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230" yWindow="480" windowWidth="12030" windowHeight="7290" tabRatio="903" activeTab="8"/>
  </bookViews>
  <sheets>
    <sheet name="Титул ф.1-АП" sheetId="1" r:id="rId1"/>
    <sheet name="Раздел 1" sheetId="7" r:id="rId2"/>
    <sheet name="Разделы 2, 3, 4" sheetId="14" r:id="rId3"/>
    <sheet name="Раздел 5" sheetId="9" r:id="rId4"/>
    <sheet name="Разделы 6, 7" sheetId="19" r:id="rId5"/>
    <sheet name="Разделы 8, 9, 10" sheetId="20" r:id="rId6"/>
    <sheet name="Раздел 11" sheetId="21" r:id="rId7"/>
    <sheet name="ФЛК (обязательный)" sheetId="15" r:id="rId8"/>
    <sheet name="ФЛК (информационный)" sheetId="16" r:id="rId9"/>
    <sheet name="Проверка штрафов" sheetId="22" r:id="rId10"/>
    <sheet name="Списки" sheetId="17" r:id="rId11"/>
  </sheets>
  <externalReferences>
    <externalReference r:id="rId12"/>
    <externalReference r:id="rId13"/>
  </externalReferences>
  <definedNames>
    <definedName name="_xlnm._FilterDatabase" localSheetId="9" hidden="1">'Проверка штрафов'!$A$4:$X$352</definedName>
    <definedName name="_xlnm._FilterDatabase" localSheetId="8" hidden="1">'ФЛК (информационный)'!$A$1:$A$1965</definedName>
    <definedName name="_xlnm._FilterDatabase" localSheetId="7" hidden="1">'ФЛК (обязательный)'!$A$1:$A$11259</definedName>
    <definedName name="_xlnm.Print_Titles" localSheetId="1">'Раздел 1'!$6:$9</definedName>
    <definedName name="_xlnm.Print_Titles" localSheetId="6">'Раздел 11'!$5:$7</definedName>
    <definedName name="_xlnm.Print_Titles" localSheetId="3">'Раздел 5'!$5:$8</definedName>
    <definedName name="Коды_отчетных_периодов" localSheetId="9">[1]Списки!$D$2:$E$3</definedName>
    <definedName name="Коды_отчетных_периодов">Списки!$D$2:$E$3</definedName>
    <definedName name="Коды_судов" localSheetId="9">[1]Списки!$A$2:$B$94</definedName>
    <definedName name="Коды_судов">Списки!$A$2:$B$400</definedName>
    <definedName name="Наим_отчет_периода" localSheetId="9">[1]Списки!$D$2:$D$3</definedName>
    <definedName name="Наим_отчет_периода">Списки!$D$2:$D$3</definedName>
    <definedName name="Наим_суда">[2]Списки!$A$2:$A$400</definedName>
    <definedName name="Наим_УСД" localSheetId="9">[1]Списки!$A$2:$A$85</definedName>
    <definedName name="Наим_УСД">Списки!$A$2:$A$400</definedName>
    <definedName name="_xlnm.Print_Area" localSheetId="1">'Раздел 1'!$A$1:$AN$407</definedName>
    <definedName name="_xlnm.Print_Area" localSheetId="3">'Раздел 5'!$A$1:$AH$54</definedName>
    <definedName name="_xlnm.Print_Area" localSheetId="2">'Разделы 2, 3, 4'!$A$1:$L$51</definedName>
    <definedName name="_xlnm.Print_Area" localSheetId="4">'Разделы 6, 7'!$A$1:$V$28</definedName>
    <definedName name="_xlnm.Print_Area" localSheetId="5">'Разделы 8, 9, 10'!$A$1:$AB$41</definedName>
    <definedName name="_xlnm.Print_Area" localSheetId="0">'Титул ф.1-АП'!$A$1:$N$34</definedName>
  </definedNames>
  <calcPr calcId="144525"/>
</workbook>
</file>

<file path=xl/calcChain.xml><?xml version="1.0" encoding="utf-8"?>
<calcChain xmlns="http://schemas.openxmlformats.org/spreadsheetml/2006/main">
  <c r="E11662" i="15" l="1"/>
  <c r="E11661" i="15"/>
  <c r="E11660" i="15"/>
  <c r="E11659" i="15"/>
  <c r="E11658" i="15"/>
  <c r="E11657" i="15"/>
  <c r="E11656" i="15"/>
  <c r="E11655" i="15"/>
  <c r="E11654" i="15"/>
  <c r="E11653" i="15"/>
  <c r="E11652" i="15"/>
  <c r="E11651" i="15"/>
  <c r="E11650" i="15"/>
  <c r="E11649" i="15"/>
  <c r="E11648" i="15"/>
  <c r="E11647" i="15"/>
  <c r="E11646" i="15"/>
  <c r="E11645" i="15"/>
  <c r="E11644" i="15"/>
  <c r="E11643" i="15"/>
  <c r="E11642" i="15"/>
  <c r="E11641" i="15"/>
  <c r="E11640" i="15"/>
  <c r="E11639" i="15"/>
  <c r="E11638" i="15"/>
  <c r="E11637" i="15"/>
  <c r="E11636" i="15"/>
  <c r="E11635" i="15"/>
  <c r="E11634" i="15"/>
  <c r="E11633" i="15"/>
  <c r="E11632" i="15"/>
  <c r="E11631" i="15"/>
  <c r="E11630" i="15"/>
  <c r="E11629" i="15"/>
  <c r="E11628" i="15"/>
  <c r="E11627" i="15"/>
  <c r="E11626" i="15"/>
  <c r="E11625" i="15"/>
  <c r="E11624" i="15"/>
  <c r="E11623" i="15"/>
  <c r="E11622" i="15"/>
  <c r="E11621" i="15"/>
  <c r="E11620" i="15"/>
  <c r="E11619" i="15"/>
  <c r="E11618" i="15"/>
  <c r="E11617" i="15"/>
  <c r="E11616" i="15"/>
  <c r="E11615" i="15"/>
  <c r="E11614" i="15"/>
  <c r="E11613" i="15"/>
  <c r="E11612" i="15"/>
  <c r="E11611" i="15"/>
  <c r="E11610" i="15"/>
  <c r="E11609" i="15"/>
  <c r="E11608" i="15"/>
  <c r="E11607" i="15"/>
  <c r="E11606" i="15"/>
  <c r="E11605" i="15"/>
  <c r="E11604" i="15"/>
  <c r="E11603" i="15"/>
  <c r="E11602" i="15"/>
  <c r="E11601" i="15"/>
  <c r="E11600" i="15"/>
  <c r="E11599" i="15"/>
  <c r="E11598" i="15"/>
  <c r="E11597" i="15"/>
  <c r="E11596" i="15"/>
  <c r="E11595" i="15"/>
  <c r="E11594" i="15"/>
  <c r="E11593" i="15"/>
  <c r="E11592" i="15"/>
  <c r="E11591" i="15"/>
  <c r="E11590" i="15"/>
  <c r="E11589" i="15"/>
  <c r="E11588" i="15"/>
  <c r="E11587" i="15"/>
  <c r="E11586" i="15"/>
  <c r="E11585" i="15"/>
  <c r="E11584" i="15"/>
  <c r="E11583" i="15"/>
  <c r="E11582" i="15"/>
  <c r="E11581" i="15"/>
  <c r="E11580" i="15"/>
  <c r="E11579" i="15"/>
  <c r="E11578" i="15"/>
  <c r="E11577" i="15"/>
  <c r="E11576" i="15"/>
  <c r="E11575" i="15"/>
  <c r="E11574" i="15"/>
  <c r="E11573" i="15"/>
  <c r="E11572" i="15"/>
  <c r="E11571" i="15"/>
  <c r="E11570" i="15"/>
  <c r="E11569" i="15"/>
  <c r="E11568" i="15"/>
  <c r="E11567" i="15"/>
  <c r="E11566" i="15"/>
  <c r="E11565" i="15"/>
  <c r="E11564" i="15"/>
  <c r="E11563" i="15"/>
  <c r="E11562" i="15"/>
  <c r="E11561" i="15"/>
  <c r="E11560" i="15"/>
  <c r="E11559" i="15"/>
  <c r="E11558" i="15"/>
  <c r="E11557" i="15"/>
  <c r="E11556" i="15"/>
  <c r="E11555" i="15"/>
  <c r="E11554" i="15"/>
  <c r="E11553" i="15"/>
  <c r="E11552" i="15"/>
  <c r="E11551" i="15"/>
  <c r="E11550" i="15"/>
  <c r="E11549" i="15"/>
  <c r="E11548" i="15"/>
  <c r="E11547" i="15"/>
  <c r="E11546" i="15"/>
  <c r="E11545" i="15"/>
  <c r="E11544" i="15"/>
  <c r="E11543" i="15"/>
  <c r="E11542" i="15"/>
  <c r="E11541" i="15"/>
  <c r="E11540" i="15"/>
  <c r="E11539" i="15"/>
  <c r="E11538" i="15"/>
  <c r="E11537" i="15"/>
  <c r="E11536" i="15"/>
  <c r="E11535" i="15"/>
  <c r="E11534" i="15"/>
  <c r="E11533" i="15"/>
  <c r="E11532" i="15"/>
  <c r="E11531" i="15"/>
  <c r="E11530" i="15"/>
  <c r="E11529" i="15"/>
  <c r="E11528" i="15"/>
  <c r="E11527" i="15"/>
  <c r="E11526" i="15"/>
  <c r="E11525" i="15"/>
  <c r="E11524" i="15"/>
  <c r="E11523" i="15"/>
  <c r="E11522" i="15"/>
  <c r="E11521" i="15"/>
  <c r="E11520" i="15"/>
  <c r="E11519" i="15"/>
  <c r="E11518" i="15"/>
  <c r="E11517" i="15"/>
  <c r="E11516" i="15"/>
  <c r="E11515" i="15"/>
  <c r="E11514" i="15"/>
  <c r="E11513" i="15"/>
  <c r="E11512" i="15"/>
  <c r="E11511" i="15"/>
  <c r="E11510" i="15"/>
  <c r="E11509" i="15"/>
  <c r="E11508" i="15"/>
  <c r="E11507" i="15"/>
  <c r="E11506" i="15"/>
  <c r="E11505" i="15"/>
  <c r="E11504" i="15"/>
  <c r="E11503" i="15"/>
  <c r="E11502" i="15"/>
  <c r="E11501" i="15"/>
  <c r="E11500" i="15"/>
  <c r="E11499" i="15"/>
  <c r="E11498" i="15"/>
  <c r="E11497" i="15"/>
  <c r="E11496" i="15"/>
  <c r="E11495" i="15"/>
  <c r="E11494" i="15"/>
  <c r="E11493" i="15"/>
  <c r="E11492" i="15"/>
  <c r="E11491" i="15"/>
  <c r="E11490" i="15"/>
  <c r="E11489" i="15"/>
  <c r="E11488" i="15"/>
  <c r="E11487" i="15"/>
  <c r="E11486" i="15"/>
  <c r="E11485" i="15"/>
  <c r="E11484" i="15"/>
  <c r="E11483" i="15"/>
  <c r="E11482" i="15"/>
  <c r="E11481" i="15"/>
  <c r="E11480" i="15"/>
  <c r="E11479" i="15"/>
  <c r="E11478" i="15"/>
  <c r="E11477" i="15"/>
  <c r="E11476" i="15"/>
  <c r="E11475" i="15"/>
  <c r="E11474" i="15"/>
  <c r="E11473" i="15"/>
  <c r="E11472" i="15"/>
  <c r="E11471" i="15"/>
  <c r="E11470" i="15"/>
  <c r="E11469" i="15"/>
  <c r="E11468" i="15"/>
  <c r="E11467" i="15"/>
  <c r="E11466" i="15"/>
  <c r="E11465" i="15"/>
  <c r="E11464" i="15"/>
  <c r="E11463" i="15"/>
  <c r="E11462" i="15"/>
  <c r="E11461" i="15"/>
  <c r="E11460" i="15"/>
  <c r="E11459" i="15"/>
  <c r="E11458" i="15"/>
  <c r="E11457" i="15"/>
  <c r="E11456" i="15"/>
  <c r="E11455" i="15"/>
  <c r="E11454" i="15"/>
  <c r="E11453" i="15"/>
  <c r="E11452" i="15"/>
  <c r="E11451" i="15"/>
  <c r="E11450" i="15"/>
  <c r="E11449" i="15"/>
  <c r="E11448" i="15"/>
  <c r="E11447" i="15"/>
  <c r="E11446" i="15"/>
  <c r="E11445" i="15"/>
  <c r="E11444" i="15"/>
  <c r="E11443" i="15"/>
  <c r="E11442" i="15"/>
  <c r="E11441" i="15"/>
  <c r="E11440" i="15"/>
  <c r="E11439" i="15"/>
  <c r="E11438" i="15"/>
  <c r="E11437" i="15"/>
  <c r="E11436" i="15"/>
  <c r="E11435" i="15"/>
  <c r="E11434" i="15"/>
  <c r="E11433" i="15"/>
  <c r="E11432" i="15"/>
  <c r="E11431" i="15"/>
  <c r="E11430" i="15"/>
  <c r="E11429" i="15"/>
  <c r="E11428" i="15"/>
  <c r="E11427" i="15"/>
  <c r="E11426" i="15"/>
  <c r="E11425" i="15"/>
  <c r="E11424" i="15"/>
  <c r="E11423" i="15"/>
  <c r="E11422" i="15"/>
  <c r="E11421" i="15"/>
  <c r="E11420" i="15"/>
  <c r="E11419" i="15"/>
  <c r="E11418" i="15"/>
  <c r="E11417" i="15"/>
  <c r="E11416" i="15"/>
  <c r="E11415" i="15"/>
  <c r="E11414" i="15"/>
  <c r="E11413" i="15"/>
  <c r="E11412" i="15"/>
  <c r="E11411" i="15"/>
  <c r="E11410" i="15"/>
  <c r="E11409" i="15"/>
  <c r="E11408" i="15"/>
  <c r="E11407" i="15"/>
  <c r="E11406" i="15"/>
  <c r="E11405" i="15"/>
  <c r="E11404" i="15"/>
  <c r="E11403" i="15"/>
  <c r="E11402" i="15"/>
  <c r="E11401" i="15"/>
  <c r="E11400" i="15"/>
  <c r="E11399" i="15"/>
  <c r="E11398" i="15"/>
  <c r="E11397" i="15"/>
  <c r="E11396" i="15"/>
  <c r="E11395" i="15"/>
  <c r="E11394" i="15"/>
  <c r="E11393" i="15"/>
  <c r="E11392" i="15"/>
  <c r="E11391" i="15"/>
  <c r="E11390" i="15"/>
  <c r="E11389" i="15"/>
  <c r="E11388" i="15"/>
  <c r="E11387" i="15"/>
  <c r="E11386" i="15"/>
  <c r="E11385" i="15"/>
  <c r="E11384" i="15"/>
  <c r="E11383" i="15"/>
  <c r="E11382" i="15"/>
  <c r="E11381" i="15"/>
  <c r="E11380" i="15"/>
  <c r="E11379" i="15"/>
  <c r="E11378" i="15"/>
  <c r="E11377" i="15"/>
  <c r="E11376" i="15"/>
  <c r="E11375" i="15"/>
  <c r="E11374" i="15"/>
  <c r="E11373" i="15"/>
  <c r="E11372" i="15"/>
  <c r="E11371" i="15"/>
  <c r="E11370" i="15"/>
  <c r="E11369" i="15"/>
  <c r="E11368" i="15"/>
  <c r="E11367" i="15"/>
  <c r="E11366" i="15"/>
  <c r="E11365" i="15"/>
  <c r="E11364" i="15"/>
  <c r="E11363" i="15"/>
  <c r="E11362" i="15"/>
  <c r="E11361" i="15"/>
  <c r="E11360" i="15"/>
  <c r="E11359" i="15"/>
  <c r="E11358" i="15"/>
  <c r="E11357" i="15"/>
  <c r="E11356" i="15"/>
  <c r="E11355" i="15"/>
  <c r="E11354" i="15"/>
  <c r="E11353" i="15"/>
  <c r="E11352" i="15"/>
  <c r="E11351" i="15"/>
  <c r="E11350" i="15"/>
  <c r="E11349" i="15"/>
  <c r="E11348" i="15"/>
  <c r="E11347" i="15"/>
  <c r="E11346" i="15"/>
  <c r="E11345" i="15"/>
  <c r="E11344" i="15"/>
  <c r="E11343" i="15"/>
  <c r="E11342" i="15"/>
  <c r="E11341" i="15"/>
  <c r="E11340" i="15"/>
  <c r="E11339" i="15"/>
  <c r="E11338" i="15"/>
  <c r="E11337" i="15"/>
  <c r="E11336" i="15"/>
  <c r="E11335" i="15"/>
  <c r="E11334" i="15"/>
  <c r="E11333" i="15"/>
  <c r="E11332" i="15"/>
  <c r="E11331" i="15"/>
  <c r="E11330" i="15"/>
  <c r="E11329" i="15"/>
  <c r="E11328" i="15"/>
  <c r="E11327" i="15"/>
  <c r="E11326" i="15"/>
  <c r="E11325" i="15"/>
  <c r="E11324" i="15"/>
  <c r="E11323" i="15"/>
  <c r="E11322" i="15"/>
  <c r="E11321" i="15"/>
  <c r="E11320" i="15"/>
  <c r="E11319" i="15"/>
  <c r="E11318" i="15"/>
  <c r="E11317" i="15"/>
  <c r="E11316" i="15"/>
  <c r="E11315" i="15"/>
  <c r="E11314" i="15"/>
  <c r="E11313" i="15"/>
  <c r="E11312" i="15"/>
  <c r="E11311" i="15"/>
  <c r="E11310" i="15"/>
  <c r="E11309" i="15"/>
  <c r="E11308" i="15"/>
  <c r="E11307" i="15"/>
  <c r="E11306" i="15"/>
  <c r="E11305" i="15"/>
  <c r="E11304" i="15"/>
  <c r="E11303" i="15"/>
  <c r="E11302" i="15"/>
  <c r="E11301" i="15"/>
  <c r="E11300" i="15"/>
  <c r="E11299" i="15"/>
  <c r="E11298" i="15"/>
  <c r="E11297" i="15"/>
  <c r="E11296" i="15"/>
  <c r="E11295" i="15"/>
  <c r="E11294" i="15"/>
  <c r="E11293" i="15"/>
  <c r="E11292" i="15"/>
  <c r="E11291" i="15"/>
  <c r="E11290" i="15"/>
  <c r="E11289" i="15"/>
  <c r="E11288" i="15"/>
  <c r="E11287" i="15"/>
  <c r="E11286" i="15"/>
  <c r="E11285" i="15"/>
  <c r="E11284" i="15"/>
  <c r="E11283" i="15"/>
  <c r="E11282" i="15"/>
  <c r="E11281" i="15"/>
  <c r="E11280" i="15"/>
  <c r="E11279" i="15"/>
  <c r="E11278" i="15"/>
  <c r="E11277" i="15"/>
  <c r="E11276" i="15"/>
  <c r="E11275" i="15"/>
  <c r="E11274" i="15"/>
  <c r="E11273" i="15"/>
  <c r="E11272" i="15"/>
  <c r="E11271" i="15"/>
  <c r="E11270" i="15"/>
  <c r="E11269" i="15"/>
  <c r="E11268" i="15"/>
  <c r="E11267" i="15"/>
  <c r="E11266" i="15"/>
  <c r="E11265" i="15"/>
  <c r="E11264" i="15"/>
  <c r="E11263" i="15"/>
  <c r="E11262" i="15"/>
  <c r="E11261" i="15"/>
  <c r="E11260" i="15"/>
  <c r="E11259" i="15"/>
  <c r="E11258" i="15"/>
  <c r="E11257" i="15"/>
  <c r="E11256" i="15"/>
  <c r="E11255" i="15"/>
  <c r="E11254" i="15"/>
  <c r="E11253" i="15"/>
  <c r="E11252" i="15"/>
  <c r="E11251" i="15"/>
  <c r="E11250" i="15"/>
  <c r="E11249" i="15"/>
  <c r="E11248" i="15"/>
  <c r="E11247" i="15"/>
  <c r="E11246" i="15"/>
  <c r="E11245" i="15"/>
  <c r="E11244" i="15"/>
  <c r="E11243" i="15"/>
  <c r="E11242" i="15"/>
  <c r="E11241" i="15"/>
  <c r="E11240" i="15"/>
  <c r="E11239" i="15"/>
  <c r="E11238" i="15"/>
  <c r="E11237" i="15"/>
  <c r="E11236" i="15"/>
  <c r="E11235" i="15"/>
  <c r="E11234" i="15"/>
  <c r="E11233" i="15"/>
  <c r="E11232" i="15"/>
  <c r="E11231" i="15"/>
  <c r="E11230" i="15"/>
  <c r="E11229" i="15"/>
  <c r="E11228" i="15"/>
  <c r="E11227" i="15"/>
  <c r="E11226" i="15"/>
  <c r="E11225" i="15"/>
  <c r="E11224" i="15"/>
  <c r="E11223" i="15"/>
  <c r="E11222" i="15"/>
  <c r="E11221" i="15"/>
  <c r="E11220" i="15"/>
  <c r="E11219" i="15"/>
  <c r="E11218" i="15"/>
  <c r="E11217" i="15"/>
  <c r="E11216" i="15"/>
  <c r="E11215" i="15"/>
  <c r="E11214" i="15"/>
  <c r="E11213" i="15"/>
  <c r="E11212" i="15"/>
  <c r="E11211" i="15"/>
  <c r="E11210" i="15"/>
  <c r="E11209" i="15"/>
  <c r="E11208" i="15"/>
  <c r="E11207" i="15"/>
  <c r="E11206" i="15"/>
  <c r="E11205" i="15"/>
  <c r="E11204" i="15"/>
  <c r="E11203" i="15"/>
  <c r="E11202" i="15"/>
  <c r="E11201" i="15"/>
  <c r="E11200" i="15"/>
  <c r="E11199" i="15"/>
  <c r="E11198" i="15"/>
  <c r="E11197" i="15"/>
  <c r="E11196" i="15"/>
  <c r="E11195" i="15"/>
  <c r="E11194" i="15"/>
  <c r="E11193" i="15"/>
  <c r="E11192" i="15"/>
  <c r="E11191" i="15"/>
  <c r="E11190" i="15"/>
  <c r="E11189" i="15"/>
  <c r="E11188" i="15"/>
  <c r="E11187" i="15"/>
  <c r="E11186" i="15"/>
  <c r="E11185" i="15"/>
  <c r="E11184" i="15"/>
  <c r="E11183" i="15"/>
  <c r="E11182" i="15"/>
  <c r="E11181" i="15"/>
  <c r="E11180" i="15"/>
  <c r="E11179" i="15"/>
  <c r="E11178" i="15"/>
  <c r="E11177" i="15"/>
  <c r="E11176" i="15"/>
  <c r="E11175" i="15"/>
  <c r="E11174" i="15"/>
  <c r="E11173" i="15"/>
  <c r="E11172" i="15"/>
  <c r="E11171" i="15"/>
  <c r="E11170" i="15"/>
  <c r="E11169" i="15"/>
  <c r="E11168" i="15"/>
  <c r="E11167" i="15"/>
  <c r="E11166" i="15"/>
  <c r="E11165" i="15"/>
  <c r="E11164" i="15"/>
  <c r="E11163" i="15"/>
  <c r="E11162" i="15"/>
  <c r="E11161" i="15"/>
  <c r="E11160" i="15"/>
  <c r="E11159" i="15"/>
  <c r="E11158" i="15"/>
  <c r="E11157" i="15"/>
  <c r="E11156" i="15"/>
  <c r="E11155" i="15"/>
  <c r="E11154" i="15"/>
  <c r="E11153" i="15"/>
  <c r="E11152" i="15"/>
  <c r="E11151" i="15"/>
  <c r="E11150" i="15"/>
  <c r="E11149" i="15"/>
  <c r="E11148" i="15"/>
  <c r="E11147" i="15"/>
  <c r="E11146" i="15"/>
  <c r="E11145" i="15"/>
  <c r="E11144" i="15"/>
  <c r="E11143" i="15"/>
  <c r="E11142" i="15"/>
  <c r="E11141" i="15"/>
  <c r="E11140" i="15"/>
  <c r="E11139" i="15"/>
  <c r="E11138" i="15"/>
  <c r="E11137" i="15"/>
  <c r="E11136" i="15"/>
  <c r="E11135" i="15"/>
  <c r="E11134" i="15"/>
  <c r="E11133" i="15"/>
  <c r="E11132" i="15"/>
  <c r="E11131" i="15"/>
  <c r="E11130" i="15"/>
  <c r="E11129" i="15"/>
  <c r="E11128" i="15"/>
  <c r="E11127" i="15"/>
  <c r="E11126" i="15"/>
  <c r="E11125" i="15"/>
  <c r="E11124" i="15"/>
  <c r="E11123" i="15"/>
  <c r="E11122" i="15"/>
  <c r="E11121" i="15"/>
  <c r="E11120" i="15"/>
  <c r="E11119" i="15"/>
  <c r="E11118" i="15"/>
  <c r="E11117" i="15"/>
  <c r="E11116" i="15"/>
  <c r="E11115" i="15"/>
  <c r="E11114" i="15"/>
  <c r="E11113" i="15"/>
  <c r="E11112" i="15"/>
  <c r="E11111" i="15"/>
  <c r="E11110" i="15"/>
  <c r="E11109" i="15"/>
  <c r="E11108" i="15"/>
  <c r="E11107" i="15"/>
  <c r="E11106" i="15"/>
  <c r="E11105" i="15"/>
  <c r="E11104" i="15"/>
  <c r="E11103" i="15"/>
  <c r="E11102" i="15"/>
  <c r="E11101" i="15"/>
  <c r="E11100" i="15"/>
  <c r="E11099" i="15"/>
  <c r="E11098" i="15"/>
  <c r="E11097" i="15"/>
  <c r="E11096" i="15"/>
  <c r="E11095" i="15"/>
  <c r="E11094" i="15"/>
  <c r="E11093" i="15"/>
  <c r="E11092" i="15"/>
  <c r="E11091" i="15"/>
  <c r="E11090" i="15"/>
  <c r="E11089" i="15"/>
  <c r="E11088" i="15"/>
  <c r="E11087" i="15"/>
  <c r="E11086" i="15"/>
  <c r="E11085" i="15"/>
  <c r="E11084" i="15"/>
  <c r="E11083" i="15"/>
  <c r="E11082" i="15"/>
  <c r="E11081" i="15"/>
  <c r="E11080" i="15"/>
  <c r="E11079" i="15"/>
  <c r="E11078" i="15"/>
  <c r="E11077" i="15"/>
  <c r="E11076" i="15"/>
  <c r="E11075" i="15"/>
  <c r="E11074" i="15"/>
  <c r="E11073" i="15"/>
  <c r="E11072" i="15"/>
  <c r="E11071" i="15"/>
  <c r="E11070" i="15"/>
  <c r="E11069" i="15"/>
  <c r="E11068" i="15"/>
  <c r="E11067" i="15"/>
  <c r="E11066" i="15"/>
  <c r="E11065" i="15"/>
  <c r="E11064" i="15"/>
  <c r="E11063" i="15"/>
  <c r="E11062" i="15"/>
  <c r="E11061" i="15"/>
  <c r="E11060" i="15"/>
  <c r="E11059" i="15"/>
  <c r="E11058" i="15"/>
  <c r="E11057" i="15"/>
  <c r="E11056" i="15"/>
  <c r="E11055" i="15"/>
  <c r="E11054" i="15"/>
  <c r="E11053" i="15"/>
  <c r="E11052" i="15"/>
  <c r="E11051" i="15"/>
  <c r="E11050" i="15"/>
  <c r="E11049" i="15"/>
  <c r="E11048" i="15"/>
  <c r="E11047" i="15"/>
  <c r="E11046" i="15"/>
  <c r="E11045" i="15"/>
  <c r="E11044" i="15"/>
  <c r="E11043" i="15"/>
  <c r="E11042" i="15"/>
  <c r="E11041" i="15"/>
  <c r="E11040" i="15"/>
  <c r="E11039" i="15"/>
  <c r="E11038" i="15"/>
  <c r="E11037" i="15"/>
  <c r="E11036" i="15"/>
  <c r="E11035" i="15"/>
  <c r="E11034" i="15"/>
  <c r="E11033" i="15"/>
  <c r="E11032" i="15"/>
  <c r="E11031" i="15"/>
  <c r="E11030" i="15"/>
  <c r="E11029" i="15"/>
  <c r="E11028" i="15"/>
  <c r="E11027" i="15"/>
  <c r="E11026" i="15"/>
  <c r="E11025" i="15"/>
  <c r="E11024" i="15"/>
  <c r="E11023" i="15"/>
  <c r="E11022" i="15"/>
  <c r="E11021" i="15"/>
  <c r="E11020" i="15"/>
  <c r="E11019" i="15"/>
  <c r="E11018" i="15"/>
  <c r="E11017" i="15"/>
  <c r="E11016" i="15"/>
  <c r="E11015" i="15"/>
  <c r="E11014" i="15"/>
  <c r="E11013" i="15"/>
  <c r="E11012" i="15"/>
  <c r="E11011" i="15"/>
  <c r="E11010" i="15"/>
  <c r="E11009" i="15"/>
  <c r="E11008" i="15"/>
  <c r="E11007" i="15"/>
  <c r="E11006" i="15"/>
  <c r="E11005" i="15"/>
  <c r="E11004" i="15"/>
  <c r="E11003" i="15"/>
  <c r="E11002" i="15"/>
  <c r="E11001" i="15"/>
  <c r="E11000" i="15"/>
  <c r="E10999" i="15"/>
  <c r="E10998" i="15"/>
  <c r="E10997" i="15"/>
  <c r="E10996" i="15"/>
  <c r="E10995" i="15"/>
  <c r="E10994" i="15"/>
  <c r="E10993" i="15"/>
  <c r="E10992" i="15"/>
  <c r="E10991" i="15"/>
  <c r="E10990" i="15"/>
  <c r="E10989" i="15"/>
  <c r="E10988" i="15"/>
  <c r="E10987" i="15"/>
  <c r="E10986" i="15"/>
  <c r="E10985" i="15"/>
  <c r="E10984" i="15"/>
  <c r="E10983" i="15"/>
  <c r="E10982" i="15"/>
  <c r="E10981" i="15"/>
  <c r="E10980" i="15"/>
  <c r="E10979" i="15"/>
  <c r="E10978" i="15"/>
  <c r="E10977" i="15"/>
  <c r="E10976" i="15"/>
  <c r="E10975" i="15"/>
  <c r="E10974" i="15"/>
  <c r="E10973" i="15"/>
  <c r="E10972" i="15"/>
  <c r="E10971" i="15"/>
  <c r="E10970" i="15"/>
  <c r="E10969" i="15"/>
  <c r="E10968" i="15"/>
  <c r="E10967" i="15"/>
  <c r="E10966" i="15"/>
  <c r="E10965" i="15"/>
  <c r="E10964" i="15"/>
  <c r="E10963" i="15"/>
  <c r="E10962" i="15"/>
  <c r="E10961" i="15"/>
  <c r="E10960" i="15"/>
  <c r="E10959" i="15"/>
  <c r="E10958" i="15"/>
  <c r="E10957" i="15"/>
  <c r="E10956" i="15"/>
  <c r="E10955" i="15"/>
  <c r="E10954" i="15"/>
  <c r="E10953" i="15"/>
  <c r="E10952" i="15"/>
  <c r="E10951" i="15"/>
  <c r="E10950" i="15"/>
  <c r="E10949" i="15"/>
  <c r="E10948" i="15"/>
  <c r="E10947" i="15"/>
  <c r="E10946" i="15"/>
  <c r="E10945" i="15"/>
  <c r="E10944" i="15"/>
  <c r="E10943" i="15"/>
  <c r="E10942" i="15"/>
  <c r="E10941" i="15"/>
  <c r="E10940" i="15"/>
  <c r="E10939" i="15"/>
  <c r="E10938" i="15"/>
  <c r="E10937" i="15"/>
  <c r="E10936" i="15"/>
  <c r="E10935" i="15"/>
  <c r="E10934" i="15"/>
  <c r="E10933" i="15"/>
  <c r="E10932" i="15"/>
  <c r="E10931" i="15"/>
  <c r="E10930" i="15"/>
  <c r="E10929" i="15"/>
  <c r="E10928" i="15"/>
  <c r="E10927" i="15"/>
  <c r="E10926" i="15"/>
  <c r="E10925" i="15"/>
  <c r="E10924" i="15"/>
  <c r="E10923" i="15"/>
  <c r="E10922" i="15"/>
  <c r="E10921" i="15"/>
  <c r="E10920" i="15"/>
  <c r="E10919" i="15"/>
  <c r="E10918" i="15"/>
  <c r="E10917" i="15"/>
  <c r="E10916" i="15"/>
  <c r="E10915" i="15"/>
  <c r="E10914" i="15"/>
  <c r="E10913" i="15"/>
  <c r="E10912" i="15"/>
  <c r="E10911" i="15"/>
  <c r="E10910" i="15"/>
  <c r="E10909" i="15"/>
  <c r="E10908" i="15"/>
  <c r="E10907" i="15"/>
  <c r="E10906" i="15"/>
  <c r="E10905" i="15"/>
  <c r="E10904" i="15"/>
  <c r="E10903" i="15"/>
  <c r="E10902" i="15"/>
  <c r="E10901" i="15"/>
  <c r="E10900" i="15"/>
  <c r="E10899" i="15"/>
  <c r="E10898" i="15"/>
  <c r="E10897" i="15"/>
  <c r="E10896" i="15"/>
  <c r="E10895" i="15"/>
  <c r="E10894" i="15"/>
  <c r="E10893" i="15"/>
  <c r="E10892" i="15"/>
  <c r="E10891" i="15"/>
  <c r="E10890" i="15"/>
  <c r="E10889" i="15"/>
  <c r="E10888" i="15"/>
  <c r="E10887" i="15"/>
  <c r="E10886" i="15"/>
  <c r="E10885" i="15"/>
  <c r="E10884" i="15"/>
  <c r="E10883" i="15"/>
  <c r="E10882" i="15"/>
  <c r="E10881" i="15"/>
  <c r="E10880" i="15"/>
  <c r="E10879" i="15"/>
  <c r="E10878" i="15"/>
  <c r="E10877" i="15"/>
  <c r="E10876" i="15"/>
  <c r="E10875" i="15"/>
  <c r="E10874" i="15"/>
  <c r="E10873" i="15"/>
  <c r="E10872" i="15"/>
  <c r="E10871" i="15"/>
  <c r="E10870" i="15"/>
  <c r="E10869" i="15"/>
  <c r="E10868" i="15"/>
  <c r="E10867" i="15"/>
  <c r="E10866" i="15"/>
  <c r="E10865" i="15"/>
  <c r="E10864" i="15"/>
  <c r="E10863" i="15"/>
  <c r="E10862" i="15"/>
  <c r="E10861" i="15"/>
  <c r="E10860" i="15"/>
  <c r="E10859" i="15"/>
  <c r="E10858" i="15"/>
  <c r="E10857" i="15"/>
  <c r="E10856" i="15"/>
  <c r="E10855" i="15"/>
  <c r="E10854" i="15"/>
  <c r="E10853" i="15"/>
  <c r="E10852" i="15"/>
  <c r="E10851" i="15"/>
  <c r="E10850" i="15"/>
  <c r="E10849" i="15"/>
  <c r="E10848" i="15"/>
  <c r="E10847" i="15"/>
  <c r="E10846" i="15"/>
  <c r="E10845" i="15"/>
  <c r="E10844" i="15"/>
  <c r="E10843" i="15"/>
  <c r="E10842" i="15"/>
  <c r="E10841" i="15"/>
  <c r="E10840" i="15"/>
  <c r="E10839" i="15"/>
  <c r="E10838" i="15"/>
  <c r="E10837" i="15"/>
  <c r="E10836" i="15"/>
  <c r="E10835" i="15"/>
  <c r="E10834" i="15"/>
  <c r="E10833" i="15"/>
  <c r="E10832" i="15"/>
  <c r="E10831" i="15"/>
  <c r="E10830" i="15"/>
  <c r="E10829" i="15"/>
  <c r="E10828" i="15"/>
  <c r="E10827" i="15"/>
  <c r="E10826" i="15"/>
  <c r="E10825" i="15"/>
  <c r="E10824" i="15"/>
  <c r="E10823" i="15"/>
  <c r="E10822" i="15"/>
  <c r="E10821" i="15"/>
  <c r="E10820" i="15"/>
  <c r="E10819" i="15"/>
  <c r="E10818" i="15"/>
  <c r="E10817" i="15"/>
  <c r="E10816" i="15"/>
  <c r="E10815" i="15"/>
  <c r="E10814" i="15"/>
  <c r="E10813" i="15"/>
  <c r="E10812" i="15"/>
  <c r="E10811" i="15"/>
  <c r="E10810" i="15"/>
  <c r="E10809" i="15"/>
  <c r="E10808" i="15"/>
  <c r="E10807" i="15"/>
  <c r="E10806" i="15"/>
  <c r="E10805" i="15"/>
  <c r="E10804" i="15"/>
  <c r="E10803" i="15"/>
  <c r="E10802" i="15"/>
  <c r="E10801" i="15"/>
  <c r="E10800" i="15"/>
  <c r="E10799" i="15"/>
  <c r="E10798" i="15"/>
  <c r="E10797" i="15"/>
  <c r="E10796" i="15"/>
  <c r="E10795" i="15"/>
  <c r="E10794" i="15"/>
  <c r="E10793" i="15"/>
  <c r="E10792" i="15"/>
  <c r="E10791" i="15"/>
  <c r="E10790" i="15"/>
  <c r="E10789" i="15"/>
  <c r="E10788" i="15"/>
  <c r="E10787" i="15"/>
  <c r="E10786" i="15"/>
  <c r="E10785" i="15"/>
  <c r="E10784" i="15"/>
  <c r="E10783" i="15"/>
  <c r="E10782" i="15"/>
  <c r="E10781" i="15"/>
  <c r="E10780" i="15"/>
  <c r="E10779" i="15"/>
  <c r="E10778" i="15"/>
  <c r="E10777" i="15"/>
  <c r="E10776" i="15"/>
  <c r="E10775" i="15"/>
  <c r="E10774" i="15"/>
  <c r="E10773" i="15"/>
  <c r="E10772" i="15"/>
  <c r="E10771" i="15"/>
  <c r="E10770" i="15"/>
  <c r="E10769" i="15"/>
  <c r="E10768" i="15"/>
  <c r="E10767" i="15"/>
  <c r="E10766" i="15"/>
  <c r="E10765" i="15"/>
  <c r="E10764" i="15"/>
  <c r="E10763" i="15"/>
  <c r="E10762" i="15"/>
  <c r="E10761" i="15"/>
  <c r="E10760" i="15"/>
  <c r="E10759" i="15"/>
  <c r="E10758" i="15"/>
  <c r="E10757" i="15"/>
  <c r="E10756" i="15"/>
  <c r="E10755" i="15"/>
  <c r="E10754" i="15"/>
  <c r="E10753" i="15"/>
  <c r="E10752" i="15"/>
  <c r="E10751" i="15"/>
  <c r="E10750" i="15"/>
  <c r="E10749" i="15"/>
  <c r="E10748" i="15"/>
  <c r="E10747" i="15"/>
  <c r="E10746" i="15"/>
  <c r="E10745" i="15"/>
  <c r="E10744" i="15"/>
  <c r="E10743" i="15"/>
  <c r="E10742" i="15"/>
  <c r="E10741" i="15"/>
  <c r="E10740" i="15"/>
  <c r="E10739" i="15"/>
  <c r="E10738" i="15"/>
  <c r="E10737" i="15"/>
  <c r="E10736" i="15"/>
  <c r="E10735" i="15"/>
  <c r="E10734" i="15"/>
  <c r="E10733" i="15"/>
  <c r="E10732" i="15"/>
  <c r="E10731" i="15"/>
  <c r="E10730" i="15"/>
  <c r="E10729" i="15"/>
  <c r="E10728" i="15"/>
  <c r="E10727" i="15"/>
  <c r="E10726" i="15"/>
  <c r="E10725" i="15"/>
  <c r="E10724" i="15"/>
  <c r="E10723" i="15"/>
  <c r="E10722" i="15"/>
  <c r="E10721" i="15"/>
  <c r="E10720" i="15"/>
  <c r="E10719" i="15"/>
  <c r="E10718" i="15"/>
  <c r="E10717" i="15"/>
  <c r="E10716" i="15"/>
  <c r="E10715" i="15"/>
  <c r="E10714" i="15"/>
  <c r="E10713" i="15"/>
  <c r="E10712" i="15"/>
  <c r="E10711" i="15"/>
  <c r="E10710" i="15"/>
  <c r="E10709" i="15"/>
  <c r="E10708" i="15"/>
  <c r="E10707" i="15"/>
  <c r="E10706" i="15"/>
  <c r="E10705" i="15"/>
  <c r="E10704" i="15"/>
  <c r="E10703" i="15"/>
  <c r="E10702" i="15"/>
  <c r="E10701" i="15"/>
  <c r="E10700" i="15"/>
  <c r="E10699" i="15"/>
  <c r="E10698" i="15"/>
  <c r="E10697" i="15"/>
  <c r="E10696" i="15"/>
  <c r="E10695" i="15"/>
  <c r="E10694" i="15"/>
  <c r="E10693" i="15"/>
  <c r="E10692" i="15"/>
  <c r="E10691" i="15"/>
  <c r="E10690" i="15"/>
  <c r="E10689" i="15"/>
  <c r="E10688" i="15"/>
  <c r="E10687" i="15"/>
  <c r="E10686" i="15"/>
  <c r="E10685" i="15"/>
  <c r="E10684" i="15"/>
  <c r="E10683" i="15"/>
  <c r="E10682" i="15"/>
  <c r="E10681" i="15"/>
  <c r="E10680" i="15"/>
  <c r="E10679" i="15"/>
  <c r="E10678" i="15"/>
  <c r="E10677" i="15"/>
  <c r="E10676" i="15"/>
  <c r="E10675" i="15"/>
  <c r="E10674" i="15"/>
  <c r="E10673" i="15"/>
  <c r="E10672" i="15"/>
  <c r="E10671" i="15"/>
  <c r="E10670" i="15"/>
  <c r="E10669" i="15"/>
  <c r="E10668" i="15"/>
  <c r="E10667" i="15"/>
  <c r="E10666" i="15"/>
  <c r="E10665" i="15"/>
  <c r="E10664" i="15"/>
  <c r="E10663" i="15"/>
  <c r="E10662" i="15"/>
  <c r="E10661" i="15"/>
  <c r="E10660" i="15"/>
  <c r="E10659" i="15"/>
  <c r="E10658" i="15"/>
  <c r="E10657" i="15"/>
  <c r="E10656" i="15"/>
  <c r="E10655" i="15"/>
  <c r="E10654" i="15"/>
  <c r="E10653" i="15"/>
  <c r="E10652" i="15"/>
  <c r="E10651" i="15"/>
  <c r="E10650" i="15"/>
  <c r="E10649" i="15"/>
  <c r="E10648" i="15"/>
  <c r="E10647" i="15"/>
  <c r="E10646" i="15"/>
  <c r="E10645" i="15"/>
  <c r="E10644" i="15"/>
  <c r="E10643" i="15"/>
  <c r="E10642" i="15"/>
  <c r="E10641" i="15"/>
  <c r="E10640" i="15"/>
  <c r="E10639" i="15"/>
  <c r="E10638" i="15"/>
  <c r="E10637" i="15"/>
  <c r="E10636" i="15"/>
  <c r="E10635" i="15"/>
  <c r="E10634" i="15"/>
  <c r="E10633" i="15"/>
  <c r="E10632" i="15"/>
  <c r="E10631" i="15"/>
  <c r="E10630" i="15"/>
  <c r="E10629" i="15"/>
  <c r="E10628" i="15"/>
  <c r="E10627" i="15"/>
  <c r="E10626" i="15"/>
  <c r="E10625" i="15"/>
  <c r="E10624" i="15"/>
  <c r="E10623" i="15"/>
  <c r="E10622" i="15"/>
  <c r="E10621" i="15"/>
  <c r="E10620" i="15"/>
  <c r="E10619" i="15"/>
  <c r="E10618" i="15"/>
  <c r="E10617" i="15"/>
  <c r="E10616" i="15"/>
  <c r="E10615" i="15"/>
  <c r="E10614" i="15"/>
  <c r="E10613" i="15"/>
  <c r="E10612" i="15"/>
  <c r="E10611" i="15"/>
  <c r="E10610" i="15"/>
  <c r="E10609" i="15"/>
  <c r="E10608" i="15"/>
  <c r="E10607" i="15"/>
  <c r="E10606" i="15"/>
  <c r="E10605" i="15"/>
  <c r="E10604" i="15"/>
  <c r="E10603" i="15"/>
  <c r="E10602" i="15"/>
  <c r="E10601" i="15"/>
  <c r="E10600" i="15"/>
  <c r="E10599" i="15"/>
  <c r="E10598" i="15"/>
  <c r="E10597" i="15"/>
  <c r="E10596" i="15"/>
  <c r="E10595" i="15"/>
  <c r="E10594" i="15"/>
  <c r="E10593" i="15"/>
  <c r="E10592" i="15"/>
  <c r="E10591" i="15"/>
  <c r="E10590" i="15"/>
  <c r="E10589" i="15"/>
  <c r="E10588" i="15"/>
  <c r="E10587" i="15"/>
  <c r="E10586" i="15"/>
  <c r="E10585" i="15"/>
  <c r="E10584" i="15"/>
  <c r="E10583" i="15"/>
  <c r="E10582" i="15"/>
  <c r="E10581" i="15"/>
  <c r="E10580" i="15"/>
  <c r="E10579" i="15"/>
  <c r="E10578" i="15"/>
  <c r="E10577" i="15"/>
  <c r="E10576" i="15"/>
  <c r="E10575" i="15"/>
  <c r="E10574" i="15"/>
  <c r="E10573" i="15"/>
  <c r="E10572" i="15"/>
  <c r="E10571" i="15"/>
  <c r="E10570" i="15"/>
  <c r="E10569" i="15"/>
  <c r="E10568" i="15"/>
  <c r="E10567" i="15"/>
  <c r="E10566" i="15"/>
  <c r="E10565" i="15"/>
  <c r="E10564" i="15"/>
  <c r="E10563" i="15"/>
  <c r="E10562" i="15"/>
  <c r="E10561" i="15"/>
  <c r="E10560" i="15"/>
  <c r="E10559" i="15"/>
  <c r="E10558" i="15"/>
  <c r="E10557" i="15"/>
  <c r="E10556" i="15"/>
  <c r="E10555" i="15"/>
  <c r="E10554" i="15"/>
  <c r="E10553" i="15"/>
  <c r="E10552" i="15"/>
  <c r="E10551" i="15"/>
  <c r="E10550" i="15"/>
  <c r="E10549" i="15"/>
  <c r="E10548" i="15"/>
  <c r="E10547" i="15"/>
  <c r="E10546" i="15"/>
  <c r="E10545" i="15"/>
  <c r="E10544" i="15"/>
  <c r="E10543" i="15"/>
  <c r="E10542" i="15"/>
  <c r="E10541" i="15"/>
  <c r="E10540" i="15"/>
  <c r="E10539" i="15"/>
  <c r="E10538" i="15"/>
  <c r="E10537" i="15"/>
  <c r="E10536" i="15"/>
  <c r="E10535" i="15"/>
  <c r="E10534" i="15"/>
  <c r="E10533" i="15"/>
  <c r="E10532" i="15"/>
  <c r="E10531" i="15"/>
  <c r="E10530" i="15"/>
  <c r="E10529" i="15"/>
  <c r="E10528" i="15"/>
  <c r="E10527" i="15"/>
  <c r="E10526" i="15"/>
  <c r="E10525" i="15"/>
  <c r="E10524" i="15"/>
  <c r="E10523" i="15"/>
  <c r="E10522" i="15"/>
  <c r="E10521" i="15"/>
  <c r="E10520" i="15"/>
  <c r="E10519" i="15"/>
  <c r="E10518" i="15"/>
  <c r="E10517" i="15"/>
  <c r="E10516" i="15"/>
  <c r="E10515" i="15"/>
  <c r="E10514" i="15"/>
  <c r="E10513" i="15"/>
  <c r="E10512" i="15"/>
  <c r="E10511" i="15"/>
  <c r="E10510" i="15"/>
  <c r="E10509" i="15"/>
  <c r="E10508" i="15"/>
  <c r="E10507" i="15"/>
  <c r="E10506" i="15"/>
  <c r="E10505" i="15"/>
  <c r="E10504" i="15"/>
  <c r="E10503" i="15"/>
  <c r="E10502" i="15"/>
  <c r="E10501" i="15"/>
  <c r="E10500" i="15"/>
  <c r="E10499" i="15"/>
  <c r="E10498" i="15"/>
  <c r="E10497" i="15"/>
  <c r="E10496" i="15"/>
  <c r="E10495" i="15"/>
  <c r="E10494" i="15"/>
  <c r="E10493" i="15"/>
  <c r="E10492" i="15"/>
  <c r="E10491" i="15"/>
  <c r="E10490" i="15"/>
  <c r="E10489" i="15"/>
  <c r="E10488" i="15"/>
  <c r="E10487" i="15"/>
  <c r="E10486" i="15"/>
  <c r="E10485" i="15"/>
  <c r="E10484" i="15"/>
  <c r="E10483" i="15"/>
  <c r="E10482" i="15"/>
  <c r="E10481" i="15"/>
  <c r="E10480" i="15"/>
  <c r="E10479" i="15"/>
  <c r="E10478" i="15"/>
  <c r="E10477" i="15"/>
  <c r="E10476" i="15"/>
  <c r="E10475" i="15"/>
  <c r="E10474" i="15"/>
  <c r="E10473" i="15"/>
  <c r="E10472" i="15"/>
  <c r="E10471" i="15"/>
  <c r="E10470" i="15"/>
  <c r="E10469" i="15"/>
  <c r="E10468" i="15"/>
  <c r="E10467" i="15"/>
  <c r="E10466" i="15"/>
  <c r="E10465" i="15"/>
  <c r="E10464" i="15"/>
  <c r="E10463" i="15"/>
  <c r="E10462" i="15"/>
  <c r="E10461" i="15"/>
  <c r="E10460" i="15"/>
  <c r="E10459" i="15"/>
  <c r="E10458" i="15"/>
  <c r="E10457" i="15"/>
  <c r="E10456" i="15"/>
  <c r="E10455" i="15"/>
  <c r="E10454" i="15"/>
  <c r="E10453" i="15"/>
  <c r="E10452" i="15"/>
  <c r="E10451" i="15"/>
  <c r="E10450" i="15"/>
  <c r="E10449" i="15"/>
  <c r="E10448" i="15"/>
  <c r="E10447" i="15"/>
  <c r="E10446" i="15"/>
  <c r="E10445" i="15"/>
  <c r="E10444" i="15"/>
  <c r="E10443" i="15"/>
  <c r="E10442" i="15"/>
  <c r="E10441" i="15"/>
  <c r="E10440" i="15"/>
  <c r="E10439" i="15"/>
  <c r="E10438" i="15"/>
  <c r="E10437" i="15"/>
  <c r="E10436" i="15"/>
  <c r="E10435" i="15"/>
  <c r="E10434" i="15"/>
  <c r="E10433" i="15"/>
  <c r="E10432" i="15"/>
  <c r="E10431" i="15"/>
  <c r="E10430" i="15"/>
  <c r="E10429" i="15"/>
  <c r="E10428" i="15"/>
  <c r="E10427" i="15"/>
  <c r="E10426" i="15"/>
  <c r="E10425" i="15"/>
  <c r="E10424" i="15"/>
  <c r="E10423" i="15"/>
  <c r="E10422" i="15"/>
  <c r="E10421" i="15"/>
  <c r="E10420" i="15"/>
  <c r="E10419" i="15"/>
  <c r="E10418" i="15"/>
  <c r="E10417" i="15"/>
  <c r="E10416" i="15"/>
  <c r="E10415" i="15"/>
  <c r="E10414" i="15"/>
  <c r="E10413" i="15"/>
  <c r="E10412" i="15"/>
  <c r="E10411" i="15"/>
  <c r="E10410" i="15"/>
  <c r="E10409" i="15"/>
  <c r="E10408" i="15"/>
  <c r="E10407" i="15"/>
  <c r="E10406" i="15"/>
  <c r="E10405" i="15"/>
  <c r="E10404" i="15"/>
  <c r="E10403" i="15"/>
  <c r="E10402" i="15"/>
  <c r="E10401" i="15"/>
  <c r="E10400" i="15"/>
  <c r="E10399" i="15"/>
  <c r="E10398" i="15"/>
  <c r="E10397" i="15"/>
  <c r="E10396" i="15"/>
  <c r="E10395" i="15"/>
  <c r="E10394" i="15"/>
  <c r="E10393" i="15"/>
  <c r="E10392" i="15"/>
  <c r="E10391" i="15"/>
  <c r="E10390" i="15"/>
  <c r="E10389" i="15"/>
  <c r="E10388" i="15"/>
  <c r="E10387" i="15"/>
  <c r="E10386" i="15"/>
  <c r="E10385" i="15"/>
  <c r="E10384" i="15"/>
  <c r="E10383" i="15"/>
  <c r="E10382" i="15"/>
  <c r="E10381" i="15"/>
  <c r="E10380" i="15"/>
  <c r="E10379" i="15"/>
  <c r="E10378" i="15"/>
  <c r="E10377" i="15"/>
  <c r="E10376" i="15"/>
  <c r="E10375" i="15"/>
  <c r="E10374" i="15"/>
  <c r="E10373" i="15"/>
  <c r="E10372" i="15"/>
  <c r="E10371" i="15"/>
  <c r="E10370" i="15"/>
  <c r="E10369" i="15"/>
  <c r="E10368" i="15"/>
  <c r="E10367" i="15"/>
  <c r="E10366" i="15"/>
  <c r="E10365" i="15"/>
  <c r="E10364" i="15"/>
  <c r="E10363" i="15"/>
  <c r="E10362" i="15"/>
  <c r="E10361" i="15"/>
  <c r="E10360" i="15"/>
  <c r="E10359" i="15"/>
  <c r="E10358" i="15"/>
  <c r="E10357" i="15"/>
  <c r="E10356" i="15"/>
  <c r="E10355" i="15"/>
  <c r="E10354" i="15"/>
  <c r="E10353" i="15"/>
  <c r="E10352" i="15"/>
  <c r="E10351" i="15"/>
  <c r="E10350" i="15"/>
  <c r="E10349" i="15"/>
  <c r="E10348" i="15"/>
  <c r="E10347" i="15"/>
  <c r="E10346" i="15"/>
  <c r="E10345" i="15"/>
  <c r="E10344" i="15"/>
  <c r="E10343" i="15"/>
  <c r="E10342" i="15"/>
  <c r="E10341" i="15"/>
  <c r="E10340" i="15"/>
  <c r="E10339" i="15"/>
  <c r="E10338" i="15"/>
  <c r="E10337" i="15"/>
  <c r="E10336" i="15"/>
  <c r="E10335" i="15"/>
  <c r="E10334" i="15"/>
  <c r="E10333" i="15"/>
  <c r="E10332" i="15"/>
  <c r="E10331" i="15"/>
  <c r="E10330" i="15"/>
  <c r="E10329" i="15"/>
  <c r="E10328" i="15"/>
  <c r="E10327" i="15"/>
  <c r="E10326" i="15"/>
  <c r="E10325" i="15"/>
  <c r="E10324" i="15"/>
  <c r="E10323" i="15"/>
  <c r="E10322" i="15"/>
  <c r="E10321" i="15"/>
  <c r="E10320" i="15"/>
  <c r="E10319" i="15"/>
  <c r="E10318" i="15"/>
  <c r="E10317" i="15"/>
  <c r="E10316" i="15"/>
  <c r="E10315" i="15"/>
  <c r="E10314" i="15"/>
  <c r="E10313" i="15"/>
  <c r="E10312" i="15"/>
  <c r="E10311" i="15"/>
  <c r="E10310" i="15"/>
  <c r="E10309" i="15"/>
  <c r="E10308" i="15"/>
  <c r="E10307" i="15"/>
  <c r="E10306" i="15"/>
  <c r="E10305" i="15"/>
  <c r="E10304" i="15"/>
  <c r="E10303" i="15"/>
  <c r="E10302" i="15"/>
  <c r="E10301" i="15"/>
  <c r="E10300" i="15"/>
  <c r="E10299" i="15"/>
  <c r="E10298" i="15"/>
  <c r="E10297" i="15"/>
  <c r="E10296" i="15"/>
  <c r="E10295" i="15"/>
  <c r="E10294" i="15"/>
  <c r="E10293" i="15"/>
  <c r="E10292" i="15"/>
  <c r="E10291" i="15"/>
  <c r="E10290" i="15"/>
  <c r="E10289" i="15"/>
  <c r="E10288" i="15"/>
  <c r="E10287" i="15"/>
  <c r="E10286" i="15"/>
  <c r="E10285" i="15"/>
  <c r="E10284" i="15"/>
  <c r="E10283" i="15"/>
  <c r="E10282" i="15"/>
  <c r="E10281" i="15"/>
  <c r="E10280" i="15"/>
  <c r="E10279" i="15"/>
  <c r="E10278" i="15"/>
  <c r="E10277" i="15"/>
  <c r="E10276" i="15"/>
  <c r="E10275" i="15"/>
  <c r="E10274" i="15"/>
  <c r="E10273" i="15"/>
  <c r="E10272" i="15"/>
  <c r="E10271" i="15"/>
  <c r="E10270" i="15"/>
  <c r="E10269" i="15"/>
  <c r="E10268" i="15"/>
  <c r="E10267" i="15"/>
  <c r="E10266" i="15"/>
  <c r="E10265" i="15"/>
  <c r="E10264" i="15"/>
  <c r="E10263" i="15"/>
  <c r="E10262" i="15"/>
  <c r="E10261" i="15"/>
  <c r="E10260" i="15"/>
  <c r="E10259" i="15"/>
  <c r="E10258" i="15"/>
  <c r="E10257" i="15"/>
  <c r="E10256" i="15"/>
  <c r="E10255" i="15"/>
  <c r="E10254" i="15"/>
  <c r="E10253" i="15"/>
  <c r="E10252" i="15"/>
  <c r="E10251" i="15"/>
  <c r="E10250" i="15"/>
  <c r="E10249" i="15"/>
  <c r="E10248" i="15"/>
  <c r="E10247" i="15"/>
  <c r="E10246" i="15"/>
  <c r="E10245" i="15"/>
  <c r="E10244" i="15"/>
  <c r="E10243" i="15"/>
  <c r="E10242" i="15"/>
  <c r="E10241" i="15"/>
  <c r="E10240" i="15"/>
  <c r="E10239" i="15"/>
  <c r="E10238" i="15"/>
  <c r="E10237" i="15"/>
  <c r="E10236" i="15"/>
  <c r="E10235" i="15"/>
  <c r="E10234" i="15"/>
  <c r="E10233" i="15"/>
  <c r="E10232" i="15"/>
  <c r="E10231" i="15"/>
  <c r="E10230" i="15"/>
  <c r="E10229" i="15"/>
  <c r="E10228" i="15"/>
  <c r="E10227" i="15"/>
  <c r="E10226" i="15"/>
  <c r="E10225" i="15"/>
  <c r="E10224" i="15"/>
  <c r="E10223" i="15"/>
  <c r="E10222" i="15"/>
  <c r="E10221" i="15"/>
  <c r="E10220" i="15"/>
  <c r="E10219" i="15"/>
  <c r="E10218" i="15"/>
  <c r="E10217" i="15"/>
  <c r="E10216" i="15"/>
  <c r="E10215" i="15"/>
  <c r="E10214" i="15"/>
  <c r="E10213" i="15"/>
  <c r="E10212" i="15"/>
  <c r="E10211" i="15"/>
  <c r="E10210" i="15"/>
  <c r="E10209" i="15"/>
  <c r="E10208" i="15"/>
  <c r="E10207" i="15"/>
  <c r="E10206" i="15"/>
  <c r="E10205" i="15"/>
  <c r="E10204" i="15"/>
  <c r="E10203" i="15"/>
  <c r="E10202" i="15"/>
  <c r="E10201" i="15"/>
  <c r="E10200" i="15"/>
  <c r="E10199" i="15"/>
  <c r="E10198" i="15"/>
  <c r="E10197" i="15"/>
  <c r="E10196" i="15"/>
  <c r="E10195" i="15"/>
  <c r="E10194" i="15"/>
  <c r="E10193" i="15"/>
  <c r="E10192" i="15"/>
  <c r="E10191" i="15"/>
  <c r="E10190" i="15"/>
  <c r="E10189" i="15"/>
  <c r="E10188" i="15"/>
  <c r="E10187" i="15"/>
  <c r="E10186" i="15"/>
  <c r="E10185" i="15"/>
  <c r="E10184" i="15"/>
  <c r="E10183" i="15"/>
  <c r="E10182" i="15"/>
  <c r="E10181" i="15"/>
  <c r="E10180" i="15"/>
  <c r="E10179" i="15"/>
  <c r="E10178" i="15"/>
  <c r="E10177" i="15"/>
  <c r="E10176" i="15"/>
  <c r="E10175" i="15"/>
  <c r="E10174" i="15"/>
  <c r="E10173" i="15"/>
  <c r="E10172" i="15"/>
  <c r="E10171" i="15"/>
  <c r="E10170" i="15"/>
  <c r="E10169" i="15"/>
  <c r="E10168" i="15"/>
  <c r="E10167" i="15"/>
  <c r="E10166" i="15"/>
  <c r="E10165" i="15"/>
  <c r="E10164" i="15"/>
  <c r="E10163" i="15"/>
  <c r="E10162" i="15"/>
  <c r="E10161" i="15"/>
  <c r="E10160" i="15"/>
  <c r="E10159" i="15"/>
  <c r="E10158" i="15"/>
  <c r="E10157" i="15"/>
  <c r="E10156" i="15"/>
  <c r="E10155" i="15"/>
  <c r="E10154" i="15"/>
  <c r="E10153" i="15"/>
  <c r="E10152" i="15"/>
  <c r="E10151" i="15"/>
  <c r="E10150" i="15"/>
  <c r="E10149" i="15"/>
  <c r="E10148" i="15"/>
  <c r="E10147" i="15"/>
  <c r="E10146" i="15"/>
  <c r="E10145" i="15"/>
  <c r="E10144" i="15"/>
  <c r="E10143" i="15"/>
  <c r="E10142" i="15"/>
  <c r="E10141" i="15"/>
  <c r="E10140" i="15"/>
  <c r="E10139" i="15"/>
  <c r="E10138" i="15"/>
  <c r="E10137" i="15"/>
  <c r="E10136" i="15"/>
  <c r="E10135" i="15"/>
  <c r="E10134" i="15"/>
  <c r="E10133" i="15"/>
  <c r="E10132" i="15"/>
  <c r="E10131" i="15"/>
  <c r="E10130" i="15"/>
  <c r="E10129" i="15"/>
  <c r="E10128" i="15"/>
  <c r="E10127" i="15"/>
  <c r="E10126" i="15"/>
  <c r="E10125" i="15"/>
  <c r="E10124" i="15"/>
  <c r="E10123" i="15"/>
  <c r="E10122" i="15"/>
  <c r="E10121" i="15"/>
  <c r="E10120" i="15"/>
  <c r="E10119" i="15"/>
  <c r="E10118" i="15"/>
  <c r="E10117" i="15"/>
  <c r="E10116" i="15"/>
  <c r="E10115" i="15"/>
  <c r="E10114" i="15"/>
  <c r="E10113" i="15"/>
  <c r="E10112" i="15"/>
  <c r="E10111" i="15"/>
  <c r="E10110" i="15"/>
  <c r="E10109" i="15"/>
  <c r="E10108" i="15"/>
  <c r="E10107" i="15"/>
  <c r="E10106" i="15"/>
  <c r="E10105" i="15"/>
  <c r="E10104" i="15"/>
  <c r="E10103" i="15"/>
  <c r="E10102" i="15"/>
  <c r="E10101" i="15"/>
  <c r="E10100" i="15"/>
  <c r="E10099" i="15"/>
  <c r="E10098" i="15"/>
  <c r="E10097" i="15"/>
  <c r="E10096" i="15"/>
  <c r="E10095" i="15"/>
  <c r="E10094" i="15"/>
  <c r="E10093" i="15"/>
  <c r="E10092" i="15"/>
  <c r="E10091" i="15"/>
  <c r="E10090" i="15"/>
  <c r="E10089" i="15"/>
  <c r="E10088" i="15"/>
  <c r="E10087" i="15"/>
  <c r="E10086" i="15"/>
  <c r="E10085" i="15"/>
  <c r="E10084" i="15"/>
  <c r="E10083" i="15"/>
  <c r="E10082" i="15"/>
  <c r="E10081" i="15"/>
  <c r="E10080" i="15"/>
  <c r="E10079" i="15"/>
  <c r="E10078" i="15"/>
  <c r="E10077" i="15"/>
  <c r="E10076" i="15"/>
  <c r="E10075" i="15"/>
  <c r="E10074" i="15"/>
  <c r="E10073" i="15"/>
  <c r="E10072" i="15"/>
  <c r="E10071" i="15"/>
  <c r="E10070" i="15"/>
  <c r="E10069" i="15"/>
  <c r="E10068" i="15"/>
  <c r="E10067" i="15"/>
  <c r="E10066" i="15"/>
  <c r="E10065" i="15"/>
  <c r="E10064" i="15"/>
  <c r="E10063" i="15"/>
  <c r="E10062" i="15"/>
  <c r="E10061" i="15"/>
  <c r="E10060" i="15"/>
  <c r="E10059" i="15"/>
  <c r="E10058" i="15"/>
  <c r="E10057" i="15"/>
  <c r="E10056" i="15"/>
  <c r="E10055" i="15"/>
  <c r="E10054" i="15"/>
  <c r="E10053" i="15"/>
  <c r="E10052" i="15"/>
  <c r="E10051" i="15"/>
  <c r="E10050" i="15"/>
  <c r="E10049" i="15"/>
  <c r="E10048" i="15"/>
  <c r="E10047" i="15"/>
  <c r="E10046" i="15"/>
  <c r="E10045" i="15"/>
  <c r="E10044" i="15"/>
  <c r="E10043" i="15"/>
  <c r="E10042" i="15"/>
  <c r="E10041" i="15"/>
  <c r="E10040" i="15"/>
  <c r="E10039" i="15"/>
  <c r="E10038" i="15"/>
  <c r="E10037" i="15"/>
  <c r="E10036" i="15"/>
  <c r="E10035" i="15"/>
  <c r="E10034" i="15"/>
  <c r="E10033" i="15"/>
  <c r="E10032" i="15"/>
  <c r="E10031" i="15"/>
  <c r="E10030" i="15"/>
  <c r="E10029" i="15"/>
  <c r="E10028" i="15"/>
  <c r="E10027" i="15"/>
  <c r="E10026" i="15"/>
  <c r="E10025" i="15"/>
  <c r="E10024" i="15"/>
  <c r="E10023" i="15"/>
  <c r="E10022" i="15"/>
  <c r="E10021" i="15"/>
  <c r="E10020" i="15"/>
  <c r="E10019" i="15"/>
  <c r="E10018" i="15"/>
  <c r="E10017" i="15"/>
  <c r="E10016" i="15"/>
  <c r="E10015" i="15"/>
  <c r="E10014" i="15"/>
  <c r="E10013" i="15"/>
  <c r="E10012" i="15"/>
  <c r="E10011" i="15"/>
  <c r="E10010" i="15"/>
  <c r="E10009" i="15"/>
  <c r="E10008" i="15"/>
  <c r="E10007" i="15"/>
  <c r="E10006" i="15"/>
  <c r="E10005" i="15"/>
  <c r="E10004" i="15"/>
  <c r="E10003" i="15"/>
  <c r="E10002" i="15"/>
  <c r="E10001" i="15"/>
  <c r="E10000" i="15"/>
  <c r="E9999" i="15"/>
  <c r="E9998" i="15"/>
  <c r="E9997" i="15"/>
  <c r="E9996" i="15"/>
  <c r="E9995" i="15"/>
  <c r="E9994" i="15"/>
  <c r="E9993" i="15"/>
  <c r="E9992" i="15"/>
  <c r="E9991" i="15"/>
  <c r="E9990" i="15"/>
  <c r="E9989" i="15"/>
  <c r="E9988" i="15"/>
  <c r="E9987" i="15"/>
  <c r="E9986" i="15"/>
  <c r="E9985" i="15"/>
  <c r="E9984" i="15"/>
  <c r="E9983" i="15"/>
  <c r="E9982" i="15"/>
  <c r="E9981" i="15"/>
  <c r="E9980" i="15"/>
  <c r="E9979" i="15"/>
  <c r="E9978" i="15"/>
  <c r="E9977" i="15"/>
  <c r="E9976" i="15"/>
  <c r="E9975" i="15"/>
  <c r="E9974" i="15"/>
  <c r="E9973" i="15"/>
  <c r="E9972" i="15"/>
  <c r="E9971" i="15"/>
  <c r="E9970" i="15"/>
  <c r="E9969" i="15"/>
  <c r="E9968" i="15"/>
  <c r="E9967" i="15"/>
  <c r="E9966" i="15"/>
  <c r="E9965" i="15"/>
  <c r="E9964" i="15"/>
  <c r="E9963" i="15"/>
  <c r="E9962" i="15"/>
  <c r="E9961" i="15"/>
  <c r="E9960" i="15"/>
  <c r="E9959" i="15"/>
  <c r="E9958" i="15"/>
  <c r="E9957" i="15"/>
  <c r="E9956" i="15"/>
  <c r="E9955" i="15"/>
  <c r="E9954" i="15"/>
  <c r="E9953" i="15"/>
  <c r="E9952" i="15"/>
  <c r="E9951" i="15"/>
  <c r="E9950" i="15"/>
  <c r="E9949" i="15"/>
  <c r="E9948" i="15"/>
  <c r="E9947" i="15"/>
  <c r="E9946" i="15"/>
  <c r="E9945" i="15"/>
  <c r="E9944" i="15"/>
  <c r="E9943" i="15"/>
  <c r="E9942" i="15"/>
  <c r="E9941" i="15"/>
  <c r="E9940" i="15"/>
  <c r="E9939" i="15"/>
  <c r="E9938" i="15"/>
  <c r="E9937" i="15"/>
  <c r="E9936" i="15"/>
  <c r="E9935" i="15"/>
  <c r="E9934" i="15"/>
  <c r="E9933" i="15"/>
  <c r="E9932" i="15"/>
  <c r="E9931" i="15"/>
  <c r="E9930" i="15"/>
  <c r="E9929" i="15"/>
  <c r="E9928" i="15"/>
  <c r="E9927" i="15"/>
  <c r="E9926" i="15"/>
  <c r="E9925" i="15"/>
  <c r="E9924" i="15"/>
  <c r="E9923" i="15"/>
  <c r="E9922" i="15"/>
  <c r="E9921" i="15"/>
  <c r="E9920" i="15"/>
  <c r="E9919" i="15"/>
  <c r="E9918" i="15"/>
  <c r="E9917" i="15"/>
  <c r="E9916" i="15"/>
  <c r="E9915" i="15"/>
  <c r="E9914" i="15"/>
  <c r="E9913" i="15"/>
  <c r="E9912" i="15"/>
  <c r="E9911" i="15"/>
  <c r="E9910" i="15"/>
  <c r="E9909" i="15"/>
  <c r="E9908" i="15"/>
  <c r="E9907" i="15"/>
  <c r="E9906" i="15"/>
  <c r="E9905" i="15"/>
  <c r="E9904" i="15"/>
  <c r="E9903" i="15"/>
  <c r="E9902" i="15"/>
  <c r="E9901" i="15"/>
  <c r="E9900" i="15"/>
  <c r="E9899" i="15"/>
  <c r="E9898" i="15"/>
  <c r="E9897" i="15"/>
  <c r="E9896" i="15"/>
  <c r="E9895" i="15"/>
  <c r="E9894" i="15"/>
  <c r="E9893" i="15"/>
  <c r="E9892" i="15"/>
  <c r="E9891" i="15"/>
  <c r="E9890" i="15"/>
  <c r="E9889" i="15"/>
  <c r="E9888" i="15"/>
  <c r="E9887" i="15"/>
  <c r="E9886" i="15"/>
  <c r="E9885" i="15"/>
  <c r="E9884" i="15"/>
  <c r="E9883" i="15"/>
  <c r="E9882" i="15"/>
  <c r="E9881" i="15"/>
  <c r="E9880" i="15"/>
  <c r="E9879" i="15"/>
  <c r="E9878" i="15"/>
  <c r="E9877" i="15"/>
  <c r="E9876" i="15"/>
  <c r="E9875" i="15"/>
  <c r="E9874" i="15"/>
  <c r="E9873" i="15"/>
  <c r="E9872" i="15"/>
  <c r="E9871" i="15"/>
  <c r="E9870" i="15"/>
  <c r="E9869" i="15"/>
  <c r="E9868" i="15"/>
  <c r="E9867" i="15"/>
  <c r="E9866" i="15"/>
  <c r="E9865" i="15"/>
  <c r="E9864" i="15"/>
  <c r="E9863" i="15"/>
  <c r="E9862" i="15"/>
  <c r="E9861" i="15"/>
  <c r="E9860" i="15"/>
  <c r="E9859" i="15"/>
  <c r="E9858" i="15"/>
  <c r="E9857" i="15"/>
  <c r="E9856" i="15"/>
  <c r="E9855" i="15"/>
  <c r="E9854" i="15"/>
  <c r="E9853" i="15"/>
  <c r="E9852" i="15"/>
  <c r="E9851" i="15"/>
  <c r="E9850" i="15"/>
  <c r="E9849" i="15"/>
  <c r="E9848" i="15"/>
  <c r="E9847" i="15"/>
  <c r="E9846" i="15"/>
  <c r="E9845" i="15"/>
  <c r="E9844" i="15"/>
  <c r="E9843" i="15"/>
  <c r="E9842" i="15"/>
  <c r="E9841" i="15"/>
  <c r="E9840" i="15"/>
  <c r="E9839" i="15"/>
  <c r="E9838" i="15"/>
  <c r="E9837" i="15"/>
  <c r="E9836" i="15"/>
  <c r="E9835" i="15"/>
  <c r="E9834" i="15"/>
  <c r="E9833" i="15"/>
  <c r="E9832" i="15"/>
  <c r="E9831" i="15"/>
  <c r="E9830" i="15"/>
  <c r="E9829" i="15"/>
  <c r="E9828" i="15"/>
  <c r="E9827" i="15"/>
  <c r="E9826" i="15"/>
  <c r="E9825" i="15"/>
  <c r="E9824" i="15"/>
  <c r="E9823" i="15"/>
  <c r="E9822" i="15"/>
  <c r="E9821" i="15"/>
  <c r="E9820" i="15"/>
  <c r="E9819" i="15"/>
  <c r="E9818" i="15"/>
  <c r="E9817" i="15"/>
  <c r="E9816" i="15"/>
  <c r="E9815" i="15"/>
  <c r="E9814" i="15"/>
  <c r="E9813" i="15"/>
  <c r="E9812" i="15"/>
  <c r="E9811" i="15"/>
  <c r="E9810" i="15"/>
  <c r="E9809" i="15"/>
  <c r="E9808" i="15"/>
  <c r="E9807" i="15"/>
  <c r="E9806" i="15"/>
  <c r="E9805" i="15"/>
  <c r="E9804" i="15"/>
  <c r="E9803" i="15"/>
  <c r="E9802" i="15"/>
  <c r="E9801" i="15"/>
  <c r="E9800" i="15"/>
  <c r="E9799" i="15"/>
  <c r="E9798" i="15"/>
  <c r="E9797" i="15"/>
  <c r="E9796" i="15"/>
  <c r="E9795" i="15"/>
  <c r="E9794" i="15"/>
  <c r="E9793" i="15"/>
  <c r="E9792" i="15"/>
  <c r="E9791" i="15"/>
  <c r="E9790" i="15"/>
  <c r="E9789" i="15"/>
  <c r="E9788" i="15"/>
  <c r="E9787" i="15"/>
  <c r="E9786" i="15"/>
  <c r="E9785" i="15"/>
  <c r="E9784" i="15"/>
  <c r="E9783" i="15"/>
  <c r="E9782" i="15"/>
  <c r="E9781" i="15"/>
  <c r="E9780" i="15"/>
  <c r="E9779" i="15"/>
  <c r="E9778" i="15"/>
  <c r="E9777" i="15"/>
  <c r="E9776" i="15"/>
  <c r="E9775" i="15"/>
  <c r="E9774" i="15"/>
  <c r="E9773" i="15"/>
  <c r="E9772" i="15"/>
  <c r="E9771" i="15"/>
  <c r="E9770" i="15"/>
  <c r="E9769" i="15"/>
  <c r="E9768" i="15"/>
  <c r="E9767" i="15"/>
  <c r="E9766" i="15"/>
  <c r="E9765" i="15"/>
  <c r="E9764" i="15"/>
  <c r="E9763" i="15"/>
  <c r="E9762" i="15"/>
  <c r="E9761" i="15"/>
  <c r="E9760" i="15"/>
  <c r="E9759" i="15"/>
  <c r="E9758" i="15"/>
  <c r="E9757" i="15"/>
  <c r="E9756" i="15"/>
  <c r="E9755" i="15"/>
  <c r="E9754" i="15"/>
  <c r="E9753" i="15"/>
  <c r="E9752" i="15"/>
  <c r="E9751" i="15"/>
  <c r="E9750" i="15"/>
  <c r="E9749" i="15"/>
  <c r="E9748" i="15"/>
  <c r="E9747" i="15"/>
  <c r="E9746" i="15"/>
  <c r="E9745" i="15"/>
  <c r="E9744" i="15"/>
  <c r="E9743" i="15"/>
  <c r="E9742" i="15"/>
  <c r="E9741" i="15"/>
  <c r="E9740" i="15"/>
  <c r="E9739" i="15"/>
  <c r="E9738" i="15"/>
  <c r="E9737" i="15"/>
  <c r="E9736" i="15"/>
  <c r="E9735" i="15"/>
  <c r="E9734" i="15"/>
  <c r="E9733" i="15"/>
  <c r="E9732" i="15"/>
  <c r="E9731" i="15"/>
  <c r="E9730" i="15"/>
  <c r="E9729" i="15"/>
  <c r="E9728" i="15"/>
  <c r="E9727" i="15"/>
  <c r="E9726" i="15"/>
  <c r="E9725" i="15"/>
  <c r="E9724" i="15"/>
  <c r="E9723" i="15"/>
  <c r="E9722" i="15"/>
  <c r="E9721" i="15"/>
  <c r="E9720" i="15"/>
  <c r="E9719" i="15"/>
  <c r="E9718" i="15"/>
  <c r="E9717" i="15"/>
  <c r="E9716" i="15"/>
  <c r="E9715" i="15"/>
  <c r="E9714" i="15"/>
  <c r="E9713" i="15"/>
  <c r="E9712" i="15"/>
  <c r="E9711" i="15"/>
  <c r="E9710" i="15"/>
  <c r="E9709" i="15"/>
  <c r="E9708" i="15"/>
  <c r="E9707" i="15"/>
  <c r="E9706" i="15"/>
  <c r="E9705" i="15"/>
  <c r="E9704" i="15"/>
  <c r="E9703" i="15"/>
  <c r="E9702" i="15"/>
  <c r="E9701" i="15"/>
  <c r="E9700" i="15"/>
  <c r="E9699" i="15"/>
  <c r="E9698" i="15"/>
  <c r="E9697" i="15"/>
  <c r="E9696" i="15"/>
  <c r="E9695" i="15"/>
  <c r="E9694" i="15"/>
  <c r="E9693" i="15"/>
  <c r="E9692" i="15"/>
  <c r="E9691" i="15"/>
  <c r="E9690" i="15"/>
  <c r="E9689" i="15"/>
  <c r="E9688" i="15"/>
  <c r="E9687" i="15"/>
  <c r="E9686" i="15"/>
  <c r="E9685" i="15"/>
  <c r="E9684" i="15"/>
  <c r="E9683" i="15"/>
  <c r="E9682" i="15"/>
  <c r="E9681" i="15"/>
  <c r="E9680" i="15"/>
  <c r="E9679" i="15"/>
  <c r="E9678" i="15"/>
  <c r="E9677" i="15"/>
  <c r="E9676" i="15"/>
  <c r="E9675" i="15"/>
  <c r="E9674" i="15"/>
  <c r="E9673" i="15"/>
  <c r="E9672" i="15"/>
  <c r="E9671" i="15"/>
  <c r="E9670" i="15"/>
  <c r="E9669" i="15"/>
  <c r="E9668" i="15"/>
  <c r="E9667" i="15"/>
  <c r="E9666" i="15"/>
  <c r="E9665" i="15"/>
  <c r="E9664" i="15"/>
  <c r="E9663" i="15"/>
  <c r="E9662" i="15"/>
  <c r="E9661" i="15"/>
  <c r="E9660" i="15"/>
  <c r="E9659" i="15"/>
  <c r="E9658" i="15"/>
  <c r="E9657" i="15"/>
  <c r="E9656" i="15"/>
  <c r="E9655" i="15"/>
  <c r="E9654" i="15"/>
  <c r="E9653" i="15"/>
  <c r="E9652" i="15"/>
  <c r="E9651" i="15"/>
  <c r="E9650" i="15"/>
  <c r="E9649" i="15"/>
  <c r="E9648" i="15"/>
  <c r="E9647" i="15"/>
  <c r="E9646" i="15"/>
  <c r="E9645" i="15"/>
  <c r="E9644" i="15"/>
  <c r="E9643" i="15"/>
  <c r="E9642" i="15"/>
  <c r="E9641" i="15"/>
  <c r="E9640" i="15"/>
  <c r="E9639" i="15"/>
  <c r="E9638" i="15"/>
  <c r="E9637" i="15"/>
  <c r="E9636" i="15"/>
  <c r="E9635" i="15"/>
  <c r="E9634" i="15"/>
  <c r="E9633" i="15"/>
  <c r="E9632" i="15"/>
  <c r="E9631" i="15"/>
  <c r="E9630" i="15"/>
  <c r="E9629" i="15"/>
  <c r="E9628" i="15"/>
  <c r="E9627" i="15"/>
  <c r="E9626" i="15"/>
  <c r="E9625" i="15"/>
  <c r="E9624" i="15"/>
  <c r="E9623" i="15"/>
  <c r="E9622" i="15"/>
  <c r="E9621" i="15"/>
  <c r="E9620" i="15"/>
  <c r="E9619" i="15"/>
  <c r="E9618" i="15"/>
  <c r="E9617" i="15"/>
  <c r="E9616" i="15"/>
  <c r="E9615" i="15"/>
  <c r="E9614" i="15"/>
  <c r="E9613" i="15"/>
  <c r="E9612" i="15"/>
  <c r="E9611" i="15"/>
  <c r="E9610" i="15"/>
  <c r="E9609" i="15"/>
  <c r="E9608" i="15"/>
  <c r="E9607" i="15"/>
  <c r="E9606" i="15"/>
  <c r="E9605" i="15"/>
  <c r="E9604" i="15"/>
  <c r="E9603" i="15"/>
  <c r="E9602" i="15"/>
  <c r="E9601" i="15"/>
  <c r="E9600" i="15"/>
  <c r="E9599" i="15"/>
  <c r="E9598" i="15"/>
  <c r="E9597" i="15"/>
  <c r="E9596" i="15"/>
  <c r="E9595" i="15"/>
  <c r="E9594" i="15"/>
  <c r="E9593" i="15"/>
  <c r="E9592" i="15"/>
  <c r="E9591" i="15"/>
  <c r="E9590" i="15"/>
  <c r="E9589" i="15"/>
  <c r="E9588" i="15"/>
  <c r="E9587" i="15"/>
  <c r="E9586" i="15"/>
  <c r="E9585" i="15"/>
  <c r="E9584" i="15"/>
  <c r="E9583" i="15"/>
  <c r="E9582" i="15"/>
  <c r="E9581" i="15"/>
  <c r="E9580" i="15"/>
  <c r="E9579" i="15"/>
  <c r="E9578" i="15"/>
  <c r="E9577" i="15"/>
  <c r="E9576" i="15"/>
  <c r="E9575" i="15"/>
  <c r="E9574" i="15"/>
  <c r="E9573" i="15"/>
  <c r="E9572" i="15"/>
  <c r="E9571" i="15"/>
  <c r="E9570" i="15"/>
  <c r="E9569" i="15"/>
  <c r="E9568" i="15"/>
  <c r="E9567" i="15"/>
  <c r="E9566" i="15"/>
  <c r="E9565" i="15"/>
  <c r="E9564" i="15"/>
  <c r="E9563" i="15"/>
  <c r="E9562" i="15"/>
  <c r="E9561" i="15"/>
  <c r="E9560" i="15"/>
  <c r="E9559" i="15"/>
  <c r="E9558" i="15"/>
  <c r="E9557" i="15"/>
  <c r="E9556" i="15"/>
  <c r="E9555" i="15"/>
  <c r="E9554" i="15"/>
  <c r="E9553" i="15"/>
  <c r="E9552" i="15"/>
  <c r="E9551" i="15"/>
  <c r="E9550" i="15"/>
  <c r="E9549" i="15"/>
  <c r="E9548" i="15"/>
  <c r="E9547" i="15"/>
  <c r="E9546" i="15"/>
  <c r="E9545" i="15"/>
  <c r="E9544" i="15"/>
  <c r="E9543" i="15"/>
  <c r="E9542" i="15"/>
  <c r="E9541" i="15"/>
  <c r="E9540" i="15"/>
  <c r="E9539" i="15"/>
  <c r="E9538" i="15"/>
  <c r="E9537" i="15"/>
  <c r="E9536" i="15"/>
  <c r="E9535" i="15"/>
  <c r="E9534" i="15"/>
  <c r="E9533" i="15"/>
  <c r="E9532" i="15"/>
  <c r="E9531" i="15"/>
  <c r="E9530" i="15"/>
  <c r="E9529" i="15"/>
  <c r="E9528" i="15"/>
  <c r="E9527" i="15"/>
  <c r="E9526" i="15"/>
  <c r="E9525" i="15"/>
  <c r="E9524" i="15"/>
  <c r="E9523" i="15"/>
  <c r="E9522" i="15"/>
  <c r="E9521" i="15"/>
  <c r="E9520" i="15"/>
  <c r="E9519" i="15"/>
  <c r="E9518" i="15"/>
  <c r="E9517" i="15"/>
  <c r="E9516" i="15"/>
  <c r="E9515" i="15"/>
  <c r="E9514" i="15"/>
  <c r="E9513" i="15"/>
  <c r="E9512" i="15"/>
  <c r="E9511" i="15"/>
  <c r="E9510" i="15"/>
  <c r="E9509" i="15"/>
  <c r="E9508" i="15"/>
  <c r="E9507" i="15"/>
  <c r="E9506" i="15"/>
  <c r="E9505" i="15"/>
  <c r="E9504" i="15"/>
  <c r="E9503" i="15"/>
  <c r="E9502" i="15"/>
  <c r="E9501" i="15"/>
  <c r="E9500" i="15"/>
  <c r="E9499" i="15"/>
  <c r="E9498" i="15"/>
  <c r="E9497" i="15"/>
  <c r="E9496" i="15"/>
  <c r="E9495" i="15"/>
  <c r="E9494" i="15"/>
  <c r="E9493" i="15"/>
  <c r="E9492" i="15"/>
  <c r="E9491" i="15"/>
  <c r="E9490" i="15"/>
  <c r="E9489" i="15"/>
  <c r="E9488" i="15"/>
  <c r="E9487" i="15"/>
  <c r="E9486" i="15"/>
  <c r="E9485" i="15"/>
  <c r="E9484" i="15"/>
  <c r="E9483" i="15"/>
  <c r="E9482" i="15"/>
  <c r="E9481" i="15"/>
  <c r="E9480" i="15"/>
  <c r="E9479" i="15"/>
  <c r="E9478" i="15"/>
  <c r="E9477" i="15"/>
  <c r="E9476" i="15"/>
  <c r="E9475" i="15"/>
  <c r="E9474" i="15"/>
  <c r="E9473" i="15"/>
  <c r="E9472" i="15"/>
  <c r="E9471" i="15"/>
  <c r="E9470" i="15"/>
  <c r="E9469" i="15"/>
  <c r="E9468" i="15"/>
  <c r="E9467" i="15"/>
  <c r="E9466" i="15"/>
  <c r="E9465" i="15"/>
  <c r="E9464" i="15"/>
  <c r="E9463" i="15"/>
  <c r="E9462" i="15"/>
  <c r="E9461" i="15"/>
  <c r="E9460" i="15"/>
  <c r="E9459" i="15"/>
  <c r="E9458" i="15"/>
  <c r="E9457" i="15"/>
  <c r="E9456" i="15"/>
  <c r="E9455" i="15"/>
  <c r="E9454" i="15"/>
  <c r="E9453" i="15"/>
  <c r="E9452" i="15"/>
  <c r="E9451" i="15"/>
  <c r="E9450" i="15"/>
  <c r="E9449" i="15"/>
  <c r="E9448" i="15"/>
  <c r="E9447" i="15"/>
  <c r="E9446" i="15"/>
  <c r="E9445" i="15"/>
  <c r="E9444" i="15"/>
  <c r="E9443" i="15"/>
  <c r="E9442" i="15"/>
  <c r="E9441" i="15"/>
  <c r="E9440" i="15"/>
  <c r="E9439" i="15"/>
  <c r="E9438" i="15"/>
  <c r="E9437" i="15"/>
  <c r="E9436" i="15"/>
  <c r="E9435" i="15"/>
  <c r="E9434" i="15"/>
  <c r="E9433" i="15"/>
  <c r="E9432" i="15"/>
  <c r="E9431" i="15"/>
  <c r="E9430" i="15"/>
  <c r="E9429" i="15"/>
  <c r="E9428" i="15"/>
  <c r="E9427" i="15"/>
  <c r="E9426" i="15"/>
  <c r="E9425" i="15"/>
  <c r="E9424" i="15"/>
  <c r="E9423" i="15"/>
  <c r="E9422" i="15"/>
  <c r="E9421" i="15"/>
  <c r="E9420" i="15"/>
  <c r="E9419" i="15"/>
  <c r="E9418" i="15"/>
  <c r="E9417" i="15"/>
  <c r="E9416" i="15"/>
  <c r="E9415" i="15"/>
  <c r="E9414" i="15"/>
  <c r="E9413" i="15"/>
  <c r="E9412" i="15"/>
  <c r="E9411" i="15"/>
  <c r="E9410" i="15"/>
  <c r="E9409" i="15"/>
  <c r="E9408" i="15"/>
  <c r="E9407" i="15"/>
  <c r="E9406" i="15"/>
  <c r="E9405" i="15"/>
  <c r="E9404" i="15"/>
  <c r="E9403" i="15"/>
  <c r="E9402" i="15"/>
  <c r="E9401" i="15"/>
  <c r="E9400" i="15"/>
  <c r="E9399" i="15"/>
  <c r="E9398" i="15"/>
  <c r="E9397" i="15"/>
  <c r="E9396" i="15"/>
  <c r="E9395" i="15"/>
  <c r="E9394" i="15"/>
  <c r="E9393" i="15"/>
  <c r="E9392" i="15"/>
  <c r="E9391" i="15"/>
  <c r="E9390" i="15"/>
  <c r="E9389" i="15"/>
  <c r="E9388" i="15"/>
  <c r="E9387" i="15"/>
  <c r="E9386" i="15"/>
  <c r="E9385" i="15"/>
  <c r="E9384" i="15"/>
  <c r="E9383" i="15"/>
  <c r="E9382" i="15"/>
  <c r="E9381" i="15"/>
  <c r="E9380" i="15"/>
  <c r="E9379" i="15"/>
  <c r="E9378" i="15"/>
  <c r="E9377" i="15"/>
  <c r="E9376" i="15"/>
  <c r="E9375" i="15"/>
  <c r="E9374" i="15"/>
  <c r="E9373" i="15"/>
  <c r="E9372" i="15"/>
  <c r="E9371" i="15"/>
  <c r="E9370" i="15"/>
  <c r="E9369" i="15"/>
  <c r="E9368" i="15"/>
  <c r="E9367" i="15"/>
  <c r="E9366" i="15"/>
  <c r="E9365" i="15"/>
  <c r="E9364" i="15"/>
  <c r="E9363" i="15"/>
  <c r="E9362" i="15"/>
  <c r="E9361" i="15"/>
  <c r="E9360" i="15"/>
  <c r="E9359" i="15"/>
  <c r="E9358" i="15"/>
  <c r="E9357" i="15"/>
  <c r="E9356" i="15"/>
  <c r="E9355" i="15"/>
  <c r="E9354" i="15"/>
  <c r="E9353" i="15"/>
  <c r="E9352" i="15"/>
  <c r="E9351" i="15"/>
  <c r="E9350" i="15"/>
  <c r="E9349" i="15"/>
  <c r="E9348" i="15"/>
  <c r="E9347" i="15"/>
  <c r="E9346" i="15"/>
  <c r="E9345" i="15"/>
  <c r="E9344" i="15"/>
  <c r="E9343" i="15"/>
  <c r="E9342" i="15"/>
  <c r="E9341" i="15"/>
  <c r="E9340" i="15"/>
  <c r="E9339" i="15"/>
  <c r="E9338" i="15"/>
  <c r="E9337" i="15"/>
  <c r="E9336" i="15"/>
  <c r="E9335" i="15"/>
  <c r="E9334" i="15"/>
  <c r="E9333" i="15"/>
  <c r="E9332" i="15"/>
  <c r="E9331" i="15"/>
  <c r="E9330" i="15"/>
  <c r="E9329" i="15"/>
  <c r="E9328" i="15"/>
  <c r="E9327" i="15"/>
  <c r="E9326" i="15"/>
  <c r="E9325" i="15"/>
  <c r="E9324" i="15"/>
  <c r="E9323" i="15"/>
  <c r="E9322" i="15"/>
  <c r="E9321" i="15"/>
  <c r="E9320" i="15"/>
  <c r="E9319" i="15"/>
  <c r="E9318" i="15"/>
  <c r="E9317" i="15"/>
  <c r="E9316" i="15"/>
  <c r="E9315" i="15"/>
  <c r="E9314" i="15"/>
  <c r="E9313" i="15"/>
  <c r="E9312" i="15"/>
  <c r="E9311" i="15"/>
  <c r="E9310" i="15"/>
  <c r="E9309" i="15"/>
  <c r="E9308" i="15"/>
  <c r="E9307" i="15"/>
  <c r="E9306" i="15"/>
  <c r="E9305" i="15"/>
  <c r="E9304" i="15"/>
  <c r="E9303" i="15"/>
  <c r="E9302" i="15"/>
  <c r="E9301" i="15"/>
  <c r="E9300" i="15"/>
  <c r="E9299" i="15"/>
  <c r="E9298" i="15"/>
  <c r="E9297" i="15"/>
  <c r="E9296" i="15"/>
  <c r="E9295" i="15"/>
  <c r="E9294" i="15"/>
  <c r="E9293" i="15"/>
  <c r="E9292" i="15"/>
  <c r="E9291" i="15"/>
  <c r="E9290" i="15"/>
  <c r="E9289" i="15"/>
  <c r="E9288" i="15"/>
  <c r="E9287" i="15"/>
  <c r="E9286" i="15"/>
  <c r="E9285" i="15"/>
  <c r="E9284" i="15"/>
  <c r="E9283" i="15"/>
  <c r="E9282" i="15"/>
  <c r="E9281" i="15"/>
  <c r="E9280" i="15"/>
  <c r="E9279" i="15"/>
  <c r="E9278" i="15"/>
  <c r="E9277" i="15"/>
  <c r="E9276" i="15"/>
  <c r="E9275" i="15"/>
  <c r="E9274" i="15"/>
  <c r="E9273" i="15"/>
  <c r="E9272" i="15"/>
  <c r="E9271" i="15"/>
  <c r="E9270" i="15"/>
  <c r="E9269" i="15"/>
  <c r="E9268" i="15"/>
  <c r="E9267" i="15"/>
  <c r="E9266" i="15"/>
  <c r="E9265" i="15"/>
  <c r="E9264" i="15"/>
  <c r="E9263" i="15"/>
  <c r="E9262" i="15"/>
  <c r="E9261" i="15"/>
  <c r="E9260" i="15"/>
  <c r="E9259" i="15"/>
  <c r="E9258" i="15"/>
  <c r="E9257" i="15"/>
  <c r="E9256" i="15"/>
  <c r="E9255" i="15"/>
  <c r="E9254" i="15"/>
  <c r="E9253" i="15"/>
  <c r="E9252" i="15"/>
  <c r="E9251" i="15"/>
  <c r="E9250" i="15"/>
  <c r="E9249" i="15"/>
  <c r="E9248" i="15"/>
  <c r="E9247" i="15"/>
  <c r="E9246" i="15"/>
  <c r="E9245" i="15"/>
  <c r="E9244" i="15"/>
  <c r="E9243" i="15"/>
  <c r="E9242" i="15"/>
  <c r="E9241" i="15"/>
  <c r="E9240" i="15"/>
  <c r="E9239" i="15"/>
  <c r="E9238" i="15"/>
  <c r="E9237" i="15"/>
  <c r="E9236" i="15"/>
  <c r="E9235" i="15"/>
  <c r="E9234" i="15"/>
  <c r="E9233" i="15"/>
  <c r="E9232" i="15"/>
  <c r="E9231" i="15"/>
  <c r="E9230" i="15"/>
  <c r="E9229" i="15"/>
  <c r="E9228" i="15"/>
  <c r="E9227" i="15"/>
  <c r="E9226" i="15"/>
  <c r="E9225" i="15"/>
  <c r="E9224" i="15"/>
  <c r="E9223" i="15"/>
  <c r="E9222" i="15"/>
  <c r="E9221" i="15"/>
  <c r="E9220" i="15"/>
  <c r="E9219" i="15"/>
  <c r="E9218" i="15"/>
  <c r="E9217" i="15"/>
  <c r="E9216" i="15"/>
  <c r="E9215" i="15"/>
  <c r="E9214" i="15"/>
  <c r="E9213" i="15"/>
  <c r="E9212" i="15"/>
  <c r="E9211" i="15"/>
  <c r="E9210" i="15"/>
  <c r="E9209" i="15"/>
  <c r="E9208" i="15"/>
  <c r="E9207" i="15"/>
  <c r="E9206" i="15"/>
  <c r="E9205" i="15"/>
  <c r="E9204" i="15"/>
  <c r="E9203" i="15"/>
  <c r="E9202" i="15"/>
  <c r="E9201" i="15"/>
  <c r="E9200" i="15"/>
  <c r="E9199" i="15"/>
  <c r="E9198" i="15"/>
  <c r="E9197" i="15"/>
  <c r="E9196" i="15"/>
  <c r="E9195" i="15"/>
  <c r="E9194" i="15"/>
  <c r="E9193" i="15"/>
  <c r="E9192" i="15"/>
  <c r="E9191" i="15"/>
  <c r="E9190" i="15"/>
  <c r="E9189" i="15"/>
  <c r="E9188" i="15"/>
  <c r="E9187" i="15"/>
  <c r="E9186" i="15"/>
  <c r="E9185" i="15"/>
  <c r="E9184" i="15"/>
  <c r="E9183" i="15"/>
  <c r="E9182" i="15"/>
  <c r="E9181" i="15"/>
  <c r="E9180" i="15"/>
  <c r="E9179" i="15"/>
  <c r="E9178" i="15"/>
  <c r="E9177" i="15"/>
  <c r="E9176" i="15"/>
  <c r="E9175" i="15"/>
  <c r="E9174" i="15"/>
  <c r="E9173" i="15"/>
  <c r="E9172" i="15"/>
  <c r="E9171" i="15"/>
  <c r="E9170" i="15"/>
  <c r="E9169" i="15"/>
  <c r="E9168" i="15"/>
  <c r="E9167" i="15"/>
  <c r="E9166" i="15"/>
  <c r="E9165" i="15"/>
  <c r="E9164" i="15"/>
  <c r="E9163" i="15"/>
  <c r="E9162" i="15"/>
  <c r="E9161" i="15"/>
  <c r="E9160" i="15"/>
  <c r="E9159" i="15"/>
  <c r="E9158" i="15"/>
  <c r="E9157" i="15"/>
  <c r="E9156" i="15"/>
  <c r="E9155" i="15"/>
  <c r="E9154" i="15"/>
  <c r="E9153" i="15"/>
  <c r="E9152" i="15"/>
  <c r="E9151" i="15"/>
  <c r="E9150" i="15"/>
  <c r="E9149" i="15"/>
  <c r="E9148" i="15"/>
  <c r="E9147" i="15"/>
  <c r="E9146" i="15"/>
  <c r="E9145" i="15"/>
  <c r="E9144" i="15"/>
  <c r="E9143" i="15"/>
  <c r="E9142" i="15"/>
  <c r="E9141" i="15"/>
  <c r="E9140" i="15"/>
  <c r="E9139" i="15"/>
  <c r="E9138" i="15"/>
  <c r="E9137" i="15"/>
  <c r="E9136" i="15"/>
  <c r="E9135" i="15"/>
  <c r="E9134" i="15"/>
  <c r="E9133" i="15"/>
  <c r="E9132" i="15"/>
  <c r="E9131" i="15"/>
  <c r="E9130" i="15"/>
  <c r="E9129" i="15"/>
  <c r="E9128" i="15"/>
  <c r="E9127" i="15"/>
  <c r="E9126" i="15"/>
  <c r="E9125" i="15"/>
  <c r="E9124" i="15"/>
  <c r="E9123" i="15"/>
  <c r="E9122" i="15"/>
  <c r="E9121" i="15"/>
  <c r="E9120" i="15"/>
  <c r="E9119" i="15"/>
  <c r="E9118" i="15"/>
  <c r="E9117" i="15"/>
  <c r="E9116" i="15"/>
  <c r="E9115" i="15"/>
  <c r="E9114" i="15"/>
  <c r="E9113" i="15"/>
  <c r="E9112" i="15"/>
  <c r="E9111" i="15"/>
  <c r="E9110" i="15"/>
  <c r="E9109" i="15"/>
  <c r="E9108" i="15"/>
  <c r="E9107" i="15"/>
  <c r="E9106" i="15"/>
  <c r="E9105" i="15"/>
  <c r="E9104" i="15"/>
  <c r="E9103" i="15"/>
  <c r="E9102" i="15"/>
  <c r="E9101" i="15"/>
  <c r="E9100" i="15"/>
  <c r="E9099" i="15"/>
  <c r="E9098" i="15"/>
  <c r="E9097" i="15"/>
  <c r="E9096" i="15"/>
  <c r="E9095" i="15"/>
  <c r="E9094" i="15"/>
  <c r="E9093" i="15"/>
  <c r="E9092" i="15"/>
  <c r="E9091" i="15"/>
  <c r="E9090" i="15"/>
  <c r="E9089" i="15"/>
  <c r="E9088" i="15"/>
  <c r="E9087" i="15"/>
  <c r="E9086" i="15"/>
  <c r="E9085" i="15"/>
  <c r="E9084" i="15"/>
  <c r="E9083" i="15"/>
  <c r="E9082" i="15"/>
  <c r="E9081" i="15"/>
  <c r="E9080" i="15"/>
  <c r="E9079" i="15"/>
  <c r="E9078" i="15"/>
  <c r="E9077" i="15"/>
  <c r="E9076" i="15"/>
  <c r="E9075" i="15"/>
  <c r="E9074" i="15"/>
  <c r="E9073" i="15"/>
  <c r="E9072" i="15"/>
  <c r="E9071" i="15"/>
  <c r="E9070" i="15"/>
  <c r="E9069" i="15"/>
  <c r="E9068" i="15"/>
  <c r="E9067" i="15"/>
  <c r="E9066" i="15"/>
  <c r="E9065" i="15"/>
  <c r="E9064" i="15"/>
  <c r="E9063" i="15"/>
  <c r="E9062" i="15"/>
  <c r="E9061" i="15"/>
  <c r="E9060" i="15"/>
  <c r="E9059" i="15"/>
  <c r="E9058" i="15"/>
  <c r="E9057" i="15"/>
  <c r="E9056" i="15"/>
  <c r="E9055" i="15"/>
  <c r="E9054" i="15"/>
  <c r="E9053" i="15"/>
  <c r="E9052" i="15"/>
  <c r="E9051" i="15"/>
  <c r="E9050" i="15"/>
  <c r="E9049" i="15"/>
  <c r="E9048" i="15"/>
  <c r="E9047" i="15"/>
  <c r="E9046" i="15"/>
  <c r="E9045" i="15"/>
  <c r="E9044" i="15"/>
  <c r="E9043" i="15"/>
  <c r="E9042" i="15"/>
  <c r="E9041" i="15"/>
  <c r="E9040" i="15"/>
  <c r="E9039" i="15"/>
  <c r="E9038" i="15"/>
  <c r="E9037" i="15"/>
  <c r="E9036" i="15"/>
  <c r="E9035" i="15"/>
  <c r="E9034" i="15"/>
  <c r="E9033" i="15"/>
  <c r="E9032" i="15"/>
  <c r="E9031" i="15"/>
  <c r="E9030" i="15"/>
  <c r="E9029" i="15"/>
  <c r="E9028" i="15"/>
  <c r="E9027" i="15"/>
  <c r="E9026" i="15"/>
  <c r="E9025" i="15"/>
  <c r="E9024" i="15"/>
  <c r="E9023" i="15"/>
  <c r="E9022" i="15"/>
  <c r="E9021" i="15"/>
  <c r="E9020" i="15"/>
  <c r="E9019" i="15"/>
  <c r="E9018" i="15"/>
  <c r="E9017" i="15"/>
  <c r="E9016" i="15"/>
  <c r="E9015" i="15"/>
  <c r="E9014" i="15"/>
  <c r="E9013" i="15"/>
  <c r="E9012" i="15"/>
  <c r="E9011" i="15"/>
  <c r="E9010" i="15"/>
  <c r="E9009" i="15"/>
  <c r="E9008" i="15"/>
  <c r="E9007" i="15"/>
  <c r="E9006" i="15"/>
  <c r="E9005" i="15"/>
  <c r="E9004" i="15"/>
  <c r="E9003" i="15"/>
  <c r="E9002" i="15"/>
  <c r="E9001" i="15"/>
  <c r="E9000" i="15"/>
  <c r="E8999" i="15"/>
  <c r="E8998" i="15"/>
  <c r="E8997" i="15"/>
  <c r="E8996" i="15"/>
  <c r="E8995" i="15"/>
  <c r="E8994" i="15"/>
  <c r="E8993" i="15"/>
  <c r="E8992" i="15"/>
  <c r="E8991" i="15"/>
  <c r="E8990" i="15"/>
  <c r="E8989" i="15"/>
  <c r="E8988" i="15"/>
  <c r="E8987" i="15"/>
  <c r="E8986" i="15"/>
  <c r="E8985" i="15"/>
  <c r="E8984" i="15"/>
  <c r="E8983" i="15"/>
  <c r="E8982" i="15"/>
  <c r="E8981" i="15"/>
  <c r="E8980" i="15"/>
  <c r="E8979" i="15"/>
  <c r="E8978" i="15"/>
  <c r="E8977" i="15"/>
  <c r="E8976" i="15"/>
  <c r="E8975" i="15"/>
  <c r="E8974" i="15"/>
  <c r="E8973" i="15"/>
  <c r="E8972" i="15"/>
  <c r="E8971" i="15"/>
  <c r="E8970" i="15"/>
  <c r="E8969" i="15"/>
  <c r="E8968" i="15"/>
  <c r="E8967" i="15"/>
  <c r="E8966" i="15"/>
  <c r="E8965" i="15"/>
  <c r="E8964" i="15"/>
  <c r="E8963" i="15"/>
  <c r="E8962" i="15"/>
  <c r="E8961" i="15"/>
  <c r="E8960" i="15"/>
  <c r="E8959" i="15"/>
  <c r="E8958" i="15"/>
  <c r="E8957" i="15"/>
  <c r="E8956" i="15"/>
  <c r="E8955" i="15"/>
  <c r="E8954" i="15"/>
  <c r="E8953" i="15"/>
  <c r="E8952" i="15"/>
  <c r="E8951" i="15"/>
  <c r="E8950" i="15"/>
  <c r="E8949" i="15"/>
  <c r="E8948" i="15"/>
  <c r="E8947" i="15"/>
  <c r="E8946" i="15"/>
  <c r="E8945" i="15"/>
  <c r="E8944" i="15"/>
  <c r="E8943" i="15"/>
  <c r="E8942" i="15"/>
  <c r="E8941" i="15"/>
  <c r="E8940" i="15"/>
  <c r="E8939" i="15"/>
  <c r="E8938" i="15"/>
  <c r="E8937" i="15"/>
  <c r="E8936" i="15"/>
  <c r="E8935" i="15"/>
  <c r="E8934" i="15"/>
  <c r="E8933" i="15"/>
  <c r="E8932" i="15"/>
  <c r="E8931" i="15"/>
  <c r="E8930" i="15"/>
  <c r="E8929" i="15"/>
  <c r="E8928" i="15"/>
  <c r="E8927" i="15"/>
  <c r="E8926" i="15"/>
  <c r="E8925" i="15"/>
  <c r="E8924" i="15"/>
  <c r="E8923" i="15"/>
  <c r="E8922" i="15"/>
  <c r="E8921" i="15"/>
  <c r="E8920" i="15"/>
  <c r="E8919" i="15"/>
  <c r="E8918" i="15"/>
  <c r="E8917" i="15"/>
  <c r="E8916" i="15"/>
  <c r="E8915" i="15"/>
  <c r="E8914" i="15"/>
  <c r="E8913" i="15"/>
  <c r="E8912" i="15"/>
  <c r="E8911" i="15"/>
  <c r="E8910" i="15"/>
  <c r="E8909" i="15"/>
  <c r="E8908" i="15"/>
  <c r="E8907" i="15"/>
  <c r="E8906" i="15"/>
  <c r="E8905" i="15"/>
  <c r="E8904" i="15"/>
  <c r="E8903" i="15"/>
  <c r="E8902" i="15"/>
  <c r="E8901" i="15"/>
  <c r="E8900" i="15"/>
  <c r="E8899" i="15"/>
  <c r="E8898" i="15"/>
  <c r="E8897" i="15"/>
  <c r="E8896" i="15"/>
  <c r="E8895" i="15"/>
  <c r="E8894" i="15"/>
  <c r="E8893" i="15"/>
  <c r="E8892" i="15"/>
  <c r="E8891" i="15"/>
  <c r="E8890" i="15"/>
  <c r="E8889" i="15"/>
  <c r="E8888" i="15"/>
  <c r="E8887" i="15"/>
  <c r="E8886" i="15"/>
  <c r="E8885" i="15"/>
  <c r="E8884" i="15"/>
  <c r="E8883" i="15"/>
  <c r="E8882" i="15"/>
  <c r="E8881" i="15"/>
  <c r="E8880" i="15"/>
  <c r="E8879" i="15"/>
  <c r="E8878" i="15"/>
  <c r="E8877" i="15"/>
  <c r="E8876" i="15"/>
  <c r="E8875" i="15"/>
  <c r="E8874" i="15"/>
  <c r="E8873" i="15"/>
  <c r="E8872" i="15"/>
  <c r="E8871" i="15"/>
  <c r="E8870" i="15"/>
  <c r="E8869" i="15"/>
  <c r="E8868" i="15"/>
  <c r="E8867" i="15"/>
  <c r="E8866" i="15"/>
  <c r="E8865" i="15"/>
  <c r="E8864" i="15"/>
  <c r="E8863" i="15"/>
  <c r="E8862" i="15"/>
  <c r="E8861" i="15"/>
  <c r="E8860" i="15"/>
  <c r="E8859" i="15"/>
  <c r="E8858" i="15"/>
  <c r="E8857" i="15"/>
  <c r="E8856" i="15"/>
  <c r="E8855" i="15"/>
  <c r="E8854" i="15"/>
  <c r="E8853" i="15"/>
  <c r="E8852" i="15"/>
  <c r="E8851" i="15"/>
  <c r="E8850" i="15"/>
  <c r="E8849" i="15"/>
  <c r="E8848" i="15"/>
  <c r="E8847" i="15"/>
  <c r="E8846" i="15"/>
  <c r="E8845" i="15"/>
  <c r="E8844" i="15"/>
  <c r="E8843" i="15"/>
  <c r="E8842" i="15"/>
  <c r="E8841" i="15"/>
  <c r="E8840" i="15"/>
  <c r="E8839" i="15"/>
  <c r="E8838" i="15"/>
  <c r="E8837" i="15"/>
  <c r="E8836" i="15"/>
  <c r="E8835" i="15"/>
  <c r="E8834" i="15"/>
  <c r="E8833" i="15"/>
  <c r="E8832" i="15"/>
  <c r="E8831" i="15"/>
  <c r="E8830" i="15"/>
  <c r="E8829" i="15"/>
  <c r="E8828" i="15"/>
  <c r="E8827" i="15"/>
  <c r="E8826" i="15"/>
  <c r="E8825" i="15"/>
  <c r="E8824" i="15"/>
  <c r="E8823" i="15"/>
  <c r="E8822" i="15"/>
  <c r="E8821" i="15"/>
  <c r="E8820" i="15"/>
  <c r="E8819" i="15"/>
  <c r="E8818" i="15"/>
  <c r="E8817" i="15"/>
  <c r="E8816" i="15"/>
  <c r="E8815" i="15"/>
  <c r="E8814" i="15"/>
  <c r="E8813" i="15"/>
  <c r="E8812" i="15"/>
  <c r="E8811" i="15"/>
  <c r="E8810" i="15"/>
  <c r="E8809" i="15"/>
  <c r="E8808" i="15"/>
  <c r="E8807" i="15"/>
  <c r="E8806" i="15"/>
  <c r="E8805" i="15"/>
  <c r="E8804" i="15"/>
  <c r="E8803" i="15"/>
  <c r="E8802" i="15"/>
  <c r="E8801" i="15"/>
  <c r="E8800" i="15"/>
  <c r="E8799" i="15"/>
  <c r="E8798" i="15"/>
  <c r="E8797" i="15"/>
  <c r="E8796" i="15"/>
  <c r="E8795" i="15"/>
  <c r="E8794" i="15"/>
  <c r="E8793" i="15"/>
  <c r="E8792" i="15"/>
  <c r="E8791" i="15"/>
  <c r="E8790" i="15"/>
  <c r="E8789" i="15"/>
  <c r="E8788" i="15"/>
  <c r="E8787" i="15"/>
  <c r="E8786" i="15"/>
  <c r="E8785" i="15"/>
  <c r="E8784" i="15"/>
  <c r="E8783" i="15"/>
  <c r="E8782" i="15"/>
  <c r="E8781" i="15"/>
  <c r="E8780" i="15"/>
  <c r="E8779" i="15"/>
  <c r="E8778" i="15"/>
  <c r="E8777" i="15"/>
  <c r="E8776" i="15"/>
  <c r="E8775" i="15"/>
  <c r="E8774" i="15"/>
  <c r="E8773" i="15"/>
  <c r="E8772" i="15"/>
  <c r="E8771" i="15"/>
  <c r="E8770" i="15"/>
  <c r="E8769" i="15"/>
  <c r="E8768" i="15"/>
  <c r="E8767" i="15"/>
  <c r="E8766" i="15"/>
  <c r="E8765" i="15"/>
  <c r="E8764" i="15"/>
  <c r="E8763" i="15"/>
  <c r="E8762" i="15"/>
  <c r="E8761" i="15"/>
  <c r="E8760" i="15"/>
  <c r="E8759" i="15"/>
  <c r="E8758" i="15"/>
  <c r="E8757" i="15"/>
  <c r="E8756" i="15"/>
  <c r="E8755" i="15"/>
  <c r="E8754" i="15"/>
  <c r="E8753" i="15"/>
  <c r="E8752" i="15"/>
  <c r="E8751" i="15"/>
  <c r="E8750" i="15"/>
  <c r="E8749" i="15"/>
  <c r="E8748" i="15"/>
  <c r="E8747" i="15"/>
  <c r="E8746" i="15"/>
  <c r="E8745" i="15"/>
  <c r="E8744" i="15"/>
  <c r="E8743" i="15"/>
  <c r="E8742" i="15"/>
  <c r="E8741" i="15"/>
  <c r="E8740" i="15"/>
  <c r="E8739" i="15"/>
  <c r="E8738" i="15"/>
  <c r="E8737" i="15"/>
  <c r="E8736" i="15"/>
  <c r="E8735" i="15"/>
  <c r="E8734" i="15"/>
  <c r="E8733" i="15"/>
  <c r="E8732" i="15"/>
  <c r="E8731" i="15"/>
  <c r="E8730" i="15"/>
  <c r="E8729" i="15"/>
  <c r="E8728" i="15"/>
  <c r="E8727" i="15"/>
  <c r="E8726" i="15"/>
  <c r="E8725" i="15"/>
  <c r="E8724" i="15"/>
  <c r="E8723" i="15"/>
  <c r="E8722" i="15"/>
  <c r="E8721" i="15"/>
  <c r="E8720" i="15"/>
  <c r="E8719" i="15"/>
  <c r="E8718" i="15"/>
  <c r="E8717" i="15"/>
  <c r="E8716" i="15"/>
  <c r="E8715" i="15"/>
  <c r="E8714" i="15"/>
  <c r="E8713" i="15"/>
  <c r="E8712" i="15"/>
  <c r="E8711" i="15"/>
  <c r="E8710" i="15"/>
  <c r="E8709" i="15"/>
  <c r="E8708" i="15"/>
  <c r="E8707" i="15"/>
  <c r="E8706" i="15"/>
  <c r="E8705" i="15"/>
  <c r="E8704" i="15"/>
  <c r="E8703" i="15"/>
  <c r="E8702" i="15"/>
  <c r="E8701" i="15"/>
  <c r="E8700" i="15"/>
  <c r="E8699" i="15"/>
  <c r="E8698" i="15"/>
  <c r="E8697" i="15"/>
  <c r="E8696" i="15"/>
  <c r="E8695" i="15"/>
  <c r="E8694" i="15"/>
  <c r="E8693" i="15"/>
  <c r="E8692" i="15"/>
  <c r="E8691" i="15"/>
  <c r="E8690" i="15"/>
  <c r="E8689" i="15"/>
  <c r="E8688" i="15"/>
  <c r="E8687" i="15"/>
  <c r="E8686" i="15"/>
  <c r="E8685" i="15"/>
  <c r="E8684" i="15"/>
  <c r="E8683" i="15"/>
  <c r="E8682" i="15"/>
  <c r="E8681" i="15"/>
  <c r="E8680" i="15"/>
  <c r="E8679" i="15"/>
  <c r="E8678" i="15"/>
  <c r="E8677" i="15"/>
  <c r="E8676" i="15"/>
  <c r="E8675" i="15"/>
  <c r="E8674" i="15"/>
  <c r="E8673" i="15"/>
  <c r="E8672" i="15"/>
  <c r="E8671" i="15"/>
  <c r="E8670" i="15"/>
  <c r="E8669" i="15"/>
  <c r="E8668" i="15"/>
  <c r="E8667" i="15"/>
  <c r="E8666" i="15"/>
  <c r="E8665" i="15"/>
  <c r="E8664" i="15"/>
  <c r="E8663" i="15"/>
  <c r="E8662" i="15"/>
  <c r="E8661" i="15"/>
  <c r="E8660" i="15"/>
  <c r="E8659" i="15"/>
  <c r="E8658" i="15"/>
  <c r="E8657" i="15"/>
  <c r="E8656" i="15"/>
  <c r="E8655" i="15"/>
  <c r="E8654" i="15"/>
  <c r="E8653" i="15"/>
  <c r="E8652" i="15"/>
  <c r="E8651" i="15"/>
  <c r="E8650" i="15"/>
  <c r="E8649" i="15"/>
  <c r="E8648" i="15"/>
  <c r="E8647" i="15"/>
  <c r="E8646" i="15"/>
  <c r="E8645" i="15"/>
  <c r="E8644" i="15"/>
  <c r="E8643" i="15"/>
  <c r="E8642" i="15"/>
  <c r="E8641" i="15"/>
  <c r="E8640" i="15"/>
  <c r="E8639" i="15"/>
  <c r="E8638" i="15"/>
  <c r="E8637" i="15"/>
  <c r="E8636" i="15"/>
  <c r="E8635" i="15"/>
  <c r="E8634" i="15"/>
  <c r="E8633" i="15"/>
  <c r="E8632" i="15"/>
  <c r="E8631" i="15"/>
  <c r="E8630" i="15"/>
  <c r="E8629" i="15"/>
  <c r="E8628" i="15"/>
  <c r="E8627" i="15"/>
  <c r="E8626" i="15"/>
  <c r="E8625" i="15"/>
  <c r="E8624" i="15"/>
  <c r="E8623" i="15"/>
  <c r="E8622" i="15"/>
  <c r="E8621" i="15"/>
  <c r="E8620" i="15"/>
  <c r="E8619" i="15"/>
  <c r="E8618" i="15"/>
  <c r="E8617" i="15"/>
  <c r="E8616" i="15"/>
  <c r="E8615" i="15"/>
  <c r="E8614" i="15"/>
  <c r="E8613" i="15"/>
  <c r="E8612" i="15"/>
  <c r="E8611" i="15"/>
  <c r="E8610" i="15"/>
  <c r="E8609" i="15"/>
  <c r="E8608" i="15"/>
  <c r="E8607" i="15"/>
  <c r="E8606" i="15"/>
  <c r="E8605" i="15"/>
  <c r="E8604" i="15"/>
  <c r="E8603" i="15"/>
  <c r="E8602" i="15"/>
  <c r="E8601" i="15"/>
  <c r="E8600" i="15"/>
  <c r="E8599" i="15"/>
  <c r="E8598" i="15"/>
  <c r="E8597" i="15"/>
  <c r="E8596" i="15"/>
  <c r="E8595" i="15"/>
  <c r="E8594" i="15"/>
  <c r="E8593" i="15"/>
  <c r="E8592" i="15"/>
  <c r="E8591" i="15"/>
  <c r="E8590" i="15"/>
  <c r="E8589" i="15"/>
  <c r="E8588" i="15"/>
  <c r="E8587" i="15"/>
  <c r="E8586" i="15"/>
  <c r="E8585" i="15"/>
  <c r="E8584" i="15"/>
  <c r="E8583" i="15"/>
  <c r="E8582" i="15"/>
  <c r="E8581" i="15"/>
  <c r="E8580" i="15"/>
  <c r="E8579" i="15"/>
  <c r="E8578" i="15"/>
  <c r="E8577" i="15"/>
  <c r="E8576" i="15"/>
  <c r="E8575" i="15"/>
  <c r="E8574" i="15"/>
  <c r="E8573" i="15"/>
  <c r="E8572" i="15"/>
  <c r="E8571" i="15"/>
  <c r="E8570" i="15"/>
  <c r="E8569" i="15"/>
  <c r="E8568" i="15"/>
  <c r="E8567" i="15"/>
  <c r="E8566" i="15"/>
  <c r="E8565" i="15"/>
  <c r="E8564" i="15"/>
  <c r="E8563" i="15"/>
  <c r="E8562" i="15"/>
  <c r="E8561" i="15"/>
  <c r="E8560" i="15"/>
  <c r="E8559" i="15"/>
  <c r="E8558" i="15"/>
  <c r="E8557" i="15"/>
  <c r="E8556" i="15"/>
  <c r="E8555" i="15"/>
  <c r="E8554" i="15"/>
  <c r="E8553" i="15"/>
  <c r="E8552" i="15"/>
  <c r="E8551" i="15"/>
  <c r="E8550" i="15"/>
  <c r="E8549" i="15"/>
  <c r="E8548" i="15"/>
  <c r="E8547" i="15"/>
  <c r="E8546" i="15"/>
  <c r="E8545" i="15"/>
  <c r="E8544" i="15"/>
  <c r="E8543" i="15"/>
  <c r="E8542" i="15"/>
  <c r="E8541" i="15"/>
  <c r="E8540" i="15"/>
  <c r="E8539" i="15"/>
  <c r="E8538" i="15"/>
  <c r="E8537" i="15"/>
  <c r="E8536" i="15"/>
  <c r="E8535" i="15"/>
  <c r="E8534" i="15"/>
  <c r="E8533" i="15"/>
  <c r="E8532" i="15"/>
  <c r="E8531" i="15"/>
  <c r="E8530" i="15"/>
  <c r="E8529" i="15"/>
  <c r="E8528" i="15"/>
  <c r="E8527" i="15"/>
  <c r="E8526" i="15"/>
  <c r="E8525" i="15"/>
  <c r="E8524" i="15"/>
  <c r="E8523" i="15"/>
  <c r="E8522" i="15"/>
  <c r="E8521" i="15"/>
  <c r="E8520" i="15"/>
  <c r="E8519" i="15"/>
  <c r="E8518" i="15"/>
  <c r="E8517" i="15"/>
  <c r="E8516" i="15"/>
  <c r="E8515" i="15"/>
  <c r="E8514" i="15"/>
  <c r="E8513" i="15"/>
  <c r="E8512" i="15"/>
  <c r="E8511" i="15"/>
  <c r="E8510" i="15"/>
  <c r="E8509" i="15"/>
  <c r="E8508" i="15"/>
  <c r="E8507" i="15"/>
  <c r="E8506" i="15"/>
  <c r="E8505" i="15"/>
  <c r="E8504" i="15"/>
  <c r="E8503" i="15"/>
  <c r="E8502" i="15"/>
  <c r="E8501" i="15"/>
  <c r="E8500" i="15"/>
  <c r="E8499" i="15"/>
  <c r="E8498" i="15"/>
  <c r="E8497" i="15"/>
  <c r="E8496" i="15"/>
  <c r="E8495" i="15"/>
  <c r="E8494" i="15"/>
  <c r="E8493" i="15"/>
  <c r="E8492" i="15"/>
  <c r="E8491" i="15"/>
  <c r="E8490" i="15"/>
  <c r="E8489" i="15"/>
  <c r="E8488" i="15"/>
  <c r="E8487" i="15"/>
  <c r="E8486" i="15"/>
  <c r="E8485" i="15"/>
  <c r="E8484" i="15"/>
  <c r="E8483" i="15"/>
  <c r="E8482" i="15"/>
  <c r="E8481" i="15"/>
  <c r="E8480" i="15"/>
  <c r="E8479" i="15"/>
  <c r="E8478" i="15"/>
  <c r="E8477" i="15"/>
  <c r="E8476" i="15"/>
  <c r="E8475" i="15"/>
  <c r="E8474" i="15"/>
  <c r="E8473" i="15"/>
  <c r="E8472" i="15"/>
  <c r="E8471" i="15"/>
  <c r="E8470" i="15"/>
  <c r="E8469" i="15"/>
  <c r="E8468" i="15"/>
  <c r="E8467" i="15"/>
  <c r="E8466" i="15"/>
  <c r="E8465" i="15"/>
  <c r="E8464" i="15"/>
  <c r="E8463" i="15"/>
  <c r="E8462" i="15"/>
  <c r="E8461" i="15"/>
  <c r="E8460" i="15"/>
  <c r="E8459" i="15"/>
  <c r="E8458" i="15"/>
  <c r="E8457" i="15"/>
  <c r="E8456" i="15"/>
  <c r="E8455" i="15"/>
  <c r="E8454" i="15"/>
  <c r="E8453" i="15"/>
  <c r="E8452" i="15"/>
  <c r="E8451" i="15"/>
  <c r="E8450" i="15"/>
  <c r="E8449" i="15"/>
  <c r="E8448" i="15"/>
  <c r="E8447" i="15"/>
  <c r="E8446" i="15"/>
  <c r="E8445" i="15"/>
  <c r="E8444" i="15"/>
  <c r="E8443" i="15"/>
  <c r="E8442" i="15"/>
  <c r="E8441" i="15"/>
  <c r="E8440" i="15"/>
  <c r="E8439" i="15"/>
  <c r="E8438" i="15"/>
  <c r="E8437" i="15"/>
  <c r="E8436" i="15"/>
  <c r="E8435" i="15"/>
  <c r="E8434" i="15"/>
  <c r="E8433" i="15"/>
  <c r="E8432" i="15"/>
  <c r="E8431" i="15"/>
  <c r="E8430" i="15"/>
  <c r="E8429" i="15"/>
  <c r="E8428" i="15"/>
  <c r="E8427" i="15"/>
  <c r="E8426" i="15"/>
  <c r="E8425" i="15"/>
  <c r="E8424" i="15"/>
  <c r="E8423" i="15"/>
  <c r="E8422" i="15"/>
  <c r="E8421" i="15"/>
  <c r="E8420" i="15"/>
  <c r="E8419" i="15"/>
  <c r="E8418" i="15"/>
  <c r="E8417" i="15"/>
  <c r="E8416" i="15"/>
  <c r="E8415" i="15"/>
  <c r="E8414" i="15"/>
  <c r="E8413" i="15"/>
  <c r="E8412" i="15"/>
  <c r="E8411" i="15"/>
  <c r="E8410" i="15"/>
  <c r="E8409" i="15"/>
  <c r="E8408" i="15"/>
  <c r="E8407" i="15"/>
  <c r="E8406" i="15"/>
  <c r="E8405" i="15"/>
  <c r="E8404" i="15"/>
  <c r="E8403" i="15"/>
  <c r="E8402" i="15"/>
  <c r="E8401" i="15"/>
  <c r="E8400" i="15"/>
  <c r="E8399" i="15"/>
  <c r="E8398" i="15"/>
  <c r="E8397" i="15"/>
  <c r="E8396" i="15"/>
  <c r="E8395" i="15"/>
  <c r="E8394" i="15"/>
  <c r="E8393" i="15"/>
  <c r="E8392" i="15"/>
  <c r="E8391" i="15"/>
  <c r="E8390" i="15"/>
  <c r="E8389" i="15"/>
  <c r="E8388" i="15"/>
  <c r="E8387" i="15"/>
  <c r="E8386" i="15"/>
  <c r="E8385" i="15"/>
  <c r="E8384" i="15"/>
  <c r="E8383" i="15"/>
  <c r="E8382" i="15"/>
  <c r="E8381" i="15"/>
  <c r="E8380" i="15"/>
  <c r="E8379" i="15"/>
  <c r="E8378" i="15"/>
  <c r="E8377" i="15"/>
  <c r="E8376" i="15"/>
  <c r="E8375" i="15"/>
  <c r="E8374" i="15"/>
  <c r="E8373" i="15"/>
  <c r="E8372" i="15"/>
  <c r="E8371" i="15"/>
  <c r="E8370" i="15"/>
  <c r="E8369" i="15"/>
  <c r="E8368" i="15"/>
  <c r="E8367" i="15"/>
  <c r="E8366" i="15"/>
  <c r="E8365" i="15"/>
  <c r="E8364" i="15"/>
  <c r="E8363" i="15"/>
  <c r="E8362" i="15"/>
  <c r="E8361" i="15"/>
  <c r="E8360" i="15"/>
  <c r="E8359" i="15"/>
  <c r="E8358" i="15"/>
  <c r="E8357" i="15"/>
  <c r="E8356" i="15"/>
  <c r="E8355" i="15"/>
  <c r="E8354" i="15"/>
  <c r="E8353" i="15"/>
  <c r="E8352" i="15"/>
  <c r="E8351" i="15"/>
  <c r="E8350" i="15"/>
  <c r="E8349" i="15"/>
  <c r="E8348" i="15"/>
  <c r="E8347" i="15"/>
  <c r="E8346" i="15"/>
  <c r="E8345" i="15"/>
  <c r="E8344" i="15"/>
  <c r="E8343" i="15"/>
  <c r="E8342" i="15"/>
  <c r="E8341" i="15"/>
  <c r="E8340" i="15"/>
  <c r="E8339" i="15"/>
  <c r="E8338" i="15"/>
  <c r="E8337" i="15"/>
  <c r="E8336" i="15"/>
  <c r="E8335" i="15"/>
  <c r="E8334" i="15"/>
  <c r="E8333" i="15"/>
  <c r="E8332" i="15"/>
  <c r="E8331" i="15"/>
  <c r="E8330" i="15"/>
  <c r="E8329" i="15"/>
  <c r="E8328" i="15"/>
  <c r="E8327" i="15"/>
  <c r="E8326" i="15"/>
  <c r="E8325" i="15"/>
  <c r="E8324" i="15"/>
  <c r="E8323" i="15"/>
  <c r="E8322" i="15"/>
  <c r="E8321" i="15"/>
  <c r="E8320" i="15"/>
  <c r="E8319" i="15"/>
  <c r="E8318" i="15"/>
  <c r="E8317" i="15"/>
  <c r="E8316" i="15"/>
  <c r="E8315" i="15"/>
  <c r="E8314" i="15"/>
  <c r="E8313" i="15"/>
  <c r="E8312" i="15"/>
  <c r="E8311" i="15"/>
  <c r="E8310" i="15"/>
  <c r="E8309" i="15"/>
  <c r="E8308" i="15"/>
  <c r="E8307" i="15"/>
  <c r="E8306" i="15"/>
  <c r="E8305" i="15"/>
  <c r="E8304" i="15"/>
  <c r="E8303" i="15"/>
  <c r="E8302" i="15"/>
  <c r="E8301" i="15"/>
  <c r="E8300" i="15"/>
  <c r="E8299" i="15"/>
  <c r="E8298" i="15"/>
  <c r="E8297" i="15"/>
  <c r="E8296" i="15"/>
  <c r="E8295" i="15"/>
  <c r="E8294" i="15"/>
  <c r="E8293" i="15"/>
  <c r="E8292" i="15"/>
  <c r="E8291" i="15"/>
  <c r="E8290" i="15"/>
  <c r="E8289" i="15"/>
  <c r="E8288" i="15"/>
  <c r="E8287" i="15"/>
  <c r="E8286" i="15"/>
  <c r="E8285" i="15"/>
  <c r="E8284" i="15"/>
  <c r="E8283" i="15"/>
  <c r="E8282" i="15"/>
  <c r="E8281" i="15"/>
  <c r="E8280" i="15"/>
  <c r="E8279" i="15"/>
  <c r="E8278" i="15"/>
  <c r="E8277" i="15"/>
  <c r="E8276" i="15"/>
  <c r="E8275" i="15"/>
  <c r="E8274" i="15"/>
  <c r="E8273" i="15"/>
  <c r="E8272" i="15"/>
  <c r="E8271" i="15"/>
  <c r="E8270" i="15"/>
  <c r="E8269" i="15"/>
  <c r="E8268" i="15"/>
  <c r="E8267" i="15"/>
  <c r="E8266" i="15"/>
  <c r="E8265" i="15"/>
  <c r="E8264" i="15"/>
  <c r="E8263" i="15"/>
  <c r="E8262" i="15"/>
  <c r="E8261" i="15"/>
  <c r="E8260" i="15"/>
  <c r="E8259" i="15"/>
  <c r="E8258" i="15"/>
  <c r="E8257" i="15"/>
  <c r="E8256" i="15"/>
  <c r="E8255" i="15"/>
  <c r="E8254" i="15"/>
  <c r="E8253" i="15"/>
  <c r="E8252" i="15"/>
  <c r="E8251" i="15"/>
  <c r="E8250" i="15"/>
  <c r="E8249" i="15"/>
  <c r="E8248" i="15"/>
  <c r="E8247" i="15"/>
  <c r="E8246" i="15"/>
  <c r="E8245" i="15"/>
  <c r="E8244" i="15"/>
  <c r="E8243" i="15"/>
  <c r="E8242" i="15"/>
  <c r="E8241" i="15"/>
  <c r="E8240" i="15"/>
  <c r="E8239" i="15"/>
  <c r="E8238" i="15"/>
  <c r="E8237" i="15"/>
  <c r="E8236" i="15"/>
  <c r="E8235" i="15"/>
  <c r="E8234" i="15"/>
  <c r="E8233" i="15"/>
  <c r="E8232" i="15"/>
  <c r="E8231" i="15"/>
  <c r="E8230" i="15"/>
  <c r="E8229" i="15"/>
  <c r="E8228" i="15"/>
  <c r="E8227" i="15"/>
  <c r="E8226" i="15"/>
  <c r="E8225" i="15"/>
  <c r="E8224" i="15"/>
  <c r="E8223" i="15"/>
  <c r="E8222" i="15"/>
  <c r="E8221" i="15"/>
  <c r="E8220" i="15"/>
  <c r="E8219" i="15"/>
  <c r="E8218" i="15"/>
  <c r="E8217" i="15"/>
  <c r="E8216" i="15"/>
  <c r="E8215" i="15"/>
  <c r="E8214" i="15"/>
  <c r="E8213" i="15"/>
  <c r="E8212" i="15"/>
  <c r="E8211" i="15"/>
  <c r="E8210" i="15"/>
  <c r="E8209" i="15"/>
  <c r="E8208" i="15"/>
  <c r="E8207" i="15"/>
  <c r="E8206" i="15"/>
  <c r="E8205" i="15"/>
  <c r="E8204" i="15"/>
  <c r="E8203" i="15"/>
  <c r="E8202" i="15"/>
  <c r="E8201" i="15"/>
  <c r="E8200" i="15"/>
  <c r="E8199" i="15"/>
  <c r="E8198" i="15"/>
  <c r="E8197" i="15"/>
  <c r="E8196" i="15"/>
  <c r="E8195" i="15"/>
  <c r="E8194" i="15"/>
  <c r="E8193" i="15"/>
  <c r="E8192" i="15"/>
  <c r="E8191" i="15"/>
  <c r="E8190" i="15"/>
  <c r="E8189" i="15"/>
  <c r="E8188" i="15"/>
  <c r="E8187" i="15"/>
  <c r="E8186" i="15"/>
  <c r="E8185" i="15"/>
  <c r="E8184" i="15"/>
  <c r="E8183" i="15"/>
  <c r="E8182" i="15"/>
  <c r="E8181" i="15"/>
  <c r="E8180" i="15"/>
  <c r="E8179" i="15"/>
  <c r="E8178" i="15"/>
  <c r="E8177" i="15"/>
  <c r="E8176" i="15"/>
  <c r="E8175" i="15"/>
  <c r="E8174" i="15"/>
  <c r="E8173" i="15"/>
  <c r="E8172" i="15"/>
  <c r="E8171" i="15"/>
  <c r="E8170" i="15"/>
  <c r="E8169" i="15"/>
  <c r="E8168" i="15"/>
  <c r="E8167" i="15"/>
  <c r="E8166" i="15"/>
  <c r="E8165" i="15"/>
  <c r="E8164" i="15"/>
  <c r="E8163" i="15"/>
  <c r="E8162" i="15"/>
  <c r="E8161" i="15"/>
  <c r="E8160" i="15"/>
  <c r="E8159" i="15"/>
  <c r="E8158" i="15"/>
  <c r="E8157" i="15"/>
  <c r="E8156" i="15"/>
  <c r="E8155" i="15"/>
  <c r="E8154" i="15"/>
  <c r="E8153" i="15"/>
  <c r="E8152" i="15"/>
  <c r="E8151" i="15"/>
  <c r="E8150" i="15"/>
  <c r="E8149" i="15"/>
  <c r="E8148" i="15"/>
  <c r="E8147" i="15"/>
  <c r="E8146" i="15"/>
  <c r="E8145" i="15"/>
  <c r="E8144" i="15"/>
  <c r="E8143" i="15"/>
  <c r="E8142" i="15"/>
  <c r="E8141" i="15"/>
  <c r="E8140" i="15"/>
  <c r="E8139" i="15"/>
  <c r="E8138" i="15"/>
  <c r="E8137" i="15"/>
  <c r="E8136" i="15"/>
  <c r="E8135" i="15"/>
  <c r="E8134" i="15"/>
  <c r="E8133" i="15"/>
  <c r="E8132" i="15"/>
  <c r="E8131" i="15"/>
  <c r="E8130" i="15"/>
  <c r="E8129" i="15"/>
  <c r="E8128" i="15"/>
  <c r="E8127" i="15"/>
  <c r="E8126" i="15"/>
  <c r="E8125" i="15"/>
  <c r="E8124" i="15"/>
  <c r="E8123" i="15"/>
  <c r="E8122" i="15"/>
  <c r="E8121" i="15"/>
  <c r="E8120" i="15"/>
  <c r="E8119" i="15"/>
  <c r="E8118" i="15"/>
  <c r="E8117" i="15"/>
  <c r="E8116" i="15"/>
  <c r="E8115" i="15"/>
  <c r="E8114" i="15"/>
  <c r="E8113" i="15"/>
  <c r="E8112" i="15"/>
  <c r="E8111" i="15"/>
  <c r="E8110" i="15"/>
  <c r="E8109" i="15"/>
  <c r="E8108" i="15"/>
  <c r="E8107" i="15"/>
  <c r="E8106" i="15"/>
  <c r="E8105" i="15"/>
  <c r="E8104" i="15"/>
  <c r="E8103" i="15"/>
  <c r="E8102" i="15"/>
  <c r="E8101" i="15"/>
  <c r="E8100" i="15"/>
  <c r="E8099" i="15"/>
  <c r="E8098" i="15"/>
  <c r="E8097" i="15"/>
  <c r="E8096" i="15"/>
  <c r="E8095" i="15"/>
  <c r="E8094" i="15"/>
  <c r="E8093" i="15"/>
  <c r="E8092" i="15"/>
  <c r="E8091" i="15"/>
  <c r="E8090" i="15"/>
  <c r="E8089" i="15"/>
  <c r="E8088" i="15"/>
  <c r="E8087" i="15"/>
  <c r="E8086" i="15"/>
  <c r="E8085" i="15"/>
  <c r="E8084" i="15"/>
  <c r="E8083" i="15"/>
  <c r="E8082" i="15"/>
  <c r="E8081" i="15"/>
  <c r="E8080" i="15"/>
  <c r="E8079" i="15"/>
  <c r="E8078" i="15"/>
  <c r="E8077" i="15"/>
  <c r="E8076" i="15"/>
  <c r="E8075" i="15"/>
  <c r="E8074" i="15"/>
  <c r="E8073" i="15"/>
  <c r="E8072" i="15"/>
  <c r="E8071" i="15"/>
  <c r="E8070" i="15"/>
  <c r="E8069" i="15"/>
  <c r="E8068" i="15"/>
  <c r="E8067" i="15"/>
  <c r="E8066" i="15"/>
  <c r="E8065" i="15"/>
  <c r="E8064" i="15"/>
  <c r="E8063" i="15"/>
  <c r="E8062" i="15"/>
  <c r="E8061" i="15"/>
  <c r="E8060" i="15"/>
  <c r="E8059" i="15"/>
  <c r="E8058" i="15"/>
  <c r="E8057" i="15"/>
  <c r="E8056" i="15"/>
  <c r="E8055" i="15"/>
  <c r="E8054" i="15"/>
  <c r="E8053" i="15"/>
  <c r="E8052" i="15"/>
  <c r="E8051" i="15"/>
  <c r="E8050" i="15"/>
  <c r="E8049" i="15"/>
  <c r="E8048" i="15"/>
  <c r="E8047" i="15"/>
  <c r="E8046" i="15"/>
  <c r="E8045" i="15"/>
  <c r="E8044" i="15"/>
  <c r="E8043" i="15"/>
  <c r="E8042" i="15"/>
  <c r="E8041" i="15"/>
  <c r="E8040" i="15"/>
  <c r="E8039" i="15"/>
  <c r="E8038" i="15"/>
  <c r="E8037" i="15"/>
  <c r="E8036" i="15"/>
  <c r="E8035" i="15"/>
  <c r="E8034" i="15"/>
  <c r="E8033" i="15"/>
  <c r="E8032" i="15"/>
  <c r="E8031" i="15"/>
  <c r="E8030" i="15"/>
  <c r="E8029" i="15"/>
  <c r="E8028" i="15"/>
  <c r="E8027" i="15"/>
  <c r="E8026" i="15"/>
  <c r="E8025" i="15"/>
  <c r="E8024" i="15"/>
  <c r="E8023" i="15"/>
  <c r="E8022" i="15"/>
  <c r="E8021" i="15"/>
  <c r="E8020" i="15"/>
  <c r="E8019" i="15"/>
  <c r="E8018" i="15"/>
  <c r="E8017" i="15"/>
  <c r="E8016" i="15"/>
  <c r="E8015" i="15"/>
  <c r="E8014" i="15"/>
  <c r="E8013" i="15"/>
  <c r="E8012" i="15"/>
  <c r="E8011" i="15"/>
  <c r="E8010" i="15"/>
  <c r="E8009" i="15"/>
  <c r="E8008" i="15"/>
  <c r="E8007" i="15"/>
  <c r="E8006" i="15"/>
  <c r="E8005" i="15"/>
  <c r="E8004" i="15"/>
  <c r="E8003" i="15"/>
  <c r="E8002" i="15"/>
  <c r="E8001" i="15"/>
  <c r="E8000" i="15"/>
  <c r="E7999" i="15"/>
  <c r="E7998" i="15"/>
  <c r="E7997" i="15"/>
  <c r="E7996" i="15"/>
  <c r="E7995" i="15"/>
  <c r="E7994" i="15"/>
  <c r="E7993" i="15"/>
  <c r="E7992" i="15"/>
  <c r="E7991" i="15"/>
  <c r="E7990" i="15"/>
  <c r="E7989" i="15"/>
  <c r="E7988" i="15"/>
  <c r="E7987" i="15"/>
  <c r="E7986" i="15"/>
  <c r="E7985" i="15"/>
  <c r="E7984" i="15"/>
  <c r="E7983" i="15"/>
  <c r="E7982" i="15"/>
  <c r="E7981" i="15"/>
  <c r="E7980" i="15"/>
  <c r="E7979" i="15"/>
  <c r="E7978" i="15"/>
  <c r="E7977" i="15"/>
  <c r="E7976" i="15"/>
  <c r="E7975" i="15"/>
  <c r="E7974" i="15"/>
  <c r="E7973" i="15"/>
  <c r="E7972" i="15"/>
  <c r="E7971" i="15"/>
  <c r="E7970" i="15"/>
  <c r="E7969" i="15"/>
  <c r="E7968" i="15"/>
  <c r="E7967" i="15"/>
  <c r="E7966" i="15"/>
  <c r="E7965" i="15"/>
  <c r="E7964" i="15"/>
  <c r="E7963" i="15"/>
  <c r="E7962" i="15"/>
  <c r="E7961" i="15"/>
  <c r="E7960" i="15"/>
  <c r="E7959" i="15"/>
  <c r="E7958" i="15"/>
  <c r="E7957" i="15"/>
  <c r="E7956" i="15"/>
  <c r="E7955" i="15"/>
  <c r="E7954" i="15"/>
  <c r="E7953" i="15"/>
  <c r="E7952" i="15"/>
  <c r="E7951" i="15"/>
  <c r="E7950" i="15"/>
  <c r="E7949" i="15"/>
  <c r="E7948" i="15"/>
  <c r="E7947" i="15"/>
  <c r="E7946" i="15"/>
  <c r="E7945" i="15"/>
  <c r="E7944" i="15"/>
  <c r="E7943" i="15"/>
  <c r="E7942" i="15"/>
  <c r="E7941" i="15"/>
  <c r="E7940" i="15"/>
  <c r="E7939" i="15"/>
  <c r="E7938" i="15"/>
  <c r="E7937" i="15"/>
  <c r="E7936" i="15"/>
  <c r="E7935" i="15"/>
  <c r="E7934" i="15"/>
  <c r="E7933" i="15"/>
  <c r="E7932" i="15"/>
  <c r="E7931" i="15"/>
  <c r="E7930" i="15"/>
  <c r="E7929" i="15"/>
  <c r="E7928" i="15"/>
  <c r="E7927" i="15"/>
  <c r="E7926" i="15"/>
  <c r="E7925" i="15"/>
  <c r="E7924" i="15"/>
  <c r="E7923" i="15"/>
  <c r="E7922" i="15"/>
  <c r="E7921" i="15"/>
  <c r="E7920" i="15"/>
  <c r="E7919" i="15"/>
  <c r="E7918" i="15"/>
  <c r="E7917" i="15"/>
  <c r="E7916" i="15"/>
  <c r="E7915" i="15"/>
  <c r="E7914" i="15"/>
  <c r="E7913" i="15"/>
  <c r="E7912" i="15"/>
  <c r="E7911" i="15"/>
  <c r="E7910" i="15"/>
  <c r="E7909" i="15"/>
  <c r="E7908" i="15"/>
  <c r="E7907" i="15"/>
  <c r="E7906" i="15"/>
  <c r="E7905" i="15"/>
  <c r="E7904" i="15"/>
  <c r="E7903" i="15"/>
  <c r="E7902" i="15"/>
  <c r="E7901" i="15"/>
  <c r="E7900" i="15"/>
  <c r="E7899" i="15"/>
  <c r="E7898" i="15"/>
  <c r="E7897" i="15"/>
  <c r="E7896" i="15"/>
  <c r="E7895" i="15"/>
  <c r="E7894" i="15"/>
  <c r="E7893" i="15"/>
  <c r="E7892" i="15"/>
  <c r="E7891" i="15"/>
  <c r="E7890" i="15"/>
  <c r="E7889" i="15"/>
  <c r="E7888" i="15"/>
  <c r="E7887" i="15"/>
  <c r="E7886" i="15"/>
  <c r="E7885" i="15"/>
  <c r="E7884" i="15"/>
  <c r="E7883" i="15"/>
  <c r="E7882" i="15"/>
  <c r="E7881" i="15"/>
  <c r="E7880" i="15"/>
  <c r="E7879" i="15"/>
  <c r="E7878" i="15"/>
  <c r="E7877" i="15"/>
  <c r="E7876" i="15"/>
  <c r="E7875" i="15"/>
  <c r="E7874" i="15"/>
  <c r="E7873" i="15"/>
  <c r="E7872" i="15"/>
  <c r="E7871" i="15"/>
  <c r="E7870" i="15"/>
  <c r="E7869" i="15"/>
  <c r="E7868" i="15"/>
  <c r="E7867" i="15"/>
  <c r="E7866" i="15"/>
  <c r="E7865" i="15"/>
  <c r="E7864" i="15"/>
  <c r="E7863" i="15"/>
  <c r="E7862" i="15"/>
  <c r="E7861" i="15"/>
  <c r="E7860" i="15"/>
  <c r="E7859" i="15"/>
  <c r="E7858" i="15"/>
  <c r="E7857" i="15"/>
  <c r="E7856" i="15"/>
  <c r="E7855" i="15"/>
  <c r="E7854" i="15"/>
  <c r="E7853" i="15"/>
  <c r="E7852" i="15"/>
  <c r="E7851" i="15"/>
  <c r="E7850" i="15"/>
  <c r="E7849" i="15"/>
  <c r="E7848" i="15"/>
  <c r="E7847" i="15"/>
  <c r="E7846" i="15"/>
  <c r="E7845" i="15"/>
  <c r="E7844" i="15"/>
  <c r="E7843" i="15"/>
  <c r="E7842" i="15"/>
  <c r="E7841" i="15"/>
  <c r="E7840" i="15"/>
  <c r="E7839" i="15"/>
  <c r="E7838" i="15"/>
  <c r="E7837" i="15"/>
  <c r="E7836" i="15"/>
  <c r="E7835" i="15"/>
  <c r="E7834" i="15"/>
  <c r="E7833" i="15"/>
  <c r="E7832" i="15"/>
  <c r="E7831" i="15"/>
  <c r="E7830" i="15"/>
  <c r="E7829" i="15"/>
  <c r="E7828" i="15"/>
  <c r="E7827" i="15"/>
  <c r="E7826" i="15"/>
  <c r="E7825" i="15"/>
  <c r="E7824" i="15"/>
  <c r="E7823" i="15"/>
  <c r="E7822" i="15"/>
  <c r="E7821" i="15"/>
  <c r="E7820" i="15"/>
  <c r="E7819" i="15"/>
  <c r="E7818" i="15"/>
  <c r="E7817" i="15"/>
  <c r="E7816" i="15"/>
  <c r="E7815" i="15"/>
  <c r="E7814" i="15"/>
  <c r="E7813" i="15"/>
  <c r="E7812" i="15"/>
  <c r="E7811" i="15"/>
  <c r="E7810" i="15"/>
  <c r="E7809" i="15"/>
  <c r="E7808" i="15"/>
  <c r="E7807" i="15"/>
  <c r="E7806" i="15"/>
  <c r="E7805" i="15"/>
  <c r="E7804" i="15"/>
  <c r="E7803" i="15"/>
  <c r="E7802" i="15"/>
  <c r="E7801" i="15"/>
  <c r="E7800" i="15"/>
  <c r="E7799" i="15"/>
  <c r="E7798" i="15"/>
  <c r="E7797" i="15"/>
  <c r="E7796" i="15"/>
  <c r="E7795" i="15"/>
  <c r="E7794" i="15"/>
  <c r="E7793" i="15"/>
  <c r="E7792" i="15"/>
  <c r="E7791" i="15"/>
  <c r="E7790" i="15"/>
  <c r="E7789" i="15"/>
  <c r="E7788" i="15"/>
  <c r="E7787" i="15"/>
  <c r="E7786" i="15"/>
  <c r="E7785" i="15"/>
  <c r="E7784" i="15"/>
  <c r="E7783" i="15"/>
  <c r="E7782" i="15"/>
  <c r="E7781" i="15"/>
  <c r="E7780" i="15"/>
  <c r="E7779" i="15"/>
  <c r="E7778" i="15"/>
  <c r="E7777" i="15"/>
  <c r="E7776" i="15"/>
  <c r="E7775" i="15"/>
  <c r="E7774" i="15"/>
  <c r="E7773" i="15"/>
  <c r="E7772" i="15"/>
  <c r="E7771" i="15"/>
  <c r="E7770" i="15"/>
  <c r="E7769" i="15"/>
  <c r="E7768" i="15"/>
  <c r="E7767" i="15"/>
  <c r="E7766" i="15"/>
  <c r="E7765" i="15"/>
  <c r="E7764" i="15"/>
  <c r="E7763" i="15"/>
  <c r="E7762" i="15"/>
  <c r="E7761" i="15"/>
  <c r="E7760" i="15"/>
  <c r="E7759" i="15"/>
  <c r="E7758" i="15"/>
  <c r="E7757" i="15"/>
  <c r="E7756" i="15"/>
  <c r="E7755" i="15"/>
  <c r="E7754" i="15"/>
  <c r="E7753" i="15"/>
  <c r="E7752" i="15"/>
  <c r="E7751" i="15"/>
  <c r="E7750" i="15"/>
  <c r="E7749" i="15"/>
  <c r="E7748" i="15"/>
  <c r="E7747" i="15"/>
  <c r="E7746" i="15"/>
  <c r="E7745" i="15"/>
  <c r="E7744" i="15"/>
  <c r="E7743" i="15"/>
  <c r="E7742" i="15"/>
  <c r="E7741" i="15"/>
  <c r="E7740" i="15"/>
  <c r="E7739" i="15"/>
  <c r="E7738" i="15"/>
  <c r="E7737" i="15"/>
  <c r="E7736" i="15"/>
  <c r="E7735" i="15"/>
  <c r="E7734" i="15"/>
  <c r="E7733" i="15"/>
  <c r="E7732" i="15"/>
  <c r="E7731" i="15"/>
  <c r="E7730" i="15"/>
  <c r="E7729" i="15"/>
  <c r="E7728" i="15"/>
  <c r="E7727" i="15"/>
  <c r="E7726" i="15"/>
  <c r="E7725" i="15"/>
  <c r="E7724" i="15"/>
  <c r="E7723" i="15"/>
  <c r="E7722" i="15"/>
  <c r="E7721" i="15"/>
  <c r="E7720" i="15"/>
  <c r="E7719" i="15"/>
  <c r="E7718" i="15"/>
  <c r="E7717" i="15"/>
  <c r="E7716" i="15"/>
  <c r="E7715" i="15"/>
  <c r="E7714" i="15"/>
  <c r="E7713" i="15"/>
  <c r="E7712" i="15"/>
  <c r="E7711" i="15"/>
  <c r="E7710" i="15"/>
  <c r="E7709" i="15"/>
  <c r="E7708" i="15"/>
  <c r="E7707" i="15"/>
  <c r="E7706" i="15"/>
  <c r="E7705" i="15"/>
  <c r="E7704" i="15"/>
  <c r="E7703" i="15"/>
  <c r="E7702" i="15"/>
  <c r="E7701" i="15"/>
  <c r="E7700" i="15"/>
  <c r="E7699" i="15"/>
  <c r="E7698" i="15"/>
  <c r="E7697" i="15"/>
  <c r="E7696" i="15"/>
  <c r="E7695" i="15"/>
  <c r="E7694" i="15"/>
  <c r="E7693" i="15"/>
  <c r="E7692" i="15"/>
  <c r="E7691" i="15"/>
  <c r="E7690" i="15"/>
  <c r="E7689" i="15"/>
  <c r="E7688" i="15"/>
  <c r="E7687" i="15"/>
  <c r="E7686" i="15"/>
  <c r="E7685" i="15"/>
  <c r="E7684" i="15"/>
  <c r="E7683" i="15"/>
  <c r="E7682" i="15"/>
  <c r="E7681" i="15"/>
  <c r="E7680" i="15"/>
  <c r="E7679" i="15"/>
  <c r="E7678" i="15"/>
  <c r="E7677" i="15"/>
  <c r="E7676" i="15"/>
  <c r="E7675" i="15"/>
  <c r="E7674" i="15"/>
  <c r="E7673" i="15"/>
  <c r="E7672" i="15"/>
  <c r="E7671" i="15"/>
  <c r="E7670" i="15"/>
  <c r="E7669" i="15"/>
  <c r="E7668" i="15"/>
  <c r="E7667" i="15"/>
  <c r="E7666" i="15"/>
  <c r="E7665" i="15"/>
  <c r="E7664" i="15"/>
  <c r="E7663" i="15"/>
  <c r="E7662" i="15"/>
  <c r="E7661" i="15"/>
  <c r="E7660" i="15"/>
  <c r="E7659" i="15"/>
  <c r="E7658" i="15"/>
  <c r="E7657" i="15"/>
  <c r="E7656" i="15"/>
  <c r="E7655" i="15"/>
  <c r="E7654" i="15"/>
  <c r="E7653" i="15"/>
  <c r="E7652" i="15"/>
  <c r="E7651" i="15"/>
  <c r="E7650" i="15"/>
  <c r="E7649" i="15"/>
  <c r="E7648" i="15"/>
  <c r="E7647" i="15"/>
  <c r="E7646" i="15"/>
  <c r="E7645" i="15"/>
  <c r="E7644" i="15"/>
  <c r="E7643" i="15"/>
  <c r="E7642" i="15"/>
  <c r="E7641" i="15"/>
  <c r="E7640" i="15"/>
  <c r="E7639" i="15"/>
  <c r="E7638" i="15"/>
  <c r="E7637" i="15"/>
  <c r="E7636" i="15"/>
  <c r="E7635" i="15"/>
  <c r="E7634" i="15"/>
  <c r="E7633" i="15"/>
  <c r="E7632" i="15"/>
  <c r="E7631" i="15"/>
  <c r="E7630" i="15"/>
  <c r="E7629" i="15"/>
  <c r="E7628" i="15"/>
  <c r="E7627" i="15"/>
  <c r="E7626" i="15"/>
  <c r="E7625" i="15"/>
  <c r="E7624" i="15"/>
  <c r="E7623" i="15"/>
  <c r="E7622" i="15"/>
  <c r="E7621" i="15"/>
  <c r="E7620" i="15"/>
  <c r="E7619" i="15"/>
  <c r="E7618" i="15"/>
  <c r="E7617" i="15"/>
  <c r="E7616" i="15"/>
  <c r="E7615" i="15"/>
  <c r="E7614" i="15"/>
  <c r="E7613" i="15"/>
  <c r="E7612" i="15"/>
  <c r="E7611" i="15"/>
  <c r="E7610" i="15"/>
  <c r="E7609" i="15"/>
  <c r="E7608" i="15"/>
  <c r="E7607" i="15"/>
  <c r="E7606" i="15"/>
  <c r="E7605" i="15"/>
  <c r="E7604" i="15"/>
  <c r="E7603" i="15"/>
  <c r="E7602" i="15"/>
  <c r="E7601" i="15"/>
  <c r="E7600" i="15"/>
  <c r="E7599" i="15"/>
  <c r="E7598" i="15"/>
  <c r="E7597" i="15"/>
  <c r="E7596" i="15"/>
  <c r="E7595" i="15"/>
  <c r="E7594" i="15"/>
  <c r="E7593" i="15"/>
  <c r="E7592" i="15"/>
  <c r="E7591" i="15"/>
  <c r="E7590" i="15"/>
  <c r="E7589" i="15"/>
  <c r="E7588" i="15"/>
  <c r="E7587" i="15"/>
  <c r="E7586" i="15"/>
  <c r="E7585" i="15"/>
  <c r="E7584" i="15"/>
  <c r="E7583" i="15"/>
  <c r="E7582" i="15"/>
  <c r="E7581" i="15"/>
  <c r="E7580" i="15"/>
  <c r="E7579" i="15"/>
  <c r="E7578" i="15"/>
  <c r="E7577" i="15"/>
  <c r="E7576" i="15"/>
  <c r="E7575" i="15"/>
  <c r="E7574" i="15"/>
  <c r="E7573" i="15"/>
  <c r="E7572" i="15"/>
  <c r="E7571" i="15"/>
  <c r="E7570" i="15"/>
  <c r="E7569" i="15"/>
  <c r="E7568" i="15"/>
  <c r="E7567" i="15"/>
  <c r="E7566" i="15"/>
  <c r="E7565" i="15"/>
  <c r="E7564" i="15"/>
  <c r="E7563" i="15"/>
  <c r="E7562" i="15"/>
  <c r="E7561" i="15"/>
  <c r="E7560" i="15"/>
  <c r="E7559" i="15"/>
  <c r="E7558" i="15"/>
  <c r="E7557" i="15"/>
  <c r="E7556" i="15"/>
  <c r="E7555" i="15"/>
  <c r="E7554" i="15"/>
  <c r="E7553" i="15"/>
  <c r="E7552" i="15"/>
  <c r="E7551" i="15"/>
  <c r="E7550" i="15"/>
  <c r="E7549" i="15"/>
  <c r="E7548" i="15"/>
  <c r="E7547" i="15"/>
  <c r="E7546" i="15"/>
  <c r="E7545" i="15"/>
  <c r="E7544" i="15"/>
  <c r="E7543" i="15"/>
  <c r="E7542" i="15"/>
  <c r="E7541" i="15"/>
  <c r="E7540" i="15"/>
  <c r="E7539" i="15"/>
  <c r="E7538" i="15"/>
  <c r="E7537" i="15"/>
  <c r="E7536" i="15"/>
  <c r="E7535" i="15"/>
  <c r="E7534" i="15"/>
  <c r="E7533" i="15"/>
  <c r="E7532" i="15"/>
  <c r="E7531" i="15"/>
  <c r="E7530" i="15"/>
  <c r="E7529" i="15"/>
  <c r="E7528" i="15"/>
  <c r="E7527" i="15"/>
  <c r="E7526" i="15"/>
  <c r="E7525" i="15"/>
  <c r="E7524" i="15"/>
  <c r="E7523" i="15"/>
  <c r="E7522" i="15"/>
  <c r="E7521" i="15"/>
  <c r="E7520" i="15"/>
  <c r="E7519" i="15"/>
  <c r="E7518" i="15"/>
  <c r="E7517" i="15"/>
  <c r="E7516" i="15"/>
  <c r="E7515" i="15"/>
  <c r="E7514" i="15"/>
  <c r="E7513" i="15"/>
  <c r="E7512" i="15"/>
  <c r="E7511" i="15"/>
  <c r="E7510" i="15"/>
  <c r="E7509" i="15"/>
  <c r="E7508" i="15"/>
  <c r="E7507" i="15"/>
  <c r="E7506" i="15"/>
  <c r="E7505" i="15"/>
  <c r="E7504" i="15"/>
  <c r="E7503" i="15"/>
  <c r="E7502" i="15"/>
  <c r="E7501" i="15"/>
  <c r="E7500" i="15"/>
  <c r="E7499" i="15"/>
  <c r="E7498" i="15"/>
  <c r="E7497" i="15"/>
  <c r="E7496" i="15"/>
  <c r="E7495" i="15"/>
  <c r="E7494" i="15"/>
  <c r="E7493" i="15"/>
  <c r="E7492" i="15"/>
  <c r="E7491" i="15"/>
  <c r="E7490" i="15"/>
  <c r="E7489" i="15"/>
  <c r="E7488" i="15"/>
  <c r="E7487" i="15"/>
  <c r="E7486" i="15"/>
  <c r="E7485" i="15"/>
  <c r="E7484" i="15"/>
  <c r="E7483" i="15"/>
  <c r="E7482" i="15"/>
  <c r="E7481" i="15"/>
  <c r="E7480" i="15"/>
  <c r="E7479" i="15"/>
  <c r="E7478" i="15"/>
  <c r="E7477" i="15"/>
  <c r="E7476" i="15"/>
  <c r="E7475" i="15"/>
  <c r="E7474" i="15"/>
  <c r="E7473" i="15"/>
  <c r="E7472" i="15"/>
  <c r="E7471" i="15"/>
  <c r="E7470" i="15"/>
  <c r="E7469" i="15"/>
  <c r="E7468" i="15"/>
  <c r="E7467" i="15"/>
  <c r="E7466" i="15"/>
  <c r="E7465" i="15"/>
  <c r="E7464" i="15"/>
  <c r="E7463" i="15"/>
  <c r="E7462" i="15"/>
  <c r="E7461" i="15"/>
  <c r="E7460" i="15"/>
  <c r="E7459" i="15"/>
  <c r="E7458" i="15"/>
  <c r="E7457" i="15"/>
  <c r="E7456" i="15"/>
  <c r="E7455" i="15"/>
  <c r="E7454" i="15"/>
  <c r="E7453" i="15"/>
  <c r="E7452" i="15"/>
  <c r="E7451" i="15"/>
  <c r="E7450" i="15"/>
  <c r="E7449" i="15"/>
  <c r="E7448" i="15"/>
  <c r="E7447" i="15"/>
  <c r="E7446" i="15"/>
  <c r="E7445" i="15"/>
  <c r="E7444" i="15"/>
  <c r="E7443" i="15"/>
  <c r="E7442" i="15"/>
  <c r="E7441" i="15"/>
  <c r="E7440" i="15"/>
  <c r="E7439" i="15"/>
  <c r="E7438" i="15"/>
  <c r="E7437" i="15"/>
  <c r="E7436" i="15"/>
  <c r="E7435" i="15"/>
  <c r="E7434" i="15"/>
  <c r="E7433" i="15"/>
  <c r="E7432" i="15"/>
  <c r="E7431" i="15"/>
  <c r="E7430" i="15"/>
  <c r="E7429" i="15"/>
  <c r="E7428" i="15"/>
  <c r="E7427" i="15"/>
  <c r="E7426" i="15"/>
  <c r="E7425" i="15"/>
  <c r="E7424" i="15"/>
  <c r="E7423" i="15"/>
  <c r="E7422" i="15"/>
  <c r="E7421" i="15"/>
  <c r="E7420" i="15"/>
  <c r="E7419" i="15"/>
  <c r="E7418" i="15"/>
  <c r="E7417" i="15"/>
  <c r="E7416" i="15"/>
  <c r="E7415" i="15"/>
  <c r="E7414" i="15"/>
  <c r="E7413" i="15"/>
  <c r="E7412" i="15"/>
  <c r="E7411" i="15"/>
  <c r="E7410" i="15"/>
  <c r="E7409" i="15"/>
  <c r="E7408" i="15"/>
  <c r="E7407" i="15"/>
  <c r="E7406" i="15"/>
  <c r="E7405" i="15"/>
  <c r="E7404" i="15"/>
  <c r="E7403" i="15"/>
  <c r="E7402" i="15"/>
  <c r="E7401" i="15"/>
  <c r="E7400" i="15"/>
  <c r="E7399" i="15"/>
  <c r="E7398" i="15"/>
  <c r="E7397" i="15"/>
  <c r="E7396" i="15"/>
  <c r="E7395" i="15"/>
  <c r="E7394" i="15"/>
  <c r="E7393" i="15"/>
  <c r="E7392" i="15"/>
  <c r="E7391" i="15"/>
  <c r="E7390" i="15"/>
  <c r="E7389" i="15"/>
  <c r="E7388" i="15"/>
  <c r="E7387" i="15"/>
  <c r="E7386" i="15"/>
  <c r="E7385" i="15"/>
  <c r="E7384" i="15"/>
  <c r="E7383" i="15"/>
  <c r="E7382" i="15"/>
  <c r="E7381" i="15"/>
  <c r="E7380" i="15"/>
  <c r="E7379" i="15"/>
  <c r="E7378" i="15"/>
  <c r="E7377" i="15"/>
  <c r="E7376" i="15"/>
  <c r="E7375" i="15"/>
  <c r="E7374" i="15"/>
  <c r="E7373" i="15"/>
  <c r="E7372" i="15"/>
  <c r="E7371" i="15"/>
  <c r="E7370" i="15"/>
  <c r="E7369" i="15"/>
  <c r="E7368" i="15"/>
  <c r="E7367" i="15"/>
  <c r="E7366" i="15"/>
  <c r="E7365" i="15"/>
  <c r="E7364" i="15"/>
  <c r="E7363" i="15"/>
  <c r="E7362" i="15"/>
  <c r="E7361" i="15"/>
  <c r="E7360" i="15"/>
  <c r="E7359" i="15"/>
  <c r="E7358" i="15"/>
  <c r="E7357" i="15"/>
  <c r="E7356" i="15"/>
  <c r="E7355" i="15"/>
  <c r="E7354" i="15"/>
  <c r="E7353" i="15"/>
  <c r="E7352" i="15"/>
  <c r="E7351" i="15"/>
  <c r="E7350" i="15"/>
  <c r="E7349" i="15"/>
  <c r="E7348" i="15"/>
  <c r="E7347" i="15"/>
  <c r="E7346" i="15"/>
  <c r="E7345" i="15"/>
  <c r="E7344" i="15"/>
  <c r="E7343" i="15"/>
  <c r="E7342" i="15"/>
  <c r="E7341" i="15"/>
  <c r="E7340" i="15"/>
  <c r="E7339" i="15"/>
  <c r="E7338" i="15"/>
  <c r="E7337" i="15"/>
  <c r="E7336" i="15"/>
  <c r="E7335" i="15"/>
  <c r="E7334" i="15"/>
  <c r="E7333" i="15"/>
  <c r="E7332" i="15"/>
  <c r="E7331" i="15"/>
  <c r="E7330" i="15"/>
  <c r="E7329" i="15"/>
  <c r="E7328" i="15"/>
  <c r="E7327" i="15"/>
  <c r="E7326" i="15"/>
  <c r="E7325" i="15"/>
  <c r="E7324" i="15"/>
  <c r="E7323" i="15"/>
  <c r="E7322" i="15"/>
  <c r="E7321" i="15"/>
  <c r="E7320" i="15"/>
  <c r="E7319" i="15"/>
  <c r="E7318" i="15"/>
  <c r="E7317" i="15"/>
  <c r="E7316" i="15"/>
  <c r="E7315" i="15"/>
  <c r="E7314" i="15"/>
  <c r="E7313" i="15"/>
  <c r="E7312" i="15"/>
  <c r="E7311" i="15"/>
  <c r="E7310" i="15"/>
  <c r="E7309" i="15"/>
  <c r="E7308" i="15"/>
  <c r="E7307" i="15"/>
  <c r="E7306" i="15"/>
  <c r="E7305" i="15"/>
  <c r="E7304" i="15"/>
  <c r="E7303" i="15"/>
  <c r="E7302" i="15"/>
  <c r="E7301" i="15"/>
  <c r="E7300" i="15"/>
  <c r="E7299" i="15"/>
  <c r="E7298" i="15"/>
  <c r="E7297" i="15"/>
  <c r="E7296" i="15"/>
  <c r="E7295" i="15"/>
  <c r="E7294" i="15"/>
  <c r="E7293" i="15"/>
  <c r="E7292" i="15"/>
  <c r="E7291" i="15"/>
  <c r="E7290" i="15"/>
  <c r="E7289" i="15"/>
  <c r="E7288" i="15"/>
  <c r="E7287" i="15"/>
  <c r="E7286" i="15"/>
  <c r="E7285" i="15"/>
  <c r="E7284" i="15"/>
  <c r="E7283" i="15"/>
  <c r="E7282" i="15"/>
  <c r="E7281" i="15"/>
  <c r="E7280" i="15"/>
  <c r="E7279" i="15"/>
  <c r="E7278" i="15"/>
  <c r="E7277" i="15"/>
  <c r="E7276" i="15"/>
  <c r="E7275" i="15"/>
  <c r="E7274" i="15"/>
  <c r="E7273" i="15"/>
  <c r="E7272" i="15"/>
  <c r="E7271" i="15"/>
  <c r="E7270" i="15"/>
  <c r="E7269" i="15"/>
  <c r="E7268" i="15"/>
  <c r="E7267" i="15"/>
  <c r="E7266" i="15"/>
  <c r="E7265" i="15"/>
  <c r="E7264" i="15"/>
  <c r="E7263" i="15"/>
  <c r="E7262" i="15"/>
  <c r="E7261" i="15"/>
  <c r="E7260" i="15"/>
  <c r="E7259" i="15"/>
  <c r="E7258" i="15"/>
  <c r="E7257" i="15"/>
  <c r="E7256" i="15"/>
  <c r="E7255" i="15"/>
  <c r="E7254" i="15"/>
  <c r="E7253" i="15"/>
  <c r="E7252" i="15"/>
  <c r="E7251" i="15"/>
  <c r="E7250" i="15"/>
  <c r="E7249" i="15"/>
  <c r="E7248" i="15"/>
  <c r="E7247" i="15"/>
  <c r="E7246" i="15"/>
  <c r="E7245" i="15"/>
  <c r="E7244" i="15"/>
  <c r="E7243" i="15"/>
  <c r="E7242" i="15"/>
  <c r="E7241" i="15"/>
  <c r="E7240" i="15"/>
  <c r="E7239" i="15"/>
  <c r="E7238" i="15"/>
  <c r="E7237" i="15"/>
  <c r="E7236" i="15"/>
  <c r="E7235" i="15"/>
  <c r="E7234" i="15"/>
  <c r="E7233" i="15"/>
  <c r="E7232" i="15"/>
  <c r="E7231" i="15"/>
  <c r="E7230" i="15"/>
  <c r="E7229" i="15"/>
  <c r="E7228" i="15"/>
  <c r="E7227" i="15"/>
  <c r="E7226" i="15"/>
  <c r="E7225" i="15"/>
  <c r="E7224" i="15"/>
  <c r="E7223" i="15"/>
  <c r="E7222" i="15"/>
  <c r="E7221" i="15"/>
  <c r="E7220" i="15"/>
  <c r="E7219" i="15"/>
  <c r="E7218" i="15"/>
  <c r="E7217" i="15"/>
  <c r="E7216" i="15"/>
  <c r="E7215" i="15"/>
  <c r="E7214" i="15"/>
  <c r="E7213" i="15"/>
  <c r="E7212" i="15"/>
  <c r="E7211" i="15"/>
  <c r="E7210" i="15"/>
  <c r="E7209" i="15"/>
  <c r="E7208" i="15"/>
  <c r="E7207" i="15"/>
  <c r="E7206" i="15"/>
  <c r="E7205" i="15"/>
  <c r="E7204" i="15"/>
  <c r="E7203" i="15"/>
  <c r="E7202" i="15"/>
  <c r="E7201" i="15"/>
  <c r="E7200" i="15"/>
  <c r="E7199" i="15"/>
  <c r="E7198" i="15"/>
  <c r="E7197" i="15"/>
  <c r="E7196" i="15"/>
  <c r="E7195" i="15"/>
  <c r="E7194" i="15"/>
  <c r="E7193" i="15"/>
  <c r="E7192" i="15"/>
  <c r="E7191" i="15"/>
  <c r="E7190" i="15"/>
  <c r="E7189" i="15"/>
  <c r="E7188" i="15"/>
  <c r="E7187" i="15"/>
  <c r="E7186" i="15"/>
  <c r="E7185" i="15"/>
  <c r="E7184" i="15"/>
  <c r="E7183" i="15"/>
  <c r="E7182" i="15"/>
  <c r="E7181" i="15"/>
  <c r="E7180" i="15"/>
  <c r="E7179" i="15"/>
  <c r="E7178" i="15"/>
  <c r="E7177" i="15"/>
  <c r="E7176" i="15"/>
  <c r="E7175" i="15"/>
  <c r="E7174" i="15"/>
  <c r="E7173" i="15"/>
  <c r="E7172" i="15"/>
  <c r="E7171" i="15"/>
  <c r="E7170" i="15"/>
  <c r="E7169" i="15"/>
  <c r="E7168" i="15"/>
  <c r="E7167" i="15"/>
  <c r="E7166" i="15"/>
  <c r="E7165" i="15"/>
  <c r="E7164" i="15"/>
  <c r="E7163" i="15"/>
  <c r="E7162" i="15"/>
  <c r="E7161" i="15"/>
  <c r="E7160" i="15"/>
  <c r="E7159" i="15"/>
  <c r="E7158" i="15"/>
  <c r="E7157" i="15"/>
  <c r="E7156" i="15"/>
  <c r="E7155" i="15"/>
  <c r="E7154" i="15"/>
  <c r="E7153" i="15"/>
  <c r="E7152" i="15"/>
  <c r="E7151" i="15"/>
  <c r="E7150" i="15"/>
  <c r="E7149" i="15"/>
  <c r="E7148" i="15"/>
  <c r="E7147" i="15"/>
  <c r="E7146" i="15"/>
  <c r="E7145" i="15"/>
  <c r="E7144" i="15"/>
  <c r="E7143" i="15"/>
  <c r="E7142" i="15"/>
  <c r="E7141" i="15"/>
  <c r="E7140" i="15"/>
  <c r="E7139" i="15"/>
  <c r="E7138" i="15"/>
  <c r="E7137" i="15"/>
  <c r="E7136" i="15"/>
  <c r="E7135" i="15"/>
  <c r="E7134" i="15"/>
  <c r="E7133" i="15"/>
  <c r="E7132" i="15"/>
  <c r="E7131" i="15"/>
  <c r="E7130" i="15"/>
  <c r="E7129" i="15"/>
  <c r="E7128" i="15"/>
  <c r="E7127" i="15"/>
  <c r="E7126" i="15"/>
  <c r="E7125" i="15"/>
  <c r="E7124" i="15"/>
  <c r="E7123" i="15"/>
  <c r="E7122" i="15"/>
  <c r="E7121" i="15"/>
  <c r="E7120" i="15"/>
  <c r="E7119" i="15"/>
  <c r="E7118" i="15"/>
  <c r="E7117" i="15"/>
  <c r="E7116" i="15"/>
  <c r="E7115" i="15"/>
  <c r="E7114" i="15"/>
  <c r="E7113" i="15"/>
  <c r="E7112" i="15"/>
  <c r="E7111" i="15"/>
  <c r="E7110" i="15"/>
  <c r="E7109" i="15"/>
  <c r="E7108" i="15"/>
  <c r="E7107" i="15"/>
  <c r="E7106" i="15"/>
  <c r="E7105" i="15"/>
  <c r="E7104" i="15"/>
  <c r="E7103" i="15"/>
  <c r="E7102" i="15"/>
  <c r="E7101" i="15"/>
  <c r="E7100" i="15"/>
  <c r="E7099" i="15"/>
  <c r="E7098" i="15"/>
  <c r="E7097" i="15"/>
  <c r="E7096" i="15"/>
  <c r="E7095" i="15"/>
  <c r="E7094" i="15"/>
  <c r="E7093" i="15"/>
  <c r="E7092" i="15"/>
  <c r="E7091" i="15"/>
  <c r="E7090" i="15"/>
  <c r="E7089" i="15"/>
  <c r="E7088" i="15"/>
  <c r="E7087" i="15"/>
  <c r="E7086" i="15"/>
  <c r="E7085" i="15"/>
  <c r="E7084" i="15"/>
  <c r="E7083" i="15"/>
  <c r="E7082" i="15"/>
  <c r="E7081" i="15"/>
  <c r="E7080" i="15"/>
  <c r="E7079" i="15"/>
  <c r="E7078" i="15"/>
  <c r="E7077" i="15"/>
  <c r="E7076" i="15"/>
  <c r="E7075" i="15"/>
  <c r="E7074" i="15"/>
  <c r="E7073" i="15"/>
  <c r="E7072" i="15"/>
  <c r="E7071" i="15"/>
  <c r="E7070" i="15"/>
  <c r="E7069" i="15"/>
  <c r="E7068" i="15"/>
  <c r="E7067" i="15"/>
  <c r="E7066" i="15"/>
  <c r="E7065" i="15"/>
  <c r="E7064" i="15"/>
  <c r="E7063" i="15"/>
  <c r="E7062" i="15"/>
  <c r="E7061" i="15"/>
  <c r="E7060" i="15"/>
  <c r="E7059" i="15"/>
  <c r="E7058" i="15"/>
  <c r="E7057" i="15"/>
  <c r="E7056" i="15"/>
  <c r="E7055" i="15"/>
  <c r="E7054" i="15"/>
  <c r="E7053" i="15"/>
  <c r="E7052" i="15"/>
  <c r="E7051" i="15"/>
  <c r="E7050" i="15"/>
  <c r="E7049" i="15"/>
  <c r="E7048" i="15"/>
  <c r="E7047" i="15"/>
  <c r="E7046" i="15"/>
  <c r="E7045" i="15"/>
  <c r="E7044" i="15"/>
  <c r="E7043" i="15"/>
  <c r="E7042" i="15"/>
  <c r="E7041" i="15"/>
  <c r="E7040" i="15"/>
  <c r="E7039" i="15"/>
  <c r="E7038" i="15"/>
  <c r="E7037" i="15"/>
  <c r="E7036" i="15"/>
  <c r="E7035" i="15"/>
  <c r="E7034" i="15"/>
  <c r="E7033" i="15"/>
  <c r="E7032" i="15"/>
  <c r="E7031" i="15"/>
  <c r="E7030" i="15"/>
  <c r="E7029" i="15"/>
  <c r="E7028" i="15"/>
  <c r="E7027" i="15"/>
  <c r="E7026" i="15"/>
  <c r="E7025" i="15"/>
  <c r="E7024" i="15"/>
  <c r="E7023" i="15"/>
  <c r="E7022" i="15"/>
  <c r="E7021" i="15"/>
  <c r="E7020" i="15"/>
  <c r="E7019" i="15"/>
  <c r="E7018" i="15"/>
  <c r="E7017" i="15"/>
  <c r="E7016" i="15"/>
  <c r="E7015" i="15"/>
  <c r="E7014" i="15"/>
  <c r="E7013" i="15"/>
  <c r="E7012" i="15"/>
  <c r="E7011" i="15"/>
  <c r="E7010" i="15"/>
  <c r="E7009" i="15"/>
  <c r="E7008" i="15"/>
  <c r="E7007" i="15"/>
  <c r="E7006" i="15"/>
  <c r="E7005" i="15"/>
  <c r="E7004" i="15"/>
  <c r="E7003" i="15"/>
  <c r="E7002" i="15"/>
  <c r="E7001" i="15"/>
  <c r="E7000" i="15"/>
  <c r="E6999" i="15"/>
  <c r="E6998" i="15"/>
  <c r="E6997" i="15"/>
  <c r="E6996" i="15"/>
  <c r="E6995" i="15"/>
  <c r="E6994" i="15"/>
  <c r="E6993" i="15"/>
  <c r="E6992" i="15"/>
  <c r="E6991" i="15"/>
  <c r="E6990" i="15"/>
  <c r="E6989" i="15"/>
  <c r="E6988" i="15"/>
  <c r="E6987" i="15"/>
  <c r="E6986" i="15"/>
  <c r="E6985" i="15"/>
  <c r="E6984" i="15"/>
  <c r="E6983" i="15"/>
  <c r="E6982" i="15"/>
  <c r="E6981" i="15"/>
  <c r="E6980" i="15"/>
  <c r="E6979" i="15"/>
  <c r="E6978" i="15"/>
  <c r="E6977" i="15"/>
  <c r="E6976" i="15"/>
  <c r="E6975" i="15"/>
  <c r="E6974" i="15"/>
  <c r="E6973" i="15"/>
  <c r="E6972" i="15"/>
  <c r="E6971" i="15"/>
  <c r="E6970" i="15"/>
  <c r="E6969" i="15"/>
  <c r="E6968" i="15"/>
  <c r="E6967" i="15"/>
  <c r="E6966" i="15"/>
  <c r="E6965" i="15"/>
  <c r="E6964" i="15"/>
  <c r="E6963" i="15"/>
  <c r="E6962" i="15"/>
  <c r="E6961" i="15"/>
  <c r="E6960" i="15"/>
  <c r="E6959" i="15"/>
  <c r="E6958" i="15"/>
  <c r="E6957" i="15"/>
  <c r="E6956" i="15"/>
  <c r="E6955" i="15"/>
  <c r="E6954" i="15"/>
  <c r="E6953" i="15"/>
  <c r="E6952" i="15"/>
  <c r="E6951" i="15"/>
  <c r="E6950" i="15"/>
  <c r="E6949" i="15"/>
  <c r="E6948" i="15"/>
  <c r="E6947" i="15"/>
  <c r="E6946" i="15"/>
  <c r="E6945" i="15"/>
  <c r="E6944" i="15"/>
  <c r="E6943" i="15"/>
  <c r="E6942" i="15"/>
  <c r="E6941" i="15"/>
  <c r="E6940" i="15"/>
  <c r="E6939" i="15"/>
  <c r="E6938" i="15"/>
  <c r="E6937" i="15"/>
  <c r="E6936" i="15"/>
  <c r="E6935" i="15"/>
  <c r="E6934" i="15"/>
  <c r="E6933" i="15"/>
  <c r="E6932" i="15"/>
  <c r="E6931" i="15"/>
  <c r="E6930" i="15"/>
  <c r="E6929" i="15"/>
  <c r="E6928" i="15"/>
  <c r="E6927" i="15"/>
  <c r="E6926" i="15"/>
  <c r="E6925" i="15"/>
  <c r="E6924" i="15"/>
  <c r="E6923" i="15"/>
  <c r="E6922" i="15"/>
  <c r="E6921" i="15"/>
  <c r="E6920" i="15"/>
  <c r="E6919" i="15"/>
  <c r="E6918" i="15"/>
  <c r="E6917" i="15"/>
  <c r="E6916" i="15"/>
  <c r="E6915" i="15"/>
  <c r="E6914" i="15"/>
  <c r="E6913" i="15"/>
  <c r="E6912" i="15"/>
  <c r="E6911" i="15"/>
  <c r="E6910" i="15"/>
  <c r="E6909" i="15"/>
  <c r="E6908" i="15"/>
  <c r="E6907" i="15"/>
  <c r="E6906" i="15"/>
  <c r="E6905" i="15"/>
  <c r="E6904" i="15"/>
  <c r="E6903" i="15"/>
  <c r="E6902" i="15"/>
  <c r="E6901" i="15"/>
  <c r="E6900" i="15"/>
  <c r="E6899" i="15"/>
  <c r="E6898" i="15"/>
  <c r="E6897" i="15"/>
  <c r="E6896" i="15"/>
  <c r="E6895" i="15"/>
  <c r="E6894" i="15"/>
  <c r="E6893" i="15"/>
  <c r="E6892" i="15"/>
  <c r="E6891" i="15"/>
  <c r="E6890" i="15"/>
  <c r="E6889" i="15"/>
  <c r="E6888" i="15"/>
  <c r="E6887" i="15"/>
  <c r="E6886" i="15"/>
  <c r="E6885" i="15"/>
  <c r="E6884" i="15"/>
  <c r="E6883" i="15"/>
  <c r="E6882" i="15"/>
  <c r="E6881" i="15"/>
  <c r="E6880" i="15"/>
  <c r="E6879" i="15"/>
  <c r="E6878" i="15"/>
  <c r="E6877" i="15"/>
  <c r="E6876" i="15"/>
  <c r="E6875" i="15"/>
  <c r="E6874" i="15"/>
  <c r="E6873" i="15"/>
  <c r="E6872" i="15"/>
  <c r="E6871" i="15"/>
  <c r="E6870" i="15"/>
  <c r="E6869" i="15"/>
  <c r="E6868" i="15"/>
  <c r="E6867" i="15"/>
  <c r="E6866" i="15"/>
  <c r="E6865" i="15"/>
  <c r="E6864" i="15"/>
  <c r="E6863" i="15"/>
  <c r="E6862" i="15"/>
  <c r="E6861" i="15"/>
  <c r="E6860" i="15"/>
  <c r="E6859" i="15"/>
  <c r="E6858" i="15"/>
  <c r="E6857" i="15"/>
  <c r="E6856" i="15"/>
  <c r="E6855" i="15"/>
  <c r="E6854" i="15"/>
  <c r="E6853" i="15"/>
  <c r="E6852" i="15"/>
  <c r="E6851" i="15"/>
  <c r="E6850" i="15"/>
  <c r="E6849" i="15"/>
  <c r="E6848" i="15"/>
  <c r="E6847" i="15"/>
  <c r="E6846" i="15"/>
  <c r="E6845" i="15"/>
  <c r="E6844" i="15"/>
  <c r="E6843" i="15"/>
  <c r="E6842" i="15"/>
  <c r="E6841" i="15"/>
  <c r="E6840" i="15"/>
  <c r="E6839" i="15"/>
  <c r="E6838" i="15"/>
  <c r="E6837" i="15"/>
  <c r="E6836" i="15"/>
  <c r="E6835" i="15"/>
  <c r="E6834" i="15"/>
  <c r="E6833" i="15"/>
  <c r="E6832" i="15"/>
  <c r="E6831" i="15"/>
  <c r="E6830" i="15"/>
  <c r="E6829" i="15"/>
  <c r="E6828" i="15"/>
  <c r="E6827" i="15"/>
  <c r="E6826" i="15"/>
  <c r="E6825" i="15"/>
  <c r="E6824" i="15"/>
  <c r="E6823" i="15"/>
  <c r="E6822" i="15"/>
  <c r="E6821" i="15"/>
  <c r="E6820" i="15"/>
  <c r="E6819" i="15"/>
  <c r="E6818" i="15"/>
  <c r="E6817" i="15"/>
  <c r="E6816" i="15"/>
  <c r="E6815" i="15"/>
  <c r="E6814" i="15"/>
  <c r="E6813" i="15"/>
  <c r="E6812" i="15"/>
  <c r="E6811" i="15"/>
  <c r="E6810" i="15"/>
  <c r="E6809" i="15"/>
  <c r="E6808" i="15"/>
  <c r="E6807" i="15"/>
  <c r="E6806" i="15"/>
  <c r="E6805" i="15"/>
  <c r="E6804" i="15"/>
  <c r="E6803" i="15"/>
  <c r="E6802" i="15"/>
  <c r="E6801" i="15"/>
  <c r="E6800" i="15"/>
  <c r="E6799" i="15"/>
  <c r="E6798" i="15"/>
  <c r="E6797" i="15"/>
  <c r="E6796" i="15"/>
  <c r="E6795" i="15"/>
  <c r="E6794" i="15"/>
  <c r="E6793" i="15"/>
  <c r="E6792" i="15"/>
  <c r="E6791" i="15"/>
  <c r="E6790" i="15"/>
  <c r="E6789" i="15"/>
  <c r="E6788" i="15"/>
  <c r="E6787" i="15"/>
  <c r="E6786" i="15"/>
  <c r="E6785" i="15"/>
  <c r="E6784" i="15"/>
  <c r="E6783" i="15"/>
  <c r="E6782" i="15"/>
  <c r="E6781" i="15"/>
  <c r="E6780" i="15"/>
  <c r="E6779" i="15"/>
  <c r="E6778" i="15"/>
  <c r="E6777" i="15"/>
  <c r="E6776" i="15"/>
  <c r="E6775" i="15"/>
  <c r="E6774" i="15"/>
  <c r="E6773" i="15"/>
  <c r="E6772" i="15"/>
  <c r="E6771" i="15"/>
  <c r="E6770" i="15"/>
  <c r="E6769" i="15"/>
  <c r="E6768" i="15"/>
  <c r="E6767" i="15"/>
  <c r="E6766" i="15"/>
  <c r="E6765" i="15"/>
  <c r="E6764" i="15"/>
  <c r="E6763" i="15"/>
  <c r="E6762" i="15"/>
  <c r="E6761" i="15"/>
  <c r="E6760" i="15"/>
  <c r="E6759" i="15"/>
  <c r="E6758" i="15"/>
  <c r="E6757" i="15"/>
  <c r="E6756" i="15"/>
  <c r="E6755" i="15"/>
  <c r="E6754" i="15"/>
  <c r="E6753" i="15"/>
  <c r="E6752" i="15"/>
  <c r="E6751" i="15"/>
  <c r="E6750" i="15"/>
  <c r="E6749" i="15"/>
  <c r="E6748" i="15"/>
  <c r="E6747" i="15"/>
  <c r="E6746" i="15"/>
  <c r="E6745" i="15"/>
  <c r="E6744" i="15"/>
  <c r="E6743" i="15"/>
  <c r="E6742" i="15"/>
  <c r="E6741" i="15"/>
  <c r="E6740" i="15"/>
  <c r="E6739" i="15"/>
  <c r="E6738" i="15"/>
  <c r="E6737" i="15"/>
  <c r="E6736" i="15"/>
  <c r="E6735" i="15"/>
  <c r="E6734" i="15"/>
  <c r="E6733" i="15"/>
  <c r="E6732" i="15"/>
  <c r="E6731" i="15"/>
  <c r="E6730" i="15"/>
  <c r="E6729" i="15"/>
  <c r="E6728" i="15"/>
  <c r="E6727" i="15"/>
  <c r="E6726" i="15"/>
  <c r="E6725" i="15"/>
  <c r="E6724" i="15"/>
  <c r="E6723" i="15"/>
  <c r="E6722" i="15"/>
  <c r="E6721" i="15"/>
  <c r="E6720" i="15"/>
  <c r="E6719" i="15"/>
  <c r="E6718" i="15"/>
  <c r="E6717" i="15"/>
  <c r="E6716" i="15"/>
  <c r="E6715" i="15"/>
  <c r="E6714" i="15"/>
  <c r="E6713" i="15"/>
  <c r="E6712" i="15"/>
  <c r="E6711" i="15"/>
  <c r="E6710" i="15"/>
  <c r="E6709" i="15"/>
  <c r="E6708" i="15"/>
  <c r="E6707" i="15"/>
  <c r="E6706" i="15"/>
  <c r="E6705" i="15"/>
  <c r="E6704" i="15"/>
  <c r="E6703" i="15"/>
  <c r="E6702" i="15"/>
  <c r="E6701" i="15"/>
  <c r="E6700" i="15"/>
  <c r="E6699" i="15"/>
  <c r="E6698" i="15"/>
  <c r="E6697" i="15"/>
  <c r="E6696" i="15"/>
  <c r="E6695" i="15"/>
  <c r="E6694" i="15"/>
  <c r="E6693" i="15"/>
  <c r="E6692" i="15"/>
  <c r="E6691" i="15"/>
  <c r="E6690" i="15"/>
  <c r="E6689" i="15"/>
  <c r="E6688" i="15"/>
  <c r="E6687" i="15"/>
  <c r="E6686" i="15"/>
  <c r="E6685" i="15"/>
  <c r="E6684" i="15"/>
  <c r="E6683" i="15"/>
  <c r="E6682" i="15"/>
  <c r="E6681" i="15"/>
  <c r="E6680" i="15"/>
  <c r="E6679" i="15"/>
  <c r="E6678" i="15"/>
  <c r="E6677" i="15"/>
  <c r="E6676" i="15"/>
  <c r="E6675" i="15"/>
  <c r="E6674" i="15"/>
  <c r="E6673" i="15"/>
  <c r="E6672" i="15"/>
  <c r="E6671" i="15"/>
  <c r="E6670" i="15"/>
  <c r="E6669" i="15"/>
  <c r="E6668" i="15"/>
  <c r="E6667" i="15"/>
  <c r="E6666" i="15"/>
  <c r="E6665" i="15"/>
  <c r="E6664" i="15"/>
  <c r="E6663" i="15"/>
  <c r="E6662" i="15"/>
  <c r="E6661" i="15"/>
  <c r="E6660" i="15"/>
  <c r="E6659" i="15"/>
  <c r="E6658" i="15"/>
  <c r="E6657" i="15"/>
  <c r="E6656" i="15"/>
  <c r="E6655" i="15"/>
  <c r="E6654" i="15"/>
  <c r="E6653" i="15"/>
  <c r="E6652" i="15"/>
  <c r="E6651" i="15"/>
  <c r="E6650" i="15"/>
  <c r="E6649" i="15"/>
  <c r="E6648" i="15"/>
  <c r="E6647" i="15"/>
  <c r="E6646" i="15"/>
  <c r="E6645" i="15"/>
  <c r="E6644" i="15"/>
  <c r="E6643" i="15"/>
  <c r="E6642" i="15"/>
  <c r="E6641" i="15"/>
  <c r="E6640" i="15"/>
  <c r="E6639" i="15"/>
  <c r="E6638" i="15"/>
  <c r="E6637" i="15"/>
  <c r="E6636" i="15"/>
  <c r="E6635" i="15"/>
  <c r="E6634" i="15"/>
  <c r="E6633" i="15"/>
  <c r="E6632" i="15"/>
  <c r="E6631" i="15"/>
  <c r="E6630" i="15"/>
  <c r="E6629" i="15"/>
  <c r="E6628" i="15"/>
  <c r="E6627" i="15"/>
  <c r="E6626" i="15"/>
  <c r="E6625" i="15"/>
  <c r="E6624" i="15"/>
  <c r="E6623" i="15"/>
  <c r="E6622" i="15"/>
  <c r="E6621" i="15"/>
  <c r="E6620" i="15"/>
  <c r="E6619" i="15"/>
  <c r="E6618" i="15"/>
  <c r="E6617" i="15"/>
  <c r="E6616" i="15"/>
  <c r="E6615" i="15"/>
  <c r="E6614" i="15"/>
  <c r="E6613" i="15"/>
  <c r="E6612" i="15"/>
  <c r="E6611" i="15"/>
  <c r="E6610" i="15"/>
  <c r="E6609" i="15"/>
  <c r="E6608" i="15"/>
  <c r="E6607" i="15"/>
  <c r="E6606" i="15"/>
  <c r="E6605" i="15"/>
  <c r="E6604" i="15"/>
  <c r="E6603" i="15"/>
  <c r="E6602" i="15"/>
  <c r="E6601" i="15"/>
  <c r="E6600" i="15"/>
  <c r="E6599" i="15"/>
  <c r="E6598" i="15"/>
  <c r="E6597" i="15"/>
  <c r="E6596" i="15"/>
  <c r="E6595" i="15"/>
  <c r="E6594" i="15"/>
  <c r="E6593" i="15"/>
  <c r="E6592" i="15"/>
  <c r="E6591" i="15"/>
  <c r="E6590" i="15"/>
  <c r="E6589" i="15"/>
  <c r="E6588" i="15"/>
  <c r="E6587" i="15"/>
  <c r="E6586" i="15"/>
  <c r="E6585" i="15"/>
  <c r="E6584" i="15"/>
  <c r="E6583" i="15"/>
  <c r="E6582" i="15"/>
  <c r="E6581" i="15"/>
  <c r="E6580" i="15"/>
  <c r="E6579" i="15"/>
  <c r="E6578" i="15"/>
  <c r="E6577" i="15"/>
  <c r="E6576" i="15"/>
  <c r="E6575" i="15"/>
  <c r="E6574" i="15"/>
  <c r="E6573" i="15"/>
  <c r="E6572" i="15"/>
  <c r="E6571" i="15"/>
  <c r="E6570" i="15"/>
  <c r="E6569" i="15"/>
  <c r="E6568" i="15"/>
  <c r="E6567" i="15"/>
  <c r="E6566" i="15"/>
  <c r="E6565" i="15"/>
  <c r="E6564" i="15"/>
  <c r="E6563" i="15"/>
  <c r="E6562" i="15"/>
  <c r="E6561" i="15"/>
  <c r="E6560" i="15"/>
  <c r="E6559" i="15"/>
  <c r="E6558" i="15"/>
  <c r="E6557" i="15"/>
  <c r="E6556" i="15"/>
  <c r="E6555" i="15"/>
  <c r="E6554" i="15"/>
  <c r="E6553" i="15"/>
  <c r="E6552" i="15"/>
  <c r="E6551" i="15"/>
  <c r="E6550" i="15"/>
  <c r="E6549" i="15"/>
  <c r="E6548" i="15"/>
  <c r="E6547" i="15"/>
  <c r="E6546" i="15"/>
  <c r="E6545" i="15"/>
  <c r="E6544" i="15"/>
  <c r="E6543" i="15"/>
  <c r="E6542" i="15"/>
  <c r="E6541" i="15"/>
  <c r="E6540" i="15"/>
  <c r="E6539" i="15"/>
  <c r="E6538" i="15"/>
  <c r="E6537" i="15"/>
  <c r="E6536" i="15"/>
  <c r="E6535" i="15"/>
  <c r="E6534" i="15"/>
  <c r="E6533" i="15"/>
  <c r="E6532" i="15"/>
  <c r="E6531" i="15"/>
  <c r="E6530" i="15"/>
  <c r="E6529" i="15"/>
  <c r="E6528" i="15"/>
  <c r="E6527" i="15"/>
  <c r="E6526" i="15"/>
  <c r="E6525" i="15"/>
  <c r="E6524" i="15"/>
  <c r="E6523" i="15"/>
  <c r="E6522" i="15"/>
  <c r="E6521" i="15"/>
  <c r="E6520" i="15"/>
  <c r="E6519" i="15"/>
  <c r="E6518" i="15"/>
  <c r="E6517" i="15"/>
  <c r="E6516" i="15"/>
  <c r="E6515" i="15"/>
  <c r="E6514" i="15"/>
  <c r="E6513" i="15"/>
  <c r="E6512" i="15"/>
  <c r="E6511" i="15"/>
  <c r="E6510" i="15"/>
  <c r="E6509" i="15"/>
  <c r="E6508" i="15"/>
  <c r="E6507" i="15"/>
  <c r="E6506" i="15"/>
  <c r="E6505" i="15"/>
  <c r="E6504" i="15"/>
  <c r="E6503" i="15"/>
  <c r="E6502" i="15"/>
  <c r="E6501" i="15"/>
  <c r="E6500" i="15"/>
  <c r="E6499" i="15"/>
  <c r="E6498" i="15"/>
  <c r="E6497" i="15"/>
  <c r="E6496" i="15"/>
  <c r="E6495" i="15"/>
  <c r="E6494" i="15"/>
  <c r="E6493" i="15"/>
  <c r="E6492" i="15"/>
  <c r="E6491" i="15"/>
  <c r="E6490" i="15"/>
  <c r="E6489" i="15"/>
  <c r="E6488" i="15"/>
  <c r="E6487" i="15"/>
  <c r="E6486" i="15"/>
  <c r="E6485" i="15"/>
  <c r="E6484" i="15"/>
  <c r="E6483" i="15"/>
  <c r="E6482" i="15"/>
  <c r="E6481" i="15"/>
  <c r="E6480" i="15"/>
  <c r="E6479" i="15"/>
  <c r="E6478" i="15"/>
  <c r="E6477" i="15"/>
  <c r="E6476" i="15"/>
  <c r="E6475" i="15"/>
  <c r="E6474" i="15"/>
  <c r="E6473" i="15"/>
  <c r="E6472" i="15"/>
  <c r="E6471" i="15"/>
  <c r="E6470" i="15"/>
  <c r="E6469" i="15"/>
  <c r="E6468" i="15"/>
  <c r="E6467" i="15"/>
  <c r="E6466" i="15"/>
  <c r="E6465" i="15"/>
  <c r="E6464" i="15"/>
  <c r="E6463" i="15"/>
  <c r="E6462" i="15"/>
  <c r="E6461" i="15"/>
  <c r="E6460" i="15"/>
  <c r="E6459" i="15"/>
  <c r="E6458" i="15"/>
  <c r="E6457" i="15"/>
  <c r="E6456" i="15"/>
  <c r="E6455" i="15"/>
  <c r="E6454" i="15"/>
  <c r="E6453" i="15"/>
  <c r="E6452" i="15"/>
  <c r="E6451" i="15"/>
  <c r="E6450" i="15"/>
  <c r="E6449" i="15"/>
  <c r="E6448" i="15"/>
  <c r="E6447" i="15"/>
  <c r="E6446" i="15"/>
  <c r="E6445" i="15"/>
  <c r="E6444" i="15"/>
  <c r="E6443" i="15"/>
  <c r="E6442" i="15"/>
  <c r="E6441" i="15"/>
  <c r="E6440" i="15"/>
  <c r="E6439" i="15"/>
  <c r="E6438" i="15"/>
  <c r="E6437" i="15"/>
  <c r="E6436" i="15"/>
  <c r="E6435" i="15"/>
  <c r="E6434" i="15"/>
  <c r="E6433" i="15"/>
  <c r="E6432" i="15"/>
  <c r="E6431" i="15"/>
  <c r="E6430" i="15"/>
  <c r="E6429" i="15"/>
  <c r="E6428" i="15"/>
  <c r="E6427" i="15"/>
  <c r="E6426" i="15"/>
  <c r="E6425" i="15"/>
  <c r="E6424" i="15"/>
  <c r="E6423" i="15"/>
  <c r="E6422" i="15"/>
  <c r="E6421" i="15"/>
  <c r="E6420" i="15"/>
  <c r="E6419" i="15"/>
  <c r="E6418" i="15"/>
  <c r="E6417" i="15"/>
  <c r="E6416" i="15"/>
  <c r="E6415" i="15"/>
  <c r="E6414" i="15"/>
  <c r="E6413" i="15"/>
  <c r="E6412" i="15"/>
  <c r="E6411" i="15"/>
  <c r="E6410" i="15"/>
  <c r="E6409" i="15"/>
  <c r="E6408" i="15"/>
  <c r="E6407" i="15"/>
  <c r="E6406" i="15"/>
  <c r="E6405" i="15"/>
  <c r="E6404" i="15"/>
  <c r="E6403" i="15"/>
  <c r="E6402" i="15"/>
  <c r="E6401" i="15"/>
  <c r="E6400" i="15"/>
  <c r="E6399" i="15"/>
  <c r="E6398" i="15"/>
  <c r="E6397" i="15"/>
  <c r="E6396" i="15"/>
  <c r="E6395" i="15"/>
  <c r="E6394" i="15"/>
  <c r="E6393" i="15"/>
  <c r="E6392" i="15"/>
  <c r="E6391" i="15"/>
  <c r="E6390" i="15"/>
  <c r="E6389" i="15"/>
  <c r="E6388" i="15"/>
  <c r="E6387" i="15"/>
  <c r="E6386" i="15"/>
  <c r="E6385" i="15"/>
  <c r="E6384" i="15"/>
  <c r="E6383" i="15"/>
  <c r="E6382" i="15"/>
  <c r="E6381" i="15"/>
  <c r="E6380" i="15"/>
  <c r="E6379" i="15"/>
  <c r="E6378" i="15"/>
  <c r="E6377" i="15"/>
  <c r="E6376" i="15"/>
  <c r="E6375" i="15"/>
  <c r="E6374" i="15"/>
  <c r="E6373" i="15"/>
  <c r="E6372" i="15"/>
  <c r="E6371" i="15"/>
  <c r="E6370" i="15"/>
  <c r="E6369" i="15"/>
  <c r="E6368" i="15"/>
  <c r="E6367" i="15"/>
  <c r="E6366" i="15"/>
  <c r="E6365" i="15"/>
  <c r="E6364" i="15"/>
  <c r="E6363" i="15"/>
  <c r="E6362" i="15"/>
  <c r="E6361" i="15"/>
  <c r="E6360" i="15"/>
  <c r="E6359" i="15"/>
  <c r="E6358" i="15"/>
  <c r="E6357" i="15"/>
  <c r="E6356" i="15"/>
  <c r="E6355" i="15"/>
  <c r="E6354" i="15"/>
  <c r="E6353" i="15"/>
  <c r="E6352" i="15"/>
  <c r="E6351" i="15"/>
  <c r="E6350" i="15"/>
  <c r="E6349" i="15"/>
  <c r="E6348" i="15"/>
  <c r="E6347" i="15"/>
  <c r="E6346" i="15"/>
  <c r="E6345" i="15"/>
  <c r="E6344" i="15"/>
  <c r="E6343" i="15"/>
  <c r="E6342" i="15"/>
  <c r="E6341" i="15"/>
  <c r="E6340" i="15"/>
  <c r="E6339" i="15"/>
  <c r="E6338" i="15"/>
  <c r="E6337" i="15"/>
  <c r="E6336" i="15"/>
  <c r="E6335" i="15"/>
  <c r="E6334" i="15"/>
  <c r="E6333" i="15"/>
  <c r="E6332" i="15"/>
  <c r="E6331" i="15"/>
  <c r="E6330" i="15"/>
  <c r="E6329" i="15"/>
  <c r="E6328" i="15"/>
  <c r="E6327" i="15"/>
  <c r="E6326" i="15"/>
  <c r="E6325" i="15"/>
  <c r="E6324" i="15"/>
  <c r="E6323" i="15"/>
  <c r="E6322" i="15"/>
  <c r="E6321" i="15"/>
  <c r="E6320" i="15"/>
  <c r="E6319" i="15"/>
  <c r="E6318" i="15"/>
  <c r="E6317" i="15"/>
  <c r="E6316" i="15"/>
  <c r="E6315" i="15"/>
  <c r="E6314" i="15"/>
  <c r="E6313" i="15"/>
  <c r="E6312" i="15"/>
  <c r="E6311" i="15"/>
  <c r="E6310" i="15"/>
  <c r="E6309" i="15"/>
  <c r="E6308" i="15"/>
  <c r="E6307" i="15"/>
  <c r="E6306" i="15"/>
  <c r="E6305" i="15"/>
  <c r="E6304" i="15"/>
  <c r="E6303" i="15"/>
  <c r="E6302" i="15"/>
  <c r="E6301" i="15"/>
  <c r="E6300" i="15"/>
  <c r="E6299" i="15"/>
  <c r="E6298" i="15"/>
  <c r="E6297" i="15"/>
  <c r="E6296" i="15"/>
  <c r="E6295" i="15"/>
  <c r="E6294" i="15"/>
  <c r="E6293" i="15"/>
  <c r="E6292" i="15"/>
  <c r="E6291" i="15"/>
  <c r="E6290" i="15"/>
  <c r="E6289" i="15"/>
  <c r="E6288" i="15"/>
  <c r="E6287" i="15"/>
  <c r="E6286" i="15"/>
  <c r="E6285" i="15"/>
  <c r="E6284" i="15"/>
  <c r="E6283" i="15"/>
  <c r="E6282" i="15"/>
  <c r="E6281" i="15"/>
  <c r="E6280" i="15"/>
  <c r="E6279" i="15"/>
  <c r="E6278" i="15"/>
  <c r="E6277" i="15"/>
  <c r="E6276" i="15"/>
  <c r="E6275" i="15"/>
  <c r="E6274" i="15"/>
  <c r="E6273" i="15"/>
  <c r="E6272" i="15"/>
  <c r="E6271" i="15"/>
  <c r="E6270" i="15"/>
  <c r="E6269" i="15"/>
  <c r="E6268" i="15"/>
  <c r="E6267" i="15"/>
  <c r="E6266" i="15"/>
  <c r="E6265" i="15"/>
  <c r="E6264" i="15"/>
  <c r="E6263" i="15"/>
  <c r="E6262" i="15"/>
  <c r="E6261" i="15"/>
  <c r="E6260" i="15"/>
  <c r="E6259" i="15"/>
  <c r="E6258" i="15"/>
  <c r="E6257" i="15"/>
  <c r="E6256" i="15"/>
  <c r="E6255" i="15"/>
  <c r="E6254" i="15"/>
  <c r="E6253" i="15"/>
  <c r="E6252" i="15"/>
  <c r="E6251" i="15"/>
  <c r="E6250" i="15"/>
  <c r="E6249" i="15"/>
  <c r="E6248" i="15"/>
  <c r="E6247" i="15"/>
  <c r="E6246" i="15"/>
  <c r="E6245" i="15"/>
  <c r="E6244" i="15"/>
  <c r="E6243" i="15"/>
  <c r="E6242" i="15"/>
  <c r="E6241" i="15"/>
  <c r="E6240" i="15"/>
  <c r="E6239" i="15"/>
  <c r="E6238" i="15"/>
  <c r="E6237" i="15"/>
  <c r="E6236" i="15"/>
  <c r="E6235" i="15"/>
  <c r="E6234" i="15"/>
  <c r="E6233" i="15"/>
  <c r="E6232" i="15"/>
  <c r="E6231" i="15"/>
  <c r="E6230" i="15"/>
  <c r="E6229" i="15"/>
  <c r="E6228" i="15"/>
  <c r="E6227" i="15"/>
  <c r="E6226" i="15"/>
  <c r="E6225" i="15"/>
  <c r="E6224" i="15"/>
  <c r="E6223" i="15"/>
  <c r="E6222" i="15"/>
  <c r="E6221" i="15"/>
  <c r="E6220" i="15"/>
  <c r="E6219" i="15"/>
  <c r="E6218" i="15"/>
  <c r="E6217" i="15"/>
  <c r="E6216" i="15"/>
  <c r="E6215" i="15"/>
  <c r="E6214" i="15"/>
  <c r="E6213" i="15"/>
  <c r="E6212" i="15"/>
  <c r="E6211" i="15"/>
  <c r="E6210" i="15"/>
  <c r="E6209" i="15"/>
  <c r="E6208" i="15"/>
  <c r="E6207" i="15"/>
  <c r="E6206" i="15"/>
  <c r="E6205" i="15"/>
  <c r="E6204" i="15"/>
  <c r="E6203" i="15"/>
  <c r="E6202" i="15"/>
  <c r="E6201" i="15"/>
  <c r="E6200" i="15"/>
  <c r="E6199" i="15"/>
  <c r="E6198" i="15"/>
  <c r="E6197" i="15"/>
  <c r="E6196" i="15"/>
  <c r="E6195" i="15"/>
  <c r="E6194" i="15"/>
  <c r="E6193" i="15"/>
  <c r="E6192" i="15"/>
  <c r="E6191" i="15"/>
  <c r="E6190" i="15"/>
  <c r="E6189" i="15"/>
  <c r="E6188" i="15"/>
  <c r="E6187" i="15"/>
  <c r="E6186" i="15"/>
  <c r="E6185" i="15"/>
  <c r="E6184" i="15"/>
  <c r="E6183" i="15"/>
  <c r="E6182" i="15"/>
  <c r="E6181" i="15"/>
  <c r="E6180" i="15"/>
  <c r="E6179" i="15"/>
  <c r="E6178" i="15"/>
  <c r="E6177" i="15"/>
  <c r="E6176" i="15"/>
  <c r="E6175" i="15"/>
  <c r="E6174" i="15"/>
  <c r="E6173" i="15"/>
  <c r="E6172" i="15"/>
  <c r="E6171" i="15"/>
  <c r="E6170" i="15"/>
  <c r="E6169" i="15"/>
  <c r="E6168" i="15"/>
  <c r="E6167" i="15"/>
  <c r="E6166" i="15"/>
  <c r="E6165" i="15"/>
  <c r="E6164" i="15"/>
  <c r="E6163" i="15"/>
  <c r="E6162" i="15"/>
  <c r="E6161" i="15"/>
  <c r="E6160" i="15"/>
  <c r="E6159" i="15"/>
  <c r="E6158" i="15"/>
  <c r="E6157" i="15"/>
  <c r="E6156" i="15"/>
  <c r="E6155" i="15"/>
  <c r="E6154" i="15"/>
  <c r="E6153" i="15"/>
  <c r="E6152" i="15"/>
  <c r="E6151" i="15"/>
  <c r="E6150" i="15"/>
  <c r="E6149" i="15"/>
  <c r="E6148" i="15"/>
  <c r="E6147" i="15"/>
  <c r="E6146" i="15"/>
  <c r="E6145" i="15"/>
  <c r="E6144" i="15"/>
  <c r="E6143" i="15"/>
  <c r="E6142" i="15"/>
  <c r="E6141" i="15"/>
  <c r="E6140" i="15"/>
  <c r="E6139" i="15"/>
  <c r="E6138" i="15"/>
  <c r="E6137" i="15"/>
  <c r="E6136" i="15"/>
  <c r="E6135" i="15"/>
  <c r="E6134" i="15"/>
  <c r="E6133" i="15"/>
  <c r="E6132" i="15"/>
  <c r="E6131" i="15"/>
  <c r="E6130" i="15"/>
  <c r="E6129" i="15"/>
  <c r="E6128" i="15"/>
  <c r="E6127" i="15"/>
  <c r="E6126" i="15"/>
  <c r="E6125" i="15"/>
  <c r="E6124" i="15"/>
  <c r="E6123" i="15"/>
  <c r="E6122" i="15"/>
  <c r="E6121" i="15"/>
  <c r="E6120" i="15"/>
  <c r="E6119" i="15"/>
  <c r="E6118" i="15"/>
  <c r="E6117" i="15"/>
  <c r="E6116" i="15"/>
  <c r="E6115" i="15"/>
  <c r="E6114" i="15"/>
  <c r="E6113" i="15"/>
  <c r="E6112" i="15"/>
  <c r="E6111" i="15"/>
  <c r="E6110" i="15"/>
  <c r="E6109" i="15"/>
  <c r="E6108" i="15"/>
  <c r="E6107" i="15"/>
  <c r="E6106" i="15"/>
  <c r="E6105" i="15"/>
  <c r="E6104" i="15"/>
  <c r="E6103" i="15"/>
  <c r="E6102" i="15"/>
  <c r="E6101" i="15"/>
  <c r="E6100" i="15"/>
  <c r="E6099" i="15"/>
  <c r="E6098" i="15"/>
  <c r="E6097" i="15"/>
  <c r="E6096" i="15"/>
  <c r="E6095" i="15"/>
  <c r="E6094" i="15"/>
  <c r="E6093" i="15"/>
  <c r="E6092" i="15"/>
  <c r="E6091" i="15"/>
  <c r="E6090" i="15"/>
  <c r="E6089" i="15"/>
  <c r="E6088" i="15"/>
  <c r="E6087" i="15"/>
  <c r="E6086" i="15"/>
  <c r="E6085" i="15"/>
  <c r="E6084" i="15"/>
  <c r="E6083" i="15"/>
  <c r="E6082" i="15"/>
  <c r="E6081" i="15"/>
  <c r="E6080" i="15"/>
  <c r="E6079" i="15"/>
  <c r="E6078" i="15"/>
  <c r="E6077" i="15"/>
  <c r="E6076" i="15"/>
  <c r="E6075" i="15"/>
  <c r="E6074" i="15"/>
  <c r="E6073" i="15"/>
  <c r="E6072" i="15"/>
  <c r="E6071" i="15"/>
  <c r="E6070" i="15"/>
  <c r="E6069" i="15"/>
  <c r="E6068" i="15"/>
  <c r="E6067" i="15"/>
  <c r="E6066" i="15"/>
  <c r="E6065" i="15"/>
  <c r="E6064" i="15"/>
  <c r="E6063" i="15"/>
  <c r="E6062" i="15"/>
  <c r="E6061" i="15"/>
  <c r="E6060" i="15"/>
  <c r="E6059" i="15"/>
  <c r="E6058" i="15"/>
  <c r="E6057" i="15"/>
  <c r="E6056" i="15"/>
  <c r="E6055" i="15"/>
  <c r="E6054" i="15"/>
  <c r="E6053" i="15"/>
  <c r="E6052" i="15"/>
  <c r="E6051" i="15"/>
  <c r="E6050" i="15"/>
  <c r="E6049" i="15"/>
  <c r="E6048" i="15"/>
  <c r="E6047" i="15"/>
  <c r="E6046" i="15"/>
  <c r="E6045" i="15"/>
  <c r="E6044" i="15"/>
  <c r="E6043" i="15"/>
  <c r="E6042" i="15"/>
  <c r="E6041" i="15"/>
  <c r="E6040" i="15"/>
  <c r="E6039" i="15"/>
  <c r="E6038" i="15"/>
  <c r="E6037" i="15"/>
  <c r="E6036" i="15"/>
  <c r="E6035" i="15"/>
  <c r="E6034" i="15"/>
  <c r="E6033" i="15"/>
  <c r="E6032" i="15"/>
  <c r="E6031" i="15"/>
  <c r="E6030" i="15"/>
  <c r="E6029" i="15"/>
  <c r="E6028" i="15"/>
  <c r="E6027" i="15"/>
  <c r="E6026" i="15"/>
  <c r="E6025" i="15"/>
  <c r="E6024" i="15"/>
  <c r="E6023" i="15"/>
  <c r="E6022" i="15"/>
  <c r="E6021" i="15"/>
  <c r="E6020" i="15"/>
  <c r="E6019" i="15"/>
  <c r="E6018" i="15"/>
  <c r="E6017" i="15"/>
  <c r="E6016" i="15"/>
  <c r="E6015" i="15"/>
  <c r="E6014" i="15"/>
  <c r="E6013" i="15"/>
  <c r="E6012" i="15"/>
  <c r="E6011" i="15"/>
  <c r="E6010" i="15"/>
  <c r="E6009" i="15"/>
  <c r="E6008" i="15"/>
  <c r="E6007" i="15"/>
  <c r="E6006" i="15"/>
  <c r="E6005" i="15"/>
  <c r="E6004" i="15"/>
  <c r="E6003" i="15"/>
  <c r="E6002" i="15"/>
  <c r="E6001" i="15"/>
  <c r="E6000" i="15"/>
  <c r="E5999" i="15"/>
  <c r="E5998" i="15"/>
  <c r="E5997" i="15"/>
  <c r="E5996" i="15"/>
  <c r="E5995" i="15"/>
  <c r="E5994" i="15"/>
  <c r="E5993" i="15"/>
  <c r="E5992" i="15"/>
  <c r="E5991" i="15"/>
  <c r="E5990" i="15"/>
  <c r="E5989" i="15"/>
  <c r="E5988" i="15"/>
  <c r="E5987" i="15"/>
  <c r="E5986" i="15"/>
  <c r="E5985" i="15"/>
  <c r="E5984" i="15"/>
  <c r="E5983" i="15"/>
  <c r="E5982" i="15"/>
  <c r="E5981" i="15"/>
  <c r="E5980" i="15"/>
  <c r="E5979" i="15"/>
  <c r="E5978" i="15"/>
  <c r="E5977" i="15"/>
  <c r="E5976" i="15"/>
  <c r="E5975" i="15"/>
  <c r="E5974" i="15"/>
  <c r="E5973" i="15"/>
  <c r="E5972" i="15"/>
  <c r="E5971" i="15"/>
  <c r="E5970" i="15"/>
  <c r="E5969" i="15"/>
  <c r="E5968" i="15"/>
  <c r="E5967" i="15"/>
  <c r="E5966" i="15"/>
  <c r="E5965" i="15"/>
  <c r="E5964" i="15"/>
  <c r="E5963" i="15"/>
  <c r="E5962" i="15"/>
  <c r="E5961" i="15"/>
  <c r="E5960" i="15"/>
  <c r="E5959" i="15"/>
  <c r="E5958" i="15"/>
  <c r="E5957" i="15"/>
  <c r="E5956" i="15"/>
  <c r="E5955" i="15"/>
  <c r="E5954" i="15"/>
  <c r="E5953" i="15"/>
  <c r="E5952" i="15"/>
  <c r="E5951" i="15"/>
  <c r="E5950" i="15"/>
  <c r="E5949" i="15"/>
  <c r="E5948" i="15"/>
  <c r="E5947" i="15"/>
  <c r="E5946" i="15"/>
  <c r="E5945" i="15"/>
  <c r="E5944" i="15"/>
  <c r="E5943" i="15"/>
  <c r="E5942" i="15"/>
  <c r="E5941" i="15"/>
  <c r="E5940" i="15"/>
  <c r="E5939" i="15"/>
  <c r="E5938" i="15"/>
  <c r="E5937" i="15"/>
  <c r="E5936" i="15"/>
  <c r="E5935" i="15"/>
  <c r="E5934" i="15"/>
  <c r="E5933" i="15"/>
  <c r="E5932" i="15"/>
  <c r="E5931" i="15"/>
  <c r="E5930" i="15"/>
  <c r="E5929" i="15"/>
  <c r="E5928" i="15"/>
  <c r="E5927" i="15"/>
  <c r="E5926" i="15"/>
  <c r="E5925" i="15"/>
  <c r="E5924" i="15"/>
  <c r="E5923" i="15"/>
  <c r="E5922" i="15"/>
  <c r="E5921" i="15"/>
  <c r="E5920" i="15"/>
  <c r="E5919" i="15"/>
  <c r="E5918" i="15"/>
  <c r="E5917" i="15"/>
  <c r="E5916" i="15"/>
  <c r="E5915" i="15"/>
  <c r="E5914" i="15"/>
  <c r="E5913" i="15"/>
  <c r="E5912" i="15"/>
  <c r="E5911" i="15"/>
  <c r="E5910" i="15"/>
  <c r="E5909" i="15"/>
  <c r="E5908" i="15"/>
  <c r="E5907" i="15"/>
  <c r="E5906" i="15"/>
  <c r="E5905" i="15"/>
  <c r="E5904" i="15"/>
  <c r="E5903" i="15"/>
  <c r="E5902" i="15"/>
  <c r="E5901" i="15"/>
  <c r="E5900" i="15"/>
  <c r="E5899" i="15"/>
  <c r="E5898" i="15"/>
  <c r="E5897" i="15"/>
  <c r="E5896" i="15"/>
  <c r="E5895" i="15"/>
  <c r="E5894" i="15"/>
  <c r="E5893" i="15"/>
  <c r="E5892" i="15"/>
  <c r="E5891" i="15"/>
  <c r="E5890" i="15"/>
  <c r="E5889" i="15"/>
  <c r="E5888" i="15"/>
  <c r="E5887" i="15"/>
  <c r="E5886" i="15"/>
  <c r="E5885" i="15"/>
  <c r="E5884" i="15"/>
  <c r="E5883" i="15"/>
  <c r="E5882" i="15"/>
  <c r="E5881" i="15"/>
  <c r="E5880" i="15"/>
  <c r="E5879" i="15"/>
  <c r="E5878" i="15"/>
  <c r="E5877" i="15"/>
  <c r="E5876" i="15"/>
  <c r="E5875" i="15"/>
  <c r="E5874" i="15"/>
  <c r="E5873" i="15"/>
  <c r="E5872" i="15"/>
  <c r="E5871" i="15"/>
  <c r="E5870" i="15"/>
  <c r="E5869" i="15"/>
  <c r="E5868" i="15"/>
  <c r="E5867" i="15"/>
  <c r="E5866" i="15"/>
  <c r="E5865" i="15"/>
  <c r="E5864" i="15"/>
  <c r="E5863" i="15"/>
  <c r="E5862" i="15"/>
  <c r="E5861" i="15"/>
  <c r="E5860" i="15"/>
  <c r="E5859" i="15"/>
  <c r="E5858" i="15"/>
  <c r="E5857" i="15"/>
  <c r="E5856" i="15"/>
  <c r="E5855" i="15"/>
  <c r="E5854" i="15"/>
  <c r="E5853" i="15"/>
  <c r="E5852" i="15"/>
  <c r="E5851" i="15"/>
  <c r="E5850" i="15"/>
  <c r="E5849" i="15"/>
  <c r="E5848" i="15"/>
  <c r="E5847" i="15"/>
  <c r="E5846" i="15"/>
  <c r="E5845" i="15"/>
  <c r="E5844" i="15"/>
  <c r="E5843" i="15"/>
  <c r="E5842" i="15"/>
  <c r="E5841" i="15"/>
  <c r="E5840" i="15"/>
  <c r="E5839" i="15"/>
  <c r="E5838" i="15"/>
  <c r="E5837" i="15"/>
  <c r="E5836" i="15"/>
  <c r="E5835" i="15"/>
  <c r="E5834" i="15"/>
  <c r="E5833" i="15"/>
  <c r="E5832" i="15"/>
  <c r="E5831" i="15"/>
  <c r="E5830" i="15"/>
  <c r="E5829" i="15"/>
  <c r="E5828" i="15"/>
  <c r="E5827" i="15"/>
  <c r="E5826" i="15"/>
  <c r="E5825" i="15"/>
  <c r="E5824" i="15"/>
  <c r="E5823" i="15"/>
  <c r="E5822" i="15"/>
  <c r="E5821" i="15"/>
  <c r="E5820" i="15"/>
  <c r="E5819" i="15"/>
  <c r="E5818" i="15"/>
  <c r="E5817" i="15"/>
  <c r="E5816" i="15"/>
  <c r="E5815" i="15"/>
  <c r="E5814" i="15"/>
  <c r="E5813" i="15"/>
  <c r="E5812" i="15"/>
  <c r="E5811" i="15"/>
  <c r="E5810" i="15"/>
  <c r="E5809" i="15"/>
  <c r="E5808" i="15"/>
  <c r="E5807" i="15"/>
  <c r="E5806" i="15"/>
  <c r="E5805" i="15"/>
  <c r="E5804" i="15"/>
  <c r="E5803" i="15"/>
  <c r="E5802" i="15"/>
  <c r="E5801" i="15"/>
  <c r="E5800" i="15"/>
  <c r="E5799" i="15"/>
  <c r="E5798" i="15"/>
  <c r="E5797" i="15"/>
  <c r="E5796" i="15"/>
  <c r="E5795" i="15"/>
  <c r="E5794" i="15"/>
  <c r="E5793" i="15"/>
  <c r="E5792" i="15"/>
  <c r="E5791" i="15"/>
  <c r="E5790" i="15"/>
  <c r="E5789" i="15"/>
  <c r="E5788" i="15"/>
  <c r="E5787" i="15"/>
  <c r="E5786" i="15"/>
  <c r="E5785" i="15"/>
  <c r="E5784" i="15"/>
  <c r="E5783" i="15"/>
  <c r="E5782" i="15"/>
  <c r="E5781" i="15"/>
  <c r="E5780" i="15"/>
  <c r="E5779" i="15"/>
  <c r="E5778" i="15"/>
  <c r="E5777" i="15"/>
  <c r="E5776" i="15"/>
  <c r="E5775" i="15"/>
  <c r="E5774" i="15"/>
  <c r="E5773" i="15"/>
  <c r="E5772" i="15"/>
  <c r="E5771" i="15"/>
  <c r="E5770" i="15"/>
  <c r="E5769" i="15"/>
  <c r="E5768" i="15"/>
  <c r="E5767" i="15"/>
  <c r="E5766" i="15"/>
  <c r="E5765" i="15"/>
  <c r="E5764" i="15"/>
  <c r="E5763" i="15"/>
  <c r="E5762" i="15"/>
  <c r="E5761" i="15"/>
  <c r="E5760" i="15"/>
  <c r="E5759" i="15"/>
  <c r="E5758" i="15"/>
  <c r="E5757" i="15"/>
  <c r="E5756" i="15"/>
  <c r="E5755" i="15"/>
  <c r="E5754" i="15"/>
  <c r="E5753" i="15"/>
  <c r="E5752" i="15"/>
  <c r="E5751" i="15"/>
  <c r="E5750" i="15"/>
  <c r="E5749" i="15"/>
  <c r="E5748" i="15"/>
  <c r="E5747" i="15"/>
  <c r="E5746" i="15"/>
  <c r="E5745" i="15"/>
  <c r="E5744" i="15"/>
  <c r="E5743" i="15"/>
  <c r="E5742" i="15"/>
  <c r="E5741" i="15"/>
  <c r="E5740" i="15"/>
  <c r="E5739" i="15"/>
  <c r="E5738" i="15"/>
  <c r="E5737" i="15"/>
  <c r="E5736" i="15"/>
  <c r="E5735" i="15"/>
  <c r="E5734" i="15"/>
  <c r="E5733" i="15"/>
  <c r="E5732" i="15"/>
  <c r="E5731" i="15"/>
  <c r="E5730" i="15"/>
  <c r="E5729" i="15"/>
  <c r="E5728" i="15"/>
  <c r="E5727" i="15"/>
  <c r="E5726" i="15"/>
  <c r="E5725" i="15"/>
  <c r="E5724" i="15"/>
  <c r="E5723" i="15"/>
  <c r="E5722" i="15"/>
  <c r="E5721" i="15"/>
  <c r="E5720" i="15"/>
  <c r="E5719" i="15"/>
  <c r="E5718" i="15"/>
  <c r="E5717" i="15"/>
  <c r="E5716" i="15"/>
  <c r="E5715" i="15"/>
  <c r="E5714" i="15"/>
  <c r="E5713" i="15"/>
  <c r="E5712" i="15"/>
  <c r="E5711" i="15"/>
  <c r="E5710" i="15"/>
  <c r="E5709" i="15"/>
  <c r="E5708" i="15"/>
  <c r="E5707" i="15"/>
  <c r="E5706" i="15"/>
  <c r="E5705" i="15"/>
  <c r="E5704" i="15"/>
  <c r="E5703" i="15"/>
  <c r="E5702" i="15"/>
  <c r="E5701" i="15"/>
  <c r="E5700" i="15"/>
  <c r="E5699" i="15"/>
  <c r="E5698" i="15"/>
  <c r="E5697" i="15"/>
  <c r="E5696" i="15"/>
  <c r="E5695" i="15"/>
  <c r="E5694" i="15"/>
  <c r="E5693" i="15"/>
  <c r="E5692" i="15"/>
  <c r="E5691" i="15"/>
  <c r="E5690" i="15"/>
  <c r="E5689" i="15"/>
  <c r="E5688" i="15"/>
  <c r="E5687" i="15"/>
  <c r="E5686" i="15"/>
  <c r="E5685" i="15"/>
  <c r="E5684" i="15"/>
  <c r="E5683" i="15"/>
  <c r="E5682" i="15"/>
  <c r="E5681" i="15"/>
  <c r="E5680" i="15"/>
  <c r="E5679" i="15"/>
  <c r="E5678" i="15"/>
  <c r="E5677" i="15"/>
  <c r="E5676" i="15"/>
  <c r="E5675" i="15"/>
  <c r="E5674" i="15"/>
  <c r="E5673" i="15"/>
  <c r="E5672" i="15"/>
  <c r="E5671" i="15"/>
  <c r="E5670" i="15"/>
  <c r="E5669" i="15"/>
  <c r="E5668" i="15"/>
  <c r="E5667" i="15"/>
  <c r="E5666" i="15"/>
  <c r="E5665" i="15"/>
  <c r="E5664" i="15"/>
  <c r="E5663" i="15"/>
  <c r="E5662" i="15"/>
  <c r="E5661" i="15"/>
  <c r="E5660" i="15"/>
  <c r="E5659" i="15"/>
  <c r="E5658" i="15"/>
  <c r="E5657" i="15"/>
  <c r="E5656" i="15"/>
  <c r="E5655" i="15"/>
  <c r="E5654" i="15"/>
  <c r="E5653" i="15"/>
  <c r="E5652" i="15"/>
  <c r="E5651" i="15"/>
  <c r="E5650" i="15"/>
  <c r="E5649" i="15"/>
  <c r="E5648" i="15"/>
  <c r="E5647" i="15"/>
  <c r="E5646" i="15"/>
  <c r="E5645" i="15"/>
  <c r="E5644" i="15"/>
  <c r="E5643" i="15"/>
  <c r="E5642" i="15"/>
  <c r="E5641" i="15"/>
  <c r="E5640" i="15"/>
  <c r="E5639" i="15"/>
  <c r="E5638" i="15"/>
  <c r="E5637" i="15"/>
  <c r="E5636" i="15"/>
  <c r="E5635" i="15"/>
  <c r="E5634" i="15"/>
  <c r="E5633" i="15"/>
  <c r="E5632" i="15"/>
  <c r="E5631" i="15"/>
  <c r="E5630" i="15"/>
  <c r="E5629" i="15"/>
  <c r="E5628" i="15"/>
  <c r="E5627" i="15"/>
  <c r="E5626" i="15"/>
  <c r="E5625" i="15"/>
  <c r="E5624" i="15"/>
  <c r="E5623" i="15"/>
  <c r="E5622" i="15"/>
  <c r="E5621" i="15"/>
  <c r="E5620" i="15"/>
  <c r="E5619" i="15"/>
  <c r="E5618" i="15"/>
  <c r="E5617" i="15"/>
  <c r="E5616" i="15"/>
  <c r="E5615" i="15"/>
  <c r="E5614" i="15"/>
  <c r="E5613" i="15"/>
  <c r="E5612" i="15"/>
  <c r="E5611" i="15"/>
  <c r="E5610" i="15"/>
  <c r="E5609" i="15"/>
  <c r="E5608" i="15"/>
  <c r="E5607" i="15"/>
  <c r="E5606" i="15"/>
  <c r="E5605" i="15"/>
  <c r="E5604" i="15"/>
  <c r="E5603" i="15"/>
  <c r="E5602" i="15"/>
  <c r="E5601" i="15"/>
  <c r="E5600" i="15"/>
  <c r="E5599" i="15"/>
  <c r="E5598" i="15"/>
  <c r="E5597" i="15"/>
  <c r="E5596" i="15"/>
  <c r="E5595" i="15"/>
  <c r="E5594" i="15"/>
  <c r="E5593" i="15"/>
  <c r="E5592" i="15"/>
  <c r="E5591" i="15"/>
  <c r="E5590" i="15"/>
  <c r="E5589" i="15"/>
  <c r="E5588" i="15"/>
  <c r="E5587" i="15"/>
  <c r="E5586" i="15"/>
  <c r="E5585" i="15"/>
  <c r="E5584" i="15"/>
  <c r="E5583" i="15"/>
  <c r="E5582" i="15"/>
  <c r="E5581" i="15"/>
  <c r="E5580" i="15"/>
  <c r="E5579" i="15"/>
  <c r="E5578" i="15"/>
  <c r="E5577" i="15"/>
  <c r="E5576" i="15"/>
  <c r="E5575" i="15"/>
  <c r="E5574" i="15"/>
  <c r="E5573" i="15"/>
  <c r="E5572" i="15"/>
  <c r="E5571" i="15"/>
  <c r="E5570" i="15"/>
  <c r="E5569" i="15"/>
  <c r="E5568" i="15"/>
  <c r="E5567" i="15"/>
  <c r="E5566" i="15"/>
  <c r="E5565" i="15"/>
  <c r="E5564" i="15"/>
  <c r="E5563" i="15"/>
  <c r="E5562" i="15"/>
  <c r="E5561" i="15"/>
  <c r="E5560" i="15"/>
  <c r="E5559" i="15"/>
  <c r="E5558" i="15"/>
  <c r="E5557" i="15"/>
  <c r="E5556" i="15"/>
  <c r="E5555" i="15"/>
  <c r="E5554" i="15"/>
  <c r="E5553" i="15"/>
  <c r="E5552" i="15"/>
  <c r="E5551" i="15"/>
  <c r="E5550" i="15"/>
  <c r="E5549" i="15"/>
  <c r="E5548" i="15"/>
  <c r="E5547" i="15"/>
  <c r="E5546" i="15"/>
  <c r="E5545" i="15"/>
  <c r="E5544" i="15"/>
  <c r="E5543" i="15"/>
  <c r="E5542" i="15"/>
  <c r="E5541" i="15"/>
  <c r="E5540" i="15"/>
  <c r="E5539" i="15"/>
  <c r="E5538" i="15"/>
  <c r="E5537" i="15"/>
  <c r="E5536" i="15"/>
  <c r="E5535" i="15"/>
  <c r="E5534" i="15"/>
  <c r="E5533" i="15"/>
  <c r="E5532" i="15"/>
  <c r="E5531" i="15"/>
  <c r="E5530" i="15"/>
  <c r="E5529" i="15"/>
  <c r="E5528" i="15"/>
  <c r="E5527" i="15"/>
  <c r="E5526" i="15"/>
  <c r="E5525" i="15"/>
  <c r="E5524" i="15"/>
  <c r="E5523" i="15"/>
  <c r="E5522" i="15"/>
  <c r="E5521" i="15"/>
  <c r="E5520" i="15"/>
  <c r="E5519" i="15"/>
  <c r="E5518" i="15"/>
  <c r="E5517" i="15"/>
  <c r="E5516" i="15"/>
  <c r="E5515" i="15"/>
  <c r="E5514" i="15"/>
  <c r="E5513" i="15"/>
  <c r="E5512" i="15"/>
  <c r="E5511" i="15"/>
  <c r="E5510" i="15"/>
  <c r="E5509" i="15"/>
  <c r="E5508" i="15"/>
  <c r="E5507" i="15"/>
  <c r="E5506" i="15"/>
  <c r="E5505" i="15"/>
  <c r="E5504" i="15"/>
  <c r="E5503" i="15"/>
  <c r="E5502" i="15"/>
  <c r="E5501" i="15"/>
  <c r="E5500" i="15"/>
  <c r="E5499" i="15"/>
  <c r="E5498" i="15"/>
  <c r="E5497" i="15"/>
  <c r="E5496" i="15"/>
  <c r="E5495" i="15"/>
  <c r="E5494" i="15"/>
  <c r="E5493" i="15"/>
  <c r="E5492" i="15"/>
  <c r="E5491" i="15"/>
  <c r="E5490" i="15"/>
  <c r="E5489" i="15"/>
  <c r="E5488" i="15"/>
  <c r="E5487" i="15"/>
  <c r="E5486" i="15"/>
  <c r="E5485" i="15"/>
  <c r="E5484" i="15"/>
  <c r="E5483" i="15"/>
  <c r="E5482" i="15"/>
  <c r="E5481" i="15"/>
  <c r="E5480" i="15"/>
  <c r="E5479" i="15"/>
  <c r="E5478" i="15"/>
  <c r="E5477" i="15"/>
  <c r="E5476" i="15"/>
  <c r="E5475" i="15"/>
  <c r="E5474" i="15"/>
  <c r="E5473" i="15"/>
  <c r="E5472" i="15"/>
  <c r="E5471" i="15"/>
  <c r="E5470" i="15"/>
  <c r="E5469" i="15"/>
  <c r="E5468" i="15"/>
  <c r="E5467" i="15"/>
  <c r="E5466" i="15"/>
  <c r="E5465" i="15"/>
  <c r="E5464" i="15"/>
  <c r="E5463" i="15"/>
  <c r="E5462" i="15"/>
  <c r="E5461" i="15"/>
  <c r="E5460" i="15"/>
  <c r="E5459" i="15"/>
  <c r="E5458" i="15"/>
  <c r="E5457" i="15"/>
  <c r="E5456" i="15"/>
  <c r="E5455" i="15"/>
  <c r="E5454" i="15"/>
  <c r="E5453" i="15"/>
  <c r="E5452" i="15"/>
  <c r="E5451" i="15"/>
  <c r="E5450" i="15"/>
  <c r="E5449" i="15"/>
  <c r="E5448" i="15"/>
  <c r="E5447" i="15"/>
  <c r="E5446" i="15"/>
  <c r="E5445" i="15"/>
  <c r="E5444" i="15"/>
  <c r="E5443" i="15"/>
  <c r="E5442" i="15"/>
  <c r="E5441" i="15"/>
  <c r="E5440" i="15"/>
  <c r="E5439" i="15"/>
  <c r="E5438" i="15"/>
  <c r="E5437" i="15"/>
  <c r="E5436" i="15"/>
  <c r="E5435" i="15"/>
  <c r="E5434" i="15"/>
  <c r="E5433" i="15"/>
  <c r="E5432" i="15"/>
  <c r="E5431" i="15"/>
  <c r="E5430" i="15"/>
  <c r="E5429" i="15"/>
  <c r="E5428" i="15"/>
  <c r="E5427" i="15"/>
  <c r="E5426" i="15"/>
  <c r="E5425" i="15"/>
  <c r="E5424" i="15"/>
  <c r="E5423" i="15"/>
  <c r="E5422" i="15"/>
  <c r="E5421" i="15"/>
  <c r="E5420" i="15"/>
  <c r="E5419" i="15"/>
  <c r="E5418" i="15"/>
  <c r="E5417" i="15"/>
  <c r="E5416" i="15"/>
  <c r="E5415" i="15"/>
  <c r="E5414" i="15"/>
  <c r="E5413" i="15"/>
  <c r="E5412" i="15"/>
  <c r="E5411" i="15"/>
  <c r="E5410" i="15"/>
  <c r="E5409" i="15"/>
  <c r="E5408" i="15"/>
  <c r="E5407" i="15"/>
  <c r="E5406" i="15"/>
  <c r="E5405" i="15"/>
  <c r="E5404" i="15"/>
  <c r="E5403" i="15"/>
  <c r="E5402" i="15"/>
  <c r="E5401" i="15"/>
  <c r="E5400" i="15"/>
  <c r="E5399" i="15"/>
  <c r="E5398" i="15"/>
  <c r="E5397" i="15"/>
  <c r="E5396" i="15"/>
  <c r="E5395" i="15"/>
  <c r="E5394" i="15"/>
  <c r="E5393" i="15"/>
  <c r="E5392" i="15"/>
  <c r="E5391" i="15"/>
  <c r="E5390" i="15"/>
  <c r="E5389" i="15"/>
  <c r="E5388" i="15"/>
  <c r="E5387" i="15"/>
  <c r="E5386" i="15"/>
  <c r="E5385" i="15"/>
  <c r="E5384" i="15"/>
  <c r="E5383" i="15"/>
  <c r="E5382" i="15"/>
  <c r="E5381" i="15"/>
  <c r="E5380" i="15"/>
  <c r="E5379" i="15"/>
  <c r="E5378" i="15"/>
  <c r="E5377" i="15"/>
  <c r="E5376" i="15"/>
  <c r="E5375" i="15"/>
  <c r="E5374" i="15"/>
  <c r="E5373" i="15"/>
  <c r="E5372" i="15"/>
  <c r="E5371" i="15"/>
  <c r="E5370" i="15"/>
  <c r="E5369" i="15"/>
  <c r="E5368" i="15"/>
  <c r="E5367" i="15"/>
  <c r="E5366" i="15"/>
  <c r="E5365" i="15"/>
  <c r="E5364" i="15"/>
  <c r="E5363" i="15"/>
  <c r="E5362" i="15"/>
  <c r="E5361" i="15"/>
  <c r="E5360" i="15"/>
  <c r="E5359" i="15"/>
  <c r="E5358" i="15"/>
  <c r="E5357" i="15"/>
  <c r="E5356" i="15"/>
  <c r="E5355" i="15"/>
  <c r="E5354" i="15"/>
  <c r="E5353" i="15"/>
  <c r="E5352" i="15"/>
  <c r="E5351" i="15"/>
  <c r="E5350" i="15"/>
  <c r="E5349" i="15"/>
  <c r="E5348" i="15"/>
  <c r="E5347" i="15"/>
  <c r="E5346" i="15"/>
  <c r="E5345" i="15"/>
  <c r="E5344" i="15"/>
  <c r="E5343" i="15"/>
  <c r="E5342" i="15"/>
  <c r="E5341" i="15"/>
  <c r="E5340" i="15"/>
  <c r="E5339" i="15"/>
  <c r="E5338" i="15"/>
  <c r="E5337" i="15"/>
  <c r="E5336" i="15"/>
  <c r="E5335" i="15"/>
  <c r="E5334" i="15"/>
  <c r="E5333" i="15"/>
  <c r="E5332" i="15"/>
  <c r="E5331" i="15"/>
  <c r="E5330" i="15"/>
  <c r="E5329" i="15"/>
  <c r="E5328" i="15"/>
  <c r="E5327" i="15"/>
  <c r="E5326" i="15"/>
  <c r="E5325" i="15"/>
  <c r="E5324" i="15"/>
  <c r="E5323" i="15"/>
  <c r="E5322" i="15"/>
  <c r="E5321" i="15"/>
  <c r="E5320" i="15"/>
  <c r="E5319" i="15"/>
  <c r="E5318" i="15"/>
  <c r="E5317" i="15"/>
  <c r="E5316" i="15"/>
  <c r="E5315" i="15"/>
  <c r="E5314" i="15"/>
  <c r="E5313" i="15"/>
  <c r="E5312" i="15"/>
  <c r="E5311" i="15"/>
  <c r="E5310" i="15"/>
  <c r="E5309" i="15"/>
  <c r="E5308" i="15"/>
  <c r="E5307" i="15"/>
  <c r="E5306" i="15"/>
  <c r="E5305" i="15"/>
  <c r="E5304" i="15"/>
  <c r="E5303" i="15"/>
  <c r="E5302" i="15"/>
  <c r="E5301" i="15"/>
  <c r="E5300" i="15"/>
  <c r="E5299" i="15"/>
  <c r="E5298" i="15"/>
  <c r="E5297" i="15"/>
  <c r="E5296" i="15"/>
  <c r="E5295" i="15"/>
  <c r="E5294" i="15"/>
  <c r="E5293" i="15"/>
  <c r="E5292" i="15"/>
  <c r="E5291" i="15"/>
  <c r="E5290" i="15"/>
  <c r="E5289" i="15"/>
  <c r="E5288" i="15"/>
  <c r="E5287" i="15"/>
  <c r="E5286" i="15"/>
  <c r="E5285" i="15"/>
  <c r="E5284" i="15"/>
  <c r="E5283" i="15"/>
  <c r="E5282" i="15"/>
  <c r="E5281" i="15"/>
  <c r="E5280" i="15"/>
  <c r="E5279" i="15"/>
  <c r="E5278" i="15"/>
  <c r="E5277" i="15"/>
  <c r="E5276" i="15"/>
  <c r="E5275" i="15"/>
  <c r="E5274" i="15"/>
  <c r="E5273" i="15"/>
  <c r="E5272" i="15"/>
  <c r="E5271" i="15"/>
  <c r="E5270" i="15"/>
  <c r="E5269" i="15"/>
  <c r="E5268" i="15"/>
  <c r="E5267" i="15"/>
  <c r="E5266" i="15"/>
  <c r="E5265" i="15"/>
  <c r="E5264" i="15"/>
  <c r="E5263" i="15"/>
  <c r="E5262" i="15"/>
  <c r="E5261" i="15"/>
  <c r="E5260" i="15"/>
  <c r="E5259" i="15"/>
  <c r="E5258" i="15"/>
  <c r="E5257" i="15"/>
  <c r="E5256" i="15"/>
  <c r="E5255" i="15"/>
  <c r="E5254" i="15"/>
  <c r="E5253" i="15"/>
  <c r="E5252" i="15"/>
  <c r="E5251" i="15"/>
  <c r="E5250" i="15"/>
  <c r="E5249" i="15"/>
  <c r="E5248" i="15"/>
  <c r="E5247" i="15"/>
  <c r="E5246" i="15"/>
  <c r="E5245" i="15"/>
  <c r="E5244" i="15"/>
  <c r="E5243" i="15"/>
  <c r="E5242" i="15"/>
  <c r="E5241" i="15"/>
  <c r="E5240" i="15"/>
  <c r="E5239" i="15"/>
  <c r="E5238" i="15"/>
  <c r="E5237" i="15"/>
  <c r="E5236" i="15"/>
  <c r="E5235" i="15"/>
  <c r="E5234" i="15"/>
  <c r="E5233" i="15"/>
  <c r="E5232" i="15"/>
  <c r="E5231" i="15"/>
  <c r="E5230" i="15"/>
  <c r="E5229" i="15"/>
  <c r="E5228" i="15"/>
  <c r="E5227" i="15"/>
  <c r="E5226" i="15"/>
  <c r="E5225" i="15"/>
  <c r="E5224" i="15"/>
  <c r="E5223" i="15"/>
  <c r="E5222" i="15"/>
  <c r="E5221" i="15"/>
  <c r="E5220" i="15"/>
  <c r="E5219" i="15"/>
  <c r="E5218" i="15"/>
  <c r="E5217" i="15"/>
  <c r="E5216" i="15"/>
  <c r="E5215" i="15"/>
  <c r="E5214" i="15"/>
  <c r="E5213" i="15"/>
  <c r="E5212" i="15"/>
  <c r="E5211" i="15"/>
  <c r="E5210" i="15"/>
  <c r="E5209" i="15"/>
  <c r="E5208" i="15"/>
  <c r="E5207" i="15"/>
  <c r="E5206" i="15"/>
  <c r="E5205" i="15"/>
  <c r="E5204" i="15"/>
  <c r="E5203" i="15"/>
  <c r="E5202" i="15"/>
  <c r="E5201" i="15"/>
  <c r="E5200" i="15"/>
  <c r="E5199" i="15"/>
  <c r="E5198" i="15"/>
  <c r="E5197" i="15"/>
  <c r="E5196" i="15"/>
  <c r="E5195" i="15"/>
  <c r="E5194" i="15"/>
  <c r="E5193" i="15"/>
  <c r="E5192" i="15"/>
  <c r="E5191" i="15"/>
  <c r="E5190" i="15"/>
  <c r="E5189" i="15"/>
  <c r="E5188" i="15"/>
  <c r="E5187" i="15"/>
  <c r="E5186" i="15"/>
  <c r="E5185" i="15"/>
  <c r="E5184" i="15"/>
  <c r="E5183" i="15"/>
  <c r="E5182" i="15"/>
  <c r="E5181" i="15"/>
  <c r="E5180" i="15"/>
  <c r="E5179" i="15"/>
  <c r="E5178" i="15"/>
  <c r="E5177" i="15"/>
  <c r="E5176" i="15"/>
  <c r="E5175" i="15"/>
  <c r="E5174" i="15"/>
  <c r="E5173" i="15"/>
  <c r="E5172" i="15"/>
  <c r="E5171" i="15"/>
  <c r="E5170" i="15"/>
  <c r="E5169" i="15"/>
  <c r="E5168" i="15"/>
  <c r="E5167" i="15"/>
  <c r="E5166" i="15"/>
  <c r="E5165" i="15"/>
  <c r="E5164" i="15"/>
  <c r="E5163" i="15"/>
  <c r="E5162" i="15"/>
  <c r="E5161" i="15"/>
  <c r="E5160" i="15"/>
  <c r="E5159" i="15"/>
  <c r="E5158" i="15"/>
  <c r="E5157" i="15"/>
  <c r="E5156" i="15"/>
  <c r="E5155" i="15"/>
  <c r="E5154" i="15"/>
  <c r="E5153" i="15"/>
  <c r="E5152" i="15"/>
  <c r="E5151" i="15"/>
  <c r="E5150" i="15"/>
  <c r="E5149" i="15"/>
  <c r="E5148" i="15"/>
  <c r="E5147" i="15"/>
  <c r="E5146" i="15"/>
  <c r="E5145" i="15"/>
  <c r="E5144" i="15"/>
  <c r="E5143" i="15"/>
  <c r="E5142" i="15"/>
  <c r="E5141" i="15"/>
  <c r="E5140" i="15"/>
  <c r="E5139" i="15"/>
  <c r="E5138" i="15"/>
  <c r="E5137" i="15"/>
  <c r="E5136" i="15"/>
  <c r="E5135" i="15"/>
  <c r="E5134" i="15"/>
  <c r="E5133" i="15"/>
  <c r="E5132" i="15"/>
  <c r="E5131" i="15"/>
  <c r="E5130" i="15"/>
  <c r="E5129" i="15"/>
  <c r="E5128" i="15"/>
  <c r="E5127" i="15"/>
  <c r="E5126" i="15"/>
  <c r="E5125" i="15"/>
  <c r="E5124" i="15"/>
  <c r="E5123" i="15"/>
  <c r="E5122" i="15"/>
  <c r="E5121" i="15"/>
  <c r="E5120" i="15"/>
  <c r="E5119" i="15"/>
  <c r="E5118" i="15"/>
  <c r="E5117" i="15"/>
  <c r="E5116" i="15"/>
  <c r="E5115" i="15"/>
  <c r="E5114" i="15"/>
  <c r="E5113" i="15"/>
  <c r="E5112" i="15"/>
  <c r="E5111" i="15"/>
  <c r="E5110" i="15"/>
  <c r="E5109" i="15"/>
  <c r="E5108" i="15"/>
  <c r="E5107" i="15"/>
  <c r="E5106" i="15"/>
  <c r="E5105" i="15"/>
  <c r="E5104" i="15"/>
  <c r="E5103" i="15"/>
  <c r="E5102" i="15"/>
  <c r="E5101" i="15"/>
  <c r="E5100" i="15"/>
  <c r="E5099" i="15"/>
  <c r="E5098" i="15"/>
  <c r="E5097" i="15"/>
  <c r="E5096" i="15"/>
  <c r="E5095" i="15"/>
  <c r="E5094" i="15"/>
  <c r="E5093" i="15"/>
  <c r="E5092" i="15"/>
  <c r="E5091" i="15"/>
  <c r="E5090" i="15"/>
  <c r="E5089" i="15"/>
  <c r="E5088" i="15"/>
  <c r="E5087" i="15"/>
  <c r="E5086" i="15"/>
  <c r="E5085" i="15"/>
  <c r="E5084" i="15"/>
  <c r="E5083" i="15"/>
  <c r="E5082" i="15"/>
  <c r="E5081" i="15"/>
  <c r="E5080" i="15"/>
  <c r="E5079" i="15"/>
  <c r="E5078" i="15"/>
  <c r="E5077" i="15"/>
  <c r="E5076" i="15"/>
  <c r="E5075" i="15"/>
  <c r="E5074" i="15"/>
  <c r="E5073" i="15"/>
  <c r="E5072" i="15"/>
  <c r="E5071" i="15"/>
  <c r="E5070" i="15"/>
  <c r="E5069" i="15"/>
  <c r="E5068" i="15"/>
  <c r="E5067" i="15"/>
  <c r="E5066" i="15"/>
  <c r="E5065" i="15"/>
  <c r="E5064" i="15"/>
  <c r="E5063" i="15"/>
  <c r="E5062" i="15"/>
  <c r="E5061" i="15"/>
  <c r="E5060" i="15"/>
  <c r="E5059" i="15"/>
  <c r="E5058" i="15"/>
  <c r="E5057" i="15"/>
  <c r="E5056" i="15"/>
  <c r="E5055" i="15"/>
  <c r="E5054" i="15"/>
  <c r="E5053" i="15"/>
  <c r="E5052" i="15"/>
  <c r="E5051" i="15"/>
  <c r="E5050" i="15"/>
  <c r="E5049" i="15"/>
  <c r="E5048" i="15"/>
  <c r="E5047" i="15"/>
  <c r="E5046" i="15"/>
  <c r="E5045" i="15"/>
  <c r="E5044" i="15"/>
  <c r="E5043" i="15"/>
  <c r="E5042" i="15"/>
  <c r="E5041" i="15"/>
  <c r="E5040" i="15"/>
  <c r="E5039" i="15"/>
  <c r="E5038" i="15"/>
  <c r="E5037" i="15"/>
  <c r="E5036" i="15"/>
  <c r="E5035" i="15"/>
  <c r="E5034" i="15"/>
  <c r="E5033" i="15"/>
  <c r="E5032" i="15"/>
  <c r="E5031" i="15"/>
  <c r="E5030" i="15"/>
  <c r="E5029" i="15"/>
  <c r="E5028" i="15"/>
  <c r="E5027" i="15"/>
  <c r="E5026" i="15"/>
  <c r="E5025" i="15"/>
  <c r="E5024" i="15"/>
  <c r="E5023" i="15"/>
  <c r="E5022" i="15"/>
  <c r="E5021" i="15"/>
  <c r="E5020" i="15"/>
  <c r="E5019" i="15"/>
  <c r="E5018" i="15"/>
  <c r="E5017" i="15"/>
  <c r="E5016" i="15"/>
  <c r="E5015" i="15"/>
  <c r="E5014" i="15"/>
  <c r="E5013" i="15"/>
  <c r="E5012" i="15"/>
  <c r="E5011" i="15"/>
  <c r="E5010" i="15"/>
  <c r="E5009" i="15"/>
  <c r="E5008" i="15"/>
  <c r="E5007" i="15"/>
  <c r="E5006" i="15"/>
  <c r="E5005" i="15"/>
  <c r="E5004" i="15"/>
  <c r="E5003" i="15"/>
  <c r="E5002" i="15"/>
  <c r="E5001" i="15"/>
  <c r="E5000" i="15"/>
  <c r="E4999" i="15"/>
  <c r="E4998" i="15"/>
  <c r="E4997" i="15"/>
  <c r="E4996" i="15"/>
  <c r="E4995" i="15"/>
  <c r="E4994" i="15"/>
  <c r="E4993" i="15"/>
  <c r="E4992" i="15"/>
  <c r="E4991" i="15"/>
  <c r="E4990" i="15"/>
  <c r="E4989" i="15"/>
  <c r="E4988" i="15"/>
  <c r="E4987" i="15"/>
  <c r="E4986" i="15"/>
  <c r="E4985" i="15"/>
  <c r="E4984" i="15"/>
  <c r="E4983" i="15"/>
  <c r="E4982" i="15"/>
  <c r="E4981" i="15"/>
  <c r="E4980" i="15"/>
  <c r="E4979" i="15"/>
  <c r="E4978" i="15"/>
  <c r="E4977" i="15"/>
  <c r="E4976" i="15"/>
  <c r="E4975" i="15"/>
  <c r="E4974" i="15"/>
  <c r="E4973" i="15"/>
  <c r="E4972" i="15"/>
  <c r="E4971" i="15"/>
  <c r="E4970" i="15"/>
  <c r="E4969" i="15"/>
  <c r="E4968" i="15"/>
  <c r="E4967" i="15"/>
  <c r="E4966" i="15"/>
  <c r="E4965" i="15"/>
  <c r="E4964" i="15"/>
  <c r="E4963" i="15"/>
  <c r="E4962" i="15"/>
  <c r="E4961" i="15"/>
  <c r="E4960" i="15"/>
  <c r="E4959" i="15"/>
  <c r="E4958" i="15"/>
  <c r="E4957" i="15"/>
  <c r="E4956" i="15"/>
  <c r="E4955" i="15"/>
  <c r="E4954" i="15"/>
  <c r="E4953" i="15"/>
  <c r="E4952" i="15"/>
  <c r="E4951" i="15"/>
  <c r="E4950" i="15"/>
  <c r="E4949" i="15"/>
  <c r="E4948" i="15"/>
  <c r="E4947" i="15"/>
  <c r="E4946" i="15"/>
  <c r="E4945" i="15"/>
  <c r="E4944" i="15"/>
  <c r="E4943" i="15"/>
  <c r="E4942" i="15"/>
  <c r="E4941" i="15"/>
  <c r="E4940" i="15"/>
  <c r="E4939" i="15"/>
  <c r="E4938" i="15"/>
  <c r="E4937" i="15"/>
  <c r="E4936" i="15"/>
  <c r="E4935" i="15"/>
  <c r="E4934" i="15"/>
  <c r="E4933" i="15"/>
  <c r="E4932" i="15"/>
  <c r="E4931" i="15"/>
  <c r="E4930" i="15"/>
  <c r="E4929" i="15"/>
  <c r="E4928" i="15"/>
  <c r="E4927" i="15"/>
  <c r="E4926" i="15"/>
  <c r="E4925" i="15"/>
  <c r="E4924" i="15"/>
  <c r="E4923" i="15"/>
  <c r="E4922" i="15"/>
  <c r="E4921" i="15"/>
  <c r="E4920" i="15"/>
  <c r="E4919" i="15"/>
  <c r="E4918" i="15"/>
  <c r="E4917" i="15"/>
  <c r="E4916" i="15"/>
  <c r="E4915" i="15"/>
  <c r="E4914" i="15"/>
  <c r="E4913" i="15"/>
  <c r="E4912" i="15"/>
  <c r="E4911" i="15"/>
  <c r="E4910" i="15"/>
  <c r="E4909" i="15"/>
  <c r="E4908" i="15"/>
  <c r="E4907" i="15"/>
  <c r="E4906" i="15"/>
  <c r="E4905" i="15"/>
  <c r="E4904" i="15"/>
  <c r="E4903" i="15"/>
  <c r="E4902" i="15"/>
  <c r="E4901" i="15"/>
  <c r="E4900" i="15"/>
  <c r="E4899" i="15"/>
  <c r="E4898" i="15"/>
  <c r="E4897" i="15"/>
  <c r="E4896" i="15"/>
  <c r="E4895" i="15"/>
  <c r="E4894" i="15"/>
  <c r="E4893" i="15"/>
  <c r="E4892" i="15"/>
  <c r="E4891" i="15"/>
  <c r="E4890" i="15"/>
  <c r="E4889" i="15"/>
  <c r="E4888" i="15"/>
  <c r="E4887" i="15"/>
  <c r="E4886" i="15"/>
  <c r="E4885" i="15"/>
  <c r="E4884" i="15"/>
  <c r="E4883" i="15"/>
  <c r="E4882" i="15"/>
  <c r="E4881" i="15"/>
  <c r="E4880" i="15"/>
  <c r="E4879" i="15"/>
  <c r="E4878" i="15"/>
  <c r="E4877" i="15"/>
  <c r="E4876" i="15"/>
  <c r="E4875" i="15"/>
  <c r="E4874" i="15"/>
  <c r="E4873" i="15"/>
  <c r="E4872" i="15"/>
  <c r="E4871" i="15"/>
  <c r="E4870" i="15"/>
  <c r="E4869" i="15"/>
  <c r="E4868" i="15"/>
  <c r="E4867" i="15"/>
  <c r="E4866" i="15"/>
  <c r="E4865" i="15"/>
  <c r="E4864" i="15"/>
  <c r="E4863" i="15"/>
  <c r="E4862" i="15"/>
  <c r="E4861" i="15"/>
  <c r="E4860" i="15"/>
  <c r="E4859" i="15"/>
  <c r="E4858" i="15"/>
  <c r="E4857" i="15"/>
  <c r="E4856" i="15"/>
  <c r="E4855" i="15"/>
  <c r="E4854" i="15"/>
  <c r="E4853" i="15"/>
  <c r="E4852" i="15"/>
  <c r="E4851" i="15"/>
  <c r="E4850" i="15"/>
  <c r="E4849" i="15"/>
  <c r="E4848" i="15"/>
  <c r="E4847" i="15"/>
  <c r="E4846" i="15"/>
  <c r="E4845" i="15"/>
  <c r="E4844" i="15"/>
  <c r="E4843" i="15"/>
  <c r="E4842" i="15"/>
  <c r="E4841" i="15"/>
  <c r="E4840" i="15"/>
  <c r="E4839" i="15"/>
  <c r="E4838" i="15"/>
  <c r="E4837" i="15"/>
  <c r="E4836" i="15"/>
  <c r="E4835" i="15"/>
  <c r="E4834" i="15"/>
  <c r="E4833" i="15"/>
  <c r="E4832" i="15"/>
  <c r="E4831" i="15"/>
  <c r="E4830" i="15"/>
  <c r="E4829" i="15"/>
  <c r="E4828" i="15"/>
  <c r="E4827" i="15"/>
  <c r="E4826" i="15"/>
  <c r="E4825" i="15"/>
  <c r="E4824" i="15"/>
  <c r="E4823" i="15"/>
  <c r="E4822" i="15"/>
  <c r="E4821" i="15"/>
  <c r="E4820" i="15"/>
  <c r="E4819" i="15"/>
  <c r="E4818" i="15"/>
  <c r="E4817" i="15"/>
  <c r="E4816" i="15"/>
  <c r="E4815" i="15"/>
  <c r="E4814" i="15"/>
  <c r="E4813" i="15"/>
  <c r="E4812" i="15"/>
  <c r="E4811" i="15"/>
  <c r="E4810" i="15"/>
  <c r="E4809" i="15"/>
  <c r="E4808" i="15"/>
  <c r="E4807" i="15"/>
  <c r="E4806" i="15"/>
  <c r="E4805" i="15"/>
  <c r="E4804" i="15"/>
  <c r="E4803" i="15"/>
  <c r="E4802" i="15"/>
  <c r="E4801" i="15"/>
  <c r="E4800" i="15"/>
  <c r="E4799" i="15"/>
  <c r="E4798" i="15"/>
  <c r="E4797" i="15"/>
  <c r="E4796" i="15"/>
  <c r="E4795" i="15"/>
  <c r="E4794" i="15"/>
  <c r="E4793" i="15"/>
  <c r="E4792" i="15"/>
  <c r="E4791" i="15"/>
  <c r="E4790" i="15"/>
  <c r="E4789" i="15"/>
  <c r="E4788" i="15"/>
  <c r="E4787" i="15"/>
  <c r="E4786" i="15"/>
  <c r="E4785" i="15"/>
  <c r="E4784" i="15"/>
  <c r="E4783" i="15"/>
  <c r="E4782" i="15"/>
  <c r="E4781" i="15"/>
  <c r="E4780" i="15"/>
  <c r="E4779" i="15"/>
  <c r="E4778" i="15"/>
  <c r="E4777" i="15"/>
  <c r="E4776" i="15"/>
  <c r="E4775" i="15"/>
  <c r="E4774" i="15"/>
  <c r="E4773" i="15"/>
  <c r="E4772" i="15"/>
  <c r="E4771" i="15"/>
  <c r="E4770" i="15"/>
  <c r="E4769" i="15"/>
  <c r="E4768" i="15"/>
  <c r="E4767" i="15"/>
  <c r="E4766" i="15"/>
  <c r="E4765" i="15"/>
  <c r="E4764" i="15"/>
  <c r="E4763" i="15"/>
  <c r="E4762" i="15"/>
  <c r="E4761" i="15"/>
  <c r="E4760" i="15"/>
  <c r="E4759" i="15"/>
  <c r="E4758" i="15"/>
  <c r="E4757" i="15"/>
  <c r="E4756" i="15"/>
  <c r="E4755" i="15"/>
  <c r="E4754" i="15"/>
  <c r="E4753" i="15"/>
  <c r="E4752" i="15"/>
  <c r="E4751" i="15"/>
  <c r="E4750" i="15"/>
  <c r="E4749" i="15"/>
  <c r="E4748" i="15"/>
  <c r="E4747" i="15"/>
  <c r="E4746" i="15"/>
  <c r="E4745" i="15"/>
  <c r="E4744" i="15"/>
  <c r="E4743" i="15"/>
  <c r="E4742" i="15"/>
  <c r="E4741" i="15"/>
  <c r="E4740" i="15"/>
  <c r="E4739" i="15"/>
  <c r="E4738" i="15"/>
  <c r="E4737" i="15"/>
  <c r="E4736" i="15"/>
  <c r="E4735" i="15"/>
  <c r="E4734" i="15"/>
  <c r="E4733" i="15"/>
  <c r="E4732" i="15"/>
  <c r="E4731" i="15"/>
  <c r="E4730" i="15"/>
  <c r="E4729" i="15"/>
  <c r="E4728" i="15"/>
  <c r="E4727" i="15"/>
  <c r="E4726" i="15"/>
  <c r="E4725" i="15"/>
  <c r="E4724" i="15"/>
  <c r="E4723" i="15"/>
  <c r="E4722" i="15"/>
  <c r="E4721" i="15"/>
  <c r="E4720" i="15"/>
  <c r="E4719" i="15"/>
  <c r="E4718" i="15"/>
  <c r="E4717" i="15"/>
  <c r="E4716" i="15"/>
  <c r="E4715" i="15"/>
  <c r="E4714" i="15"/>
  <c r="E4713" i="15"/>
  <c r="E4712" i="15"/>
  <c r="E4711" i="15"/>
  <c r="E4710" i="15"/>
  <c r="E4709" i="15"/>
  <c r="E4708" i="15"/>
  <c r="E4707" i="15"/>
  <c r="E4706" i="15"/>
  <c r="E4705" i="15"/>
  <c r="E4704" i="15"/>
  <c r="E4703" i="15"/>
  <c r="E4702" i="15"/>
  <c r="E4701" i="15"/>
  <c r="E4700" i="15"/>
  <c r="E4699" i="15"/>
  <c r="E4698" i="15"/>
  <c r="E4697" i="15"/>
  <c r="E4696" i="15"/>
  <c r="E4695" i="15"/>
  <c r="E4694" i="15"/>
  <c r="E4693" i="15"/>
  <c r="E4692" i="15"/>
  <c r="E4691" i="15"/>
  <c r="E4690" i="15"/>
  <c r="E4689" i="15"/>
  <c r="E4688" i="15"/>
  <c r="E4687" i="15"/>
  <c r="E4686" i="15"/>
  <c r="E4685" i="15"/>
  <c r="E4684" i="15"/>
  <c r="E4683" i="15"/>
  <c r="E4682" i="15"/>
  <c r="E4681" i="15"/>
  <c r="E4680" i="15"/>
  <c r="E4679" i="15"/>
  <c r="E4678" i="15"/>
  <c r="E4677" i="15"/>
  <c r="E4676" i="15"/>
  <c r="E4675" i="15"/>
  <c r="E4674" i="15"/>
  <c r="E4673" i="15"/>
  <c r="E4672" i="15"/>
  <c r="E4671" i="15"/>
  <c r="E4670" i="15"/>
  <c r="E4669" i="15"/>
  <c r="E4668" i="15"/>
  <c r="E4667" i="15"/>
  <c r="E4666" i="15"/>
  <c r="E4665" i="15"/>
  <c r="E4664" i="15"/>
  <c r="E4663" i="15"/>
  <c r="E4662" i="15"/>
  <c r="E4661" i="15"/>
  <c r="E4660" i="15"/>
  <c r="E4659" i="15"/>
  <c r="E4658" i="15"/>
  <c r="E4657" i="15"/>
  <c r="E4656" i="15"/>
  <c r="E4655" i="15"/>
  <c r="E4654" i="15"/>
  <c r="E4653" i="15"/>
  <c r="E4652" i="15"/>
  <c r="E4651" i="15"/>
  <c r="E4650" i="15"/>
  <c r="E4649" i="15"/>
  <c r="E4648" i="15"/>
  <c r="E4647" i="15"/>
  <c r="E4646" i="15"/>
  <c r="E4645" i="15"/>
  <c r="E4644" i="15"/>
  <c r="E4643" i="15"/>
  <c r="E4642" i="15"/>
  <c r="E4641" i="15"/>
  <c r="E4640" i="15"/>
  <c r="E4639" i="15"/>
  <c r="E4638" i="15"/>
  <c r="E4637" i="15"/>
  <c r="E4636" i="15"/>
  <c r="E4635" i="15"/>
  <c r="E4634" i="15"/>
  <c r="E4633" i="15"/>
  <c r="E4632" i="15"/>
  <c r="E4631" i="15"/>
  <c r="E4630" i="15"/>
  <c r="E4629" i="15"/>
  <c r="E4628" i="15"/>
  <c r="E4627" i="15"/>
  <c r="E4626" i="15"/>
  <c r="E4625" i="15"/>
  <c r="E4624" i="15"/>
  <c r="E4623" i="15"/>
  <c r="E4622" i="15"/>
  <c r="E4621" i="15"/>
  <c r="E4620" i="15"/>
  <c r="E4619" i="15"/>
  <c r="E4618" i="15"/>
  <c r="E4617" i="15"/>
  <c r="E4616" i="15"/>
  <c r="E4615" i="15"/>
  <c r="E4614" i="15"/>
  <c r="E4613" i="15"/>
  <c r="E4612" i="15"/>
  <c r="E4611" i="15"/>
  <c r="E4610" i="15"/>
  <c r="E4609" i="15"/>
  <c r="E4608" i="15"/>
  <c r="E4607" i="15"/>
  <c r="E4606" i="15"/>
  <c r="E4605" i="15"/>
  <c r="E4604" i="15"/>
  <c r="E4603" i="15"/>
  <c r="E4602" i="15"/>
  <c r="E4601" i="15"/>
  <c r="E4600" i="15"/>
  <c r="E4599" i="15"/>
  <c r="E4598" i="15"/>
  <c r="E4597" i="15"/>
  <c r="E4596" i="15"/>
  <c r="E4595" i="15"/>
  <c r="E4594" i="15"/>
  <c r="E4593" i="15"/>
  <c r="E4592" i="15"/>
  <c r="E4591" i="15"/>
  <c r="E4590" i="15"/>
  <c r="E4589" i="15"/>
  <c r="E4588" i="15"/>
  <c r="E4587" i="15"/>
  <c r="E4586" i="15"/>
  <c r="E4585" i="15"/>
  <c r="E4584" i="15"/>
  <c r="E4583" i="15"/>
  <c r="E4582" i="15"/>
  <c r="E4581" i="15"/>
  <c r="E4580" i="15"/>
  <c r="E4579" i="15"/>
  <c r="E4578" i="15"/>
  <c r="E4577" i="15"/>
  <c r="E4576" i="15"/>
  <c r="E4575" i="15"/>
  <c r="E4574" i="15"/>
  <c r="E4573" i="15"/>
  <c r="E4572" i="15"/>
  <c r="E4571" i="15"/>
  <c r="E4570" i="15"/>
  <c r="E4569" i="15"/>
  <c r="E4568" i="15"/>
  <c r="E4567" i="15"/>
  <c r="E4566" i="15"/>
  <c r="E4565" i="15"/>
  <c r="E4564" i="15"/>
  <c r="E4563" i="15"/>
  <c r="E4562" i="15"/>
  <c r="E4561" i="15"/>
  <c r="E4560" i="15"/>
  <c r="E4559" i="15"/>
  <c r="E4558" i="15"/>
  <c r="E4557" i="15"/>
  <c r="E4556" i="15"/>
  <c r="E4555" i="15"/>
  <c r="E4554" i="15"/>
  <c r="E4553" i="15"/>
  <c r="E4552" i="15"/>
  <c r="E4551" i="15"/>
  <c r="E4550" i="15"/>
  <c r="E4549" i="15"/>
  <c r="E4548" i="15"/>
  <c r="E4547" i="15"/>
  <c r="E4546" i="15"/>
  <c r="E4545" i="15"/>
  <c r="E4544" i="15"/>
  <c r="E4543" i="15"/>
  <c r="E4542" i="15"/>
  <c r="E4541" i="15"/>
  <c r="E4540" i="15"/>
  <c r="E4539" i="15"/>
  <c r="E4538" i="15"/>
  <c r="E4537" i="15"/>
  <c r="E4536" i="15"/>
  <c r="E4535" i="15"/>
  <c r="E4534" i="15"/>
  <c r="E4533" i="15"/>
  <c r="E4532" i="15"/>
  <c r="E4531" i="15"/>
  <c r="E4530" i="15"/>
  <c r="E4529" i="15"/>
  <c r="E4528" i="15"/>
  <c r="E4527" i="15"/>
  <c r="E4526" i="15"/>
  <c r="E4525" i="15"/>
  <c r="E4524" i="15"/>
  <c r="E4523" i="15"/>
  <c r="E4522" i="15"/>
  <c r="E4521" i="15"/>
  <c r="E4520" i="15"/>
  <c r="E4519" i="15"/>
  <c r="E4518" i="15"/>
  <c r="E4517" i="15"/>
  <c r="E4516" i="15"/>
  <c r="E4515" i="15"/>
  <c r="E4514" i="15"/>
  <c r="E4513" i="15"/>
  <c r="E4512" i="15"/>
  <c r="E4511" i="15"/>
  <c r="E4510" i="15"/>
  <c r="E4509" i="15"/>
  <c r="E4508" i="15"/>
  <c r="E4507" i="15"/>
  <c r="E4506" i="15"/>
  <c r="E4505" i="15"/>
  <c r="E4504" i="15"/>
  <c r="E4503" i="15"/>
  <c r="E4502" i="15"/>
  <c r="E4501" i="15"/>
  <c r="E4500" i="15"/>
  <c r="E4499" i="15"/>
  <c r="E4498" i="15"/>
  <c r="E4497" i="15"/>
  <c r="E4496" i="15"/>
  <c r="E4495" i="15"/>
  <c r="E4494" i="15"/>
  <c r="E4493" i="15"/>
  <c r="E4492" i="15"/>
  <c r="E4491" i="15"/>
  <c r="E4490" i="15"/>
  <c r="E4489" i="15"/>
  <c r="E4488" i="15"/>
  <c r="E4487" i="15"/>
  <c r="E4486" i="15"/>
  <c r="E4485" i="15"/>
  <c r="E4484" i="15"/>
  <c r="E4483" i="15"/>
  <c r="E4482" i="15"/>
  <c r="E4481" i="15"/>
  <c r="E4480" i="15"/>
  <c r="E4479" i="15"/>
  <c r="E4478" i="15"/>
  <c r="E4477" i="15"/>
  <c r="E4476" i="15"/>
  <c r="E4475" i="15"/>
  <c r="E4474" i="15"/>
  <c r="E4473" i="15"/>
  <c r="E4472" i="15"/>
  <c r="E4471" i="15"/>
  <c r="E4470" i="15"/>
  <c r="E4469" i="15"/>
  <c r="E4468" i="15"/>
  <c r="E4467" i="15"/>
  <c r="E4466" i="15"/>
  <c r="E4465" i="15"/>
  <c r="E4464" i="15"/>
  <c r="E4463" i="15"/>
  <c r="E4462" i="15"/>
  <c r="E4461" i="15"/>
  <c r="E4460" i="15"/>
  <c r="E4459" i="15"/>
  <c r="E4458" i="15"/>
  <c r="E4457" i="15"/>
  <c r="E4456" i="15"/>
  <c r="E4455" i="15"/>
  <c r="E4454" i="15"/>
  <c r="E4453" i="15"/>
  <c r="E4452" i="15"/>
  <c r="E4451" i="15"/>
  <c r="E4450" i="15"/>
  <c r="E4449" i="15"/>
  <c r="E4448" i="15"/>
  <c r="E4447" i="15"/>
  <c r="E4446" i="15"/>
  <c r="E4445" i="15"/>
  <c r="E4444" i="15"/>
  <c r="E4443" i="15"/>
  <c r="E4442" i="15"/>
  <c r="E4441" i="15"/>
  <c r="E4440" i="15"/>
  <c r="E4439" i="15"/>
  <c r="E4438" i="15"/>
  <c r="E4437" i="15"/>
  <c r="E4436" i="15"/>
  <c r="E4435" i="15"/>
  <c r="E4434" i="15"/>
  <c r="E4433" i="15"/>
  <c r="E4432" i="15"/>
  <c r="E4431" i="15"/>
  <c r="E4430" i="15"/>
  <c r="E4429" i="15"/>
  <c r="E4428" i="15"/>
  <c r="E4427" i="15"/>
  <c r="E4426" i="15"/>
  <c r="E4425" i="15"/>
  <c r="E4424" i="15"/>
  <c r="E4423" i="15"/>
  <c r="E4422" i="15"/>
  <c r="E4421" i="15"/>
  <c r="E4420" i="15"/>
  <c r="E4419" i="15"/>
  <c r="E4418" i="15"/>
  <c r="E4417" i="15"/>
  <c r="E4416" i="15"/>
  <c r="E4415" i="15"/>
  <c r="E4414" i="15"/>
  <c r="E4413" i="15"/>
  <c r="E4412" i="15"/>
  <c r="E4411" i="15"/>
  <c r="E4410" i="15"/>
  <c r="E4409" i="15"/>
  <c r="E4408" i="15"/>
  <c r="E4407" i="15"/>
  <c r="E4406" i="15"/>
  <c r="E4405" i="15"/>
  <c r="E4404" i="15"/>
  <c r="E4403" i="15"/>
  <c r="E4402" i="15"/>
  <c r="E4401" i="15"/>
  <c r="E4400" i="15"/>
  <c r="E4399" i="15"/>
  <c r="E4398" i="15"/>
  <c r="E4397" i="15"/>
  <c r="E4396" i="15"/>
  <c r="E4395" i="15"/>
  <c r="E4394" i="15"/>
  <c r="E4393" i="15"/>
  <c r="E4392" i="15"/>
  <c r="E4391" i="15"/>
  <c r="E4390" i="15"/>
  <c r="E4389" i="15"/>
  <c r="E4388" i="15"/>
  <c r="E4387" i="15"/>
  <c r="E4386" i="15"/>
  <c r="E4385" i="15"/>
  <c r="E4384" i="15"/>
  <c r="E4383" i="15"/>
  <c r="E4382" i="15"/>
  <c r="E4381" i="15"/>
  <c r="E4380" i="15"/>
  <c r="E4379" i="15"/>
  <c r="E4378" i="15"/>
  <c r="E4377" i="15"/>
  <c r="E4376" i="15"/>
  <c r="E4375" i="15"/>
  <c r="E4374" i="15"/>
  <c r="E4373" i="15"/>
  <c r="E4372" i="15"/>
  <c r="E4371" i="15"/>
  <c r="E4370" i="15"/>
  <c r="E4369" i="15"/>
  <c r="E4368" i="15"/>
  <c r="E4367" i="15"/>
  <c r="E4366" i="15"/>
  <c r="E4365" i="15"/>
  <c r="E4364" i="15"/>
  <c r="E4363" i="15"/>
  <c r="E4362" i="15"/>
  <c r="E4361" i="15"/>
  <c r="E4360" i="15"/>
  <c r="E4359" i="15"/>
  <c r="E4358" i="15"/>
  <c r="E4357" i="15"/>
  <c r="E4356" i="15"/>
  <c r="E4355" i="15"/>
  <c r="E4354" i="15"/>
  <c r="E4353" i="15"/>
  <c r="E4352" i="15"/>
  <c r="E4351" i="15"/>
  <c r="E4350" i="15"/>
  <c r="E4349" i="15"/>
  <c r="E4348" i="15"/>
  <c r="E4347" i="15"/>
  <c r="E4346" i="15"/>
  <c r="E4345" i="15"/>
  <c r="E4344" i="15"/>
  <c r="E4343" i="15"/>
  <c r="E4342" i="15"/>
  <c r="E4341" i="15"/>
  <c r="E4340" i="15"/>
  <c r="E4339" i="15"/>
  <c r="E4338" i="15"/>
  <c r="E4337" i="15"/>
  <c r="E4336" i="15"/>
  <c r="E4335" i="15"/>
  <c r="E4334" i="15"/>
  <c r="E4333" i="15"/>
  <c r="E4332" i="15"/>
  <c r="E4331" i="15"/>
  <c r="E4330" i="15"/>
  <c r="E4329" i="15"/>
  <c r="E4328" i="15"/>
  <c r="E4327" i="15"/>
  <c r="E4326" i="15"/>
  <c r="E4325" i="15"/>
  <c r="E4324" i="15"/>
  <c r="E4323" i="15"/>
  <c r="E4322" i="15"/>
  <c r="E4321" i="15"/>
  <c r="E4320" i="15"/>
  <c r="E4319" i="15"/>
  <c r="E4318" i="15"/>
  <c r="E4317" i="15"/>
  <c r="E4316" i="15"/>
  <c r="E4315" i="15"/>
  <c r="E4314" i="15"/>
  <c r="E4313" i="15"/>
  <c r="E4312" i="15"/>
  <c r="E4311" i="15"/>
  <c r="E4310" i="15"/>
  <c r="E4309" i="15"/>
  <c r="E4308" i="15"/>
  <c r="E4307" i="15"/>
  <c r="E4306" i="15"/>
  <c r="E4305" i="15"/>
  <c r="E4304" i="15"/>
  <c r="E4303" i="15"/>
  <c r="E4302" i="15"/>
  <c r="E4301" i="15"/>
  <c r="E4300" i="15"/>
  <c r="E4299" i="15"/>
  <c r="E4298" i="15"/>
  <c r="E4297" i="15"/>
  <c r="E4296" i="15"/>
  <c r="E4295" i="15"/>
  <c r="E4294" i="15"/>
  <c r="E4293" i="15"/>
  <c r="E4292" i="15"/>
  <c r="E4291" i="15"/>
  <c r="E4290" i="15"/>
  <c r="E4289" i="15"/>
  <c r="E4288" i="15"/>
  <c r="E4287" i="15"/>
  <c r="E4286" i="15"/>
  <c r="E4285" i="15"/>
  <c r="E4284" i="15"/>
  <c r="E4283" i="15"/>
  <c r="E4282" i="15"/>
  <c r="E4281" i="15"/>
  <c r="E4280" i="15"/>
  <c r="E4279" i="15"/>
  <c r="E4278" i="15"/>
  <c r="E4277" i="15"/>
  <c r="E4276" i="15"/>
  <c r="E4275" i="15"/>
  <c r="E4274" i="15"/>
  <c r="E4273" i="15"/>
  <c r="E4272" i="15"/>
  <c r="E4271" i="15"/>
  <c r="E4270" i="15"/>
  <c r="E4269" i="15"/>
  <c r="E4268" i="15"/>
  <c r="E4267" i="15"/>
  <c r="E4266" i="15"/>
  <c r="E4265" i="15"/>
  <c r="E4264" i="15"/>
  <c r="E4263" i="15"/>
  <c r="E4262" i="15"/>
  <c r="E4261" i="15"/>
  <c r="E4260" i="15"/>
  <c r="E4259" i="15"/>
  <c r="E4258" i="15"/>
  <c r="E4257" i="15"/>
  <c r="E4256" i="15"/>
  <c r="E4255" i="15"/>
  <c r="E4254" i="15"/>
  <c r="E4253" i="15"/>
  <c r="E4252" i="15"/>
  <c r="E4251" i="15"/>
  <c r="E4250" i="15"/>
  <c r="E4249" i="15"/>
  <c r="E4248" i="15"/>
  <c r="E4247" i="15"/>
  <c r="E4246" i="15"/>
  <c r="E4245" i="15"/>
  <c r="E4244" i="15"/>
  <c r="E4243" i="15"/>
  <c r="E4242" i="15"/>
  <c r="E4241" i="15"/>
  <c r="E4240" i="15"/>
  <c r="E4239" i="15"/>
  <c r="E4238" i="15"/>
  <c r="E4237" i="15"/>
  <c r="E4236" i="15"/>
  <c r="E4235" i="15"/>
  <c r="E4234" i="15"/>
  <c r="E4233" i="15"/>
  <c r="E4232" i="15"/>
  <c r="E4231" i="15"/>
  <c r="E4230" i="15"/>
  <c r="E4229" i="15"/>
  <c r="E4228" i="15"/>
  <c r="E4227" i="15"/>
  <c r="E4226" i="15"/>
  <c r="E4225" i="15"/>
  <c r="E4224" i="15"/>
  <c r="E4223" i="15"/>
  <c r="E4222" i="15"/>
  <c r="E4221" i="15"/>
  <c r="E4220" i="15"/>
  <c r="E4219" i="15"/>
  <c r="E4218" i="15"/>
  <c r="E4217" i="15"/>
  <c r="E4216" i="15"/>
  <c r="E4215" i="15"/>
  <c r="E4214" i="15"/>
  <c r="E4213" i="15"/>
  <c r="E4212" i="15"/>
  <c r="E4211" i="15"/>
  <c r="E4210" i="15"/>
  <c r="E4209" i="15"/>
  <c r="E4208" i="15"/>
  <c r="E4207" i="15"/>
  <c r="E4206" i="15"/>
  <c r="E4205" i="15"/>
  <c r="E4204" i="15"/>
  <c r="E4203" i="15"/>
  <c r="E4202" i="15"/>
  <c r="E4201" i="15"/>
  <c r="E4200" i="15"/>
  <c r="E4199" i="15"/>
  <c r="E4198" i="15"/>
  <c r="E4197" i="15"/>
  <c r="E4196" i="15"/>
  <c r="E4195" i="15"/>
  <c r="E4194" i="15"/>
  <c r="E4193" i="15"/>
  <c r="E4192" i="15"/>
  <c r="E4191" i="15"/>
  <c r="E4190" i="15"/>
  <c r="E4189" i="15"/>
  <c r="E4188" i="15"/>
  <c r="E4187" i="15"/>
  <c r="E4186" i="15"/>
  <c r="E4185" i="15"/>
  <c r="E4184" i="15"/>
  <c r="E4183" i="15"/>
  <c r="E4182" i="15"/>
  <c r="E4181" i="15"/>
  <c r="E4180" i="15"/>
  <c r="E4179" i="15"/>
  <c r="E4178" i="15"/>
  <c r="E4177" i="15"/>
  <c r="E4176" i="15"/>
  <c r="E4175" i="15"/>
  <c r="E4174" i="15"/>
  <c r="E4173" i="15"/>
  <c r="E4172" i="15"/>
  <c r="E4171" i="15"/>
  <c r="E4170" i="15"/>
  <c r="E4169" i="15"/>
  <c r="E4168" i="15"/>
  <c r="E4167" i="15"/>
  <c r="E4166" i="15"/>
  <c r="E4165" i="15"/>
  <c r="E4164" i="15"/>
  <c r="E4163" i="15"/>
  <c r="E4162" i="15"/>
  <c r="E4161" i="15"/>
  <c r="E4160" i="15"/>
  <c r="E4159" i="15"/>
  <c r="E4158" i="15"/>
  <c r="E4157" i="15"/>
  <c r="E4156" i="15"/>
  <c r="E4155" i="15"/>
  <c r="E4154" i="15"/>
  <c r="E4153" i="15"/>
  <c r="E4152" i="15"/>
  <c r="E4151" i="15"/>
  <c r="E4150" i="15"/>
  <c r="E4149" i="15"/>
  <c r="E4148" i="15"/>
  <c r="E4147" i="15"/>
  <c r="E4146" i="15"/>
  <c r="E4145" i="15"/>
  <c r="E4144" i="15"/>
  <c r="E4143" i="15"/>
  <c r="E4142" i="15"/>
  <c r="E4141" i="15"/>
  <c r="E4140" i="15"/>
  <c r="E4139" i="15"/>
  <c r="E4138" i="15"/>
  <c r="E4137" i="15"/>
  <c r="E4136" i="15"/>
  <c r="E4135" i="15"/>
  <c r="E4134" i="15"/>
  <c r="E4133" i="15"/>
  <c r="E4132" i="15"/>
  <c r="E4131" i="15"/>
  <c r="E4130" i="15"/>
  <c r="E4129" i="15"/>
  <c r="E4128" i="15"/>
  <c r="E4127" i="15"/>
  <c r="E4126" i="15"/>
  <c r="E4125" i="15"/>
  <c r="E4124" i="15"/>
  <c r="E4123" i="15"/>
  <c r="E4122" i="15"/>
  <c r="E4121" i="15"/>
  <c r="E4120" i="15"/>
  <c r="E4119" i="15"/>
  <c r="E4118" i="15"/>
  <c r="E4117" i="15"/>
  <c r="E4116" i="15"/>
  <c r="E4115" i="15"/>
  <c r="E4114" i="15"/>
  <c r="E4113" i="15"/>
  <c r="E4112" i="15"/>
  <c r="E4111" i="15"/>
  <c r="E4110" i="15"/>
  <c r="E4109" i="15"/>
  <c r="E4108" i="15"/>
  <c r="E4107" i="15"/>
  <c r="E4106" i="15"/>
  <c r="E4105" i="15"/>
  <c r="E4104" i="15"/>
  <c r="E4103" i="15"/>
  <c r="E4102" i="15"/>
  <c r="E4101" i="15"/>
  <c r="E4100" i="15"/>
  <c r="E4099" i="15"/>
  <c r="E4098" i="15"/>
  <c r="E4097" i="15"/>
  <c r="E4096" i="15"/>
  <c r="E4095" i="15"/>
  <c r="E4094" i="15"/>
  <c r="E4093" i="15"/>
  <c r="E4092" i="15"/>
  <c r="E4091" i="15"/>
  <c r="E4090" i="15"/>
  <c r="E4089" i="15"/>
  <c r="E4088" i="15"/>
  <c r="E4087" i="15"/>
  <c r="E4086" i="15"/>
  <c r="E4085" i="15"/>
  <c r="E4084" i="15"/>
  <c r="E4083" i="15"/>
  <c r="E4082" i="15"/>
  <c r="E4081" i="15"/>
  <c r="E4080" i="15"/>
  <c r="E4079" i="15"/>
  <c r="E4078" i="15"/>
  <c r="E4077" i="15"/>
  <c r="E4076" i="15"/>
  <c r="E4075" i="15"/>
  <c r="E4074" i="15"/>
  <c r="E4073" i="15"/>
  <c r="E4072" i="15"/>
  <c r="E4071" i="15"/>
  <c r="E4070" i="15"/>
  <c r="E4069" i="15"/>
  <c r="E4068" i="15"/>
  <c r="E4067" i="15"/>
  <c r="E4066" i="15"/>
  <c r="E4065" i="15"/>
  <c r="E4064" i="15"/>
  <c r="E4063" i="15"/>
  <c r="E4062" i="15"/>
  <c r="E4061" i="15"/>
  <c r="E4060" i="15"/>
  <c r="E4059" i="15"/>
  <c r="E4058" i="15"/>
  <c r="E4057" i="15"/>
  <c r="E4056" i="15"/>
  <c r="E4055" i="15"/>
  <c r="E4054" i="15"/>
  <c r="E4053" i="15"/>
  <c r="E4052" i="15"/>
  <c r="E4051" i="15"/>
  <c r="E4050" i="15"/>
  <c r="E4049" i="15"/>
  <c r="E4048" i="15"/>
  <c r="E4047" i="15"/>
  <c r="E4046" i="15"/>
  <c r="E4045" i="15"/>
  <c r="E4044" i="15"/>
  <c r="E4043" i="15"/>
  <c r="E4042" i="15"/>
  <c r="E4041" i="15"/>
  <c r="E4040" i="15"/>
  <c r="E4039" i="15"/>
  <c r="E4038" i="15"/>
  <c r="E4037" i="15"/>
  <c r="E4036" i="15"/>
  <c r="E4035" i="15"/>
  <c r="E4034" i="15"/>
  <c r="E4033" i="15"/>
  <c r="E4032" i="15"/>
  <c r="E4031" i="15"/>
  <c r="E4030" i="15"/>
  <c r="E4029" i="15"/>
  <c r="E4028" i="15"/>
  <c r="E4027" i="15"/>
  <c r="E4026" i="15"/>
  <c r="E4025" i="15"/>
  <c r="E4024" i="15"/>
  <c r="E4023" i="15"/>
  <c r="E4022" i="15"/>
  <c r="E4021" i="15"/>
  <c r="E4020" i="15"/>
  <c r="E4019" i="15"/>
  <c r="E4018" i="15"/>
  <c r="E4017" i="15"/>
  <c r="E4016" i="15"/>
  <c r="E4015" i="15"/>
  <c r="E4014" i="15"/>
  <c r="E4013" i="15"/>
  <c r="E4012" i="15"/>
  <c r="E4011" i="15"/>
  <c r="E4010" i="15"/>
  <c r="E4009" i="15"/>
  <c r="E4008" i="15"/>
  <c r="E4007" i="15"/>
  <c r="E4006" i="15"/>
  <c r="E4005" i="15"/>
  <c r="E4004" i="15"/>
  <c r="E4003" i="15"/>
  <c r="E4002" i="15"/>
  <c r="E4001" i="15"/>
  <c r="E4000" i="15"/>
  <c r="E3999" i="15"/>
  <c r="E3998" i="15"/>
  <c r="E3997" i="15"/>
  <c r="E3996" i="15"/>
  <c r="E3995" i="15"/>
  <c r="E3994" i="15"/>
  <c r="E3993" i="15"/>
  <c r="E3992" i="15"/>
  <c r="E3991" i="15"/>
  <c r="E3990" i="15"/>
  <c r="E3989" i="15"/>
  <c r="E3988" i="15"/>
  <c r="E3987" i="15"/>
  <c r="E3986" i="15"/>
  <c r="E3985" i="15"/>
  <c r="E3984" i="15"/>
  <c r="E3983" i="15"/>
  <c r="E3982" i="15"/>
  <c r="E3981" i="15"/>
  <c r="E3980" i="15"/>
  <c r="E3979" i="15"/>
  <c r="E3978" i="15"/>
  <c r="E3977" i="15"/>
  <c r="E3976" i="15"/>
  <c r="E3975" i="15"/>
  <c r="E3974" i="15"/>
  <c r="E3973" i="15"/>
  <c r="E3972" i="15"/>
  <c r="E3971" i="15"/>
  <c r="E3970" i="15"/>
  <c r="E3969" i="15"/>
  <c r="E3968" i="15"/>
  <c r="E3967" i="15"/>
  <c r="E3966" i="15"/>
  <c r="E3965" i="15"/>
  <c r="E3964" i="15"/>
  <c r="E3963" i="15"/>
  <c r="E3962" i="15"/>
  <c r="E3961" i="15"/>
  <c r="E3960" i="15"/>
  <c r="E3959" i="15"/>
  <c r="E3958" i="15"/>
  <c r="E3957" i="15"/>
  <c r="E3956" i="15"/>
  <c r="E3955" i="15"/>
  <c r="E3954" i="15"/>
  <c r="E3953" i="15"/>
  <c r="E3952" i="15"/>
  <c r="E3951" i="15"/>
  <c r="E3950" i="15"/>
  <c r="E3949" i="15"/>
  <c r="E3948" i="15"/>
  <c r="E3947" i="15"/>
  <c r="E3946" i="15"/>
  <c r="E3945" i="15"/>
  <c r="E3944" i="15"/>
  <c r="E3943" i="15"/>
  <c r="E3942" i="15"/>
  <c r="E3941" i="15"/>
  <c r="E3940" i="15"/>
  <c r="E3939" i="15"/>
  <c r="E3938" i="15"/>
  <c r="E3937" i="15"/>
  <c r="E3936" i="15"/>
  <c r="E3935" i="15"/>
  <c r="E3934" i="15"/>
  <c r="E3933" i="15"/>
  <c r="E3932" i="15"/>
  <c r="E3931" i="15"/>
  <c r="E3930" i="15"/>
  <c r="E3929" i="15"/>
  <c r="E3928" i="15"/>
  <c r="E3927" i="15"/>
  <c r="E3926" i="15"/>
  <c r="E3925" i="15"/>
  <c r="E3924" i="15"/>
  <c r="E3923" i="15"/>
  <c r="E3922" i="15"/>
  <c r="E3921" i="15"/>
  <c r="E3920" i="15"/>
  <c r="E3919" i="15"/>
  <c r="E3918" i="15"/>
  <c r="E3917" i="15"/>
  <c r="E3916" i="15"/>
  <c r="E3915" i="15"/>
  <c r="E3914" i="15"/>
  <c r="E3913" i="15"/>
  <c r="E3912" i="15"/>
  <c r="E3911" i="15"/>
  <c r="E3910" i="15"/>
  <c r="E3909" i="15"/>
  <c r="E3908" i="15"/>
  <c r="E3907" i="15"/>
  <c r="E3906" i="15"/>
  <c r="E3905" i="15"/>
  <c r="E3904" i="15"/>
  <c r="E3903" i="15"/>
  <c r="E3902" i="15"/>
  <c r="E3901" i="15"/>
  <c r="E3900" i="15"/>
  <c r="E3899" i="15"/>
  <c r="E3898" i="15"/>
  <c r="E3897" i="15"/>
  <c r="E3896" i="15"/>
  <c r="E3895" i="15"/>
  <c r="E3894" i="15"/>
  <c r="E3893" i="15"/>
  <c r="E3892" i="15"/>
  <c r="E3891" i="15"/>
  <c r="E3890" i="15"/>
  <c r="E3889" i="15"/>
  <c r="E3888" i="15"/>
  <c r="E3887" i="15"/>
  <c r="E3886" i="15"/>
  <c r="E3885" i="15"/>
  <c r="E3884" i="15"/>
  <c r="E3883" i="15"/>
  <c r="E3882" i="15"/>
  <c r="E3881" i="15"/>
  <c r="E3880" i="15"/>
  <c r="E3879" i="15"/>
  <c r="E3878" i="15"/>
  <c r="E3877" i="15"/>
  <c r="E3876" i="15"/>
  <c r="E3875" i="15"/>
  <c r="E3874" i="15"/>
  <c r="E3873" i="15"/>
  <c r="E3872" i="15"/>
  <c r="E3871" i="15"/>
  <c r="E3870" i="15"/>
  <c r="E3869" i="15"/>
  <c r="E3868" i="15"/>
  <c r="E3867" i="15"/>
  <c r="E3866" i="15"/>
  <c r="E3865" i="15"/>
  <c r="E3864" i="15"/>
  <c r="E3863" i="15"/>
  <c r="E3862" i="15"/>
  <c r="E3861" i="15"/>
  <c r="E3860" i="15"/>
  <c r="E3859" i="15"/>
  <c r="E3858" i="15"/>
  <c r="E3857" i="15"/>
  <c r="E3856" i="15"/>
  <c r="E3855" i="15"/>
  <c r="E3854" i="15"/>
  <c r="E3853" i="15"/>
  <c r="E3852" i="15"/>
  <c r="E3851" i="15"/>
  <c r="E3850" i="15"/>
  <c r="E3849" i="15"/>
  <c r="E3848" i="15"/>
  <c r="E3847" i="15"/>
  <c r="E3846" i="15"/>
  <c r="E3845" i="15"/>
  <c r="E3844" i="15"/>
  <c r="E3843" i="15"/>
  <c r="E3842" i="15"/>
  <c r="E3841" i="15"/>
  <c r="E3840" i="15"/>
  <c r="E3839" i="15"/>
  <c r="E3838" i="15"/>
  <c r="E3837" i="15"/>
  <c r="E3836" i="15"/>
  <c r="E3835" i="15"/>
  <c r="E3834" i="15"/>
  <c r="E3833" i="15"/>
  <c r="E3832" i="15"/>
  <c r="E3831" i="15"/>
  <c r="E3830" i="15"/>
  <c r="E3829" i="15"/>
  <c r="E3828" i="15"/>
  <c r="E3827" i="15"/>
  <c r="E3826" i="15"/>
  <c r="E3825" i="15"/>
  <c r="E3824" i="15"/>
  <c r="E3823" i="15"/>
  <c r="E3822" i="15"/>
  <c r="E3821" i="15"/>
  <c r="E3820" i="15"/>
  <c r="E3819" i="15"/>
  <c r="E3818" i="15"/>
  <c r="E3817" i="15"/>
  <c r="E3816" i="15"/>
  <c r="E3815" i="15"/>
  <c r="E3814" i="15"/>
  <c r="E3813" i="15"/>
  <c r="E3812" i="15"/>
  <c r="E3811" i="15"/>
  <c r="E3810" i="15"/>
  <c r="E3809" i="15"/>
  <c r="E3808" i="15"/>
  <c r="E3807" i="15"/>
  <c r="E3806" i="15"/>
  <c r="E3805" i="15"/>
  <c r="E3804" i="15"/>
  <c r="E3803" i="15"/>
  <c r="E3802" i="15"/>
  <c r="E3801" i="15"/>
  <c r="E3800" i="15"/>
  <c r="E3799" i="15"/>
  <c r="E3798" i="15"/>
  <c r="E3797" i="15"/>
  <c r="E3796" i="15"/>
  <c r="E3795" i="15"/>
  <c r="E3794" i="15"/>
  <c r="E3793" i="15"/>
  <c r="E3792" i="15"/>
  <c r="E3791" i="15"/>
  <c r="E3790" i="15"/>
  <c r="E3789" i="15"/>
  <c r="E3788" i="15"/>
  <c r="E3787" i="15"/>
  <c r="E3786" i="15"/>
  <c r="E3785" i="15"/>
  <c r="E3784" i="15"/>
  <c r="E3783" i="15"/>
  <c r="E3782" i="15"/>
  <c r="E3781" i="15"/>
  <c r="E3780" i="15"/>
  <c r="E3779" i="15"/>
  <c r="E3778" i="15"/>
  <c r="E3777" i="15"/>
  <c r="E3776" i="15"/>
  <c r="E3775" i="15"/>
  <c r="E3774" i="15"/>
  <c r="E3773" i="15"/>
  <c r="E3772" i="15"/>
  <c r="E3771" i="15"/>
  <c r="E3770" i="15"/>
  <c r="E3769" i="15"/>
  <c r="E3768" i="15"/>
  <c r="E3767" i="15"/>
  <c r="E3766" i="15"/>
  <c r="E3765" i="15"/>
  <c r="E3764" i="15"/>
  <c r="E3763" i="15"/>
  <c r="E3762" i="15"/>
  <c r="E3761" i="15"/>
  <c r="E3760" i="15"/>
  <c r="E3759" i="15"/>
  <c r="E3758" i="15"/>
  <c r="E3757" i="15"/>
  <c r="E3756" i="15"/>
  <c r="E3755" i="15"/>
  <c r="E3754" i="15"/>
  <c r="E3753" i="15"/>
  <c r="E3752" i="15"/>
  <c r="E3751" i="15"/>
  <c r="E3750" i="15"/>
  <c r="E3749" i="15"/>
  <c r="E3748" i="15"/>
  <c r="E3747" i="15"/>
  <c r="E3746" i="15"/>
  <c r="E3745" i="15"/>
  <c r="E3744" i="15"/>
  <c r="E3743" i="15"/>
  <c r="E3742" i="15"/>
  <c r="E3741" i="15"/>
  <c r="E3740" i="15"/>
  <c r="E3739" i="15"/>
  <c r="E3738" i="15"/>
  <c r="E3737" i="15"/>
  <c r="E3736" i="15"/>
  <c r="E3735" i="15"/>
  <c r="E3734" i="15"/>
  <c r="E3733" i="15"/>
  <c r="E3732" i="15"/>
  <c r="E3731" i="15"/>
  <c r="E3730" i="15"/>
  <c r="E3729" i="15"/>
  <c r="E3728" i="15"/>
  <c r="E3727" i="15"/>
  <c r="E3726" i="15"/>
  <c r="E3725" i="15"/>
  <c r="E3724" i="15"/>
  <c r="E3723" i="15"/>
  <c r="E3722" i="15"/>
  <c r="E3721" i="15"/>
  <c r="E3720" i="15"/>
  <c r="E3719" i="15"/>
  <c r="E3718" i="15"/>
  <c r="E3717" i="15"/>
  <c r="E3716" i="15"/>
  <c r="E3715" i="15"/>
  <c r="E3714" i="15"/>
  <c r="E3713" i="15"/>
  <c r="E3712" i="15"/>
  <c r="E3711" i="15"/>
  <c r="E3710" i="15"/>
  <c r="E3709" i="15"/>
  <c r="E3708" i="15"/>
  <c r="E3707" i="15"/>
  <c r="E3706" i="15"/>
  <c r="E3705" i="15"/>
  <c r="E3704" i="15"/>
  <c r="E3703" i="15"/>
  <c r="E3702" i="15"/>
  <c r="E3701" i="15"/>
  <c r="E3700" i="15"/>
  <c r="E3699" i="15"/>
  <c r="E3698" i="15"/>
  <c r="E3697" i="15"/>
  <c r="E3696" i="15"/>
  <c r="E3695" i="15"/>
  <c r="E3694" i="15"/>
  <c r="E3693" i="15"/>
  <c r="E3692" i="15"/>
  <c r="E3691" i="15"/>
  <c r="E3690" i="15"/>
  <c r="E3689" i="15"/>
  <c r="E3688" i="15"/>
  <c r="E3687" i="15"/>
  <c r="E3686" i="15"/>
  <c r="E3685" i="15"/>
  <c r="E3684" i="15"/>
  <c r="E3683" i="15"/>
  <c r="E3682" i="15"/>
  <c r="E3681" i="15"/>
  <c r="E3680" i="15"/>
  <c r="E3679" i="15"/>
  <c r="E3678" i="15"/>
  <c r="E3677" i="15"/>
  <c r="E3676" i="15"/>
  <c r="E3675" i="15"/>
  <c r="E3674" i="15"/>
  <c r="E3673" i="15"/>
  <c r="E3672" i="15"/>
  <c r="E3671" i="15"/>
  <c r="E3670" i="15"/>
  <c r="E3669" i="15"/>
  <c r="E3668" i="15"/>
  <c r="E3667" i="15"/>
  <c r="E3666" i="15"/>
  <c r="E3665" i="15"/>
  <c r="E3664" i="15"/>
  <c r="E3663" i="15"/>
  <c r="E3662" i="15"/>
  <c r="E3661" i="15"/>
  <c r="E3660" i="15"/>
  <c r="E3659" i="15"/>
  <c r="E3658" i="15"/>
  <c r="E3657" i="15"/>
  <c r="E3656" i="15"/>
  <c r="E3655" i="15"/>
  <c r="E3654" i="15"/>
  <c r="E3653" i="15"/>
  <c r="E3652" i="15"/>
  <c r="E3651" i="15"/>
  <c r="E3650" i="15"/>
  <c r="E3649" i="15"/>
  <c r="E3648" i="15"/>
  <c r="E3647" i="15"/>
  <c r="E3646" i="15"/>
  <c r="E3645" i="15"/>
  <c r="E3644" i="15"/>
  <c r="E3643" i="15"/>
  <c r="E3642" i="15"/>
  <c r="E3641" i="15"/>
  <c r="E3640" i="15"/>
  <c r="E3639" i="15"/>
  <c r="E3638" i="15"/>
  <c r="E3637" i="15"/>
  <c r="E3636" i="15"/>
  <c r="E3635" i="15"/>
  <c r="E3634" i="15"/>
  <c r="E3633" i="15"/>
  <c r="E3632" i="15"/>
  <c r="E3631" i="15"/>
  <c r="E3630" i="15"/>
  <c r="E3629" i="15"/>
  <c r="E3628" i="15"/>
  <c r="E3627" i="15"/>
  <c r="E3626" i="15"/>
  <c r="E3625" i="15"/>
  <c r="E3624" i="15"/>
  <c r="E3623" i="15"/>
  <c r="E3622" i="15"/>
  <c r="E3621" i="15"/>
  <c r="E3620" i="15"/>
  <c r="E3619" i="15"/>
  <c r="E3618" i="15"/>
  <c r="E3617" i="15"/>
  <c r="E3616" i="15"/>
  <c r="E3615" i="15"/>
  <c r="E3614" i="15"/>
  <c r="E3613" i="15"/>
  <c r="E3612" i="15"/>
  <c r="E3611" i="15"/>
  <c r="E3610" i="15"/>
  <c r="E3609" i="15"/>
  <c r="E3608" i="15"/>
  <c r="E3607" i="15"/>
  <c r="E3606" i="15"/>
  <c r="E3605" i="15"/>
  <c r="E3604" i="15"/>
  <c r="E3603" i="15"/>
  <c r="E3602" i="15"/>
  <c r="E3601" i="15"/>
  <c r="E3600" i="15"/>
  <c r="E3599" i="15"/>
  <c r="E3598" i="15"/>
  <c r="E3597" i="15"/>
  <c r="E3596" i="15"/>
  <c r="E3595" i="15"/>
  <c r="E3594" i="15"/>
  <c r="E3593" i="15"/>
  <c r="E3592" i="15"/>
  <c r="E3591" i="15"/>
  <c r="E3590" i="15"/>
  <c r="E3589" i="15"/>
  <c r="E3588" i="15"/>
  <c r="E3587" i="15"/>
  <c r="E3586" i="15"/>
  <c r="E3585" i="15"/>
  <c r="E3584" i="15"/>
  <c r="E3583" i="15"/>
  <c r="E3582" i="15"/>
  <c r="E3581" i="15"/>
  <c r="E3580" i="15"/>
  <c r="E3579" i="15"/>
  <c r="E3578" i="15"/>
  <c r="E3577" i="15"/>
  <c r="E3576" i="15"/>
  <c r="E3575" i="15"/>
  <c r="E3574" i="15"/>
  <c r="E3573" i="15"/>
  <c r="E3572" i="15"/>
  <c r="E3571" i="15"/>
  <c r="E3570" i="15"/>
  <c r="E3569" i="15"/>
  <c r="E3568" i="15"/>
  <c r="E3567" i="15"/>
  <c r="E3566" i="15"/>
  <c r="E3565" i="15"/>
  <c r="E3564" i="15"/>
  <c r="E3563" i="15"/>
  <c r="E3562" i="15"/>
  <c r="E3561" i="15"/>
  <c r="E3560" i="15"/>
  <c r="E3559" i="15"/>
  <c r="E3558" i="15"/>
  <c r="E3557" i="15"/>
  <c r="E3556" i="15"/>
  <c r="E3555" i="15"/>
  <c r="E3554" i="15"/>
  <c r="E3553" i="15"/>
  <c r="E3552" i="15"/>
  <c r="E3551" i="15"/>
  <c r="E3550" i="15"/>
  <c r="E3549" i="15"/>
  <c r="E3548" i="15"/>
  <c r="E3547" i="15"/>
  <c r="E3546" i="15"/>
  <c r="E3545" i="15"/>
  <c r="E3544" i="15"/>
  <c r="E3543" i="15"/>
  <c r="E3542" i="15"/>
  <c r="E3541" i="15"/>
  <c r="E3540" i="15"/>
  <c r="E3539" i="15"/>
  <c r="E3538" i="15"/>
  <c r="E3537" i="15"/>
  <c r="E3536" i="15"/>
  <c r="E3535" i="15"/>
  <c r="E3534" i="15"/>
  <c r="E3533" i="15"/>
  <c r="E3532" i="15"/>
  <c r="E3531" i="15"/>
  <c r="E3530" i="15"/>
  <c r="E3529" i="15"/>
  <c r="E3528" i="15"/>
  <c r="E3527" i="15"/>
  <c r="E3526" i="15"/>
  <c r="E3525" i="15"/>
  <c r="E3524" i="15"/>
  <c r="E3523" i="15"/>
  <c r="E3522" i="15"/>
  <c r="E3521" i="15"/>
  <c r="E3520" i="15"/>
  <c r="E3519" i="15"/>
  <c r="E3518" i="15"/>
  <c r="E3517" i="15"/>
  <c r="E3516" i="15"/>
  <c r="E3515" i="15"/>
  <c r="E3514" i="15"/>
  <c r="E3513" i="15"/>
  <c r="E3512" i="15"/>
  <c r="E3511" i="15"/>
  <c r="E3510" i="15"/>
  <c r="E3509" i="15"/>
  <c r="E3508" i="15"/>
  <c r="E3507" i="15"/>
  <c r="E3506" i="15"/>
  <c r="E3505" i="15"/>
  <c r="E3504" i="15"/>
  <c r="E3503" i="15"/>
  <c r="E3502" i="15"/>
  <c r="E3501" i="15"/>
  <c r="E3500" i="15"/>
  <c r="E3499" i="15"/>
  <c r="E3498" i="15"/>
  <c r="E3497" i="15"/>
  <c r="E3496" i="15"/>
  <c r="E3495" i="15"/>
  <c r="E3494" i="15"/>
  <c r="E3493" i="15"/>
  <c r="E3492" i="15"/>
  <c r="E3491" i="15"/>
  <c r="E3490" i="15"/>
  <c r="E3489" i="15"/>
  <c r="E3488" i="15"/>
  <c r="E3487" i="15"/>
  <c r="E3486" i="15"/>
  <c r="E3485" i="15"/>
  <c r="E3484" i="15"/>
  <c r="E3483" i="15"/>
  <c r="E3482" i="15"/>
  <c r="E3481" i="15"/>
  <c r="E3480" i="15"/>
  <c r="E3479" i="15"/>
  <c r="E3478" i="15"/>
  <c r="E3477" i="15"/>
  <c r="E3476" i="15"/>
  <c r="E3475" i="15"/>
  <c r="E3474" i="15"/>
  <c r="E3473" i="15"/>
  <c r="E3472" i="15"/>
  <c r="E3471" i="15"/>
  <c r="E3470" i="15"/>
  <c r="E3469" i="15"/>
  <c r="E3468" i="15"/>
  <c r="E3467" i="15"/>
  <c r="E3466" i="15"/>
  <c r="E3465" i="15"/>
  <c r="E3464" i="15"/>
  <c r="E3463" i="15"/>
  <c r="E3462" i="15"/>
  <c r="E3461" i="15"/>
  <c r="E3460" i="15"/>
  <c r="E3459" i="15"/>
  <c r="E3458" i="15"/>
  <c r="E3457" i="15"/>
  <c r="E3456" i="15"/>
  <c r="E3455" i="15"/>
  <c r="E3454" i="15"/>
  <c r="E3453" i="15"/>
  <c r="E3452" i="15"/>
  <c r="E3451" i="15"/>
  <c r="E3450" i="15"/>
  <c r="E3449" i="15"/>
  <c r="E3448" i="15"/>
  <c r="E3447" i="15"/>
  <c r="E3446" i="15"/>
  <c r="E3445" i="15"/>
  <c r="E3444" i="15"/>
  <c r="E3443" i="15"/>
  <c r="E3442" i="15"/>
  <c r="E3441" i="15"/>
  <c r="E3440" i="15"/>
  <c r="E3439" i="15"/>
  <c r="E3438" i="15"/>
  <c r="E3437" i="15"/>
  <c r="E3436" i="15"/>
  <c r="E3435" i="15"/>
  <c r="E3434" i="15"/>
  <c r="E3433" i="15"/>
  <c r="E3432" i="15"/>
  <c r="E3431" i="15"/>
  <c r="E3430" i="15"/>
  <c r="E3429" i="15"/>
  <c r="E3428" i="15"/>
  <c r="E3427" i="15"/>
  <c r="E3426" i="15"/>
  <c r="E3425" i="15"/>
  <c r="E3424" i="15"/>
  <c r="E3423" i="15"/>
  <c r="E3422" i="15"/>
  <c r="E3421" i="15"/>
  <c r="E3420" i="15"/>
  <c r="E3419" i="15"/>
  <c r="E3418" i="15"/>
  <c r="E3417" i="15"/>
  <c r="E3416" i="15"/>
  <c r="E3415" i="15"/>
  <c r="E3414" i="15"/>
  <c r="E3413" i="15"/>
  <c r="E3412" i="15"/>
  <c r="E3411" i="15"/>
  <c r="E3410" i="15"/>
  <c r="E3409" i="15"/>
  <c r="E3408" i="15"/>
  <c r="E3407" i="15"/>
  <c r="E3406" i="15"/>
  <c r="E3405" i="15"/>
  <c r="E3404" i="15"/>
  <c r="E3403" i="15"/>
  <c r="E3402" i="15"/>
  <c r="E3401" i="15"/>
  <c r="E3400" i="15"/>
  <c r="E3399" i="15"/>
  <c r="E3398" i="15"/>
  <c r="E3397" i="15"/>
  <c r="E3396" i="15"/>
  <c r="E3395" i="15"/>
  <c r="E3394" i="15"/>
  <c r="E3393" i="15"/>
  <c r="E3392" i="15"/>
  <c r="E3391" i="15"/>
  <c r="E3390" i="15"/>
  <c r="E3389" i="15"/>
  <c r="E3388" i="15"/>
  <c r="E3387" i="15"/>
  <c r="E3386" i="15"/>
  <c r="E3385" i="15"/>
  <c r="E3384" i="15"/>
  <c r="E3383" i="15"/>
  <c r="E3382" i="15"/>
  <c r="E3381" i="15"/>
  <c r="E3380" i="15"/>
  <c r="E3379" i="15"/>
  <c r="E3378" i="15"/>
  <c r="E3377" i="15"/>
  <c r="E3376" i="15"/>
  <c r="E3375" i="15"/>
  <c r="E3374" i="15"/>
  <c r="E3373" i="15"/>
  <c r="E3372" i="15"/>
  <c r="E3371" i="15"/>
  <c r="E3370" i="15"/>
  <c r="E3369" i="15"/>
  <c r="E3368" i="15"/>
  <c r="E3367" i="15"/>
  <c r="E3366" i="15"/>
  <c r="E3365" i="15"/>
  <c r="E3364" i="15"/>
  <c r="E3363" i="15"/>
  <c r="E3362" i="15"/>
  <c r="E3361" i="15"/>
  <c r="E3360" i="15"/>
  <c r="E3359" i="15"/>
  <c r="E3358" i="15"/>
  <c r="E3357" i="15"/>
  <c r="E3356" i="15"/>
  <c r="E3355" i="15"/>
  <c r="E3354" i="15"/>
  <c r="E3353" i="15"/>
  <c r="E3352" i="15"/>
  <c r="E3351" i="15"/>
  <c r="E3350" i="15"/>
  <c r="E3349" i="15"/>
  <c r="E3348" i="15"/>
  <c r="E3347" i="15"/>
  <c r="E3346" i="15"/>
  <c r="E3345" i="15"/>
  <c r="E3344" i="15"/>
  <c r="E3343" i="15"/>
  <c r="E3342" i="15"/>
  <c r="E3341" i="15"/>
  <c r="E3340" i="15"/>
  <c r="E3339" i="15"/>
  <c r="E3338" i="15"/>
  <c r="E3337" i="15"/>
  <c r="E3336" i="15"/>
  <c r="E3335" i="15"/>
  <c r="E3334" i="15"/>
  <c r="E3333" i="15"/>
  <c r="E3332" i="15"/>
  <c r="E3331" i="15"/>
  <c r="E3330" i="15"/>
  <c r="E3329" i="15"/>
  <c r="E3328" i="15"/>
  <c r="E3327" i="15"/>
  <c r="E3326" i="15"/>
  <c r="E3325" i="15"/>
  <c r="E3324" i="15"/>
  <c r="E3323" i="15"/>
  <c r="E3322" i="15"/>
  <c r="E3321" i="15"/>
  <c r="E3320" i="15"/>
  <c r="E3319" i="15"/>
  <c r="E3318" i="15"/>
  <c r="E3317" i="15"/>
  <c r="E3316" i="15"/>
  <c r="E3315" i="15"/>
  <c r="E3314" i="15"/>
  <c r="E3313" i="15"/>
  <c r="E3312" i="15"/>
  <c r="E3311" i="15"/>
  <c r="E3310" i="15"/>
  <c r="E3309" i="15"/>
  <c r="E3308" i="15"/>
  <c r="E3307" i="15"/>
  <c r="E3306" i="15"/>
  <c r="E3305" i="15"/>
  <c r="E3304" i="15"/>
  <c r="E3303" i="15"/>
  <c r="E3302" i="15"/>
  <c r="E3301" i="15"/>
  <c r="E3300" i="15"/>
  <c r="E3299" i="15"/>
  <c r="E3298" i="15"/>
  <c r="E3297" i="15"/>
  <c r="E3296" i="15"/>
  <c r="E3295" i="15"/>
  <c r="E3294" i="15"/>
  <c r="E3293" i="15"/>
  <c r="E3292" i="15"/>
  <c r="E3291" i="15"/>
  <c r="E3290" i="15"/>
  <c r="E3289" i="15"/>
  <c r="E3288" i="15"/>
  <c r="E3287" i="15"/>
  <c r="E3286" i="15"/>
  <c r="E3285" i="15"/>
  <c r="E3284" i="15"/>
  <c r="E3283" i="15"/>
  <c r="E3282" i="15"/>
  <c r="E3281" i="15"/>
  <c r="E3280" i="15"/>
  <c r="E3279" i="15"/>
  <c r="E3278" i="15"/>
  <c r="E3277" i="15"/>
  <c r="E3276" i="15"/>
  <c r="E3275" i="15"/>
  <c r="E3274" i="15"/>
  <c r="E3273" i="15"/>
  <c r="E3272" i="15"/>
  <c r="E3271" i="15"/>
  <c r="E3270" i="15"/>
  <c r="E3269" i="15"/>
  <c r="E3268" i="15"/>
  <c r="E3267" i="15"/>
  <c r="E3266" i="15"/>
  <c r="E3265" i="15"/>
  <c r="E3264" i="15"/>
  <c r="E3263" i="15"/>
  <c r="E3262" i="15"/>
  <c r="E3261" i="15"/>
  <c r="E3260" i="15"/>
  <c r="E3259" i="15"/>
  <c r="E3258" i="15"/>
  <c r="E3257" i="15"/>
  <c r="E3256" i="15"/>
  <c r="E3255" i="15"/>
  <c r="E3254" i="15"/>
  <c r="E3253" i="15"/>
  <c r="E3252" i="15"/>
  <c r="E3251" i="15"/>
  <c r="E3250" i="15"/>
  <c r="E3249" i="15"/>
  <c r="E3248" i="15"/>
  <c r="E3247" i="15"/>
  <c r="E3246" i="15"/>
  <c r="E3245" i="15"/>
  <c r="E3244" i="15"/>
  <c r="E3243" i="15"/>
  <c r="E3242" i="15"/>
  <c r="E3241" i="15"/>
  <c r="E3240" i="15"/>
  <c r="E3239" i="15"/>
  <c r="E3238" i="15"/>
  <c r="E3237" i="15"/>
  <c r="E3236" i="15"/>
  <c r="E3235" i="15"/>
  <c r="E3234" i="15"/>
  <c r="E3233" i="15"/>
  <c r="E3232" i="15"/>
  <c r="E3231" i="15"/>
  <c r="E3230" i="15"/>
  <c r="E3229" i="15"/>
  <c r="E3228" i="15"/>
  <c r="E3227" i="15"/>
  <c r="E3226" i="15"/>
  <c r="E3225" i="15"/>
  <c r="E3224" i="15"/>
  <c r="E3223" i="15"/>
  <c r="E3222" i="15"/>
  <c r="E3221" i="15"/>
  <c r="E3220" i="15"/>
  <c r="E3219" i="15"/>
  <c r="E3218" i="15"/>
  <c r="E3217" i="15"/>
  <c r="E3216" i="15"/>
  <c r="E3215" i="15"/>
  <c r="E3214" i="15"/>
  <c r="E3213" i="15"/>
  <c r="E3212" i="15"/>
  <c r="E3211" i="15"/>
  <c r="E3210" i="15"/>
  <c r="E3209" i="15"/>
  <c r="E3208" i="15"/>
  <c r="E3207" i="15"/>
  <c r="E3206" i="15"/>
  <c r="E3205" i="15"/>
  <c r="E3204" i="15"/>
  <c r="E3203" i="15"/>
  <c r="E3202" i="15"/>
  <c r="E3201" i="15"/>
  <c r="E3200" i="15"/>
  <c r="E3199" i="15"/>
  <c r="E3198" i="15"/>
  <c r="E3197" i="15"/>
  <c r="E3196" i="15"/>
  <c r="E3195" i="15"/>
  <c r="E3194" i="15"/>
  <c r="E3193" i="15"/>
  <c r="E3192" i="15"/>
  <c r="E3191" i="15"/>
  <c r="E3190" i="15"/>
  <c r="E3189" i="15"/>
  <c r="E3188" i="15"/>
  <c r="E3187" i="15"/>
  <c r="E3186" i="15"/>
  <c r="E3185" i="15"/>
  <c r="E3184" i="15"/>
  <c r="E3183" i="15"/>
  <c r="E3182" i="15"/>
  <c r="E3181" i="15"/>
  <c r="E3180" i="15"/>
  <c r="E3179" i="15"/>
  <c r="E3178" i="15"/>
  <c r="E3177" i="15"/>
  <c r="E3176" i="15"/>
  <c r="E3175" i="15"/>
  <c r="E3174" i="15"/>
  <c r="E3173" i="15"/>
  <c r="E3172" i="15"/>
  <c r="E3171" i="15"/>
  <c r="E3170" i="15"/>
  <c r="E3169" i="15"/>
  <c r="E3168" i="15"/>
  <c r="E3167" i="15"/>
  <c r="E3166" i="15"/>
  <c r="E3165" i="15"/>
  <c r="E3164" i="15"/>
  <c r="E3163" i="15"/>
  <c r="E3162" i="15"/>
  <c r="E3161" i="15"/>
  <c r="E3160" i="15"/>
  <c r="E3159" i="15"/>
  <c r="E3158" i="15"/>
  <c r="E3157" i="15"/>
  <c r="E3156" i="15"/>
  <c r="E3155" i="15"/>
  <c r="E3154" i="15"/>
  <c r="E3153" i="15"/>
  <c r="E3152" i="15"/>
  <c r="E3151" i="15"/>
  <c r="E3150" i="15"/>
  <c r="E3149" i="15"/>
  <c r="E3148" i="15"/>
  <c r="E3147" i="15"/>
  <c r="E3146" i="15"/>
  <c r="E3145" i="15"/>
  <c r="E3144" i="15"/>
  <c r="E3143" i="15"/>
  <c r="E3142" i="15"/>
  <c r="E3141" i="15"/>
  <c r="E3140" i="15"/>
  <c r="E3139" i="15"/>
  <c r="E3138" i="15"/>
  <c r="E3137" i="15"/>
  <c r="E3136" i="15"/>
  <c r="E3135" i="15"/>
  <c r="E3134" i="15"/>
  <c r="E3133" i="15"/>
  <c r="E3132" i="15"/>
  <c r="E3131" i="15"/>
  <c r="E3130" i="15"/>
  <c r="E3129" i="15"/>
  <c r="E3128" i="15"/>
  <c r="E3127" i="15"/>
  <c r="E3126" i="15"/>
  <c r="E3125" i="15"/>
  <c r="E3124" i="15"/>
  <c r="E3123" i="15"/>
  <c r="E3122" i="15"/>
  <c r="E3121" i="15"/>
  <c r="E3120" i="15"/>
  <c r="E3119" i="15"/>
  <c r="E3118" i="15"/>
  <c r="E3117" i="15"/>
  <c r="E3116" i="15"/>
  <c r="E3115" i="15"/>
  <c r="E3114" i="15"/>
  <c r="E3113" i="15"/>
  <c r="E3112" i="15"/>
  <c r="E3111" i="15"/>
  <c r="E3110" i="15"/>
  <c r="E3109" i="15"/>
  <c r="E3108" i="15"/>
  <c r="E3107" i="15"/>
  <c r="E3106" i="15"/>
  <c r="E3105" i="15"/>
  <c r="E3104" i="15"/>
  <c r="E3103" i="15"/>
  <c r="E3102" i="15"/>
  <c r="E3101" i="15"/>
  <c r="E3100" i="15"/>
  <c r="E3099" i="15"/>
  <c r="E3098" i="15"/>
  <c r="E3097" i="15"/>
  <c r="E3096" i="15"/>
  <c r="E3095" i="15"/>
  <c r="E3094" i="15"/>
  <c r="E3093" i="15"/>
  <c r="E3092" i="15"/>
  <c r="E3091" i="15"/>
  <c r="E3090" i="15"/>
  <c r="E3089" i="15"/>
  <c r="E3088" i="15"/>
  <c r="E3087" i="15"/>
  <c r="E3086" i="15"/>
  <c r="E3085" i="15"/>
  <c r="E3084" i="15"/>
  <c r="E3083" i="15"/>
  <c r="E3082" i="15"/>
  <c r="E3081" i="15"/>
  <c r="E3080" i="15"/>
  <c r="E3079" i="15"/>
  <c r="E3078" i="15"/>
  <c r="E3077" i="15"/>
  <c r="E3076" i="15"/>
  <c r="E3075" i="15"/>
  <c r="E3074" i="15"/>
  <c r="E3073" i="15"/>
  <c r="E3072" i="15"/>
  <c r="E3071" i="15"/>
  <c r="E3070" i="15"/>
  <c r="E3069" i="15"/>
  <c r="E3068" i="15"/>
  <c r="E3067" i="15"/>
  <c r="E3066" i="15"/>
  <c r="E3065" i="15"/>
  <c r="E3064" i="15"/>
  <c r="E3063" i="15"/>
  <c r="E3062" i="15"/>
  <c r="E3061" i="15"/>
  <c r="E3060" i="15"/>
  <c r="E3059" i="15"/>
  <c r="E3058" i="15"/>
  <c r="E3057" i="15"/>
  <c r="E3056" i="15"/>
  <c r="E3055" i="15"/>
  <c r="E3054" i="15"/>
  <c r="E3053" i="15"/>
  <c r="E3052" i="15"/>
  <c r="E3051" i="15"/>
  <c r="E3050" i="15"/>
  <c r="E3049" i="15"/>
  <c r="E3048" i="15"/>
  <c r="E3047" i="15"/>
  <c r="E3046" i="15"/>
  <c r="E3045" i="15"/>
  <c r="E3044" i="15"/>
  <c r="E3043" i="15"/>
  <c r="E3042" i="15"/>
  <c r="E3041" i="15"/>
  <c r="E3040" i="15"/>
  <c r="E3039" i="15"/>
  <c r="E3038" i="15"/>
  <c r="E3037" i="15"/>
  <c r="E3036" i="15"/>
  <c r="E3035" i="15"/>
  <c r="E3034" i="15"/>
  <c r="E3033" i="15"/>
  <c r="E3032" i="15"/>
  <c r="E3031" i="15"/>
  <c r="E3030" i="15"/>
  <c r="E3029" i="15"/>
  <c r="E3028" i="15"/>
  <c r="E3027" i="15"/>
  <c r="E3026" i="15"/>
  <c r="E3025" i="15"/>
  <c r="E3024" i="15"/>
  <c r="E3023" i="15"/>
  <c r="E3022" i="15"/>
  <c r="E3021" i="15"/>
  <c r="E3020" i="15"/>
  <c r="E3019" i="15"/>
  <c r="E3018" i="15"/>
  <c r="E3017" i="15"/>
  <c r="E3016" i="15"/>
  <c r="E3015" i="15"/>
  <c r="E3014" i="15"/>
  <c r="E3013" i="15"/>
  <c r="E3012" i="15"/>
  <c r="E3011" i="15"/>
  <c r="E3010" i="15"/>
  <c r="E3009" i="15"/>
  <c r="E3008" i="15"/>
  <c r="E3007" i="15"/>
  <c r="E3006" i="15"/>
  <c r="E3005" i="15"/>
  <c r="E3004" i="15"/>
  <c r="E3003" i="15"/>
  <c r="E3002" i="15"/>
  <c r="E3001" i="15"/>
  <c r="E3000" i="15"/>
  <c r="E2999" i="15"/>
  <c r="E2998" i="15"/>
  <c r="E2997" i="15"/>
  <c r="E2996" i="15"/>
  <c r="E2995" i="15"/>
  <c r="E2994" i="15"/>
  <c r="E2993" i="15"/>
  <c r="E2992" i="15"/>
  <c r="E2991" i="15"/>
  <c r="E2990" i="15"/>
  <c r="E2989" i="15"/>
  <c r="E2988" i="15"/>
  <c r="E2987" i="15"/>
  <c r="E2986" i="15"/>
  <c r="E2985" i="15"/>
  <c r="E2984" i="15"/>
  <c r="E2983" i="15"/>
  <c r="E2982" i="15"/>
  <c r="E2981" i="15"/>
  <c r="E2980" i="15"/>
  <c r="E2979" i="15"/>
  <c r="E2978" i="15"/>
  <c r="E2977" i="15"/>
  <c r="E2976" i="15"/>
  <c r="E2975" i="15"/>
  <c r="E2974" i="15"/>
  <c r="E2973" i="15"/>
  <c r="E2972" i="15"/>
  <c r="E2971" i="15"/>
  <c r="E2970" i="15"/>
  <c r="E2969" i="15"/>
  <c r="E2968" i="15"/>
  <c r="E2967" i="15"/>
  <c r="E2966" i="15"/>
  <c r="E2965" i="15"/>
  <c r="E2964" i="15"/>
  <c r="E2963" i="15"/>
  <c r="E2962" i="15"/>
  <c r="E2961" i="15"/>
  <c r="E2960" i="15"/>
  <c r="E2959" i="15"/>
  <c r="E2958" i="15"/>
  <c r="E2957" i="15"/>
  <c r="E2956" i="15"/>
  <c r="E2955" i="15"/>
  <c r="E2954" i="15"/>
  <c r="E2953" i="15"/>
  <c r="E2952" i="15"/>
  <c r="E2951" i="15"/>
  <c r="E2950" i="15"/>
  <c r="E2949" i="15"/>
  <c r="E2948" i="15"/>
  <c r="E2947" i="15"/>
  <c r="E2946" i="15"/>
  <c r="E2945" i="15"/>
  <c r="E2944" i="15"/>
  <c r="E2943" i="15"/>
  <c r="E2942" i="15"/>
  <c r="E2941" i="15"/>
  <c r="E2940" i="15"/>
  <c r="E2939" i="15"/>
  <c r="E2938" i="15"/>
  <c r="E2937" i="15"/>
  <c r="E2936" i="15"/>
  <c r="E2935" i="15"/>
  <c r="E2934" i="15"/>
  <c r="E2933" i="15"/>
  <c r="E2932" i="15"/>
  <c r="E2931" i="15"/>
  <c r="E2930" i="15"/>
  <c r="E2929" i="15"/>
  <c r="E2928" i="15"/>
  <c r="E2927" i="15"/>
  <c r="E2926" i="15"/>
  <c r="E2925" i="15"/>
  <c r="E2924" i="15"/>
  <c r="E2923" i="15"/>
  <c r="E2922" i="15"/>
  <c r="E2921" i="15"/>
  <c r="E2920" i="15"/>
  <c r="E2919" i="15"/>
  <c r="E2918" i="15"/>
  <c r="E2917" i="15"/>
  <c r="E2916" i="15"/>
  <c r="E2915" i="15"/>
  <c r="E2914" i="15"/>
  <c r="E2913" i="15"/>
  <c r="E2912" i="15"/>
  <c r="E2911" i="15"/>
  <c r="E2910" i="15"/>
  <c r="E2909" i="15"/>
  <c r="E2908" i="15"/>
  <c r="E2907" i="15"/>
  <c r="E2906" i="15"/>
  <c r="E2905" i="15"/>
  <c r="E2904" i="15"/>
  <c r="E2903" i="15"/>
  <c r="E2902" i="15"/>
  <c r="E2901" i="15"/>
  <c r="E2900" i="15"/>
  <c r="E2899" i="15"/>
  <c r="E2898" i="15"/>
  <c r="E2897" i="15"/>
  <c r="E2896" i="15"/>
  <c r="E2895" i="15"/>
  <c r="E2894" i="15"/>
  <c r="E2893" i="15"/>
  <c r="E2892" i="15"/>
  <c r="E2891" i="15"/>
  <c r="E2890" i="15"/>
  <c r="E2889" i="15"/>
  <c r="E2888" i="15"/>
  <c r="E2887" i="15"/>
  <c r="E2886" i="15"/>
  <c r="E2885" i="15"/>
  <c r="E2884" i="15"/>
  <c r="E2883" i="15"/>
  <c r="E2882" i="15"/>
  <c r="E2881" i="15"/>
  <c r="E2880" i="15"/>
  <c r="E2879" i="15"/>
  <c r="E2878" i="15"/>
  <c r="E2877" i="15"/>
  <c r="E2876" i="15"/>
  <c r="E2875" i="15"/>
  <c r="E2874" i="15"/>
  <c r="E2873" i="15"/>
  <c r="E2872" i="15"/>
  <c r="E2871" i="15"/>
  <c r="E2870" i="15"/>
  <c r="E2869" i="15"/>
  <c r="E2868" i="15"/>
  <c r="E2867" i="15"/>
  <c r="E2866" i="15"/>
  <c r="E2865" i="15"/>
  <c r="E2864" i="15"/>
  <c r="E2863" i="15"/>
  <c r="E2862" i="15"/>
  <c r="E2861" i="15"/>
  <c r="E2860" i="15"/>
  <c r="E2859" i="15"/>
  <c r="E2858" i="15"/>
  <c r="E2857" i="15"/>
  <c r="E2856" i="15"/>
  <c r="E2855" i="15"/>
  <c r="E2854" i="15"/>
  <c r="E2853" i="15"/>
  <c r="E2852" i="15"/>
  <c r="E2851" i="15"/>
  <c r="E2850" i="15"/>
  <c r="E2849" i="15"/>
  <c r="E2848" i="15"/>
  <c r="E2847" i="15"/>
  <c r="E2846" i="15"/>
  <c r="E2845" i="15"/>
  <c r="E2844" i="15"/>
  <c r="E2843" i="15"/>
  <c r="E2842" i="15"/>
  <c r="E2841" i="15"/>
  <c r="E2840" i="15"/>
  <c r="E2839" i="15"/>
  <c r="E2838" i="15"/>
  <c r="E2837" i="15"/>
  <c r="E2836" i="15"/>
  <c r="E2835" i="15"/>
  <c r="E2834" i="15"/>
  <c r="E2833" i="15"/>
  <c r="E2832" i="15"/>
  <c r="E2831" i="15"/>
  <c r="E2830" i="15"/>
  <c r="E2829" i="15"/>
  <c r="E2828" i="15"/>
  <c r="E2827" i="15"/>
  <c r="E2826" i="15"/>
  <c r="E2825" i="15"/>
  <c r="E2824" i="15"/>
  <c r="E2823" i="15"/>
  <c r="E2822" i="15"/>
  <c r="E2821" i="15"/>
  <c r="E2820" i="15"/>
  <c r="E2819" i="15"/>
  <c r="E2818" i="15"/>
  <c r="E2817" i="15"/>
  <c r="E2816" i="15"/>
  <c r="E2815" i="15"/>
  <c r="E2814" i="15"/>
  <c r="E2813" i="15"/>
  <c r="E2812" i="15"/>
  <c r="E2811" i="15"/>
  <c r="E2810" i="15"/>
  <c r="E2809" i="15"/>
  <c r="E2808" i="15"/>
  <c r="E2807" i="15"/>
  <c r="E2806" i="15"/>
  <c r="E2805" i="15"/>
  <c r="E2804" i="15"/>
  <c r="E2803" i="15"/>
  <c r="E2802" i="15"/>
  <c r="E2801" i="15"/>
  <c r="E2800" i="15"/>
  <c r="E2799" i="15"/>
  <c r="E2798" i="15"/>
  <c r="E2797" i="15"/>
  <c r="E2796" i="15"/>
  <c r="E2795" i="15"/>
  <c r="E2794" i="15"/>
  <c r="E2793" i="15"/>
  <c r="E2792" i="15"/>
  <c r="E2791" i="15"/>
  <c r="E2790" i="15"/>
  <c r="E2789" i="15"/>
  <c r="E2788" i="15"/>
  <c r="E2787" i="15"/>
  <c r="E2786" i="15"/>
  <c r="E2785" i="15"/>
  <c r="E2784" i="15"/>
  <c r="E2783" i="15"/>
  <c r="E2782" i="15"/>
  <c r="E2781" i="15"/>
  <c r="E2780" i="15"/>
  <c r="E2779" i="15"/>
  <c r="E2778" i="15"/>
  <c r="E2777" i="15"/>
  <c r="E2776" i="15"/>
  <c r="E2775" i="15"/>
  <c r="E2774" i="15"/>
  <c r="E2773" i="15"/>
  <c r="E2772" i="15"/>
  <c r="E2771" i="15"/>
  <c r="E2770" i="15"/>
  <c r="E2769" i="15"/>
  <c r="E2768" i="15"/>
  <c r="E2767" i="15"/>
  <c r="E2766" i="15"/>
  <c r="E2765" i="15"/>
  <c r="E2764" i="15"/>
  <c r="E2763" i="15"/>
  <c r="E2762" i="15"/>
  <c r="E2761" i="15"/>
  <c r="E2760" i="15"/>
  <c r="E2759" i="15"/>
  <c r="E2758" i="15"/>
  <c r="E2757" i="15"/>
  <c r="E2756" i="15"/>
  <c r="E2755" i="15"/>
  <c r="E2754" i="15"/>
  <c r="E2753" i="15"/>
  <c r="E2752" i="15"/>
  <c r="E2751" i="15"/>
  <c r="E2750" i="15"/>
  <c r="E2749" i="15"/>
  <c r="E2748" i="15"/>
  <c r="E2747" i="15"/>
  <c r="E2746" i="15"/>
  <c r="E2745" i="15"/>
  <c r="E2744" i="15"/>
  <c r="E2743" i="15"/>
  <c r="E2742" i="15"/>
  <c r="E2741" i="15"/>
  <c r="E2740" i="15"/>
  <c r="E2739" i="15"/>
  <c r="E2738" i="15"/>
  <c r="E2737" i="15"/>
  <c r="E2736" i="15"/>
  <c r="E2735" i="15"/>
  <c r="E2734" i="15"/>
  <c r="E2733" i="15"/>
  <c r="E2732" i="15"/>
  <c r="E2731" i="15"/>
  <c r="E2730" i="15"/>
  <c r="E2729" i="15"/>
  <c r="E2728" i="15"/>
  <c r="E2727" i="15"/>
  <c r="E2726" i="15"/>
  <c r="E2725" i="15"/>
  <c r="E2724" i="15"/>
  <c r="E2723" i="15"/>
  <c r="E2722" i="15"/>
  <c r="E2721" i="15"/>
  <c r="E2720" i="15"/>
  <c r="E2719" i="15"/>
  <c r="E2718" i="15"/>
  <c r="E2717" i="15"/>
  <c r="E2716" i="15"/>
  <c r="E2715" i="15"/>
  <c r="E2714" i="15"/>
  <c r="E2713" i="15"/>
  <c r="E2712" i="15"/>
  <c r="E2711" i="15"/>
  <c r="E2710" i="15"/>
  <c r="E2709" i="15"/>
  <c r="E2708" i="15"/>
  <c r="E2707" i="15"/>
  <c r="E2706" i="15"/>
  <c r="E2705" i="15"/>
  <c r="E2704" i="15"/>
  <c r="E2703" i="15"/>
  <c r="E2702" i="15"/>
  <c r="E2701" i="15"/>
  <c r="E2700" i="15"/>
  <c r="E2699" i="15"/>
  <c r="E2698" i="15"/>
  <c r="E2697" i="15"/>
  <c r="E2696" i="15"/>
  <c r="E2695" i="15"/>
  <c r="E2694" i="15"/>
  <c r="E2693" i="15"/>
  <c r="E2692" i="15"/>
  <c r="E2691" i="15"/>
  <c r="E2690" i="15"/>
  <c r="E2689" i="15"/>
  <c r="E2688" i="15"/>
  <c r="E2687" i="15"/>
  <c r="E2686" i="15"/>
  <c r="E2685" i="15"/>
  <c r="E2684" i="15"/>
  <c r="E2683" i="15"/>
  <c r="E2682" i="15"/>
  <c r="E2681" i="15"/>
  <c r="E2680" i="15"/>
  <c r="E2679" i="15"/>
  <c r="E2678" i="15"/>
  <c r="E2677" i="15"/>
  <c r="E2676" i="15"/>
  <c r="E2675" i="15"/>
  <c r="E2674" i="15"/>
  <c r="E2673" i="15"/>
  <c r="E2672" i="15"/>
  <c r="E2671" i="15"/>
  <c r="E2670" i="15"/>
  <c r="E2669" i="15"/>
  <c r="E2668" i="15"/>
  <c r="E2667" i="15"/>
  <c r="E2666" i="15"/>
  <c r="E2665" i="15"/>
  <c r="E2664" i="15"/>
  <c r="E2663" i="15"/>
  <c r="E2662" i="15"/>
  <c r="E2661" i="15"/>
  <c r="E2660" i="15"/>
  <c r="E2659" i="15"/>
  <c r="E2658" i="15"/>
  <c r="E2657" i="15"/>
  <c r="E2656" i="15"/>
  <c r="E2655" i="15"/>
  <c r="E2654" i="15"/>
  <c r="E2653" i="15"/>
  <c r="E2652" i="15"/>
  <c r="E2651" i="15"/>
  <c r="E2650" i="15"/>
  <c r="E2649" i="15"/>
  <c r="E2648" i="15"/>
  <c r="E2647" i="15"/>
  <c r="E2646" i="15"/>
  <c r="E2645" i="15"/>
  <c r="E2644" i="15"/>
  <c r="E2643" i="15"/>
  <c r="E2642" i="15"/>
  <c r="E2641" i="15"/>
  <c r="E2640" i="15"/>
  <c r="E2639" i="15"/>
  <c r="E2638" i="15"/>
  <c r="E2637" i="15"/>
  <c r="E2636" i="15"/>
  <c r="E2635" i="15"/>
  <c r="E2634" i="15"/>
  <c r="E2633" i="15"/>
  <c r="E2632" i="15"/>
  <c r="E2631" i="15"/>
  <c r="E2630" i="15"/>
  <c r="E2629" i="15"/>
  <c r="E2628" i="15"/>
  <c r="E2627" i="15"/>
  <c r="E2626" i="15"/>
  <c r="E2625" i="15"/>
  <c r="E2624" i="15"/>
  <c r="E2623" i="15"/>
  <c r="E2622" i="15"/>
  <c r="E2621" i="15"/>
  <c r="E2620" i="15"/>
  <c r="E2619" i="15"/>
  <c r="E2618" i="15"/>
  <c r="E2617" i="15"/>
  <c r="E2616" i="15"/>
  <c r="E2615" i="15"/>
  <c r="E2614" i="15"/>
  <c r="E2613" i="15"/>
  <c r="E2612" i="15"/>
  <c r="E2611" i="15"/>
  <c r="E2610" i="15"/>
  <c r="E2609" i="15"/>
  <c r="E2608" i="15"/>
  <c r="E2607" i="15"/>
  <c r="E2606" i="15"/>
  <c r="E2605" i="15"/>
  <c r="E2604" i="15"/>
  <c r="E2603" i="15"/>
  <c r="E2602" i="15"/>
  <c r="E2601" i="15"/>
  <c r="E2600" i="15"/>
  <c r="E2599" i="15"/>
  <c r="E2598" i="15"/>
  <c r="E2597" i="15"/>
  <c r="E2596" i="15"/>
  <c r="E2595" i="15"/>
  <c r="E2594" i="15"/>
  <c r="E2593" i="15"/>
  <c r="E2592" i="15"/>
  <c r="E2591" i="15"/>
  <c r="E2590" i="15"/>
  <c r="E2589" i="15"/>
  <c r="E2588" i="15"/>
  <c r="E2587" i="15"/>
  <c r="E2586" i="15"/>
  <c r="E2585" i="15"/>
  <c r="E2584" i="15"/>
  <c r="E2583" i="15"/>
  <c r="E2582" i="15"/>
  <c r="E2581" i="15"/>
  <c r="E2580" i="15"/>
  <c r="E2579" i="15"/>
  <c r="E2578" i="15"/>
  <c r="E2577" i="15"/>
  <c r="E2576" i="15"/>
  <c r="E2575" i="15"/>
  <c r="E2574" i="15"/>
  <c r="E2573" i="15"/>
  <c r="E2572" i="15"/>
  <c r="E2571" i="15"/>
  <c r="E2570" i="15"/>
  <c r="E2569" i="15"/>
  <c r="E2568" i="15"/>
  <c r="E2567" i="15"/>
  <c r="E2566" i="15"/>
  <c r="E2565" i="15"/>
  <c r="E2564" i="15"/>
  <c r="E2563" i="15"/>
  <c r="E2562" i="15"/>
  <c r="E2561" i="15"/>
  <c r="E2560" i="15"/>
  <c r="E2559" i="15"/>
  <c r="E2558" i="15"/>
  <c r="E2557" i="15"/>
  <c r="E2556" i="15"/>
  <c r="E2555" i="15"/>
  <c r="E2554" i="15"/>
  <c r="E2553" i="15"/>
  <c r="E2552" i="15"/>
  <c r="E2551" i="15"/>
  <c r="E2550" i="15"/>
  <c r="E2549" i="15"/>
  <c r="E2548" i="15"/>
  <c r="E2547" i="15"/>
  <c r="E2546" i="15"/>
  <c r="E2545" i="15"/>
  <c r="E2544" i="15"/>
  <c r="E2543" i="15"/>
  <c r="E2542" i="15"/>
  <c r="E2541" i="15"/>
  <c r="E2540" i="15"/>
  <c r="E2539" i="15"/>
  <c r="E2538" i="15"/>
  <c r="E2537" i="15"/>
  <c r="E2536" i="15"/>
  <c r="E2535" i="15"/>
  <c r="E2534" i="15"/>
  <c r="E2533" i="15"/>
  <c r="E2532" i="15"/>
  <c r="E2531" i="15"/>
  <c r="E2530" i="15"/>
  <c r="E2529" i="15"/>
  <c r="E2528" i="15"/>
  <c r="E2527" i="15"/>
  <c r="E2526" i="15"/>
  <c r="E2525" i="15"/>
  <c r="E2524" i="15"/>
  <c r="E2523" i="15"/>
  <c r="E2522" i="15"/>
  <c r="E2521" i="15"/>
  <c r="E2520" i="15"/>
  <c r="E2519" i="15"/>
  <c r="E2518" i="15"/>
  <c r="E2517" i="15"/>
  <c r="E2516" i="15"/>
  <c r="E2515" i="15"/>
  <c r="E2514" i="15"/>
  <c r="E2513" i="15"/>
  <c r="E2512" i="15"/>
  <c r="E2511" i="15"/>
  <c r="E2510" i="15"/>
  <c r="E2509" i="15"/>
  <c r="E2508" i="15"/>
  <c r="E2507" i="15"/>
  <c r="E2506" i="15"/>
  <c r="E2505" i="15"/>
  <c r="E2504" i="15"/>
  <c r="E2503" i="15"/>
  <c r="E2502" i="15"/>
  <c r="E2501" i="15"/>
  <c r="E2500" i="15"/>
  <c r="E2499" i="15"/>
  <c r="E2498" i="15"/>
  <c r="E2497" i="15"/>
  <c r="E2496" i="15"/>
  <c r="E2495" i="15"/>
  <c r="E2494" i="15"/>
  <c r="E2493" i="15"/>
  <c r="E2492" i="15"/>
  <c r="E2491" i="15"/>
  <c r="E2490" i="15"/>
  <c r="E2489" i="15"/>
  <c r="E2488" i="15"/>
  <c r="E2487" i="15"/>
  <c r="E2486" i="15"/>
  <c r="E2485" i="15"/>
  <c r="E2484" i="15"/>
  <c r="E2483" i="15"/>
  <c r="E2482" i="15"/>
  <c r="E2481" i="15"/>
  <c r="E2480" i="15"/>
  <c r="E2479" i="15"/>
  <c r="E2478" i="15"/>
  <c r="E2477" i="15"/>
  <c r="E2476" i="15"/>
  <c r="E2475" i="15"/>
  <c r="E2474" i="15"/>
  <c r="E2473" i="15"/>
  <c r="E2472" i="15"/>
  <c r="E2471" i="15"/>
  <c r="E2470" i="15"/>
  <c r="E2469" i="15"/>
  <c r="E2468" i="15"/>
  <c r="E2467" i="15"/>
  <c r="E2466" i="15"/>
  <c r="E2465" i="15"/>
  <c r="E2464" i="15"/>
  <c r="E2463" i="15"/>
  <c r="E2462" i="15"/>
  <c r="E2461" i="15"/>
  <c r="E2460" i="15"/>
  <c r="E2459" i="15"/>
  <c r="E2458" i="15"/>
  <c r="E2457" i="15"/>
  <c r="E2456" i="15"/>
  <c r="E2455" i="15"/>
  <c r="E2454" i="15"/>
  <c r="E2453" i="15"/>
  <c r="E2452" i="15"/>
  <c r="E2451" i="15"/>
  <c r="E2450" i="15"/>
  <c r="E2449" i="15"/>
  <c r="E2448" i="15"/>
  <c r="E2447" i="15"/>
  <c r="E2446" i="15"/>
  <c r="E2445" i="15"/>
  <c r="E2444" i="15"/>
  <c r="E2443" i="15"/>
  <c r="E2442" i="15"/>
  <c r="E2441" i="15"/>
  <c r="E2440" i="15"/>
  <c r="E2439" i="15"/>
  <c r="E2438" i="15"/>
  <c r="E2437" i="15"/>
  <c r="E2436" i="15"/>
  <c r="E2435" i="15"/>
  <c r="E2434" i="15"/>
  <c r="E2433" i="15"/>
  <c r="E2432" i="15"/>
  <c r="E2431" i="15"/>
  <c r="E2430" i="15"/>
  <c r="E2429" i="15"/>
  <c r="E2428" i="15"/>
  <c r="E2427" i="15"/>
  <c r="E2426" i="15"/>
  <c r="E2425" i="15"/>
  <c r="E2424" i="15"/>
  <c r="E2423" i="15"/>
  <c r="E2422" i="15"/>
  <c r="E2421" i="15"/>
  <c r="E2420" i="15"/>
  <c r="E2419" i="15"/>
  <c r="E2418" i="15"/>
  <c r="E2417" i="15"/>
  <c r="E2416" i="15"/>
  <c r="E2415" i="15"/>
  <c r="E2414" i="15"/>
  <c r="E2413" i="15"/>
  <c r="E2412" i="15"/>
  <c r="E2411" i="15"/>
  <c r="E2410" i="15"/>
  <c r="E2409" i="15"/>
  <c r="E2408" i="15"/>
  <c r="E2407" i="15"/>
  <c r="E2406" i="15"/>
  <c r="E2405" i="15"/>
  <c r="E2404" i="15"/>
  <c r="E2403" i="15"/>
  <c r="E2402" i="15"/>
  <c r="E2401" i="15"/>
  <c r="E2400" i="15"/>
  <c r="E2399" i="15"/>
  <c r="E2398" i="15"/>
  <c r="E2397" i="15"/>
  <c r="E2396" i="15"/>
  <c r="E2395" i="15"/>
  <c r="E2394" i="15"/>
  <c r="E2393" i="15"/>
  <c r="E2392" i="15"/>
  <c r="E2391" i="15"/>
  <c r="E2390" i="15"/>
  <c r="E2389" i="15"/>
  <c r="E2388" i="15"/>
  <c r="E2387" i="15"/>
  <c r="E2386" i="15"/>
  <c r="E2385" i="15"/>
  <c r="E2384" i="15"/>
  <c r="E2383" i="15"/>
  <c r="E2382" i="15"/>
  <c r="E2381" i="15"/>
  <c r="E2380" i="15"/>
  <c r="E2379" i="15"/>
  <c r="E2378" i="15"/>
  <c r="E2377" i="15"/>
  <c r="E2376" i="15"/>
  <c r="E2375" i="15"/>
  <c r="E2374" i="15"/>
  <c r="E2373" i="15"/>
  <c r="E2372" i="15"/>
  <c r="E2371" i="15"/>
  <c r="E2370" i="15"/>
  <c r="E2369" i="15"/>
  <c r="E2368" i="15"/>
  <c r="E2367" i="15"/>
  <c r="E2366" i="15"/>
  <c r="E2365" i="15"/>
  <c r="E2364" i="15"/>
  <c r="E2363" i="15"/>
  <c r="E2362" i="15"/>
  <c r="E2361" i="15"/>
  <c r="E2360" i="15"/>
  <c r="E2359" i="15"/>
  <c r="E2358" i="15"/>
  <c r="E2357" i="15"/>
  <c r="E2356" i="15"/>
  <c r="E2355" i="15"/>
  <c r="E2354" i="15"/>
  <c r="E2353" i="15"/>
  <c r="E2352" i="15"/>
  <c r="E2351" i="15"/>
  <c r="E2350" i="15"/>
  <c r="E2349" i="15"/>
  <c r="E2348" i="15"/>
  <c r="E2347" i="15"/>
  <c r="E2346" i="15"/>
  <c r="E2345" i="15"/>
  <c r="E2344" i="15"/>
  <c r="E2343" i="15"/>
  <c r="E2342" i="15"/>
  <c r="E2341" i="15"/>
  <c r="E2340" i="15"/>
  <c r="E2339" i="15"/>
  <c r="E2338" i="15"/>
  <c r="E2337" i="15"/>
  <c r="E2336" i="15"/>
  <c r="E2335" i="15"/>
  <c r="E2334" i="15"/>
  <c r="E2333" i="15"/>
  <c r="E2332" i="15"/>
  <c r="E2331" i="15"/>
  <c r="E2330" i="15"/>
  <c r="E2329" i="15"/>
  <c r="E2328" i="15"/>
  <c r="E2327" i="15"/>
  <c r="E2326" i="15"/>
  <c r="E2325" i="15"/>
  <c r="E2324" i="15"/>
  <c r="E2323" i="15"/>
  <c r="E2322" i="15"/>
  <c r="E2321" i="15"/>
  <c r="E2320" i="15"/>
  <c r="E2319" i="15"/>
  <c r="E2318" i="15"/>
  <c r="E2317" i="15"/>
  <c r="E2316" i="15"/>
  <c r="E2315" i="15"/>
  <c r="E2314" i="15"/>
  <c r="E2313" i="15"/>
  <c r="E2312" i="15"/>
  <c r="E2311" i="15"/>
  <c r="E2310" i="15"/>
  <c r="E2309" i="15"/>
  <c r="E2308" i="15"/>
  <c r="E2307" i="15"/>
  <c r="E2306" i="15"/>
  <c r="E2305" i="15"/>
  <c r="E2304" i="15"/>
  <c r="E2303" i="15"/>
  <c r="E2302" i="15"/>
  <c r="E2301" i="15"/>
  <c r="E2300" i="15"/>
  <c r="E2299" i="15"/>
  <c r="E2298" i="15"/>
  <c r="E2297" i="15"/>
  <c r="E2296" i="15"/>
  <c r="E2295" i="15"/>
  <c r="E2294" i="15"/>
  <c r="E2293" i="15"/>
  <c r="E2292" i="15"/>
  <c r="E2291" i="15"/>
  <c r="E2290" i="15"/>
  <c r="E2289" i="15"/>
  <c r="E2288" i="15"/>
  <c r="E2287" i="15"/>
  <c r="E2286" i="15"/>
  <c r="E2285" i="15"/>
  <c r="E2284" i="15"/>
  <c r="E2283" i="15"/>
  <c r="E2282" i="15"/>
  <c r="E2281" i="15"/>
  <c r="E2280" i="15"/>
  <c r="E2279" i="15"/>
  <c r="E2278" i="15"/>
  <c r="E2277" i="15"/>
  <c r="E2276" i="15"/>
  <c r="E2275" i="15"/>
  <c r="E2274" i="15"/>
  <c r="E2273" i="15"/>
  <c r="E2272" i="15"/>
  <c r="E2271" i="15"/>
  <c r="E2270" i="15"/>
  <c r="E2269" i="15"/>
  <c r="E2268" i="15"/>
  <c r="E2267" i="15"/>
  <c r="E2266" i="15"/>
  <c r="E2265" i="15"/>
  <c r="E2264" i="15"/>
  <c r="E2263" i="15"/>
  <c r="E2262" i="15"/>
  <c r="E2261" i="15"/>
  <c r="E2260" i="15"/>
  <c r="E2259" i="15"/>
  <c r="E2258" i="15"/>
  <c r="E2257" i="15"/>
  <c r="E2256" i="15"/>
  <c r="E2255" i="15"/>
  <c r="E2254" i="15"/>
  <c r="E2253" i="15"/>
  <c r="E2252" i="15"/>
  <c r="E2251" i="15"/>
  <c r="E2250" i="15"/>
  <c r="E2249" i="15"/>
  <c r="E2248" i="15"/>
  <c r="E2247" i="15"/>
  <c r="E2246" i="15"/>
  <c r="E2245" i="15"/>
  <c r="E2244" i="15"/>
  <c r="E2243" i="15"/>
  <c r="E2242" i="15"/>
  <c r="E2241" i="15"/>
  <c r="E2240" i="15"/>
  <c r="E2239" i="15"/>
  <c r="E2238" i="15"/>
  <c r="E2237" i="15"/>
  <c r="E2236" i="15"/>
  <c r="E2235" i="15"/>
  <c r="E2234" i="15"/>
  <c r="E2233" i="15"/>
  <c r="E2232" i="15"/>
  <c r="E2231" i="15"/>
  <c r="E2230" i="15"/>
  <c r="E2229" i="15"/>
  <c r="E2228" i="15"/>
  <c r="E2227" i="15"/>
  <c r="E2226" i="15"/>
  <c r="E2225" i="15"/>
  <c r="E2224" i="15"/>
  <c r="E2223" i="15"/>
  <c r="E2222" i="15"/>
  <c r="E2221" i="15"/>
  <c r="E2220" i="15"/>
  <c r="E2219" i="15"/>
  <c r="E2218" i="15"/>
  <c r="E2217" i="15"/>
  <c r="E2216" i="15"/>
  <c r="E2215" i="15"/>
  <c r="E2214" i="15"/>
  <c r="E2213" i="15"/>
  <c r="E2212" i="15"/>
  <c r="E2211" i="15"/>
  <c r="E2210" i="15"/>
  <c r="E2209" i="15"/>
  <c r="E2208" i="15"/>
  <c r="E2207" i="15"/>
  <c r="E2206" i="15"/>
  <c r="E2205" i="15"/>
  <c r="E2204" i="15"/>
  <c r="E2203" i="15"/>
  <c r="E2202" i="15"/>
  <c r="E2201" i="15"/>
  <c r="E2200" i="15"/>
  <c r="E2199" i="15"/>
  <c r="E2198" i="15"/>
  <c r="E2197" i="15"/>
  <c r="E2196" i="15"/>
  <c r="E2195" i="15"/>
  <c r="E2194" i="15"/>
  <c r="E2193" i="15"/>
  <c r="E2192" i="15"/>
  <c r="E2191" i="15"/>
  <c r="E2190" i="15"/>
  <c r="E2189" i="15"/>
  <c r="E2188" i="15"/>
  <c r="E2187" i="15"/>
  <c r="E2186" i="15"/>
  <c r="E2185" i="15"/>
  <c r="E2184" i="15"/>
  <c r="E2183" i="15"/>
  <c r="E2182" i="15"/>
  <c r="E2181" i="15"/>
  <c r="E2180" i="15"/>
  <c r="E2179" i="15"/>
  <c r="E2178" i="15"/>
  <c r="E2177" i="15"/>
  <c r="E2176" i="15"/>
  <c r="E2175" i="15"/>
  <c r="E2174" i="15"/>
  <c r="E2173" i="15"/>
  <c r="E2172" i="15"/>
  <c r="E2171" i="15"/>
  <c r="E2170" i="15"/>
  <c r="E2169" i="15"/>
  <c r="E2168" i="15"/>
  <c r="E2167" i="15"/>
  <c r="E2166" i="15"/>
  <c r="E2165" i="15"/>
  <c r="E2164" i="15"/>
  <c r="E2163" i="15"/>
  <c r="E2162" i="15"/>
  <c r="E2161" i="15"/>
  <c r="E2160" i="15"/>
  <c r="E2159" i="15"/>
  <c r="E2158" i="15"/>
  <c r="E2157" i="15"/>
  <c r="E2156" i="15"/>
  <c r="E2155" i="15"/>
  <c r="E2154" i="15"/>
  <c r="E2153" i="15"/>
  <c r="E2152" i="15"/>
  <c r="E2151" i="15"/>
  <c r="E2150" i="15"/>
  <c r="E2149" i="15"/>
  <c r="E2148" i="15"/>
  <c r="E2147" i="15"/>
  <c r="E2146" i="15"/>
  <c r="E2145" i="15"/>
  <c r="E2144" i="15"/>
  <c r="E2143" i="15"/>
  <c r="E2142" i="15"/>
  <c r="E2141" i="15"/>
  <c r="E2140" i="15"/>
  <c r="E2139" i="15"/>
  <c r="E2138" i="15"/>
  <c r="E2137" i="15"/>
  <c r="E2136" i="15"/>
  <c r="E2135" i="15"/>
  <c r="E2134" i="15"/>
  <c r="E2133" i="15"/>
  <c r="E2132" i="15"/>
  <c r="E2131" i="15"/>
  <c r="E2130" i="15"/>
  <c r="E2129" i="15"/>
  <c r="E2128" i="15"/>
  <c r="E2127" i="15"/>
  <c r="E2126" i="15"/>
  <c r="E2125" i="15"/>
  <c r="E2124" i="15"/>
  <c r="E2123" i="15"/>
  <c r="E2122" i="15"/>
  <c r="E2121" i="15"/>
  <c r="E2120" i="15"/>
  <c r="E2119" i="15"/>
  <c r="E2118" i="15"/>
  <c r="E2117" i="15"/>
  <c r="E2116" i="15"/>
  <c r="E2115" i="15"/>
  <c r="E2114" i="15"/>
  <c r="E2113" i="15"/>
  <c r="E2112" i="15"/>
  <c r="E2111" i="15"/>
  <c r="E2110" i="15"/>
  <c r="E2109" i="15"/>
  <c r="E2108" i="15"/>
  <c r="E2107" i="15"/>
  <c r="E2106" i="15"/>
  <c r="E2105" i="15"/>
  <c r="E2104" i="15"/>
  <c r="E2103" i="15"/>
  <c r="E2102" i="15"/>
  <c r="E2101" i="15"/>
  <c r="E2100" i="15"/>
  <c r="E2099" i="15"/>
  <c r="E2098" i="15"/>
  <c r="E2097" i="15"/>
  <c r="E2096" i="15"/>
  <c r="E2095" i="15"/>
  <c r="E2094" i="15"/>
  <c r="E2093" i="15"/>
  <c r="E2092" i="15"/>
  <c r="E2091" i="15"/>
  <c r="E2090" i="15"/>
  <c r="E2089" i="15"/>
  <c r="E2088" i="15"/>
  <c r="E2087" i="15"/>
  <c r="E2086" i="15"/>
  <c r="E2085" i="15"/>
  <c r="E2084" i="15"/>
  <c r="E2083" i="15"/>
  <c r="E2082" i="15"/>
  <c r="E2081" i="15"/>
  <c r="E2080" i="15"/>
  <c r="E2079" i="15"/>
  <c r="E2078" i="15"/>
  <c r="E2077" i="15"/>
  <c r="E2076" i="15"/>
  <c r="E2075" i="15"/>
  <c r="E2074" i="15"/>
  <c r="E2073" i="15"/>
  <c r="E2072" i="15"/>
  <c r="E2071" i="15"/>
  <c r="E2070" i="15"/>
  <c r="E2069" i="15"/>
  <c r="E2068" i="15"/>
  <c r="E2067" i="15"/>
  <c r="E2066" i="15"/>
  <c r="E2065" i="15"/>
  <c r="E2064" i="15"/>
  <c r="E2063" i="15"/>
  <c r="E2062" i="15"/>
  <c r="E2061" i="15"/>
  <c r="E2060" i="15"/>
  <c r="E2059" i="15"/>
  <c r="E2058" i="15"/>
  <c r="E2057" i="15"/>
  <c r="E2056" i="15"/>
  <c r="E2055" i="15"/>
  <c r="E2054" i="15"/>
  <c r="E2053" i="15"/>
  <c r="E2052" i="15"/>
  <c r="E2051" i="15"/>
  <c r="E2050" i="15"/>
  <c r="E2049" i="15"/>
  <c r="E2048" i="15"/>
  <c r="E2047" i="15"/>
  <c r="E2046" i="15"/>
  <c r="E2045" i="15"/>
  <c r="E2044" i="15"/>
  <c r="E2043" i="15"/>
  <c r="E2042" i="15"/>
  <c r="E2041" i="15"/>
  <c r="E2040" i="15"/>
  <c r="E2039" i="15"/>
  <c r="E2038" i="15"/>
  <c r="E2037" i="15"/>
  <c r="E2036" i="15"/>
  <c r="E2035" i="15"/>
  <c r="E2034" i="15"/>
  <c r="E2033" i="15"/>
  <c r="E2032" i="15"/>
  <c r="E2031" i="15"/>
  <c r="E2030" i="15"/>
  <c r="E2029" i="15"/>
  <c r="E2028" i="15"/>
  <c r="E2027" i="15"/>
  <c r="E2026" i="15"/>
  <c r="E2025" i="15"/>
  <c r="E2024" i="15"/>
  <c r="E2023" i="15"/>
  <c r="E2022" i="15"/>
  <c r="E2021" i="15"/>
  <c r="E2020" i="15"/>
  <c r="E2019" i="15"/>
  <c r="E2018" i="15"/>
  <c r="E2017" i="15"/>
  <c r="E2016" i="15"/>
  <c r="E2015" i="15"/>
  <c r="E2014" i="15"/>
  <c r="E2013" i="15"/>
  <c r="E2012" i="15"/>
  <c r="E2011" i="15"/>
  <c r="E2010" i="15"/>
  <c r="E2009" i="15"/>
  <c r="E2008" i="15"/>
  <c r="E2007" i="15"/>
  <c r="E2006" i="15"/>
  <c r="E2005" i="15"/>
  <c r="E2004" i="15"/>
  <c r="E2003" i="15"/>
  <c r="E2002" i="15"/>
  <c r="E2001" i="15"/>
  <c r="E2000" i="15"/>
  <c r="E1999" i="15"/>
  <c r="E1998" i="15"/>
  <c r="E1997" i="15"/>
  <c r="E1996" i="15"/>
  <c r="E1995" i="15"/>
  <c r="E1994" i="15"/>
  <c r="E1993" i="15"/>
  <c r="E1992" i="15"/>
  <c r="E1991" i="15"/>
  <c r="E1990" i="15"/>
  <c r="E1989" i="15"/>
  <c r="E1988" i="15"/>
  <c r="E1987" i="15"/>
  <c r="E1986" i="15"/>
  <c r="E1985" i="15"/>
  <c r="E1984" i="15"/>
  <c r="E1983" i="15"/>
  <c r="E1982" i="15"/>
  <c r="E1981" i="15"/>
  <c r="E1980" i="15"/>
  <c r="E1979" i="15"/>
  <c r="E1978" i="15"/>
  <c r="E1977" i="15"/>
  <c r="E1976" i="15"/>
  <c r="E1975" i="15"/>
  <c r="E1974" i="15"/>
  <c r="E1973" i="15"/>
  <c r="E1972" i="15"/>
  <c r="E1971" i="15"/>
  <c r="E1970" i="15"/>
  <c r="E1969" i="15"/>
  <c r="E1968" i="15"/>
  <c r="E1967" i="15"/>
  <c r="E1966" i="15"/>
  <c r="E1965" i="15"/>
  <c r="E1964" i="15"/>
  <c r="E1963" i="15"/>
  <c r="E1962" i="15"/>
  <c r="E1961" i="15"/>
  <c r="E1960" i="15"/>
  <c r="E1959" i="15"/>
  <c r="E1958" i="15"/>
  <c r="E1957" i="15"/>
  <c r="E1956" i="15"/>
  <c r="E1955" i="15"/>
  <c r="E1954" i="15"/>
  <c r="E1953" i="15"/>
  <c r="E1952" i="15"/>
  <c r="E1951" i="15"/>
  <c r="E1950" i="15"/>
  <c r="E1949" i="15"/>
  <c r="E1948" i="15"/>
  <c r="E1947" i="15"/>
  <c r="E1946" i="15"/>
  <c r="E1945" i="15"/>
  <c r="E1944" i="15"/>
  <c r="E1943" i="15"/>
  <c r="E1942" i="15"/>
  <c r="E1941" i="15"/>
  <c r="E1940" i="15"/>
  <c r="E1939" i="15"/>
  <c r="E1938" i="15"/>
  <c r="E1937" i="15"/>
  <c r="E1936" i="15"/>
  <c r="E1935" i="15"/>
  <c r="E1934" i="15"/>
  <c r="E1933" i="15"/>
  <c r="E1932" i="15"/>
  <c r="E1931" i="15"/>
  <c r="E1930" i="15"/>
  <c r="E1929" i="15"/>
  <c r="E1928" i="15"/>
  <c r="E1927" i="15"/>
  <c r="E1926" i="15"/>
  <c r="E1925" i="15"/>
  <c r="E1924" i="15"/>
  <c r="E1923" i="15"/>
  <c r="E1922" i="15"/>
  <c r="E1921" i="15"/>
  <c r="E1920" i="15"/>
  <c r="E1919" i="15"/>
  <c r="E1918" i="15"/>
  <c r="E1917" i="15"/>
  <c r="E1916" i="15"/>
  <c r="E1915" i="15"/>
  <c r="E1914" i="15"/>
  <c r="E1913" i="15"/>
  <c r="E1912" i="15"/>
  <c r="E1911" i="15"/>
  <c r="E1910" i="15"/>
  <c r="E1909" i="15"/>
  <c r="E1908" i="15"/>
  <c r="E1907" i="15"/>
  <c r="E1906" i="15"/>
  <c r="E1905" i="15"/>
  <c r="E1904" i="15"/>
  <c r="E1903" i="15"/>
  <c r="E1902" i="15"/>
  <c r="E1901" i="15"/>
  <c r="E1900" i="15"/>
  <c r="E1899" i="15"/>
  <c r="E1898" i="15"/>
  <c r="E1897" i="15"/>
  <c r="E1896" i="15"/>
  <c r="E1895" i="15"/>
  <c r="E1894" i="15"/>
  <c r="E1893" i="15"/>
  <c r="E1892" i="15"/>
  <c r="E1891" i="15"/>
  <c r="E1890" i="15"/>
  <c r="E1889" i="15"/>
  <c r="E1888" i="15"/>
  <c r="E1887" i="15"/>
  <c r="E1886" i="15"/>
  <c r="E1885" i="15"/>
  <c r="E1884" i="15"/>
  <c r="E1883" i="15"/>
  <c r="E1882" i="15"/>
  <c r="E1881" i="15"/>
  <c r="E1880" i="15"/>
  <c r="E1879" i="15"/>
  <c r="E1878" i="15"/>
  <c r="E1877" i="15"/>
  <c r="E1876" i="15"/>
  <c r="E1875" i="15"/>
  <c r="E1874" i="15"/>
  <c r="E1873" i="15"/>
  <c r="E1872" i="15"/>
  <c r="E1871" i="15"/>
  <c r="E1870" i="15"/>
  <c r="E1869" i="15"/>
  <c r="E1868" i="15"/>
  <c r="E1867" i="15"/>
  <c r="E1866" i="15"/>
  <c r="E1865" i="15"/>
  <c r="E1864" i="15"/>
  <c r="E1863" i="15"/>
  <c r="E1862" i="15"/>
  <c r="E1861" i="15"/>
  <c r="E1860" i="15"/>
  <c r="E1859" i="15"/>
  <c r="E1858" i="15"/>
  <c r="E1857" i="15"/>
  <c r="E1856" i="15"/>
  <c r="E1855" i="15"/>
  <c r="E1854" i="15"/>
  <c r="E1853" i="15"/>
  <c r="E1852" i="15"/>
  <c r="E1851" i="15"/>
  <c r="E1850" i="15"/>
  <c r="E1849" i="15"/>
  <c r="E1848" i="15"/>
  <c r="E1847" i="15"/>
  <c r="E1846" i="15"/>
  <c r="E1845" i="15"/>
  <c r="E1844" i="15"/>
  <c r="E1843" i="15"/>
  <c r="E1842" i="15"/>
  <c r="E1841" i="15"/>
  <c r="E1840" i="15"/>
  <c r="E1839" i="15"/>
  <c r="E1838" i="15"/>
  <c r="E1837" i="15"/>
  <c r="E1836" i="15"/>
  <c r="E1835" i="15"/>
  <c r="E1834" i="15"/>
  <c r="E1833" i="15"/>
  <c r="E1832" i="15"/>
  <c r="E1831" i="15"/>
  <c r="E1830" i="15"/>
  <c r="E1829" i="15"/>
  <c r="E1828" i="15"/>
  <c r="E1827" i="15"/>
  <c r="E1826" i="15"/>
  <c r="E1825" i="15"/>
  <c r="E1824" i="15"/>
  <c r="E1823" i="15"/>
  <c r="E1822" i="15"/>
  <c r="E1821" i="15"/>
  <c r="E1820" i="15"/>
  <c r="E1819" i="15"/>
  <c r="E1818" i="15"/>
  <c r="E1817" i="15"/>
  <c r="E1816" i="15"/>
  <c r="E1815" i="15"/>
  <c r="E1814" i="15"/>
  <c r="E1813" i="15"/>
  <c r="E1812" i="15"/>
  <c r="E1811" i="15"/>
  <c r="E1810" i="15"/>
  <c r="E1809" i="15"/>
  <c r="E1808" i="15"/>
  <c r="E1807" i="15"/>
  <c r="E1806" i="15"/>
  <c r="E1805" i="15"/>
  <c r="E1804" i="15"/>
  <c r="E1803" i="15"/>
  <c r="E1802" i="15"/>
  <c r="E1801" i="15"/>
  <c r="E1800" i="15"/>
  <c r="E1799" i="15"/>
  <c r="E1798" i="15"/>
  <c r="E1797" i="15"/>
  <c r="E1796" i="15"/>
  <c r="E1795" i="15"/>
  <c r="E1794" i="15"/>
  <c r="E1793" i="15"/>
  <c r="E1792" i="15"/>
  <c r="E1791" i="15"/>
  <c r="E1790" i="15"/>
  <c r="E1789" i="15"/>
  <c r="E1788" i="15"/>
  <c r="E1787" i="15"/>
  <c r="E1786" i="15"/>
  <c r="E1785" i="15"/>
  <c r="E1784" i="15"/>
  <c r="E1783" i="15"/>
  <c r="E1782" i="15"/>
  <c r="E1781" i="15"/>
  <c r="E1780" i="15"/>
  <c r="E1779" i="15"/>
  <c r="E1778" i="15"/>
  <c r="E1777" i="15"/>
  <c r="E1776" i="15"/>
  <c r="E1775" i="15"/>
  <c r="E1774" i="15"/>
  <c r="E1773" i="15"/>
  <c r="E1772" i="15"/>
  <c r="E1771" i="15"/>
  <c r="E1770" i="15"/>
  <c r="E1769" i="15"/>
  <c r="E1768" i="15"/>
  <c r="E1767" i="15"/>
  <c r="E1766" i="15"/>
  <c r="E1765" i="15"/>
  <c r="E1764" i="15"/>
  <c r="E1763" i="15"/>
  <c r="E1762" i="15"/>
  <c r="E1761" i="15"/>
  <c r="E1760" i="15"/>
  <c r="E1759" i="15"/>
  <c r="E1758" i="15"/>
  <c r="E1757" i="15"/>
  <c r="E1756" i="15"/>
  <c r="E1755" i="15"/>
  <c r="E1754" i="15"/>
  <c r="E1753" i="15"/>
  <c r="E1752" i="15"/>
  <c r="E1751" i="15"/>
  <c r="E1750" i="15"/>
  <c r="E1749" i="15"/>
  <c r="E1748" i="15"/>
  <c r="E1747" i="15"/>
  <c r="E1746" i="15"/>
  <c r="E1745" i="15"/>
  <c r="E1744" i="15"/>
  <c r="E1743" i="15"/>
  <c r="E1742" i="15"/>
  <c r="E1741" i="15"/>
  <c r="E1740" i="15"/>
  <c r="E1739" i="15"/>
  <c r="E1738" i="15"/>
  <c r="E1737" i="15"/>
  <c r="E1736" i="15"/>
  <c r="E1735" i="15"/>
  <c r="E1734" i="15"/>
  <c r="E1733" i="15"/>
  <c r="E1732" i="15"/>
  <c r="E1731" i="15"/>
  <c r="E1730" i="15"/>
  <c r="E1729" i="15"/>
  <c r="E1728" i="15"/>
  <c r="E1727" i="15"/>
  <c r="E1726" i="15"/>
  <c r="E1725" i="15"/>
  <c r="E1724" i="15"/>
  <c r="E1723" i="15"/>
  <c r="E1722" i="15"/>
  <c r="E1721" i="15"/>
  <c r="E1720" i="15"/>
  <c r="E1719" i="15"/>
  <c r="E1718" i="15"/>
  <c r="E1717" i="15"/>
  <c r="E1716" i="15"/>
  <c r="E1715" i="15"/>
  <c r="E1714" i="15"/>
  <c r="E1713" i="15"/>
  <c r="E1712" i="15"/>
  <c r="E1711" i="15"/>
  <c r="E1710" i="15"/>
  <c r="E1709" i="15"/>
  <c r="E1708" i="15"/>
  <c r="E1707" i="15"/>
  <c r="E1706" i="15"/>
  <c r="E1705" i="15"/>
  <c r="E1704" i="15"/>
  <c r="E1703" i="15"/>
  <c r="E1702" i="15"/>
  <c r="E1701" i="15"/>
  <c r="E1700" i="15"/>
  <c r="E1699" i="15"/>
  <c r="E1698" i="15"/>
  <c r="E1697" i="15"/>
  <c r="E1696" i="15"/>
  <c r="E1695" i="15"/>
  <c r="E1694" i="15"/>
  <c r="E1693" i="15"/>
  <c r="E1692" i="15"/>
  <c r="E1691" i="15"/>
  <c r="E1690" i="15"/>
  <c r="E1689" i="15"/>
  <c r="E1688" i="15"/>
  <c r="E1687" i="15"/>
  <c r="E1686" i="15"/>
  <c r="E1685" i="15"/>
  <c r="E1684" i="15"/>
  <c r="E1683" i="15"/>
  <c r="E1682" i="15"/>
  <c r="E1681" i="15"/>
  <c r="E1680" i="15"/>
  <c r="E1679" i="15"/>
  <c r="E1678" i="15"/>
  <c r="E1677" i="15"/>
  <c r="E1676" i="15"/>
  <c r="E1675" i="15"/>
  <c r="E1674" i="15"/>
  <c r="E1673" i="15"/>
  <c r="E1672" i="15"/>
  <c r="E1671" i="15"/>
  <c r="E1670" i="15"/>
  <c r="E1669" i="15"/>
  <c r="E1668" i="15"/>
  <c r="E1667" i="15"/>
  <c r="E1666" i="15"/>
  <c r="E1665" i="15"/>
  <c r="E1664" i="15"/>
  <c r="E1663" i="15"/>
  <c r="E1662" i="15"/>
  <c r="E1661" i="15"/>
  <c r="E1660" i="15"/>
  <c r="E1659" i="15"/>
  <c r="E1658" i="15"/>
  <c r="E1657" i="15"/>
  <c r="E1656" i="15"/>
  <c r="E1655" i="15"/>
  <c r="E1654" i="15"/>
  <c r="E1653" i="15"/>
  <c r="E1652" i="15"/>
  <c r="E1651" i="15"/>
  <c r="E1650" i="15"/>
  <c r="E1649" i="15"/>
  <c r="E1648" i="15"/>
  <c r="E1647" i="15"/>
  <c r="E1646" i="15"/>
  <c r="E1645" i="15"/>
  <c r="E1644" i="15"/>
  <c r="E1643" i="15"/>
  <c r="E1642" i="15"/>
  <c r="E1641" i="15"/>
  <c r="E1640" i="15"/>
  <c r="E1639" i="15"/>
  <c r="E1638" i="15"/>
  <c r="E1637" i="15"/>
  <c r="E1636" i="15"/>
  <c r="E1635" i="15"/>
  <c r="E1634" i="15"/>
  <c r="E1633" i="15"/>
  <c r="E1632" i="15"/>
  <c r="E1631" i="15"/>
  <c r="E1630" i="15"/>
  <c r="E1629" i="15"/>
  <c r="E1628" i="15"/>
  <c r="E1627" i="15"/>
  <c r="E1626" i="15"/>
  <c r="E1625" i="15"/>
  <c r="E1624" i="15"/>
  <c r="E1623" i="15"/>
  <c r="E1622" i="15"/>
  <c r="E1621" i="15"/>
  <c r="E1620" i="15"/>
  <c r="E1619" i="15"/>
  <c r="E1618" i="15"/>
  <c r="E1617" i="15"/>
  <c r="E1616" i="15"/>
  <c r="E1615" i="15"/>
  <c r="E1614" i="15"/>
  <c r="E1613" i="15"/>
  <c r="E1612" i="15"/>
  <c r="E1611" i="15"/>
  <c r="E1610" i="15"/>
  <c r="E1609" i="15"/>
  <c r="E1608" i="15"/>
  <c r="E1607" i="15"/>
  <c r="E1606" i="15"/>
  <c r="E1605" i="15"/>
  <c r="E1604" i="15"/>
  <c r="E1603" i="15"/>
  <c r="E1602" i="15"/>
  <c r="E1601" i="15"/>
  <c r="E1600" i="15"/>
  <c r="E1599" i="15"/>
  <c r="E1598" i="15"/>
  <c r="E1597" i="15"/>
  <c r="E1596" i="15"/>
  <c r="E1595" i="15"/>
  <c r="E1594" i="15"/>
  <c r="E1593" i="15"/>
  <c r="E1592" i="15"/>
  <c r="E1591" i="15"/>
  <c r="E1590" i="15"/>
  <c r="E1589" i="15"/>
  <c r="E1588" i="15"/>
  <c r="E1587" i="15"/>
  <c r="E1586" i="15"/>
  <c r="E1585" i="15"/>
  <c r="E1584" i="15"/>
  <c r="E1583" i="15"/>
  <c r="E1582" i="15"/>
  <c r="E1581" i="15"/>
  <c r="E1580" i="15"/>
  <c r="E1579" i="15"/>
  <c r="E1578" i="15"/>
  <c r="E1577" i="15"/>
  <c r="E1576" i="15"/>
  <c r="E1575" i="15"/>
  <c r="E1574" i="15"/>
  <c r="E1573" i="15"/>
  <c r="E1572" i="15"/>
  <c r="E1571" i="15"/>
  <c r="E1570" i="15"/>
  <c r="E1569" i="15"/>
  <c r="E1568" i="15"/>
  <c r="E1567" i="15"/>
  <c r="E1566" i="15"/>
  <c r="E1565" i="15"/>
  <c r="E1564" i="15"/>
  <c r="E1563" i="15"/>
  <c r="E1562" i="15"/>
  <c r="E1561" i="15"/>
  <c r="E1560" i="15"/>
  <c r="E1559" i="15"/>
  <c r="E1558" i="15"/>
  <c r="E1557" i="15"/>
  <c r="E1556" i="15"/>
  <c r="E1555" i="15"/>
  <c r="E1554" i="15"/>
  <c r="E1553" i="15"/>
  <c r="E1552" i="15"/>
  <c r="E1551" i="15"/>
  <c r="E1550" i="15"/>
  <c r="E1549" i="15"/>
  <c r="E1548" i="15"/>
  <c r="E1547" i="15"/>
  <c r="E1546" i="15"/>
  <c r="E1545" i="15"/>
  <c r="E1544" i="15"/>
  <c r="E1543" i="15"/>
  <c r="E1542" i="15"/>
  <c r="E1541" i="15"/>
  <c r="E1540" i="15"/>
  <c r="E1539" i="15"/>
  <c r="E1538" i="15"/>
  <c r="E1537" i="15"/>
  <c r="E1536" i="15"/>
  <c r="E1535" i="15"/>
  <c r="E1534" i="15"/>
  <c r="E1533" i="15"/>
  <c r="E1532" i="15"/>
  <c r="E1531" i="15"/>
  <c r="E1530" i="15"/>
  <c r="E1529" i="15"/>
  <c r="E1528" i="15"/>
  <c r="E1527" i="15"/>
  <c r="E1526" i="15"/>
  <c r="E1525" i="15"/>
  <c r="E1524" i="15"/>
  <c r="E1523" i="15"/>
  <c r="E1522" i="15"/>
  <c r="E1521" i="15"/>
  <c r="E1520" i="15"/>
  <c r="E1519" i="15"/>
  <c r="E1518" i="15"/>
  <c r="E1517" i="15"/>
  <c r="E1516" i="15"/>
  <c r="E1515" i="15"/>
  <c r="E1514" i="15"/>
  <c r="E1513" i="15"/>
  <c r="E1512" i="15"/>
  <c r="E1511" i="15"/>
  <c r="E1510" i="15"/>
  <c r="E1509" i="15"/>
  <c r="E1508" i="15"/>
  <c r="E1507" i="15"/>
  <c r="E1506" i="15"/>
  <c r="E1505" i="15"/>
  <c r="E1504" i="15"/>
  <c r="E1503" i="15"/>
  <c r="E1502" i="15"/>
  <c r="E1501" i="15"/>
  <c r="E1500" i="15"/>
  <c r="E1499" i="15"/>
  <c r="E1498" i="15"/>
  <c r="E1497" i="15"/>
  <c r="E1496" i="15"/>
  <c r="E1495" i="15"/>
  <c r="E1494" i="15"/>
  <c r="E1493" i="15"/>
  <c r="E1492" i="15"/>
  <c r="E1491" i="15"/>
  <c r="E1490" i="15"/>
  <c r="E1489" i="15"/>
  <c r="E1488" i="15"/>
  <c r="E1487" i="15"/>
  <c r="E1486" i="15"/>
  <c r="E1485" i="15"/>
  <c r="E1484" i="15"/>
  <c r="E1483" i="15"/>
  <c r="E1482" i="15"/>
  <c r="E1481" i="15"/>
  <c r="E1480" i="15"/>
  <c r="E1479" i="15"/>
  <c r="E1478" i="15"/>
  <c r="E1477" i="15"/>
  <c r="E1476" i="15"/>
  <c r="E1475" i="15"/>
  <c r="E1474" i="15"/>
  <c r="E1473" i="15"/>
  <c r="E1472" i="15"/>
  <c r="E1471" i="15"/>
  <c r="E1470" i="15"/>
  <c r="E1469" i="15"/>
  <c r="E1468" i="15"/>
  <c r="E1467" i="15"/>
  <c r="E1466" i="15"/>
  <c r="E1465" i="15"/>
  <c r="E1464" i="15"/>
  <c r="E1463" i="15"/>
  <c r="E1462" i="15"/>
  <c r="E1461" i="15"/>
  <c r="E1460" i="15"/>
  <c r="E1459" i="15"/>
  <c r="E1458" i="15"/>
  <c r="E1457" i="15"/>
  <c r="E1456" i="15"/>
  <c r="E1455" i="15"/>
  <c r="E1454" i="15"/>
  <c r="E1453" i="15"/>
  <c r="E1452" i="15"/>
  <c r="E1451" i="15"/>
  <c r="E1450" i="15"/>
  <c r="E1449" i="15"/>
  <c r="E1448" i="15"/>
  <c r="E1447" i="15"/>
  <c r="E1446" i="15"/>
  <c r="E1445" i="15"/>
  <c r="E1444" i="15"/>
  <c r="E1443" i="15"/>
  <c r="E1442" i="15"/>
  <c r="E1441" i="15"/>
  <c r="E1440" i="15"/>
  <c r="E1439" i="15"/>
  <c r="E1438" i="15"/>
  <c r="E1437" i="15"/>
  <c r="E1436" i="15"/>
  <c r="E1435" i="15"/>
  <c r="E1434" i="15"/>
  <c r="E1433" i="15"/>
  <c r="E1432" i="15"/>
  <c r="E1431" i="15"/>
  <c r="E1430" i="15"/>
  <c r="E1429" i="15"/>
  <c r="E1428" i="15"/>
  <c r="E1427" i="15"/>
  <c r="E1426" i="15"/>
  <c r="E1425" i="15"/>
  <c r="E1424" i="15"/>
  <c r="E1423" i="15"/>
  <c r="E1422" i="15"/>
  <c r="E1421" i="15"/>
  <c r="E1420" i="15"/>
  <c r="E1419" i="15"/>
  <c r="E1418" i="15"/>
  <c r="E1417" i="15"/>
  <c r="E1416" i="15"/>
  <c r="E1415" i="15"/>
  <c r="E1414" i="15"/>
  <c r="E1413" i="15"/>
  <c r="E1412" i="15"/>
  <c r="E1411" i="15"/>
  <c r="E1410" i="15"/>
  <c r="E1409" i="15"/>
  <c r="E1408" i="15"/>
  <c r="E1407" i="15"/>
  <c r="E1406" i="15"/>
  <c r="E1405" i="15"/>
  <c r="E1404" i="15"/>
  <c r="E1403" i="15"/>
  <c r="E1402" i="15"/>
  <c r="E1401" i="15"/>
  <c r="E1400" i="15"/>
  <c r="E1399" i="15"/>
  <c r="E1398" i="15"/>
  <c r="E1397" i="15"/>
  <c r="E1396" i="15"/>
  <c r="E1395" i="15"/>
  <c r="E1394" i="15"/>
  <c r="E1393" i="15"/>
  <c r="E1392" i="15"/>
  <c r="E1391" i="15"/>
  <c r="E1390" i="15"/>
  <c r="E1389" i="15"/>
  <c r="E1388" i="15"/>
  <c r="E1387" i="15"/>
  <c r="E1386" i="15"/>
  <c r="E1385" i="15"/>
  <c r="E1384" i="15"/>
  <c r="E1383" i="15"/>
  <c r="E1382" i="15"/>
  <c r="E1381" i="15"/>
  <c r="E1380" i="15"/>
  <c r="E1379" i="15"/>
  <c r="E1378" i="15"/>
  <c r="E1377" i="15"/>
  <c r="E1376" i="15"/>
  <c r="E1375" i="15"/>
  <c r="E1374" i="15"/>
  <c r="E1373" i="15"/>
  <c r="E1372" i="15"/>
  <c r="E1371" i="15"/>
  <c r="E1370" i="15"/>
  <c r="E1369" i="15"/>
  <c r="E1368" i="15"/>
  <c r="E1367" i="15"/>
  <c r="E1366" i="15"/>
  <c r="E1365" i="15"/>
  <c r="E1364" i="15"/>
  <c r="E1363" i="15"/>
  <c r="E1362" i="15"/>
  <c r="E1361" i="15"/>
  <c r="E1360" i="15"/>
  <c r="E1359" i="15"/>
  <c r="E1358" i="15"/>
  <c r="E1357" i="15"/>
  <c r="E1356" i="15"/>
  <c r="E1355" i="15"/>
  <c r="E1354" i="15"/>
  <c r="E1353" i="15"/>
  <c r="E1352" i="15"/>
  <c r="E1351" i="15"/>
  <c r="E1350" i="15"/>
  <c r="E1349" i="15"/>
  <c r="E1348" i="15"/>
  <c r="E1347" i="15"/>
  <c r="E1346" i="15"/>
  <c r="E1345" i="15"/>
  <c r="E1344" i="15"/>
  <c r="E1343" i="15"/>
  <c r="E1342" i="15"/>
  <c r="E1341" i="15"/>
  <c r="E1340" i="15"/>
  <c r="E1339" i="15"/>
  <c r="E1338" i="15"/>
  <c r="E1337" i="15"/>
  <c r="E1336" i="15"/>
  <c r="E1335" i="15"/>
  <c r="E1334" i="15"/>
  <c r="E1333" i="15"/>
  <c r="E1332" i="15"/>
  <c r="E1331" i="15"/>
  <c r="E1330" i="15"/>
  <c r="E1329" i="15"/>
  <c r="E1328" i="15"/>
  <c r="E1327" i="15"/>
  <c r="E1326" i="15"/>
  <c r="E1325" i="15"/>
  <c r="E1324" i="15"/>
  <c r="E1323" i="15"/>
  <c r="E1322" i="15"/>
  <c r="E1321" i="15"/>
  <c r="E1320" i="15"/>
  <c r="E1319" i="15"/>
  <c r="E1318" i="15"/>
  <c r="E1317" i="15"/>
  <c r="E1316" i="15"/>
  <c r="E1315" i="15"/>
  <c r="E1314" i="15"/>
  <c r="E1313" i="15"/>
  <c r="E1312" i="15"/>
  <c r="E1311" i="15"/>
  <c r="E1310" i="15"/>
  <c r="E1309" i="15"/>
  <c r="E1308" i="15"/>
  <c r="E1307" i="15"/>
  <c r="E1306" i="15"/>
  <c r="E1305" i="15"/>
  <c r="E1304" i="15"/>
  <c r="E1303" i="15"/>
  <c r="E1302" i="15"/>
  <c r="E1301" i="15"/>
  <c r="E1300" i="15"/>
  <c r="E1299" i="15"/>
  <c r="E1298" i="15"/>
  <c r="E1297" i="15"/>
  <c r="E1296" i="15"/>
  <c r="E1295" i="15"/>
  <c r="E1294" i="15"/>
  <c r="E1293" i="15"/>
  <c r="E1292" i="15"/>
  <c r="E1291" i="15"/>
  <c r="E1290" i="15"/>
  <c r="E1289" i="15"/>
  <c r="E1288" i="15"/>
  <c r="E1287" i="15"/>
  <c r="E1286" i="15"/>
  <c r="E1285" i="15"/>
  <c r="E1284" i="15"/>
  <c r="E1283" i="15"/>
  <c r="E1282" i="15"/>
  <c r="E1281" i="15"/>
  <c r="E1280" i="15"/>
  <c r="E1279" i="15"/>
  <c r="E1278" i="15"/>
  <c r="E1277" i="15"/>
  <c r="E1276" i="15"/>
  <c r="E1275" i="15"/>
  <c r="E1274" i="15"/>
  <c r="E1273" i="15"/>
  <c r="E1272" i="15"/>
  <c r="E1271" i="15"/>
  <c r="E1270" i="15"/>
  <c r="E1269" i="15"/>
  <c r="E1268" i="15"/>
  <c r="E1267" i="15"/>
  <c r="E1266" i="15"/>
  <c r="E1265" i="15"/>
  <c r="E1264" i="15"/>
  <c r="E1263" i="15"/>
  <c r="E1262" i="15"/>
  <c r="E1261" i="15"/>
  <c r="E1260" i="15"/>
  <c r="E1259" i="15"/>
  <c r="E1258" i="15"/>
  <c r="E1257" i="15"/>
  <c r="E1256" i="15"/>
  <c r="E1255" i="15"/>
  <c r="E1254" i="15"/>
  <c r="E1253" i="15"/>
  <c r="E1252" i="15"/>
  <c r="E1251" i="15"/>
  <c r="E1250" i="15"/>
  <c r="E1249" i="15"/>
  <c r="E1248" i="15"/>
  <c r="E1247" i="15"/>
  <c r="E1246" i="15"/>
  <c r="E1245" i="15"/>
  <c r="E1244" i="15"/>
  <c r="E1243" i="15"/>
  <c r="E1242" i="15"/>
  <c r="E1241" i="15"/>
  <c r="E1240" i="15"/>
  <c r="E1239" i="15"/>
  <c r="E1238" i="15"/>
  <c r="E1237" i="15"/>
  <c r="E1236" i="15"/>
  <c r="E1235" i="15"/>
  <c r="E1234" i="15"/>
  <c r="E1233" i="15"/>
  <c r="E1232" i="15"/>
  <c r="E1231" i="15"/>
  <c r="E1230" i="15"/>
  <c r="E1229" i="15"/>
  <c r="E1228" i="15"/>
  <c r="E1227" i="15"/>
  <c r="E1226" i="15"/>
  <c r="E1225" i="15"/>
  <c r="E1224" i="15"/>
  <c r="E1223" i="15"/>
  <c r="E1222" i="15"/>
  <c r="E1221" i="15"/>
  <c r="E1220" i="15"/>
  <c r="E1219" i="15"/>
  <c r="E1218" i="15"/>
  <c r="E1217" i="15"/>
  <c r="E1216" i="15"/>
  <c r="E1215" i="15"/>
  <c r="E1214" i="15"/>
  <c r="E1213" i="15"/>
  <c r="E1212" i="15"/>
  <c r="E1211" i="15"/>
  <c r="E1210" i="15"/>
  <c r="E1209" i="15"/>
  <c r="E1208" i="15"/>
  <c r="E1207" i="15"/>
  <c r="E1206" i="15"/>
  <c r="E1205" i="15"/>
  <c r="E1204" i="15"/>
  <c r="E1203" i="15"/>
  <c r="E1202" i="15"/>
  <c r="E1201" i="15"/>
  <c r="E1200" i="15"/>
  <c r="E1199" i="15"/>
  <c r="E1198" i="15"/>
  <c r="E1197" i="15"/>
  <c r="E1196" i="15"/>
  <c r="E1195" i="15"/>
  <c r="E1194" i="15"/>
  <c r="E1193" i="15"/>
  <c r="E1192" i="15"/>
  <c r="E1191" i="15"/>
  <c r="E1190" i="15"/>
  <c r="E1189" i="15"/>
  <c r="E1188" i="15"/>
  <c r="E1187" i="15"/>
  <c r="E1186" i="15"/>
  <c r="E1185" i="15"/>
  <c r="E1184" i="15"/>
  <c r="E1183" i="15"/>
  <c r="E1182" i="15"/>
  <c r="E1181" i="15"/>
  <c r="E1180" i="15"/>
  <c r="E1179" i="15"/>
  <c r="E1178" i="15"/>
  <c r="E1177" i="15"/>
  <c r="E1176" i="15"/>
  <c r="E1175" i="15"/>
  <c r="E1174" i="15"/>
  <c r="E1173" i="15"/>
  <c r="E1172" i="15"/>
  <c r="E1171" i="15"/>
  <c r="E1170" i="15"/>
  <c r="E1169" i="15"/>
  <c r="E1168" i="15"/>
  <c r="E1167" i="15"/>
  <c r="E1166" i="15"/>
  <c r="E1165" i="15"/>
  <c r="E1164" i="15"/>
  <c r="E1163" i="15"/>
  <c r="E1162" i="15"/>
  <c r="E1161" i="15"/>
  <c r="E1160" i="15"/>
  <c r="E1159" i="15"/>
  <c r="E1158" i="15"/>
  <c r="E1157" i="15"/>
  <c r="E1156" i="15"/>
  <c r="E1155" i="15"/>
  <c r="E1154" i="15"/>
  <c r="E1153" i="15"/>
  <c r="E1152" i="15"/>
  <c r="E1151" i="15"/>
  <c r="E1150" i="15"/>
  <c r="E1149" i="15"/>
  <c r="E1148" i="15"/>
  <c r="E1147" i="15"/>
  <c r="E1146" i="15"/>
  <c r="E1145" i="15"/>
  <c r="E1144" i="15"/>
  <c r="E1143" i="15"/>
  <c r="E1142" i="15"/>
  <c r="E1141" i="15"/>
  <c r="E1140" i="15"/>
  <c r="E1139" i="15"/>
  <c r="E1138" i="15"/>
  <c r="E1137" i="15"/>
  <c r="E1136" i="15"/>
  <c r="E1135" i="15"/>
  <c r="E1134" i="15"/>
  <c r="E1133" i="15"/>
  <c r="E1132" i="15"/>
  <c r="E1131" i="15"/>
  <c r="E1130" i="15"/>
  <c r="E1129" i="15"/>
  <c r="E1128" i="15"/>
  <c r="E1127" i="15"/>
  <c r="E1126" i="15"/>
  <c r="E1125" i="15"/>
  <c r="E1124" i="15"/>
  <c r="E1123" i="15"/>
  <c r="E1122" i="15"/>
  <c r="E1121" i="15"/>
  <c r="E1120" i="15"/>
  <c r="E1119" i="15"/>
  <c r="E1118" i="15"/>
  <c r="E1117" i="15"/>
  <c r="E1116" i="15"/>
  <c r="E1115" i="15"/>
  <c r="E1114" i="15"/>
  <c r="E1113" i="15"/>
  <c r="E1112" i="15"/>
  <c r="E1111" i="15"/>
  <c r="E1110" i="15"/>
  <c r="E1109" i="15"/>
  <c r="E1108" i="15"/>
  <c r="E1107" i="15"/>
  <c r="E1106" i="15"/>
  <c r="E1105" i="15"/>
  <c r="E1104" i="15"/>
  <c r="E1103" i="15"/>
  <c r="E1102" i="15"/>
  <c r="E1101" i="15"/>
  <c r="E1100" i="15"/>
  <c r="E1099" i="15"/>
  <c r="E1098" i="15"/>
  <c r="E1097" i="15"/>
  <c r="E1096" i="15"/>
  <c r="E1095" i="15"/>
  <c r="E1094" i="15"/>
  <c r="E1093" i="15"/>
  <c r="E1092" i="15"/>
  <c r="E1091" i="15"/>
  <c r="E1090" i="15"/>
  <c r="E1089" i="15"/>
  <c r="E1088" i="15"/>
  <c r="E1087" i="15"/>
  <c r="E1086" i="15"/>
  <c r="E1085" i="15"/>
  <c r="E1084" i="15"/>
  <c r="E1083" i="15"/>
  <c r="E1082" i="15"/>
  <c r="E1081" i="15"/>
  <c r="E1080" i="15"/>
  <c r="E1079" i="15"/>
  <c r="E1078" i="15"/>
  <c r="E1077" i="15"/>
  <c r="E1076" i="15"/>
  <c r="E1075" i="15"/>
  <c r="E1074" i="15"/>
  <c r="E1073" i="15"/>
  <c r="E1072" i="15"/>
  <c r="E1071" i="15"/>
  <c r="E1070" i="15"/>
  <c r="E1069" i="15"/>
  <c r="E1068" i="15"/>
  <c r="E1067" i="15"/>
  <c r="E1066" i="15"/>
  <c r="E1065" i="15"/>
  <c r="E1064" i="15"/>
  <c r="E1063" i="15"/>
  <c r="E1062" i="15"/>
  <c r="E1061" i="15"/>
  <c r="E1060" i="15"/>
  <c r="E1059" i="15"/>
  <c r="E1058" i="15"/>
  <c r="E1057" i="15"/>
  <c r="E1056" i="15"/>
  <c r="E1055" i="15"/>
  <c r="E1054" i="15"/>
  <c r="E1053" i="15"/>
  <c r="E1052" i="15"/>
  <c r="E1051" i="15"/>
  <c r="E1050" i="15"/>
  <c r="E1049" i="15"/>
  <c r="E1048" i="15"/>
  <c r="E1047" i="15"/>
  <c r="E1046" i="15"/>
  <c r="E1045" i="15"/>
  <c r="E1044" i="15"/>
  <c r="E1043" i="15"/>
  <c r="E1042" i="15"/>
  <c r="E1041" i="15"/>
  <c r="E1040" i="15"/>
  <c r="E1039" i="15"/>
  <c r="E1038" i="15"/>
  <c r="E1037" i="15"/>
  <c r="E1036" i="15"/>
  <c r="E1035" i="15"/>
  <c r="E1034" i="15"/>
  <c r="E1033" i="15"/>
  <c r="E1032" i="15"/>
  <c r="E1031" i="15"/>
  <c r="E1030" i="15"/>
  <c r="E1029" i="15"/>
  <c r="E1028" i="15"/>
  <c r="E1027" i="15"/>
  <c r="E1026" i="15"/>
  <c r="E1025" i="15"/>
  <c r="E1024" i="15"/>
  <c r="E1023" i="15"/>
  <c r="E1022" i="15"/>
  <c r="E1021" i="15"/>
  <c r="E1020" i="15"/>
  <c r="E1019" i="15"/>
  <c r="E1018" i="15"/>
  <c r="E1017" i="15"/>
  <c r="E1016" i="15"/>
  <c r="E1015" i="15"/>
  <c r="E1014" i="15"/>
  <c r="E1013" i="15"/>
  <c r="E1012" i="15"/>
  <c r="E1011" i="15"/>
  <c r="E1010" i="15"/>
  <c r="E1009" i="15"/>
  <c r="E1008" i="15"/>
  <c r="E1007" i="15"/>
  <c r="E1006" i="15"/>
  <c r="E1005" i="15"/>
  <c r="E1004" i="15"/>
  <c r="E1003" i="15"/>
  <c r="E1002" i="15"/>
  <c r="E1001" i="15"/>
  <c r="E1000" i="15"/>
  <c r="E999" i="15"/>
  <c r="E998" i="15"/>
  <c r="E997" i="15"/>
  <c r="E996" i="15"/>
  <c r="E995" i="15"/>
  <c r="E994" i="15"/>
  <c r="E993" i="15"/>
  <c r="E992" i="15"/>
  <c r="E991" i="15"/>
  <c r="E990" i="15"/>
  <c r="E989" i="15"/>
  <c r="E988" i="15"/>
  <c r="E987" i="15"/>
  <c r="E986" i="15"/>
  <c r="E985" i="15"/>
  <c r="E984" i="15"/>
  <c r="E983" i="15"/>
  <c r="E982" i="15"/>
  <c r="E981" i="15"/>
  <c r="E980" i="15"/>
  <c r="E979" i="15"/>
  <c r="E978" i="15"/>
  <c r="E977" i="15"/>
  <c r="E976" i="15"/>
  <c r="E975" i="15"/>
  <c r="E974" i="15"/>
  <c r="E973" i="15"/>
  <c r="E972" i="15"/>
  <c r="E971" i="15"/>
  <c r="E970" i="15"/>
  <c r="E969" i="15"/>
  <c r="E968" i="15"/>
  <c r="E967" i="15"/>
  <c r="E966" i="15"/>
  <c r="E965" i="15"/>
  <c r="E964" i="15"/>
  <c r="E963" i="15"/>
  <c r="E962" i="15"/>
  <c r="E961" i="15"/>
  <c r="E960" i="15"/>
  <c r="E959" i="15"/>
  <c r="E958" i="15"/>
  <c r="E957" i="15"/>
  <c r="E956" i="15"/>
  <c r="E955" i="15"/>
  <c r="E954" i="15"/>
  <c r="E953" i="15"/>
  <c r="E952" i="15"/>
  <c r="E951" i="15"/>
  <c r="E950" i="15"/>
  <c r="E949" i="15"/>
  <c r="E948" i="15"/>
  <c r="E947" i="15"/>
  <c r="E946" i="15"/>
  <c r="E945" i="15"/>
  <c r="E944" i="15"/>
  <c r="E943" i="15"/>
  <c r="E942" i="15"/>
  <c r="E941" i="15"/>
  <c r="E940" i="15"/>
  <c r="E939" i="15"/>
  <c r="E938" i="15"/>
  <c r="E937" i="15"/>
  <c r="E936" i="15"/>
  <c r="E935" i="15"/>
  <c r="E934" i="15"/>
  <c r="E933" i="15"/>
  <c r="E932" i="15"/>
  <c r="E931" i="15"/>
  <c r="E930" i="15"/>
  <c r="E929" i="15"/>
  <c r="E928" i="15"/>
  <c r="E927" i="15"/>
  <c r="E926" i="15"/>
  <c r="E925" i="15"/>
  <c r="E924" i="15"/>
  <c r="E923" i="15"/>
  <c r="E922" i="15"/>
  <c r="E921" i="15"/>
  <c r="E920" i="15"/>
  <c r="E919" i="15"/>
  <c r="E918" i="15"/>
  <c r="E917" i="15"/>
  <c r="E916" i="15"/>
  <c r="E915" i="15"/>
  <c r="E914" i="15"/>
  <c r="E913" i="15"/>
  <c r="E912" i="15"/>
  <c r="E911" i="15"/>
  <c r="E910" i="15"/>
  <c r="E909" i="15"/>
  <c r="E908" i="15"/>
  <c r="E907" i="15"/>
  <c r="E906" i="15"/>
  <c r="E905" i="15"/>
  <c r="E904" i="15"/>
  <c r="E903" i="15"/>
  <c r="E902" i="15"/>
  <c r="E901" i="15"/>
  <c r="E900" i="15"/>
  <c r="E899" i="15"/>
  <c r="E898" i="15"/>
  <c r="E897" i="15"/>
  <c r="E896" i="15"/>
  <c r="E895" i="15"/>
  <c r="E894" i="15"/>
  <c r="E893" i="15"/>
  <c r="E892" i="15"/>
  <c r="E891" i="15"/>
  <c r="E890" i="15"/>
  <c r="E889" i="15"/>
  <c r="E888" i="15"/>
  <c r="E887" i="15"/>
  <c r="E886" i="15"/>
  <c r="E885" i="15"/>
  <c r="E884" i="15"/>
  <c r="E883" i="15"/>
  <c r="E882" i="15"/>
  <c r="E881" i="15"/>
  <c r="E880" i="15"/>
  <c r="E879" i="15"/>
  <c r="E878" i="15"/>
  <c r="E877" i="15"/>
  <c r="E876" i="15"/>
  <c r="E875" i="15"/>
  <c r="E874" i="15"/>
  <c r="E873" i="15"/>
  <c r="E872" i="15"/>
  <c r="E871" i="15"/>
  <c r="E870" i="15"/>
  <c r="E869" i="15"/>
  <c r="E868" i="15"/>
  <c r="E867" i="15"/>
  <c r="E866" i="15"/>
  <c r="E865" i="15"/>
  <c r="E864" i="15"/>
  <c r="E863" i="15"/>
  <c r="E862" i="15"/>
  <c r="E861" i="15"/>
  <c r="E860" i="15"/>
  <c r="E859" i="15"/>
  <c r="E858" i="15"/>
  <c r="E857" i="15"/>
  <c r="E856" i="15"/>
  <c r="E855" i="15"/>
  <c r="E854" i="15"/>
  <c r="E853" i="15"/>
  <c r="E852" i="15"/>
  <c r="E851" i="15"/>
  <c r="E850" i="15"/>
  <c r="E849" i="15"/>
  <c r="E848" i="15"/>
  <c r="E847" i="15"/>
  <c r="E846" i="15"/>
  <c r="E845" i="15"/>
  <c r="E844" i="15"/>
  <c r="E843" i="15"/>
  <c r="E842" i="15"/>
  <c r="E841" i="15"/>
  <c r="E840" i="15"/>
  <c r="E839" i="15"/>
  <c r="E838" i="15"/>
  <c r="E837" i="15"/>
  <c r="E836" i="15"/>
  <c r="E835" i="15"/>
  <c r="E834" i="15"/>
  <c r="E833" i="15"/>
  <c r="E832" i="15"/>
  <c r="E831" i="15"/>
  <c r="E830" i="15"/>
  <c r="E829" i="15"/>
  <c r="E828" i="15"/>
  <c r="E827" i="15"/>
  <c r="E826" i="15"/>
  <c r="E825" i="15"/>
  <c r="E824" i="15"/>
  <c r="E823" i="15"/>
  <c r="E822" i="15"/>
  <c r="E821" i="15"/>
  <c r="E820" i="15"/>
  <c r="E819" i="15"/>
  <c r="E818" i="15"/>
  <c r="E817" i="15"/>
  <c r="E816" i="15"/>
  <c r="E815" i="15"/>
  <c r="E814" i="15"/>
  <c r="E813" i="15"/>
  <c r="E812" i="15"/>
  <c r="E811" i="15"/>
  <c r="E810" i="15"/>
  <c r="E809" i="15"/>
  <c r="E808" i="15"/>
  <c r="E807" i="15"/>
  <c r="E806" i="15"/>
  <c r="E805" i="15"/>
  <c r="E804" i="15"/>
  <c r="E803" i="15"/>
  <c r="E802" i="15"/>
  <c r="E801" i="15"/>
  <c r="E800" i="15"/>
  <c r="E799" i="15"/>
  <c r="E798" i="15"/>
  <c r="E797" i="15"/>
  <c r="E796" i="15"/>
  <c r="E795" i="15"/>
  <c r="E794" i="15"/>
  <c r="E793" i="15"/>
  <c r="E792" i="15"/>
  <c r="E791" i="15"/>
  <c r="E790" i="15"/>
  <c r="E789" i="15"/>
  <c r="E788" i="15"/>
  <c r="E787" i="15"/>
  <c r="E786" i="15"/>
  <c r="E785" i="15"/>
  <c r="E784" i="15"/>
  <c r="E783" i="15"/>
  <c r="E782" i="15"/>
  <c r="E781" i="15"/>
  <c r="E780" i="15"/>
  <c r="E779" i="15"/>
  <c r="E778" i="15"/>
  <c r="E777" i="15"/>
  <c r="E776" i="15"/>
  <c r="E775" i="15"/>
  <c r="E774" i="15"/>
  <c r="E773" i="15"/>
  <c r="E772" i="15"/>
  <c r="E771" i="15"/>
  <c r="E770" i="15"/>
  <c r="E769" i="15"/>
  <c r="E768" i="15"/>
  <c r="E767" i="15"/>
  <c r="E766" i="15"/>
  <c r="E765" i="15"/>
  <c r="E764" i="15"/>
  <c r="E763" i="15"/>
  <c r="E762" i="15"/>
  <c r="E761" i="15"/>
  <c r="E760" i="15"/>
  <c r="E759" i="15"/>
  <c r="E758" i="15"/>
  <c r="E757" i="15"/>
  <c r="E756" i="15"/>
  <c r="E755" i="15"/>
  <c r="E754" i="15"/>
  <c r="E753" i="15"/>
  <c r="E752" i="15"/>
  <c r="E751" i="15"/>
  <c r="E750" i="15"/>
  <c r="E749" i="15"/>
  <c r="E748" i="15"/>
  <c r="E747" i="15"/>
  <c r="E746" i="15"/>
  <c r="E745" i="15"/>
  <c r="E744" i="15"/>
  <c r="E743" i="15"/>
  <c r="E742" i="15"/>
  <c r="E741" i="15"/>
  <c r="E740" i="15"/>
  <c r="E739" i="15"/>
  <c r="E738" i="15"/>
  <c r="E737" i="15"/>
  <c r="E736" i="15"/>
  <c r="E735" i="15"/>
  <c r="E734" i="15"/>
  <c r="E733" i="15"/>
  <c r="E732" i="15"/>
  <c r="E731" i="15"/>
  <c r="E730" i="15"/>
  <c r="E729" i="15"/>
  <c r="E728" i="15"/>
  <c r="E727" i="15"/>
  <c r="E726" i="15"/>
  <c r="E725" i="15"/>
  <c r="E724" i="15"/>
  <c r="E723" i="15"/>
  <c r="E722" i="15"/>
  <c r="E721" i="15"/>
  <c r="E720" i="15"/>
  <c r="E719" i="15"/>
  <c r="E718" i="15"/>
  <c r="E717" i="15"/>
  <c r="E716" i="15"/>
  <c r="E715" i="15"/>
  <c r="E714" i="15"/>
  <c r="E713" i="15"/>
  <c r="E712" i="15"/>
  <c r="E711" i="15"/>
  <c r="E710" i="15"/>
  <c r="E709" i="15"/>
  <c r="E708" i="15"/>
  <c r="E707" i="15"/>
  <c r="E706" i="15"/>
  <c r="E705" i="15"/>
  <c r="E704" i="15"/>
  <c r="E703" i="15"/>
  <c r="E702" i="15"/>
  <c r="E701" i="15"/>
  <c r="E700" i="15"/>
  <c r="E699" i="15"/>
  <c r="E698" i="15"/>
  <c r="E697" i="15"/>
  <c r="E696" i="15"/>
  <c r="E695" i="15"/>
  <c r="E694" i="15"/>
  <c r="E693" i="15"/>
  <c r="E692" i="15"/>
  <c r="E691" i="15"/>
  <c r="E690" i="15"/>
  <c r="E689" i="15"/>
  <c r="E688" i="15"/>
  <c r="E687" i="15"/>
  <c r="E686" i="15"/>
  <c r="E685" i="15"/>
  <c r="E684" i="15"/>
  <c r="E683" i="15"/>
  <c r="E682" i="15"/>
  <c r="E681" i="15"/>
  <c r="E680" i="15"/>
  <c r="E679" i="15"/>
  <c r="E678" i="15"/>
  <c r="E677" i="15"/>
  <c r="E676" i="15"/>
  <c r="E675" i="15"/>
  <c r="E674" i="15"/>
  <c r="E673" i="15"/>
  <c r="E672" i="15"/>
  <c r="E671" i="15"/>
  <c r="E670" i="15"/>
  <c r="E669" i="15"/>
  <c r="E668" i="15"/>
  <c r="E667" i="15"/>
  <c r="E666" i="15"/>
  <c r="E665" i="15"/>
  <c r="E664" i="15"/>
  <c r="E663" i="15"/>
  <c r="E662" i="15"/>
  <c r="E661" i="15"/>
  <c r="E660" i="15"/>
  <c r="E659" i="15"/>
  <c r="E658" i="15"/>
  <c r="E657" i="15"/>
  <c r="E656" i="15"/>
  <c r="E655" i="15"/>
  <c r="E654" i="15"/>
  <c r="E653" i="15"/>
  <c r="E652" i="15"/>
  <c r="E651" i="15"/>
  <c r="E650" i="15"/>
  <c r="E649" i="15"/>
  <c r="E648" i="15"/>
  <c r="E647" i="15"/>
  <c r="E646" i="15"/>
  <c r="E645" i="15"/>
  <c r="E644" i="15"/>
  <c r="E643" i="15"/>
  <c r="E642" i="15"/>
  <c r="E641" i="15"/>
  <c r="E640" i="15"/>
  <c r="E639" i="15"/>
  <c r="E638" i="15"/>
  <c r="E637" i="15"/>
  <c r="E636" i="15"/>
  <c r="E635" i="15"/>
  <c r="E634" i="15"/>
  <c r="E633" i="15"/>
  <c r="E632" i="15"/>
  <c r="E631" i="15"/>
  <c r="E630" i="15"/>
  <c r="E629" i="15"/>
  <c r="E628" i="15"/>
  <c r="E627" i="15"/>
  <c r="E626" i="15"/>
  <c r="E625" i="15"/>
  <c r="E624" i="15"/>
  <c r="E623" i="15"/>
  <c r="E622" i="15"/>
  <c r="E621" i="15"/>
  <c r="E620" i="15"/>
  <c r="E619" i="15"/>
  <c r="E618" i="15"/>
  <c r="E617" i="15"/>
  <c r="E616" i="15"/>
  <c r="E615" i="15"/>
  <c r="E614" i="15"/>
  <c r="E613" i="15"/>
  <c r="E612" i="15"/>
  <c r="E611" i="15"/>
  <c r="E610" i="15"/>
  <c r="E609" i="15"/>
  <c r="E608" i="15"/>
  <c r="E607" i="15"/>
  <c r="E606" i="15"/>
  <c r="E605" i="15"/>
  <c r="E604" i="15"/>
  <c r="E603" i="15"/>
  <c r="E602" i="15"/>
  <c r="E601" i="15"/>
  <c r="E600" i="15"/>
  <c r="E599" i="15"/>
  <c r="E598" i="15"/>
  <c r="E597" i="15"/>
  <c r="E596" i="15"/>
  <c r="E595" i="15"/>
  <c r="E594" i="15"/>
  <c r="E593" i="15"/>
  <c r="E592" i="15"/>
  <c r="E591" i="15"/>
  <c r="E590" i="15"/>
  <c r="E589" i="15"/>
  <c r="E588" i="15"/>
  <c r="E587" i="15"/>
  <c r="E586" i="15"/>
  <c r="E585" i="15"/>
  <c r="E584" i="15"/>
  <c r="E583" i="15"/>
  <c r="E582" i="15"/>
  <c r="E581" i="15"/>
  <c r="E580" i="15"/>
  <c r="E579" i="15"/>
  <c r="E578" i="15"/>
  <c r="E577" i="15"/>
  <c r="E576" i="15"/>
  <c r="E575" i="15"/>
  <c r="E574" i="15"/>
  <c r="E573" i="15"/>
  <c r="E572" i="15"/>
  <c r="E571" i="15"/>
  <c r="E570" i="15"/>
  <c r="E569" i="15"/>
  <c r="E568" i="15"/>
  <c r="E567" i="15"/>
  <c r="E566" i="15"/>
  <c r="E565" i="15"/>
  <c r="E564" i="15"/>
  <c r="E563" i="15"/>
  <c r="E562" i="15"/>
  <c r="E561" i="15"/>
  <c r="E560" i="15"/>
  <c r="E559" i="15"/>
  <c r="E558" i="15"/>
  <c r="E557" i="15"/>
  <c r="E556" i="15"/>
  <c r="E555" i="15"/>
  <c r="E554" i="15"/>
  <c r="E553" i="15"/>
  <c r="E552" i="15"/>
  <c r="E551" i="15"/>
  <c r="E550" i="15"/>
  <c r="E549" i="15"/>
  <c r="E548" i="15"/>
  <c r="E547" i="15"/>
  <c r="E546" i="15"/>
  <c r="E545" i="15"/>
  <c r="E544" i="15"/>
  <c r="E543" i="15"/>
  <c r="E542" i="15"/>
  <c r="E541" i="15"/>
  <c r="E540" i="15"/>
  <c r="E539" i="15"/>
  <c r="E538" i="15"/>
  <c r="E537" i="15"/>
  <c r="E536" i="15"/>
  <c r="E535" i="15"/>
  <c r="E534" i="15"/>
  <c r="E533" i="15"/>
  <c r="E532" i="15"/>
  <c r="E531" i="15"/>
  <c r="E530" i="15"/>
  <c r="E529" i="15"/>
  <c r="E528" i="15"/>
  <c r="E527" i="15"/>
  <c r="E526" i="15"/>
  <c r="E525" i="15"/>
  <c r="E524" i="15"/>
  <c r="E523" i="15"/>
  <c r="E522" i="15"/>
  <c r="E521" i="15"/>
  <c r="E520" i="15"/>
  <c r="E519" i="15"/>
  <c r="E518" i="15"/>
  <c r="E517" i="15"/>
  <c r="E516" i="15"/>
  <c r="E515" i="15"/>
  <c r="E514" i="15"/>
  <c r="E513" i="15"/>
  <c r="E512" i="15"/>
  <c r="E511" i="15"/>
  <c r="E510" i="15"/>
  <c r="E509" i="15"/>
  <c r="E508" i="15"/>
  <c r="E507" i="15"/>
  <c r="E506" i="15"/>
  <c r="E505" i="15"/>
  <c r="E504" i="15"/>
  <c r="E503" i="15"/>
  <c r="E502" i="15"/>
  <c r="E501" i="15"/>
  <c r="E500" i="15"/>
  <c r="E499" i="15"/>
  <c r="E498" i="15"/>
  <c r="E497" i="15"/>
  <c r="E496" i="15"/>
  <c r="E495" i="15"/>
  <c r="E494" i="15"/>
  <c r="E493" i="15"/>
  <c r="E492" i="15"/>
  <c r="E491" i="15"/>
  <c r="E490" i="15"/>
  <c r="E489" i="15"/>
  <c r="E488" i="15"/>
  <c r="E487" i="15"/>
  <c r="E486" i="15"/>
  <c r="E485" i="15"/>
  <c r="E484" i="15"/>
  <c r="E483" i="15"/>
  <c r="E482" i="15"/>
  <c r="E481" i="15"/>
  <c r="E480" i="15"/>
  <c r="E479" i="15"/>
  <c r="E478" i="15"/>
  <c r="E477" i="15"/>
  <c r="E476" i="15"/>
  <c r="E475" i="15"/>
  <c r="E474" i="15"/>
  <c r="E473" i="15"/>
  <c r="E472" i="15"/>
  <c r="E471" i="15"/>
  <c r="E470" i="15"/>
  <c r="E469" i="15"/>
  <c r="E468" i="15"/>
  <c r="E467" i="15"/>
  <c r="E466" i="15"/>
  <c r="E465" i="15"/>
  <c r="E464" i="15"/>
  <c r="E463" i="15"/>
  <c r="E462" i="15"/>
  <c r="E461" i="15"/>
  <c r="E460" i="15"/>
  <c r="E459" i="15"/>
  <c r="E458" i="15"/>
  <c r="E457" i="15"/>
  <c r="E456" i="15"/>
  <c r="E455" i="15"/>
  <c r="E454" i="15"/>
  <c r="E453" i="15"/>
  <c r="E452" i="15"/>
  <c r="E451" i="15"/>
  <c r="E450" i="15"/>
  <c r="E449" i="15"/>
  <c r="E448" i="15"/>
  <c r="E447" i="15"/>
  <c r="E446" i="15"/>
  <c r="E445" i="15"/>
  <c r="E444" i="15"/>
  <c r="E443" i="15"/>
  <c r="E442" i="15"/>
  <c r="E441" i="15"/>
  <c r="E440" i="15"/>
  <c r="E439" i="15"/>
  <c r="E438" i="15"/>
  <c r="E437" i="15"/>
  <c r="E436" i="15"/>
  <c r="E435" i="15"/>
  <c r="E434" i="15"/>
  <c r="E433" i="15"/>
  <c r="E432" i="15"/>
  <c r="E431" i="15"/>
  <c r="E430" i="15"/>
  <c r="E429" i="15"/>
  <c r="E428" i="15"/>
  <c r="E427" i="15"/>
  <c r="E426" i="15"/>
  <c r="E425" i="15"/>
  <c r="E424" i="15"/>
  <c r="E423" i="15"/>
  <c r="E422" i="15"/>
  <c r="E421" i="15"/>
  <c r="E420" i="15"/>
  <c r="E419" i="15"/>
  <c r="E418" i="15"/>
  <c r="E417" i="15"/>
  <c r="E416" i="15"/>
  <c r="E415" i="15"/>
  <c r="E414" i="15"/>
  <c r="E413" i="15"/>
  <c r="E412" i="15"/>
  <c r="E411" i="15"/>
  <c r="E410" i="15"/>
  <c r="E409" i="15"/>
  <c r="E408" i="15"/>
  <c r="E407" i="15"/>
  <c r="E406" i="15"/>
  <c r="E405" i="15"/>
  <c r="E404" i="15"/>
  <c r="E403" i="15"/>
  <c r="E402" i="15"/>
  <c r="E401" i="15"/>
  <c r="E400" i="15"/>
  <c r="E399" i="15"/>
  <c r="E398" i="15"/>
  <c r="E397" i="15"/>
  <c r="E396" i="15"/>
  <c r="E395" i="15"/>
  <c r="E394" i="15"/>
  <c r="E393" i="15"/>
  <c r="E392" i="15"/>
  <c r="E391" i="15"/>
  <c r="E390" i="15"/>
  <c r="E389" i="15"/>
  <c r="E388" i="15"/>
  <c r="E387" i="15"/>
  <c r="E386" i="15"/>
  <c r="E385" i="15"/>
  <c r="E384" i="15"/>
  <c r="E383" i="15"/>
  <c r="E382" i="15"/>
  <c r="E381" i="15"/>
  <c r="E380" i="15"/>
  <c r="E379" i="15"/>
  <c r="E378" i="15"/>
  <c r="E377" i="15"/>
  <c r="E376" i="15"/>
  <c r="E375" i="15"/>
  <c r="E374" i="15"/>
  <c r="E373" i="15"/>
  <c r="E372" i="15"/>
  <c r="E371" i="15"/>
  <c r="E370" i="15"/>
  <c r="E369" i="15"/>
  <c r="E368" i="15"/>
  <c r="E367" i="15"/>
  <c r="E366" i="15"/>
  <c r="E365" i="15"/>
  <c r="E364" i="15"/>
  <c r="E363" i="15"/>
  <c r="E362" i="15"/>
  <c r="E361" i="15"/>
  <c r="E360" i="15"/>
  <c r="E359" i="15"/>
  <c r="E358" i="15"/>
  <c r="E357" i="15"/>
  <c r="E356" i="15"/>
  <c r="E355" i="15"/>
  <c r="E354" i="15"/>
  <c r="E353" i="15"/>
  <c r="E352" i="15"/>
  <c r="E351" i="15"/>
  <c r="E350" i="15"/>
  <c r="E349" i="15"/>
  <c r="E348" i="15"/>
  <c r="E347" i="15"/>
  <c r="E346" i="15"/>
  <c r="E345" i="15"/>
  <c r="E344" i="15"/>
  <c r="E343" i="15"/>
  <c r="E342" i="15"/>
  <c r="E341" i="15"/>
  <c r="E340" i="15"/>
  <c r="E339" i="15"/>
  <c r="E338" i="15"/>
  <c r="E337" i="15"/>
  <c r="E336" i="15"/>
  <c r="E335" i="15"/>
  <c r="E334" i="15"/>
  <c r="E333" i="15"/>
  <c r="E332" i="15"/>
  <c r="E331" i="15"/>
  <c r="E330" i="15"/>
  <c r="E329" i="15"/>
  <c r="E328" i="15"/>
  <c r="E327" i="15"/>
  <c r="E326" i="15"/>
  <c r="E325" i="15"/>
  <c r="E324" i="15"/>
  <c r="E323" i="15"/>
  <c r="E322" i="15"/>
  <c r="E321" i="15"/>
  <c r="E320" i="15"/>
  <c r="E319" i="15"/>
  <c r="E318" i="15"/>
  <c r="E317" i="15"/>
  <c r="E316" i="15"/>
  <c r="E315" i="15"/>
  <c r="E314" i="15"/>
  <c r="E313" i="15"/>
  <c r="E312" i="15"/>
  <c r="E311" i="15"/>
  <c r="E310" i="15"/>
  <c r="E309" i="15"/>
  <c r="E308" i="15"/>
  <c r="E307" i="15"/>
  <c r="E306" i="15"/>
  <c r="E305" i="15"/>
  <c r="E304" i="15"/>
  <c r="E303" i="15"/>
  <c r="E302" i="15"/>
  <c r="E301" i="15"/>
  <c r="E300" i="15"/>
  <c r="E299" i="15"/>
  <c r="E298" i="15"/>
  <c r="E297" i="15"/>
  <c r="E296" i="15"/>
  <c r="E295" i="15"/>
  <c r="E294" i="15"/>
  <c r="E293" i="15"/>
  <c r="E292" i="15"/>
  <c r="E291" i="15"/>
  <c r="E290" i="15"/>
  <c r="E289" i="15"/>
  <c r="E288" i="15"/>
  <c r="E287" i="15"/>
  <c r="E286" i="15"/>
  <c r="E285" i="15"/>
  <c r="E284" i="15"/>
  <c r="E283" i="15"/>
  <c r="E282" i="15"/>
  <c r="E281" i="15"/>
  <c r="E280" i="15"/>
  <c r="E279" i="15"/>
  <c r="E278" i="15"/>
  <c r="E277" i="15"/>
  <c r="E276" i="15"/>
  <c r="E275" i="15"/>
  <c r="E274" i="15"/>
  <c r="E273" i="15"/>
  <c r="E272" i="15"/>
  <c r="E271" i="15"/>
  <c r="E270" i="15"/>
  <c r="E269" i="15"/>
  <c r="E268" i="15"/>
  <c r="E267" i="15"/>
  <c r="E266" i="15"/>
  <c r="E265" i="15"/>
  <c r="E264" i="15"/>
  <c r="E263" i="15"/>
  <c r="E262" i="15"/>
  <c r="E261" i="15"/>
  <c r="E260" i="15"/>
  <c r="E259" i="15"/>
  <c r="E258" i="15"/>
  <c r="E257" i="15"/>
  <c r="E256" i="15"/>
  <c r="E255" i="15"/>
  <c r="E254" i="15"/>
  <c r="E253" i="15"/>
  <c r="E252" i="15"/>
  <c r="E251" i="15"/>
  <c r="E250" i="15"/>
  <c r="E249" i="15"/>
  <c r="E248" i="15"/>
  <c r="E247" i="15"/>
  <c r="E246" i="15"/>
  <c r="E245" i="15"/>
  <c r="E244" i="15"/>
  <c r="E243" i="15"/>
  <c r="E242" i="15"/>
  <c r="E241" i="15"/>
  <c r="E240" i="15"/>
  <c r="E239" i="15"/>
  <c r="E238" i="15"/>
  <c r="E237" i="15"/>
  <c r="E236" i="15"/>
  <c r="E235" i="15"/>
  <c r="E234" i="15"/>
  <c r="E233" i="15"/>
  <c r="E232" i="15"/>
  <c r="E231" i="15"/>
  <c r="E230" i="15"/>
  <c r="E229" i="15"/>
  <c r="E228" i="15"/>
  <c r="E227" i="15"/>
  <c r="E226" i="15"/>
  <c r="E225" i="15"/>
  <c r="E224" i="15"/>
  <c r="E223" i="15"/>
  <c r="E222" i="15"/>
  <c r="E221" i="15"/>
  <c r="E220" i="15"/>
  <c r="E219" i="15"/>
  <c r="E218" i="15"/>
  <c r="E217" i="15"/>
  <c r="E216" i="15"/>
  <c r="E215" i="15"/>
  <c r="E214" i="15"/>
  <c r="E213" i="15"/>
  <c r="E212" i="15"/>
  <c r="E211" i="15"/>
  <c r="E210" i="15"/>
  <c r="E209" i="15"/>
  <c r="E208" i="15"/>
  <c r="E207" i="15"/>
  <c r="E206" i="15"/>
  <c r="E205" i="15"/>
  <c r="E204" i="15"/>
  <c r="E203" i="15"/>
  <c r="E202" i="15"/>
  <c r="E201" i="15"/>
  <c r="E200" i="15"/>
  <c r="E199" i="15"/>
  <c r="E198" i="15"/>
  <c r="E197" i="15"/>
  <c r="E196" i="15"/>
  <c r="E195" i="15"/>
  <c r="E194" i="15"/>
  <c r="E193" i="15"/>
  <c r="E192" i="15"/>
  <c r="E191" i="15"/>
  <c r="E190" i="15"/>
  <c r="E189" i="15"/>
  <c r="E188" i="15"/>
  <c r="E187" i="15"/>
  <c r="E186" i="15"/>
  <c r="E185" i="15"/>
  <c r="E184" i="15"/>
  <c r="E183" i="15"/>
  <c r="E182" i="15"/>
  <c r="E181" i="15"/>
  <c r="E180" i="15"/>
  <c r="E179" i="15"/>
  <c r="E178" i="15"/>
  <c r="E177" i="15"/>
  <c r="E176" i="15"/>
  <c r="E175" i="15"/>
  <c r="E174" i="15"/>
  <c r="E173" i="15"/>
  <c r="E172" i="15"/>
  <c r="E171" i="15"/>
  <c r="E170" i="15"/>
  <c r="E169" i="15"/>
  <c r="E168" i="15"/>
  <c r="E167" i="15"/>
  <c r="E166" i="15"/>
  <c r="E165" i="15"/>
  <c r="E164" i="15"/>
  <c r="E163" i="15"/>
  <c r="E162" i="15"/>
  <c r="E161" i="15"/>
  <c r="E160" i="15"/>
  <c r="E159" i="15"/>
  <c r="E158" i="15"/>
  <c r="E157" i="15"/>
  <c r="E156" i="15"/>
  <c r="E155" i="15"/>
  <c r="E154" i="15"/>
  <c r="E153" i="15"/>
  <c r="E152" i="15"/>
  <c r="E151" i="15"/>
  <c r="E150" i="15"/>
  <c r="E149" i="15"/>
  <c r="E148" i="15"/>
  <c r="E147" i="15"/>
  <c r="E146" i="15"/>
  <c r="E145" i="15"/>
  <c r="E144" i="15"/>
  <c r="E143" i="15"/>
  <c r="E142" i="15"/>
  <c r="E141" i="15"/>
  <c r="E140" i="15"/>
  <c r="E139" i="15"/>
  <c r="E138" i="15"/>
  <c r="E137" i="15"/>
  <c r="E136" i="15"/>
  <c r="E135" i="15"/>
  <c r="E134" i="15"/>
  <c r="E133" i="15"/>
  <c r="E132" i="15"/>
  <c r="E131" i="15"/>
  <c r="E130" i="15"/>
  <c r="E129" i="15"/>
  <c r="E128" i="15"/>
  <c r="E127" i="15"/>
  <c r="E126" i="15"/>
  <c r="E125" i="15"/>
  <c r="E124" i="15"/>
  <c r="E123" i="15"/>
  <c r="E122" i="15"/>
  <c r="E121" i="15"/>
  <c r="E120" i="15"/>
  <c r="E119" i="15"/>
  <c r="E118" i="15"/>
  <c r="E117" i="15"/>
  <c r="E116" i="15"/>
  <c r="E115" i="15"/>
  <c r="E114" i="15"/>
  <c r="E113" i="15"/>
  <c r="E112" i="15"/>
  <c r="E111" i="15"/>
  <c r="E110" i="15"/>
  <c r="E109" i="15"/>
  <c r="E108" i="15"/>
  <c r="E107" i="15"/>
  <c r="E106" i="15"/>
  <c r="E105" i="15"/>
  <c r="E104" i="15"/>
  <c r="E103" i="15"/>
  <c r="E102" i="15"/>
  <c r="E101" i="15"/>
  <c r="E100" i="15"/>
  <c r="E99" i="15"/>
  <c r="E98" i="15"/>
  <c r="E97" i="15"/>
  <c r="E96" i="15"/>
  <c r="E95" i="15"/>
  <c r="E94" i="15"/>
  <c r="E93" i="15"/>
  <c r="E92" i="15"/>
  <c r="E91" i="15"/>
  <c r="E90" i="15"/>
  <c r="E89" i="15"/>
  <c r="E88" i="15"/>
  <c r="E87" i="15"/>
  <c r="E86" i="15"/>
  <c r="E85" i="15"/>
  <c r="E84" i="15"/>
  <c r="E83" i="15"/>
  <c r="E82" i="15"/>
  <c r="E81" i="15"/>
  <c r="E80" i="15"/>
  <c r="E79" i="15"/>
  <c r="E78" i="15"/>
  <c r="E77" i="15"/>
  <c r="E76" i="15"/>
  <c r="E75" i="15"/>
  <c r="E74" i="15"/>
  <c r="E73" i="15"/>
  <c r="E72" i="15"/>
  <c r="E71" i="15"/>
  <c r="E70" i="15"/>
  <c r="E69" i="15"/>
  <c r="E68" i="15"/>
  <c r="E67" i="15"/>
  <c r="E66" i="15"/>
  <c r="E65" i="15"/>
  <c r="E64" i="15"/>
  <c r="E63" i="15"/>
  <c r="E62" i="15"/>
  <c r="E61" i="15"/>
  <c r="E60" i="15"/>
  <c r="E59" i="15"/>
  <c r="E58" i="15"/>
  <c r="E57" i="15"/>
  <c r="E56" i="15"/>
  <c r="E55" i="15"/>
  <c r="E54" i="15"/>
  <c r="E53" i="15"/>
  <c r="E52" i="15"/>
  <c r="E51" i="15"/>
  <c r="E50" i="15"/>
  <c r="E49" i="15"/>
  <c r="E48" i="15"/>
  <c r="E47" i="15"/>
  <c r="E46" i="15"/>
  <c r="E45" i="15"/>
  <c r="E44" i="15"/>
  <c r="E43" i="15"/>
  <c r="E42" i="15"/>
  <c r="E41" i="15"/>
  <c r="E40" i="15"/>
  <c r="E39" i="15"/>
  <c r="E38" i="15"/>
  <c r="E37" i="15"/>
  <c r="E36" i="15"/>
  <c r="E35" i="15"/>
  <c r="E34" i="15"/>
  <c r="E33" i="15"/>
  <c r="E32" i="15"/>
  <c r="E31" i="15"/>
  <c r="E30" i="15"/>
  <c r="E29" i="15"/>
  <c r="E28" i="15"/>
  <c r="E27" i="15"/>
  <c r="E26" i="15"/>
  <c r="E25" i="15"/>
  <c r="E24" i="15"/>
  <c r="E23" i="15"/>
  <c r="E22" i="15"/>
  <c r="E21" i="15"/>
  <c r="E20" i="15"/>
  <c r="E19" i="15"/>
  <c r="E18" i="15"/>
  <c r="E17" i="15"/>
  <c r="E16" i="15"/>
  <c r="E15" i="15"/>
  <c r="E14" i="15"/>
  <c r="E13" i="15"/>
  <c r="E12" i="15"/>
  <c r="E11" i="15"/>
  <c r="E10" i="15"/>
  <c r="E9" i="15"/>
  <c r="E8" i="15"/>
  <c r="E7" i="15"/>
  <c r="E6" i="15"/>
  <c r="E5" i="15"/>
  <c r="E4" i="15"/>
  <c r="E3" i="15"/>
  <c r="E2" i="15"/>
  <c r="A11662" i="15"/>
  <c r="A11661" i="15"/>
  <c r="A11660" i="15"/>
  <c r="A11659" i="15"/>
  <c r="A11658" i="15"/>
  <c r="A11657" i="15"/>
  <c r="A11656" i="15"/>
  <c r="A11655" i="15"/>
  <c r="A11654" i="15"/>
  <c r="A11653" i="15"/>
  <c r="A11652" i="15"/>
  <c r="A11651" i="15"/>
  <c r="A11650" i="15"/>
  <c r="A11649" i="15"/>
  <c r="A11648" i="15"/>
  <c r="A11647" i="15"/>
  <c r="A11646" i="15"/>
  <c r="A11645" i="15"/>
  <c r="A11644" i="15"/>
  <c r="A11643" i="15"/>
  <c r="A11642" i="15"/>
  <c r="A11641" i="15"/>
  <c r="A11640" i="15"/>
  <c r="A11639" i="15"/>
  <c r="A11638" i="15"/>
  <c r="A11637" i="15"/>
  <c r="A11636" i="15"/>
  <c r="A11635" i="15"/>
  <c r="A11634" i="15"/>
  <c r="A11633" i="15"/>
  <c r="A11632" i="15"/>
  <c r="A11631" i="15"/>
  <c r="A11630" i="15"/>
  <c r="A11629" i="15"/>
  <c r="A11628" i="15"/>
  <c r="A11627" i="15"/>
  <c r="A11626" i="15"/>
  <c r="A11625" i="15"/>
  <c r="A11624" i="15"/>
  <c r="A11623" i="15"/>
  <c r="A11622" i="15"/>
  <c r="A11621" i="15"/>
  <c r="A11620" i="15"/>
  <c r="A11619" i="15"/>
  <c r="A11618" i="15"/>
  <c r="A11617" i="15"/>
  <c r="A11616" i="15"/>
  <c r="A11615" i="15"/>
  <c r="A11614" i="15"/>
  <c r="A11613" i="15"/>
  <c r="A11612" i="15"/>
  <c r="A11611" i="15"/>
  <c r="A11610" i="15"/>
  <c r="A11609" i="15"/>
  <c r="A11608" i="15"/>
  <c r="A11607" i="15"/>
  <c r="A11606" i="15"/>
  <c r="A11605" i="15"/>
  <c r="A11604" i="15"/>
  <c r="A11603" i="15"/>
  <c r="A11602" i="15"/>
  <c r="A11601" i="15"/>
  <c r="A11600" i="15"/>
  <c r="A11599" i="15"/>
  <c r="A11598" i="15"/>
  <c r="A11597" i="15"/>
  <c r="A11596" i="15"/>
  <c r="A11595" i="15"/>
  <c r="A11594" i="15"/>
  <c r="A11593" i="15"/>
  <c r="A11592" i="15"/>
  <c r="A11591" i="15"/>
  <c r="A11590" i="15"/>
  <c r="A11589" i="15"/>
  <c r="A11588" i="15"/>
  <c r="A11587" i="15"/>
  <c r="A11586" i="15"/>
  <c r="A11585" i="15"/>
  <c r="A11584" i="15"/>
  <c r="A11583" i="15"/>
  <c r="A11582" i="15"/>
  <c r="A11581" i="15"/>
  <c r="A11580" i="15"/>
  <c r="A11579" i="15"/>
  <c r="A11578" i="15"/>
  <c r="A11577" i="15"/>
  <c r="A11576" i="15"/>
  <c r="A11575" i="15"/>
  <c r="A11574" i="15"/>
  <c r="A11573" i="15"/>
  <c r="A11572" i="15"/>
  <c r="A11571" i="15"/>
  <c r="A11570" i="15"/>
  <c r="A11569" i="15"/>
  <c r="A11568" i="15"/>
  <c r="A11567" i="15"/>
  <c r="A11566" i="15"/>
  <c r="A11565" i="15"/>
  <c r="A11564" i="15"/>
  <c r="A11563" i="15"/>
  <c r="A11562" i="15"/>
  <c r="A11561" i="15"/>
  <c r="A11560" i="15"/>
  <c r="A11559" i="15"/>
  <c r="A11558" i="15"/>
  <c r="A11557" i="15"/>
  <c r="A11556" i="15"/>
  <c r="A11555" i="15"/>
  <c r="A11554" i="15"/>
  <c r="A11553" i="15"/>
  <c r="A11552" i="15"/>
  <c r="A11551" i="15"/>
  <c r="A11550" i="15"/>
  <c r="A11549" i="15"/>
  <c r="A11548" i="15"/>
  <c r="A11547" i="15"/>
  <c r="A11546" i="15"/>
  <c r="A11545" i="15"/>
  <c r="A11544" i="15"/>
  <c r="A11543" i="15"/>
  <c r="A11542" i="15"/>
  <c r="A11541" i="15"/>
  <c r="A11540" i="15"/>
  <c r="A11539" i="15"/>
  <c r="A11538" i="15"/>
  <c r="A11537" i="15"/>
  <c r="A11536" i="15"/>
  <c r="A11535" i="15"/>
  <c r="A11534" i="15"/>
  <c r="A11533" i="15"/>
  <c r="A11532" i="15"/>
  <c r="A11531" i="15"/>
  <c r="A11530" i="15"/>
  <c r="A11529" i="15"/>
  <c r="A11528" i="15"/>
  <c r="A11527" i="15"/>
  <c r="A11526" i="15"/>
  <c r="A11525" i="15"/>
  <c r="A11524" i="15"/>
  <c r="A11523" i="15"/>
  <c r="A11522" i="15"/>
  <c r="A11521" i="15"/>
  <c r="A11520" i="15"/>
  <c r="A11519" i="15"/>
  <c r="A11518" i="15"/>
  <c r="A11517" i="15"/>
  <c r="A11516" i="15"/>
  <c r="A11515" i="15"/>
  <c r="A11514" i="15"/>
  <c r="A11513" i="15"/>
  <c r="A11512" i="15"/>
  <c r="A11511" i="15"/>
  <c r="A11510" i="15"/>
  <c r="A11509" i="15"/>
  <c r="A11508" i="15"/>
  <c r="A11507" i="15"/>
  <c r="A11506" i="15"/>
  <c r="A11505" i="15"/>
  <c r="A11504" i="15"/>
  <c r="A11503" i="15"/>
  <c r="A11502" i="15"/>
  <c r="A11501" i="15"/>
  <c r="A11500" i="15"/>
  <c r="A11499" i="15"/>
  <c r="A11498" i="15"/>
  <c r="A11497" i="15"/>
  <c r="A11496" i="15"/>
  <c r="A11495" i="15"/>
  <c r="A11494" i="15"/>
  <c r="A11493" i="15"/>
  <c r="A11492" i="15"/>
  <c r="A11491" i="15"/>
  <c r="A11490" i="15"/>
  <c r="A11489" i="15"/>
  <c r="A11488" i="15"/>
  <c r="A11487" i="15"/>
  <c r="A11486" i="15"/>
  <c r="A11485" i="15"/>
  <c r="A11484" i="15"/>
  <c r="A11483" i="15"/>
  <c r="A11482" i="15"/>
  <c r="A11481" i="15"/>
  <c r="A11480" i="15"/>
  <c r="A11479" i="15"/>
  <c r="A11478" i="15"/>
  <c r="A11477" i="15"/>
  <c r="A11476" i="15"/>
  <c r="A11475" i="15"/>
  <c r="A11474" i="15"/>
  <c r="A11473" i="15"/>
  <c r="A11472" i="15"/>
  <c r="A11471" i="15"/>
  <c r="A11470" i="15"/>
  <c r="A11469" i="15"/>
  <c r="A11468" i="15"/>
  <c r="A11467" i="15"/>
  <c r="A11466" i="15"/>
  <c r="A11465" i="15"/>
  <c r="A11464" i="15"/>
  <c r="A11463" i="15"/>
  <c r="A11462" i="15"/>
  <c r="A11461" i="15"/>
  <c r="A11460" i="15"/>
  <c r="A11459" i="15"/>
  <c r="A11458" i="15"/>
  <c r="A11457" i="15"/>
  <c r="A11456" i="15"/>
  <c r="A11455" i="15"/>
  <c r="A11454" i="15"/>
  <c r="A11453" i="15"/>
  <c r="A11452" i="15"/>
  <c r="A11451" i="15"/>
  <c r="A11450" i="15"/>
  <c r="A11449" i="15"/>
  <c r="A11448" i="15"/>
  <c r="A11447" i="15"/>
  <c r="A11446" i="15"/>
  <c r="A11445" i="15"/>
  <c r="A11444" i="15"/>
  <c r="A11443" i="15"/>
  <c r="A11442" i="15"/>
  <c r="A11441" i="15"/>
  <c r="A11440" i="15"/>
  <c r="A11439" i="15"/>
  <c r="A11438" i="15"/>
  <c r="A11437" i="15"/>
  <c r="A11436" i="15"/>
  <c r="A11435" i="15"/>
  <c r="A11434" i="15"/>
  <c r="A11433" i="15"/>
  <c r="A11432" i="15"/>
  <c r="A11431" i="15"/>
  <c r="A11430" i="15"/>
  <c r="A11429" i="15"/>
  <c r="A11428" i="15"/>
  <c r="A11427" i="15"/>
  <c r="A11426" i="15"/>
  <c r="A11425" i="15"/>
  <c r="A11424" i="15"/>
  <c r="A11423" i="15"/>
  <c r="A11422" i="15"/>
  <c r="A11421" i="15"/>
  <c r="A11420" i="15"/>
  <c r="A11419" i="15"/>
  <c r="A11418" i="15"/>
  <c r="A11417" i="15"/>
  <c r="A11416" i="15"/>
  <c r="A11415" i="15"/>
  <c r="A11414" i="15"/>
  <c r="A11413" i="15"/>
  <c r="A11412" i="15"/>
  <c r="A11411" i="15"/>
  <c r="A11410" i="15"/>
  <c r="A11409" i="15"/>
  <c r="A11408" i="15"/>
  <c r="A11407" i="15"/>
  <c r="A11406" i="15"/>
  <c r="A11405" i="15"/>
  <c r="A11404" i="15"/>
  <c r="A11403" i="15"/>
  <c r="A11402" i="15"/>
  <c r="A11401" i="15"/>
  <c r="A11400" i="15"/>
  <c r="A11399" i="15"/>
  <c r="A11398" i="15"/>
  <c r="A11397" i="15"/>
  <c r="A11396" i="15"/>
  <c r="A11395" i="15"/>
  <c r="A11394" i="15"/>
  <c r="A11393" i="15"/>
  <c r="A11392" i="15"/>
  <c r="A11391" i="15"/>
  <c r="A11390" i="15"/>
  <c r="A11389" i="15"/>
  <c r="A11388" i="15"/>
  <c r="A11387" i="15"/>
  <c r="A11386" i="15"/>
  <c r="A11385" i="15"/>
  <c r="A11384" i="15"/>
  <c r="A11383" i="15"/>
  <c r="A11382" i="15"/>
  <c r="A11381" i="15"/>
  <c r="A11380" i="15"/>
  <c r="A11379" i="15"/>
  <c r="A11378" i="15"/>
  <c r="A11377" i="15"/>
  <c r="A11376" i="15"/>
  <c r="A11375" i="15"/>
  <c r="A11374" i="15"/>
  <c r="A11373" i="15"/>
  <c r="A11372" i="15"/>
  <c r="A11371" i="15"/>
  <c r="A11370" i="15"/>
  <c r="A11369" i="15"/>
  <c r="A11368" i="15"/>
  <c r="A11367" i="15"/>
  <c r="A11366" i="15"/>
  <c r="A11365" i="15"/>
  <c r="A11364" i="15"/>
  <c r="A11363" i="15"/>
  <c r="A11362" i="15"/>
  <c r="A11361" i="15"/>
  <c r="A11360" i="15"/>
  <c r="A11359" i="15"/>
  <c r="A11358" i="15"/>
  <c r="A11357" i="15"/>
  <c r="A11356" i="15"/>
  <c r="A11355" i="15"/>
  <c r="A11354" i="15"/>
  <c r="A11353" i="15"/>
  <c r="A11352" i="15"/>
  <c r="A11351" i="15"/>
  <c r="A11350" i="15"/>
  <c r="A11349" i="15"/>
  <c r="A11348" i="15"/>
  <c r="A11347" i="15"/>
  <c r="A11346" i="15"/>
  <c r="A11345" i="15"/>
  <c r="A11344" i="15"/>
  <c r="A11343" i="15"/>
  <c r="A11342" i="15"/>
  <c r="A11341" i="15"/>
  <c r="A11340" i="15"/>
  <c r="A11339" i="15"/>
  <c r="A11338" i="15"/>
  <c r="A11337" i="15"/>
  <c r="A11336" i="15"/>
  <c r="A11335" i="15"/>
  <c r="A11334" i="15"/>
  <c r="A11333" i="15"/>
  <c r="A11332" i="15"/>
  <c r="A11331" i="15"/>
  <c r="A11330" i="15"/>
  <c r="A11329" i="15"/>
  <c r="A11328" i="15"/>
  <c r="A11327" i="15"/>
  <c r="A11326" i="15"/>
  <c r="A11325" i="15"/>
  <c r="A11324" i="15"/>
  <c r="A11323" i="15"/>
  <c r="A11322" i="15"/>
  <c r="A11321" i="15"/>
  <c r="A11320" i="15"/>
  <c r="A11319" i="15"/>
  <c r="A11318" i="15"/>
  <c r="A11317" i="15"/>
  <c r="A11316" i="15"/>
  <c r="A11315" i="15"/>
  <c r="A11314" i="15"/>
  <c r="A11313" i="15"/>
  <c r="A11312" i="15"/>
  <c r="A11311" i="15"/>
  <c r="A11310" i="15"/>
  <c r="A11309" i="15"/>
  <c r="A11308" i="15"/>
  <c r="A11307" i="15"/>
  <c r="A11306" i="15"/>
  <c r="A11305" i="15"/>
  <c r="A11304" i="15"/>
  <c r="A11303" i="15"/>
  <c r="A11302" i="15"/>
  <c r="A11301" i="15"/>
  <c r="A11300" i="15"/>
  <c r="A11299" i="15"/>
  <c r="A11298" i="15"/>
  <c r="A11297" i="15"/>
  <c r="A11296" i="15"/>
  <c r="A11295" i="15"/>
  <c r="A11294" i="15"/>
  <c r="A11293" i="15"/>
  <c r="A11292" i="15"/>
  <c r="A11291" i="15"/>
  <c r="A11290" i="15"/>
  <c r="A11289" i="15"/>
  <c r="A11288" i="15"/>
  <c r="A11287" i="15"/>
  <c r="A11286" i="15"/>
  <c r="A11285" i="15"/>
  <c r="A11284" i="15"/>
  <c r="A11283" i="15"/>
  <c r="A11282" i="15"/>
  <c r="A11281" i="15"/>
  <c r="A11280" i="15"/>
  <c r="A11279" i="15"/>
  <c r="A11278" i="15"/>
  <c r="A11277" i="15"/>
  <c r="A11276" i="15"/>
  <c r="A11275" i="15"/>
  <c r="A11274" i="15"/>
  <c r="A11273" i="15"/>
  <c r="A11272" i="15"/>
  <c r="A11271" i="15"/>
  <c r="A11270" i="15"/>
  <c r="A11269" i="15"/>
  <c r="A11268" i="15"/>
  <c r="A11267" i="15"/>
  <c r="A11266" i="15"/>
  <c r="A11265" i="15"/>
  <c r="A11264" i="15"/>
  <c r="A11263" i="15"/>
  <c r="A11262" i="15"/>
  <c r="A11261" i="15"/>
  <c r="A11260" i="15"/>
  <c r="A11259" i="15"/>
  <c r="A11258" i="15"/>
  <c r="A11257" i="15"/>
  <c r="A11256" i="15"/>
  <c r="A11255" i="15"/>
  <c r="A11254" i="15"/>
  <c r="A11253" i="15"/>
  <c r="A11252" i="15"/>
  <c r="A11251" i="15"/>
  <c r="A11250" i="15"/>
  <c r="A11249" i="15"/>
  <c r="A11248" i="15"/>
  <c r="A11247" i="15"/>
  <c r="A11246" i="15"/>
  <c r="A11245" i="15"/>
  <c r="A11244" i="15"/>
  <c r="A11243" i="15"/>
  <c r="A11242" i="15"/>
  <c r="A11241" i="15"/>
  <c r="A11240" i="15"/>
  <c r="A11239" i="15"/>
  <c r="A11238" i="15"/>
  <c r="A11237" i="15"/>
  <c r="A11236" i="15"/>
  <c r="A11235" i="15"/>
  <c r="A11234" i="15"/>
  <c r="A11233" i="15"/>
  <c r="A11232" i="15"/>
  <c r="A11231" i="15"/>
  <c r="A11230" i="15"/>
  <c r="A11229" i="15"/>
  <c r="A11228" i="15"/>
  <c r="A11227" i="15"/>
  <c r="A11226" i="15"/>
  <c r="A11225" i="15"/>
  <c r="A11224" i="15"/>
  <c r="A11223" i="15"/>
  <c r="A11222" i="15"/>
  <c r="A11221" i="15"/>
  <c r="A11220" i="15"/>
  <c r="A11219" i="15"/>
  <c r="A11218" i="15"/>
  <c r="A11217" i="15"/>
  <c r="A11216" i="15"/>
  <c r="A11215" i="15"/>
  <c r="A11214" i="15"/>
  <c r="A11213" i="15"/>
  <c r="A11212" i="15"/>
  <c r="A11211" i="15"/>
  <c r="A11210" i="15"/>
  <c r="A11209" i="15"/>
  <c r="A11208" i="15"/>
  <c r="A11207" i="15"/>
  <c r="A11206" i="15"/>
  <c r="A11205" i="15"/>
  <c r="A11204" i="15"/>
  <c r="A11203" i="15"/>
  <c r="A11202" i="15"/>
  <c r="A11201" i="15"/>
  <c r="A11200" i="15"/>
  <c r="A11199" i="15"/>
  <c r="A11198" i="15"/>
  <c r="A11197" i="15"/>
  <c r="A11196" i="15"/>
  <c r="A11195" i="15"/>
  <c r="A11194" i="15"/>
  <c r="A11193" i="15"/>
  <c r="A11192" i="15"/>
  <c r="A11191" i="15"/>
  <c r="A11190" i="15"/>
  <c r="A11189" i="15"/>
  <c r="A11188" i="15"/>
  <c r="A11187" i="15"/>
  <c r="A11186" i="15"/>
  <c r="A11185" i="15"/>
  <c r="A11184" i="15"/>
  <c r="A11183" i="15"/>
  <c r="A11182" i="15"/>
  <c r="A11181" i="15"/>
  <c r="A11180" i="15"/>
  <c r="A11179" i="15"/>
  <c r="A11178" i="15"/>
  <c r="A11177" i="15"/>
  <c r="A11176" i="15"/>
  <c r="A11175" i="15"/>
  <c r="A11174" i="15"/>
  <c r="A11173" i="15"/>
  <c r="A11172" i="15"/>
  <c r="A11171" i="15"/>
  <c r="A11170" i="15"/>
  <c r="A11169" i="15"/>
  <c r="A11168" i="15"/>
  <c r="A11167" i="15"/>
  <c r="A11166" i="15"/>
  <c r="A11165" i="15"/>
  <c r="A11164" i="15"/>
  <c r="A11163" i="15"/>
  <c r="A11162" i="15"/>
  <c r="A11161" i="15"/>
  <c r="A11160" i="15"/>
  <c r="A11159" i="15"/>
  <c r="A11158" i="15"/>
  <c r="A11157" i="15"/>
  <c r="A11156" i="15"/>
  <c r="A11155" i="15"/>
  <c r="A11154" i="15"/>
  <c r="A11153" i="15"/>
  <c r="A11152" i="15"/>
  <c r="A11151" i="15"/>
  <c r="A11150" i="15"/>
  <c r="A11149" i="15"/>
  <c r="A11148" i="15"/>
  <c r="A11147" i="15"/>
  <c r="A11146" i="15"/>
  <c r="A11145" i="15"/>
  <c r="A11144" i="15"/>
  <c r="A11143" i="15"/>
  <c r="A11142" i="15"/>
  <c r="A11141" i="15"/>
  <c r="A11140" i="15"/>
  <c r="A11139" i="15"/>
  <c r="A11138" i="15"/>
  <c r="A11137" i="15"/>
  <c r="A11136" i="15"/>
  <c r="A11135" i="15"/>
  <c r="A11134" i="15"/>
  <c r="A11133" i="15"/>
  <c r="A11132" i="15"/>
  <c r="A11131" i="15"/>
  <c r="A11130" i="15"/>
  <c r="A11129" i="15"/>
  <c r="A11128" i="15"/>
  <c r="A11127" i="15"/>
  <c r="A11126" i="15"/>
  <c r="A11125" i="15"/>
  <c r="A11124" i="15"/>
  <c r="A11123" i="15"/>
  <c r="A11122" i="15"/>
  <c r="A11121" i="15"/>
  <c r="A11120" i="15"/>
  <c r="A11119" i="15"/>
  <c r="A11118" i="15"/>
  <c r="A11117" i="15"/>
  <c r="A11116" i="15"/>
  <c r="A11115" i="15"/>
  <c r="A11114" i="15"/>
  <c r="A11113" i="15"/>
  <c r="A11112" i="15"/>
  <c r="A11111" i="15"/>
  <c r="A11110" i="15"/>
  <c r="A11109" i="15"/>
  <c r="A11108" i="15"/>
  <c r="A11107" i="15"/>
  <c r="A11106" i="15"/>
  <c r="A11105" i="15"/>
  <c r="A11104" i="15"/>
  <c r="A11103" i="15"/>
  <c r="A11102" i="15"/>
  <c r="A11101" i="15"/>
  <c r="A11100" i="15"/>
  <c r="A11099" i="15"/>
  <c r="A11098" i="15"/>
  <c r="A11097" i="15"/>
  <c r="A11096" i="15"/>
  <c r="A11095" i="15"/>
  <c r="A11094" i="15"/>
  <c r="A11093" i="15"/>
  <c r="A11092" i="15"/>
  <c r="A11091" i="15"/>
  <c r="A11090" i="15"/>
  <c r="A11089" i="15"/>
  <c r="A11088" i="15"/>
  <c r="A11087" i="15"/>
  <c r="A11086" i="15"/>
  <c r="A11085" i="15"/>
  <c r="A11084" i="15"/>
  <c r="A11083" i="15"/>
  <c r="A11082" i="15"/>
  <c r="A11081" i="15"/>
  <c r="A11080" i="15"/>
  <c r="A11079" i="15"/>
  <c r="A11078" i="15"/>
  <c r="A11077" i="15"/>
  <c r="A11076" i="15"/>
  <c r="A11075" i="15"/>
  <c r="A11074" i="15"/>
  <c r="A11073" i="15"/>
  <c r="A11072" i="15"/>
  <c r="A11071" i="15"/>
  <c r="A11070" i="15"/>
  <c r="A11069" i="15"/>
  <c r="A11068" i="15"/>
  <c r="A11067" i="15"/>
  <c r="A11066" i="15"/>
  <c r="A11065" i="15"/>
  <c r="A11064" i="15"/>
  <c r="A11063" i="15"/>
  <c r="A11062" i="15"/>
  <c r="A11061" i="15"/>
  <c r="A11060" i="15"/>
  <c r="A11059" i="15"/>
  <c r="A11058" i="15"/>
  <c r="A11057" i="15"/>
  <c r="A11056" i="15"/>
  <c r="A11055" i="15"/>
  <c r="A11054" i="15"/>
  <c r="A11053" i="15"/>
  <c r="A11052" i="15"/>
  <c r="A11051" i="15"/>
  <c r="A11050" i="15"/>
  <c r="A11049" i="15"/>
  <c r="A11048" i="15"/>
  <c r="A11047" i="15"/>
  <c r="A11046" i="15"/>
  <c r="A11045" i="15"/>
  <c r="A11044" i="15"/>
  <c r="A11043" i="15"/>
  <c r="A11042" i="15"/>
  <c r="A11041" i="15"/>
  <c r="A11040" i="15"/>
  <c r="A11039" i="15"/>
  <c r="A11038" i="15"/>
  <c r="A11037" i="15"/>
  <c r="A11036" i="15"/>
  <c r="A11035" i="15"/>
  <c r="A11034" i="15"/>
  <c r="A11033" i="15"/>
  <c r="A11032" i="15"/>
  <c r="A11031" i="15"/>
  <c r="A11030" i="15"/>
  <c r="A11029" i="15"/>
  <c r="A11028" i="15"/>
  <c r="A11027" i="15"/>
  <c r="A11026" i="15"/>
  <c r="A11025" i="15"/>
  <c r="A11024" i="15"/>
  <c r="A11023" i="15"/>
  <c r="A11022" i="15"/>
  <c r="A11021" i="15"/>
  <c r="A11020" i="15"/>
  <c r="A11019" i="15"/>
  <c r="A11018" i="15"/>
  <c r="A11017" i="15"/>
  <c r="A11016" i="15"/>
  <c r="A11015" i="15"/>
  <c r="A11014" i="15"/>
  <c r="A11013" i="15"/>
  <c r="A11012" i="15"/>
  <c r="A11011" i="15"/>
  <c r="A11010" i="15"/>
  <c r="A11009" i="15"/>
  <c r="A11008" i="15"/>
  <c r="A11007" i="15"/>
  <c r="A11006" i="15"/>
  <c r="A11005" i="15"/>
  <c r="A11004" i="15"/>
  <c r="A11003" i="15"/>
  <c r="A11002" i="15"/>
  <c r="A11001" i="15"/>
  <c r="A11000" i="15"/>
  <c r="A10999" i="15"/>
  <c r="A10998" i="15"/>
  <c r="A10997" i="15"/>
  <c r="A10996" i="15"/>
  <c r="A10995" i="15"/>
  <c r="A10994" i="15"/>
  <c r="A10993" i="15"/>
  <c r="A10992" i="15"/>
  <c r="A10991" i="15"/>
  <c r="A10990" i="15"/>
  <c r="A10989" i="15"/>
  <c r="A10988" i="15"/>
  <c r="A10987" i="15"/>
  <c r="A10986" i="15"/>
  <c r="A10985" i="15"/>
  <c r="A10984" i="15"/>
  <c r="A10983" i="15"/>
  <c r="A10982" i="15"/>
  <c r="A10981" i="15"/>
  <c r="A10980" i="15"/>
  <c r="A10979" i="15"/>
  <c r="A10978" i="15"/>
  <c r="A10977" i="15"/>
  <c r="A10976" i="15"/>
  <c r="A10975" i="15"/>
  <c r="A10974" i="15"/>
  <c r="A10973" i="15"/>
  <c r="A10972" i="15"/>
  <c r="A10971" i="15"/>
  <c r="A10970" i="15"/>
  <c r="A10969" i="15"/>
  <c r="A10968" i="15"/>
  <c r="A10967" i="15"/>
  <c r="A10966" i="15"/>
  <c r="A10965" i="15"/>
  <c r="A10964" i="15"/>
  <c r="A10963" i="15"/>
  <c r="A10962" i="15"/>
  <c r="A10961" i="15"/>
  <c r="A10960" i="15"/>
  <c r="A10959" i="15"/>
  <c r="A10958" i="15"/>
  <c r="A10957" i="15"/>
  <c r="A10956" i="15"/>
  <c r="A10955" i="15"/>
  <c r="A10954" i="15"/>
  <c r="A10953" i="15"/>
  <c r="A10952" i="15"/>
  <c r="A10951" i="15"/>
  <c r="A10950" i="15"/>
  <c r="A10949" i="15"/>
  <c r="A10948" i="15"/>
  <c r="A10947" i="15"/>
  <c r="A10946" i="15"/>
  <c r="A10945" i="15"/>
  <c r="A10944" i="15"/>
  <c r="A10943" i="15"/>
  <c r="A10942" i="15"/>
  <c r="A10941" i="15"/>
  <c r="A10940" i="15"/>
  <c r="A10939" i="15"/>
  <c r="A10938" i="15"/>
  <c r="A10937" i="15"/>
  <c r="A10936" i="15"/>
  <c r="A10935" i="15"/>
  <c r="A10934" i="15"/>
  <c r="A10933" i="15"/>
  <c r="A10932" i="15"/>
  <c r="A10931" i="15"/>
  <c r="A10930" i="15"/>
  <c r="A10929" i="15"/>
  <c r="A10928" i="15"/>
  <c r="A10927" i="15"/>
  <c r="A10926" i="15"/>
  <c r="A10925" i="15"/>
  <c r="A10924" i="15"/>
  <c r="A10923" i="15"/>
  <c r="A10922" i="15"/>
  <c r="A10921" i="15"/>
  <c r="A10920" i="15"/>
  <c r="A10919" i="15"/>
  <c r="A10918" i="15"/>
  <c r="A10917" i="15"/>
  <c r="A10916" i="15"/>
  <c r="A10915" i="15"/>
  <c r="A10914" i="15"/>
  <c r="A10913" i="15"/>
  <c r="A10912" i="15"/>
  <c r="A10911" i="15"/>
  <c r="A10910" i="15"/>
  <c r="A10909" i="15"/>
  <c r="A10908" i="15"/>
  <c r="A10907" i="15"/>
  <c r="A10906" i="15"/>
  <c r="A10905" i="15"/>
  <c r="A10904" i="15"/>
  <c r="A10903" i="15"/>
  <c r="A10902" i="15"/>
  <c r="A10901" i="15"/>
  <c r="A10900" i="15"/>
  <c r="A10899" i="15"/>
  <c r="A10898" i="15"/>
  <c r="A10897" i="15"/>
  <c r="A10896" i="15"/>
  <c r="A10895" i="15"/>
  <c r="A10894" i="15"/>
  <c r="A10893" i="15"/>
  <c r="A10892" i="15"/>
  <c r="A10891" i="15"/>
  <c r="A10890" i="15"/>
  <c r="A10889" i="15"/>
  <c r="A10888" i="15"/>
  <c r="A10887" i="15"/>
  <c r="A10886" i="15"/>
  <c r="A10885" i="15"/>
  <c r="A10884" i="15"/>
  <c r="A10883" i="15"/>
  <c r="A10882" i="15"/>
  <c r="A10881" i="15"/>
  <c r="A10880" i="15"/>
  <c r="A10879" i="15"/>
  <c r="A10878" i="15"/>
  <c r="A10877" i="15"/>
  <c r="A10876" i="15"/>
  <c r="A10875" i="15"/>
  <c r="A10874" i="15"/>
  <c r="A10873" i="15"/>
  <c r="A10872" i="15"/>
  <c r="A10871" i="15"/>
  <c r="A10870" i="15"/>
  <c r="A10869" i="15"/>
  <c r="A10868" i="15"/>
  <c r="A10867" i="15"/>
  <c r="A10866" i="15"/>
  <c r="A10865" i="15"/>
  <c r="A10864" i="15"/>
  <c r="A10863" i="15"/>
  <c r="A10862" i="15"/>
  <c r="A10861" i="15"/>
  <c r="A10860" i="15"/>
  <c r="A10859" i="15"/>
  <c r="A10858" i="15"/>
  <c r="A10857" i="15"/>
  <c r="A10856" i="15"/>
  <c r="A10855" i="15"/>
  <c r="A10854" i="15"/>
  <c r="A10853" i="15"/>
  <c r="A10852" i="15"/>
  <c r="A10851" i="15"/>
  <c r="A10850" i="15"/>
  <c r="A10849" i="15"/>
  <c r="A10848" i="15"/>
  <c r="A10847" i="15"/>
  <c r="A10846" i="15"/>
  <c r="A10845" i="15"/>
  <c r="A10844" i="15"/>
  <c r="A10843" i="15"/>
  <c r="A10842" i="15"/>
  <c r="A10841" i="15"/>
  <c r="A10840" i="15"/>
  <c r="A10839" i="15"/>
  <c r="A10838" i="15"/>
  <c r="A10837" i="15"/>
  <c r="A10836" i="15"/>
  <c r="A10835" i="15"/>
  <c r="A10834" i="15"/>
  <c r="A10833" i="15"/>
  <c r="A10832" i="15"/>
  <c r="A10831" i="15"/>
  <c r="A10830" i="15"/>
  <c r="A10829" i="15"/>
  <c r="A10828" i="15"/>
  <c r="A10827" i="15"/>
  <c r="A10826" i="15"/>
  <c r="A10825" i="15"/>
  <c r="A10824" i="15"/>
  <c r="A10823" i="15"/>
  <c r="A10822" i="15"/>
  <c r="A10821" i="15"/>
  <c r="A10820" i="15"/>
  <c r="A10819" i="15"/>
  <c r="A10818" i="15"/>
  <c r="A10817" i="15"/>
  <c r="A10816" i="15"/>
  <c r="A10815" i="15"/>
  <c r="A10814" i="15"/>
  <c r="A10813" i="15"/>
  <c r="A10812" i="15"/>
  <c r="A10811" i="15"/>
  <c r="A10810" i="15"/>
  <c r="A10809" i="15"/>
  <c r="A10808" i="15"/>
  <c r="A10807" i="15"/>
  <c r="A10806" i="15"/>
  <c r="A10805" i="15"/>
  <c r="A10804" i="15"/>
  <c r="A10803" i="15"/>
  <c r="A10802" i="15"/>
  <c r="A10801" i="15"/>
  <c r="A10800" i="15"/>
  <c r="A10799" i="15"/>
  <c r="A10798" i="15"/>
  <c r="A10797" i="15"/>
  <c r="A10796" i="15"/>
  <c r="A10795" i="15"/>
  <c r="A10794" i="15"/>
  <c r="A10793" i="15"/>
  <c r="A10792" i="15"/>
  <c r="A10791" i="15"/>
  <c r="A10790" i="15"/>
  <c r="A10789" i="15"/>
  <c r="A10788" i="15"/>
  <c r="A10787" i="15"/>
  <c r="A10786" i="15"/>
  <c r="A10785" i="15"/>
  <c r="A10784" i="15"/>
  <c r="A10783" i="15"/>
  <c r="A10782" i="15"/>
  <c r="A10781" i="15"/>
  <c r="A10780" i="15"/>
  <c r="A10779" i="15"/>
  <c r="A10778" i="15"/>
  <c r="A10777" i="15"/>
  <c r="A10776" i="15"/>
  <c r="A10775" i="15"/>
  <c r="A10774" i="15"/>
  <c r="A10773" i="15"/>
  <c r="A10772" i="15"/>
  <c r="A10771" i="15"/>
  <c r="A10770" i="15"/>
  <c r="A10769" i="15"/>
  <c r="A10768" i="15"/>
  <c r="A10767" i="15"/>
  <c r="A10766" i="15"/>
  <c r="A10765" i="15"/>
  <c r="A10764" i="15"/>
  <c r="A10763" i="15"/>
  <c r="A10762" i="15"/>
  <c r="A10761" i="15"/>
  <c r="A10760" i="15"/>
  <c r="A10759" i="15"/>
  <c r="A10758" i="15"/>
  <c r="A10757" i="15"/>
  <c r="A10756" i="15"/>
  <c r="A10755" i="15"/>
  <c r="A10754" i="15"/>
  <c r="A10753" i="15"/>
  <c r="A10752" i="15"/>
  <c r="A10751" i="15"/>
  <c r="A10750" i="15"/>
  <c r="A10749" i="15"/>
  <c r="A10748" i="15"/>
  <c r="A10747" i="15"/>
  <c r="A10746" i="15"/>
  <c r="A10745" i="15"/>
  <c r="A10744" i="15"/>
  <c r="A10743" i="15"/>
  <c r="A10742" i="15"/>
  <c r="A10741" i="15"/>
  <c r="A10740" i="15"/>
  <c r="A10739" i="15"/>
  <c r="A10738" i="15"/>
  <c r="A10737" i="15"/>
  <c r="A10736" i="15"/>
  <c r="A10735" i="15"/>
  <c r="A10734" i="15"/>
  <c r="A10733" i="15"/>
  <c r="A10732" i="15"/>
  <c r="A10731" i="15"/>
  <c r="A10730" i="15"/>
  <c r="A10729" i="15"/>
  <c r="A10728" i="15"/>
  <c r="A10727" i="15"/>
  <c r="A10726" i="15"/>
  <c r="A10725" i="15"/>
  <c r="A10724" i="15"/>
  <c r="A10723" i="15"/>
  <c r="A10722" i="15"/>
  <c r="A10721" i="15"/>
  <c r="A10720" i="15"/>
  <c r="A10719" i="15"/>
  <c r="A10718" i="15"/>
  <c r="A10717" i="15"/>
  <c r="A10716" i="15"/>
  <c r="A10715" i="15"/>
  <c r="A10714" i="15"/>
  <c r="A10713" i="15"/>
  <c r="A10712" i="15"/>
  <c r="A10711" i="15"/>
  <c r="A10710" i="15"/>
  <c r="A10709" i="15"/>
  <c r="A10708" i="15"/>
  <c r="A10707" i="15"/>
  <c r="A10706" i="15"/>
  <c r="A10705" i="15"/>
  <c r="A10704" i="15"/>
  <c r="A10703" i="15"/>
  <c r="A10702" i="15"/>
  <c r="A10701" i="15"/>
  <c r="A10700" i="15"/>
  <c r="A10699" i="15"/>
  <c r="A10698" i="15"/>
  <c r="A10697" i="15"/>
  <c r="A10696" i="15"/>
  <c r="A10695" i="15"/>
  <c r="A10694" i="15"/>
  <c r="A10693" i="15"/>
  <c r="A10692" i="15"/>
  <c r="A10691" i="15"/>
  <c r="A10690" i="15"/>
  <c r="A10689" i="15"/>
  <c r="A10688" i="15"/>
  <c r="A10687" i="15"/>
  <c r="A10686" i="15"/>
  <c r="A10685" i="15"/>
  <c r="A10684" i="15"/>
  <c r="A10683" i="15"/>
  <c r="A10682" i="15"/>
  <c r="A10681" i="15"/>
  <c r="A10680" i="15"/>
  <c r="A10679" i="15"/>
  <c r="A10678" i="15"/>
  <c r="A10677" i="15"/>
  <c r="A10676" i="15"/>
  <c r="A10675" i="15"/>
  <c r="A10674" i="15"/>
  <c r="A10673" i="15"/>
  <c r="A10672" i="15"/>
  <c r="A10671" i="15"/>
  <c r="A10670" i="15"/>
  <c r="A10669" i="15"/>
  <c r="A10668" i="15"/>
  <c r="A10667" i="15"/>
  <c r="A10666" i="15"/>
  <c r="A10665" i="15"/>
  <c r="A10664" i="15"/>
  <c r="A10663" i="15"/>
  <c r="A10662" i="15"/>
  <c r="A10661" i="15"/>
  <c r="A10660" i="15"/>
  <c r="A10659" i="15"/>
  <c r="A10658" i="15"/>
  <c r="A10657" i="15"/>
  <c r="A10656" i="15"/>
  <c r="A10655" i="15"/>
  <c r="A10654" i="15"/>
  <c r="A10653" i="15"/>
  <c r="A10652" i="15"/>
  <c r="A10651" i="15"/>
  <c r="A10650" i="15"/>
  <c r="A10649" i="15"/>
  <c r="A10648" i="15"/>
  <c r="A10647" i="15"/>
  <c r="A10646" i="15"/>
  <c r="A10645" i="15"/>
  <c r="A10644" i="15"/>
  <c r="A10643" i="15"/>
  <c r="A10642" i="15"/>
  <c r="A10641" i="15"/>
  <c r="A10640" i="15"/>
  <c r="A10639" i="15"/>
  <c r="A10638" i="15"/>
  <c r="A10637" i="15"/>
  <c r="A10636" i="15"/>
  <c r="A10635" i="15"/>
  <c r="A10634" i="15"/>
  <c r="A10633" i="15"/>
  <c r="A10632" i="15"/>
  <c r="A10631" i="15"/>
  <c r="A10630" i="15"/>
  <c r="A10629" i="15"/>
  <c r="A10628" i="15"/>
  <c r="A10627" i="15"/>
  <c r="A10626" i="15"/>
  <c r="A10625" i="15"/>
  <c r="A10624" i="15"/>
  <c r="A10623" i="15"/>
  <c r="A10622" i="15"/>
  <c r="A10621" i="15"/>
  <c r="A10620" i="15"/>
  <c r="A10619" i="15"/>
  <c r="A10618" i="15"/>
  <c r="A10617" i="15"/>
  <c r="A10616" i="15"/>
  <c r="A10615" i="15"/>
  <c r="A10614" i="15"/>
  <c r="A10613" i="15"/>
  <c r="A10612" i="15"/>
  <c r="A10611" i="15"/>
  <c r="A10610" i="15"/>
  <c r="A10609" i="15"/>
  <c r="A10608" i="15"/>
  <c r="A10607" i="15"/>
  <c r="A10606" i="15"/>
  <c r="A10605" i="15"/>
  <c r="A10604" i="15"/>
  <c r="A10603" i="15"/>
  <c r="A10602" i="15"/>
  <c r="A10601" i="15"/>
  <c r="A10600" i="15"/>
  <c r="A10599" i="15"/>
  <c r="A10598" i="15"/>
  <c r="A10597" i="15"/>
  <c r="A10596" i="15"/>
  <c r="A10595" i="15"/>
  <c r="A10594" i="15"/>
  <c r="A10593" i="15"/>
  <c r="A10592" i="15"/>
  <c r="A10591" i="15"/>
  <c r="A10590" i="15"/>
  <c r="A10589" i="15"/>
  <c r="A10588" i="15"/>
  <c r="A10587" i="15"/>
  <c r="A10586" i="15"/>
  <c r="A10585" i="15"/>
  <c r="A10584" i="15"/>
  <c r="A10583" i="15"/>
  <c r="A10582" i="15"/>
  <c r="A10581" i="15"/>
  <c r="A10580" i="15"/>
  <c r="A10579" i="15"/>
  <c r="A10578" i="15"/>
  <c r="A10577" i="15"/>
  <c r="A10576" i="15"/>
  <c r="A10575" i="15"/>
  <c r="A10574" i="15"/>
  <c r="A10573" i="15"/>
  <c r="A10572" i="15"/>
  <c r="A10571" i="15"/>
  <c r="A10570" i="15"/>
  <c r="A10569" i="15"/>
  <c r="A10568" i="15"/>
  <c r="A10567" i="15"/>
  <c r="A10566" i="15"/>
  <c r="A10565" i="15"/>
  <c r="A10564" i="15"/>
  <c r="A10563" i="15"/>
  <c r="A10562" i="15"/>
  <c r="A10561" i="15"/>
  <c r="A10560" i="15"/>
  <c r="A10559" i="15"/>
  <c r="A10558" i="15"/>
  <c r="A10557" i="15"/>
  <c r="A10556" i="15"/>
  <c r="A10555" i="15"/>
  <c r="A10554" i="15"/>
  <c r="A10553" i="15"/>
  <c r="A10552" i="15"/>
  <c r="A10551" i="15"/>
  <c r="A10550" i="15"/>
  <c r="A10549" i="15"/>
  <c r="A10548" i="15"/>
  <c r="A10547" i="15"/>
  <c r="A10546" i="15"/>
  <c r="A10545" i="15"/>
  <c r="A10544" i="15"/>
  <c r="A10543" i="15"/>
  <c r="A10542" i="15"/>
  <c r="A10541" i="15"/>
  <c r="A10540" i="15"/>
  <c r="A10539" i="15"/>
  <c r="A10538" i="15"/>
  <c r="A10537" i="15"/>
  <c r="A10536" i="15"/>
  <c r="A10535" i="15"/>
  <c r="A10534" i="15"/>
  <c r="A10533" i="15"/>
  <c r="A10532" i="15"/>
  <c r="A10531" i="15"/>
  <c r="A10530" i="15"/>
  <c r="A10529" i="15"/>
  <c r="A10528" i="15"/>
  <c r="A10527" i="15"/>
  <c r="A10526" i="15"/>
  <c r="A10525" i="15"/>
  <c r="A10524" i="15"/>
  <c r="A10523" i="15"/>
  <c r="A10522" i="15"/>
  <c r="A10521" i="15"/>
  <c r="A10520" i="15"/>
  <c r="A10519" i="15"/>
  <c r="A10518" i="15"/>
  <c r="A10517" i="15"/>
  <c r="A10516" i="15"/>
  <c r="A10515" i="15"/>
  <c r="A10514" i="15"/>
  <c r="A10513" i="15"/>
  <c r="A10512" i="15"/>
  <c r="A10511" i="15"/>
  <c r="A10510" i="15"/>
  <c r="A10509" i="15"/>
  <c r="A10508" i="15"/>
  <c r="A10507" i="15"/>
  <c r="A10506" i="15"/>
  <c r="A10505" i="15"/>
  <c r="A10504" i="15"/>
  <c r="A10503" i="15"/>
  <c r="A10502" i="15"/>
  <c r="A10501" i="15"/>
  <c r="A10500" i="15"/>
  <c r="A10499" i="15"/>
  <c r="A10498" i="15"/>
  <c r="A10497" i="15"/>
  <c r="A10496" i="15"/>
  <c r="A10495" i="15"/>
  <c r="A10494" i="15"/>
  <c r="A10493" i="15"/>
  <c r="A10492" i="15"/>
  <c r="A10491" i="15"/>
  <c r="A10490" i="15"/>
  <c r="A10489" i="15"/>
  <c r="A10488" i="15"/>
  <c r="A10487" i="15"/>
  <c r="A10486" i="15"/>
  <c r="A10485" i="15"/>
  <c r="A10484" i="15"/>
  <c r="A10483" i="15"/>
  <c r="A10482" i="15"/>
  <c r="A10481" i="15"/>
  <c r="A10480" i="15"/>
  <c r="A10479" i="15"/>
  <c r="A10478" i="15"/>
  <c r="A10477" i="15"/>
  <c r="A10476" i="15"/>
  <c r="A10475" i="15"/>
  <c r="A10474" i="15"/>
  <c r="A10473" i="15"/>
  <c r="A10472" i="15"/>
  <c r="A10471" i="15"/>
  <c r="A10470" i="15"/>
  <c r="A10469" i="15"/>
  <c r="A10468" i="15"/>
  <c r="A10467" i="15"/>
  <c r="A10466" i="15"/>
  <c r="A10465" i="15"/>
  <c r="A10464" i="15"/>
  <c r="A10463" i="15"/>
  <c r="A10462" i="15"/>
  <c r="A10461" i="15"/>
  <c r="A10460" i="15"/>
  <c r="A10459" i="15"/>
  <c r="A10458" i="15"/>
  <c r="A10457" i="15"/>
  <c r="A10456" i="15"/>
  <c r="A10455" i="15"/>
  <c r="A10454" i="15"/>
  <c r="A10453" i="15"/>
  <c r="A10452" i="15"/>
  <c r="A10451" i="15"/>
  <c r="A10450" i="15"/>
  <c r="A10449" i="15"/>
  <c r="A10448" i="15"/>
  <c r="A10447" i="15"/>
  <c r="A10446" i="15"/>
  <c r="A10445" i="15"/>
  <c r="A10444" i="15"/>
  <c r="A10443" i="15"/>
  <c r="A10442" i="15"/>
  <c r="A10441" i="15"/>
  <c r="A10440" i="15"/>
  <c r="A10439" i="15"/>
  <c r="A10438" i="15"/>
  <c r="A10437" i="15"/>
  <c r="A10436" i="15"/>
  <c r="A10435" i="15"/>
  <c r="A10434" i="15"/>
  <c r="A10433" i="15"/>
  <c r="A10432" i="15"/>
  <c r="A10431" i="15"/>
  <c r="A10430" i="15"/>
  <c r="A10429" i="15"/>
  <c r="A10428" i="15"/>
  <c r="A10427" i="15"/>
  <c r="A10426" i="15"/>
  <c r="A10425" i="15"/>
  <c r="A10424" i="15"/>
  <c r="A10423" i="15"/>
  <c r="A10422" i="15"/>
  <c r="A10421" i="15"/>
  <c r="A10420" i="15"/>
  <c r="A10419" i="15"/>
  <c r="A10418" i="15"/>
  <c r="A10417" i="15"/>
  <c r="A10416" i="15"/>
  <c r="A10415" i="15"/>
  <c r="A10414" i="15"/>
  <c r="A10413" i="15"/>
  <c r="A10412" i="15"/>
  <c r="A10411" i="15"/>
  <c r="A10410" i="15"/>
  <c r="A10409" i="15"/>
  <c r="A10408" i="15"/>
  <c r="A10407" i="15"/>
  <c r="A10406" i="15"/>
  <c r="A10405" i="15"/>
  <c r="A10404" i="15"/>
  <c r="A10403" i="15"/>
  <c r="A10402" i="15"/>
  <c r="A10401" i="15"/>
  <c r="A10400" i="15"/>
  <c r="A10399" i="15"/>
  <c r="A10398" i="15"/>
  <c r="A10397" i="15"/>
  <c r="A10396" i="15"/>
  <c r="A10395" i="15"/>
  <c r="A10394" i="15"/>
  <c r="A10393" i="15"/>
  <c r="A10392" i="15"/>
  <c r="A10391" i="15"/>
  <c r="A10390" i="15"/>
  <c r="A10389" i="15"/>
  <c r="A10388" i="15"/>
  <c r="A10387" i="15"/>
  <c r="A10386" i="15"/>
  <c r="A10385" i="15"/>
  <c r="A10384" i="15"/>
  <c r="A10383" i="15"/>
  <c r="A10382" i="15"/>
  <c r="A10381" i="15"/>
  <c r="A10380" i="15"/>
  <c r="A10379" i="15"/>
  <c r="A10378" i="15"/>
  <c r="A10377" i="15"/>
  <c r="A10376" i="15"/>
  <c r="A10375" i="15"/>
  <c r="A10374" i="15"/>
  <c r="A10373" i="15"/>
  <c r="A10372" i="15"/>
  <c r="A10371" i="15"/>
  <c r="A10370" i="15"/>
  <c r="A10369" i="15"/>
  <c r="A10368" i="15"/>
  <c r="A10367" i="15"/>
  <c r="A10366" i="15"/>
  <c r="A10365" i="15"/>
  <c r="A10364" i="15"/>
  <c r="A10363" i="15"/>
  <c r="A10362" i="15"/>
  <c r="A10361" i="15"/>
  <c r="A10360" i="15"/>
  <c r="A10359" i="15"/>
  <c r="A10358" i="15"/>
  <c r="A10357" i="15"/>
  <c r="A10356" i="15"/>
  <c r="A10355" i="15"/>
  <c r="A10354" i="15"/>
  <c r="A10353" i="15"/>
  <c r="A10352" i="15"/>
  <c r="A10351" i="15"/>
  <c r="A10350" i="15"/>
  <c r="A10349" i="15"/>
  <c r="A10348" i="15"/>
  <c r="A10347" i="15"/>
  <c r="A10346" i="15"/>
  <c r="A10345" i="15"/>
  <c r="A10344" i="15"/>
  <c r="A10343" i="15"/>
  <c r="A10342" i="15"/>
  <c r="A10341" i="15"/>
  <c r="A10340" i="15"/>
  <c r="A10339" i="15"/>
  <c r="A10338" i="15"/>
  <c r="A10337" i="15"/>
  <c r="A10336" i="15"/>
  <c r="A10335" i="15"/>
  <c r="A10334" i="15"/>
  <c r="A10333" i="15"/>
  <c r="A10332" i="15"/>
  <c r="A10331" i="15"/>
  <c r="A10330" i="15"/>
  <c r="A10329" i="15"/>
  <c r="A10328" i="15"/>
  <c r="A10327" i="15"/>
  <c r="A10326" i="15"/>
  <c r="A10325" i="15"/>
  <c r="A10324" i="15"/>
  <c r="A10323" i="15"/>
  <c r="A10322" i="15"/>
  <c r="A10321" i="15"/>
  <c r="A10320" i="15"/>
  <c r="A10319" i="15"/>
  <c r="A10318" i="15"/>
  <c r="A10317" i="15"/>
  <c r="A10316" i="15"/>
  <c r="A10315" i="15"/>
  <c r="A10314" i="15"/>
  <c r="A10313" i="15"/>
  <c r="A10312" i="15"/>
  <c r="A10311" i="15"/>
  <c r="A10310" i="15"/>
  <c r="A10309" i="15"/>
  <c r="A10308" i="15"/>
  <c r="A10307" i="15"/>
  <c r="A10306" i="15"/>
  <c r="A10305" i="15"/>
  <c r="A10304" i="15"/>
  <c r="A10303" i="15"/>
  <c r="A10302" i="15"/>
  <c r="A10301" i="15"/>
  <c r="A10300" i="15"/>
  <c r="A10299" i="15"/>
  <c r="A10298" i="15"/>
  <c r="A10297" i="15"/>
  <c r="A10296" i="15"/>
  <c r="A10295" i="15"/>
  <c r="A10294" i="15"/>
  <c r="A10293" i="15"/>
  <c r="A10292" i="15"/>
  <c r="A10291" i="15"/>
  <c r="A10290" i="15"/>
  <c r="A10289" i="15"/>
  <c r="A10288" i="15"/>
  <c r="A10287" i="15"/>
  <c r="A10286" i="15"/>
  <c r="A10285" i="15"/>
  <c r="A10284" i="15"/>
  <c r="A10283" i="15"/>
  <c r="A10282" i="15"/>
  <c r="A10281" i="15"/>
  <c r="A10280" i="15"/>
  <c r="A10279" i="15"/>
  <c r="A10278" i="15"/>
  <c r="A10277" i="15"/>
  <c r="A10276" i="15"/>
  <c r="A10275" i="15"/>
  <c r="A10274" i="15"/>
  <c r="A10273" i="15"/>
  <c r="A10272" i="15"/>
  <c r="A10271" i="15"/>
  <c r="A10270" i="15"/>
  <c r="A10269" i="15"/>
  <c r="A10268" i="15"/>
  <c r="A10267" i="15"/>
  <c r="A10266" i="15"/>
  <c r="A10265" i="15"/>
  <c r="A10264" i="15"/>
  <c r="A10263" i="15"/>
  <c r="A10262" i="15"/>
  <c r="A10261" i="15"/>
  <c r="A10260" i="15"/>
  <c r="A10259" i="15"/>
  <c r="A10258" i="15"/>
  <c r="A10257" i="15"/>
  <c r="A10256" i="15"/>
  <c r="A10255" i="15"/>
  <c r="A10254" i="15"/>
  <c r="A10253" i="15"/>
  <c r="A10252" i="15"/>
  <c r="A10251" i="15"/>
  <c r="A10250" i="15"/>
  <c r="A10249" i="15"/>
  <c r="A10248" i="15"/>
  <c r="A10247" i="15"/>
  <c r="A10246" i="15"/>
  <c r="A10245" i="15"/>
  <c r="A10244" i="15"/>
  <c r="A10243" i="15"/>
  <c r="A10242" i="15"/>
  <c r="A10241" i="15"/>
  <c r="A10240" i="15"/>
  <c r="A10239" i="15"/>
  <c r="A10238" i="15"/>
  <c r="A10237" i="15"/>
  <c r="A10236" i="15"/>
  <c r="A10235" i="15"/>
  <c r="A10234" i="15"/>
  <c r="A10233" i="15"/>
  <c r="A10232" i="15"/>
  <c r="A10231" i="15"/>
  <c r="A10230" i="15"/>
  <c r="A10229" i="15"/>
  <c r="A10228" i="15"/>
  <c r="A10227" i="15"/>
  <c r="A10226" i="15"/>
  <c r="A10225" i="15"/>
  <c r="A10224" i="15"/>
  <c r="A10223" i="15"/>
  <c r="A10222" i="15"/>
  <c r="A10221" i="15"/>
  <c r="A10220" i="15"/>
  <c r="A10219" i="15"/>
  <c r="A10218" i="15"/>
  <c r="A10217" i="15"/>
  <c r="A10216" i="15"/>
  <c r="A10215" i="15"/>
  <c r="A10214" i="15"/>
  <c r="A10213" i="15"/>
  <c r="A10212" i="15"/>
  <c r="A10211" i="15"/>
  <c r="A10210" i="15"/>
  <c r="A10209" i="15"/>
  <c r="A10208" i="15"/>
  <c r="A10207" i="15"/>
  <c r="A10206" i="15"/>
  <c r="A10205" i="15"/>
  <c r="A10204" i="15"/>
  <c r="A10203" i="15"/>
  <c r="A10202" i="15"/>
  <c r="A10201" i="15"/>
  <c r="A10200" i="15"/>
  <c r="A10199" i="15"/>
  <c r="A10198" i="15"/>
  <c r="A10197" i="15"/>
  <c r="A10196" i="15"/>
  <c r="A10195" i="15"/>
  <c r="A10194" i="15"/>
  <c r="A10193" i="15"/>
  <c r="A10192" i="15"/>
  <c r="A10191" i="15"/>
  <c r="A10190" i="15"/>
  <c r="A10189" i="15"/>
  <c r="A10188" i="15"/>
  <c r="A10187" i="15"/>
  <c r="A10186" i="15"/>
  <c r="A10185" i="15"/>
  <c r="A10184" i="15"/>
  <c r="A10183" i="15"/>
  <c r="A10182" i="15"/>
  <c r="A10181" i="15"/>
  <c r="A10180" i="15"/>
  <c r="A10179" i="15"/>
  <c r="A10178" i="15"/>
  <c r="A10177" i="15"/>
  <c r="A10176" i="15"/>
  <c r="A10175" i="15"/>
  <c r="A10174" i="15"/>
  <c r="A10173" i="15"/>
  <c r="A10172" i="15"/>
  <c r="A10171" i="15"/>
  <c r="A10170" i="15"/>
  <c r="A10169" i="15"/>
  <c r="A10168" i="15"/>
  <c r="A10167" i="15"/>
  <c r="A10166" i="15"/>
  <c r="A10165" i="15"/>
  <c r="A10164" i="15"/>
  <c r="A10163" i="15"/>
  <c r="A10162" i="15"/>
  <c r="A10161" i="15"/>
  <c r="A10160" i="15"/>
  <c r="A10159" i="15"/>
  <c r="A10158" i="15"/>
  <c r="A10157" i="15"/>
  <c r="A10156" i="15"/>
  <c r="A10155" i="15"/>
  <c r="A10154" i="15"/>
  <c r="A10153" i="15"/>
  <c r="A10152" i="15"/>
  <c r="A10151" i="15"/>
  <c r="A10150" i="15"/>
  <c r="A10149" i="15"/>
  <c r="A10148" i="15"/>
  <c r="A10147" i="15"/>
  <c r="A10146" i="15"/>
  <c r="A10145" i="15"/>
  <c r="A10144" i="15"/>
  <c r="A10143" i="15"/>
  <c r="A10142" i="15"/>
  <c r="A10141" i="15"/>
  <c r="A10140" i="15"/>
  <c r="A10139" i="15"/>
  <c r="A10138" i="15"/>
  <c r="A10137" i="15"/>
  <c r="A10136" i="15"/>
  <c r="A10135" i="15"/>
  <c r="A10134" i="15"/>
  <c r="A10133" i="15"/>
  <c r="A10132" i="15"/>
  <c r="A10131" i="15"/>
  <c r="A10130" i="15"/>
  <c r="A10129" i="15"/>
  <c r="A10128" i="15"/>
  <c r="A10127" i="15"/>
  <c r="A10126" i="15"/>
  <c r="A10125" i="15"/>
  <c r="A10124" i="15"/>
  <c r="A10123" i="15"/>
  <c r="A10122" i="15"/>
  <c r="A10121" i="15"/>
  <c r="A10120" i="15"/>
  <c r="A10119" i="15"/>
  <c r="A10118" i="15"/>
  <c r="A10117" i="15"/>
  <c r="A10116" i="15"/>
  <c r="A10115" i="15"/>
  <c r="A10114" i="15"/>
  <c r="A10113" i="15"/>
  <c r="A10112" i="15"/>
  <c r="A10111" i="15"/>
  <c r="A10110" i="15"/>
  <c r="A10109" i="15"/>
  <c r="A10108" i="15"/>
  <c r="A10107" i="15"/>
  <c r="A10106" i="15"/>
  <c r="A10105" i="15"/>
  <c r="A10104" i="15"/>
  <c r="A10103" i="15"/>
  <c r="A10102" i="15"/>
  <c r="A10101" i="15"/>
  <c r="A10100" i="15"/>
  <c r="A10099" i="15"/>
  <c r="A10098" i="15"/>
  <c r="A10097" i="15"/>
  <c r="A10096" i="15"/>
  <c r="A10095" i="15"/>
  <c r="A10094" i="15"/>
  <c r="A10093" i="15"/>
  <c r="A10092" i="15"/>
  <c r="A10091" i="15"/>
  <c r="A10090" i="15"/>
  <c r="A10089" i="15"/>
  <c r="A10088" i="15"/>
  <c r="A10087" i="15"/>
  <c r="A10086" i="15"/>
  <c r="A10085" i="15"/>
  <c r="A10084" i="15"/>
  <c r="A10083" i="15"/>
  <c r="A10082" i="15"/>
  <c r="A10081" i="15"/>
  <c r="A10080" i="15"/>
  <c r="A10079" i="15"/>
  <c r="A10078" i="15"/>
  <c r="A10077" i="15"/>
  <c r="A10076" i="15"/>
  <c r="A10075" i="15"/>
  <c r="A10074" i="15"/>
  <c r="A10073" i="15"/>
  <c r="A10072" i="15"/>
  <c r="A10071" i="15"/>
  <c r="A10070" i="15"/>
  <c r="A10069" i="15"/>
  <c r="A10068" i="15"/>
  <c r="A10067" i="15"/>
  <c r="A10066" i="15"/>
  <c r="A10065" i="15"/>
  <c r="A10064" i="15"/>
  <c r="A10063" i="15"/>
  <c r="A10062" i="15"/>
  <c r="A10061" i="15"/>
  <c r="A10060" i="15"/>
  <c r="A10059" i="15"/>
  <c r="A10058" i="15"/>
  <c r="A10057" i="15"/>
  <c r="A10056" i="15"/>
  <c r="A10055" i="15"/>
  <c r="A10054" i="15"/>
  <c r="A10053" i="15"/>
  <c r="A10052" i="15"/>
  <c r="A10051" i="15"/>
  <c r="A10050" i="15"/>
  <c r="A10049" i="15"/>
  <c r="A10048" i="15"/>
  <c r="A10047" i="15"/>
  <c r="A10046" i="15"/>
  <c r="A10045" i="15"/>
  <c r="A10044" i="15"/>
  <c r="A10043" i="15"/>
  <c r="A10042" i="15"/>
  <c r="A10041" i="15"/>
  <c r="A10040" i="15"/>
  <c r="A10039" i="15"/>
  <c r="A10038" i="15"/>
  <c r="A10037" i="15"/>
  <c r="A10036" i="15"/>
  <c r="A10035" i="15"/>
  <c r="A10034" i="15"/>
  <c r="A10033" i="15"/>
  <c r="A10032" i="15"/>
  <c r="A10031" i="15"/>
  <c r="A10030" i="15"/>
  <c r="A10029" i="15"/>
  <c r="A10028" i="15"/>
  <c r="A10027" i="15"/>
  <c r="A10026" i="15"/>
  <c r="A10025" i="15"/>
  <c r="A10024" i="15"/>
  <c r="A10023" i="15"/>
  <c r="A10022" i="15"/>
  <c r="A10021" i="15"/>
  <c r="A10020" i="15"/>
  <c r="A10019" i="15"/>
  <c r="A10018" i="15"/>
  <c r="A10017" i="15"/>
  <c r="A10016" i="15"/>
  <c r="A10015" i="15"/>
  <c r="A10014" i="15"/>
  <c r="A10013" i="15"/>
  <c r="A10012" i="15"/>
  <c r="A10011" i="15"/>
  <c r="A10010" i="15"/>
  <c r="A10009" i="15"/>
  <c r="A10008" i="15"/>
  <c r="A10007" i="15"/>
  <c r="A10006" i="15"/>
  <c r="A10005" i="15"/>
  <c r="A10004" i="15"/>
  <c r="A10003" i="15"/>
  <c r="A10002" i="15"/>
  <c r="A10001" i="15"/>
  <c r="A10000" i="15"/>
  <c r="A9999" i="15"/>
  <c r="A9998" i="15"/>
  <c r="A9997" i="15"/>
  <c r="A9996" i="15"/>
  <c r="A9995" i="15"/>
  <c r="A9994" i="15"/>
  <c r="A9993" i="15"/>
  <c r="A9992" i="15"/>
  <c r="A9991" i="15"/>
  <c r="A9990" i="15"/>
  <c r="A9989" i="15"/>
  <c r="A9988" i="15"/>
  <c r="A9987" i="15"/>
  <c r="A9986" i="15"/>
  <c r="A9985" i="15"/>
  <c r="A9984" i="15"/>
  <c r="A9983" i="15"/>
  <c r="A9982" i="15"/>
  <c r="A9981" i="15"/>
  <c r="A9980" i="15"/>
  <c r="A9979" i="15"/>
  <c r="A9978" i="15"/>
  <c r="A9977" i="15"/>
  <c r="A9976" i="15"/>
  <c r="A9975" i="15"/>
  <c r="A9974" i="15"/>
  <c r="A9973" i="15"/>
  <c r="A9972" i="15"/>
  <c r="A9971" i="15"/>
  <c r="A9970" i="15"/>
  <c r="A9969" i="15"/>
  <c r="A9968" i="15"/>
  <c r="A9967" i="15"/>
  <c r="A9966" i="15"/>
  <c r="A9965" i="15"/>
  <c r="A9964" i="15"/>
  <c r="A9963" i="15"/>
  <c r="A9962" i="15"/>
  <c r="A9961" i="15"/>
  <c r="A9960" i="15"/>
  <c r="A9959" i="15"/>
  <c r="A9958" i="15"/>
  <c r="A9957" i="15"/>
  <c r="A9956" i="15"/>
  <c r="A9955" i="15"/>
  <c r="A9954" i="15"/>
  <c r="A9953" i="15"/>
  <c r="A9952" i="15"/>
  <c r="A9951" i="15"/>
  <c r="A9950" i="15"/>
  <c r="A9949" i="15"/>
  <c r="A9948" i="15"/>
  <c r="A9947" i="15"/>
  <c r="A9946" i="15"/>
  <c r="A9945" i="15"/>
  <c r="A9944" i="15"/>
  <c r="A9943" i="15"/>
  <c r="A9942" i="15"/>
  <c r="A9941" i="15"/>
  <c r="A9940" i="15"/>
  <c r="A9939" i="15"/>
  <c r="A9938" i="15"/>
  <c r="A9937" i="15"/>
  <c r="A9936" i="15"/>
  <c r="A9935" i="15"/>
  <c r="A9934" i="15"/>
  <c r="A9933" i="15"/>
  <c r="A9932" i="15"/>
  <c r="A9931" i="15"/>
  <c r="A9930" i="15"/>
  <c r="A9929" i="15"/>
  <c r="A9928" i="15"/>
  <c r="A9927" i="15"/>
  <c r="A9926" i="15"/>
  <c r="A9925" i="15"/>
  <c r="A9924" i="15"/>
  <c r="A9923" i="15"/>
  <c r="A9922" i="15"/>
  <c r="A9921" i="15"/>
  <c r="A9920" i="15"/>
  <c r="A9919" i="15"/>
  <c r="A9918" i="15"/>
  <c r="A9917" i="15"/>
  <c r="A9916" i="15"/>
  <c r="A9915" i="15"/>
  <c r="A9914" i="15"/>
  <c r="A9913" i="15"/>
  <c r="A9912" i="15"/>
  <c r="A9911" i="15"/>
  <c r="A9910" i="15"/>
  <c r="A9909" i="15"/>
  <c r="A9908" i="15"/>
  <c r="A9907" i="15"/>
  <c r="A9906" i="15"/>
  <c r="A9905" i="15"/>
  <c r="A9904" i="15"/>
  <c r="A9903" i="15"/>
  <c r="A9902" i="15"/>
  <c r="A9901" i="15"/>
  <c r="A9900" i="15"/>
  <c r="A9899" i="15"/>
  <c r="A9898" i="15"/>
  <c r="A9897" i="15"/>
  <c r="A9896" i="15"/>
  <c r="A9895" i="15"/>
  <c r="A9894" i="15"/>
  <c r="A9893" i="15"/>
  <c r="A9892" i="15"/>
  <c r="A9891" i="15"/>
  <c r="A9890" i="15"/>
  <c r="A9889" i="15"/>
  <c r="A9888" i="15"/>
  <c r="A9887" i="15"/>
  <c r="A9886" i="15"/>
  <c r="A9885" i="15"/>
  <c r="A9884" i="15"/>
  <c r="A9883" i="15"/>
  <c r="A9882" i="15"/>
  <c r="A9881" i="15"/>
  <c r="A9880" i="15"/>
  <c r="A9879" i="15"/>
  <c r="A9878" i="15"/>
  <c r="A9877" i="15"/>
  <c r="A9876" i="15"/>
  <c r="A9875" i="15"/>
  <c r="A9874" i="15"/>
  <c r="A9873" i="15"/>
  <c r="A9872" i="15"/>
  <c r="A9871" i="15"/>
  <c r="A9870" i="15"/>
  <c r="A9869" i="15"/>
  <c r="A9868" i="15"/>
  <c r="A9867" i="15"/>
  <c r="A9866" i="15"/>
  <c r="A9865" i="15"/>
  <c r="A9864" i="15"/>
  <c r="A9863" i="15"/>
  <c r="A9862" i="15"/>
  <c r="A9861" i="15"/>
  <c r="A9860" i="15"/>
  <c r="A9859" i="15"/>
  <c r="A9858" i="15"/>
  <c r="A9857" i="15"/>
  <c r="A9856" i="15"/>
  <c r="A9855" i="15"/>
  <c r="A9854" i="15"/>
  <c r="A9853" i="15"/>
  <c r="A9852" i="15"/>
  <c r="A9851" i="15"/>
  <c r="A9850" i="15"/>
  <c r="A9849" i="15"/>
  <c r="A9848" i="15"/>
  <c r="A9847" i="15"/>
  <c r="A9846" i="15"/>
  <c r="A9845" i="15"/>
  <c r="A9844" i="15"/>
  <c r="A9843" i="15"/>
  <c r="A9842" i="15"/>
  <c r="A9841" i="15"/>
  <c r="A9840" i="15"/>
  <c r="A9839" i="15"/>
  <c r="A9838" i="15"/>
  <c r="A9837" i="15"/>
  <c r="A9836" i="15"/>
  <c r="A9835" i="15"/>
  <c r="A9834" i="15"/>
  <c r="A9833" i="15"/>
  <c r="A9832" i="15"/>
  <c r="A9831" i="15"/>
  <c r="A9830" i="15"/>
  <c r="A9829" i="15"/>
  <c r="A9828" i="15"/>
  <c r="A9827" i="15"/>
  <c r="A9826" i="15"/>
  <c r="A9825" i="15"/>
  <c r="A9824" i="15"/>
  <c r="A9823" i="15"/>
  <c r="A9822" i="15"/>
  <c r="A9821" i="15"/>
  <c r="A9820" i="15"/>
  <c r="A9819" i="15"/>
  <c r="A9818" i="15"/>
  <c r="A9817" i="15"/>
  <c r="A9816" i="15"/>
  <c r="A9815" i="15"/>
  <c r="A9814" i="15"/>
  <c r="A9813" i="15"/>
  <c r="A9812" i="15"/>
  <c r="A9811" i="15"/>
  <c r="A9810" i="15"/>
  <c r="A9809" i="15"/>
  <c r="A9808" i="15"/>
  <c r="A9807" i="15"/>
  <c r="A9806" i="15"/>
  <c r="A9805" i="15"/>
  <c r="A9804" i="15"/>
  <c r="A9803" i="15"/>
  <c r="A9802" i="15"/>
  <c r="A9801" i="15"/>
  <c r="A9800" i="15"/>
  <c r="A9799" i="15"/>
  <c r="A9798" i="15"/>
  <c r="A9797" i="15"/>
  <c r="A9796" i="15"/>
  <c r="A9795" i="15"/>
  <c r="A9794" i="15"/>
  <c r="A9793" i="15"/>
  <c r="A9792" i="15"/>
  <c r="A9791" i="15"/>
  <c r="A9790" i="15"/>
  <c r="A9789" i="15"/>
  <c r="A9788" i="15"/>
  <c r="A9787" i="15"/>
  <c r="A9786" i="15"/>
  <c r="A9785" i="15"/>
  <c r="A9784" i="15"/>
  <c r="A9783" i="15"/>
  <c r="A9782" i="15"/>
  <c r="A9781" i="15"/>
  <c r="A9780" i="15"/>
  <c r="A9779" i="15"/>
  <c r="A9778" i="15"/>
  <c r="A9777" i="15"/>
  <c r="A9776" i="15"/>
  <c r="A9775" i="15"/>
  <c r="A9774" i="15"/>
  <c r="A9773" i="15"/>
  <c r="A9772" i="15"/>
  <c r="A9771" i="15"/>
  <c r="A9770" i="15"/>
  <c r="A9769" i="15"/>
  <c r="A9768" i="15"/>
  <c r="A9767" i="15"/>
  <c r="A9766" i="15"/>
  <c r="A9765" i="15"/>
  <c r="A9764" i="15"/>
  <c r="A9763" i="15"/>
  <c r="A9762" i="15"/>
  <c r="A9761" i="15"/>
  <c r="A9760" i="15"/>
  <c r="A9759" i="15"/>
  <c r="A9758" i="15"/>
  <c r="A9757" i="15"/>
  <c r="A9756" i="15"/>
  <c r="A9755" i="15"/>
  <c r="A9754" i="15"/>
  <c r="A9753" i="15"/>
  <c r="A9752" i="15"/>
  <c r="A9751" i="15"/>
  <c r="A9750" i="15"/>
  <c r="A9749" i="15"/>
  <c r="A9748" i="15"/>
  <c r="A9747" i="15"/>
  <c r="A9746" i="15"/>
  <c r="A9745" i="15"/>
  <c r="A9744" i="15"/>
  <c r="A9743" i="15"/>
  <c r="A9742" i="15"/>
  <c r="A9741" i="15"/>
  <c r="A9740" i="15"/>
  <c r="A9739" i="15"/>
  <c r="A9738" i="15"/>
  <c r="A9737" i="15"/>
  <c r="A9736" i="15"/>
  <c r="A9735" i="15"/>
  <c r="A9734" i="15"/>
  <c r="A9733" i="15"/>
  <c r="A9732" i="15"/>
  <c r="A9731" i="15"/>
  <c r="A9730" i="15"/>
  <c r="A9729" i="15"/>
  <c r="A9728" i="15"/>
  <c r="A9727" i="15"/>
  <c r="A9726" i="15"/>
  <c r="A9725" i="15"/>
  <c r="A9724" i="15"/>
  <c r="A9723" i="15"/>
  <c r="A9722" i="15"/>
  <c r="A9721" i="15"/>
  <c r="A9720" i="15"/>
  <c r="A9719" i="15"/>
  <c r="A9718" i="15"/>
  <c r="A9717" i="15"/>
  <c r="A9716" i="15"/>
  <c r="A9715" i="15"/>
  <c r="A9714" i="15"/>
  <c r="A9713" i="15"/>
  <c r="A9712" i="15"/>
  <c r="A9711" i="15"/>
  <c r="A9710" i="15"/>
  <c r="A9709" i="15"/>
  <c r="A9708" i="15"/>
  <c r="A9707" i="15"/>
  <c r="A9706" i="15"/>
  <c r="A9705" i="15"/>
  <c r="A9704" i="15"/>
  <c r="A9703" i="15"/>
  <c r="A9702" i="15"/>
  <c r="A9701" i="15"/>
  <c r="A9700" i="15"/>
  <c r="A9699" i="15"/>
  <c r="A9698" i="15"/>
  <c r="A9697" i="15"/>
  <c r="A9696" i="15"/>
  <c r="A9695" i="15"/>
  <c r="A9694" i="15"/>
  <c r="A9693" i="15"/>
  <c r="A9692" i="15"/>
  <c r="A9691" i="15"/>
  <c r="A9690" i="15"/>
  <c r="A9689" i="15"/>
  <c r="A9688" i="15"/>
  <c r="A9687" i="15"/>
  <c r="A9686" i="15"/>
  <c r="A9685" i="15"/>
  <c r="A9684" i="15"/>
  <c r="A9683" i="15"/>
  <c r="A9682" i="15"/>
  <c r="A9681" i="15"/>
  <c r="A9680" i="15"/>
  <c r="A9679" i="15"/>
  <c r="A9678" i="15"/>
  <c r="A9677" i="15"/>
  <c r="A9676" i="15"/>
  <c r="A9675" i="15"/>
  <c r="A9674" i="15"/>
  <c r="A9673" i="15"/>
  <c r="A9672" i="15"/>
  <c r="A9671" i="15"/>
  <c r="A9670" i="15"/>
  <c r="A9669" i="15"/>
  <c r="A9668" i="15"/>
  <c r="A9667" i="15"/>
  <c r="A9666" i="15"/>
  <c r="A9665" i="15"/>
  <c r="A9664" i="15"/>
  <c r="A9663" i="15"/>
  <c r="A9662" i="15"/>
  <c r="A9661" i="15"/>
  <c r="A9660" i="15"/>
  <c r="A9659" i="15"/>
  <c r="A9658" i="15"/>
  <c r="A9657" i="15"/>
  <c r="A9656" i="15"/>
  <c r="A9655" i="15"/>
  <c r="A9654" i="15"/>
  <c r="A9653" i="15"/>
  <c r="A9652" i="15"/>
  <c r="A9651" i="15"/>
  <c r="A9650" i="15"/>
  <c r="A9649" i="15"/>
  <c r="A9648" i="15"/>
  <c r="A9647" i="15"/>
  <c r="A9646" i="15"/>
  <c r="A9645" i="15"/>
  <c r="A9644" i="15"/>
  <c r="A9643" i="15"/>
  <c r="A9642" i="15"/>
  <c r="A9641" i="15"/>
  <c r="A9640" i="15"/>
  <c r="A9639" i="15"/>
  <c r="A9638" i="15"/>
  <c r="A9637" i="15"/>
  <c r="A9636" i="15"/>
  <c r="A9635" i="15"/>
  <c r="A9634" i="15"/>
  <c r="A9633" i="15"/>
  <c r="A9632" i="15"/>
  <c r="A9631" i="15"/>
  <c r="A9630" i="15"/>
  <c r="A9629" i="15"/>
  <c r="A9628" i="15"/>
  <c r="A9627" i="15"/>
  <c r="A9626" i="15"/>
  <c r="A9625" i="15"/>
  <c r="A9624" i="15"/>
  <c r="A9623" i="15"/>
  <c r="A9622" i="15"/>
  <c r="A9621" i="15"/>
  <c r="A9620" i="15"/>
  <c r="A9619" i="15"/>
  <c r="A9618" i="15"/>
  <c r="A9617" i="15"/>
  <c r="A9616" i="15"/>
  <c r="A9615" i="15"/>
  <c r="A9614" i="15"/>
  <c r="A9613" i="15"/>
  <c r="A9612" i="15"/>
  <c r="A9611" i="15"/>
  <c r="A9610" i="15"/>
  <c r="A9609" i="15"/>
  <c r="A9608" i="15"/>
  <c r="A9607" i="15"/>
  <c r="A9606" i="15"/>
  <c r="A9605" i="15"/>
  <c r="A9604" i="15"/>
  <c r="A9603" i="15"/>
  <c r="A9602" i="15"/>
  <c r="A9601" i="15"/>
  <c r="A9600" i="15"/>
  <c r="A9599" i="15"/>
  <c r="A9598" i="15"/>
  <c r="A9597" i="15"/>
  <c r="A9596" i="15"/>
  <c r="A9595" i="15"/>
  <c r="A9594" i="15"/>
  <c r="A9593" i="15"/>
  <c r="A9592" i="15"/>
  <c r="A9591" i="15"/>
  <c r="A9590" i="15"/>
  <c r="A9589" i="15"/>
  <c r="A9588" i="15"/>
  <c r="A9587" i="15"/>
  <c r="A9586" i="15"/>
  <c r="A9585" i="15"/>
  <c r="A9584" i="15"/>
  <c r="A9583" i="15"/>
  <c r="A9582" i="15"/>
  <c r="A9581" i="15"/>
  <c r="A9580" i="15"/>
  <c r="A9579" i="15"/>
  <c r="A9578" i="15"/>
  <c r="A9577" i="15"/>
  <c r="A9576" i="15"/>
  <c r="A9575" i="15"/>
  <c r="A9574" i="15"/>
  <c r="A9573" i="15"/>
  <c r="A9572" i="15"/>
  <c r="A9571" i="15"/>
  <c r="A9570" i="15"/>
  <c r="A9569" i="15"/>
  <c r="A9568" i="15"/>
  <c r="A9567" i="15"/>
  <c r="A9566" i="15"/>
  <c r="A9565" i="15"/>
  <c r="A9564" i="15"/>
  <c r="A9563" i="15"/>
  <c r="A9562" i="15"/>
  <c r="A9561" i="15"/>
  <c r="A9560" i="15"/>
  <c r="A9559" i="15"/>
  <c r="A9558" i="15"/>
  <c r="A9557" i="15"/>
  <c r="A9556" i="15"/>
  <c r="A9555" i="15"/>
  <c r="A9554" i="15"/>
  <c r="A9553" i="15"/>
  <c r="A9552" i="15"/>
  <c r="A9551" i="15"/>
  <c r="A9550" i="15"/>
  <c r="A9549" i="15"/>
  <c r="A9548" i="15"/>
  <c r="A9547" i="15"/>
  <c r="A9546" i="15"/>
  <c r="A9545" i="15"/>
  <c r="A9544" i="15"/>
  <c r="A9543" i="15"/>
  <c r="A9542" i="15"/>
  <c r="A9541" i="15"/>
  <c r="A9540" i="15"/>
  <c r="A9539" i="15"/>
  <c r="A9538" i="15"/>
  <c r="A9537" i="15"/>
  <c r="A9536" i="15"/>
  <c r="A9535" i="15"/>
  <c r="A9534" i="15"/>
  <c r="A9533" i="15"/>
  <c r="A9532" i="15"/>
  <c r="A9531" i="15"/>
  <c r="A9530" i="15"/>
  <c r="A9529" i="15"/>
  <c r="A9528" i="15"/>
  <c r="A9527" i="15"/>
  <c r="A9526" i="15"/>
  <c r="A9525" i="15"/>
  <c r="A9524" i="15"/>
  <c r="A9523" i="15"/>
  <c r="A9522" i="15"/>
  <c r="A9521" i="15"/>
  <c r="A9520" i="15"/>
  <c r="A9519" i="15"/>
  <c r="A9518" i="15"/>
  <c r="A9517" i="15"/>
  <c r="A9516" i="15"/>
  <c r="A9515" i="15"/>
  <c r="A9514" i="15"/>
  <c r="A9513" i="15"/>
  <c r="A9512" i="15"/>
  <c r="A9511" i="15"/>
  <c r="A9510" i="15"/>
  <c r="A9509" i="15"/>
  <c r="A9508" i="15"/>
  <c r="A9507" i="15"/>
  <c r="A9506" i="15"/>
  <c r="A9505" i="15"/>
  <c r="A9504" i="15"/>
  <c r="A9503" i="15"/>
  <c r="A9502" i="15"/>
  <c r="A9501" i="15"/>
  <c r="A9500" i="15"/>
  <c r="A9499" i="15"/>
  <c r="A9498" i="15"/>
  <c r="A9497" i="15"/>
  <c r="A9496" i="15"/>
  <c r="A9495" i="15"/>
  <c r="A9494" i="15"/>
  <c r="A9493" i="15"/>
  <c r="A9492" i="15"/>
  <c r="A9491" i="15"/>
  <c r="A9490" i="15"/>
  <c r="A9489" i="15"/>
  <c r="A9488" i="15"/>
  <c r="A9487" i="15"/>
  <c r="A9486" i="15"/>
  <c r="A9485" i="15"/>
  <c r="A9484" i="15"/>
  <c r="A9483" i="15"/>
  <c r="A9482" i="15"/>
  <c r="A9481" i="15"/>
  <c r="A9480" i="15"/>
  <c r="A9479" i="15"/>
  <c r="A9478" i="15"/>
  <c r="A9477" i="15"/>
  <c r="A9476" i="15"/>
  <c r="A9475" i="15"/>
  <c r="A9474" i="15"/>
  <c r="A9473" i="15"/>
  <c r="A9472" i="15"/>
  <c r="A9471" i="15"/>
  <c r="A9470" i="15"/>
  <c r="A9469" i="15"/>
  <c r="A9468" i="15"/>
  <c r="A9467" i="15"/>
  <c r="A9466" i="15"/>
  <c r="A9465" i="15"/>
  <c r="A9464" i="15"/>
  <c r="A9463" i="15"/>
  <c r="A9462" i="15"/>
  <c r="A9461" i="15"/>
  <c r="A9460" i="15"/>
  <c r="A9459" i="15"/>
  <c r="A9458" i="15"/>
  <c r="A9457" i="15"/>
  <c r="A9456" i="15"/>
  <c r="A9455" i="15"/>
  <c r="A9454" i="15"/>
  <c r="A9453" i="15"/>
  <c r="A9452" i="15"/>
  <c r="A9451" i="15"/>
  <c r="A9450" i="15"/>
  <c r="A9449" i="15"/>
  <c r="A9448" i="15"/>
  <c r="A9447" i="15"/>
  <c r="A9446" i="15"/>
  <c r="A9445" i="15"/>
  <c r="A9444" i="15"/>
  <c r="A9443" i="15"/>
  <c r="A9442" i="15"/>
  <c r="A9441" i="15"/>
  <c r="A9440" i="15"/>
  <c r="A9439" i="15"/>
  <c r="A9438" i="15"/>
  <c r="A9437" i="15"/>
  <c r="A9436" i="15"/>
  <c r="A9435" i="15"/>
  <c r="A9434" i="15"/>
  <c r="A9433" i="15"/>
  <c r="A9432" i="15"/>
  <c r="A9431" i="15"/>
  <c r="A9430" i="15"/>
  <c r="A9429" i="15"/>
  <c r="A9428" i="15"/>
  <c r="A9427" i="15"/>
  <c r="A9426" i="15"/>
  <c r="A9425" i="15"/>
  <c r="A9424" i="15"/>
  <c r="A9423" i="15"/>
  <c r="A9422" i="15"/>
  <c r="A9421" i="15"/>
  <c r="A9420" i="15"/>
  <c r="A9419" i="15"/>
  <c r="A9418" i="15"/>
  <c r="A9417" i="15"/>
  <c r="A9416" i="15"/>
  <c r="A9415" i="15"/>
  <c r="A9414" i="15"/>
  <c r="A9413" i="15"/>
  <c r="A9412" i="15"/>
  <c r="A9411" i="15"/>
  <c r="A9410" i="15"/>
  <c r="A9409" i="15"/>
  <c r="A9408" i="15"/>
  <c r="A9407" i="15"/>
  <c r="A9406" i="15"/>
  <c r="A9405" i="15"/>
  <c r="A9404" i="15"/>
  <c r="A9403" i="15"/>
  <c r="A9402" i="15"/>
  <c r="A9401" i="15"/>
  <c r="A9400" i="15"/>
  <c r="A9399" i="15"/>
  <c r="A9398" i="15"/>
  <c r="A9397" i="15"/>
  <c r="A9396" i="15"/>
  <c r="A9395" i="15"/>
  <c r="A9394" i="15"/>
  <c r="A9393" i="15"/>
  <c r="A9392" i="15"/>
  <c r="A9391" i="15"/>
  <c r="A9390" i="15"/>
  <c r="A9389" i="15"/>
  <c r="A9388" i="15"/>
  <c r="A9387" i="15"/>
  <c r="A9386" i="15"/>
  <c r="A9385" i="15"/>
  <c r="A9384" i="15"/>
  <c r="A9383" i="15"/>
  <c r="A9382" i="15"/>
  <c r="A9381" i="15"/>
  <c r="A9380" i="15"/>
  <c r="A9379" i="15"/>
  <c r="A9378" i="15"/>
  <c r="A9377" i="15"/>
  <c r="A9376" i="15"/>
  <c r="A9375" i="15"/>
  <c r="A9374" i="15"/>
  <c r="A9373" i="15"/>
  <c r="A9372" i="15"/>
  <c r="A9371" i="15"/>
  <c r="A9370" i="15"/>
  <c r="A9369" i="15"/>
  <c r="A9368" i="15"/>
  <c r="A9367" i="15"/>
  <c r="A9366" i="15"/>
  <c r="A9365" i="15"/>
  <c r="A9364" i="15"/>
  <c r="A9363" i="15"/>
  <c r="A9362" i="15"/>
  <c r="A9361" i="15"/>
  <c r="A9360" i="15"/>
  <c r="A9359" i="15"/>
  <c r="A9358" i="15"/>
  <c r="A9357" i="15"/>
  <c r="A9356" i="15"/>
  <c r="A9355" i="15"/>
  <c r="A9354" i="15"/>
  <c r="A9353" i="15"/>
  <c r="A9352" i="15"/>
  <c r="A9351" i="15"/>
  <c r="A9350" i="15"/>
  <c r="A9349" i="15"/>
  <c r="A9348" i="15"/>
  <c r="A9347" i="15"/>
  <c r="A9346" i="15"/>
  <c r="A9345" i="15"/>
  <c r="A9344" i="15"/>
  <c r="A9343" i="15"/>
  <c r="A9342" i="15"/>
  <c r="A9341" i="15"/>
  <c r="A9340" i="15"/>
  <c r="A9339" i="15"/>
  <c r="A9338" i="15"/>
  <c r="A9337" i="15"/>
  <c r="A9336" i="15"/>
  <c r="A9335" i="15"/>
  <c r="A9334" i="15"/>
  <c r="A9333" i="15"/>
  <c r="A9332" i="15"/>
  <c r="A9331" i="15"/>
  <c r="A9330" i="15"/>
  <c r="A9329" i="15"/>
  <c r="A9328" i="15"/>
  <c r="A9327" i="15"/>
  <c r="A9326" i="15"/>
  <c r="A9325" i="15"/>
  <c r="A9324" i="15"/>
  <c r="A9323" i="15"/>
  <c r="A9322" i="15"/>
  <c r="A9321" i="15"/>
  <c r="A9320" i="15"/>
  <c r="A9319" i="15"/>
  <c r="A9318" i="15"/>
  <c r="A9317" i="15"/>
  <c r="A9316" i="15"/>
  <c r="A9315" i="15"/>
  <c r="A9314" i="15"/>
  <c r="A9313" i="15"/>
  <c r="A9312" i="15"/>
  <c r="A9311" i="15"/>
  <c r="A9310" i="15"/>
  <c r="A9309" i="15"/>
  <c r="A9308" i="15"/>
  <c r="A9307" i="15"/>
  <c r="A9306" i="15"/>
  <c r="A9305" i="15"/>
  <c r="A9304" i="15"/>
  <c r="A9303" i="15"/>
  <c r="A9302" i="15"/>
  <c r="A9301" i="15"/>
  <c r="A9300" i="15"/>
  <c r="A9299" i="15"/>
  <c r="A9298" i="15"/>
  <c r="A9297" i="15"/>
  <c r="A9296" i="15"/>
  <c r="A9295" i="15"/>
  <c r="A9294" i="15"/>
  <c r="A9293" i="15"/>
  <c r="A9292" i="15"/>
  <c r="A9291" i="15"/>
  <c r="A9290" i="15"/>
  <c r="A9289" i="15"/>
  <c r="A9288" i="15"/>
  <c r="A9287" i="15"/>
  <c r="A9286" i="15"/>
  <c r="A9285" i="15"/>
  <c r="A9284" i="15"/>
  <c r="A9283" i="15"/>
  <c r="A9282" i="15"/>
  <c r="A9281" i="15"/>
  <c r="A9280" i="15"/>
  <c r="A9279" i="15"/>
  <c r="A9278" i="15"/>
  <c r="A9277" i="15"/>
  <c r="A9276" i="15"/>
  <c r="A9275" i="15"/>
  <c r="A9274" i="15"/>
  <c r="A9273" i="15"/>
  <c r="A9272" i="15"/>
  <c r="A9271" i="15"/>
  <c r="A9270" i="15"/>
  <c r="A9269" i="15"/>
  <c r="A9268" i="15"/>
  <c r="A9267" i="15"/>
  <c r="A9266" i="15"/>
  <c r="A9265" i="15"/>
  <c r="A9264" i="15"/>
  <c r="A9263" i="15"/>
  <c r="A9262" i="15"/>
  <c r="A9261" i="15"/>
  <c r="A9260" i="15"/>
  <c r="A9259" i="15"/>
  <c r="A9258" i="15"/>
  <c r="A9257" i="15"/>
  <c r="A9256" i="15"/>
  <c r="A9255" i="15"/>
  <c r="A9254" i="15"/>
  <c r="A9253" i="15"/>
  <c r="A9252" i="15"/>
  <c r="A9251" i="15"/>
  <c r="A9250" i="15"/>
  <c r="A9249" i="15"/>
  <c r="A9248" i="15"/>
  <c r="A9247" i="15"/>
  <c r="A9246" i="15"/>
  <c r="A9245" i="15"/>
  <c r="A9244" i="15"/>
  <c r="A9243" i="15"/>
  <c r="A9242" i="15"/>
  <c r="A9241" i="15"/>
  <c r="A9240" i="15"/>
  <c r="A9239" i="15"/>
  <c r="A9238" i="15"/>
  <c r="A9237" i="15"/>
  <c r="A9236" i="15"/>
  <c r="A9235" i="15"/>
  <c r="A9234" i="15"/>
  <c r="A9233" i="15"/>
  <c r="A9232" i="15"/>
  <c r="A9231" i="15"/>
  <c r="A9230" i="15"/>
  <c r="A9229" i="15"/>
  <c r="A9228" i="15"/>
  <c r="A9227" i="15"/>
  <c r="A9226" i="15"/>
  <c r="A9225" i="15"/>
  <c r="A9224" i="15"/>
  <c r="A9223" i="15"/>
  <c r="A9222" i="15"/>
  <c r="A9221" i="15"/>
  <c r="A9220" i="15"/>
  <c r="A9219" i="15"/>
  <c r="A9218" i="15"/>
  <c r="A9217" i="15"/>
  <c r="A9216" i="15"/>
  <c r="A9215" i="15"/>
  <c r="A9214" i="15"/>
  <c r="A9213" i="15"/>
  <c r="A9212" i="15"/>
  <c r="A9211" i="15"/>
  <c r="A9210" i="15"/>
  <c r="A9209" i="15"/>
  <c r="A9208" i="15"/>
  <c r="A9207" i="15"/>
  <c r="A9206" i="15"/>
  <c r="A9205" i="15"/>
  <c r="A9204" i="15"/>
  <c r="A9203" i="15"/>
  <c r="A9202" i="15"/>
  <c r="A9201" i="15"/>
  <c r="A9200" i="15"/>
  <c r="A9199" i="15"/>
  <c r="A9198" i="15"/>
  <c r="A9197" i="15"/>
  <c r="A9196" i="15"/>
  <c r="A9195" i="15"/>
  <c r="A9194" i="15"/>
  <c r="A9193" i="15"/>
  <c r="A9192" i="15"/>
  <c r="A9191" i="15"/>
  <c r="A9190" i="15"/>
  <c r="A9189" i="15"/>
  <c r="A9188" i="15"/>
  <c r="A9187" i="15"/>
  <c r="A9186" i="15"/>
  <c r="A9185" i="15"/>
  <c r="A9184" i="15"/>
  <c r="A9183" i="15"/>
  <c r="A9182" i="15"/>
  <c r="A9181" i="15"/>
  <c r="A9180" i="15"/>
  <c r="A9179" i="15"/>
  <c r="A9178" i="15"/>
  <c r="A9177" i="15"/>
  <c r="A9176" i="15"/>
  <c r="A9175" i="15"/>
  <c r="A9174" i="15"/>
  <c r="A9173" i="15"/>
  <c r="A9172" i="15"/>
  <c r="A9171" i="15"/>
  <c r="A9170" i="15"/>
  <c r="A9169" i="15"/>
  <c r="A9168" i="15"/>
  <c r="A9167" i="15"/>
  <c r="A9166" i="15"/>
  <c r="A9165" i="15"/>
  <c r="A9164" i="15"/>
  <c r="A9163" i="15"/>
  <c r="A9162" i="15"/>
  <c r="A9161" i="15"/>
  <c r="A9160" i="15"/>
  <c r="A9159" i="15"/>
  <c r="A9158" i="15"/>
  <c r="A9157" i="15"/>
  <c r="A9156" i="15"/>
  <c r="A9155" i="15"/>
  <c r="A9154" i="15"/>
  <c r="A9153" i="15"/>
  <c r="A9152" i="15"/>
  <c r="A9151" i="15"/>
  <c r="A9150" i="15"/>
  <c r="A9149" i="15"/>
  <c r="A9148" i="15"/>
  <c r="A9147" i="15"/>
  <c r="A9146" i="15"/>
  <c r="A9145" i="15"/>
  <c r="A9144" i="15"/>
  <c r="A9143" i="15"/>
  <c r="A9142" i="15"/>
  <c r="A9141" i="15"/>
  <c r="A9140" i="15"/>
  <c r="A9139" i="15"/>
  <c r="A9138" i="15"/>
  <c r="A9137" i="15"/>
  <c r="A9136" i="15"/>
  <c r="A9135" i="15"/>
  <c r="A9134" i="15"/>
  <c r="A9133" i="15"/>
  <c r="A9132" i="15"/>
  <c r="A9131" i="15"/>
  <c r="A9130" i="15"/>
  <c r="A9129" i="15"/>
  <c r="A9128" i="15"/>
  <c r="A9127" i="15"/>
  <c r="A9126" i="15"/>
  <c r="A9125" i="15"/>
  <c r="A9124" i="15"/>
  <c r="A9123" i="15"/>
  <c r="A9122" i="15"/>
  <c r="A9121" i="15"/>
  <c r="A9120" i="15"/>
  <c r="A9119" i="15"/>
  <c r="A9118" i="15"/>
  <c r="A9117" i="15"/>
  <c r="A9116" i="15"/>
  <c r="A9115" i="15"/>
  <c r="A9114" i="15"/>
  <c r="A9113" i="15"/>
  <c r="A9112" i="15"/>
  <c r="A9111" i="15"/>
  <c r="A9110" i="15"/>
  <c r="A9109" i="15"/>
  <c r="A9108" i="15"/>
  <c r="A9107" i="15"/>
  <c r="A9106" i="15"/>
  <c r="A9105" i="15"/>
  <c r="A9104" i="15"/>
  <c r="A9103" i="15"/>
  <c r="A9102" i="15"/>
  <c r="A9101" i="15"/>
  <c r="A9100" i="15"/>
  <c r="A9099" i="15"/>
  <c r="A9098" i="15"/>
  <c r="A9097" i="15"/>
  <c r="A9096" i="15"/>
  <c r="A9095" i="15"/>
  <c r="A9094" i="15"/>
  <c r="A9093" i="15"/>
  <c r="A9092" i="15"/>
  <c r="A9091" i="15"/>
  <c r="A9090" i="15"/>
  <c r="A9089" i="15"/>
  <c r="A9088" i="15"/>
  <c r="A9087" i="15"/>
  <c r="A9086" i="15"/>
  <c r="A9085" i="15"/>
  <c r="A9084" i="15"/>
  <c r="A9083" i="15"/>
  <c r="A9082" i="15"/>
  <c r="A9081" i="15"/>
  <c r="A9080" i="15"/>
  <c r="A9079" i="15"/>
  <c r="A9078" i="15"/>
  <c r="A9077" i="15"/>
  <c r="A9076" i="15"/>
  <c r="A9075" i="15"/>
  <c r="A9074" i="15"/>
  <c r="A9073" i="15"/>
  <c r="A9072" i="15"/>
  <c r="A9071" i="15"/>
  <c r="A9070" i="15"/>
  <c r="A9069" i="15"/>
  <c r="A9068" i="15"/>
  <c r="A9067" i="15"/>
  <c r="A9066" i="15"/>
  <c r="A9065" i="15"/>
  <c r="A9064" i="15"/>
  <c r="A9063" i="15"/>
  <c r="A9062" i="15"/>
  <c r="A9061" i="15"/>
  <c r="A9060" i="15"/>
  <c r="A9059" i="15"/>
  <c r="A9058" i="15"/>
  <c r="A9057" i="15"/>
  <c r="A9056" i="15"/>
  <c r="A9055" i="15"/>
  <c r="A9054" i="15"/>
  <c r="A9053" i="15"/>
  <c r="A9052" i="15"/>
  <c r="A9051" i="15"/>
  <c r="A9050" i="15"/>
  <c r="A9049" i="15"/>
  <c r="A9048" i="15"/>
  <c r="A9047" i="15"/>
  <c r="A9046" i="15"/>
  <c r="A9045" i="15"/>
  <c r="A9044" i="15"/>
  <c r="A9043" i="15"/>
  <c r="A9042" i="15"/>
  <c r="A9041" i="15"/>
  <c r="A9040" i="15"/>
  <c r="A9039" i="15"/>
  <c r="A9038" i="15"/>
  <c r="A9037" i="15"/>
  <c r="A9036" i="15"/>
  <c r="A9035" i="15"/>
  <c r="A9034" i="15"/>
  <c r="A9033" i="15"/>
  <c r="A9032" i="15"/>
  <c r="A9031" i="15"/>
  <c r="A9030" i="15"/>
  <c r="A9029" i="15"/>
  <c r="A9028" i="15"/>
  <c r="A9027" i="15"/>
  <c r="A9026" i="15"/>
  <c r="A9025" i="15"/>
  <c r="A9024" i="15"/>
  <c r="A9023" i="15"/>
  <c r="A9022" i="15"/>
  <c r="A9021" i="15"/>
  <c r="A9020" i="15"/>
  <c r="A9019" i="15"/>
  <c r="A9018" i="15"/>
  <c r="A9017" i="15"/>
  <c r="A9016" i="15"/>
  <c r="A9015" i="15"/>
  <c r="A9014" i="15"/>
  <c r="A9013" i="15"/>
  <c r="A9012" i="15"/>
  <c r="A9011" i="15"/>
  <c r="A9010" i="15"/>
  <c r="A9009" i="15"/>
  <c r="A9008" i="15"/>
  <c r="A9007" i="15"/>
  <c r="A9006" i="15"/>
  <c r="A9005" i="15"/>
  <c r="A9004" i="15"/>
  <c r="A9003" i="15"/>
  <c r="A9002" i="15"/>
  <c r="A9001" i="15"/>
  <c r="A9000" i="15"/>
  <c r="A8999" i="15"/>
  <c r="A8998" i="15"/>
  <c r="A8997" i="15"/>
  <c r="A8996" i="15"/>
  <c r="A8995" i="15"/>
  <c r="A8994" i="15"/>
  <c r="A8993" i="15"/>
  <c r="A8992" i="15"/>
  <c r="A8991" i="15"/>
  <c r="A8990" i="15"/>
  <c r="A8989" i="15"/>
  <c r="A8988" i="15"/>
  <c r="A8987" i="15"/>
  <c r="A8986" i="15"/>
  <c r="A8985" i="15"/>
  <c r="A8984" i="15"/>
  <c r="A8983" i="15"/>
  <c r="A8982" i="15"/>
  <c r="A8981" i="15"/>
  <c r="A8980" i="15"/>
  <c r="A8979" i="15"/>
  <c r="A8978" i="15"/>
  <c r="A8977" i="15"/>
  <c r="A8976" i="15"/>
  <c r="A8975" i="15"/>
  <c r="A8974" i="15"/>
  <c r="A8973" i="15"/>
  <c r="A8972" i="15"/>
  <c r="A8971" i="15"/>
  <c r="A8970" i="15"/>
  <c r="A8969" i="15"/>
  <c r="A8968" i="15"/>
  <c r="A8967" i="15"/>
  <c r="A8966" i="15"/>
  <c r="A8965" i="15"/>
  <c r="A8964" i="15"/>
  <c r="A8963" i="15"/>
  <c r="A8962" i="15"/>
  <c r="A8961" i="15"/>
  <c r="A8960" i="15"/>
  <c r="A8959" i="15"/>
  <c r="A8958" i="15"/>
  <c r="A8957" i="15"/>
  <c r="A8956" i="15"/>
  <c r="A8955" i="15"/>
  <c r="A8954" i="15"/>
  <c r="A8953" i="15"/>
  <c r="A8952" i="15"/>
  <c r="A8951" i="15"/>
  <c r="A8950" i="15"/>
  <c r="A8949" i="15"/>
  <c r="A8948" i="15"/>
  <c r="A8947" i="15"/>
  <c r="A8946" i="15"/>
  <c r="A8945" i="15"/>
  <c r="A8944" i="15"/>
  <c r="A8943" i="15"/>
  <c r="A8942" i="15"/>
  <c r="A8941" i="15"/>
  <c r="A8940" i="15"/>
  <c r="A8939" i="15"/>
  <c r="A8938" i="15"/>
  <c r="A8937" i="15"/>
  <c r="A8936" i="15"/>
  <c r="A8935" i="15"/>
  <c r="A8934" i="15"/>
  <c r="A8933" i="15"/>
  <c r="A8932" i="15"/>
  <c r="A8931" i="15"/>
  <c r="A8930" i="15"/>
  <c r="A8929" i="15"/>
  <c r="A8928" i="15"/>
  <c r="A8927" i="15"/>
  <c r="A8926" i="15"/>
  <c r="A8925" i="15"/>
  <c r="A8924" i="15"/>
  <c r="A8923" i="15"/>
  <c r="A8922" i="15"/>
  <c r="A8921" i="15"/>
  <c r="A8920" i="15"/>
  <c r="A8919" i="15"/>
  <c r="A8918" i="15"/>
  <c r="A8917" i="15"/>
  <c r="A8916" i="15"/>
  <c r="A8915" i="15"/>
  <c r="A8914" i="15"/>
  <c r="A8913" i="15"/>
  <c r="A8912" i="15"/>
  <c r="A8911" i="15"/>
  <c r="A8910" i="15"/>
  <c r="A8909" i="15"/>
  <c r="A8908" i="15"/>
  <c r="A8907" i="15"/>
  <c r="A8906" i="15"/>
  <c r="A8905" i="15"/>
  <c r="A8904" i="15"/>
  <c r="A8903" i="15"/>
  <c r="A8902" i="15"/>
  <c r="A8901" i="15"/>
  <c r="A8900" i="15"/>
  <c r="A8899" i="15"/>
  <c r="A8898" i="15"/>
  <c r="A8897" i="15"/>
  <c r="A8896" i="15"/>
  <c r="A8895" i="15"/>
  <c r="A8894" i="15"/>
  <c r="A8893" i="15"/>
  <c r="A8892" i="15"/>
  <c r="A8891" i="15"/>
  <c r="A8890" i="15"/>
  <c r="A8889" i="15"/>
  <c r="A8888" i="15"/>
  <c r="A8887" i="15"/>
  <c r="A8886" i="15"/>
  <c r="A8885" i="15"/>
  <c r="A8884" i="15"/>
  <c r="A8883" i="15"/>
  <c r="A8882" i="15"/>
  <c r="A8881" i="15"/>
  <c r="A8880" i="15"/>
  <c r="A8879" i="15"/>
  <c r="A8878" i="15"/>
  <c r="A8877" i="15"/>
  <c r="A8876" i="15"/>
  <c r="A8875" i="15"/>
  <c r="A8874" i="15"/>
  <c r="A8873" i="15"/>
  <c r="A8872" i="15"/>
  <c r="A8871" i="15"/>
  <c r="A8870" i="15"/>
  <c r="A8869" i="15"/>
  <c r="A8868" i="15"/>
  <c r="A8867" i="15"/>
  <c r="A8866" i="15"/>
  <c r="A8865" i="15"/>
  <c r="A8864" i="15"/>
  <c r="A8863" i="15"/>
  <c r="A8862" i="15"/>
  <c r="A8861" i="15"/>
  <c r="A8860" i="15"/>
  <c r="A8859" i="15"/>
  <c r="A8858" i="15"/>
  <c r="A8857" i="15"/>
  <c r="A8856" i="15"/>
  <c r="A8855" i="15"/>
  <c r="A8854" i="15"/>
  <c r="A8853" i="15"/>
  <c r="A8852" i="15"/>
  <c r="A8851" i="15"/>
  <c r="A8850" i="15"/>
  <c r="A8849" i="15"/>
  <c r="A8848" i="15"/>
  <c r="A8847" i="15"/>
  <c r="A8846" i="15"/>
  <c r="A8845" i="15"/>
  <c r="A8844" i="15"/>
  <c r="A8843" i="15"/>
  <c r="A8842" i="15"/>
  <c r="A8841" i="15"/>
  <c r="A8840" i="15"/>
  <c r="A8839" i="15"/>
  <c r="A8838" i="15"/>
  <c r="A8837" i="15"/>
  <c r="A8836" i="15"/>
  <c r="A8835" i="15"/>
  <c r="A8834" i="15"/>
  <c r="A8833" i="15"/>
  <c r="A8832" i="15"/>
  <c r="A8831" i="15"/>
  <c r="A8830" i="15"/>
  <c r="A8829" i="15"/>
  <c r="A8828" i="15"/>
  <c r="A8827" i="15"/>
  <c r="A8826" i="15"/>
  <c r="A8825" i="15"/>
  <c r="A8824" i="15"/>
  <c r="A8823" i="15"/>
  <c r="A8822" i="15"/>
  <c r="A8821" i="15"/>
  <c r="A8820" i="15"/>
  <c r="A8819" i="15"/>
  <c r="A8818" i="15"/>
  <c r="A8817" i="15"/>
  <c r="A8816" i="15"/>
  <c r="A8815" i="15"/>
  <c r="A8814" i="15"/>
  <c r="A8813" i="15"/>
  <c r="A8812" i="15"/>
  <c r="A8811" i="15"/>
  <c r="A8810" i="15"/>
  <c r="A8809" i="15"/>
  <c r="A8808" i="15"/>
  <c r="A8807" i="15"/>
  <c r="A8806" i="15"/>
  <c r="A8805" i="15"/>
  <c r="A8804" i="15"/>
  <c r="A8803" i="15"/>
  <c r="A8802" i="15"/>
  <c r="A8801" i="15"/>
  <c r="A8800" i="15"/>
  <c r="A8799" i="15"/>
  <c r="A8798" i="15"/>
  <c r="A8797" i="15"/>
  <c r="A8796" i="15"/>
  <c r="A8795" i="15"/>
  <c r="A8794" i="15"/>
  <c r="A8793" i="15"/>
  <c r="A8792" i="15"/>
  <c r="A8791" i="15"/>
  <c r="A8790" i="15"/>
  <c r="A8789" i="15"/>
  <c r="A8788" i="15"/>
  <c r="A8787" i="15"/>
  <c r="A8786" i="15"/>
  <c r="A8785" i="15"/>
  <c r="A8784" i="15"/>
  <c r="A8783" i="15"/>
  <c r="A8782" i="15"/>
  <c r="A8781" i="15"/>
  <c r="A8780" i="15"/>
  <c r="A8779" i="15"/>
  <c r="A8778" i="15"/>
  <c r="A8777" i="15"/>
  <c r="A8776" i="15"/>
  <c r="A8775" i="15"/>
  <c r="A8774" i="15"/>
  <c r="A8773" i="15"/>
  <c r="A8772" i="15"/>
  <c r="A8771" i="15"/>
  <c r="A8770" i="15"/>
  <c r="A8769" i="15"/>
  <c r="A8768" i="15"/>
  <c r="A8767" i="15"/>
  <c r="A8766" i="15"/>
  <c r="A8765" i="15"/>
  <c r="A8764" i="15"/>
  <c r="A8763" i="15"/>
  <c r="A8762" i="15"/>
  <c r="A8761" i="15"/>
  <c r="A8760" i="15"/>
  <c r="A8759" i="15"/>
  <c r="A8758" i="15"/>
  <c r="A8757" i="15"/>
  <c r="A8756" i="15"/>
  <c r="A8755" i="15"/>
  <c r="A8754" i="15"/>
  <c r="A8753" i="15"/>
  <c r="A8752" i="15"/>
  <c r="A8751" i="15"/>
  <c r="A8750" i="15"/>
  <c r="A8749" i="15"/>
  <c r="A8748" i="15"/>
  <c r="A8747" i="15"/>
  <c r="A8746" i="15"/>
  <c r="A8745" i="15"/>
  <c r="A8744" i="15"/>
  <c r="A8743" i="15"/>
  <c r="A8742" i="15"/>
  <c r="A8741" i="15"/>
  <c r="A8740" i="15"/>
  <c r="A8739" i="15"/>
  <c r="A8738" i="15"/>
  <c r="A8737" i="15"/>
  <c r="A8736" i="15"/>
  <c r="A8735" i="15"/>
  <c r="A8734" i="15"/>
  <c r="A8733" i="15"/>
  <c r="A8732" i="15"/>
  <c r="A8731" i="15"/>
  <c r="A8730" i="15"/>
  <c r="A8729" i="15"/>
  <c r="A8728" i="15"/>
  <c r="A8727" i="15"/>
  <c r="A8726" i="15"/>
  <c r="A8725" i="15"/>
  <c r="A8724" i="15"/>
  <c r="A8723" i="15"/>
  <c r="A8722" i="15"/>
  <c r="A8721" i="15"/>
  <c r="A8720" i="15"/>
  <c r="A8719" i="15"/>
  <c r="A8718" i="15"/>
  <c r="A8717" i="15"/>
  <c r="A8716" i="15"/>
  <c r="A8715" i="15"/>
  <c r="A8714" i="15"/>
  <c r="A8713" i="15"/>
  <c r="A8712" i="15"/>
  <c r="A8711" i="15"/>
  <c r="A8710" i="15"/>
  <c r="A8709" i="15"/>
  <c r="A8708" i="15"/>
  <c r="A8707" i="15"/>
  <c r="A8706" i="15"/>
  <c r="A8705" i="15"/>
  <c r="A8704" i="15"/>
  <c r="A8703" i="15"/>
  <c r="A8702" i="15"/>
  <c r="A8701" i="15"/>
  <c r="A8700" i="15"/>
  <c r="A8699" i="15"/>
  <c r="A8698" i="15"/>
  <c r="A8697" i="15"/>
  <c r="A8696" i="15"/>
  <c r="A8695" i="15"/>
  <c r="A8694" i="15"/>
  <c r="A8693" i="15"/>
  <c r="A8692" i="15"/>
  <c r="A8691" i="15"/>
  <c r="A8690" i="15"/>
  <c r="A8689" i="15"/>
  <c r="A8688" i="15"/>
  <c r="A8687" i="15"/>
  <c r="A8686" i="15"/>
  <c r="A8685" i="15"/>
  <c r="A8684" i="15"/>
  <c r="A8683" i="15"/>
  <c r="A8682" i="15"/>
  <c r="A8681" i="15"/>
  <c r="A8680" i="15"/>
  <c r="A8679" i="15"/>
  <c r="A8678" i="15"/>
  <c r="A8677" i="15"/>
  <c r="A8676" i="15"/>
  <c r="A8675" i="15"/>
  <c r="A8674" i="15"/>
  <c r="A8673" i="15"/>
  <c r="A8672" i="15"/>
  <c r="A8671" i="15"/>
  <c r="A8670" i="15"/>
  <c r="A8669" i="15"/>
  <c r="A8668" i="15"/>
  <c r="A8667" i="15"/>
  <c r="A8666" i="15"/>
  <c r="A8665" i="15"/>
  <c r="A8664" i="15"/>
  <c r="A8663" i="15"/>
  <c r="A8662" i="15"/>
  <c r="A8661" i="15"/>
  <c r="A8660" i="15"/>
  <c r="A8659" i="15"/>
  <c r="A8658" i="15"/>
  <c r="A8657" i="15"/>
  <c r="A8656" i="15"/>
  <c r="A8655" i="15"/>
  <c r="A8654" i="15"/>
  <c r="A8653" i="15"/>
  <c r="A8652" i="15"/>
  <c r="A8651" i="15"/>
  <c r="A8650" i="15"/>
  <c r="A8649" i="15"/>
  <c r="A8648" i="15"/>
  <c r="A8647" i="15"/>
  <c r="A8646" i="15"/>
  <c r="A8645" i="15"/>
  <c r="A8644" i="15"/>
  <c r="A8643" i="15"/>
  <c r="A8642" i="15"/>
  <c r="A8641" i="15"/>
  <c r="A8640" i="15"/>
  <c r="A8639" i="15"/>
  <c r="A8638" i="15"/>
  <c r="A8637" i="15"/>
  <c r="A8636" i="15"/>
  <c r="A8635" i="15"/>
  <c r="A8634" i="15"/>
  <c r="A8633" i="15"/>
  <c r="A8632" i="15"/>
  <c r="A8631" i="15"/>
  <c r="A8630" i="15"/>
  <c r="A8629" i="15"/>
  <c r="A8628" i="15"/>
  <c r="A8627" i="15"/>
  <c r="A8626" i="15"/>
  <c r="A8625" i="15"/>
  <c r="A8624" i="15"/>
  <c r="A8623" i="15"/>
  <c r="A8622" i="15"/>
  <c r="A8621" i="15"/>
  <c r="A8620" i="15"/>
  <c r="A8619" i="15"/>
  <c r="A8618" i="15"/>
  <c r="A8617" i="15"/>
  <c r="A8616" i="15"/>
  <c r="A8615" i="15"/>
  <c r="A8614" i="15"/>
  <c r="A8613" i="15"/>
  <c r="A8612" i="15"/>
  <c r="A8611" i="15"/>
  <c r="A8610" i="15"/>
  <c r="A8609" i="15"/>
  <c r="A8608" i="15"/>
  <c r="A8607" i="15"/>
  <c r="A8606" i="15"/>
  <c r="A8605" i="15"/>
  <c r="A8604" i="15"/>
  <c r="A8603" i="15"/>
  <c r="A8602" i="15"/>
  <c r="A8601" i="15"/>
  <c r="A8600" i="15"/>
  <c r="A8599" i="15"/>
  <c r="A8598" i="15"/>
  <c r="A8597" i="15"/>
  <c r="A8596" i="15"/>
  <c r="A8595" i="15"/>
  <c r="A8594" i="15"/>
  <c r="A8593" i="15"/>
  <c r="A8592" i="15"/>
  <c r="A8591" i="15"/>
  <c r="A8590" i="15"/>
  <c r="A8589" i="15"/>
  <c r="A8588" i="15"/>
  <c r="A8587" i="15"/>
  <c r="A8586" i="15"/>
  <c r="A8585" i="15"/>
  <c r="A8584" i="15"/>
  <c r="A8583" i="15"/>
  <c r="A8582" i="15"/>
  <c r="A8581" i="15"/>
  <c r="A8580" i="15"/>
  <c r="A8579" i="15"/>
  <c r="A8578" i="15"/>
  <c r="A8577" i="15"/>
  <c r="A8576" i="15"/>
  <c r="A8575" i="15"/>
  <c r="A8574" i="15"/>
  <c r="A8573" i="15"/>
  <c r="A8572" i="15"/>
  <c r="A8571" i="15"/>
  <c r="A8570" i="15"/>
  <c r="A8569" i="15"/>
  <c r="A8568" i="15"/>
  <c r="A8567" i="15"/>
  <c r="A8566" i="15"/>
  <c r="A8565" i="15"/>
  <c r="A8564" i="15"/>
  <c r="A8563" i="15"/>
  <c r="A8562" i="15"/>
  <c r="A8561" i="15"/>
  <c r="A8560" i="15"/>
  <c r="A8559" i="15"/>
  <c r="A8558" i="15"/>
  <c r="A8557" i="15"/>
  <c r="A8556" i="15"/>
  <c r="A8555" i="15"/>
  <c r="A8554" i="15"/>
  <c r="A8553" i="15"/>
  <c r="A8552" i="15"/>
  <c r="A8551" i="15"/>
  <c r="A8550" i="15"/>
  <c r="A8549" i="15"/>
  <c r="A8548" i="15"/>
  <c r="A8547" i="15"/>
  <c r="A8546" i="15"/>
  <c r="A8545" i="15"/>
  <c r="A8544" i="15"/>
  <c r="A8543" i="15"/>
  <c r="A8542" i="15"/>
  <c r="A8541" i="15"/>
  <c r="A8540" i="15"/>
  <c r="A8539" i="15"/>
  <c r="A8538" i="15"/>
  <c r="A8537" i="15"/>
  <c r="A8536" i="15"/>
  <c r="A8535" i="15"/>
  <c r="A8534" i="15"/>
  <c r="A8533" i="15"/>
  <c r="A8532" i="15"/>
  <c r="A8531" i="15"/>
  <c r="A8530" i="15"/>
  <c r="A8529" i="15"/>
  <c r="A8528" i="15"/>
  <c r="A8527" i="15"/>
  <c r="A8526" i="15"/>
  <c r="A8525" i="15"/>
  <c r="A8524" i="15"/>
  <c r="A8523" i="15"/>
  <c r="A8522" i="15"/>
  <c r="A8521" i="15"/>
  <c r="A8520" i="15"/>
  <c r="A8519" i="15"/>
  <c r="A8518" i="15"/>
  <c r="A8517" i="15"/>
  <c r="A8516" i="15"/>
  <c r="A8515" i="15"/>
  <c r="A8514" i="15"/>
  <c r="A8513" i="15"/>
  <c r="A8512" i="15"/>
  <c r="A8511" i="15"/>
  <c r="A8510" i="15"/>
  <c r="A8509" i="15"/>
  <c r="A8508" i="15"/>
  <c r="A8507" i="15"/>
  <c r="A8506" i="15"/>
  <c r="A8505" i="15"/>
  <c r="A8504" i="15"/>
  <c r="A8503" i="15"/>
  <c r="A8502" i="15"/>
  <c r="A8501" i="15"/>
  <c r="A8500" i="15"/>
  <c r="A8499" i="15"/>
  <c r="A8498" i="15"/>
  <c r="A8497" i="15"/>
  <c r="A8496" i="15"/>
  <c r="A8495" i="15"/>
  <c r="A8494" i="15"/>
  <c r="A8493" i="15"/>
  <c r="A8492" i="15"/>
  <c r="A8491" i="15"/>
  <c r="A8490" i="15"/>
  <c r="A8489" i="15"/>
  <c r="A8488" i="15"/>
  <c r="A8487" i="15"/>
  <c r="A8486" i="15"/>
  <c r="A8485" i="15"/>
  <c r="A8484" i="15"/>
  <c r="A8483" i="15"/>
  <c r="A8482" i="15"/>
  <c r="A8481" i="15"/>
  <c r="A8480" i="15"/>
  <c r="A8479" i="15"/>
  <c r="A8478" i="15"/>
  <c r="A8477" i="15"/>
  <c r="A8476" i="15"/>
  <c r="A8475" i="15"/>
  <c r="A8474" i="15"/>
  <c r="A8473" i="15"/>
  <c r="A8472" i="15"/>
  <c r="A8471" i="15"/>
  <c r="A8470" i="15"/>
  <c r="A8469" i="15"/>
  <c r="A8468" i="15"/>
  <c r="A8467" i="15"/>
  <c r="A8466" i="15"/>
  <c r="A8465" i="15"/>
  <c r="A8464" i="15"/>
  <c r="A8463" i="15"/>
  <c r="A8462" i="15"/>
  <c r="A8461" i="15"/>
  <c r="A8460" i="15"/>
  <c r="A8459" i="15"/>
  <c r="A8458" i="15"/>
  <c r="A8457" i="15"/>
  <c r="A8456" i="15"/>
  <c r="A8455" i="15"/>
  <c r="A8454" i="15"/>
  <c r="A8453" i="15"/>
  <c r="A8452" i="15"/>
  <c r="A8451" i="15"/>
  <c r="A8450" i="15"/>
  <c r="A8449" i="15"/>
  <c r="A8448" i="15"/>
  <c r="A8447" i="15"/>
  <c r="A8446" i="15"/>
  <c r="A8445" i="15"/>
  <c r="A8444" i="15"/>
  <c r="A8443" i="15"/>
  <c r="A8442" i="15"/>
  <c r="A8441" i="15"/>
  <c r="A8440" i="15"/>
  <c r="A8439" i="15"/>
  <c r="A8438" i="15"/>
  <c r="A8437" i="15"/>
  <c r="A8436" i="15"/>
  <c r="A8435" i="15"/>
  <c r="A8434" i="15"/>
  <c r="A8433" i="15"/>
  <c r="A8432" i="15"/>
  <c r="A8431" i="15"/>
  <c r="A8430" i="15"/>
  <c r="A8429" i="15"/>
  <c r="A8428" i="15"/>
  <c r="A8427" i="15"/>
  <c r="A8426" i="15"/>
  <c r="A8425" i="15"/>
  <c r="A8424" i="15"/>
  <c r="A8423" i="15"/>
  <c r="A8422" i="15"/>
  <c r="A8421" i="15"/>
  <c r="A8420" i="15"/>
  <c r="A8419" i="15"/>
  <c r="A8418" i="15"/>
  <c r="A8417" i="15"/>
  <c r="A8416" i="15"/>
  <c r="A8415" i="15"/>
  <c r="A8414" i="15"/>
  <c r="A8413" i="15"/>
  <c r="A8412" i="15"/>
  <c r="A8411" i="15"/>
  <c r="A8410" i="15"/>
  <c r="A8409" i="15"/>
  <c r="A8408" i="15"/>
  <c r="A8407" i="15"/>
  <c r="A8406" i="15"/>
  <c r="A8405" i="15"/>
  <c r="A8404" i="15"/>
  <c r="A8403" i="15"/>
  <c r="A8402" i="15"/>
  <c r="A8401" i="15"/>
  <c r="A8400" i="15"/>
  <c r="A8399" i="15"/>
  <c r="A8398" i="15"/>
  <c r="A8397" i="15"/>
  <c r="A8396" i="15"/>
  <c r="A8395" i="15"/>
  <c r="A8394" i="15"/>
  <c r="A8393" i="15"/>
  <c r="A8392" i="15"/>
  <c r="A8391" i="15"/>
  <c r="A8390" i="15"/>
  <c r="A8389" i="15"/>
  <c r="A8388" i="15"/>
  <c r="A8387" i="15"/>
  <c r="A8386" i="15"/>
  <c r="A8385" i="15"/>
  <c r="A8384" i="15"/>
  <c r="A8383" i="15"/>
  <c r="A8382" i="15"/>
  <c r="A8381" i="15"/>
  <c r="A8380" i="15"/>
  <c r="A8379" i="15"/>
  <c r="A8378" i="15"/>
  <c r="A8377" i="15"/>
  <c r="A8376" i="15"/>
  <c r="A8375" i="15"/>
  <c r="A8374" i="15"/>
  <c r="A8373" i="15"/>
  <c r="A8372" i="15"/>
  <c r="A8371" i="15"/>
  <c r="A8370" i="15"/>
  <c r="A8369" i="15"/>
  <c r="A8368" i="15"/>
  <c r="A8367" i="15"/>
  <c r="A8366" i="15"/>
  <c r="A8365" i="15"/>
  <c r="A8364" i="15"/>
  <c r="A8363" i="15"/>
  <c r="A8362" i="15"/>
  <c r="A8361" i="15"/>
  <c r="A8360" i="15"/>
  <c r="A8359" i="15"/>
  <c r="A8358" i="15"/>
  <c r="A8357" i="15"/>
  <c r="A8356" i="15"/>
  <c r="A8355" i="15"/>
  <c r="A8354" i="15"/>
  <c r="A8353" i="15"/>
  <c r="A8352" i="15"/>
  <c r="A8351" i="15"/>
  <c r="A8350" i="15"/>
  <c r="A8349" i="15"/>
  <c r="A8348" i="15"/>
  <c r="A8347" i="15"/>
  <c r="A8346" i="15"/>
  <c r="A8345" i="15"/>
  <c r="A8344" i="15"/>
  <c r="A8343" i="15"/>
  <c r="A8342" i="15"/>
  <c r="A8341" i="15"/>
  <c r="A8340" i="15"/>
  <c r="A8339" i="15"/>
  <c r="A8338" i="15"/>
  <c r="A8337" i="15"/>
  <c r="A8336" i="15"/>
  <c r="A8335" i="15"/>
  <c r="A8334" i="15"/>
  <c r="A8333" i="15"/>
  <c r="A8332" i="15"/>
  <c r="A8331" i="15"/>
  <c r="A8330" i="15"/>
  <c r="A8329" i="15"/>
  <c r="A8328" i="15"/>
  <c r="A8327" i="15"/>
  <c r="A8326" i="15"/>
  <c r="A8325" i="15"/>
  <c r="A8324" i="15"/>
  <c r="A8323" i="15"/>
  <c r="A8322" i="15"/>
  <c r="A8321" i="15"/>
  <c r="A8320" i="15"/>
  <c r="A8319" i="15"/>
  <c r="A8318" i="15"/>
  <c r="A8317" i="15"/>
  <c r="A8316" i="15"/>
  <c r="A8315" i="15"/>
  <c r="A8314" i="15"/>
  <c r="A8313" i="15"/>
  <c r="A8312" i="15"/>
  <c r="A8311" i="15"/>
  <c r="A8310" i="15"/>
  <c r="A8309" i="15"/>
  <c r="A8308" i="15"/>
  <c r="A8307" i="15"/>
  <c r="A8306" i="15"/>
  <c r="A8305" i="15"/>
  <c r="A8304" i="15"/>
  <c r="A8303" i="15"/>
  <c r="A8302" i="15"/>
  <c r="A8301" i="15"/>
  <c r="A8300" i="15"/>
  <c r="A8299" i="15"/>
  <c r="A8298" i="15"/>
  <c r="A8297" i="15"/>
  <c r="A8296" i="15"/>
  <c r="A8295" i="15"/>
  <c r="A8294" i="15"/>
  <c r="A8293" i="15"/>
  <c r="A8292" i="15"/>
  <c r="A8291" i="15"/>
  <c r="A8290" i="15"/>
  <c r="A8289" i="15"/>
  <c r="A8288" i="15"/>
  <c r="A8287" i="15"/>
  <c r="A8286" i="15"/>
  <c r="A8285" i="15"/>
  <c r="A8284" i="15"/>
  <c r="A8283" i="15"/>
  <c r="A8282" i="15"/>
  <c r="A8281" i="15"/>
  <c r="A8280" i="15"/>
  <c r="A8279" i="15"/>
  <c r="A8278" i="15"/>
  <c r="A8277" i="15"/>
  <c r="A8276" i="15"/>
  <c r="A8275" i="15"/>
  <c r="A8274" i="15"/>
  <c r="A8273" i="15"/>
  <c r="A8272" i="15"/>
  <c r="A8271" i="15"/>
  <c r="A8270" i="15"/>
  <c r="A8269" i="15"/>
  <c r="A8268" i="15"/>
  <c r="A8267" i="15"/>
  <c r="A8266" i="15"/>
  <c r="A8265" i="15"/>
  <c r="A8264" i="15"/>
  <c r="A8263" i="15"/>
  <c r="A8262" i="15"/>
  <c r="A8261" i="15"/>
  <c r="A8260" i="15"/>
  <c r="A8259" i="15"/>
  <c r="A8258" i="15"/>
  <c r="A8257" i="15"/>
  <c r="A8256" i="15"/>
  <c r="A8255" i="15"/>
  <c r="A8254" i="15"/>
  <c r="A8253" i="15"/>
  <c r="A8252" i="15"/>
  <c r="A8251" i="15"/>
  <c r="A8250" i="15"/>
  <c r="A8249" i="15"/>
  <c r="A8248" i="15"/>
  <c r="A8247" i="15"/>
  <c r="A8246" i="15"/>
  <c r="A8245" i="15"/>
  <c r="A8244" i="15"/>
  <c r="A8243" i="15"/>
  <c r="A8242" i="15"/>
  <c r="A8241" i="15"/>
  <c r="A8240" i="15"/>
  <c r="A8239" i="15"/>
  <c r="A8238" i="15"/>
  <c r="A8237" i="15"/>
  <c r="A8236" i="15"/>
  <c r="A8235" i="15"/>
  <c r="A8234" i="15"/>
  <c r="A8233" i="15"/>
  <c r="A8232" i="15"/>
  <c r="A8231" i="15"/>
  <c r="A8230" i="15"/>
  <c r="A8229" i="15"/>
  <c r="A8228" i="15"/>
  <c r="A8227" i="15"/>
  <c r="A8226" i="15"/>
  <c r="A8225" i="15"/>
  <c r="A8224" i="15"/>
  <c r="A8223" i="15"/>
  <c r="A8222" i="15"/>
  <c r="A8221" i="15"/>
  <c r="A8220" i="15"/>
  <c r="A8219" i="15"/>
  <c r="A8218" i="15"/>
  <c r="A8217" i="15"/>
  <c r="A8216" i="15"/>
  <c r="A8215" i="15"/>
  <c r="A8214" i="15"/>
  <c r="A8213" i="15"/>
  <c r="A8212" i="15"/>
  <c r="A8211" i="15"/>
  <c r="A8210" i="15"/>
  <c r="A8209" i="15"/>
  <c r="A8208" i="15"/>
  <c r="A8207" i="15"/>
  <c r="A8206" i="15"/>
  <c r="A8205" i="15"/>
  <c r="A8204" i="15"/>
  <c r="A8203" i="15"/>
  <c r="A8202" i="15"/>
  <c r="A8201" i="15"/>
  <c r="A8200" i="15"/>
  <c r="A8199" i="15"/>
  <c r="A8198" i="15"/>
  <c r="A8197" i="15"/>
  <c r="A8196" i="15"/>
  <c r="A8195" i="15"/>
  <c r="A8194" i="15"/>
  <c r="A8193" i="15"/>
  <c r="A8192" i="15"/>
  <c r="A8191" i="15"/>
  <c r="A8190" i="15"/>
  <c r="A8189" i="15"/>
  <c r="A8188" i="15"/>
  <c r="A8187" i="15"/>
  <c r="A8186" i="15"/>
  <c r="A8185" i="15"/>
  <c r="A8184" i="15"/>
  <c r="A8183" i="15"/>
  <c r="A8182" i="15"/>
  <c r="A8181" i="15"/>
  <c r="A8180" i="15"/>
  <c r="A8179" i="15"/>
  <c r="A8178" i="15"/>
  <c r="A8177" i="15"/>
  <c r="A8176" i="15"/>
  <c r="A8175" i="15"/>
  <c r="A8174" i="15"/>
  <c r="A8173" i="15"/>
  <c r="A8172" i="15"/>
  <c r="A8171" i="15"/>
  <c r="A8170" i="15"/>
  <c r="A8169" i="15"/>
  <c r="A8168" i="15"/>
  <c r="A8167" i="15"/>
  <c r="A8166" i="15"/>
  <c r="A8165" i="15"/>
  <c r="A8164" i="15"/>
  <c r="A8163" i="15"/>
  <c r="A8162" i="15"/>
  <c r="A8161" i="15"/>
  <c r="A8160" i="15"/>
  <c r="A8159" i="15"/>
  <c r="A8158" i="15"/>
  <c r="A8157" i="15"/>
  <c r="A8156" i="15"/>
  <c r="A8155" i="15"/>
  <c r="A8154" i="15"/>
  <c r="A8153" i="15"/>
  <c r="A8152" i="15"/>
  <c r="A8151" i="15"/>
  <c r="A8150" i="15"/>
  <c r="A8149" i="15"/>
  <c r="A8148" i="15"/>
  <c r="A8147" i="15"/>
  <c r="A8146" i="15"/>
  <c r="A8145" i="15"/>
  <c r="A8144" i="15"/>
  <c r="A8143" i="15"/>
  <c r="A8142" i="15"/>
  <c r="A8141" i="15"/>
  <c r="A8140" i="15"/>
  <c r="A8139" i="15"/>
  <c r="A8138" i="15"/>
  <c r="A8137" i="15"/>
  <c r="A8136" i="15"/>
  <c r="A8135" i="15"/>
  <c r="A8134" i="15"/>
  <c r="A8133" i="15"/>
  <c r="A8132" i="15"/>
  <c r="A8131" i="15"/>
  <c r="A8130" i="15"/>
  <c r="A8129" i="15"/>
  <c r="A8128" i="15"/>
  <c r="A8127" i="15"/>
  <c r="A8126" i="15"/>
  <c r="A8125" i="15"/>
  <c r="A8124" i="15"/>
  <c r="A8123" i="15"/>
  <c r="A8122" i="15"/>
  <c r="A8121" i="15"/>
  <c r="A8120" i="15"/>
  <c r="A8119" i="15"/>
  <c r="A8118" i="15"/>
  <c r="A8117" i="15"/>
  <c r="A8116" i="15"/>
  <c r="A8115" i="15"/>
  <c r="A8114" i="15"/>
  <c r="A8113" i="15"/>
  <c r="A8112" i="15"/>
  <c r="A8111" i="15"/>
  <c r="A8110" i="15"/>
  <c r="A8109" i="15"/>
  <c r="A8108" i="15"/>
  <c r="A8107" i="15"/>
  <c r="A8106" i="15"/>
  <c r="A8105" i="15"/>
  <c r="A8104" i="15"/>
  <c r="A8103" i="15"/>
  <c r="A8102" i="15"/>
  <c r="A8101" i="15"/>
  <c r="A8100" i="15"/>
  <c r="A8099" i="15"/>
  <c r="A8098" i="15"/>
  <c r="A8097" i="15"/>
  <c r="A8096" i="15"/>
  <c r="A8095" i="15"/>
  <c r="A8094" i="15"/>
  <c r="A8093" i="15"/>
  <c r="A8092" i="15"/>
  <c r="A8091" i="15"/>
  <c r="A8090" i="15"/>
  <c r="A8089" i="15"/>
  <c r="A8088" i="15"/>
  <c r="A8087" i="15"/>
  <c r="A8086" i="15"/>
  <c r="A8085" i="15"/>
  <c r="A8084" i="15"/>
  <c r="A8083" i="15"/>
  <c r="A8082" i="15"/>
  <c r="A8081" i="15"/>
  <c r="A8080" i="15"/>
  <c r="A8079" i="15"/>
  <c r="A8078" i="15"/>
  <c r="A8077" i="15"/>
  <c r="A8076" i="15"/>
  <c r="A8075" i="15"/>
  <c r="A8074" i="15"/>
  <c r="A8073" i="15"/>
  <c r="A8072" i="15"/>
  <c r="A8071" i="15"/>
  <c r="A8070" i="15"/>
  <c r="A8069" i="15"/>
  <c r="A8068" i="15"/>
  <c r="A8067" i="15"/>
  <c r="A8066" i="15"/>
  <c r="A8065" i="15"/>
  <c r="A8064" i="15"/>
  <c r="A8063" i="15"/>
  <c r="A8062" i="15"/>
  <c r="A8061" i="15"/>
  <c r="A8060" i="15"/>
  <c r="A8059" i="15"/>
  <c r="A8058" i="15"/>
  <c r="A8057" i="15"/>
  <c r="A8056" i="15"/>
  <c r="A8055" i="15"/>
  <c r="A8054" i="15"/>
  <c r="A8053" i="15"/>
  <c r="A8052" i="15"/>
  <c r="A8051" i="15"/>
  <c r="A8050" i="15"/>
  <c r="A8049" i="15"/>
  <c r="A8048" i="15"/>
  <c r="A8047" i="15"/>
  <c r="A8046" i="15"/>
  <c r="A8045" i="15"/>
  <c r="A8044" i="15"/>
  <c r="A8043" i="15"/>
  <c r="A8042" i="15"/>
  <c r="A8041" i="15"/>
  <c r="A8040" i="15"/>
  <c r="A8039" i="15"/>
  <c r="A8038" i="15"/>
  <c r="A8037" i="15"/>
  <c r="A8036" i="15"/>
  <c r="A8035" i="15"/>
  <c r="A8034" i="15"/>
  <c r="A8033" i="15"/>
  <c r="A8032" i="15"/>
  <c r="A8031" i="15"/>
  <c r="A8030" i="15"/>
  <c r="A8029" i="15"/>
  <c r="A8028" i="15"/>
  <c r="A8027" i="15"/>
  <c r="A8026" i="15"/>
  <c r="A8025" i="15"/>
  <c r="A8024" i="15"/>
  <c r="A8023" i="15"/>
  <c r="A8022" i="15"/>
  <c r="A8021" i="15"/>
  <c r="A8020" i="15"/>
  <c r="A8019" i="15"/>
  <c r="A8018" i="15"/>
  <c r="A8017" i="15"/>
  <c r="A8016" i="15"/>
  <c r="A8015" i="15"/>
  <c r="A8014" i="15"/>
  <c r="A8013" i="15"/>
  <c r="A8012" i="15"/>
  <c r="A8011" i="15"/>
  <c r="A8010" i="15"/>
  <c r="A8009" i="15"/>
  <c r="A8008" i="15"/>
  <c r="A8007" i="15"/>
  <c r="A8006" i="15"/>
  <c r="A8005" i="15"/>
  <c r="A8004" i="15"/>
  <c r="A8003" i="15"/>
  <c r="A8002" i="15"/>
  <c r="A8001" i="15"/>
  <c r="A8000" i="15"/>
  <c r="A7999" i="15"/>
  <c r="A7998" i="15"/>
  <c r="A7997" i="15"/>
  <c r="A7996" i="15"/>
  <c r="A7995" i="15"/>
  <c r="A7994" i="15"/>
  <c r="A7993" i="15"/>
  <c r="A7992" i="15"/>
  <c r="A7991" i="15"/>
  <c r="A7990" i="15"/>
  <c r="A7989" i="15"/>
  <c r="A7988" i="15"/>
  <c r="A7987" i="15"/>
  <c r="A7986" i="15"/>
  <c r="A7985" i="15"/>
  <c r="A7984" i="15"/>
  <c r="A7983" i="15"/>
  <c r="A7982" i="15"/>
  <c r="A7981" i="15"/>
  <c r="A7980" i="15"/>
  <c r="A7979" i="15"/>
  <c r="A7978" i="15"/>
  <c r="A7977" i="15"/>
  <c r="A7976" i="15"/>
  <c r="A7975" i="15"/>
  <c r="A7974" i="15"/>
  <c r="A7973" i="15"/>
  <c r="A7972" i="15"/>
  <c r="A7971" i="15"/>
  <c r="A7970" i="15"/>
  <c r="A7969" i="15"/>
  <c r="A7968" i="15"/>
  <c r="A7967" i="15"/>
  <c r="A7966" i="15"/>
  <c r="A7965" i="15"/>
  <c r="A7964" i="15"/>
  <c r="A7963" i="15"/>
  <c r="A7962" i="15"/>
  <c r="A7961" i="15"/>
  <c r="A7960" i="15"/>
  <c r="A7959" i="15"/>
  <c r="A7958" i="15"/>
  <c r="A7957" i="15"/>
  <c r="A7956" i="15"/>
  <c r="A7955" i="15"/>
  <c r="A7954" i="15"/>
  <c r="A7953" i="15"/>
  <c r="A7952" i="15"/>
  <c r="A7951" i="15"/>
  <c r="A7950" i="15"/>
  <c r="A7949" i="15"/>
  <c r="A7948" i="15"/>
  <c r="A7947" i="15"/>
  <c r="A7946" i="15"/>
  <c r="A7945" i="15"/>
  <c r="A7944" i="15"/>
  <c r="A7943" i="15"/>
  <c r="A7942" i="15"/>
  <c r="A7941" i="15"/>
  <c r="A7940" i="15"/>
  <c r="A7939" i="15"/>
  <c r="A7938" i="15"/>
  <c r="A7937" i="15"/>
  <c r="A7936" i="15"/>
  <c r="A7935" i="15"/>
  <c r="A7934" i="15"/>
  <c r="A7933" i="15"/>
  <c r="A7932" i="15"/>
  <c r="A7931" i="15"/>
  <c r="A7930" i="15"/>
  <c r="A7929" i="15"/>
  <c r="A7928" i="15"/>
  <c r="A7927" i="15"/>
  <c r="A7926" i="15"/>
  <c r="A7925" i="15"/>
  <c r="A7924" i="15"/>
  <c r="A7923" i="15"/>
  <c r="A7922" i="15"/>
  <c r="A7921" i="15"/>
  <c r="A7920" i="15"/>
  <c r="A7919" i="15"/>
  <c r="A7918" i="15"/>
  <c r="A7917" i="15"/>
  <c r="A7916" i="15"/>
  <c r="A7915" i="15"/>
  <c r="A7914" i="15"/>
  <c r="A7913" i="15"/>
  <c r="A7912" i="15"/>
  <c r="A7911" i="15"/>
  <c r="A7910" i="15"/>
  <c r="A7909" i="15"/>
  <c r="A7908" i="15"/>
  <c r="A7907" i="15"/>
  <c r="A7906" i="15"/>
  <c r="A7905" i="15"/>
  <c r="A7904" i="15"/>
  <c r="A7903" i="15"/>
  <c r="A7902" i="15"/>
  <c r="A7901" i="15"/>
  <c r="A7900" i="15"/>
  <c r="A7899" i="15"/>
  <c r="A7898" i="15"/>
  <c r="A7897" i="15"/>
  <c r="A7896" i="15"/>
  <c r="A7895" i="15"/>
  <c r="A7894" i="15"/>
  <c r="A7893" i="15"/>
  <c r="A7892" i="15"/>
  <c r="A7891" i="15"/>
  <c r="A7890" i="15"/>
  <c r="A7889" i="15"/>
  <c r="A7888" i="15"/>
  <c r="A7887" i="15"/>
  <c r="A7886" i="15"/>
  <c r="A7885" i="15"/>
  <c r="A7884" i="15"/>
  <c r="A7883" i="15"/>
  <c r="A7882" i="15"/>
  <c r="A7881" i="15"/>
  <c r="A7880" i="15"/>
  <c r="A7879" i="15"/>
  <c r="A7878" i="15"/>
  <c r="A7877" i="15"/>
  <c r="A7876" i="15"/>
  <c r="A7875" i="15"/>
  <c r="A7874" i="15"/>
  <c r="A7873" i="15"/>
  <c r="A7872" i="15"/>
  <c r="A7871" i="15"/>
  <c r="A7870" i="15"/>
  <c r="A7869" i="15"/>
  <c r="A7868" i="15"/>
  <c r="A7867" i="15"/>
  <c r="A7866" i="15"/>
  <c r="A7865" i="15"/>
  <c r="A7864" i="15"/>
  <c r="A7863" i="15"/>
  <c r="A7862" i="15"/>
  <c r="A7861" i="15"/>
  <c r="A7860" i="15"/>
  <c r="A7859" i="15"/>
  <c r="A7858" i="15"/>
  <c r="A7857" i="15"/>
  <c r="A7856" i="15"/>
  <c r="A7855" i="15"/>
  <c r="A7854" i="15"/>
  <c r="A7853" i="15"/>
  <c r="A7852" i="15"/>
  <c r="A7851" i="15"/>
  <c r="A7850" i="15"/>
  <c r="A7849" i="15"/>
  <c r="A7848" i="15"/>
  <c r="A7847" i="15"/>
  <c r="A7846" i="15"/>
  <c r="A7845" i="15"/>
  <c r="A7844" i="15"/>
  <c r="A7843" i="15"/>
  <c r="A7842" i="15"/>
  <c r="A7841" i="15"/>
  <c r="A7840" i="15"/>
  <c r="A7839" i="15"/>
  <c r="A7838" i="15"/>
  <c r="A7837" i="15"/>
  <c r="A7836" i="15"/>
  <c r="A7835" i="15"/>
  <c r="A7834" i="15"/>
  <c r="A7833" i="15"/>
  <c r="A7832" i="15"/>
  <c r="A7831" i="15"/>
  <c r="A7830" i="15"/>
  <c r="A7829" i="15"/>
  <c r="A7828" i="15"/>
  <c r="A7827" i="15"/>
  <c r="A7826" i="15"/>
  <c r="A7825" i="15"/>
  <c r="A7824" i="15"/>
  <c r="A7823" i="15"/>
  <c r="A7822" i="15"/>
  <c r="A7821" i="15"/>
  <c r="A7820" i="15"/>
  <c r="A7819" i="15"/>
  <c r="A7818" i="15"/>
  <c r="A7817" i="15"/>
  <c r="A7816" i="15"/>
  <c r="A7815" i="15"/>
  <c r="A7814" i="15"/>
  <c r="A7813" i="15"/>
  <c r="A7812" i="15"/>
  <c r="A7811" i="15"/>
  <c r="A7810" i="15"/>
  <c r="A7809" i="15"/>
  <c r="A7808" i="15"/>
  <c r="A7807" i="15"/>
  <c r="A7806" i="15"/>
  <c r="A7805" i="15"/>
  <c r="A7804" i="15"/>
  <c r="A7803" i="15"/>
  <c r="A7802" i="15"/>
  <c r="A7801" i="15"/>
  <c r="A7800" i="15"/>
  <c r="A7799" i="15"/>
  <c r="A7798" i="15"/>
  <c r="A7797" i="15"/>
  <c r="A7796" i="15"/>
  <c r="A7795" i="15"/>
  <c r="A7794" i="15"/>
  <c r="A7793" i="15"/>
  <c r="A7792" i="15"/>
  <c r="A7791" i="15"/>
  <c r="A7790" i="15"/>
  <c r="A7789" i="15"/>
  <c r="A7788" i="15"/>
  <c r="A7787" i="15"/>
  <c r="A7786" i="15"/>
  <c r="A7785" i="15"/>
  <c r="A7784" i="15"/>
  <c r="A7783" i="15"/>
  <c r="A7782" i="15"/>
  <c r="A7781" i="15"/>
  <c r="A7780" i="15"/>
  <c r="A7779" i="15"/>
  <c r="A7778" i="15"/>
  <c r="A7777" i="15"/>
  <c r="A7776" i="15"/>
  <c r="A7775" i="15"/>
  <c r="A7774" i="15"/>
  <c r="A7773" i="15"/>
  <c r="A7772" i="15"/>
  <c r="A7771" i="15"/>
  <c r="A7770" i="15"/>
  <c r="A7769" i="15"/>
  <c r="A7768" i="15"/>
  <c r="A7767" i="15"/>
  <c r="A7766" i="15"/>
  <c r="A7765" i="15"/>
  <c r="A7764" i="15"/>
  <c r="A7763" i="15"/>
  <c r="A7762" i="15"/>
  <c r="A7761" i="15"/>
  <c r="A7760" i="15"/>
  <c r="A7759" i="15"/>
  <c r="A7758" i="15"/>
  <c r="A7757" i="15"/>
  <c r="A7756" i="15"/>
  <c r="A7755" i="15"/>
  <c r="A7754" i="15"/>
  <c r="A7753" i="15"/>
  <c r="A7752" i="15"/>
  <c r="A7751" i="15"/>
  <c r="A7750" i="15"/>
  <c r="A7749" i="15"/>
  <c r="A7748" i="15"/>
  <c r="A7747" i="15"/>
  <c r="A7746" i="15"/>
  <c r="A7745" i="15"/>
  <c r="A7744" i="15"/>
  <c r="A7743" i="15"/>
  <c r="A7742" i="15"/>
  <c r="A7741" i="15"/>
  <c r="A7740" i="15"/>
  <c r="A7739" i="15"/>
  <c r="A7738" i="15"/>
  <c r="A7737" i="15"/>
  <c r="A7736" i="15"/>
  <c r="A7735" i="15"/>
  <c r="A7734" i="15"/>
  <c r="A7733" i="15"/>
  <c r="A7732" i="15"/>
  <c r="A7731" i="15"/>
  <c r="A7730" i="15"/>
  <c r="A7729" i="15"/>
  <c r="A7728" i="15"/>
  <c r="A7727" i="15"/>
  <c r="A7726" i="15"/>
  <c r="A7725" i="15"/>
  <c r="A7724" i="15"/>
  <c r="A7723" i="15"/>
  <c r="A7722" i="15"/>
  <c r="A7721" i="15"/>
  <c r="A7720" i="15"/>
  <c r="A7719" i="15"/>
  <c r="A7718" i="15"/>
  <c r="A7717" i="15"/>
  <c r="A7716" i="15"/>
  <c r="A7715" i="15"/>
  <c r="A7714" i="15"/>
  <c r="A7713" i="15"/>
  <c r="A7712" i="15"/>
  <c r="A7711" i="15"/>
  <c r="A7710" i="15"/>
  <c r="A7709" i="15"/>
  <c r="A7708" i="15"/>
  <c r="A7707" i="15"/>
  <c r="A7706" i="15"/>
  <c r="A7705" i="15"/>
  <c r="A7704" i="15"/>
  <c r="A7703" i="15"/>
  <c r="A7702" i="15"/>
  <c r="A7701" i="15"/>
  <c r="A7700" i="15"/>
  <c r="A7699" i="15"/>
  <c r="A7698" i="15"/>
  <c r="A7697" i="15"/>
  <c r="A7696" i="15"/>
  <c r="A7695" i="15"/>
  <c r="A7694" i="15"/>
  <c r="A7693" i="15"/>
  <c r="A7692" i="15"/>
  <c r="A7691" i="15"/>
  <c r="A7690" i="15"/>
  <c r="A7689" i="15"/>
  <c r="A7688" i="15"/>
  <c r="A7687" i="15"/>
  <c r="A7686" i="15"/>
  <c r="A7685" i="15"/>
  <c r="A7684" i="15"/>
  <c r="A7683" i="15"/>
  <c r="A7682" i="15"/>
  <c r="A7681" i="15"/>
  <c r="A7680" i="15"/>
  <c r="A7679" i="15"/>
  <c r="A7678" i="15"/>
  <c r="A7677" i="15"/>
  <c r="A7676" i="15"/>
  <c r="A7675" i="15"/>
  <c r="A7674" i="15"/>
  <c r="A7673" i="15"/>
  <c r="A7672" i="15"/>
  <c r="A7671" i="15"/>
  <c r="A7670" i="15"/>
  <c r="A7669" i="15"/>
  <c r="A7668" i="15"/>
  <c r="A7667" i="15"/>
  <c r="A7666" i="15"/>
  <c r="A7665" i="15"/>
  <c r="A7664" i="15"/>
  <c r="A7663" i="15"/>
  <c r="A7662" i="15"/>
  <c r="A7661" i="15"/>
  <c r="A7660" i="15"/>
  <c r="A7659" i="15"/>
  <c r="A7658" i="15"/>
  <c r="A7657" i="15"/>
  <c r="A7656" i="15"/>
  <c r="A7655" i="15"/>
  <c r="A7654" i="15"/>
  <c r="A7653" i="15"/>
  <c r="A7652" i="15"/>
  <c r="A7651" i="15"/>
  <c r="A7650" i="15"/>
  <c r="A7649" i="15"/>
  <c r="A7648" i="15"/>
  <c r="A7647" i="15"/>
  <c r="A7646" i="15"/>
  <c r="A7645" i="15"/>
  <c r="A7644" i="15"/>
  <c r="A7643" i="15"/>
  <c r="A7642" i="15"/>
  <c r="A7641" i="15"/>
  <c r="A7640" i="15"/>
  <c r="A7639" i="15"/>
  <c r="A7638" i="15"/>
  <c r="A7637" i="15"/>
  <c r="A7636" i="15"/>
  <c r="A7635" i="15"/>
  <c r="A7634" i="15"/>
  <c r="A7633" i="15"/>
  <c r="A7632" i="15"/>
  <c r="A7631" i="15"/>
  <c r="A7630" i="15"/>
  <c r="A7629" i="15"/>
  <c r="A7628" i="15"/>
  <c r="A7627" i="15"/>
  <c r="A7626" i="15"/>
  <c r="A7625" i="15"/>
  <c r="A7624" i="15"/>
  <c r="A7623" i="15"/>
  <c r="A7622" i="15"/>
  <c r="A7621" i="15"/>
  <c r="A7620" i="15"/>
  <c r="A7619" i="15"/>
  <c r="A7618" i="15"/>
  <c r="A7617" i="15"/>
  <c r="A7616" i="15"/>
  <c r="A7615" i="15"/>
  <c r="A7614" i="15"/>
  <c r="A7613" i="15"/>
  <c r="A7612" i="15"/>
  <c r="A7611" i="15"/>
  <c r="A7610" i="15"/>
  <c r="A7609" i="15"/>
  <c r="A7608" i="15"/>
  <c r="A7607" i="15"/>
  <c r="A7606" i="15"/>
  <c r="A7605" i="15"/>
  <c r="A7604" i="15"/>
  <c r="A7603" i="15"/>
  <c r="A7602" i="15"/>
  <c r="A7601" i="15"/>
  <c r="A7600" i="15"/>
  <c r="A7599" i="15"/>
  <c r="A7598" i="15"/>
  <c r="A7597" i="15"/>
  <c r="A7596" i="15"/>
  <c r="A7595" i="15"/>
  <c r="A7594" i="15"/>
  <c r="A7593" i="15"/>
  <c r="A7592" i="15"/>
  <c r="A7591" i="15"/>
  <c r="A7590" i="15"/>
  <c r="A7589" i="15"/>
  <c r="A7588" i="15"/>
  <c r="A7587" i="15"/>
  <c r="A7586" i="15"/>
  <c r="A7585" i="15"/>
  <c r="A7584" i="15"/>
  <c r="A7583" i="15"/>
  <c r="A7582" i="15"/>
  <c r="A7581" i="15"/>
  <c r="A7580" i="15"/>
  <c r="A7579" i="15"/>
  <c r="A7578" i="15"/>
  <c r="A7577" i="15"/>
  <c r="A7576" i="15"/>
  <c r="A7575" i="15"/>
  <c r="A7574" i="15"/>
  <c r="A7573" i="15"/>
  <c r="A7572" i="15"/>
  <c r="A7571" i="15"/>
  <c r="A7570" i="15"/>
  <c r="A7569" i="15"/>
  <c r="A7568" i="15"/>
  <c r="A7567" i="15"/>
  <c r="A7566" i="15"/>
  <c r="A7565" i="15"/>
  <c r="A7564" i="15"/>
  <c r="A7563" i="15"/>
  <c r="A7562" i="15"/>
  <c r="A7561" i="15"/>
  <c r="A7560" i="15"/>
  <c r="A7559" i="15"/>
  <c r="A7558" i="15"/>
  <c r="A7557" i="15"/>
  <c r="A7556" i="15"/>
  <c r="A7555" i="15"/>
  <c r="A7554" i="15"/>
  <c r="A7553" i="15"/>
  <c r="A7552" i="15"/>
  <c r="A7551" i="15"/>
  <c r="A7550" i="15"/>
  <c r="A7549" i="15"/>
  <c r="A7548" i="15"/>
  <c r="A7547" i="15"/>
  <c r="A7546" i="15"/>
  <c r="A7545" i="15"/>
  <c r="A7544" i="15"/>
  <c r="A7543" i="15"/>
  <c r="A7542" i="15"/>
  <c r="A7541" i="15"/>
  <c r="A7540" i="15"/>
  <c r="A7539" i="15"/>
  <c r="A7538" i="15"/>
  <c r="A7537" i="15"/>
  <c r="A7536" i="15"/>
  <c r="A7535" i="15"/>
  <c r="A7534" i="15"/>
  <c r="A7533" i="15"/>
  <c r="A7532" i="15"/>
  <c r="A7531" i="15"/>
  <c r="A7530" i="15"/>
  <c r="A7529" i="15"/>
  <c r="A7528" i="15"/>
  <c r="A7527" i="15"/>
  <c r="A7526" i="15"/>
  <c r="A7525" i="15"/>
  <c r="A7524" i="15"/>
  <c r="A7523" i="15"/>
  <c r="A7522" i="15"/>
  <c r="A7521" i="15"/>
  <c r="A7520" i="15"/>
  <c r="A7519" i="15"/>
  <c r="A7518" i="15"/>
  <c r="A7517" i="15"/>
  <c r="A7516" i="15"/>
  <c r="A7515" i="15"/>
  <c r="A7514" i="15"/>
  <c r="A7513" i="15"/>
  <c r="A7512" i="15"/>
  <c r="A7511" i="15"/>
  <c r="A7510" i="15"/>
  <c r="A7509" i="15"/>
  <c r="A7508" i="15"/>
  <c r="A7507" i="15"/>
  <c r="A7506" i="15"/>
  <c r="A7505" i="15"/>
  <c r="A7504" i="15"/>
  <c r="A7503" i="15"/>
  <c r="A7502" i="15"/>
  <c r="A7501" i="15"/>
  <c r="A7500" i="15"/>
  <c r="A7499" i="15"/>
  <c r="A7498" i="15"/>
  <c r="A7497" i="15"/>
  <c r="A7496" i="15"/>
  <c r="A7495" i="15"/>
  <c r="A7494" i="15"/>
  <c r="A7493" i="15"/>
  <c r="A7492" i="15"/>
  <c r="A7491" i="15"/>
  <c r="A7490" i="15"/>
  <c r="A7489" i="15"/>
  <c r="A7488" i="15"/>
  <c r="A7487" i="15"/>
  <c r="A7486" i="15"/>
  <c r="A7485" i="15"/>
  <c r="A7484" i="15"/>
  <c r="A7483" i="15"/>
  <c r="A7482" i="15"/>
  <c r="A7481" i="15"/>
  <c r="A7480" i="15"/>
  <c r="A7479" i="15"/>
  <c r="A7478" i="15"/>
  <c r="A7477" i="15"/>
  <c r="A7476" i="15"/>
  <c r="A7475" i="15"/>
  <c r="A7474" i="15"/>
  <c r="A7473" i="15"/>
  <c r="A7472" i="15"/>
  <c r="A7471" i="15"/>
  <c r="A7470" i="15"/>
  <c r="A7469" i="15"/>
  <c r="A7468" i="15"/>
  <c r="A7467" i="15"/>
  <c r="A7466" i="15"/>
  <c r="A7465" i="15"/>
  <c r="A7464" i="15"/>
  <c r="A7463" i="15"/>
  <c r="A7462" i="15"/>
  <c r="A7461" i="15"/>
  <c r="A7460" i="15"/>
  <c r="A7459" i="15"/>
  <c r="A7458" i="15"/>
  <c r="A7457" i="15"/>
  <c r="A7456" i="15"/>
  <c r="A7455" i="15"/>
  <c r="A7454" i="15"/>
  <c r="A7453" i="15"/>
  <c r="A7452" i="15"/>
  <c r="A7451" i="15"/>
  <c r="A7450" i="15"/>
  <c r="A7449" i="15"/>
  <c r="A7448" i="15"/>
  <c r="A7447" i="15"/>
  <c r="A7446" i="15"/>
  <c r="A7445" i="15"/>
  <c r="A7444" i="15"/>
  <c r="A7443" i="15"/>
  <c r="A7442" i="15"/>
  <c r="A7441" i="15"/>
  <c r="A7440" i="15"/>
  <c r="A7439" i="15"/>
  <c r="A7438" i="15"/>
  <c r="A7437" i="15"/>
  <c r="A7436" i="15"/>
  <c r="A7435" i="15"/>
  <c r="A7434" i="15"/>
  <c r="A7433" i="15"/>
  <c r="A7432" i="15"/>
  <c r="A7431" i="15"/>
  <c r="A7430" i="15"/>
  <c r="A7429" i="15"/>
  <c r="A7428" i="15"/>
  <c r="A7427" i="15"/>
  <c r="A7426" i="15"/>
  <c r="A7425" i="15"/>
  <c r="A7424" i="15"/>
  <c r="A7423" i="15"/>
  <c r="A7422" i="15"/>
  <c r="A7421" i="15"/>
  <c r="A7420" i="15"/>
  <c r="A7419" i="15"/>
  <c r="A7418" i="15"/>
  <c r="A7417" i="15"/>
  <c r="A7416" i="15"/>
  <c r="A7415" i="15"/>
  <c r="A7414" i="15"/>
  <c r="A7413" i="15"/>
  <c r="A7412" i="15"/>
  <c r="A7411" i="15"/>
  <c r="A7410" i="15"/>
  <c r="A7409" i="15"/>
  <c r="A7408" i="15"/>
  <c r="A7407" i="15"/>
  <c r="A7406" i="15"/>
  <c r="A7405" i="15"/>
  <c r="A7404" i="15"/>
  <c r="A7403" i="15"/>
  <c r="A7402" i="15"/>
  <c r="A7401" i="15"/>
  <c r="A7400" i="15"/>
  <c r="A7399" i="15"/>
  <c r="A7398" i="15"/>
  <c r="A7397" i="15"/>
  <c r="A7396" i="15"/>
  <c r="A7395" i="15"/>
  <c r="A7394" i="15"/>
  <c r="A7393" i="15"/>
  <c r="A7392" i="15"/>
  <c r="A7391" i="15"/>
  <c r="A7390" i="15"/>
  <c r="A7389" i="15"/>
  <c r="A7388" i="15"/>
  <c r="A7387" i="15"/>
  <c r="A7386" i="15"/>
  <c r="A7385" i="15"/>
  <c r="A7384" i="15"/>
  <c r="A7383" i="15"/>
  <c r="A7382" i="15"/>
  <c r="A7381" i="15"/>
  <c r="A7380" i="15"/>
  <c r="A7379" i="15"/>
  <c r="A7378" i="15"/>
  <c r="A7377" i="15"/>
  <c r="A7376" i="15"/>
  <c r="A7375" i="15"/>
  <c r="A7374" i="15"/>
  <c r="A7373" i="15"/>
  <c r="A7372" i="15"/>
  <c r="A7371" i="15"/>
  <c r="A7370" i="15"/>
  <c r="A7369" i="15"/>
  <c r="A7368" i="15"/>
  <c r="A7367" i="15"/>
  <c r="A7366" i="15"/>
  <c r="A7365" i="15"/>
  <c r="A7364" i="15"/>
  <c r="A7363" i="15"/>
  <c r="A7362" i="15"/>
  <c r="A7361" i="15"/>
  <c r="A7360" i="15"/>
  <c r="A7359" i="15"/>
  <c r="A7358" i="15"/>
  <c r="A7357" i="15"/>
  <c r="A7356" i="15"/>
  <c r="A7355" i="15"/>
  <c r="A7354" i="15"/>
  <c r="A7353" i="15"/>
  <c r="A7352" i="15"/>
  <c r="A7351" i="15"/>
  <c r="A7350" i="15"/>
  <c r="A7349" i="15"/>
  <c r="A7348" i="15"/>
  <c r="A7347" i="15"/>
  <c r="A7346" i="15"/>
  <c r="A7345" i="15"/>
  <c r="A7344" i="15"/>
  <c r="A7343" i="15"/>
  <c r="A7342" i="15"/>
  <c r="A7341" i="15"/>
  <c r="A7340" i="15"/>
  <c r="A7339" i="15"/>
  <c r="A7338" i="15"/>
  <c r="A7337" i="15"/>
  <c r="A7336" i="15"/>
  <c r="A7335" i="15"/>
  <c r="A7334" i="15"/>
  <c r="A7333" i="15"/>
  <c r="A7332" i="15"/>
  <c r="A7331" i="15"/>
  <c r="A7330" i="15"/>
  <c r="A7329" i="15"/>
  <c r="A7328" i="15"/>
  <c r="A7327" i="15"/>
  <c r="A7326" i="15"/>
  <c r="A7325" i="15"/>
  <c r="A7324" i="15"/>
  <c r="A7323" i="15"/>
  <c r="A7322" i="15"/>
  <c r="A7321" i="15"/>
  <c r="A7320" i="15"/>
  <c r="A7319" i="15"/>
  <c r="A7318" i="15"/>
  <c r="A7317" i="15"/>
  <c r="A7316" i="15"/>
  <c r="A7315" i="15"/>
  <c r="A7314" i="15"/>
  <c r="A7313" i="15"/>
  <c r="A7312" i="15"/>
  <c r="A7311" i="15"/>
  <c r="A7310" i="15"/>
  <c r="A7309" i="15"/>
  <c r="A7308" i="15"/>
  <c r="A7307" i="15"/>
  <c r="A7306" i="15"/>
  <c r="A7305" i="15"/>
  <c r="A7304" i="15"/>
  <c r="A7303" i="15"/>
  <c r="A7302" i="15"/>
  <c r="A7301" i="15"/>
  <c r="A7300" i="15"/>
  <c r="A7299" i="15"/>
  <c r="A7298" i="15"/>
  <c r="A7297" i="15"/>
  <c r="A7296" i="15"/>
  <c r="A7295" i="15"/>
  <c r="A7294" i="15"/>
  <c r="A7293" i="15"/>
  <c r="A7292" i="15"/>
  <c r="A7291" i="15"/>
  <c r="A7290" i="15"/>
  <c r="A7289" i="15"/>
  <c r="A7288" i="15"/>
  <c r="A7287" i="15"/>
  <c r="A7286" i="15"/>
  <c r="A7285" i="15"/>
  <c r="A7284" i="15"/>
  <c r="A7283" i="15"/>
  <c r="A7282" i="15"/>
  <c r="A7281" i="15"/>
  <c r="A7280" i="15"/>
  <c r="A7279" i="15"/>
  <c r="A7278" i="15"/>
  <c r="A7277" i="15"/>
  <c r="A7276" i="15"/>
  <c r="A7275" i="15"/>
  <c r="A7274" i="15"/>
  <c r="A7273" i="15"/>
  <c r="A7272" i="15"/>
  <c r="A7271" i="15"/>
  <c r="A7270" i="15"/>
  <c r="A7269" i="15"/>
  <c r="A7268" i="15"/>
  <c r="A7267" i="15"/>
  <c r="A7266" i="15"/>
  <c r="A7265" i="15"/>
  <c r="A7264" i="15"/>
  <c r="A7263" i="15"/>
  <c r="A7262" i="15"/>
  <c r="A7261" i="15"/>
  <c r="A7260" i="15"/>
  <c r="A7259" i="15"/>
  <c r="A7258" i="15"/>
  <c r="A7257" i="15"/>
  <c r="A7256" i="15"/>
  <c r="A7255" i="15"/>
  <c r="A7254" i="15"/>
  <c r="A7253" i="15"/>
  <c r="A7252" i="15"/>
  <c r="A7251" i="15"/>
  <c r="A7250" i="15"/>
  <c r="A7249" i="15"/>
  <c r="A7248" i="15"/>
  <c r="A7247" i="15"/>
  <c r="A7246" i="15"/>
  <c r="A7245" i="15"/>
  <c r="A7244" i="15"/>
  <c r="A7243" i="15"/>
  <c r="A7242" i="15"/>
  <c r="A7241" i="15"/>
  <c r="A7240" i="15"/>
  <c r="A7239" i="15"/>
  <c r="A7238" i="15"/>
  <c r="A7237" i="15"/>
  <c r="A7236" i="15"/>
  <c r="A7235" i="15"/>
  <c r="A7234" i="15"/>
  <c r="A7233" i="15"/>
  <c r="A7232" i="15"/>
  <c r="A7231" i="15"/>
  <c r="A7230" i="15"/>
  <c r="A7229" i="15"/>
  <c r="A7228" i="15"/>
  <c r="A7227" i="15"/>
  <c r="A7226" i="15"/>
  <c r="A7225" i="15"/>
  <c r="A7224" i="15"/>
  <c r="A7223" i="15"/>
  <c r="A7222" i="15"/>
  <c r="A7221" i="15"/>
  <c r="A7220" i="15"/>
  <c r="A7219" i="15"/>
  <c r="A7218" i="15"/>
  <c r="A7217" i="15"/>
  <c r="A7216" i="15"/>
  <c r="A7215" i="15"/>
  <c r="A7214" i="15"/>
  <c r="A7213" i="15"/>
  <c r="A7212" i="15"/>
  <c r="A7211" i="15"/>
  <c r="A7210" i="15"/>
  <c r="A7209" i="15"/>
  <c r="A7208" i="15"/>
  <c r="A7207" i="15"/>
  <c r="A7206" i="15"/>
  <c r="A7205" i="15"/>
  <c r="A7204" i="15"/>
  <c r="A7203" i="15"/>
  <c r="A7202" i="15"/>
  <c r="A7201" i="15"/>
  <c r="A7200" i="15"/>
  <c r="A7199" i="15"/>
  <c r="A7198" i="15"/>
  <c r="A7197" i="15"/>
  <c r="A7196" i="15"/>
  <c r="A7195" i="15"/>
  <c r="A7194" i="15"/>
  <c r="A7193" i="15"/>
  <c r="A7192" i="15"/>
  <c r="A7191" i="15"/>
  <c r="A7190" i="15"/>
  <c r="A7189" i="15"/>
  <c r="A7188" i="15"/>
  <c r="A7187" i="15"/>
  <c r="A7186" i="15"/>
  <c r="A7185" i="15"/>
  <c r="A7184" i="15"/>
  <c r="A7183" i="15"/>
  <c r="A7182" i="15"/>
  <c r="A7181" i="15"/>
  <c r="A7180" i="15"/>
  <c r="A7179" i="15"/>
  <c r="A7178" i="15"/>
  <c r="A7177" i="15"/>
  <c r="A7176" i="15"/>
  <c r="A7175" i="15"/>
  <c r="A7174" i="15"/>
  <c r="A7173" i="15"/>
  <c r="A7172" i="15"/>
  <c r="A7171" i="15"/>
  <c r="A7170" i="15"/>
  <c r="A7169" i="15"/>
  <c r="A7168" i="15"/>
  <c r="A7167" i="15"/>
  <c r="A7166" i="15"/>
  <c r="A7165" i="15"/>
  <c r="A7164" i="15"/>
  <c r="A7163" i="15"/>
  <c r="A7162" i="15"/>
  <c r="A7161" i="15"/>
  <c r="A7160" i="15"/>
  <c r="A7159" i="15"/>
  <c r="A7158" i="15"/>
  <c r="A7157" i="15"/>
  <c r="A7156" i="15"/>
  <c r="A7155" i="15"/>
  <c r="A7154" i="15"/>
  <c r="A7153" i="15"/>
  <c r="A7152" i="15"/>
  <c r="A7151" i="15"/>
  <c r="A7150" i="15"/>
  <c r="A7149" i="15"/>
  <c r="A7148" i="15"/>
  <c r="A7147" i="15"/>
  <c r="A7146" i="15"/>
  <c r="A7145" i="15"/>
  <c r="A7144" i="15"/>
  <c r="A7143" i="15"/>
  <c r="A7142" i="15"/>
  <c r="A7141" i="15"/>
  <c r="A7140" i="15"/>
  <c r="A7139" i="15"/>
  <c r="A7138" i="15"/>
  <c r="A7137" i="15"/>
  <c r="A7136" i="15"/>
  <c r="A7135" i="15"/>
  <c r="A7134" i="15"/>
  <c r="A7133" i="15"/>
  <c r="A7132" i="15"/>
  <c r="A7131" i="15"/>
  <c r="A7130" i="15"/>
  <c r="A7129" i="15"/>
  <c r="A7128" i="15"/>
  <c r="A7127" i="15"/>
  <c r="A7126" i="15"/>
  <c r="A7125" i="15"/>
  <c r="A7124" i="15"/>
  <c r="A7123" i="15"/>
  <c r="A7122" i="15"/>
  <c r="A7121" i="15"/>
  <c r="A7120" i="15"/>
  <c r="A7119" i="15"/>
  <c r="A7118" i="15"/>
  <c r="A7117" i="15"/>
  <c r="A7116" i="15"/>
  <c r="A7115" i="15"/>
  <c r="A7114" i="15"/>
  <c r="A7113" i="15"/>
  <c r="A7112" i="15"/>
  <c r="A7111" i="15"/>
  <c r="A7110" i="15"/>
  <c r="A7109" i="15"/>
  <c r="A7108" i="15"/>
  <c r="A7107" i="15"/>
  <c r="A7106" i="15"/>
  <c r="A7105" i="15"/>
  <c r="A7104" i="15"/>
  <c r="A7103" i="15"/>
  <c r="A7102" i="15"/>
  <c r="A7101" i="15"/>
  <c r="A7100" i="15"/>
  <c r="A7099" i="15"/>
  <c r="A7098" i="15"/>
  <c r="A7097" i="15"/>
  <c r="A7096" i="15"/>
  <c r="A7095" i="15"/>
  <c r="A7094" i="15"/>
  <c r="A7093" i="15"/>
  <c r="A7092" i="15"/>
  <c r="A7091" i="15"/>
  <c r="A7090" i="15"/>
  <c r="A7089" i="15"/>
  <c r="A7088" i="15"/>
  <c r="A7087" i="15"/>
  <c r="A7086" i="15"/>
  <c r="A7085" i="15"/>
  <c r="A7084" i="15"/>
  <c r="A7083" i="15"/>
  <c r="A7082" i="15"/>
  <c r="A7081" i="15"/>
  <c r="A7080" i="15"/>
  <c r="A7079" i="15"/>
  <c r="A7078" i="15"/>
  <c r="A7077" i="15"/>
  <c r="A7076" i="15"/>
  <c r="A7075" i="15"/>
  <c r="A7074" i="15"/>
  <c r="A7073" i="15"/>
  <c r="A7072" i="15"/>
  <c r="A7071" i="15"/>
  <c r="A7070" i="15"/>
  <c r="A7069" i="15"/>
  <c r="A7068" i="15"/>
  <c r="A7067" i="15"/>
  <c r="A7066" i="15"/>
  <c r="A7065" i="15"/>
  <c r="A7064" i="15"/>
  <c r="A7063" i="15"/>
  <c r="A7062" i="15"/>
  <c r="A7061" i="15"/>
  <c r="A7060" i="15"/>
  <c r="A7059" i="15"/>
  <c r="A7058" i="15"/>
  <c r="A7057" i="15"/>
  <c r="A7056" i="15"/>
  <c r="A7055" i="15"/>
  <c r="A7054" i="15"/>
  <c r="A7053" i="15"/>
  <c r="A7052" i="15"/>
  <c r="A7051" i="15"/>
  <c r="A7050" i="15"/>
  <c r="A7049" i="15"/>
  <c r="A7048" i="15"/>
  <c r="A7047" i="15"/>
  <c r="A7046" i="15"/>
  <c r="A7045" i="15"/>
  <c r="A7044" i="15"/>
  <c r="A7043" i="15"/>
  <c r="A7042" i="15"/>
  <c r="A7041" i="15"/>
  <c r="A7040" i="15"/>
  <c r="A7039" i="15"/>
  <c r="A7038" i="15"/>
  <c r="A7037" i="15"/>
  <c r="A7036" i="15"/>
  <c r="A7035" i="15"/>
  <c r="A7034" i="15"/>
  <c r="A7033" i="15"/>
  <c r="A7032" i="15"/>
  <c r="A7031" i="15"/>
  <c r="A7030" i="15"/>
  <c r="A7029" i="15"/>
  <c r="A7028" i="15"/>
  <c r="A7027" i="15"/>
  <c r="A7026" i="15"/>
  <c r="A7025" i="15"/>
  <c r="A7024" i="15"/>
  <c r="A7023" i="15"/>
  <c r="A7022" i="15"/>
  <c r="A7021" i="15"/>
  <c r="A7020" i="15"/>
  <c r="A7019" i="15"/>
  <c r="A7018" i="15"/>
  <c r="A7017" i="15"/>
  <c r="A7016" i="15"/>
  <c r="A7015" i="15"/>
  <c r="A7014" i="15"/>
  <c r="A7013" i="15"/>
  <c r="A7012" i="15"/>
  <c r="A7011" i="15"/>
  <c r="A7010" i="15"/>
  <c r="A7009" i="15"/>
  <c r="A7008" i="15"/>
  <c r="A7007" i="15"/>
  <c r="A7006" i="15"/>
  <c r="A7005" i="15"/>
  <c r="A7004" i="15"/>
  <c r="A7003" i="15"/>
  <c r="A7002" i="15"/>
  <c r="A7001" i="15"/>
  <c r="A7000" i="15"/>
  <c r="A6999" i="15"/>
  <c r="A6998" i="15"/>
  <c r="A6997" i="15"/>
  <c r="A6996" i="15"/>
  <c r="A6995" i="15"/>
  <c r="A6994" i="15"/>
  <c r="A6993" i="15"/>
  <c r="A6992" i="15"/>
  <c r="A6991" i="15"/>
  <c r="A6990" i="15"/>
  <c r="A6989" i="15"/>
  <c r="A6988" i="15"/>
  <c r="A6987" i="15"/>
  <c r="A6986" i="15"/>
  <c r="A6985" i="15"/>
  <c r="A6984" i="15"/>
  <c r="A6983" i="15"/>
  <c r="A6982" i="15"/>
  <c r="A6981" i="15"/>
  <c r="A6980" i="15"/>
  <c r="A6979" i="15"/>
  <c r="A6978" i="15"/>
  <c r="A6977" i="15"/>
  <c r="A6976" i="15"/>
  <c r="A6975" i="15"/>
  <c r="A6974" i="15"/>
  <c r="A6973" i="15"/>
  <c r="A6972" i="15"/>
  <c r="A6971" i="15"/>
  <c r="A6970" i="15"/>
  <c r="A6969" i="15"/>
  <c r="A6968" i="15"/>
  <c r="A6967" i="15"/>
  <c r="A6966" i="15"/>
  <c r="A6965" i="15"/>
  <c r="A6964" i="15"/>
  <c r="A6963" i="15"/>
  <c r="A6962" i="15"/>
  <c r="A6961" i="15"/>
  <c r="A6960" i="15"/>
  <c r="A6959" i="15"/>
  <c r="A6958" i="15"/>
  <c r="A6957" i="15"/>
  <c r="A6956" i="15"/>
  <c r="A6955" i="15"/>
  <c r="A6954" i="15"/>
  <c r="A6953" i="15"/>
  <c r="A6952" i="15"/>
  <c r="A6951" i="15"/>
  <c r="A6950" i="15"/>
  <c r="A6949" i="15"/>
  <c r="A6948" i="15"/>
  <c r="A6947" i="15"/>
  <c r="A6946" i="15"/>
  <c r="A6945" i="15"/>
  <c r="A6944" i="15"/>
  <c r="A6943" i="15"/>
  <c r="A6942" i="15"/>
  <c r="A6941" i="15"/>
  <c r="A6940" i="15"/>
  <c r="A6939" i="15"/>
  <c r="A6938" i="15"/>
  <c r="A6937" i="15"/>
  <c r="A6936" i="15"/>
  <c r="A6935" i="15"/>
  <c r="A6934" i="15"/>
  <c r="A6933" i="15"/>
  <c r="A6932" i="15"/>
  <c r="A6931" i="15"/>
  <c r="A6930" i="15"/>
  <c r="A6929" i="15"/>
  <c r="A6928" i="15"/>
  <c r="A6927" i="15"/>
  <c r="A6926" i="15"/>
  <c r="A6925" i="15"/>
  <c r="A6924" i="15"/>
  <c r="A6923" i="15"/>
  <c r="A6922" i="15"/>
  <c r="A6921" i="15"/>
  <c r="A6920" i="15"/>
  <c r="A6919" i="15"/>
  <c r="A6918" i="15"/>
  <c r="A6917" i="15"/>
  <c r="A6916" i="15"/>
  <c r="A6915" i="15"/>
  <c r="A6914" i="15"/>
  <c r="A6913" i="15"/>
  <c r="A6912" i="15"/>
  <c r="A6911" i="15"/>
  <c r="A6910" i="15"/>
  <c r="A6909" i="15"/>
  <c r="A6908" i="15"/>
  <c r="A6907" i="15"/>
  <c r="A6906" i="15"/>
  <c r="A6905" i="15"/>
  <c r="A6904" i="15"/>
  <c r="A6903" i="15"/>
  <c r="A6902" i="15"/>
  <c r="A6901" i="15"/>
  <c r="A6900" i="15"/>
  <c r="A6899" i="15"/>
  <c r="A6898" i="15"/>
  <c r="A6897" i="15"/>
  <c r="A6896" i="15"/>
  <c r="A6895" i="15"/>
  <c r="A6894" i="15"/>
  <c r="A6893" i="15"/>
  <c r="A6892" i="15"/>
  <c r="A6891" i="15"/>
  <c r="A6890" i="15"/>
  <c r="A6889" i="15"/>
  <c r="A6888" i="15"/>
  <c r="A6887" i="15"/>
  <c r="A6886" i="15"/>
  <c r="A6885" i="15"/>
  <c r="A6884" i="15"/>
  <c r="A6883" i="15"/>
  <c r="A6882" i="15"/>
  <c r="A6881" i="15"/>
  <c r="A6880" i="15"/>
  <c r="A6879" i="15"/>
  <c r="A6878" i="15"/>
  <c r="A6877" i="15"/>
  <c r="A6876" i="15"/>
  <c r="A6875" i="15"/>
  <c r="A6874" i="15"/>
  <c r="A6873" i="15"/>
  <c r="A6872" i="15"/>
  <c r="A6871" i="15"/>
  <c r="A6870" i="15"/>
  <c r="A6869" i="15"/>
  <c r="A6868" i="15"/>
  <c r="A6867" i="15"/>
  <c r="A6866" i="15"/>
  <c r="A6865" i="15"/>
  <c r="A6864" i="15"/>
  <c r="A6863" i="15"/>
  <c r="A6862" i="15"/>
  <c r="A6861" i="15"/>
  <c r="A6860" i="15"/>
  <c r="A6859" i="15"/>
  <c r="A6858" i="15"/>
  <c r="A6857" i="15"/>
  <c r="A6856" i="15"/>
  <c r="A6855" i="15"/>
  <c r="A6854" i="15"/>
  <c r="A6853" i="15"/>
  <c r="A6852" i="15"/>
  <c r="A6851" i="15"/>
  <c r="A6850" i="15"/>
  <c r="A6849" i="15"/>
  <c r="A6848" i="15"/>
  <c r="A6847" i="15"/>
  <c r="A6846" i="15"/>
  <c r="A6845" i="15"/>
  <c r="A6844" i="15"/>
  <c r="A6843" i="15"/>
  <c r="A6842" i="15"/>
  <c r="A6841" i="15"/>
  <c r="A6840" i="15"/>
  <c r="A6839" i="15"/>
  <c r="A6838" i="15"/>
  <c r="A6837" i="15"/>
  <c r="A6836" i="15"/>
  <c r="A6835" i="15"/>
  <c r="A6834" i="15"/>
  <c r="A6833" i="15"/>
  <c r="A6832" i="15"/>
  <c r="A6831" i="15"/>
  <c r="A6830" i="15"/>
  <c r="A6829" i="15"/>
  <c r="A6828" i="15"/>
  <c r="A6827" i="15"/>
  <c r="A6826" i="15"/>
  <c r="A6825" i="15"/>
  <c r="A6824" i="15"/>
  <c r="A6823" i="15"/>
  <c r="A6822" i="15"/>
  <c r="A6821" i="15"/>
  <c r="A6820" i="15"/>
  <c r="A6819" i="15"/>
  <c r="A6818" i="15"/>
  <c r="A6817" i="15"/>
  <c r="A6816" i="15"/>
  <c r="A6815" i="15"/>
  <c r="A6814" i="15"/>
  <c r="A6813" i="15"/>
  <c r="A6812" i="15"/>
  <c r="A6811" i="15"/>
  <c r="A6810" i="15"/>
  <c r="A6809" i="15"/>
  <c r="A6808" i="15"/>
  <c r="A6807" i="15"/>
  <c r="A6806" i="15"/>
  <c r="A6805" i="15"/>
  <c r="A6804" i="15"/>
  <c r="A6803" i="15"/>
  <c r="A6802" i="15"/>
  <c r="A6801" i="15"/>
  <c r="A6800" i="15"/>
  <c r="A6799" i="15"/>
  <c r="A6798" i="15"/>
  <c r="A6797" i="15"/>
  <c r="A6796" i="15"/>
  <c r="A6795" i="15"/>
  <c r="A6794" i="15"/>
  <c r="A6793" i="15"/>
  <c r="A6792" i="15"/>
  <c r="A6791" i="15"/>
  <c r="A6790" i="15"/>
  <c r="A6789" i="15"/>
  <c r="A6788" i="15"/>
  <c r="A6787" i="15"/>
  <c r="A6786" i="15"/>
  <c r="A6785" i="15"/>
  <c r="A6784" i="15"/>
  <c r="A6783" i="15"/>
  <c r="A6782" i="15"/>
  <c r="A6781" i="15"/>
  <c r="A6780" i="15"/>
  <c r="A6779" i="15"/>
  <c r="A6778" i="15"/>
  <c r="A6777" i="15"/>
  <c r="A6776" i="15"/>
  <c r="A6775" i="15"/>
  <c r="A6774" i="15"/>
  <c r="A6773" i="15"/>
  <c r="A6772" i="15"/>
  <c r="A6771" i="15"/>
  <c r="A6770" i="15"/>
  <c r="A6769" i="15"/>
  <c r="A6768" i="15"/>
  <c r="A6767" i="15"/>
  <c r="A6766" i="15"/>
  <c r="A6765" i="15"/>
  <c r="A6764" i="15"/>
  <c r="A6763" i="15"/>
  <c r="A6762" i="15"/>
  <c r="A6761" i="15"/>
  <c r="A6760" i="15"/>
  <c r="A6759" i="15"/>
  <c r="A6758" i="15"/>
  <c r="A6757" i="15"/>
  <c r="A6756" i="15"/>
  <c r="A6755" i="15"/>
  <c r="A6754" i="15"/>
  <c r="A6753" i="15"/>
  <c r="A6752" i="15"/>
  <c r="A6751" i="15"/>
  <c r="A6750" i="15"/>
  <c r="A6749" i="15"/>
  <c r="A6748" i="15"/>
  <c r="A6747" i="15"/>
  <c r="A6746" i="15"/>
  <c r="A6745" i="15"/>
  <c r="A6744" i="15"/>
  <c r="A6743" i="15"/>
  <c r="A6742" i="15"/>
  <c r="A6741" i="15"/>
  <c r="A6740" i="15"/>
  <c r="A6739" i="15"/>
  <c r="A6738" i="15"/>
  <c r="A6737" i="15"/>
  <c r="A6736" i="15"/>
  <c r="A6735" i="15"/>
  <c r="A6734" i="15"/>
  <c r="A6733" i="15"/>
  <c r="A6732" i="15"/>
  <c r="A6731" i="15"/>
  <c r="A6730" i="15"/>
  <c r="A6729" i="15"/>
  <c r="A6728" i="15"/>
  <c r="A6727" i="15"/>
  <c r="A6726" i="15"/>
  <c r="A6725" i="15"/>
  <c r="A6724" i="15"/>
  <c r="A6723" i="15"/>
  <c r="A6722" i="15"/>
  <c r="A6721" i="15"/>
  <c r="A6720" i="15"/>
  <c r="A6719" i="15"/>
  <c r="A6718" i="15"/>
  <c r="A6717" i="15"/>
  <c r="A6716" i="15"/>
  <c r="A6715" i="15"/>
  <c r="A6714" i="15"/>
  <c r="A6713" i="15"/>
  <c r="A6712" i="15"/>
  <c r="A6711" i="15"/>
  <c r="A6710" i="15"/>
  <c r="A6709" i="15"/>
  <c r="A6708" i="15"/>
  <c r="A6707" i="15"/>
  <c r="A6706" i="15"/>
  <c r="A6705" i="15"/>
  <c r="A6704" i="15"/>
  <c r="A6703" i="15"/>
  <c r="A6702" i="15"/>
  <c r="A6701" i="15"/>
  <c r="A6700" i="15"/>
  <c r="A6699" i="15"/>
  <c r="A6698" i="15"/>
  <c r="A6697" i="15"/>
  <c r="A6696" i="15"/>
  <c r="A6695" i="15"/>
  <c r="A6694" i="15"/>
  <c r="A6693" i="15"/>
  <c r="A6692" i="15"/>
  <c r="A6691" i="15"/>
  <c r="A6690" i="15"/>
  <c r="A6689" i="15"/>
  <c r="A6688" i="15"/>
  <c r="A6687" i="15"/>
  <c r="A6686" i="15"/>
  <c r="A6685" i="15"/>
  <c r="A6684" i="15"/>
  <c r="A6683" i="15"/>
  <c r="A6682" i="15"/>
  <c r="A6681" i="15"/>
  <c r="A6680" i="15"/>
  <c r="A6679" i="15"/>
  <c r="A6678" i="15"/>
  <c r="A6677" i="15"/>
  <c r="A6676" i="15"/>
  <c r="A6675" i="15"/>
  <c r="A6674" i="15"/>
  <c r="A6673" i="15"/>
  <c r="A6672" i="15"/>
  <c r="A6671" i="15"/>
  <c r="A6670" i="15"/>
  <c r="A6669" i="15"/>
  <c r="A6668" i="15"/>
  <c r="A6667" i="15"/>
  <c r="A6666" i="15"/>
  <c r="A6665" i="15"/>
  <c r="A6664" i="15"/>
  <c r="A6663" i="15"/>
  <c r="A6662" i="15"/>
  <c r="A6661" i="15"/>
  <c r="A6660" i="15"/>
  <c r="A6659" i="15"/>
  <c r="A6658" i="15"/>
  <c r="A6657" i="15"/>
  <c r="A6656" i="15"/>
  <c r="A6655" i="15"/>
  <c r="A6654" i="15"/>
  <c r="A6653" i="15"/>
  <c r="A6652" i="15"/>
  <c r="A6651" i="15"/>
  <c r="A6650" i="15"/>
  <c r="A6649" i="15"/>
  <c r="A6648" i="15"/>
  <c r="A6647" i="15"/>
  <c r="A6646" i="15"/>
  <c r="A6645" i="15"/>
  <c r="A6644" i="15"/>
  <c r="A6643" i="15"/>
  <c r="A6642" i="15"/>
  <c r="A6641" i="15"/>
  <c r="A6640" i="15"/>
  <c r="A6639" i="15"/>
  <c r="A6638" i="15"/>
  <c r="A6637" i="15"/>
  <c r="A6636" i="15"/>
  <c r="A6635" i="15"/>
  <c r="A6634" i="15"/>
  <c r="A6633" i="15"/>
  <c r="A6632" i="15"/>
  <c r="A6631" i="15"/>
  <c r="A6630" i="15"/>
  <c r="A6629" i="15"/>
  <c r="A6628" i="15"/>
  <c r="A6627" i="15"/>
  <c r="A6626" i="15"/>
  <c r="A6625" i="15"/>
  <c r="A6624" i="15"/>
  <c r="A6623" i="15"/>
  <c r="A6622" i="15"/>
  <c r="A6621" i="15"/>
  <c r="A6620" i="15"/>
  <c r="A6619" i="15"/>
  <c r="A6618" i="15"/>
  <c r="A6617" i="15"/>
  <c r="A6616" i="15"/>
  <c r="A6615" i="15"/>
  <c r="A6614" i="15"/>
  <c r="A6613" i="15"/>
  <c r="A6612" i="15"/>
  <c r="A6611" i="15"/>
  <c r="A6610" i="15"/>
  <c r="A6609" i="15"/>
  <c r="A6608" i="15"/>
  <c r="A6607" i="15"/>
  <c r="A6606" i="15"/>
  <c r="A6605" i="15"/>
  <c r="A6604" i="15"/>
  <c r="A6603" i="15"/>
  <c r="A6602" i="15"/>
  <c r="A6601" i="15"/>
  <c r="A6600" i="15"/>
  <c r="A6599" i="15"/>
  <c r="A6598" i="15"/>
  <c r="A6597" i="15"/>
  <c r="A6596" i="15"/>
  <c r="A6595" i="15"/>
  <c r="A6594" i="15"/>
  <c r="A6593" i="15"/>
  <c r="A6592" i="15"/>
  <c r="A6591" i="15"/>
  <c r="A6590" i="15"/>
  <c r="A6589" i="15"/>
  <c r="A6588" i="15"/>
  <c r="A6587" i="15"/>
  <c r="A6586" i="15"/>
  <c r="A6585" i="15"/>
  <c r="A6584" i="15"/>
  <c r="A6583" i="15"/>
  <c r="A6582" i="15"/>
  <c r="A6581" i="15"/>
  <c r="A6580" i="15"/>
  <c r="A6579" i="15"/>
  <c r="A6578" i="15"/>
  <c r="A6577" i="15"/>
  <c r="A6576" i="15"/>
  <c r="A6575" i="15"/>
  <c r="A6574" i="15"/>
  <c r="A6573" i="15"/>
  <c r="A6572" i="15"/>
  <c r="A6571" i="15"/>
  <c r="A6570" i="15"/>
  <c r="A6569" i="15"/>
  <c r="A6568" i="15"/>
  <c r="A6567" i="15"/>
  <c r="A6566" i="15"/>
  <c r="A6565" i="15"/>
  <c r="A6564" i="15"/>
  <c r="A6563" i="15"/>
  <c r="A6562" i="15"/>
  <c r="A6561" i="15"/>
  <c r="A6560" i="15"/>
  <c r="A6559" i="15"/>
  <c r="A6558" i="15"/>
  <c r="A6557" i="15"/>
  <c r="A6556" i="15"/>
  <c r="A6555" i="15"/>
  <c r="A6554" i="15"/>
  <c r="A6553" i="15"/>
  <c r="A6552" i="15"/>
  <c r="A6551" i="15"/>
  <c r="A6550" i="15"/>
  <c r="A6549" i="15"/>
  <c r="A6548" i="15"/>
  <c r="A6547" i="15"/>
  <c r="A6546" i="15"/>
  <c r="A6545" i="15"/>
  <c r="A6544" i="15"/>
  <c r="A6543" i="15"/>
  <c r="A6542" i="15"/>
  <c r="A6541" i="15"/>
  <c r="A6540" i="15"/>
  <c r="A6539" i="15"/>
  <c r="A6538" i="15"/>
  <c r="A6537" i="15"/>
  <c r="A6536" i="15"/>
  <c r="A6535" i="15"/>
  <c r="A6534" i="15"/>
  <c r="A6533" i="15"/>
  <c r="A6532" i="15"/>
  <c r="A6531" i="15"/>
  <c r="A6530" i="15"/>
  <c r="A6529" i="15"/>
  <c r="A6528" i="15"/>
  <c r="A6527" i="15"/>
  <c r="A6526" i="15"/>
  <c r="A6525" i="15"/>
  <c r="A6524" i="15"/>
  <c r="A6523" i="15"/>
  <c r="A6522" i="15"/>
  <c r="A6521" i="15"/>
  <c r="A6520" i="15"/>
  <c r="A6519" i="15"/>
  <c r="A6518" i="15"/>
  <c r="A6517" i="15"/>
  <c r="A6516" i="15"/>
  <c r="A6515" i="15"/>
  <c r="A6514" i="15"/>
  <c r="A6513" i="15"/>
  <c r="A6512" i="15"/>
  <c r="A6511" i="15"/>
  <c r="A6510" i="15"/>
  <c r="A6509" i="15"/>
  <c r="A6508" i="15"/>
  <c r="A6507" i="15"/>
  <c r="A6506" i="15"/>
  <c r="A6505" i="15"/>
  <c r="A6504" i="15"/>
  <c r="A6503" i="15"/>
  <c r="A6502" i="15"/>
  <c r="A6501" i="15"/>
  <c r="A6500" i="15"/>
  <c r="A6499" i="15"/>
  <c r="A6498" i="15"/>
  <c r="A6497" i="15"/>
  <c r="A6496" i="15"/>
  <c r="A6495" i="15"/>
  <c r="A6494" i="15"/>
  <c r="A6493" i="15"/>
  <c r="A6492" i="15"/>
  <c r="A6491" i="15"/>
  <c r="A6490" i="15"/>
  <c r="A6489" i="15"/>
  <c r="A6488" i="15"/>
  <c r="A6487" i="15"/>
  <c r="A6486" i="15"/>
  <c r="A6485" i="15"/>
  <c r="A6484" i="15"/>
  <c r="A6483" i="15"/>
  <c r="A6482" i="15"/>
  <c r="A6481" i="15"/>
  <c r="A6480" i="15"/>
  <c r="A6479" i="15"/>
  <c r="A6478" i="15"/>
  <c r="A6477" i="15"/>
  <c r="A6476" i="15"/>
  <c r="A6475" i="15"/>
  <c r="A6474" i="15"/>
  <c r="A6473" i="15"/>
  <c r="A6472" i="15"/>
  <c r="A6471" i="15"/>
  <c r="A6470" i="15"/>
  <c r="A6469" i="15"/>
  <c r="A6468" i="15"/>
  <c r="A6467" i="15"/>
  <c r="A6466" i="15"/>
  <c r="A6465" i="15"/>
  <c r="A6464" i="15"/>
  <c r="A6463" i="15"/>
  <c r="A6462" i="15"/>
  <c r="A6461" i="15"/>
  <c r="A6460" i="15"/>
  <c r="A6459" i="15"/>
  <c r="A6458" i="15"/>
  <c r="A6457" i="15"/>
  <c r="A6456" i="15"/>
  <c r="A6455" i="15"/>
  <c r="A6454" i="15"/>
  <c r="A6453" i="15"/>
  <c r="A6452" i="15"/>
  <c r="A6451" i="15"/>
  <c r="A6450" i="15"/>
  <c r="A6449" i="15"/>
  <c r="A6448" i="15"/>
  <c r="A6447" i="15"/>
  <c r="A6446" i="15"/>
  <c r="A6445" i="15"/>
  <c r="A6444" i="15"/>
  <c r="A6443" i="15"/>
  <c r="A6442" i="15"/>
  <c r="A6441" i="15"/>
  <c r="A6440" i="15"/>
  <c r="A6439" i="15"/>
  <c r="A6438" i="15"/>
  <c r="A6437" i="15"/>
  <c r="A6436" i="15"/>
  <c r="A6435" i="15"/>
  <c r="A6434" i="15"/>
  <c r="A6433" i="15"/>
  <c r="A6432" i="15"/>
  <c r="A6431" i="15"/>
  <c r="A6430" i="15"/>
  <c r="A6429" i="15"/>
  <c r="A6428" i="15"/>
  <c r="A6427" i="15"/>
  <c r="A6426" i="15"/>
  <c r="A6425" i="15"/>
  <c r="A6424" i="15"/>
  <c r="A6423" i="15"/>
  <c r="A6422" i="15"/>
  <c r="A6421" i="15"/>
  <c r="A6420" i="15"/>
  <c r="A6419" i="15"/>
  <c r="A6418" i="15"/>
  <c r="A6417" i="15"/>
  <c r="A6416" i="15"/>
  <c r="A6415" i="15"/>
  <c r="A6414" i="15"/>
  <c r="A6413" i="15"/>
  <c r="A6412" i="15"/>
  <c r="A6411" i="15"/>
  <c r="A6410" i="15"/>
  <c r="A6409" i="15"/>
  <c r="A6408" i="15"/>
  <c r="A6407" i="15"/>
  <c r="A6406" i="15"/>
  <c r="A6405" i="15"/>
  <c r="A6404" i="15"/>
  <c r="A6403" i="15"/>
  <c r="A6402" i="15"/>
  <c r="A6401" i="15"/>
  <c r="A6400" i="15"/>
  <c r="A6399" i="15"/>
  <c r="A6398" i="15"/>
  <c r="A6397" i="15"/>
  <c r="A6396" i="15"/>
  <c r="A6395" i="15"/>
  <c r="A6394" i="15"/>
  <c r="A6393" i="15"/>
  <c r="A6392" i="15"/>
  <c r="A6391" i="15"/>
  <c r="A6390" i="15"/>
  <c r="A6389" i="15"/>
  <c r="A6388" i="15"/>
  <c r="A6387" i="15"/>
  <c r="A6386" i="15"/>
  <c r="A6385" i="15"/>
  <c r="A6384" i="15"/>
  <c r="A6383" i="15"/>
  <c r="A6382" i="15"/>
  <c r="A6381" i="15"/>
  <c r="A6380" i="15"/>
  <c r="A6379" i="15"/>
  <c r="A6378" i="15"/>
  <c r="A6377" i="15"/>
  <c r="A6376" i="15"/>
  <c r="A6375" i="15"/>
  <c r="A6374" i="15"/>
  <c r="A6373" i="15"/>
  <c r="A6372" i="15"/>
  <c r="A6371" i="15"/>
  <c r="A6370" i="15"/>
  <c r="A6369" i="15"/>
  <c r="A6368" i="15"/>
  <c r="A6367" i="15"/>
  <c r="A6366" i="15"/>
  <c r="A6365" i="15"/>
  <c r="A6364" i="15"/>
  <c r="A6363" i="15"/>
  <c r="A6362" i="15"/>
  <c r="A6361" i="15"/>
  <c r="A6360" i="15"/>
  <c r="A6359" i="15"/>
  <c r="A6358" i="15"/>
  <c r="A6357" i="15"/>
  <c r="A6356" i="15"/>
  <c r="A6355" i="15"/>
  <c r="A6354" i="15"/>
  <c r="A6353" i="15"/>
  <c r="A6352" i="15"/>
  <c r="A6351" i="15"/>
  <c r="A6350" i="15"/>
  <c r="A6349" i="15"/>
  <c r="A6348" i="15"/>
  <c r="A6347" i="15"/>
  <c r="A6346" i="15"/>
  <c r="A6345" i="15"/>
  <c r="A6344" i="15"/>
  <c r="A6343" i="15"/>
  <c r="A6342" i="15"/>
  <c r="A6341" i="15"/>
  <c r="A6340" i="15"/>
  <c r="A6339" i="15"/>
  <c r="A6338" i="15"/>
  <c r="A6337" i="15"/>
  <c r="A6336" i="15"/>
  <c r="A6335" i="15"/>
  <c r="A6334" i="15"/>
  <c r="A6333" i="15"/>
  <c r="A6332" i="15"/>
  <c r="A6331" i="15"/>
  <c r="A6330" i="15"/>
  <c r="A6329" i="15"/>
  <c r="A6328" i="15"/>
  <c r="A6327" i="15"/>
  <c r="A6326" i="15"/>
  <c r="A6325" i="15"/>
  <c r="A6324" i="15"/>
  <c r="A6323" i="15"/>
  <c r="A6322" i="15"/>
  <c r="A6321" i="15"/>
  <c r="A6320" i="15"/>
  <c r="A6319" i="15"/>
  <c r="A6318" i="15"/>
  <c r="A6317" i="15"/>
  <c r="A6316" i="15"/>
  <c r="A6315" i="15"/>
  <c r="A6314" i="15"/>
  <c r="A6313" i="15"/>
  <c r="A6312" i="15"/>
  <c r="A6311" i="15"/>
  <c r="A6310" i="15"/>
  <c r="A6309" i="15"/>
  <c r="A6308" i="15"/>
  <c r="A6307" i="15"/>
  <c r="A6306" i="15"/>
  <c r="A6305" i="15"/>
  <c r="A6304" i="15"/>
  <c r="A6303" i="15"/>
  <c r="A6302" i="15"/>
  <c r="A6301" i="15"/>
  <c r="A6300" i="15"/>
  <c r="A6299" i="15"/>
  <c r="A6298" i="15"/>
  <c r="A6297" i="15"/>
  <c r="A6296" i="15"/>
  <c r="A6295" i="15"/>
  <c r="A6294" i="15"/>
  <c r="A6293" i="15"/>
  <c r="A6292" i="15"/>
  <c r="A6291" i="15"/>
  <c r="A6290" i="15"/>
  <c r="A6289" i="15"/>
  <c r="A6288" i="15"/>
  <c r="A6287" i="15"/>
  <c r="A6286" i="15"/>
  <c r="A6285" i="15"/>
  <c r="A6284" i="15"/>
  <c r="A6283" i="15"/>
  <c r="A6282" i="15"/>
  <c r="A6281" i="15"/>
  <c r="A6280" i="15"/>
  <c r="A6279" i="15"/>
  <c r="A6278" i="15"/>
  <c r="A6277" i="15"/>
  <c r="A6276" i="15"/>
  <c r="A6275" i="15"/>
  <c r="A6274" i="15"/>
  <c r="A6273" i="15"/>
  <c r="A6272" i="15"/>
  <c r="A6271" i="15"/>
  <c r="A6270" i="15"/>
  <c r="A6269" i="15"/>
  <c r="A6268" i="15"/>
  <c r="A6267" i="15"/>
  <c r="A6266" i="15"/>
  <c r="A6265" i="15"/>
  <c r="A6264" i="15"/>
  <c r="A6263" i="15"/>
  <c r="A6262" i="15"/>
  <c r="A6261" i="15"/>
  <c r="A6260" i="15"/>
  <c r="A6259" i="15"/>
  <c r="A6258" i="15"/>
  <c r="A6257" i="15"/>
  <c r="A6256" i="15"/>
  <c r="A6255" i="15"/>
  <c r="A6254" i="15"/>
  <c r="A6253" i="15"/>
  <c r="A6252" i="15"/>
  <c r="A6251" i="15"/>
  <c r="A6250" i="15"/>
  <c r="A6249" i="15"/>
  <c r="A6248" i="15"/>
  <c r="A6247" i="15"/>
  <c r="A6246" i="15"/>
  <c r="A6245" i="15"/>
  <c r="A6244" i="15"/>
  <c r="A6243" i="15"/>
  <c r="A6242" i="15"/>
  <c r="A6241" i="15"/>
  <c r="A6240" i="15"/>
  <c r="A6239" i="15"/>
  <c r="A6238" i="15"/>
  <c r="A6237" i="15"/>
  <c r="A6236" i="15"/>
  <c r="A6235" i="15"/>
  <c r="A6234" i="15"/>
  <c r="A6233" i="15"/>
  <c r="A6232" i="15"/>
  <c r="A6231" i="15"/>
  <c r="A6230" i="15"/>
  <c r="A6229" i="15"/>
  <c r="A6228" i="15"/>
  <c r="A6227" i="15"/>
  <c r="A6226" i="15"/>
  <c r="A6225" i="15"/>
  <c r="A6224" i="15"/>
  <c r="A6223" i="15"/>
  <c r="A6222" i="15"/>
  <c r="A6221" i="15"/>
  <c r="A6220" i="15"/>
  <c r="A6219" i="15"/>
  <c r="A6218" i="15"/>
  <c r="A6217" i="15"/>
  <c r="A6216" i="15"/>
  <c r="A6215" i="15"/>
  <c r="A6214" i="15"/>
  <c r="A6213" i="15"/>
  <c r="A6212" i="15"/>
  <c r="A6211" i="15"/>
  <c r="A6210" i="15"/>
  <c r="A6209" i="15"/>
  <c r="A6208" i="15"/>
  <c r="A6207" i="15"/>
  <c r="A6206" i="15"/>
  <c r="A6205" i="15"/>
  <c r="A6204" i="15"/>
  <c r="A6203" i="15"/>
  <c r="A6202" i="15"/>
  <c r="A6201" i="15"/>
  <c r="A6200" i="15"/>
  <c r="A6199" i="15"/>
  <c r="A6198" i="15"/>
  <c r="A6197" i="15"/>
  <c r="A6196" i="15"/>
  <c r="A6195" i="15"/>
  <c r="A6194" i="15"/>
  <c r="A6193" i="15"/>
  <c r="A6192" i="15"/>
  <c r="A6191" i="15"/>
  <c r="A6190" i="15"/>
  <c r="A6189" i="15"/>
  <c r="A6188" i="15"/>
  <c r="A6187" i="15"/>
  <c r="A6186" i="15"/>
  <c r="A6185" i="15"/>
  <c r="A6184" i="15"/>
  <c r="A6183" i="15"/>
  <c r="A6182" i="15"/>
  <c r="A6181" i="15"/>
  <c r="A6180" i="15"/>
  <c r="A6179" i="15"/>
  <c r="A6178" i="15"/>
  <c r="A6177" i="15"/>
  <c r="A6176" i="15"/>
  <c r="A6175" i="15"/>
  <c r="A6174" i="15"/>
  <c r="A6173" i="15"/>
  <c r="A6172" i="15"/>
  <c r="A6171" i="15"/>
  <c r="A6170" i="15"/>
  <c r="A6169" i="15"/>
  <c r="A6168" i="15"/>
  <c r="A6167" i="15"/>
  <c r="A6166" i="15"/>
  <c r="A6165" i="15"/>
  <c r="A6164" i="15"/>
  <c r="A6163" i="15"/>
  <c r="A6162" i="15"/>
  <c r="A6161" i="15"/>
  <c r="A6160" i="15"/>
  <c r="A6159" i="15"/>
  <c r="A6158" i="15"/>
  <c r="A6157" i="15"/>
  <c r="A6156" i="15"/>
  <c r="A6155" i="15"/>
  <c r="A6154" i="15"/>
  <c r="A6153" i="15"/>
  <c r="A6152" i="15"/>
  <c r="A6151" i="15"/>
  <c r="A6150" i="15"/>
  <c r="A6149" i="15"/>
  <c r="A6148" i="15"/>
  <c r="A6147" i="15"/>
  <c r="A6146" i="15"/>
  <c r="A6145" i="15"/>
  <c r="A6144" i="15"/>
  <c r="A6143" i="15"/>
  <c r="A6142" i="15"/>
  <c r="A6141" i="15"/>
  <c r="A6140" i="15"/>
  <c r="A6139" i="15"/>
  <c r="A6138" i="15"/>
  <c r="A6137" i="15"/>
  <c r="A6136" i="15"/>
  <c r="A6135" i="15"/>
  <c r="A6134" i="15"/>
  <c r="A6133" i="15"/>
  <c r="A6132" i="15"/>
  <c r="A6131" i="15"/>
  <c r="A6130" i="15"/>
  <c r="A6129" i="15"/>
  <c r="A6128" i="15"/>
  <c r="A6127" i="15"/>
  <c r="A6126" i="15"/>
  <c r="A6125" i="15"/>
  <c r="A6124" i="15"/>
  <c r="A6123" i="15"/>
  <c r="A6122" i="15"/>
  <c r="A6121" i="15"/>
  <c r="A6120" i="15"/>
  <c r="A6119" i="15"/>
  <c r="A6118" i="15"/>
  <c r="A6117" i="15"/>
  <c r="A6116" i="15"/>
  <c r="A6115" i="15"/>
  <c r="A6114" i="15"/>
  <c r="A6113" i="15"/>
  <c r="A6112" i="15"/>
  <c r="A6111" i="15"/>
  <c r="A6110" i="15"/>
  <c r="A6109" i="15"/>
  <c r="A6108" i="15"/>
  <c r="A6107" i="15"/>
  <c r="A6106" i="15"/>
  <c r="A6105" i="15"/>
  <c r="A6104" i="15"/>
  <c r="A6103" i="15"/>
  <c r="A6102" i="15"/>
  <c r="A6101" i="15"/>
  <c r="A6100" i="15"/>
  <c r="A6099" i="15"/>
  <c r="A6098" i="15"/>
  <c r="A6097" i="15"/>
  <c r="A6096" i="15"/>
  <c r="A6095" i="15"/>
  <c r="A6094" i="15"/>
  <c r="A6093" i="15"/>
  <c r="A6092" i="15"/>
  <c r="A6091" i="15"/>
  <c r="A6090" i="15"/>
  <c r="A6089" i="15"/>
  <c r="A6088" i="15"/>
  <c r="A6087" i="15"/>
  <c r="A6086" i="15"/>
  <c r="A6085" i="15"/>
  <c r="A6084" i="15"/>
  <c r="A6083" i="15"/>
  <c r="A6082" i="15"/>
  <c r="A6081" i="15"/>
  <c r="A6080" i="15"/>
  <c r="A6079" i="15"/>
  <c r="A6078" i="15"/>
  <c r="A6077" i="15"/>
  <c r="A6076" i="15"/>
  <c r="A6075" i="15"/>
  <c r="A6074" i="15"/>
  <c r="A6073" i="15"/>
  <c r="A6072" i="15"/>
  <c r="A6071" i="15"/>
  <c r="A6070" i="15"/>
  <c r="A6069" i="15"/>
  <c r="A6068" i="15"/>
  <c r="A6067" i="15"/>
  <c r="A6066" i="15"/>
  <c r="A6065" i="15"/>
  <c r="A6064" i="15"/>
  <c r="A6063" i="15"/>
  <c r="A6062" i="15"/>
  <c r="A6061" i="15"/>
  <c r="A6060" i="15"/>
  <c r="A6059" i="15"/>
  <c r="A6058" i="15"/>
  <c r="A6057" i="15"/>
  <c r="A6056" i="15"/>
  <c r="A6055" i="15"/>
  <c r="A6054" i="15"/>
  <c r="A6053" i="15"/>
  <c r="A6052" i="15"/>
  <c r="A6051" i="15"/>
  <c r="A6050" i="15"/>
  <c r="A6049" i="15"/>
  <c r="A6048" i="15"/>
  <c r="A6047" i="15"/>
  <c r="A6046" i="15"/>
  <c r="A6045" i="15"/>
  <c r="A6044" i="15"/>
  <c r="A6043" i="15"/>
  <c r="A6042" i="15"/>
  <c r="A6041" i="15"/>
  <c r="A6040" i="15"/>
  <c r="A6039" i="15"/>
  <c r="A6038" i="15"/>
  <c r="A6037" i="15"/>
  <c r="A6036" i="15"/>
  <c r="A6035" i="15"/>
  <c r="A6034" i="15"/>
  <c r="A6033" i="15"/>
  <c r="A6032" i="15"/>
  <c r="A6031" i="15"/>
  <c r="A6030" i="15"/>
  <c r="A6029" i="15"/>
  <c r="A6028" i="15"/>
  <c r="A6027" i="15"/>
  <c r="A6026" i="15"/>
  <c r="A6025" i="15"/>
  <c r="A6024" i="15"/>
  <c r="A6023" i="15"/>
  <c r="A6022" i="15"/>
  <c r="A6021" i="15"/>
  <c r="A6020" i="15"/>
  <c r="A6019" i="15"/>
  <c r="A6018" i="15"/>
  <c r="A6017" i="15"/>
  <c r="A6016" i="15"/>
  <c r="A6015" i="15"/>
  <c r="A6014" i="15"/>
  <c r="A6013" i="15"/>
  <c r="A6012" i="15"/>
  <c r="A6011" i="15"/>
  <c r="A6010" i="15"/>
  <c r="A6009" i="15"/>
  <c r="A6008" i="15"/>
  <c r="A6007" i="15"/>
  <c r="A6006" i="15"/>
  <c r="A6005" i="15"/>
  <c r="A6004" i="15"/>
  <c r="A6003" i="15"/>
  <c r="A6002" i="15"/>
  <c r="A6001" i="15"/>
  <c r="A6000" i="15"/>
  <c r="A5999" i="15"/>
  <c r="A5998" i="15"/>
  <c r="A5997" i="15"/>
  <c r="A5996" i="15"/>
  <c r="A5995" i="15"/>
  <c r="A5994" i="15"/>
  <c r="A5993" i="15"/>
  <c r="A5992" i="15"/>
  <c r="A5991" i="15"/>
  <c r="A5990" i="15"/>
  <c r="A5989" i="15"/>
  <c r="A5988" i="15"/>
  <c r="A5987" i="15"/>
  <c r="A5986" i="15"/>
  <c r="A5985" i="15"/>
  <c r="A5984" i="15"/>
  <c r="A5983" i="15"/>
  <c r="A5982" i="15"/>
  <c r="A5981" i="15"/>
  <c r="A5980" i="15"/>
  <c r="A5979" i="15"/>
  <c r="A5978" i="15"/>
  <c r="A5977" i="15"/>
  <c r="A5976" i="15"/>
  <c r="A5975" i="15"/>
  <c r="A5974" i="15"/>
  <c r="A5973" i="15"/>
  <c r="A5972" i="15"/>
  <c r="A5971" i="15"/>
  <c r="A5970" i="15"/>
  <c r="A5969" i="15"/>
  <c r="A5968" i="15"/>
  <c r="A5967" i="15"/>
  <c r="A5966" i="15"/>
  <c r="A5965" i="15"/>
  <c r="A5964" i="15"/>
  <c r="A5963" i="15"/>
  <c r="A5962" i="15"/>
  <c r="A5961" i="15"/>
  <c r="A5960" i="15"/>
  <c r="A5959" i="15"/>
  <c r="A5958" i="15"/>
  <c r="A5957" i="15"/>
  <c r="A5956" i="15"/>
  <c r="A5955" i="15"/>
  <c r="A5954" i="15"/>
  <c r="A5953" i="15"/>
  <c r="A5952" i="15"/>
  <c r="A5951" i="15"/>
  <c r="A5950" i="15"/>
  <c r="A5949" i="15"/>
  <c r="A5948" i="15"/>
  <c r="A5947" i="15"/>
  <c r="A5946" i="15"/>
  <c r="A5945" i="15"/>
  <c r="A5944" i="15"/>
  <c r="A5943" i="15"/>
  <c r="A5942" i="15"/>
  <c r="A5941" i="15"/>
  <c r="A5940" i="15"/>
  <c r="A5939" i="15"/>
  <c r="A5938" i="15"/>
  <c r="A5937" i="15"/>
  <c r="A5936" i="15"/>
  <c r="A5935" i="15"/>
  <c r="A5934" i="15"/>
  <c r="A5933" i="15"/>
  <c r="A5932" i="15"/>
  <c r="A5931" i="15"/>
  <c r="A5930" i="15"/>
  <c r="A5929" i="15"/>
  <c r="A5928" i="15"/>
  <c r="A5927" i="15"/>
  <c r="A5926" i="15"/>
  <c r="A5925" i="15"/>
  <c r="A5924" i="15"/>
  <c r="A5923" i="15"/>
  <c r="A5922" i="15"/>
  <c r="A5921" i="15"/>
  <c r="A5920" i="15"/>
  <c r="A5919" i="15"/>
  <c r="A5918" i="15"/>
  <c r="A5917" i="15"/>
  <c r="A5916" i="15"/>
  <c r="A5915" i="15"/>
  <c r="A5914" i="15"/>
  <c r="A5913" i="15"/>
  <c r="A5912" i="15"/>
  <c r="A5911" i="15"/>
  <c r="A5910" i="15"/>
  <c r="A5909" i="15"/>
  <c r="A5908" i="15"/>
  <c r="A5907" i="15"/>
  <c r="A5906" i="15"/>
  <c r="A5905" i="15"/>
  <c r="A5904" i="15"/>
  <c r="A5903" i="15"/>
  <c r="A5902" i="15"/>
  <c r="A5901" i="15"/>
  <c r="A5900" i="15"/>
  <c r="A5899" i="15"/>
  <c r="A5898" i="15"/>
  <c r="A5897" i="15"/>
  <c r="A5896" i="15"/>
  <c r="A5895" i="15"/>
  <c r="A5894" i="15"/>
  <c r="A5893" i="15"/>
  <c r="A5892" i="15"/>
  <c r="A5891" i="15"/>
  <c r="A5890" i="15"/>
  <c r="A5889" i="15"/>
  <c r="A5888" i="15"/>
  <c r="A5887" i="15"/>
  <c r="A5886" i="15"/>
  <c r="A5885" i="15"/>
  <c r="A5884" i="15"/>
  <c r="A5883" i="15"/>
  <c r="A5882" i="15"/>
  <c r="A5881" i="15"/>
  <c r="A5880" i="15"/>
  <c r="A5879" i="15"/>
  <c r="A5878" i="15"/>
  <c r="A5877" i="15"/>
  <c r="A5876" i="15"/>
  <c r="A5875" i="15"/>
  <c r="A5874" i="15"/>
  <c r="A5873" i="15"/>
  <c r="A5872" i="15"/>
  <c r="A5871" i="15"/>
  <c r="A5870" i="15"/>
  <c r="A5869" i="15"/>
  <c r="A5868" i="15"/>
  <c r="A5867" i="15"/>
  <c r="A5866" i="15"/>
  <c r="A5865" i="15"/>
  <c r="A5864" i="15"/>
  <c r="A5863" i="15"/>
  <c r="A5862" i="15"/>
  <c r="A5861" i="15"/>
  <c r="A5860" i="15"/>
  <c r="A5859" i="15"/>
  <c r="A5858" i="15"/>
  <c r="A5857" i="15"/>
  <c r="A5856" i="15"/>
  <c r="A5855" i="15"/>
  <c r="A5854" i="15"/>
  <c r="A5853" i="15"/>
  <c r="A5852" i="15"/>
  <c r="A5851" i="15"/>
  <c r="A5850" i="15"/>
  <c r="A5849" i="15"/>
  <c r="A5848" i="15"/>
  <c r="A5847" i="15"/>
  <c r="A5846" i="15"/>
  <c r="A5845" i="15"/>
  <c r="A5844" i="15"/>
  <c r="A5843" i="15"/>
  <c r="A5842" i="15"/>
  <c r="A5841" i="15"/>
  <c r="A5840" i="15"/>
  <c r="A5839" i="15"/>
  <c r="A5838" i="15"/>
  <c r="A5837" i="15"/>
  <c r="A5836" i="15"/>
  <c r="A5835" i="15"/>
  <c r="A5834" i="15"/>
  <c r="A5833" i="15"/>
  <c r="A5832" i="15"/>
  <c r="A5831" i="15"/>
  <c r="A5830" i="15"/>
  <c r="A5829" i="15"/>
  <c r="A5828" i="15"/>
  <c r="A5827" i="15"/>
  <c r="A5826" i="15"/>
  <c r="A5825" i="15"/>
  <c r="A5824" i="15"/>
  <c r="A5823" i="15"/>
  <c r="A5822" i="15"/>
  <c r="A5821" i="15"/>
  <c r="A5820" i="15"/>
  <c r="A5819" i="15"/>
  <c r="A5818" i="15"/>
  <c r="A5817" i="15"/>
  <c r="A5816" i="15"/>
  <c r="A5815" i="15"/>
  <c r="A5814" i="15"/>
  <c r="A5813" i="15"/>
  <c r="A5812" i="15"/>
  <c r="A5811" i="15"/>
  <c r="A5810" i="15"/>
  <c r="A5809" i="15"/>
  <c r="A5808" i="15"/>
  <c r="A5807" i="15"/>
  <c r="A5806" i="15"/>
  <c r="A5805" i="15"/>
  <c r="A5804" i="15"/>
  <c r="A5803" i="15"/>
  <c r="A5802" i="15"/>
  <c r="A5801" i="15"/>
  <c r="A5800" i="15"/>
  <c r="A5799" i="15"/>
  <c r="A5798" i="15"/>
  <c r="A5797" i="15"/>
  <c r="A5796" i="15"/>
  <c r="A5795" i="15"/>
  <c r="A5794" i="15"/>
  <c r="A5793" i="15"/>
  <c r="A5792" i="15"/>
  <c r="A5791" i="15"/>
  <c r="A5790" i="15"/>
  <c r="A5789" i="15"/>
  <c r="A5788" i="15"/>
  <c r="A5787" i="15"/>
  <c r="A5786" i="15"/>
  <c r="A5785" i="15"/>
  <c r="A5784" i="15"/>
  <c r="A5783" i="15"/>
  <c r="A5782" i="15"/>
  <c r="A5781" i="15"/>
  <c r="A5780" i="15"/>
  <c r="A5779" i="15"/>
  <c r="A5778" i="15"/>
  <c r="A5777" i="15"/>
  <c r="A5776" i="15"/>
  <c r="A5775" i="15"/>
  <c r="A5774" i="15"/>
  <c r="A5773" i="15"/>
  <c r="A5772" i="15"/>
  <c r="A5771" i="15"/>
  <c r="A5770" i="15"/>
  <c r="A5769" i="15"/>
  <c r="A5768" i="15"/>
  <c r="A5767" i="15"/>
  <c r="A5766" i="15"/>
  <c r="A5765" i="15"/>
  <c r="A5764" i="15"/>
  <c r="A5763" i="15"/>
  <c r="A5762" i="15"/>
  <c r="A5761" i="15"/>
  <c r="A5760" i="15"/>
  <c r="A5759" i="15"/>
  <c r="A5758" i="15"/>
  <c r="A5757" i="15"/>
  <c r="A5756" i="15"/>
  <c r="A5755" i="15"/>
  <c r="A5754" i="15"/>
  <c r="A5753" i="15"/>
  <c r="A5752" i="15"/>
  <c r="A5751" i="15"/>
  <c r="A5750" i="15"/>
  <c r="A5749" i="15"/>
  <c r="A5748" i="15"/>
  <c r="A5747" i="15"/>
  <c r="A5746" i="15"/>
  <c r="A5745" i="15"/>
  <c r="A5744" i="15"/>
  <c r="A5743" i="15"/>
  <c r="A5742" i="15"/>
  <c r="A5741" i="15"/>
  <c r="A5740" i="15"/>
  <c r="A5739" i="15"/>
  <c r="A5738" i="15"/>
  <c r="A5737" i="15"/>
  <c r="A5736" i="15"/>
  <c r="A5735" i="15"/>
  <c r="A5734" i="15"/>
  <c r="A5733" i="15"/>
  <c r="A5732" i="15"/>
  <c r="A5731" i="15"/>
  <c r="A5730" i="15"/>
  <c r="A5729" i="15"/>
  <c r="A5728" i="15"/>
  <c r="A5727" i="15"/>
  <c r="A5726" i="15"/>
  <c r="A5725" i="15"/>
  <c r="A5724" i="15"/>
  <c r="A5723" i="15"/>
  <c r="A5722" i="15"/>
  <c r="A5721" i="15"/>
  <c r="A5720" i="15"/>
  <c r="A5719" i="15"/>
  <c r="A5718" i="15"/>
  <c r="A5717" i="15"/>
  <c r="A5716" i="15"/>
  <c r="A5715" i="15"/>
  <c r="A5714" i="15"/>
  <c r="A5713" i="15"/>
  <c r="A5712" i="15"/>
  <c r="A5711" i="15"/>
  <c r="A5710" i="15"/>
  <c r="A5709" i="15"/>
  <c r="A5708" i="15"/>
  <c r="A5707" i="15"/>
  <c r="A5706" i="15"/>
  <c r="A5705" i="15"/>
  <c r="A5704" i="15"/>
  <c r="A5703" i="15"/>
  <c r="A5702" i="15"/>
  <c r="A5701" i="15"/>
  <c r="A5700" i="15"/>
  <c r="A5699" i="15"/>
  <c r="A5698" i="15"/>
  <c r="A5697" i="15"/>
  <c r="A5696" i="15"/>
  <c r="A5695" i="15"/>
  <c r="A5694" i="15"/>
  <c r="A5693" i="15"/>
  <c r="A5692" i="15"/>
  <c r="A5691" i="15"/>
  <c r="A5690" i="15"/>
  <c r="A5689" i="15"/>
  <c r="A5688" i="15"/>
  <c r="A5687" i="15"/>
  <c r="A5686" i="15"/>
  <c r="A5685" i="15"/>
  <c r="A5684" i="15"/>
  <c r="A5683" i="15"/>
  <c r="A5682" i="15"/>
  <c r="A5681" i="15"/>
  <c r="A5680" i="15"/>
  <c r="A5679" i="15"/>
  <c r="A5678" i="15"/>
  <c r="A5677" i="15"/>
  <c r="A5676" i="15"/>
  <c r="A5675" i="15"/>
  <c r="A5674" i="15"/>
  <c r="A5673" i="15"/>
  <c r="A5672" i="15"/>
  <c r="A5671" i="15"/>
  <c r="A5670" i="15"/>
  <c r="A5669" i="15"/>
  <c r="A5668" i="15"/>
  <c r="A5667" i="15"/>
  <c r="A5666" i="15"/>
  <c r="A5665" i="15"/>
  <c r="A5664" i="15"/>
  <c r="A5663" i="15"/>
  <c r="A5662" i="15"/>
  <c r="A5661" i="15"/>
  <c r="A5660" i="15"/>
  <c r="A5659" i="15"/>
  <c r="A5658" i="15"/>
  <c r="A5657" i="15"/>
  <c r="A5656" i="15"/>
  <c r="A5655" i="15"/>
  <c r="A5654" i="15"/>
  <c r="A5653" i="15"/>
  <c r="A5652" i="15"/>
  <c r="A5651" i="15"/>
  <c r="A5650" i="15"/>
  <c r="A5649" i="15"/>
  <c r="A5648" i="15"/>
  <c r="A5647" i="15"/>
  <c r="A5646" i="15"/>
  <c r="A5645" i="15"/>
  <c r="A5644" i="15"/>
  <c r="A5643" i="15"/>
  <c r="A5642" i="15"/>
  <c r="A5641" i="15"/>
  <c r="A5640" i="15"/>
  <c r="A5639" i="15"/>
  <c r="A5638" i="15"/>
  <c r="A5637" i="15"/>
  <c r="A5636" i="15"/>
  <c r="A5635" i="15"/>
  <c r="A5634" i="15"/>
  <c r="A5633" i="15"/>
  <c r="A5632" i="15"/>
  <c r="A5631" i="15"/>
  <c r="A5630" i="15"/>
  <c r="A5629" i="15"/>
  <c r="A5628" i="15"/>
  <c r="A5627" i="15"/>
  <c r="A5626" i="15"/>
  <c r="A5625" i="15"/>
  <c r="A5624" i="15"/>
  <c r="A5623" i="15"/>
  <c r="A5622" i="15"/>
  <c r="A5621" i="15"/>
  <c r="A5620" i="15"/>
  <c r="A5619" i="15"/>
  <c r="A5618" i="15"/>
  <c r="A5617" i="15"/>
  <c r="A5616" i="15"/>
  <c r="A5615" i="15"/>
  <c r="A5614" i="15"/>
  <c r="A5613" i="15"/>
  <c r="A5612" i="15"/>
  <c r="A5611" i="15"/>
  <c r="A5610" i="15"/>
  <c r="A5609" i="15"/>
  <c r="A5608" i="15"/>
  <c r="A5607" i="15"/>
  <c r="A5606" i="15"/>
  <c r="A5605" i="15"/>
  <c r="A5604" i="15"/>
  <c r="A5603" i="15"/>
  <c r="A5602" i="15"/>
  <c r="A5601" i="15"/>
  <c r="A5600" i="15"/>
  <c r="A5599" i="15"/>
  <c r="A5598" i="15"/>
  <c r="A5597" i="15"/>
  <c r="A5596" i="15"/>
  <c r="A5595" i="15"/>
  <c r="A5594" i="15"/>
  <c r="A5593" i="15"/>
  <c r="A5592" i="15"/>
  <c r="A5591" i="15"/>
  <c r="A5590" i="15"/>
  <c r="A5589" i="15"/>
  <c r="A5588" i="15"/>
  <c r="A5587" i="15"/>
  <c r="A5586" i="15"/>
  <c r="A5585" i="15"/>
  <c r="A5584" i="15"/>
  <c r="A5583" i="15"/>
  <c r="A5582" i="15"/>
  <c r="A5581" i="15"/>
  <c r="A5580" i="15"/>
  <c r="A5579" i="15"/>
  <c r="A5578" i="15"/>
  <c r="A5577" i="15"/>
  <c r="A5576" i="15"/>
  <c r="A5575" i="15"/>
  <c r="A5574" i="15"/>
  <c r="A5573" i="15"/>
  <c r="A5572" i="15"/>
  <c r="A5571" i="15"/>
  <c r="A5570" i="15"/>
  <c r="A5569" i="15"/>
  <c r="A5568" i="15"/>
  <c r="A5567" i="15"/>
  <c r="A5566" i="15"/>
  <c r="A5565" i="15"/>
  <c r="A5564" i="15"/>
  <c r="A5563" i="15"/>
  <c r="A5562" i="15"/>
  <c r="A5561" i="15"/>
  <c r="A5560" i="15"/>
  <c r="A5559" i="15"/>
  <c r="A5558" i="15"/>
  <c r="A5557" i="15"/>
  <c r="A5556" i="15"/>
  <c r="A5555" i="15"/>
  <c r="A5554" i="15"/>
  <c r="A5553" i="15"/>
  <c r="A5552" i="15"/>
  <c r="A5551" i="15"/>
  <c r="A5550" i="15"/>
  <c r="A5549" i="15"/>
  <c r="A5548" i="15"/>
  <c r="A5547" i="15"/>
  <c r="A5546" i="15"/>
  <c r="A5545" i="15"/>
  <c r="A5544" i="15"/>
  <c r="A5543" i="15"/>
  <c r="A5542" i="15"/>
  <c r="A5541" i="15"/>
  <c r="A5540" i="15"/>
  <c r="A5539" i="15"/>
  <c r="A5538" i="15"/>
  <c r="A5537" i="15"/>
  <c r="A5536" i="15"/>
  <c r="A5535" i="15"/>
  <c r="A5534" i="15"/>
  <c r="A5533" i="15"/>
  <c r="A5532" i="15"/>
  <c r="A5531" i="15"/>
  <c r="A5530" i="15"/>
  <c r="A5529" i="15"/>
  <c r="A5528" i="15"/>
  <c r="A5527" i="15"/>
  <c r="A5526" i="15"/>
  <c r="A5525" i="15"/>
  <c r="A5524" i="15"/>
  <c r="A5523" i="15"/>
  <c r="A5522" i="15"/>
  <c r="A5521" i="15"/>
  <c r="A5520" i="15"/>
  <c r="A5519" i="15"/>
  <c r="A5518" i="15"/>
  <c r="A5517" i="15"/>
  <c r="A5516" i="15"/>
  <c r="A5515" i="15"/>
  <c r="A5514" i="15"/>
  <c r="A5513" i="15"/>
  <c r="A5512" i="15"/>
  <c r="A5511" i="15"/>
  <c r="A5510" i="15"/>
  <c r="A5509" i="15"/>
  <c r="A5508" i="15"/>
  <c r="A5507" i="15"/>
  <c r="A5506" i="15"/>
  <c r="A5505" i="15"/>
  <c r="A5504" i="15"/>
  <c r="A5503" i="15"/>
  <c r="A5502" i="15"/>
  <c r="A5501" i="15"/>
  <c r="A5500" i="15"/>
  <c r="A5499" i="15"/>
  <c r="A5498" i="15"/>
  <c r="A5497" i="15"/>
  <c r="A5496" i="15"/>
  <c r="A5495" i="15"/>
  <c r="A5494" i="15"/>
  <c r="A5493" i="15"/>
  <c r="A5492" i="15"/>
  <c r="A5491" i="15"/>
  <c r="A5490" i="15"/>
  <c r="A5489" i="15"/>
  <c r="A5488" i="15"/>
  <c r="A5487" i="15"/>
  <c r="A5486" i="15"/>
  <c r="A5485" i="15"/>
  <c r="A5484" i="15"/>
  <c r="A5483" i="15"/>
  <c r="A5482" i="15"/>
  <c r="A5481" i="15"/>
  <c r="A5480" i="15"/>
  <c r="A5479" i="15"/>
  <c r="A5478" i="15"/>
  <c r="A5477" i="15"/>
  <c r="A5476" i="15"/>
  <c r="A5475" i="15"/>
  <c r="A5474" i="15"/>
  <c r="A5473" i="15"/>
  <c r="A5472" i="15"/>
  <c r="A5471" i="15"/>
  <c r="A5470" i="15"/>
  <c r="A5469" i="15"/>
  <c r="A5468" i="15"/>
  <c r="A5467" i="15"/>
  <c r="A5466" i="15"/>
  <c r="A5465" i="15"/>
  <c r="A5464" i="15"/>
  <c r="A5463" i="15"/>
  <c r="A5462" i="15"/>
  <c r="A5461" i="15"/>
  <c r="A5460" i="15"/>
  <c r="A5459" i="15"/>
  <c r="A5458" i="15"/>
  <c r="A5457" i="15"/>
  <c r="A5456" i="15"/>
  <c r="A5455" i="15"/>
  <c r="A5454" i="15"/>
  <c r="A5453" i="15"/>
  <c r="A5452" i="15"/>
  <c r="A5451" i="15"/>
  <c r="A5450" i="15"/>
  <c r="A5449" i="15"/>
  <c r="A5448" i="15"/>
  <c r="A5447" i="15"/>
  <c r="A5446" i="15"/>
  <c r="A5445" i="15"/>
  <c r="A5444" i="15"/>
  <c r="A5443" i="15"/>
  <c r="A5442" i="15"/>
  <c r="A5441" i="15"/>
  <c r="A5440" i="15"/>
  <c r="A5439" i="15"/>
  <c r="A5438" i="15"/>
  <c r="A5437" i="15"/>
  <c r="A5436" i="15"/>
  <c r="A5435" i="15"/>
  <c r="A5434" i="15"/>
  <c r="A5433" i="15"/>
  <c r="A5432" i="15"/>
  <c r="A5431" i="15"/>
  <c r="A5430" i="15"/>
  <c r="A5429" i="15"/>
  <c r="A5428" i="15"/>
  <c r="A5427" i="15"/>
  <c r="A5426" i="15"/>
  <c r="A5425" i="15"/>
  <c r="A5424" i="15"/>
  <c r="A5423" i="15"/>
  <c r="A5422" i="15"/>
  <c r="A5421" i="15"/>
  <c r="A5420" i="15"/>
  <c r="A5419" i="15"/>
  <c r="A5418" i="15"/>
  <c r="A5417" i="15"/>
  <c r="A5416" i="15"/>
  <c r="A5415" i="15"/>
  <c r="A5414" i="15"/>
  <c r="A5413" i="15"/>
  <c r="A5412" i="15"/>
  <c r="A5411" i="15"/>
  <c r="A5410" i="15"/>
  <c r="A5409" i="15"/>
  <c r="A5408" i="15"/>
  <c r="A5407" i="15"/>
  <c r="A5406" i="15"/>
  <c r="A5405" i="15"/>
  <c r="A5404" i="15"/>
  <c r="A5403" i="15"/>
  <c r="A5402" i="15"/>
  <c r="A5401" i="15"/>
  <c r="A5400" i="15"/>
  <c r="A5399" i="15"/>
  <c r="A5398" i="15"/>
  <c r="A5397" i="15"/>
  <c r="A5396" i="15"/>
  <c r="A5395" i="15"/>
  <c r="A5394" i="15"/>
  <c r="A5393" i="15"/>
  <c r="A5392" i="15"/>
  <c r="A5391" i="15"/>
  <c r="A5390" i="15"/>
  <c r="A5389" i="15"/>
  <c r="A5388" i="15"/>
  <c r="A5387" i="15"/>
  <c r="A5386" i="15"/>
  <c r="A5385" i="15"/>
  <c r="A5384" i="15"/>
  <c r="A5383" i="15"/>
  <c r="A5382" i="15"/>
  <c r="A5381" i="15"/>
  <c r="A5380" i="15"/>
  <c r="A5379" i="15"/>
  <c r="A5378" i="15"/>
  <c r="A5377" i="15"/>
  <c r="A5376" i="15"/>
  <c r="A5375" i="15"/>
  <c r="A5374" i="15"/>
  <c r="A5373" i="15"/>
  <c r="A5372" i="15"/>
  <c r="A5371" i="15"/>
  <c r="A5370" i="15"/>
  <c r="A5369" i="15"/>
  <c r="A5368" i="15"/>
  <c r="A5367" i="15"/>
  <c r="A5366" i="15"/>
  <c r="A5365" i="15"/>
  <c r="A5364" i="15"/>
  <c r="A5363" i="15"/>
  <c r="A5362" i="15"/>
  <c r="A5361" i="15"/>
  <c r="A5360" i="15"/>
  <c r="A5359" i="15"/>
  <c r="A5358" i="15"/>
  <c r="A5357" i="15"/>
  <c r="A5356" i="15"/>
  <c r="A5355" i="15"/>
  <c r="A5354" i="15"/>
  <c r="A5353" i="15"/>
  <c r="A5352" i="15"/>
  <c r="A5351" i="15"/>
  <c r="A5350" i="15"/>
  <c r="A5349" i="15"/>
  <c r="A5348" i="15"/>
  <c r="A5347" i="15"/>
  <c r="A5346" i="15"/>
  <c r="A5345" i="15"/>
  <c r="A5344" i="15"/>
  <c r="A5343" i="15"/>
  <c r="A5342" i="15"/>
  <c r="A5341" i="15"/>
  <c r="A5340" i="15"/>
  <c r="A5339" i="15"/>
  <c r="A5338" i="15"/>
  <c r="A5337" i="15"/>
  <c r="A5336" i="15"/>
  <c r="A5335" i="15"/>
  <c r="A5334" i="15"/>
  <c r="A5333" i="15"/>
  <c r="A5332" i="15"/>
  <c r="A5331" i="15"/>
  <c r="A5330" i="15"/>
  <c r="A5329" i="15"/>
  <c r="A5328" i="15"/>
  <c r="A5327" i="15"/>
  <c r="A5326" i="15"/>
  <c r="A5325" i="15"/>
  <c r="A5324" i="15"/>
  <c r="A5323" i="15"/>
  <c r="A5322" i="15"/>
  <c r="A5321" i="15"/>
  <c r="A5320" i="15"/>
  <c r="A5319" i="15"/>
  <c r="A5318" i="15"/>
  <c r="A5317" i="15"/>
  <c r="A5316" i="15"/>
  <c r="A5315" i="15"/>
  <c r="A5314" i="15"/>
  <c r="A5313" i="15"/>
  <c r="A5312" i="15"/>
  <c r="A5311" i="15"/>
  <c r="A5310" i="15"/>
  <c r="A5309" i="15"/>
  <c r="A5308" i="15"/>
  <c r="A5307" i="15"/>
  <c r="A5306" i="15"/>
  <c r="A5305" i="15"/>
  <c r="A5304" i="15"/>
  <c r="A5303" i="15"/>
  <c r="A5302" i="15"/>
  <c r="A5301" i="15"/>
  <c r="A5300" i="15"/>
  <c r="A5299" i="15"/>
  <c r="A5298" i="15"/>
  <c r="A5297" i="15"/>
  <c r="A5296" i="15"/>
  <c r="A5295" i="15"/>
  <c r="A5294" i="15"/>
  <c r="A5293" i="15"/>
  <c r="A5292" i="15"/>
  <c r="A5291" i="15"/>
  <c r="A5290" i="15"/>
  <c r="A5289" i="15"/>
  <c r="A5288" i="15"/>
  <c r="A5287" i="15"/>
  <c r="A5286" i="15"/>
  <c r="A5285" i="15"/>
  <c r="A5284" i="15"/>
  <c r="A5283" i="15"/>
  <c r="A5282" i="15"/>
  <c r="A5281" i="15"/>
  <c r="A5280" i="15"/>
  <c r="A5279" i="15"/>
  <c r="A5278" i="15"/>
  <c r="A5277" i="15"/>
  <c r="A5276" i="15"/>
  <c r="A5275" i="15"/>
  <c r="A5274" i="15"/>
  <c r="A5273" i="15"/>
  <c r="A5272" i="15"/>
  <c r="A5271" i="15"/>
  <c r="A5270" i="15"/>
  <c r="A5269" i="15"/>
  <c r="A5268" i="15"/>
  <c r="A5267" i="15"/>
  <c r="A5266" i="15"/>
  <c r="A5265" i="15"/>
  <c r="A5264" i="15"/>
  <c r="A5263" i="15"/>
  <c r="A5262" i="15"/>
  <c r="A5261" i="15"/>
  <c r="A5260" i="15"/>
  <c r="A5259" i="15"/>
  <c r="A5258" i="15"/>
  <c r="A5257" i="15"/>
  <c r="A5256" i="15"/>
  <c r="A5255" i="15"/>
  <c r="A5254" i="15"/>
  <c r="A5253" i="15"/>
  <c r="A5252" i="15"/>
  <c r="A5251" i="15"/>
  <c r="A5250" i="15"/>
  <c r="A5249" i="15"/>
  <c r="A5248" i="15"/>
  <c r="A5247" i="15"/>
  <c r="A5246" i="15"/>
  <c r="A5245" i="15"/>
  <c r="A5244" i="15"/>
  <c r="A5243" i="15"/>
  <c r="A5242" i="15"/>
  <c r="A5241" i="15"/>
  <c r="A5240" i="15"/>
  <c r="A5239" i="15"/>
  <c r="A5238" i="15"/>
  <c r="A5237" i="15"/>
  <c r="A5236" i="15"/>
  <c r="A5235" i="15"/>
  <c r="A5234" i="15"/>
  <c r="A5233" i="15"/>
  <c r="A5232" i="15"/>
  <c r="A5231" i="15"/>
  <c r="A5230" i="15"/>
  <c r="A5229" i="15"/>
  <c r="A5228" i="15"/>
  <c r="A5227" i="15"/>
  <c r="A5226" i="15"/>
  <c r="A5225" i="15"/>
  <c r="A5224" i="15"/>
  <c r="A5223" i="15"/>
  <c r="A5222" i="15"/>
  <c r="A5221" i="15"/>
  <c r="A5220" i="15"/>
  <c r="A5219" i="15"/>
  <c r="A5218" i="15"/>
  <c r="A5217" i="15"/>
  <c r="A5216" i="15"/>
  <c r="A5215" i="15"/>
  <c r="A5214" i="15"/>
  <c r="A5213" i="15"/>
  <c r="A5212" i="15"/>
  <c r="A5211" i="15"/>
  <c r="A5210" i="15"/>
  <c r="A5209" i="15"/>
  <c r="A5208" i="15"/>
  <c r="A5207" i="15"/>
  <c r="A5206" i="15"/>
  <c r="A5205" i="15"/>
  <c r="A5204" i="15"/>
  <c r="A5203" i="15"/>
  <c r="A5202" i="15"/>
  <c r="A5201" i="15"/>
  <c r="A5200" i="15"/>
  <c r="A5199" i="15"/>
  <c r="A5198" i="15"/>
  <c r="A5197" i="15"/>
  <c r="A5196" i="15"/>
  <c r="A5195" i="15"/>
  <c r="A5194" i="15"/>
  <c r="A5193" i="15"/>
  <c r="A5192" i="15"/>
  <c r="A5191" i="15"/>
  <c r="A5190" i="15"/>
  <c r="A5189" i="15"/>
  <c r="A5188" i="15"/>
  <c r="A5187" i="15"/>
  <c r="A5186" i="15"/>
  <c r="A5185" i="15"/>
  <c r="A5184" i="15"/>
  <c r="A5183" i="15"/>
  <c r="A5182" i="15"/>
  <c r="A5181" i="15"/>
  <c r="A5180" i="15"/>
  <c r="A5179" i="15"/>
  <c r="A5178" i="15"/>
  <c r="A5177" i="15"/>
  <c r="A5176" i="15"/>
  <c r="A5175" i="15"/>
  <c r="A5174" i="15"/>
  <c r="A5173" i="15"/>
  <c r="A5172" i="15"/>
  <c r="A5171" i="15"/>
  <c r="A5170" i="15"/>
  <c r="A5169" i="15"/>
  <c r="A5168" i="15"/>
  <c r="A5167" i="15"/>
  <c r="A5166" i="15"/>
  <c r="A5165" i="15"/>
  <c r="A5164" i="15"/>
  <c r="A5163" i="15"/>
  <c r="A5162" i="15"/>
  <c r="A5161" i="15"/>
  <c r="A5160" i="15"/>
  <c r="A5159" i="15"/>
  <c r="A5158" i="15"/>
  <c r="A5157" i="15"/>
  <c r="A5156" i="15"/>
  <c r="A5155" i="15"/>
  <c r="A5154" i="15"/>
  <c r="A5153" i="15"/>
  <c r="A5152" i="15"/>
  <c r="A5151" i="15"/>
  <c r="A5150" i="15"/>
  <c r="A5149" i="15"/>
  <c r="A5148" i="15"/>
  <c r="A5147" i="15"/>
  <c r="A5146" i="15"/>
  <c r="A5145" i="15"/>
  <c r="A5144" i="15"/>
  <c r="A5143" i="15"/>
  <c r="A5142" i="15"/>
  <c r="A5141" i="15"/>
  <c r="A5140" i="15"/>
  <c r="A5139" i="15"/>
  <c r="A5138" i="15"/>
  <c r="A5137" i="15"/>
  <c r="A5136" i="15"/>
  <c r="A5135" i="15"/>
  <c r="A5134" i="15"/>
  <c r="A5133" i="15"/>
  <c r="A5132" i="15"/>
  <c r="A5131" i="15"/>
  <c r="A5130" i="15"/>
  <c r="A5129" i="15"/>
  <c r="A5128" i="15"/>
  <c r="A5127" i="15"/>
  <c r="A5126" i="15"/>
  <c r="A5125" i="15"/>
  <c r="A5124" i="15"/>
  <c r="A5123" i="15"/>
  <c r="A5122" i="15"/>
  <c r="A5121" i="15"/>
  <c r="A5120" i="15"/>
  <c r="A5119" i="15"/>
  <c r="A5118" i="15"/>
  <c r="A5117" i="15"/>
  <c r="A5116" i="15"/>
  <c r="A5115" i="15"/>
  <c r="A5114" i="15"/>
  <c r="A5113" i="15"/>
  <c r="A5112" i="15"/>
  <c r="A5111" i="15"/>
  <c r="A5110" i="15"/>
  <c r="A5109" i="15"/>
  <c r="A5108" i="15"/>
  <c r="A5107" i="15"/>
  <c r="A5106" i="15"/>
  <c r="A5105" i="15"/>
  <c r="A5104" i="15"/>
  <c r="A5103" i="15"/>
  <c r="A5102" i="15"/>
  <c r="A5101" i="15"/>
  <c r="A5100" i="15"/>
  <c r="A5099" i="15"/>
  <c r="A5098" i="15"/>
  <c r="A5097" i="15"/>
  <c r="A5096" i="15"/>
  <c r="A5095" i="15"/>
  <c r="A5094" i="15"/>
  <c r="A5093" i="15"/>
  <c r="A5092" i="15"/>
  <c r="A5091" i="15"/>
  <c r="A5090" i="15"/>
  <c r="A5089" i="15"/>
  <c r="A5088" i="15"/>
  <c r="A5087" i="15"/>
  <c r="A5086" i="15"/>
  <c r="A5085" i="15"/>
  <c r="A5084" i="15"/>
  <c r="A5083" i="15"/>
  <c r="A5082" i="15"/>
  <c r="A5081" i="15"/>
  <c r="A5080" i="15"/>
  <c r="A5079" i="15"/>
  <c r="A5078" i="15"/>
  <c r="A5077" i="15"/>
  <c r="A5076" i="15"/>
  <c r="A5075" i="15"/>
  <c r="A5074" i="15"/>
  <c r="A5073" i="15"/>
  <c r="A5072" i="15"/>
  <c r="A5071" i="15"/>
  <c r="A5070" i="15"/>
  <c r="A5069" i="15"/>
  <c r="A5068" i="15"/>
  <c r="A5067" i="15"/>
  <c r="A5066" i="15"/>
  <c r="A5065" i="15"/>
  <c r="A5064" i="15"/>
  <c r="A5063" i="15"/>
  <c r="A5062" i="15"/>
  <c r="A5061" i="15"/>
  <c r="A5060" i="15"/>
  <c r="A5059" i="15"/>
  <c r="A5058" i="15"/>
  <c r="A5057" i="15"/>
  <c r="A5056" i="15"/>
  <c r="A5055" i="15"/>
  <c r="A5054" i="15"/>
  <c r="A5053" i="15"/>
  <c r="A5052" i="15"/>
  <c r="A5051" i="15"/>
  <c r="A5050" i="15"/>
  <c r="A5049" i="15"/>
  <c r="A5048" i="15"/>
  <c r="A5047" i="15"/>
  <c r="A5046" i="15"/>
  <c r="A5045" i="15"/>
  <c r="A5044" i="15"/>
  <c r="A5043" i="15"/>
  <c r="A5042" i="15"/>
  <c r="A5041" i="15"/>
  <c r="A5040" i="15"/>
  <c r="A5039" i="15"/>
  <c r="A5038" i="15"/>
  <c r="A5037" i="15"/>
  <c r="A5036" i="15"/>
  <c r="A5035" i="15"/>
  <c r="A5034" i="15"/>
  <c r="A5033" i="15"/>
  <c r="A5032" i="15"/>
  <c r="A5031" i="15"/>
  <c r="A5030" i="15"/>
  <c r="A5029" i="15"/>
  <c r="A5028" i="15"/>
  <c r="A5027" i="15"/>
  <c r="A5026" i="15"/>
  <c r="A5025" i="15"/>
  <c r="A5024" i="15"/>
  <c r="A5023" i="15"/>
  <c r="A5022" i="15"/>
  <c r="A5021" i="15"/>
  <c r="A5020" i="15"/>
  <c r="A5019" i="15"/>
  <c r="A5018" i="15"/>
  <c r="A5017" i="15"/>
  <c r="A5016" i="15"/>
  <c r="A5015" i="15"/>
  <c r="A5014" i="15"/>
  <c r="A5013" i="15"/>
  <c r="A5012" i="15"/>
  <c r="A5011" i="15"/>
  <c r="A5010" i="15"/>
  <c r="A5009" i="15"/>
  <c r="A5008" i="15"/>
  <c r="A5007" i="15"/>
  <c r="A5006" i="15"/>
  <c r="A5005" i="15"/>
  <c r="A5004" i="15"/>
  <c r="A5003" i="15"/>
  <c r="A5002" i="15"/>
  <c r="A5001" i="15"/>
  <c r="A5000" i="15"/>
  <c r="A4999" i="15"/>
  <c r="A4998" i="15"/>
  <c r="A4997" i="15"/>
  <c r="A4996" i="15"/>
  <c r="A4995" i="15"/>
  <c r="A4994" i="15"/>
  <c r="A4993" i="15"/>
  <c r="A4992" i="15"/>
  <c r="A4991" i="15"/>
  <c r="A4990" i="15"/>
  <c r="A4989" i="15"/>
  <c r="A4988" i="15"/>
  <c r="A4987" i="15"/>
  <c r="A4986" i="15"/>
  <c r="A4985" i="15"/>
  <c r="A4984" i="15"/>
  <c r="A4983" i="15"/>
  <c r="A4982" i="15"/>
  <c r="A4981" i="15"/>
  <c r="A4980" i="15"/>
  <c r="A4979" i="15"/>
  <c r="A4978" i="15"/>
  <c r="A4977" i="15"/>
  <c r="A4976" i="15"/>
  <c r="A4975" i="15"/>
  <c r="A4974" i="15"/>
  <c r="A4973" i="15"/>
  <c r="A4972" i="15"/>
  <c r="A4971" i="15"/>
  <c r="A4970" i="15"/>
  <c r="A4969" i="15"/>
  <c r="A4968" i="15"/>
  <c r="A4967" i="15"/>
  <c r="A4966" i="15"/>
  <c r="A4965" i="15"/>
  <c r="A4964" i="15"/>
  <c r="A4963" i="15"/>
  <c r="A4962" i="15"/>
  <c r="A4961" i="15"/>
  <c r="A4960" i="15"/>
  <c r="A4959" i="15"/>
  <c r="A4958" i="15"/>
  <c r="A4957" i="15"/>
  <c r="A4956" i="15"/>
  <c r="A4955" i="15"/>
  <c r="A4954" i="15"/>
  <c r="A4953" i="15"/>
  <c r="A4952" i="15"/>
  <c r="A4951" i="15"/>
  <c r="A4950" i="15"/>
  <c r="A4949" i="15"/>
  <c r="A4948" i="15"/>
  <c r="A4947" i="15"/>
  <c r="A4946" i="15"/>
  <c r="A4945" i="15"/>
  <c r="A4944" i="15"/>
  <c r="A4943" i="15"/>
  <c r="A4942" i="15"/>
  <c r="A4941" i="15"/>
  <c r="A4940" i="15"/>
  <c r="A4939" i="15"/>
  <c r="A4938" i="15"/>
  <c r="A4937" i="15"/>
  <c r="A4936" i="15"/>
  <c r="A4935" i="15"/>
  <c r="A4934" i="15"/>
  <c r="A4933" i="15"/>
  <c r="A4932" i="15"/>
  <c r="A4931" i="15"/>
  <c r="A4930" i="15"/>
  <c r="A4929" i="15"/>
  <c r="A4928" i="15"/>
  <c r="A4927" i="15"/>
  <c r="A4926" i="15"/>
  <c r="A4925" i="15"/>
  <c r="A4924" i="15"/>
  <c r="A4923" i="15"/>
  <c r="A4922" i="15"/>
  <c r="A4921" i="15"/>
  <c r="A4920" i="15"/>
  <c r="A4919" i="15"/>
  <c r="A4918" i="15"/>
  <c r="A4917" i="15"/>
  <c r="A4916" i="15"/>
  <c r="A4915" i="15"/>
  <c r="A4914" i="15"/>
  <c r="A4913" i="15"/>
  <c r="A4912" i="15"/>
  <c r="A4911" i="15"/>
  <c r="A4910" i="15"/>
  <c r="A4909" i="15"/>
  <c r="A4908" i="15"/>
  <c r="A4907" i="15"/>
  <c r="A4906" i="15"/>
  <c r="A4905" i="15"/>
  <c r="A4904" i="15"/>
  <c r="A4903" i="15"/>
  <c r="A4902" i="15"/>
  <c r="A4901" i="15"/>
  <c r="A4900" i="15"/>
  <c r="A4899" i="15"/>
  <c r="A4898" i="15"/>
  <c r="A4897" i="15"/>
  <c r="A4896" i="15"/>
  <c r="A4895" i="15"/>
  <c r="A4894" i="15"/>
  <c r="A4893" i="15"/>
  <c r="A4892" i="15"/>
  <c r="A4891" i="15"/>
  <c r="A4890" i="15"/>
  <c r="A4889" i="15"/>
  <c r="A4888" i="15"/>
  <c r="A4887" i="15"/>
  <c r="A4886" i="15"/>
  <c r="A4885" i="15"/>
  <c r="A4884" i="15"/>
  <c r="A4883" i="15"/>
  <c r="A4882" i="15"/>
  <c r="A4881" i="15"/>
  <c r="A4880" i="15"/>
  <c r="A4879" i="15"/>
  <c r="A4878" i="15"/>
  <c r="A4877" i="15"/>
  <c r="A4876" i="15"/>
  <c r="A4875" i="15"/>
  <c r="A4874" i="15"/>
  <c r="A4873" i="15"/>
  <c r="A4872" i="15"/>
  <c r="A4871" i="15"/>
  <c r="A4870" i="15"/>
  <c r="A4869" i="15"/>
  <c r="A4868" i="15"/>
  <c r="A4867" i="15"/>
  <c r="A4866" i="15"/>
  <c r="A4865" i="15"/>
  <c r="A4864" i="15"/>
  <c r="A4863" i="15"/>
  <c r="A4862" i="15"/>
  <c r="A4861" i="15"/>
  <c r="A4860" i="15"/>
  <c r="A4859" i="15"/>
  <c r="A4858" i="15"/>
  <c r="A4857" i="15"/>
  <c r="A4856" i="15"/>
  <c r="A4855" i="15"/>
  <c r="A4854" i="15"/>
  <c r="A4853" i="15"/>
  <c r="A4852" i="15"/>
  <c r="A4851" i="15"/>
  <c r="A4850" i="15"/>
  <c r="A4849" i="15"/>
  <c r="A4848" i="15"/>
  <c r="A4847" i="15"/>
  <c r="A4846" i="15"/>
  <c r="A4845" i="15"/>
  <c r="A4844" i="15"/>
  <c r="A4843" i="15"/>
  <c r="A4842" i="15"/>
  <c r="A4841" i="15"/>
  <c r="A4840" i="15"/>
  <c r="A4839" i="15"/>
  <c r="A4838" i="15"/>
  <c r="A4837" i="15"/>
  <c r="A4836" i="15"/>
  <c r="A4835" i="15"/>
  <c r="A4834" i="15"/>
  <c r="A4833" i="15"/>
  <c r="A4832" i="15"/>
  <c r="A4831" i="15"/>
  <c r="A4830" i="15"/>
  <c r="A4829" i="15"/>
  <c r="A4828" i="15"/>
  <c r="A4827" i="15"/>
  <c r="A4826" i="15"/>
  <c r="A4825" i="15"/>
  <c r="A4824" i="15"/>
  <c r="A4823" i="15"/>
  <c r="A4822" i="15"/>
  <c r="A4821" i="15"/>
  <c r="A4820" i="15"/>
  <c r="A4819" i="15"/>
  <c r="A4818" i="15"/>
  <c r="A4817" i="15"/>
  <c r="A4816" i="15"/>
  <c r="A4815" i="15"/>
  <c r="A4814" i="15"/>
  <c r="A4813" i="15"/>
  <c r="A4812" i="15"/>
  <c r="A4811" i="15"/>
  <c r="A4810" i="15"/>
  <c r="A4809" i="15"/>
  <c r="A4808" i="15"/>
  <c r="A4807" i="15"/>
  <c r="A4806" i="15"/>
  <c r="A4805" i="15"/>
  <c r="A4804" i="15"/>
  <c r="A4803" i="15"/>
  <c r="A4802" i="15"/>
  <c r="A4801" i="15"/>
  <c r="A4800" i="15"/>
  <c r="A4799" i="15"/>
  <c r="A4798" i="15"/>
  <c r="A4797" i="15"/>
  <c r="A4796" i="15"/>
  <c r="A4795" i="15"/>
  <c r="A4794" i="15"/>
  <c r="A4793" i="15"/>
  <c r="A4792" i="15"/>
  <c r="A4791" i="15"/>
  <c r="A4790" i="15"/>
  <c r="A4789" i="15"/>
  <c r="A4788" i="15"/>
  <c r="A4787" i="15"/>
  <c r="A4786" i="15"/>
  <c r="A4785" i="15"/>
  <c r="A4784" i="15"/>
  <c r="A4783" i="15"/>
  <c r="A4782" i="15"/>
  <c r="A4781" i="15"/>
  <c r="A4780" i="15"/>
  <c r="A4779" i="15"/>
  <c r="A4778" i="15"/>
  <c r="A4777" i="15"/>
  <c r="A4776" i="15"/>
  <c r="A4775" i="15"/>
  <c r="A4774" i="15"/>
  <c r="A4773" i="15"/>
  <c r="A4772" i="15"/>
  <c r="A4771" i="15"/>
  <c r="A4770" i="15"/>
  <c r="A4769" i="15"/>
  <c r="A4768" i="15"/>
  <c r="A4767" i="15"/>
  <c r="A4766" i="15"/>
  <c r="A4765" i="15"/>
  <c r="A4764" i="15"/>
  <c r="A4763" i="15"/>
  <c r="A4762" i="15"/>
  <c r="A4761" i="15"/>
  <c r="A4760" i="15"/>
  <c r="A4759" i="15"/>
  <c r="A4758" i="15"/>
  <c r="A4757" i="15"/>
  <c r="A4756" i="15"/>
  <c r="A4755" i="15"/>
  <c r="A4754" i="15"/>
  <c r="A4753" i="15"/>
  <c r="A4752" i="15"/>
  <c r="A4751" i="15"/>
  <c r="A4750" i="15"/>
  <c r="A4749" i="15"/>
  <c r="A4748" i="15"/>
  <c r="A4747" i="15"/>
  <c r="A4746" i="15"/>
  <c r="A4745" i="15"/>
  <c r="A4744" i="15"/>
  <c r="A4743" i="15"/>
  <c r="A4742" i="15"/>
  <c r="A4741" i="15"/>
  <c r="A4740" i="15"/>
  <c r="A4739" i="15"/>
  <c r="A4738" i="15"/>
  <c r="A4737" i="15"/>
  <c r="A4736" i="15"/>
  <c r="A4735" i="15"/>
  <c r="A4734" i="15"/>
  <c r="A4733" i="15"/>
  <c r="A4732" i="15"/>
  <c r="A4731" i="15"/>
  <c r="A4730" i="15"/>
  <c r="A4729" i="15"/>
  <c r="A4728" i="15"/>
  <c r="A4727" i="15"/>
  <c r="A4726" i="15"/>
  <c r="A4725" i="15"/>
  <c r="A4724" i="15"/>
  <c r="A4723" i="15"/>
  <c r="A4722" i="15"/>
  <c r="A4721" i="15"/>
  <c r="A4720" i="15"/>
  <c r="A4719" i="15"/>
  <c r="A4718" i="15"/>
  <c r="A4717" i="15"/>
  <c r="A4716" i="15"/>
  <c r="A4715" i="15"/>
  <c r="A4714" i="15"/>
  <c r="A4713" i="15"/>
  <c r="A4712" i="15"/>
  <c r="A4711" i="15"/>
  <c r="A4710" i="15"/>
  <c r="A4709" i="15"/>
  <c r="A4708" i="15"/>
  <c r="A4707" i="15"/>
  <c r="A4706" i="15"/>
  <c r="A4705" i="15"/>
  <c r="A4704" i="15"/>
  <c r="A4703" i="15"/>
  <c r="A4702" i="15"/>
  <c r="A4701" i="15"/>
  <c r="A4700" i="15"/>
  <c r="A4699" i="15"/>
  <c r="A4698" i="15"/>
  <c r="A4697" i="15"/>
  <c r="A4696" i="15"/>
  <c r="A4695" i="15"/>
  <c r="A4694" i="15"/>
  <c r="A4693" i="15"/>
  <c r="A4692" i="15"/>
  <c r="A4691" i="15"/>
  <c r="A4690" i="15"/>
  <c r="A4689" i="15"/>
  <c r="A4688" i="15"/>
  <c r="A4687" i="15"/>
  <c r="A4686" i="15"/>
  <c r="A4685" i="15"/>
  <c r="A4684" i="15"/>
  <c r="A4683" i="15"/>
  <c r="A4682" i="15"/>
  <c r="A4681" i="15"/>
  <c r="A4680" i="15"/>
  <c r="A4679" i="15"/>
  <c r="A4678" i="15"/>
  <c r="A4677" i="15"/>
  <c r="A4676" i="15"/>
  <c r="A4675" i="15"/>
  <c r="A4674" i="15"/>
  <c r="A4673" i="15"/>
  <c r="A4672" i="15"/>
  <c r="A4671" i="15"/>
  <c r="A4670" i="15"/>
  <c r="A4669" i="15"/>
  <c r="A4668" i="15"/>
  <c r="A4667" i="15"/>
  <c r="A4666" i="15"/>
  <c r="A4665" i="15"/>
  <c r="A4664" i="15"/>
  <c r="A4663" i="15"/>
  <c r="A4662" i="15"/>
  <c r="A4661" i="15"/>
  <c r="A4660" i="15"/>
  <c r="A4659" i="15"/>
  <c r="A4658" i="15"/>
  <c r="A4657" i="15"/>
  <c r="A4656" i="15"/>
  <c r="A4655" i="15"/>
  <c r="A4654" i="15"/>
  <c r="A4653" i="15"/>
  <c r="A4652" i="15"/>
  <c r="A4651" i="15"/>
  <c r="A4650" i="15"/>
  <c r="A4649" i="15"/>
  <c r="A4648" i="15"/>
  <c r="A4647" i="15"/>
  <c r="A4646" i="15"/>
  <c r="A4645" i="15"/>
  <c r="A4644" i="15"/>
  <c r="A4643" i="15"/>
  <c r="A4642" i="15"/>
  <c r="A4641" i="15"/>
  <c r="A4640" i="15"/>
  <c r="A4639" i="15"/>
  <c r="A4638" i="15"/>
  <c r="A4637" i="15"/>
  <c r="A4636" i="15"/>
  <c r="A4635" i="15"/>
  <c r="A4634" i="15"/>
  <c r="A4633" i="15"/>
  <c r="A4632" i="15"/>
  <c r="A4631" i="15"/>
  <c r="A4630" i="15"/>
  <c r="A4629" i="15"/>
  <c r="A4628" i="15"/>
  <c r="A4627" i="15"/>
  <c r="A4626" i="15"/>
  <c r="A4625" i="15"/>
  <c r="A4624" i="15"/>
  <c r="A4623" i="15"/>
  <c r="A4622" i="15"/>
  <c r="A4621" i="15"/>
  <c r="A4620" i="15"/>
  <c r="A4619" i="15"/>
  <c r="A4618" i="15"/>
  <c r="A4617" i="15"/>
  <c r="A4616" i="15"/>
  <c r="A4615" i="15"/>
  <c r="A4614" i="15"/>
  <c r="A4613" i="15"/>
  <c r="A4612" i="15"/>
  <c r="A4611" i="15"/>
  <c r="A4610" i="15"/>
  <c r="A4609" i="15"/>
  <c r="A4608" i="15"/>
  <c r="A4607" i="15"/>
  <c r="A4606" i="15"/>
  <c r="A4605" i="15"/>
  <c r="A4604" i="15"/>
  <c r="A4603" i="15"/>
  <c r="A4602" i="15"/>
  <c r="A4601" i="15"/>
  <c r="A4600" i="15"/>
  <c r="A4599" i="15"/>
  <c r="A4598" i="15"/>
  <c r="A4597" i="15"/>
  <c r="A4596" i="15"/>
  <c r="A4595" i="15"/>
  <c r="A4594" i="15"/>
  <c r="A4593" i="15"/>
  <c r="A4592" i="15"/>
  <c r="A4591" i="15"/>
  <c r="A4590" i="15"/>
  <c r="A4589" i="15"/>
  <c r="A4588" i="15"/>
  <c r="A4587" i="15"/>
  <c r="A4586" i="15"/>
  <c r="A4585" i="15"/>
  <c r="A4584" i="15"/>
  <c r="A4583" i="15"/>
  <c r="A4582" i="15"/>
  <c r="A4581" i="15"/>
  <c r="A4580" i="15"/>
  <c r="A4579" i="15"/>
  <c r="A4578" i="15"/>
  <c r="A4577" i="15"/>
  <c r="A4576" i="15"/>
  <c r="A4575" i="15"/>
  <c r="A4574" i="15"/>
  <c r="A4573" i="15"/>
  <c r="A4572" i="15"/>
  <c r="A4571" i="15"/>
  <c r="A4570" i="15"/>
  <c r="A4569" i="15"/>
  <c r="A4568" i="15"/>
  <c r="A4567" i="15"/>
  <c r="A4566" i="15"/>
  <c r="A4565" i="15"/>
  <c r="A4564" i="15"/>
  <c r="A4563" i="15"/>
  <c r="A4562" i="15"/>
  <c r="A4561" i="15"/>
  <c r="A4560" i="15"/>
  <c r="A4559" i="15"/>
  <c r="A4558" i="15"/>
  <c r="A4557" i="15"/>
  <c r="A4556" i="15"/>
  <c r="A4555" i="15"/>
  <c r="A4554" i="15"/>
  <c r="A4553" i="15"/>
  <c r="A4552" i="15"/>
  <c r="A4551" i="15"/>
  <c r="A4550" i="15"/>
  <c r="A4549" i="15"/>
  <c r="A4548" i="15"/>
  <c r="A4547" i="15"/>
  <c r="A4546" i="15"/>
  <c r="A4545" i="15"/>
  <c r="A4544" i="15"/>
  <c r="A4543" i="15"/>
  <c r="A4542" i="15"/>
  <c r="A4541" i="15"/>
  <c r="A4540" i="15"/>
  <c r="A4539" i="15"/>
  <c r="A4538" i="15"/>
  <c r="A4537" i="15"/>
  <c r="A4536" i="15"/>
  <c r="A4535" i="15"/>
  <c r="A4534" i="15"/>
  <c r="A4533" i="15"/>
  <c r="A4532" i="15"/>
  <c r="A4531" i="15"/>
  <c r="A4530" i="15"/>
  <c r="A4529" i="15"/>
  <c r="A4528" i="15"/>
  <c r="A4527" i="15"/>
  <c r="A4526" i="15"/>
  <c r="A4525" i="15"/>
  <c r="A4524" i="15"/>
  <c r="A4523" i="15"/>
  <c r="A4522" i="15"/>
  <c r="A4521" i="15"/>
  <c r="A4520" i="15"/>
  <c r="A4519" i="15"/>
  <c r="A4518" i="15"/>
  <c r="A4517" i="15"/>
  <c r="A4516" i="15"/>
  <c r="A4515" i="15"/>
  <c r="A4514" i="15"/>
  <c r="A4513" i="15"/>
  <c r="A4512" i="15"/>
  <c r="A4511" i="15"/>
  <c r="A4510" i="15"/>
  <c r="A4509" i="15"/>
  <c r="A4508" i="15"/>
  <c r="A4507" i="15"/>
  <c r="A4506" i="15"/>
  <c r="A4505" i="15"/>
  <c r="A4504" i="15"/>
  <c r="A4503" i="15"/>
  <c r="A4502" i="15"/>
  <c r="A4501" i="15"/>
  <c r="A4500" i="15"/>
  <c r="A4499" i="15"/>
  <c r="A4498" i="15"/>
  <c r="A4497" i="15"/>
  <c r="A4496" i="15"/>
  <c r="A4495" i="15"/>
  <c r="A4494" i="15"/>
  <c r="A4493" i="15"/>
  <c r="A4492" i="15"/>
  <c r="A4491" i="15"/>
  <c r="A4490" i="15"/>
  <c r="A4489" i="15"/>
  <c r="A4488" i="15"/>
  <c r="A4487" i="15"/>
  <c r="A4486" i="15"/>
  <c r="A4485" i="15"/>
  <c r="A4484" i="15"/>
  <c r="A4483" i="15"/>
  <c r="A4482" i="15"/>
  <c r="A4481" i="15"/>
  <c r="A4480" i="15"/>
  <c r="A4479" i="15"/>
  <c r="A4478" i="15"/>
  <c r="A4477" i="15"/>
  <c r="A4476" i="15"/>
  <c r="A4475" i="15"/>
  <c r="A4474" i="15"/>
  <c r="A4473" i="15"/>
  <c r="A4472" i="15"/>
  <c r="A4471" i="15"/>
  <c r="A4470" i="15"/>
  <c r="A4469" i="15"/>
  <c r="A4468" i="15"/>
  <c r="A4467" i="15"/>
  <c r="A4466" i="15"/>
  <c r="A4465" i="15"/>
  <c r="A4464" i="15"/>
  <c r="A4463" i="15"/>
  <c r="A4462" i="15"/>
  <c r="A4461" i="15"/>
  <c r="A4460" i="15"/>
  <c r="A4459" i="15"/>
  <c r="A4458" i="15"/>
  <c r="A4457" i="15"/>
  <c r="A4456" i="15"/>
  <c r="A4455" i="15"/>
  <c r="A4454" i="15"/>
  <c r="A4453" i="15"/>
  <c r="A4452" i="15"/>
  <c r="A4451" i="15"/>
  <c r="A4450" i="15"/>
  <c r="A4449" i="15"/>
  <c r="A4448" i="15"/>
  <c r="A4447" i="15"/>
  <c r="A4446" i="15"/>
  <c r="A4445" i="15"/>
  <c r="A4444" i="15"/>
  <c r="A4443" i="15"/>
  <c r="A4442" i="15"/>
  <c r="A4441" i="15"/>
  <c r="A4440" i="15"/>
  <c r="A4439" i="15"/>
  <c r="A4438" i="15"/>
  <c r="A4437" i="15"/>
  <c r="A4436" i="15"/>
  <c r="A4435" i="15"/>
  <c r="A4434" i="15"/>
  <c r="A4433" i="15"/>
  <c r="A4432" i="15"/>
  <c r="A4431" i="15"/>
  <c r="A4430" i="15"/>
  <c r="A4429" i="15"/>
  <c r="A4428" i="15"/>
  <c r="A4427" i="15"/>
  <c r="A4426" i="15"/>
  <c r="A4425" i="15"/>
  <c r="A4424" i="15"/>
  <c r="A4423" i="15"/>
  <c r="A4422" i="15"/>
  <c r="A4421" i="15"/>
  <c r="A4420" i="15"/>
  <c r="A4419" i="15"/>
  <c r="A4418" i="15"/>
  <c r="A4417" i="15"/>
  <c r="A4416" i="15"/>
  <c r="A4415" i="15"/>
  <c r="A4414" i="15"/>
  <c r="A4413" i="15"/>
  <c r="A4412" i="15"/>
  <c r="A4411" i="15"/>
  <c r="A4410" i="15"/>
  <c r="A4409" i="15"/>
  <c r="A4408" i="15"/>
  <c r="A4407" i="15"/>
  <c r="A4406" i="15"/>
  <c r="A4405" i="15"/>
  <c r="A4404" i="15"/>
  <c r="A4403" i="15"/>
  <c r="A4402" i="15"/>
  <c r="A4401" i="15"/>
  <c r="A4400" i="15"/>
  <c r="A4399" i="15"/>
  <c r="A4398" i="15"/>
  <c r="A4397" i="15"/>
  <c r="A4396" i="15"/>
  <c r="A4395" i="15"/>
  <c r="A4394" i="15"/>
  <c r="A4393" i="15"/>
  <c r="A4392" i="15"/>
  <c r="A4391" i="15"/>
  <c r="A4390" i="15"/>
  <c r="A4389" i="15"/>
  <c r="A4388" i="15"/>
  <c r="A4387" i="15"/>
  <c r="A4386" i="15"/>
  <c r="A4385" i="15"/>
  <c r="A4384" i="15"/>
  <c r="A4383" i="15"/>
  <c r="A4382" i="15"/>
  <c r="A4381" i="15"/>
  <c r="A4380" i="15"/>
  <c r="A4379" i="15"/>
  <c r="A4378" i="15"/>
  <c r="A4377" i="15"/>
  <c r="A4376" i="15"/>
  <c r="A4375" i="15"/>
  <c r="A4374" i="15"/>
  <c r="A4373" i="15"/>
  <c r="A4372" i="15"/>
  <c r="A4371" i="15"/>
  <c r="A4370" i="15"/>
  <c r="A4369" i="15"/>
  <c r="A4368" i="15"/>
  <c r="A4367" i="15"/>
  <c r="A4366" i="15"/>
  <c r="A4365" i="15"/>
  <c r="A4364" i="15"/>
  <c r="A4363" i="15"/>
  <c r="A4362" i="15"/>
  <c r="A4361" i="15"/>
  <c r="A4360" i="15"/>
  <c r="A4359" i="15"/>
  <c r="A4358" i="15"/>
  <c r="A4357" i="15"/>
  <c r="A4356" i="15"/>
  <c r="A4355" i="15"/>
  <c r="A4354" i="15"/>
  <c r="A4353" i="15"/>
  <c r="A4352" i="15"/>
  <c r="A4351" i="15"/>
  <c r="A4350" i="15"/>
  <c r="A4349" i="15"/>
  <c r="A4348" i="15"/>
  <c r="A4347" i="15"/>
  <c r="A4346" i="15"/>
  <c r="A4345" i="15"/>
  <c r="A4344" i="15"/>
  <c r="A4343" i="15"/>
  <c r="A4342" i="15"/>
  <c r="A4341" i="15"/>
  <c r="A4340" i="15"/>
  <c r="A4339" i="15"/>
  <c r="A4338" i="15"/>
  <c r="A4337" i="15"/>
  <c r="A4336" i="15"/>
  <c r="A4335" i="15"/>
  <c r="A4334" i="15"/>
  <c r="A4333" i="15"/>
  <c r="A4332" i="15"/>
  <c r="A4331" i="15"/>
  <c r="A4330" i="15"/>
  <c r="A4329" i="15"/>
  <c r="A4328" i="15"/>
  <c r="A4327" i="15"/>
  <c r="A4326" i="15"/>
  <c r="A4325" i="15"/>
  <c r="A4324" i="15"/>
  <c r="A4323" i="15"/>
  <c r="A4322" i="15"/>
  <c r="A4321" i="15"/>
  <c r="A4320" i="15"/>
  <c r="A4319" i="15"/>
  <c r="A4318" i="15"/>
  <c r="A4317" i="15"/>
  <c r="A4316" i="15"/>
  <c r="A4315" i="15"/>
  <c r="A4314" i="15"/>
  <c r="A4313" i="15"/>
  <c r="A4312" i="15"/>
  <c r="A4311" i="15"/>
  <c r="A4310" i="15"/>
  <c r="A4309" i="15"/>
  <c r="A4308" i="15"/>
  <c r="A4307" i="15"/>
  <c r="A4306" i="15"/>
  <c r="A4305" i="15"/>
  <c r="A4304" i="15"/>
  <c r="A4303" i="15"/>
  <c r="A4302" i="15"/>
  <c r="A4301" i="15"/>
  <c r="A4300" i="15"/>
  <c r="A4299" i="15"/>
  <c r="A4298" i="15"/>
  <c r="A4297" i="15"/>
  <c r="A4296" i="15"/>
  <c r="A4295" i="15"/>
  <c r="A4294" i="15"/>
  <c r="A4293" i="15"/>
  <c r="A4292" i="15"/>
  <c r="A4291" i="15"/>
  <c r="A4290" i="15"/>
  <c r="A4289" i="15"/>
  <c r="A4288" i="15"/>
  <c r="A4287" i="15"/>
  <c r="A4286" i="15"/>
  <c r="A4285" i="15"/>
  <c r="A4284" i="15"/>
  <c r="A4283" i="15"/>
  <c r="A4282" i="15"/>
  <c r="A4281" i="15"/>
  <c r="A4280" i="15"/>
  <c r="A4279" i="15"/>
  <c r="A4278" i="15"/>
  <c r="A4277" i="15"/>
  <c r="A4276" i="15"/>
  <c r="A4275" i="15"/>
  <c r="A4274" i="15"/>
  <c r="A4273" i="15"/>
  <c r="A4272" i="15"/>
  <c r="A4271" i="15"/>
  <c r="A4270" i="15"/>
  <c r="A4269" i="15"/>
  <c r="A4268" i="15"/>
  <c r="A4267" i="15"/>
  <c r="A4266" i="15"/>
  <c r="A4265" i="15"/>
  <c r="A4264" i="15"/>
  <c r="A4263" i="15"/>
  <c r="A4262" i="15"/>
  <c r="A4261" i="15"/>
  <c r="A4260" i="15"/>
  <c r="A4259" i="15"/>
  <c r="A4258" i="15"/>
  <c r="A4257" i="15"/>
  <c r="A4256" i="15"/>
  <c r="A4255" i="15"/>
  <c r="A4254" i="15"/>
  <c r="A4253" i="15"/>
  <c r="A4252" i="15"/>
  <c r="A4251" i="15"/>
  <c r="A4250" i="15"/>
  <c r="A4249" i="15"/>
  <c r="A4248" i="15"/>
  <c r="A4247" i="15"/>
  <c r="A4246" i="15"/>
  <c r="A4245" i="15"/>
  <c r="A4244" i="15"/>
  <c r="A4243" i="15"/>
  <c r="A4242" i="15"/>
  <c r="A4241" i="15"/>
  <c r="A4240" i="15"/>
  <c r="A4239" i="15"/>
  <c r="A4238" i="15"/>
  <c r="A4237" i="15"/>
  <c r="A4236" i="15"/>
  <c r="A4235" i="15"/>
  <c r="A4234" i="15"/>
  <c r="A4233" i="15"/>
  <c r="A4232" i="15"/>
  <c r="A4231" i="15"/>
  <c r="A4230" i="15"/>
  <c r="A4229" i="15"/>
  <c r="A4228" i="15"/>
  <c r="A4227" i="15"/>
  <c r="A4226" i="15"/>
  <c r="A4225" i="15"/>
  <c r="A4224" i="15"/>
  <c r="A4223" i="15"/>
  <c r="A4222" i="15"/>
  <c r="A4221" i="15"/>
  <c r="A4220" i="15"/>
  <c r="A4219" i="15"/>
  <c r="A4218" i="15"/>
  <c r="A4217" i="15"/>
  <c r="A4216" i="15"/>
  <c r="A4215" i="15"/>
  <c r="A4214" i="15"/>
  <c r="A4213" i="15"/>
  <c r="A4212" i="15"/>
  <c r="A4211" i="15"/>
  <c r="A4210" i="15"/>
  <c r="A4209" i="15"/>
  <c r="A4208" i="15"/>
  <c r="A4207" i="15"/>
  <c r="A4206" i="15"/>
  <c r="A4205" i="15"/>
  <c r="A4204" i="15"/>
  <c r="A4203" i="15"/>
  <c r="A4202" i="15"/>
  <c r="A4201" i="15"/>
  <c r="A4200" i="15"/>
  <c r="A4199" i="15"/>
  <c r="A4198" i="15"/>
  <c r="A4197" i="15"/>
  <c r="A4196" i="15"/>
  <c r="A4195" i="15"/>
  <c r="A4194" i="15"/>
  <c r="A4193" i="15"/>
  <c r="A4192" i="15"/>
  <c r="A4191" i="15"/>
  <c r="A4190" i="15"/>
  <c r="A4189" i="15"/>
  <c r="A4188" i="15"/>
  <c r="A4187" i="15"/>
  <c r="A4186" i="15"/>
  <c r="A4185" i="15"/>
  <c r="A4184" i="15"/>
  <c r="A4183" i="15"/>
  <c r="A4182" i="15"/>
  <c r="A4181" i="15"/>
  <c r="A4180" i="15"/>
  <c r="A4179" i="15"/>
  <c r="A4178" i="15"/>
  <c r="A4177" i="15"/>
  <c r="A4176" i="15"/>
  <c r="A4175" i="15"/>
  <c r="A4174" i="15"/>
  <c r="A4173" i="15"/>
  <c r="A4172" i="15"/>
  <c r="A4171" i="15"/>
  <c r="A4170" i="15"/>
  <c r="A4169" i="15"/>
  <c r="A4168" i="15"/>
  <c r="A4167" i="15"/>
  <c r="A4166" i="15"/>
  <c r="A4165" i="15"/>
  <c r="A4164" i="15"/>
  <c r="A4163" i="15"/>
  <c r="A4162" i="15"/>
  <c r="A4161" i="15"/>
  <c r="A4160" i="15"/>
  <c r="A4159" i="15"/>
  <c r="A4158" i="15"/>
  <c r="A4157" i="15"/>
  <c r="A4156" i="15"/>
  <c r="A4155" i="15"/>
  <c r="A4154" i="15"/>
  <c r="A4153" i="15"/>
  <c r="A4152" i="15"/>
  <c r="A4151" i="15"/>
  <c r="A4150" i="15"/>
  <c r="A4149" i="15"/>
  <c r="A4148" i="15"/>
  <c r="A4147" i="15"/>
  <c r="A4146" i="15"/>
  <c r="A4145" i="15"/>
  <c r="A4144" i="15"/>
  <c r="A4143" i="15"/>
  <c r="A4142" i="15"/>
  <c r="A4141" i="15"/>
  <c r="A4140" i="15"/>
  <c r="A4139" i="15"/>
  <c r="A4138" i="15"/>
  <c r="A4137" i="15"/>
  <c r="A4136" i="15"/>
  <c r="A4135" i="15"/>
  <c r="A4134" i="15"/>
  <c r="A4133" i="15"/>
  <c r="A4132" i="15"/>
  <c r="A4131" i="15"/>
  <c r="A4130" i="15"/>
  <c r="A4129" i="15"/>
  <c r="A4128" i="15"/>
  <c r="A4127" i="15"/>
  <c r="A4126" i="15"/>
  <c r="A4125" i="15"/>
  <c r="A4124" i="15"/>
  <c r="A4123" i="15"/>
  <c r="A4122" i="15"/>
  <c r="A4121" i="15"/>
  <c r="A4120" i="15"/>
  <c r="A4119" i="15"/>
  <c r="A4118" i="15"/>
  <c r="A4117" i="15"/>
  <c r="A4116" i="15"/>
  <c r="A4115" i="15"/>
  <c r="A4114" i="15"/>
  <c r="A4113" i="15"/>
  <c r="A4112" i="15"/>
  <c r="A4111" i="15"/>
  <c r="A4110" i="15"/>
  <c r="A4109" i="15"/>
  <c r="A4108" i="15"/>
  <c r="A4107" i="15"/>
  <c r="A4106" i="15"/>
  <c r="A4105" i="15"/>
  <c r="A4104" i="15"/>
  <c r="A4103" i="15"/>
  <c r="A4102" i="15"/>
  <c r="A4101" i="15"/>
  <c r="A4100" i="15"/>
  <c r="A4099" i="15"/>
  <c r="A4098" i="15"/>
  <c r="A4097" i="15"/>
  <c r="A4096" i="15"/>
  <c r="A4095" i="15"/>
  <c r="A4094" i="15"/>
  <c r="A4093" i="15"/>
  <c r="A4092" i="15"/>
  <c r="A4091" i="15"/>
  <c r="A4090" i="15"/>
  <c r="A4089" i="15"/>
  <c r="A4088" i="15"/>
  <c r="A4087" i="15"/>
  <c r="A4086" i="15"/>
  <c r="A4085" i="15"/>
  <c r="A4084" i="15"/>
  <c r="A4083" i="15"/>
  <c r="A4082" i="15"/>
  <c r="A4081" i="15"/>
  <c r="A4080" i="15"/>
  <c r="A4079" i="15"/>
  <c r="A4078" i="15"/>
  <c r="A4077" i="15"/>
  <c r="A4076" i="15"/>
  <c r="A4075" i="15"/>
  <c r="A4074" i="15"/>
  <c r="A4073" i="15"/>
  <c r="A4072" i="15"/>
  <c r="A4071" i="15"/>
  <c r="A4070" i="15"/>
  <c r="A4069" i="15"/>
  <c r="A4068" i="15"/>
  <c r="A4067" i="15"/>
  <c r="A4066" i="15"/>
  <c r="A4065" i="15"/>
  <c r="A4064" i="15"/>
  <c r="A4063" i="15"/>
  <c r="A4062" i="15"/>
  <c r="A4061" i="15"/>
  <c r="A4060" i="15"/>
  <c r="A4059" i="15"/>
  <c r="A4058" i="15"/>
  <c r="A4057" i="15"/>
  <c r="A4056" i="15"/>
  <c r="A4055" i="15"/>
  <c r="A4054" i="15"/>
  <c r="A4053" i="15"/>
  <c r="A4052" i="15"/>
  <c r="A4051" i="15"/>
  <c r="A4050" i="15"/>
  <c r="A4049" i="15"/>
  <c r="A4048" i="15"/>
  <c r="A4047" i="15"/>
  <c r="A4046" i="15"/>
  <c r="A4045" i="15"/>
  <c r="A4044" i="15"/>
  <c r="A4043" i="15"/>
  <c r="A4042" i="15"/>
  <c r="A4041" i="15"/>
  <c r="A4040" i="15"/>
  <c r="A4039" i="15"/>
  <c r="A4038" i="15"/>
  <c r="A4037" i="15"/>
  <c r="A4036" i="15"/>
  <c r="A4035" i="15"/>
  <c r="A4034" i="15"/>
  <c r="A4033" i="15"/>
  <c r="A4032" i="15"/>
  <c r="A4031" i="15"/>
  <c r="A4030" i="15"/>
  <c r="A4029" i="15"/>
  <c r="A4028" i="15"/>
  <c r="A4027" i="15"/>
  <c r="A4026" i="15"/>
  <c r="A4025" i="15"/>
  <c r="A4024" i="15"/>
  <c r="A4023" i="15"/>
  <c r="A4022" i="15"/>
  <c r="A4021" i="15"/>
  <c r="A4020" i="15"/>
  <c r="A4019" i="15"/>
  <c r="A4018" i="15"/>
  <c r="A4017" i="15"/>
  <c r="A4016" i="15"/>
  <c r="A4015" i="15"/>
  <c r="A4014" i="15"/>
  <c r="A4013" i="15"/>
  <c r="A4012" i="15"/>
  <c r="A4011" i="15"/>
  <c r="A4010" i="15"/>
  <c r="A4009" i="15"/>
  <c r="A4008" i="15"/>
  <c r="A4007" i="15"/>
  <c r="A4006" i="15"/>
  <c r="A4005" i="15"/>
  <c r="A4004" i="15"/>
  <c r="A4003" i="15"/>
  <c r="A4002" i="15"/>
  <c r="A4001" i="15"/>
  <c r="A4000" i="15"/>
  <c r="A3999" i="15"/>
  <c r="A3998" i="15"/>
  <c r="A3997" i="15"/>
  <c r="A3996" i="15"/>
  <c r="A3995" i="15"/>
  <c r="A3994" i="15"/>
  <c r="A3993" i="15"/>
  <c r="A3992" i="15"/>
  <c r="A3991" i="15"/>
  <c r="A3990" i="15"/>
  <c r="A3989" i="15"/>
  <c r="A3988" i="15"/>
  <c r="A3987" i="15"/>
  <c r="A3986" i="15"/>
  <c r="A3985" i="15"/>
  <c r="A3984" i="15"/>
  <c r="A3983" i="15"/>
  <c r="A3982" i="15"/>
  <c r="A3981" i="15"/>
  <c r="A3980" i="15"/>
  <c r="A3979" i="15"/>
  <c r="A3978" i="15"/>
  <c r="A3977" i="15"/>
  <c r="A3976" i="15"/>
  <c r="A3975" i="15"/>
  <c r="A3974" i="15"/>
  <c r="A3973" i="15"/>
  <c r="A3972" i="15"/>
  <c r="A3971" i="15"/>
  <c r="A3970" i="15"/>
  <c r="A3969" i="15"/>
  <c r="A3968" i="15"/>
  <c r="A3967" i="15"/>
  <c r="A3966" i="15"/>
  <c r="A3965" i="15"/>
  <c r="A3964" i="15"/>
  <c r="A3963" i="15"/>
  <c r="A3962" i="15"/>
  <c r="A3961" i="15"/>
  <c r="A3960" i="15"/>
  <c r="A3959" i="15"/>
  <c r="A3958" i="15"/>
  <c r="A3957" i="15"/>
  <c r="A3956" i="15"/>
  <c r="A3955" i="15"/>
  <c r="A3954" i="15"/>
  <c r="A3953" i="15"/>
  <c r="A3952" i="15"/>
  <c r="A3951" i="15"/>
  <c r="A3950" i="15"/>
  <c r="A3949" i="15"/>
  <c r="A3948" i="15"/>
  <c r="A3947" i="15"/>
  <c r="A3946" i="15"/>
  <c r="A3945" i="15"/>
  <c r="A3944" i="15"/>
  <c r="A3943" i="15"/>
  <c r="A3942" i="15"/>
  <c r="A3941" i="15"/>
  <c r="A3940" i="15"/>
  <c r="A3939" i="15"/>
  <c r="A3938" i="15"/>
  <c r="A3937" i="15"/>
  <c r="A3936" i="15"/>
  <c r="A3935" i="15"/>
  <c r="A3934" i="15"/>
  <c r="A3933" i="15"/>
  <c r="A3932" i="15"/>
  <c r="A3931" i="15"/>
  <c r="A3930" i="15"/>
  <c r="A3929" i="15"/>
  <c r="A3928" i="15"/>
  <c r="A3927" i="15"/>
  <c r="A3926" i="15"/>
  <c r="A3925" i="15"/>
  <c r="A3924" i="15"/>
  <c r="A3923" i="15"/>
  <c r="A3922" i="15"/>
  <c r="A3921" i="15"/>
  <c r="A3920" i="15"/>
  <c r="A3919" i="15"/>
  <c r="A3918" i="15"/>
  <c r="A3917" i="15"/>
  <c r="A3916" i="15"/>
  <c r="A3915" i="15"/>
  <c r="A3914" i="15"/>
  <c r="A3913" i="15"/>
  <c r="A3912" i="15"/>
  <c r="A3911" i="15"/>
  <c r="A3910" i="15"/>
  <c r="A3909" i="15"/>
  <c r="A3908" i="15"/>
  <c r="A3907" i="15"/>
  <c r="A3906" i="15"/>
  <c r="A3905" i="15"/>
  <c r="A3904" i="15"/>
  <c r="A3903" i="15"/>
  <c r="A3902" i="15"/>
  <c r="A3901" i="15"/>
  <c r="A3900" i="15"/>
  <c r="A3899" i="15"/>
  <c r="A3898" i="15"/>
  <c r="A3897" i="15"/>
  <c r="A3896" i="15"/>
  <c r="A3895" i="15"/>
  <c r="A3894" i="15"/>
  <c r="A3893" i="15"/>
  <c r="A3892" i="15"/>
  <c r="A3891" i="15"/>
  <c r="A3890" i="15"/>
  <c r="A3889" i="15"/>
  <c r="A3888" i="15"/>
  <c r="A3887" i="15"/>
  <c r="A3886" i="15"/>
  <c r="A3885" i="15"/>
  <c r="A3884" i="15"/>
  <c r="A3883" i="15"/>
  <c r="A3882" i="15"/>
  <c r="A3881" i="15"/>
  <c r="A3880" i="15"/>
  <c r="A3879" i="15"/>
  <c r="A3878" i="15"/>
  <c r="A3877" i="15"/>
  <c r="A3876" i="15"/>
  <c r="A3875" i="15"/>
  <c r="A3874" i="15"/>
  <c r="A3873" i="15"/>
  <c r="A3872" i="15"/>
  <c r="A3871" i="15"/>
  <c r="A3870" i="15"/>
  <c r="A3869" i="15"/>
  <c r="A3868" i="15"/>
  <c r="A3867" i="15"/>
  <c r="A3866" i="15"/>
  <c r="A3865" i="15"/>
  <c r="A3864" i="15"/>
  <c r="A3863" i="15"/>
  <c r="A3862" i="15"/>
  <c r="A3861" i="15"/>
  <c r="A3860" i="15"/>
  <c r="A3859" i="15"/>
  <c r="A3858" i="15"/>
  <c r="A3857" i="15"/>
  <c r="A3856" i="15"/>
  <c r="A3855" i="15"/>
  <c r="A3854" i="15"/>
  <c r="A3853" i="15"/>
  <c r="A3852" i="15"/>
  <c r="A3851" i="15"/>
  <c r="A3850" i="15"/>
  <c r="A3849" i="15"/>
  <c r="A3848" i="15"/>
  <c r="A3847" i="15"/>
  <c r="A3846" i="15"/>
  <c r="A3845" i="15"/>
  <c r="A3844" i="15"/>
  <c r="A3843" i="15"/>
  <c r="A3842" i="15"/>
  <c r="A3841" i="15"/>
  <c r="A3840" i="15"/>
  <c r="A3839" i="15"/>
  <c r="A3838" i="15"/>
  <c r="A3837" i="15"/>
  <c r="A3836" i="15"/>
  <c r="A3835" i="15"/>
  <c r="A3834" i="15"/>
  <c r="A3833" i="15"/>
  <c r="A3832" i="15"/>
  <c r="A3831" i="15"/>
  <c r="A3830" i="15"/>
  <c r="A3829" i="15"/>
  <c r="A3828" i="15"/>
  <c r="A3827" i="15"/>
  <c r="A3826" i="15"/>
  <c r="A3825" i="15"/>
  <c r="A3824" i="15"/>
  <c r="A3823" i="15"/>
  <c r="A3822" i="15"/>
  <c r="A3821" i="15"/>
  <c r="A3820" i="15"/>
  <c r="A3819" i="15"/>
  <c r="A3818" i="15"/>
  <c r="A3817" i="15"/>
  <c r="A3816" i="15"/>
  <c r="A3815" i="15"/>
  <c r="A3814" i="15"/>
  <c r="A3813" i="15"/>
  <c r="A3812" i="15"/>
  <c r="A3811" i="15"/>
  <c r="A3810" i="15"/>
  <c r="A3809" i="15"/>
  <c r="A3808" i="15"/>
  <c r="A3807" i="15"/>
  <c r="A3806" i="15"/>
  <c r="A3805" i="15"/>
  <c r="A3804" i="15"/>
  <c r="A3803" i="15"/>
  <c r="A3802" i="15"/>
  <c r="A3801" i="15"/>
  <c r="A3800" i="15"/>
  <c r="A3799" i="15"/>
  <c r="A3798" i="15"/>
  <c r="A3797" i="15"/>
  <c r="A3796" i="15"/>
  <c r="A3795" i="15"/>
  <c r="A3794" i="15"/>
  <c r="A3793" i="15"/>
  <c r="A3792" i="15"/>
  <c r="A3791" i="15"/>
  <c r="A3790" i="15"/>
  <c r="A3789" i="15"/>
  <c r="A3788" i="15"/>
  <c r="A3787" i="15"/>
  <c r="A3786" i="15"/>
  <c r="A3785" i="15"/>
  <c r="A3784" i="15"/>
  <c r="A3783" i="15"/>
  <c r="A3782" i="15"/>
  <c r="A3781" i="15"/>
  <c r="A3780" i="15"/>
  <c r="A3779" i="15"/>
  <c r="A3778" i="15"/>
  <c r="A3777" i="15"/>
  <c r="A3776" i="15"/>
  <c r="A3775" i="15"/>
  <c r="A3774" i="15"/>
  <c r="A3773" i="15"/>
  <c r="A3772" i="15"/>
  <c r="A3771" i="15"/>
  <c r="A3770" i="15"/>
  <c r="A3769" i="15"/>
  <c r="A3768" i="15"/>
  <c r="A3767" i="15"/>
  <c r="A3766" i="15"/>
  <c r="A3765" i="15"/>
  <c r="A3764" i="15"/>
  <c r="A3763" i="15"/>
  <c r="A3762" i="15"/>
  <c r="A3761" i="15"/>
  <c r="A3760" i="15"/>
  <c r="A3759" i="15"/>
  <c r="A3758" i="15"/>
  <c r="A3757" i="15"/>
  <c r="A3756" i="15"/>
  <c r="A3755" i="15"/>
  <c r="A3754" i="15"/>
  <c r="A3753" i="15"/>
  <c r="A3752" i="15"/>
  <c r="A3751" i="15"/>
  <c r="A3750" i="15"/>
  <c r="A3749" i="15"/>
  <c r="A3748" i="15"/>
  <c r="A3747" i="15"/>
  <c r="A3746" i="15"/>
  <c r="A3745" i="15"/>
  <c r="A3744" i="15"/>
  <c r="A3743" i="15"/>
  <c r="A3742" i="15"/>
  <c r="A3741" i="15"/>
  <c r="A3740" i="15"/>
  <c r="A3739" i="15"/>
  <c r="A3738" i="15"/>
  <c r="A3737" i="15"/>
  <c r="A3736" i="15"/>
  <c r="A3735" i="15"/>
  <c r="A3734" i="15"/>
  <c r="A3733" i="15"/>
  <c r="A3732" i="15"/>
  <c r="A3731" i="15"/>
  <c r="A3730" i="15"/>
  <c r="A3729" i="15"/>
  <c r="A3728" i="15"/>
  <c r="A3727" i="15"/>
  <c r="A3726" i="15"/>
  <c r="A3725" i="15"/>
  <c r="A3724" i="15"/>
  <c r="A3723" i="15"/>
  <c r="A3722" i="15"/>
  <c r="A3721" i="15"/>
  <c r="A3720" i="15"/>
  <c r="A3719" i="15"/>
  <c r="A3718" i="15"/>
  <c r="A3717" i="15"/>
  <c r="A3716" i="15"/>
  <c r="A3715" i="15"/>
  <c r="A3714" i="15"/>
  <c r="A3713" i="15"/>
  <c r="A3712" i="15"/>
  <c r="A3711" i="15"/>
  <c r="A3710" i="15"/>
  <c r="A3709" i="15"/>
  <c r="A3708" i="15"/>
  <c r="A3707" i="15"/>
  <c r="A3706" i="15"/>
  <c r="A3705" i="15"/>
  <c r="A3704" i="15"/>
  <c r="A3703" i="15"/>
  <c r="A3702" i="15"/>
  <c r="A3701" i="15"/>
  <c r="A3700" i="15"/>
  <c r="A3699" i="15"/>
  <c r="A3698" i="15"/>
  <c r="A3697" i="15"/>
  <c r="A3696" i="15"/>
  <c r="A3695" i="15"/>
  <c r="A3694" i="15"/>
  <c r="A3693" i="15"/>
  <c r="A3692" i="15"/>
  <c r="A3691" i="15"/>
  <c r="A3690" i="15"/>
  <c r="A3689" i="15"/>
  <c r="A3688" i="15"/>
  <c r="A3687" i="15"/>
  <c r="A3686" i="15"/>
  <c r="A3685" i="15"/>
  <c r="A3684" i="15"/>
  <c r="A3683" i="15"/>
  <c r="A3682" i="15"/>
  <c r="A3681" i="15"/>
  <c r="A3680" i="15"/>
  <c r="A3679" i="15"/>
  <c r="A3678" i="15"/>
  <c r="A3677" i="15"/>
  <c r="A3676" i="15"/>
  <c r="A3675" i="15"/>
  <c r="A3674" i="15"/>
  <c r="A3673" i="15"/>
  <c r="A3672" i="15"/>
  <c r="A3671" i="15"/>
  <c r="A3670" i="15"/>
  <c r="A3669" i="15"/>
  <c r="A3668" i="15"/>
  <c r="A3667" i="15"/>
  <c r="A3666" i="15"/>
  <c r="A3665" i="15"/>
  <c r="A3664" i="15"/>
  <c r="A3663" i="15"/>
  <c r="A3662" i="15"/>
  <c r="A3661" i="15"/>
  <c r="A3660" i="15"/>
  <c r="A3659" i="15"/>
  <c r="A3658" i="15"/>
  <c r="A3657" i="15"/>
  <c r="A3656" i="15"/>
  <c r="A3655" i="15"/>
  <c r="A3654" i="15"/>
  <c r="A3653" i="15"/>
  <c r="A3652" i="15"/>
  <c r="A3651" i="15"/>
  <c r="A3650" i="15"/>
  <c r="A3649" i="15"/>
  <c r="A3648" i="15"/>
  <c r="A3647" i="15"/>
  <c r="A3646" i="15"/>
  <c r="A3645" i="15"/>
  <c r="A3644" i="15"/>
  <c r="A3643" i="15"/>
  <c r="A3642" i="15"/>
  <c r="A3641" i="15"/>
  <c r="A3640" i="15"/>
  <c r="A3639" i="15"/>
  <c r="A3638" i="15"/>
  <c r="A3637" i="15"/>
  <c r="A3636" i="15"/>
  <c r="A3635" i="15"/>
  <c r="A3634" i="15"/>
  <c r="A3633" i="15"/>
  <c r="A3632" i="15"/>
  <c r="A3631" i="15"/>
  <c r="A3630" i="15"/>
  <c r="A3629" i="15"/>
  <c r="A3628" i="15"/>
  <c r="A3627" i="15"/>
  <c r="A3626" i="15"/>
  <c r="A3625" i="15"/>
  <c r="A3624" i="15"/>
  <c r="A3623" i="15"/>
  <c r="A3622" i="15"/>
  <c r="A3621" i="15"/>
  <c r="A3620" i="15"/>
  <c r="A3619" i="15"/>
  <c r="A3618" i="15"/>
  <c r="A3617" i="15"/>
  <c r="A3616" i="15"/>
  <c r="A3615" i="15"/>
  <c r="A3614" i="15"/>
  <c r="A3613" i="15"/>
  <c r="A3612" i="15"/>
  <c r="A3611" i="15"/>
  <c r="A3610" i="15"/>
  <c r="A3609" i="15"/>
  <c r="A3608" i="15"/>
  <c r="A3607" i="15"/>
  <c r="A3606" i="15"/>
  <c r="A3605" i="15"/>
  <c r="A3604" i="15"/>
  <c r="A3603" i="15"/>
  <c r="A3602" i="15"/>
  <c r="A3601" i="15"/>
  <c r="A3600" i="15"/>
  <c r="A3599" i="15"/>
  <c r="A3598" i="15"/>
  <c r="A3597" i="15"/>
  <c r="A3596" i="15"/>
  <c r="A3595" i="15"/>
  <c r="A3594" i="15"/>
  <c r="A3593" i="15"/>
  <c r="A3592" i="15"/>
  <c r="A3591" i="15"/>
  <c r="A3590" i="15"/>
  <c r="A3589" i="15"/>
  <c r="A3588" i="15"/>
  <c r="A3587" i="15"/>
  <c r="A3586" i="15"/>
  <c r="A3585" i="15"/>
  <c r="A3584" i="15"/>
  <c r="A3583" i="15"/>
  <c r="A3582" i="15"/>
  <c r="A3581" i="15"/>
  <c r="A3580" i="15"/>
  <c r="A3579" i="15"/>
  <c r="A3578" i="15"/>
  <c r="A3577" i="15"/>
  <c r="A3576" i="15"/>
  <c r="A3575" i="15"/>
  <c r="A3574" i="15"/>
  <c r="A3573" i="15"/>
  <c r="A3572" i="15"/>
  <c r="A3571" i="15"/>
  <c r="A3570" i="15"/>
  <c r="A3569" i="15"/>
  <c r="A3568" i="15"/>
  <c r="A3567" i="15"/>
  <c r="A3566" i="15"/>
  <c r="A3565" i="15"/>
  <c r="A3564" i="15"/>
  <c r="A3563" i="15"/>
  <c r="A3562" i="15"/>
  <c r="A3561" i="15"/>
  <c r="A3560" i="15"/>
  <c r="A3559" i="15"/>
  <c r="A3558" i="15"/>
  <c r="A3557" i="15"/>
  <c r="A3556" i="15"/>
  <c r="A3555" i="15"/>
  <c r="A3554" i="15"/>
  <c r="A3553" i="15"/>
  <c r="A3552" i="15"/>
  <c r="A3551" i="15"/>
  <c r="A3550" i="15"/>
  <c r="A3549" i="15"/>
  <c r="A3548" i="15"/>
  <c r="A3547" i="15"/>
  <c r="A3546" i="15"/>
  <c r="A3545" i="15"/>
  <c r="A3544" i="15"/>
  <c r="A3543" i="15"/>
  <c r="A3542" i="15"/>
  <c r="A3541" i="15"/>
  <c r="A3540" i="15"/>
  <c r="A3539" i="15"/>
  <c r="A3538" i="15"/>
  <c r="A3537" i="15"/>
  <c r="A3536" i="15"/>
  <c r="A3535" i="15"/>
  <c r="A3534" i="15"/>
  <c r="A3533" i="15"/>
  <c r="A3532" i="15"/>
  <c r="A3531" i="15"/>
  <c r="A3530" i="15"/>
  <c r="A3529" i="15"/>
  <c r="A3528" i="15"/>
  <c r="A3527" i="15"/>
  <c r="A3526" i="15"/>
  <c r="A3525" i="15"/>
  <c r="A3524" i="15"/>
  <c r="A3523" i="15"/>
  <c r="A3522" i="15"/>
  <c r="A3521" i="15"/>
  <c r="A3520" i="15"/>
  <c r="A3519" i="15"/>
  <c r="A3518" i="15"/>
  <c r="A3517" i="15"/>
  <c r="A3516" i="15"/>
  <c r="A3515" i="15"/>
  <c r="A3514" i="15"/>
  <c r="A3513" i="15"/>
  <c r="A3512" i="15"/>
  <c r="A3511" i="15"/>
  <c r="A3510" i="15"/>
  <c r="A3509" i="15"/>
  <c r="A3508" i="15"/>
  <c r="A3507" i="15"/>
  <c r="A3506" i="15"/>
  <c r="A3505" i="15"/>
  <c r="A3504" i="15"/>
  <c r="A3503" i="15"/>
  <c r="A3502" i="15"/>
  <c r="A3501" i="15"/>
  <c r="A3500" i="15"/>
  <c r="A3499" i="15"/>
  <c r="A3498" i="15"/>
  <c r="A3497" i="15"/>
  <c r="A3496" i="15"/>
  <c r="A3495" i="15"/>
  <c r="A3494" i="15"/>
  <c r="A3493" i="15"/>
  <c r="A3492" i="15"/>
  <c r="A3491" i="15"/>
  <c r="A3490" i="15"/>
  <c r="A3489" i="15"/>
  <c r="A3488" i="15"/>
  <c r="A3487" i="15"/>
  <c r="A3486" i="15"/>
  <c r="A3485" i="15"/>
  <c r="A3484" i="15"/>
  <c r="A3483" i="15"/>
  <c r="A3482" i="15"/>
  <c r="A3481" i="15"/>
  <c r="A3480" i="15"/>
  <c r="A3479" i="15"/>
  <c r="A3478" i="15"/>
  <c r="A3477" i="15"/>
  <c r="A3476" i="15"/>
  <c r="A3475" i="15"/>
  <c r="A3474" i="15"/>
  <c r="A3473" i="15"/>
  <c r="A3472" i="15"/>
  <c r="A3471" i="15"/>
  <c r="A3470" i="15"/>
  <c r="A3469" i="15"/>
  <c r="A3468" i="15"/>
  <c r="A3467" i="15"/>
  <c r="A3466" i="15"/>
  <c r="A3465" i="15"/>
  <c r="A3464" i="15"/>
  <c r="A3463" i="15"/>
  <c r="A3462" i="15"/>
  <c r="A3461" i="15"/>
  <c r="A3460" i="15"/>
  <c r="A3459" i="15"/>
  <c r="A3458" i="15"/>
  <c r="A3457" i="15"/>
  <c r="A3456" i="15"/>
  <c r="A3455" i="15"/>
  <c r="A3454" i="15"/>
  <c r="A3453" i="15"/>
  <c r="A3452" i="15"/>
  <c r="A3451" i="15"/>
  <c r="A3450" i="15"/>
  <c r="A3449" i="15"/>
  <c r="A3448" i="15"/>
  <c r="A3447" i="15"/>
  <c r="A3446" i="15"/>
  <c r="A3445" i="15"/>
  <c r="A3444" i="15"/>
  <c r="A3443" i="15"/>
  <c r="A3442" i="15"/>
  <c r="A3441" i="15"/>
  <c r="A3440" i="15"/>
  <c r="A3439" i="15"/>
  <c r="A3438" i="15"/>
  <c r="A3437" i="15"/>
  <c r="A3436" i="15"/>
  <c r="A3435" i="15"/>
  <c r="A3434" i="15"/>
  <c r="A3433" i="15"/>
  <c r="A3432" i="15"/>
  <c r="A3431" i="15"/>
  <c r="A3430" i="15"/>
  <c r="A3429" i="15"/>
  <c r="A3428" i="15"/>
  <c r="A3427" i="15"/>
  <c r="A3426" i="15"/>
  <c r="A3425" i="15"/>
  <c r="A3424" i="15"/>
  <c r="A3423" i="15"/>
  <c r="A3422" i="15"/>
  <c r="A3421" i="15"/>
  <c r="A3420" i="15"/>
  <c r="A3419" i="15"/>
  <c r="A3418" i="15"/>
  <c r="A3417" i="15"/>
  <c r="A3416" i="15"/>
  <c r="A3415" i="15"/>
  <c r="A3414" i="15"/>
  <c r="A3413" i="15"/>
  <c r="A3412" i="15"/>
  <c r="A3411" i="15"/>
  <c r="A3410" i="15"/>
  <c r="A3409" i="15"/>
  <c r="A3408" i="15"/>
  <c r="A3407" i="15"/>
  <c r="A3406" i="15"/>
  <c r="A3405" i="15"/>
  <c r="A3404" i="15"/>
  <c r="A3403" i="15"/>
  <c r="A3402" i="15"/>
  <c r="A3401" i="15"/>
  <c r="A3400" i="15"/>
  <c r="A3399" i="15"/>
  <c r="A3398" i="15"/>
  <c r="A3397" i="15"/>
  <c r="A3396" i="15"/>
  <c r="A3395" i="15"/>
  <c r="A3394" i="15"/>
  <c r="A3393" i="15"/>
  <c r="A3392" i="15"/>
  <c r="A3391" i="15"/>
  <c r="A3390" i="15"/>
  <c r="A3389" i="15"/>
  <c r="A3388" i="15"/>
  <c r="A3387" i="15"/>
  <c r="A3386" i="15"/>
  <c r="A3385" i="15"/>
  <c r="A3384" i="15"/>
  <c r="A3383" i="15"/>
  <c r="A3382" i="15"/>
  <c r="A3381" i="15"/>
  <c r="A3380" i="15"/>
  <c r="A3379" i="15"/>
  <c r="A3378" i="15"/>
  <c r="A3377" i="15"/>
  <c r="A3376" i="15"/>
  <c r="A3375" i="15"/>
  <c r="A3374" i="15"/>
  <c r="A3373" i="15"/>
  <c r="A3372" i="15"/>
  <c r="A3371" i="15"/>
  <c r="A3370" i="15"/>
  <c r="A3369" i="15"/>
  <c r="A3368" i="15"/>
  <c r="A3367" i="15"/>
  <c r="A3366" i="15"/>
  <c r="A3365" i="15"/>
  <c r="A3364" i="15"/>
  <c r="A3363" i="15"/>
  <c r="A3362" i="15"/>
  <c r="A3361" i="15"/>
  <c r="A3360" i="15"/>
  <c r="A3359" i="15"/>
  <c r="A3358" i="15"/>
  <c r="A3357" i="15"/>
  <c r="A3356" i="15"/>
  <c r="A3355" i="15"/>
  <c r="A3354" i="15"/>
  <c r="A3353" i="15"/>
  <c r="A3352" i="15"/>
  <c r="A3351" i="15"/>
  <c r="A3350" i="15"/>
  <c r="A3349" i="15"/>
  <c r="A3348" i="15"/>
  <c r="A3347" i="15"/>
  <c r="A3346" i="15"/>
  <c r="A3345" i="15"/>
  <c r="A3344" i="15"/>
  <c r="A3343" i="15"/>
  <c r="A3342" i="15"/>
  <c r="A3341" i="15"/>
  <c r="A3340" i="15"/>
  <c r="A3339" i="15"/>
  <c r="A3338" i="15"/>
  <c r="A3337" i="15"/>
  <c r="A3336" i="15"/>
  <c r="A3335" i="15"/>
  <c r="A3334" i="15"/>
  <c r="A3333" i="15"/>
  <c r="A3332" i="15"/>
  <c r="A3331" i="15"/>
  <c r="A3330" i="15"/>
  <c r="A3329" i="15"/>
  <c r="A3328" i="15"/>
  <c r="A3327" i="15"/>
  <c r="A3326" i="15"/>
  <c r="A3325" i="15"/>
  <c r="A3324" i="15"/>
  <c r="A3323" i="15"/>
  <c r="A3322" i="15"/>
  <c r="A3321" i="15"/>
  <c r="A3320" i="15"/>
  <c r="A3319" i="15"/>
  <c r="A3318" i="15"/>
  <c r="A3317" i="15"/>
  <c r="A3316" i="15"/>
  <c r="A3315" i="15"/>
  <c r="A3314" i="15"/>
  <c r="A3313" i="15"/>
  <c r="A3312" i="15"/>
  <c r="A3311" i="15"/>
  <c r="A3310" i="15"/>
  <c r="A3309" i="15"/>
  <c r="A3308" i="15"/>
  <c r="A3307" i="15"/>
  <c r="A3306" i="15"/>
  <c r="A3305" i="15"/>
  <c r="A3304" i="15"/>
  <c r="A3303" i="15"/>
  <c r="A3302" i="15"/>
  <c r="A3301" i="15"/>
  <c r="A3300" i="15"/>
  <c r="A3299" i="15"/>
  <c r="A3298" i="15"/>
  <c r="A3297" i="15"/>
  <c r="A3296" i="15"/>
  <c r="A3295" i="15"/>
  <c r="A3294" i="15"/>
  <c r="A3293" i="15"/>
  <c r="A3292" i="15"/>
  <c r="A3291" i="15"/>
  <c r="A3290" i="15"/>
  <c r="A3289" i="15"/>
  <c r="A3288" i="15"/>
  <c r="A3287" i="15"/>
  <c r="A3286" i="15"/>
  <c r="A3285" i="15"/>
  <c r="A3284" i="15"/>
  <c r="A3283" i="15"/>
  <c r="A3282" i="15"/>
  <c r="A3281" i="15"/>
  <c r="A3280" i="15"/>
  <c r="A3279" i="15"/>
  <c r="A3278" i="15"/>
  <c r="A3277" i="15"/>
  <c r="A3276" i="15"/>
  <c r="A3275" i="15"/>
  <c r="A3274" i="15"/>
  <c r="A3273" i="15"/>
  <c r="A3272" i="15"/>
  <c r="A3271" i="15"/>
  <c r="A3270" i="15"/>
  <c r="A3269" i="15"/>
  <c r="A3268" i="15"/>
  <c r="A3267" i="15"/>
  <c r="A3266" i="15"/>
  <c r="A3265" i="15"/>
  <c r="A3264" i="15"/>
  <c r="A3263" i="15"/>
  <c r="A3262" i="15"/>
  <c r="A3261" i="15"/>
  <c r="A3260" i="15"/>
  <c r="A3259" i="15"/>
  <c r="A3258" i="15"/>
  <c r="A3257" i="15"/>
  <c r="A3256" i="15"/>
  <c r="A3255" i="15"/>
  <c r="A3254" i="15"/>
  <c r="A3253" i="15"/>
  <c r="A3252" i="15"/>
  <c r="A3251" i="15"/>
  <c r="A3250" i="15"/>
  <c r="A3249" i="15"/>
  <c r="A3248" i="15"/>
  <c r="A3247" i="15"/>
  <c r="A3246" i="15"/>
  <c r="A3245" i="15"/>
  <c r="A3244" i="15"/>
  <c r="A3243" i="15"/>
  <c r="A3242" i="15"/>
  <c r="A3241" i="15"/>
  <c r="A3240" i="15"/>
  <c r="A3239" i="15"/>
  <c r="A3238" i="15"/>
  <c r="A3237" i="15"/>
  <c r="A3236" i="15"/>
  <c r="A3235" i="15"/>
  <c r="A3234" i="15"/>
  <c r="A3233" i="15"/>
  <c r="A3232" i="15"/>
  <c r="A3231" i="15"/>
  <c r="A3230" i="15"/>
  <c r="A3229" i="15"/>
  <c r="A3228" i="15"/>
  <c r="A3227" i="15"/>
  <c r="A3226" i="15"/>
  <c r="A3225" i="15"/>
  <c r="A3224" i="15"/>
  <c r="A3223" i="15"/>
  <c r="A3222" i="15"/>
  <c r="A3221" i="15"/>
  <c r="A3220" i="15"/>
  <c r="A3219" i="15"/>
  <c r="A3218" i="15"/>
  <c r="A3217" i="15"/>
  <c r="A3216" i="15"/>
  <c r="A3215" i="15"/>
  <c r="A3214" i="15"/>
  <c r="A3213" i="15"/>
  <c r="A3212" i="15"/>
  <c r="A3211" i="15"/>
  <c r="A3210" i="15"/>
  <c r="A3209" i="15"/>
  <c r="A3208" i="15"/>
  <c r="A3207" i="15"/>
  <c r="A3206" i="15"/>
  <c r="A3205" i="15"/>
  <c r="A3204" i="15"/>
  <c r="A3203" i="15"/>
  <c r="A3202" i="15"/>
  <c r="A3201" i="15"/>
  <c r="A3200" i="15"/>
  <c r="A3199" i="15"/>
  <c r="A3198" i="15"/>
  <c r="A3197" i="15"/>
  <c r="A3196" i="15"/>
  <c r="A3195" i="15"/>
  <c r="A3194" i="15"/>
  <c r="A3193" i="15"/>
  <c r="A3192" i="15"/>
  <c r="A3191" i="15"/>
  <c r="A3190" i="15"/>
  <c r="A3189" i="15"/>
  <c r="A3188" i="15"/>
  <c r="A3187" i="15"/>
  <c r="A3186" i="15"/>
  <c r="A3185" i="15"/>
  <c r="A3184" i="15"/>
  <c r="A3183" i="15"/>
  <c r="A3182" i="15"/>
  <c r="A3181" i="15"/>
  <c r="A3180" i="15"/>
  <c r="A3179" i="15"/>
  <c r="A3178" i="15"/>
  <c r="A3177" i="15"/>
  <c r="A3176" i="15"/>
  <c r="A3175" i="15"/>
  <c r="A3174" i="15"/>
  <c r="A3173" i="15"/>
  <c r="A3172" i="15"/>
  <c r="A3171" i="15"/>
  <c r="A3170" i="15"/>
  <c r="A3169" i="15"/>
  <c r="A3168" i="15"/>
  <c r="A3167" i="15"/>
  <c r="A3166" i="15"/>
  <c r="A3165" i="15"/>
  <c r="A3164" i="15"/>
  <c r="A3163" i="15"/>
  <c r="A3162" i="15"/>
  <c r="A3161" i="15"/>
  <c r="A3160" i="15"/>
  <c r="A3159" i="15"/>
  <c r="A3158" i="15"/>
  <c r="A3157" i="15"/>
  <c r="A3156" i="15"/>
  <c r="A3155" i="15"/>
  <c r="A3154" i="15"/>
  <c r="A3153" i="15"/>
  <c r="A3152" i="15"/>
  <c r="A3151" i="15"/>
  <c r="A3150" i="15"/>
  <c r="A3149" i="15"/>
  <c r="A3148" i="15"/>
  <c r="A3147" i="15"/>
  <c r="A3146" i="15"/>
  <c r="A3145" i="15"/>
  <c r="A3144" i="15"/>
  <c r="A3143" i="15"/>
  <c r="A3142" i="15"/>
  <c r="A3141" i="15"/>
  <c r="A3140" i="15"/>
  <c r="A3139" i="15"/>
  <c r="A3138" i="15"/>
  <c r="A3137" i="15"/>
  <c r="A3136" i="15"/>
  <c r="A3135" i="15"/>
  <c r="A3134" i="15"/>
  <c r="A3133" i="15"/>
  <c r="A3132" i="15"/>
  <c r="A3131" i="15"/>
  <c r="A3130" i="15"/>
  <c r="A3129" i="15"/>
  <c r="A3128" i="15"/>
  <c r="A3127" i="15"/>
  <c r="A3126" i="15"/>
  <c r="A3125" i="15"/>
  <c r="A3124" i="15"/>
  <c r="A3123" i="15"/>
  <c r="A3122" i="15"/>
  <c r="A3121" i="15"/>
  <c r="A3120" i="15"/>
  <c r="A3119" i="15"/>
  <c r="A3118" i="15"/>
  <c r="A3117" i="15"/>
  <c r="A3116" i="15"/>
  <c r="A3115" i="15"/>
  <c r="A3114" i="15"/>
  <c r="A3113" i="15"/>
  <c r="A3112" i="15"/>
  <c r="A3111" i="15"/>
  <c r="A3110" i="15"/>
  <c r="A3109" i="15"/>
  <c r="A3108" i="15"/>
  <c r="A3107" i="15"/>
  <c r="A3106" i="15"/>
  <c r="A3105" i="15"/>
  <c r="A3104" i="15"/>
  <c r="A3103" i="15"/>
  <c r="A3102" i="15"/>
  <c r="A3101" i="15"/>
  <c r="A3100" i="15"/>
  <c r="A3099" i="15"/>
  <c r="A3098" i="15"/>
  <c r="A3097" i="15"/>
  <c r="A3096" i="15"/>
  <c r="A3095" i="15"/>
  <c r="A3094" i="15"/>
  <c r="A3093" i="15"/>
  <c r="A3092" i="15"/>
  <c r="A3091" i="15"/>
  <c r="A3090" i="15"/>
  <c r="A3089" i="15"/>
  <c r="A3088" i="15"/>
  <c r="A3087" i="15"/>
  <c r="A3086" i="15"/>
  <c r="A3085" i="15"/>
  <c r="A3084" i="15"/>
  <c r="A3083" i="15"/>
  <c r="A3082" i="15"/>
  <c r="A3081" i="15"/>
  <c r="A3080" i="15"/>
  <c r="A3079" i="15"/>
  <c r="A3078" i="15"/>
  <c r="A3077" i="15"/>
  <c r="A3076" i="15"/>
  <c r="A3075" i="15"/>
  <c r="A3074" i="15"/>
  <c r="A3073" i="15"/>
  <c r="A3072" i="15"/>
  <c r="A3071" i="15"/>
  <c r="A3070" i="15"/>
  <c r="A3069" i="15"/>
  <c r="A3068" i="15"/>
  <c r="A3067" i="15"/>
  <c r="A3066" i="15"/>
  <c r="A3065" i="15"/>
  <c r="A3064" i="15"/>
  <c r="A3063" i="15"/>
  <c r="A3062" i="15"/>
  <c r="A3061" i="15"/>
  <c r="A3060" i="15"/>
  <c r="A3059" i="15"/>
  <c r="A3058" i="15"/>
  <c r="A3057" i="15"/>
  <c r="A3056" i="15"/>
  <c r="A3055" i="15"/>
  <c r="A3054" i="15"/>
  <c r="A3053" i="15"/>
  <c r="A3052" i="15"/>
  <c r="A3051" i="15"/>
  <c r="A3050" i="15"/>
  <c r="A3049" i="15"/>
  <c r="A3048" i="15"/>
  <c r="A3047" i="15"/>
  <c r="A3046" i="15"/>
  <c r="A3045" i="15"/>
  <c r="A3044" i="15"/>
  <c r="A3043" i="15"/>
  <c r="A3042" i="15"/>
  <c r="A3041" i="15"/>
  <c r="A3040" i="15"/>
  <c r="A3039" i="15"/>
  <c r="A3038" i="15"/>
  <c r="A3037" i="15"/>
  <c r="A3036" i="15"/>
  <c r="A3035" i="15"/>
  <c r="A3034" i="15"/>
  <c r="A3033" i="15"/>
  <c r="A3032" i="15"/>
  <c r="A3031" i="15"/>
  <c r="A3030" i="15"/>
  <c r="A3029" i="15"/>
  <c r="A3028" i="15"/>
  <c r="A3027" i="15"/>
  <c r="A3026" i="15"/>
  <c r="A3025" i="15"/>
  <c r="A3024" i="15"/>
  <c r="A3023" i="15"/>
  <c r="A3022" i="15"/>
  <c r="A3021" i="15"/>
  <c r="A3020" i="15"/>
  <c r="A3019" i="15"/>
  <c r="A3018" i="15"/>
  <c r="A3017" i="15"/>
  <c r="A3016" i="15"/>
  <c r="A3015" i="15"/>
  <c r="A3014" i="15"/>
  <c r="A3013" i="15"/>
  <c r="A3012" i="15"/>
  <c r="A3011" i="15"/>
  <c r="A3010" i="15"/>
  <c r="A3009" i="15"/>
  <c r="A3008" i="15"/>
  <c r="A3007" i="15"/>
  <c r="A3006" i="15"/>
  <c r="A3005" i="15"/>
  <c r="A3004" i="15"/>
  <c r="A3003" i="15"/>
  <c r="A3002" i="15"/>
  <c r="A3001" i="15"/>
  <c r="A3000" i="15"/>
  <c r="A2999" i="15"/>
  <c r="A2998" i="15"/>
  <c r="A2997" i="15"/>
  <c r="A2996" i="15"/>
  <c r="A2995" i="15"/>
  <c r="A2994" i="15"/>
  <c r="A2993" i="15"/>
  <c r="A2992" i="15"/>
  <c r="A2991" i="15"/>
  <c r="A2990" i="15"/>
  <c r="A2989" i="15"/>
  <c r="A2988" i="15"/>
  <c r="A2987" i="15"/>
  <c r="A2986" i="15"/>
  <c r="A2985" i="15"/>
  <c r="A2984" i="15"/>
  <c r="A2983" i="15"/>
  <c r="A2982" i="15"/>
  <c r="A2981" i="15"/>
  <c r="A2980" i="15"/>
  <c r="A2979" i="15"/>
  <c r="A2978" i="15"/>
  <c r="A2977" i="15"/>
  <c r="A2976" i="15"/>
  <c r="A2975" i="15"/>
  <c r="A2974" i="15"/>
  <c r="A2973" i="15"/>
  <c r="A2972" i="15"/>
  <c r="A2971" i="15"/>
  <c r="A2970" i="15"/>
  <c r="A2969" i="15"/>
  <c r="A2968" i="15"/>
  <c r="A2967" i="15"/>
  <c r="A2966" i="15"/>
  <c r="A2965" i="15"/>
  <c r="A2964" i="15"/>
  <c r="A2963" i="15"/>
  <c r="A2962" i="15"/>
  <c r="A2961" i="15"/>
  <c r="A2960" i="15"/>
  <c r="A2959" i="15"/>
  <c r="A2958" i="15"/>
  <c r="A2957" i="15"/>
  <c r="A2956" i="15"/>
  <c r="A2955" i="15"/>
  <c r="A2954" i="15"/>
  <c r="A2953" i="15"/>
  <c r="A2952" i="15"/>
  <c r="A2951" i="15"/>
  <c r="A2950" i="15"/>
  <c r="A2949" i="15"/>
  <c r="A2948" i="15"/>
  <c r="A2947" i="15"/>
  <c r="A2946" i="15"/>
  <c r="A2945" i="15"/>
  <c r="A2944" i="15"/>
  <c r="A2943" i="15"/>
  <c r="A2942" i="15"/>
  <c r="A2941" i="15"/>
  <c r="A2940" i="15"/>
  <c r="A2939" i="15"/>
  <c r="A2938" i="15"/>
  <c r="A2937" i="15"/>
  <c r="A2936" i="15"/>
  <c r="A2935" i="15"/>
  <c r="A2934" i="15"/>
  <c r="A2933" i="15"/>
  <c r="A2932" i="15"/>
  <c r="A2931" i="15"/>
  <c r="A2930" i="15"/>
  <c r="A2929" i="15"/>
  <c r="A2928" i="15"/>
  <c r="A2927" i="15"/>
  <c r="A2926" i="15"/>
  <c r="A2925" i="15"/>
  <c r="A2924" i="15"/>
  <c r="A2923" i="15"/>
  <c r="A2922" i="15"/>
  <c r="A2921" i="15"/>
  <c r="A2920" i="15"/>
  <c r="A2919" i="15"/>
  <c r="A2918" i="15"/>
  <c r="A2917" i="15"/>
  <c r="A2916" i="15"/>
  <c r="A2915" i="15"/>
  <c r="A2914" i="15"/>
  <c r="A2913" i="15"/>
  <c r="A2912" i="15"/>
  <c r="A2911" i="15"/>
  <c r="A2910" i="15"/>
  <c r="A2909" i="15"/>
  <c r="A2908" i="15"/>
  <c r="A2907" i="15"/>
  <c r="A2906" i="15"/>
  <c r="A2905" i="15"/>
  <c r="A2904" i="15"/>
  <c r="A2903" i="15"/>
  <c r="A2902" i="15"/>
  <c r="A2901" i="15"/>
  <c r="A2900" i="15"/>
  <c r="A2899" i="15"/>
  <c r="A2898" i="15"/>
  <c r="A2897" i="15"/>
  <c r="A2896" i="15"/>
  <c r="A2895" i="15"/>
  <c r="A2894" i="15"/>
  <c r="A2893" i="15"/>
  <c r="A2892" i="15"/>
  <c r="A2891" i="15"/>
  <c r="A2890" i="15"/>
  <c r="A2889" i="15"/>
  <c r="A2888" i="15"/>
  <c r="A2887" i="15"/>
  <c r="A2886" i="15"/>
  <c r="A2885" i="15"/>
  <c r="A2884" i="15"/>
  <c r="A2883" i="15"/>
  <c r="A2882" i="15"/>
  <c r="A2881" i="15"/>
  <c r="A2880" i="15"/>
  <c r="A2879" i="15"/>
  <c r="A2878" i="15"/>
  <c r="A2877" i="15"/>
  <c r="A2876" i="15"/>
  <c r="A2875" i="15"/>
  <c r="A2874" i="15"/>
  <c r="A2873" i="15"/>
  <c r="A2872" i="15"/>
  <c r="A2871" i="15"/>
  <c r="A2870" i="15"/>
  <c r="A2869" i="15"/>
  <c r="A2868" i="15"/>
  <c r="A2867" i="15"/>
  <c r="A2866" i="15"/>
  <c r="A2865" i="15"/>
  <c r="A2864" i="15"/>
  <c r="A2863" i="15"/>
  <c r="A2862" i="15"/>
  <c r="A2861" i="15"/>
  <c r="A2860" i="15"/>
  <c r="A2859" i="15"/>
  <c r="A2858" i="15"/>
  <c r="A2857" i="15"/>
  <c r="A2856" i="15"/>
  <c r="A2855" i="15"/>
  <c r="A2854" i="15"/>
  <c r="A2853" i="15"/>
  <c r="A2852" i="15"/>
  <c r="A2851" i="15"/>
  <c r="A2850" i="15"/>
  <c r="A2849" i="15"/>
  <c r="A2848" i="15"/>
  <c r="A2847" i="15"/>
  <c r="A2846" i="15"/>
  <c r="A2845" i="15"/>
  <c r="A2844" i="15"/>
  <c r="A2843" i="15"/>
  <c r="A2842" i="15"/>
  <c r="A2841" i="15"/>
  <c r="A2840" i="15"/>
  <c r="A2839" i="15"/>
  <c r="A2838" i="15"/>
  <c r="A2837" i="15"/>
  <c r="A2836" i="15"/>
  <c r="A2835" i="15"/>
  <c r="A2834" i="15"/>
  <c r="A2833" i="15"/>
  <c r="A2832" i="15"/>
  <c r="A2831" i="15"/>
  <c r="A2830" i="15"/>
  <c r="A2829" i="15"/>
  <c r="A2828" i="15"/>
  <c r="A2827" i="15"/>
  <c r="A2826" i="15"/>
  <c r="A2825" i="15"/>
  <c r="A2824" i="15"/>
  <c r="A2823" i="15"/>
  <c r="A2822" i="15"/>
  <c r="A2821" i="15"/>
  <c r="A2820" i="15"/>
  <c r="A2819" i="15"/>
  <c r="A2818" i="15"/>
  <c r="A2817" i="15"/>
  <c r="A2816" i="15"/>
  <c r="A2815" i="15"/>
  <c r="A2814" i="15"/>
  <c r="A2813" i="15"/>
  <c r="A2812" i="15"/>
  <c r="A2811" i="15"/>
  <c r="A2810" i="15"/>
  <c r="A2809" i="15"/>
  <c r="A2808" i="15"/>
  <c r="A2807" i="15"/>
  <c r="A2806" i="15"/>
  <c r="A2805" i="15"/>
  <c r="A2804" i="15"/>
  <c r="A2803" i="15"/>
  <c r="A2802" i="15"/>
  <c r="A2801" i="15"/>
  <c r="A2800" i="15"/>
  <c r="A2799" i="15"/>
  <c r="A2798" i="15"/>
  <c r="A2797" i="15"/>
  <c r="A2796" i="15"/>
  <c r="A2795" i="15"/>
  <c r="A2794" i="15"/>
  <c r="A2793" i="15"/>
  <c r="A2792" i="15"/>
  <c r="A2791" i="15"/>
  <c r="A2790" i="15"/>
  <c r="A2789" i="15"/>
  <c r="A2788" i="15"/>
  <c r="A2787" i="15"/>
  <c r="A2786" i="15"/>
  <c r="A2785" i="15"/>
  <c r="A2784" i="15"/>
  <c r="A2783" i="15"/>
  <c r="A2782" i="15"/>
  <c r="A2781" i="15"/>
  <c r="A2780" i="15"/>
  <c r="A2779" i="15"/>
  <c r="A2778" i="15"/>
  <c r="A2777" i="15"/>
  <c r="A2776" i="15"/>
  <c r="A2775" i="15"/>
  <c r="A2774" i="15"/>
  <c r="A2773" i="15"/>
  <c r="A2772" i="15"/>
  <c r="A2771" i="15"/>
  <c r="A2770" i="15"/>
  <c r="A2769" i="15"/>
  <c r="A2768" i="15"/>
  <c r="A2767" i="15"/>
  <c r="A2766" i="15"/>
  <c r="A2765" i="15"/>
  <c r="A2764" i="15"/>
  <c r="A2763" i="15"/>
  <c r="A2762" i="15"/>
  <c r="A2761" i="15"/>
  <c r="A2760" i="15"/>
  <c r="A2759" i="15"/>
  <c r="A2758" i="15"/>
  <c r="A2757" i="15"/>
  <c r="A2756" i="15"/>
  <c r="A2755" i="15"/>
  <c r="A2754" i="15"/>
  <c r="A2753" i="15"/>
  <c r="A2752" i="15"/>
  <c r="A2751" i="15"/>
  <c r="A2750" i="15"/>
  <c r="A2749" i="15"/>
  <c r="A2748" i="15"/>
  <c r="A2747" i="15"/>
  <c r="A2746" i="15"/>
  <c r="A2745" i="15"/>
  <c r="A2744" i="15"/>
  <c r="A2743" i="15"/>
  <c r="A2742" i="15"/>
  <c r="A2741" i="15"/>
  <c r="A2740" i="15"/>
  <c r="A2739" i="15"/>
  <c r="A2738" i="15"/>
  <c r="A2737" i="15"/>
  <c r="A2736" i="15"/>
  <c r="A2735" i="15"/>
  <c r="A2734" i="15"/>
  <c r="A2733" i="15"/>
  <c r="A2732" i="15"/>
  <c r="A2731" i="15"/>
  <c r="A2730" i="15"/>
  <c r="A2729" i="15"/>
  <c r="A2728" i="15"/>
  <c r="A2727" i="15"/>
  <c r="A2726" i="15"/>
  <c r="A2725" i="15"/>
  <c r="A2724" i="15"/>
  <c r="A2723" i="15"/>
  <c r="A2722" i="15"/>
  <c r="A2721" i="15"/>
  <c r="A2720" i="15"/>
  <c r="A2719" i="15"/>
  <c r="A2718" i="15"/>
  <c r="A2717" i="15"/>
  <c r="A2716" i="15"/>
  <c r="A2715" i="15"/>
  <c r="A2714" i="15"/>
  <c r="A2713" i="15"/>
  <c r="A2712" i="15"/>
  <c r="A2711" i="15"/>
  <c r="A2710" i="15"/>
  <c r="A2709" i="15"/>
  <c r="A2708" i="15"/>
  <c r="A2707" i="15"/>
  <c r="A2706" i="15"/>
  <c r="A2705" i="15"/>
  <c r="A2704" i="15"/>
  <c r="A2703" i="15"/>
  <c r="A2702" i="15"/>
  <c r="A2701" i="15"/>
  <c r="A2700" i="15"/>
  <c r="A2699" i="15"/>
  <c r="A2698" i="15"/>
  <c r="A2697" i="15"/>
  <c r="A2696" i="15"/>
  <c r="A2695" i="15"/>
  <c r="A2694" i="15"/>
  <c r="A2693" i="15"/>
  <c r="A2692" i="15"/>
  <c r="A2691" i="15"/>
  <c r="A2690" i="15"/>
  <c r="A2689" i="15"/>
  <c r="A2688" i="15"/>
  <c r="A2687" i="15"/>
  <c r="A2686" i="15"/>
  <c r="A2685" i="15"/>
  <c r="A2684" i="15"/>
  <c r="A2683" i="15"/>
  <c r="A2682" i="15"/>
  <c r="A2681" i="15"/>
  <c r="A2680" i="15"/>
  <c r="A2679" i="15"/>
  <c r="A2678" i="15"/>
  <c r="A2677" i="15"/>
  <c r="A2676" i="15"/>
  <c r="A2675" i="15"/>
  <c r="A2674" i="15"/>
  <c r="A2673" i="15"/>
  <c r="A2672" i="15"/>
  <c r="A2671" i="15"/>
  <c r="A2670" i="15"/>
  <c r="A2669" i="15"/>
  <c r="A2668" i="15"/>
  <c r="A2667" i="15"/>
  <c r="A2666" i="15"/>
  <c r="A2665" i="15"/>
  <c r="A2664" i="15"/>
  <c r="A2663" i="15"/>
  <c r="A2662" i="15"/>
  <c r="A2661" i="15"/>
  <c r="A2660" i="15"/>
  <c r="A2659" i="15"/>
  <c r="A2658" i="15"/>
  <c r="A2657" i="15"/>
  <c r="A2656" i="15"/>
  <c r="A2655" i="15"/>
  <c r="A2654" i="15"/>
  <c r="A2653" i="15"/>
  <c r="A2652" i="15"/>
  <c r="A2651" i="15"/>
  <c r="A2650" i="15"/>
  <c r="A2649" i="15"/>
  <c r="A2648" i="15"/>
  <c r="A2647" i="15"/>
  <c r="A2646" i="15"/>
  <c r="A2645" i="15"/>
  <c r="A2644" i="15"/>
  <c r="A2643" i="15"/>
  <c r="A2642" i="15"/>
  <c r="A2641" i="15"/>
  <c r="A2640" i="15"/>
  <c r="A2639" i="15"/>
  <c r="A2638" i="15"/>
  <c r="A2637" i="15"/>
  <c r="A2636" i="15"/>
  <c r="A2635" i="15"/>
  <c r="A2634" i="15"/>
  <c r="A2633" i="15"/>
  <c r="A2632" i="15"/>
  <c r="A2631" i="15"/>
  <c r="A2630" i="15"/>
  <c r="A2629" i="15"/>
  <c r="A2628" i="15"/>
  <c r="A2627" i="15"/>
  <c r="A2626" i="15"/>
  <c r="A2625" i="15"/>
  <c r="A2624" i="15"/>
  <c r="A2623" i="15"/>
  <c r="A2622" i="15"/>
  <c r="A2621" i="15"/>
  <c r="A2620" i="15"/>
  <c r="A2619" i="15"/>
  <c r="A2618" i="15"/>
  <c r="A2617" i="15"/>
  <c r="A2616" i="15"/>
  <c r="A2615" i="15"/>
  <c r="A2614" i="15"/>
  <c r="A2613" i="15"/>
  <c r="A2612" i="15"/>
  <c r="A2611" i="15"/>
  <c r="A2610" i="15"/>
  <c r="A2609" i="15"/>
  <c r="A2608" i="15"/>
  <c r="A2607" i="15"/>
  <c r="A2606" i="15"/>
  <c r="A2605" i="15"/>
  <c r="A2604" i="15"/>
  <c r="A2603" i="15"/>
  <c r="A2602" i="15"/>
  <c r="A2601" i="15"/>
  <c r="A2600" i="15"/>
  <c r="A2599" i="15"/>
  <c r="A2598" i="15"/>
  <c r="A2597" i="15"/>
  <c r="A2596" i="15"/>
  <c r="A2595" i="15"/>
  <c r="A2594" i="15"/>
  <c r="A2593" i="15"/>
  <c r="A2592" i="15"/>
  <c r="A2591" i="15"/>
  <c r="A2590" i="15"/>
  <c r="A2589" i="15"/>
  <c r="A2588" i="15"/>
  <c r="A2587" i="15"/>
  <c r="A2586" i="15"/>
  <c r="A2585" i="15"/>
  <c r="A2584" i="15"/>
  <c r="A2583" i="15"/>
  <c r="A2582" i="15"/>
  <c r="A2581" i="15"/>
  <c r="A2580" i="15"/>
  <c r="A2579" i="15"/>
  <c r="A2578" i="15"/>
  <c r="A2577" i="15"/>
  <c r="A2576" i="15"/>
  <c r="A2575" i="15"/>
  <c r="A2574" i="15"/>
  <c r="A2573" i="15"/>
  <c r="A2572" i="15"/>
  <c r="A2571" i="15"/>
  <c r="A2570" i="15"/>
  <c r="A2569" i="15"/>
  <c r="A2568" i="15"/>
  <c r="A2567" i="15"/>
  <c r="A2566" i="15"/>
  <c r="A2565" i="15"/>
  <c r="A2564" i="15"/>
  <c r="A2563" i="15"/>
  <c r="A2562" i="15"/>
  <c r="A2561" i="15"/>
  <c r="A2560" i="15"/>
  <c r="A2559" i="15"/>
  <c r="A2558" i="15"/>
  <c r="A2557" i="15"/>
  <c r="A2556" i="15"/>
  <c r="A2555" i="15"/>
  <c r="A2554" i="15"/>
  <c r="A2553" i="15"/>
  <c r="A2552" i="15"/>
  <c r="A2551" i="15"/>
  <c r="A2550" i="15"/>
  <c r="A2549" i="15"/>
  <c r="A2548" i="15"/>
  <c r="A2547" i="15"/>
  <c r="A2546" i="15"/>
  <c r="A2545" i="15"/>
  <c r="A2544" i="15"/>
  <c r="A2543" i="15"/>
  <c r="A2542" i="15"/>
  <c r="A2541" i="15"/>
  <c r="A2540" i="15"/>
  <c r="A2539" i="15"/>
  <c r="A2538" i="15"/>
  <c r="A2537" i="15"/>
  <c r="A2536" i="15"/>
  <c r="A2535" i="15"/>
  <c r="A2534" i="15"/>
  <c r="A2533" i="15"/>
  <c r="A2532" i="15"/>
  <c r="A2531" i="15"/>
  <c r="A2530" i="15"/>
  <c r="A2529" i="15"/>
  <c r="A2528" i="15"/>
  <c r="A2527" i="15"/>
  <c r="A2526" i="15"/>
  <c r="A2525" i="15"/>
  <c r="A2524" i="15"/>
  <c r="A2523" i="15"/>
  <c r="A2522" i="15"/>
  <c r="A2521" i="15"/>
  <c r="A2520" i="15"/>
  <c r="A2519" i="15"/>
  <c r="A2518" i="15"/>
  <c r="A2517" i="15"/>
  <c r="A2516" i="15"/>
  <c r="A2515" i="15"/>
  <c r="A2514" i="15"/>
  <c r="A2513" i="15"/>
  <c r="A2512" i="15"/>
  <c r="A2511" i="15"/>
  <c r="A2510" i="15"/>
  <c r="A2509" i="15"/>
  <c r="A2508" i="15"/>
  <c r="A2507" i="15"/>
  <c r="A2506" i="15"/>
  <c r="A2505" i="15"/>
  <c r="A2504" i="15"/>
  <c r="A2503" i="15"/>
  <c r="A2502" i="15"/>
  <c r="A2501" i="15"/>
  <c r="A2500" i="15"/>
  <c r="A2499" i="15"/>
  <c r="A2498" i="15"/>
  <c r="A2497" i="15"/>
  <c r="A2496" i="15"/>
  <c r="A2495" i="15"/>
  <c r="A2494" i="15"/>
  <c r="A2493" i="15"/>
  <c r="A2492" i="15"/>
  <c r="A2491" i="15"/>
  <c r="A2490" i="15"/>
  <c r="A2489" i="15"/>
  <c r="A2488" i="15"/>
  <c r="A2487" i="15"/>
  <c r="A2486" i="15"/>
  <c r="A2485" i="15"/>
  <c r="A2484" i="15"/>
  <c r="A2483" i="15"/>
  <c r="A2482" i="15"/>
  <c r="A2481" i="15"/>
  <c r="A2480" i="15"/>
  <c r="A2479" i="15"/>
  <c r="A2478" i="15"/>
  <c r="A2477" i="15"/>
  <c r="A2476" i="15"/>
  <c r="A2475" i="15"/>
  <c r="A2474" i="15"/>
  <c r="A2473" i="15"/>
  <c r="A2472" i="15"/>
  <c r="A2471" i="15"/>
  <c r="A2470" i="15"/>
  <c r="A2469" i="15"/>
  <c r="A2468" i="15"/>
  <c r="A2467" i="15"/>
  <c r="A2466" i="15"/>
  <c r="A2465" i="15"/>
  <c r="A2464" i="15"/>
  <c r="A2463" i="15"/>
  <c r="A2462" i="15"/>
  <c r="A2461" i="15"/>
  <c r="A2460" i="15"/>
  <c r="A2459" i="15"/>
  <c r="A2458" i="15"/>
  <c r="A2457" i="15"/>
  <c r="A2456" i="15"/>
  <c r="A2455" i="15"/>
  <c r="A2454" i="15"/>
  <c r="A2453" i="15"/>
  <c r="A2452" i="15"/>
  <c r="A2451" i="15"/>
  <c r="A2450" i="15"/>
  <c r="A2449" i="15"/>
  <c r="A2448" i="15"/>
  <c r="A2447" i="15"/>
  <c r="A2446" i="15"/>
  <c r="A2445" i="15"/>
  <c r="A2444" i="15"/>
  <c r="A2443" i="15"/>
  <c r="A2442" i="15"/>
  <c r="A2441" i="15"/>
  <c r="A2440" i="15"/>
  <c r="A2439" i="15"/>
  <c r="A2438" i="15"/>
  <c r="A2437" i="15"/>
  <c r="A2436" i="15"/>
  <c r="A2435" i="15"/>
  <c r="A2434" i="15"/>
  <c r="A2433" i="15"/>
  <c r="A2432" i="15"/>
  <c r="A2431" i="15"/>
  <c r="A2430" i="15"/>
  <c r="A2429" i="15"/>
  <c r="A2428" i="15"/>
  <c r="A2427" i="15"/>
  <c r="A2426" i="15"/>
  <c r="A2425" i="15"/>
  <c r="A2424" i="15"/>
  <c r="A2423" i="15"/>
  <c r="A2422" i="15"/>
  <c r="A2421" i="15"/>
  <c r="A2420" i="15"/>
  <c r="A2419" i="15"/>
  <c r="A2418" i="15"/>
  <c r="A2417" i="15"/>
  <c r="A2416" i="15"/>
  <c r="A2415" i="15"/>
  <c r="A2414" i="15"/>
  <c r="A2413" i="15"/>
  <c r="A2412" i="15"/>
  <c r="A2411" i="15"/>
  <c r="A2410" i="15"/>
  <c r="A2409" i="15"/>
  <c r="A2408" i="15"/>
  <c r="A2407" i="15"/>
  <c r="A2406" i="15"/>
  <c r="A2405" i="15"/>
  <c r="A2404" i="15"/>
  <c r="A2403" i="15"/>
  <c r="A2402" i="15"/>
  <c r="A2401" i="15"/>
  <c r="A2400" i="15"/>
  <c r="A2399" i="15"/>
  <c r="A2398" i="15"/>
  <c r="A2397" i="15"/>
  <c r="A2396" i="15"/>
  <c r="A2395" i="15"/>
  <c r="A2394" i="15"/>
  <c r="A2393" i="15"/>
  <c r="A2392" i="15"/>
  <c r="A2391" i="15"/>
  <c r="A2390" i="15"/>
  <c r="A2389" i="15"/>
  <c r="A2388" i="15"/>
  <c r="A2387" i="15"/>
  <c r="A2386" i="15"/>
  <c r="A2385" i="15"/>
  <c r="A2384" i="15"/>
  <c r="A2383" i="15"/>
  <c r="A2382" i="15"/>
  <c r="A2381" i="15"/>
  <c r="A2380" i="15"/>
  <c r="A2379" i="15"/>
  <c r="A2378" i="15"/>
  <c r="A2377" i="15"/>
  <c r="A2376" i="15"/>
  <c r="A2375" i="15"/>
  <c r="A2374" i="15"/>
  <c r="A2373" i="15"/>
  <c r="A2372" i="15"/>
  <c r="A2371" i="15"/>
  <c r="A2370" i="15"/>
  <c r="A2369" i="15"/>
  <c r="A2368" i="15"/>
  <c r="A2367" i="15"/>
  <c r="A2366" i="15"/>
  <c r="A2365" i="15"/>
  <c r="A2364" i="15"/>
  <c r="A2363" i="15"/>
  <c r="A2362" i="15"/>
  <c r="A2361" i="15"/>
  <c r="A2360" i="15"/>
  <c r="A2359" i="15"/>
  <c r="A2358" i="15"/>
  <c r="A2357" i="15"/>
  <c r="A2356" i="15"/>
  <c r="A2355" i="15"/>
  <c r="A2354" i="15"/>
  <c r="A2353" i="15"/>
  <c r="A2352" i="15"/>
  <c r="A2351" i="15"/>
  <c r="A2350" i="15"/>
  <c r="A2349" i="15"/>
  <c r="A2348" i="15"/>
  <c r="A2347" i="15"/>
  <c r="A2346" i="15"/>
  <c r="A2345" i="15"/>
  <c r="A2344" i="15"/>
  <c r="A2343" i="15"/>
  <c r="A2342" i="15"/>
  <c r="A2341" i="15"/>
  <c r="A2340" i="15"/>
  <c r="A2339" i="15"/>
  <c r="A2338" i="15"/>
  <c r="A2337" i="15"/>
  <c r="A2336" i="15"/>
  <c r="A2335" i="15"/>
  <c r="A2334" i="15"/>
  <c r="A2333" i="15"/>
  <c r="A2332" i="15"/>
  <c r="A2331" i="15"/>
  <c r="A2330" i="15"/>
  <c r="A2329" i="15"/>
  <c r="A2328" i="15"/>
  <c r="A2327" i="15"/>
  <c r="A2326" i="15"/>
  <c r="A2325" i="15"/>
  <c r="A2324" i="15"/>
  <c r="A2323" i="15"/>
  <c r="A2322" i="15"/>
  <c r="A2321" i="15"/>
  <c r="A2320" i="15"/>
  <c r="A2319" i="15"/>
  <c r="A2318" i="15"/>
  <c r="A2317" i="15"/>
  <c r="A2316" i="15"/>
  <c r="A2315" i="15"/>
  <c r="A2314" i="15"/>
  <c r="A2313" i="15"/>
  <c r="A2312" i="15"/>
  <c r="A2311" i="15"/>
  <c r="A2310" i="15"/>
  <c r="A2309" i="15"/>
  <c r="A2308" i="15"/>
  <c r="A2307" i="15"/>
  <c r="A2306" i="15"/>
  <c r="A2305" i="15"/>
  <c r="A2304" i="15"/>
  <c r="A2303" i="15"/>
  <c r="A2302" i="15"/>
  <c r="A2301" i="15"/>
  <c r="A2300" i="15"/>
  <c r="A2299" i="15"/>
  <c r="A2298" i="15"/>
  <c r="A2297" i="15"/>
  <c r="A2296" i="15"/>
  <c r="A2295" i="15"/>
  <c r="A2294" i="15"/>
  <c r="A2293" i="15"/>
  <c r="A2292" i="15"/>
  <c r="A2291" i="15"/>
  <c r="A2290" i="15"/>
  <c r="A2289" i="15"/>
  <c r="A2288" i="15"/>
  <c r="A2287" i="15"/>
  <c r="A2286" i="15"/>
  <c r="A2285" i="15"/>
  <c r="A2284" i="15"/>
  <c r="A2283" i="15"/>
  <c r="A2282" i="15"/>
  <c r="A2281" i="15"/>
  <c r="A2280" i="15"/>
  <c r="A2279" i="15"/>
  <c r="A2278" i="15"/>
  <c r="A2277" i="15"/>
  <c r="A2276" i="15"/>
  <c r="A2275" i="15"/>
  <c r="A2274" i="15"/>
  <c r="A2273" i="15"/>
  <c r="A2272" i="15"/>
  <c r="A2271" i="15"/>
  <c r="A2270" i="15"/>
  <c r="A2269" i="15"/>
  <c r="A2268" i="15"/>
  <c r="A2267" i="15"/>
  <c r="A2266" i="15"/>
  <c r="A2265" i="15"/>
  <c r="A2264" i="15"/>
  <c r="A2263" i="15"/>
  <c r="A2262" i="15"/>
  <c r="A2261" i="15"/>
  <c r="A2260" i="15"/>
  <c r="A2259" i="15"/>
  <c r="A2258" i="15"/>
  <c r="A2257" i="15"/>
  <c r="A2256" i="15"/>
  <c r="A2255" i="15"/>
  <c r="A2254" i="15"/>
  <c r="A2253" i="15"/>
  <c r="A2252" i="15"/>
  <c r="A2251" i="15"/>
  <c r="A2250" i="15"/>
  <c r="A2249" i="15"/>
  <c r="A2248" i="15"/>
  <c r="A2247" i="15"/>
  <c r="A2246" i="15"/>
  <c r="A2245" i="15"/>
  <c r="A2244" i="15"/>
  <c r="A2243" i="15"/>
  <c r="A2242" i="15"/>
  <c r="A2241" i="15"/>
  <c r="A2240" i="15"/>
  <c r="A2239" i="15"/>
  <c r="A2238" i="15"/>
  <c r="A2237" i="15"/>
  <c r="A2236" i="15"/>
  <c r="A2235" i="15"/>
  <c r="A2234" i="15"/>
  <c r="A2233" i="15"/>
  <c r="A2232" i="15"/>
  <c r="A2231" i="15"/>
  <c r="A2230" i="15"/>
  <c r="A2229" i="15"/>
  <c r="A2228" i="15"/>
  <c r="A2227" i="15"/>
  <c r="A2226" i="15"/>
  <c r="A2225" i="15"/>
  <c r="A2224" i="15"/>
  <c r="A2223" i="15"/>
  <c r="A2222" i="15"/>
  <c r="A2221" i="15"/>
  <c r="A2220" i="15"/>
  <c r="A2219" i="15"/>
  <c r="A2218" i="15"/>
  <c r="A2217" i="15"/>
  <c r="A2216" i="15"/>
  <c r="A2215" i="15"/>
  <c r="A2214" i="15"/>
  <c r="A2213" i="15"/>
  <c r="A2212" i="15"/>
  <c r="A2211" i="15"/>
  <c r="A2210" i="15"/>
  <c r="A2209" i="15"/>
  <c r="A2208" i="15"/>
  <c r="A2207" i="15"/>
  <c r="A2206" i="15"/>
  <c r="A2205" i="15"/>
  <c r="A2204" i="15"/>
  <c r="A2203" i="15"/>
  <c r="A2202" i="15"/>
  <c r="A2201" i="15"/>
  <c r="A2200" i="15"/>
  <c r="A2199" i="15"/>
  <c r="A2198" i="15"/>
  <c r="A2197" i="15"/>
  <c r="A2196" i="15"/>
  <c r="A2195" i="15"/>
  <c r="A2194" i="15"/>
  <c r="A2193" i="15"/>
  <c r="A2192" i="15"/>
  <c r="A2191" i="15"/>
  <c r="A2190" i="15"/>
  <c r="A2189" i="15"/>
  <c r="A2188" i="15"/>
  <c r="A2187" i="15"/>
  <c r="A2186" i="15"/>
  <c r="A2185" i="15"/>
  <c r="A2184" i="15"/>
  <c r="A2183" i="15"/>
  <c r="A2182" i="15"/>
  <c r="A2181" i="15"/>
  <c r="A2180" i="15"/>
  <c r="A2179" i="15"/>
  <c r="A2178" i="15"/>
  <c r="A2177" i="15"/>
  <c r="A2176" i="15"/>
  <c r="A2175" i="15"/>
  <c r="A2174" i="15"/>
  <c r="A2173" i="15"/>
  <c r="A2172" i="15"/>
  <c r="A2171" i="15"/>
  <c r="A2170" i="15"/>
  <c r="A2169" i="15"/>
  <c r="A2168" i="15"/>
  <c r="A2167" i="15"/>
  <c r="A2166" i="15"/>
  <c r="A2165" i="15"/>
  <c r="A2164" i="15"/>
  <c r="A2163" i="15"/>
  <c r="A2162" i="15"/>
  <c r="A2161" i="15"/>
  <c r="A2160" i="15"/>
  <c r="A2159" i="15"/>
  <c r="A2158" i="15"/>
  <c r="A2157" i="15"/>
  <c r="A2156" i="15"/>
  <c r="A2155" i="15"/>
  <c r="A2154" i="15"/>
  <c r="A2153" i="15"/>
  <c r="A2152" i="15"/>
  <c r="A2151" i="15"/>
  <c r="A2150" i="15"/>
  <c r="A2149" i="15"/>
  <c r="A2148" i="15"/>
  <c r="A2147" i="15"/>
  <c r="A2146" i="15"/>
  <c r="A2145" i="15"/>
  <c r="A2144" i="15"/>
  <c r="A2143" i="15"/>
  <c r="A2142" i="15"/>
  <c r="A2141" i="15"/>
  <c r="A2140" i="15"/>
  <c r="A2139" i="15"/>
  <c r="A2138" i="15"/>
  <c r="A2137" i="15"/>
  <c r="A2136" i="15"/>
  <c r="A2135" i="15"/>
  <c r="A2134" i="15"/>
  <c r="A2133" i="15"/>
  <c r="A2132" i="15"/>
  <c r="A2131" i="15"/>
  <c r="A2130" i="15"/>
  <c r="A2129" i="15"/>
  <c r="A2128" i="15"/>
  <c r="A2127" i="15"/>
  <c r="A2126" i="15"/>
  <c r="A2125" i="15"/>
  <c r="A2124" i="15"/>
  <c r="A2123" i="15"/>
  <c r="A2122" i="15"/>
  <c r="A2121" i="15"/>
  <c r="A2120" i="15"/>
  <c r="A2119" i="15"/>
  <c r="A2118" i="15"/>
  <c r="A2117" i="15"/>
  <c r="A2116" i="15"/>
  <c r="A2115" i="15"/>
  <c r="A2114" i="15"/>
  <c r="A2113" i="15"/>
  <c r="A2112" i="15"/>
  <c r="A2111" i="15"/>
  <c r="A2110" i="15"/>
  <c r="A2109" i="15"/>
  <c r="A2108" i="15"/>
  <c r="A2107" i="15"/>
  <c r="A2106" i="15"/>
  <c r="A2105" i="15"/>
  <c r="A2104" i="15"/>
  <c r="A2103" i="15"/>
  <c r="A2102" i="15"/>
  <c r="A2101" i="15"/>
  <c r="A2100" i="15"/>
  <c r="A2099" i="15"/>
  <c r="A2098" i="15"/>
  <c r="A2097" i="15"/>
  <c r="A2096" i="15"/>
  <c r="A2095" i="15"/>
  <c r="A2094" i="15"/>
  <c r="A2093" i="15"/>
  <c r="A2092" i="15"/>
  <c r="A2091" i="15"/>
  <c r="A2090" i="15"/>
  <c r="A2089" i="15"/>
  <c r="A2088" i="15"/>
  <c r="A2087" i="15"/>
  <c r="A2086" i="15"/>
  <c r="A2085" i="15"/>
  <c r="A2084" i="15"/>
  <c r="A2083" i="15"/>
  <c r="A2082" i="15"/>
  <c r="A2081" i="15"/>
  <c r="A2080" i="15"/>
  <c r="A2079" i="15"/>
  <c r="A2078" i="15"/>
  <c r="A2077" i="15"/>
  <c r="A2076" i="15"/>
  <c r="A2075" i="15"/>
  <c r="A2074" i="15"/>
  <c r="A2073" i="15"/>
  <c r="A2072" i="15"/>
  <c r="A2071" i="15"/>
  <c r="A2070" i="15"/>
  <c r="A2069" i="15"/>
  <c r="A2068" i="15"/>
  <c r="A2067" i="15"/>
  <c r="A2066" i="15"/>
  <c r="A2065" i="15"/>
  <c r="A2064" i="15"/>
  <c r="A2063" i="15"/>
  <c r="A2062" i="15"/>
  <c r="A2061" i="15"/>
  <c r="A2060" i="15"/>
  <c r="A2059" i="15"/>
  <c r="A2058" i="15"/>
  <c r="A2057" i="15"/>
  <c r="A2056" i="15"/>
  <c r="A2055" i="15"/>
  <c r="A2054" i="15"/>
  <c r="A2053" i="15"/>
  <c r="A2052" i="15"/>
  <c r="A2051" i="15"/>
  <c r="A2050" i="15"/>
  <c r="A2049" i="15"/>
  <c r="A2048" i="15"/>
  <c r="A2047" i="15"/>
  <c r="A2046" i="15"/>
  <c r="A2045" i="15"/>
  <c r="A2044" i="15"/>
  <c r="A2043" i="15"/>
  <c r="A2042" i="15"/>
  <c r="A2041" i="15"/>
  <c r="A2040" i="15"/>
  <c r="A2039" i="15"/>
  <c r="A2038" i="15"/>
  <c r="A2037" i="15"/>
  <c r="A2036" i="15"/>
  <c r="A2035" i="15"/>
  <c r="A2034" i="15"/>
  <c r="A2033" i="15"/>
  <c r="A2032" i="15"/>
  <c r="A2031" i="15"/>
  <c r="A2030" i="15"/>
  <c r="A2029" i="15"/>
  <c r="A2028" i="15"/>
  <c r="A2027" i="15"/>
  <c r="A2026" i="15"/>
  <c r="A2025" i="15"/>
  <c r="A2024" i="15"/>
  <c r="A2023" i="15"/>
  <c r="A2022" i="15"/>
  <c r="A2021" i="15"/>
  <c r="A2020" i="15"/>
  <c r="A2019" i="15"/>
  <c r="A2018" i="15"/>
  <c r="A2017" i="15"/>
  <c r="A2016" i="15"/>
  <c r="A2015" i="15"/>
  <c r="A2014" i="15"/>
  <c r="A2013" i="15"/>
  <c r="A2012" i="15"/>
  <c r="A2011" i="15"/>
  <c r="A2010" i="15"/>
  <c r="A2009" i="15"/>
  <c r="A2008" i="15"/>
  <c r="A2007" i="15"/>
  <c r="A2006" i="15"/>
  <c r="A2005" i="15"/>
  <c r="A2004" i="15"/>
  <c r="A2003" i="15"/>
  <c r="A2002" i="15"/>
  <c r="A2001" i="15"/>
  <c r="A2000" i="15"/>
  <c r="A1999" i="15"/>
  <c r="A1998" i="15"/>
  <c r="A1997" i="15"/>
  <c r="A1996" i="15"/>
  <c r="A1995" i="15"/>
  <c r="A1994" i="15"/>
  <c r="A1993" i="15"/>
  <c r="A1992" i="15"/>
  <c r="A1991" i="15"/>
  <c r="A1990" i="15"/>
  <c r="A1989" i="15"/>
  <c r="A1988" i="15"/>
  <c r="A1987" i="15"/>
  <c r="A1986" i="15"/>
  <c r="A1985" i="15"/>
  <c r="A1984" i="15"/>
  <c r="A1983" i="15"/>
  <c r="A1982" i="15"/>
  <c r="A1981" i="15"/>
  <c r="A1980" i="15"/>
  <c r="A1979" i="15"/>
  <c r="A1978" i="15"/>
  <c r="A1977" i="15"/>
  <c r="A1976" i="15"/>
  <c r="A1975" i="15"/>
  <c r="A1974" i="15"/>
  <c r="A1973" i="15"/>
  <c r="A1972" i="15"/>
  <c r="A1971" i="15"/>
  <c r="A1970" i="15"/>
  <c r="A1969" i="15"/>
  <c r="A1968" i="15"/>
  <c r="A1967" i="15"/>
  <c r="A1966" i="15"/>
  <c r="A1965" i="15"/>
  <c r="A1964" i="15"/>
  <c r="A1963" i="15"/>
  <c r="A1962" i="15"/>
  <c r="A1961" i="15"/>
  <c r="A1960" i="15"/>
  <c r="A1959" i="15"/>
  <c r="A1958" i="15"/>
  <c r="A1957" i="15"/>
  <c r="A1956" i="15"/>
  <c r="A1955" i="15"/>
  <c r="A1954" i="15"/>
  <c r="A1953" i="15"/>
  <c r="A1952" i="15"/>
  <c r="A1951" i="15"/>
  <c r="A1950" i="15"/>
  <c r="A1949" i="15"/>
  <c r="A1948" i="15"/>
  <c r="A1947" i="15"/>
  <c r="A1946" i="15"/>
  <c r="A1945" i="15"/>
  <c r="A1944" i="15"/>
  <c r="A1943" i="15"/>
  <c r="A1942" i="15"/>
  <c r="A1941" i="15"/>
  <c r="A1940" i="15"/>
  <c r="A1939" i="15"/>
  <c r="A1938" i="15"/>
  <c r="A1937" i="15"/>
  <c r="A1936" i="15"/>
  <c r="A1935" i="15"/>
  <c r="A1934" i="15"/>
  <c r="A1933" i="15"/>
  <c r="A1932" i="15"/>
  <c r="A1931" i="15"/>
  <c r="A1930" i="15"/>
  <c r="A1929" i="15"/>
  <c r="A1928" i="15"/>
  <c r="A1927" i="15"/>
  <c r="A1926" i="15"/>
  <c r="A1925" i="15"/>
  <c r="A1924" i="15"/>
  <c r="A1923" i="15"/>
  <c r="A1922" i="15"/>
  <c r="A1921" i="15"/>
  <c r="A1920" i="15"/>
  <c r="A1919" i="15"/>
  <c r="A1918" i="15"/>
  <c r="A1917" i="15"/>
  <c r="A1916" i="15"/>
  <c r="A1915" i="15"/>
  <c r="A1914" i="15"/>
  <c r="A1913" i="15"/>
  <c r="A1912" i="15"/>
  <c r="A1911" i="15"/>
  <c r="A1910" i="15"/>
  <c r="A1909" i="15"/>
  <c r="A1908" i="15"/>
  <c r="A1907" i="15"/>
  <c r="A1906" i="15"/>
  <c r="A1905" i="15"/>
  <c r="A1904" i="15"/>
  <c r="A1903" i="15"/>
  <c r="A1902" i="15"/>
  <c r="A1901" i="15"/>
  <c r="A1900" i="15"/>
  <c r="A1899" i="15"/>
  <c r="A1898" i="15"/>
  <c r="A1897" i="15"/>
  <c r="A1896" i="15"/>
  <c r="A1895" i="15"/>
  <c r="A1894" i="15"/>
  <c r="A1893" i="15"/>
  <c r="A1892" i="15"/>
  <c r="A1891" i="15"/>
  <c r="A1890" i="15"/>
  <c r="A1889" i="15"/>
  <c r="A1888" i="15"/>
  <c r="A1887" i="15"/>
  <c r="A1886" i="15"/>
  <c r="A1885" i="15"/>
  <c r="A1884" i="15"/>
  <c r="A1883" i="15"/>
  <c r="A1882" i="15"/>
  <c r="A1881" i="15"/>
  <c r="A1880" i="15"/>
  <c r="A1879" i="15"/>
  <c r="A1878" i="15"/>
  <c r="A1877" i="15"/>
  <c r="A1876" i="15"/>
  <c r="A1875" i="15"/>
  <c r="A1874" i="15"/>
  <c r="A1873" i="15"/>
  <c r="A1872" i="15"/>
  <c r="A1871" i="15"/>
  <c r="A1870" i="15"/>
  <c r="A1869" i="15"/>
  <c r="A1868" i="15"/>
  <c r="A1867" i="15"/>
  <c r="A1866" i="15"/>
  <c r="A1865" i="15"/>
  <c r="A1864" i="15"/>
  <c r="A1863" i="15"/>
  <c r="A1862" i="15"/>
  <c r="A1861" i="15"/>
  <c r="A1860" i="15"/>
  <c r="A1859" i="15"/>
  <c r="A1858" i="15"/>
  <c r="A1857" i="15"/>
  <c r="A1856" i="15"/>
  <c r="A1855" i="15"/>
  <c r="A1854" i="15"/>
  <c r="A1853" i="15"/>
  <c r="A1852" i="15"/>
  <c r="A1851" i="15"/>
  <c r="A1850" i="15"/>
  <c r="A1849" i="15"/>
  <c r="A1848" i="15"/>
  <c r="A1847" i="15"/>
  <c r="A1846" i="15"/>
  <c r="A1845" i="15"/>
  <c r="A1844" i="15"/>
  <c r="A1843" i="15"/>
  <c r="A1842" i="15"/>
  <c r="A1841" i="15"/>
  <c r="A1840" i="15"/>
  <c r="A1839" i="15"/>
  <c r="A1838" i="15"/>
  <c r="A1837" i="15"/>
  <c r="A1836" i="15"/>
  <c r="A1835" i="15"/>
  <c r="A1834" i="15"/>
  <c r="A1833" i="15"/>
  <c r="A1832" i="15"/>
  <c r="A1831" i="15"/>
  <c r="A1830" i="15"/>
  <c r="A1829" i="15"/>
  <c r="A1828" i="15"/>
  <c r="A1827" i="15"/>
  <c r="A1826" i="15"/>
  <c r="A1825" i="15"/>
  <c r="A1824" i="15"/>
  <c r="A1823" i="15"/>
  <c r="A1822" i="15"/>
  <c r="A1821" i="15"/>
  <c r="A1820" i="15"/>
  <c r="A1819" i="15"/>
  <c r="A1818" i="15"/>
  <c r="A1817" i="15"/>
  <c r="A1816" i="15"/>
  <c r="A1815" i="15"/>
  <c r="A1814" i="15"/>
  <c r="A1813" i="15"/>
  <c r="A1812" i="15"/>
  <c r="A1811" i="15"/>
  <c r="A1810" i="15"/>
  <c r="A1809" i="15"/>
  <c r="A1808" i="15"/>
  <c r="A1807" i="15"/>
  <c r="A1806" i="15"/>
  <c r="A1805" i="15"/>
  <c r="A1804" i="15"/>
  <c r="A1803" i="15"/>
  <c r="A1802" i="15"/>
  <c r="A1801" i="15"/>
  <c r="A1800" i="15"/>
  <c r="A1799" i="15"/>
  <c r="A1798" i="15"/>
  <c r="A1797" i="15"/>
  <c r="A1796" i="15"/>
  <c r="A1795" i="15"/>
  <c r="A1794" i="15"/>
  <c r="A1793" i="15"/>
  <c r="A1792" i="15"/>
  <c r="A1791" i="15"/>
  <c r="A1790" i="15"/>
  <c r="A1789" i="15"/>
  <c r="A1788" i="15"/>
  <c r="A1787" i="15"/>
  <c r="A1786" i="15"/>
  <c r="A1785" i="15"/>
  <c r="A1784" i="15"/>
  <c r="A1783" i="15"/>
  <c r="A1782" i="15"/>
  <c r="A1781" i="15"/>
  <c r="A1780" i="15"/>
  <c r="A1779" i="15"/>
  <c r="A1778" i="15"/>
  <c r="A1777" i="15"/>
  <c r="A1776" i="15"/>
  <c r="A1775" i="15"/>
  <c r="A1774" i="15"/>
  <c r="A1773" i="15"/>
  <c r="A1772" i="15"/>
  <c r="A1771" i="15"/>
  <c r="A1770" i="15"/>
  <c r="A1769" i="15"/>
  <c r="A1768" i="15"/>
  <c r="A1767" i="15"/>
  <c r="A1766" i="15"/>
  <c r="A1765" i="15"/>
  <c r="A1764" i="15"/>
  <c r="A1763" i="15"/>
  <c r="A1762" i="15"/>
  <c r="A1761" i="15"/>
  <c r="A1760" i="15"/>
  <c r="A1759" i="15"/>
  <c r="A1758" i="15"/>
  <c r="A1757" i="15"/>
  <c r="A1756" i="15"/>
  <c r="A1755" i="15"/>
  <c r="A1754" i="15"/>
  <c r="A1753" i="15"/>
  <c r="A1752" i="15"/>
  <c r="A1751" i="15"/>
  <c r="A1750" i="15"/>
  <c r="A1749" i="15"/>
  <c r="A1748" i="15"/>
  <c r="A1747" i="15"/>
  <c r="A1746" i="15"/>
  <c r="A1745" i="15"/>
  <c r="A1744" i="15"/>
  <c r="A1743" i="15"/>
  <c r="A1742" i="15"/>
  <c r="A1741" i="15"/>
  <c r="A1740" i="15"/>
  <c r="A1739" i="15"/>
  <c r="A1738" i="15"/>
  <c r="A1737" i="15"/>
  <c r="A1736" i="15"/>
  <c r="A1735" i="15"/>
  <c r="A1734" i="15"/>
  <c r="A1733" i="15"/>
  <c r="A1732" i="15"/>
  <c r="A1731" i="15"/>
  <c r="A1730" i="15"/>
  <c r="A1729" i="15"/>
  <c r="A1728" i="15"/>
  <c r="A1727" i="15"/>
  <c r="A1726" i="15"/>
  <c r="A1725" i="15"/>
  <c r="A1724" i="15"/>
  <c r="A1723" i="15"/>
  <c r="A1722" i="15"/>
  <c r="A1721" i="15"/>
  <c r="A1720" i="15"/>
  <c r="A1719" i="15"/>
  <c r="A1718" i="15"/>
  <c r="A1717" i="15"/>
  <c r="A1716" i="15"/>
  <c r="A1715" i="15"/>
  <c r="A1714" i="15"/>
  <c r="A1713" i="15"/>
  <c r="A1712" i="15"/>
  <c r="A1711" i="15"/>
  <c r="A1710" i="15"/>
  <c r="A1709" i="15"/>
  <c r="A1708" i="15"/>
  <c r="A1707" i="15"/>
  <c r="A1706" i="15"/>
  <c r="A1705" i="15"/>
  <c r="A1704" i="15"/>
  <c r="A1703" i="15"/>
  <c r="A1702" i="15"/>
  <c r="A1701" i="15"/>
  <c r="A1700" i="15"/>
  <c r="A1699" i="15"/>
  <c r="A1698" i="15"/>
  <c r="A1697" i="15"/>
  <c r="A1696" i="15"/>
  <c r="A1695" i="15"/>
  <c r="A1694" i="15"/>
  <c r="A1693" i="15"/>
  <c r="A1692" i="15"/>
  <c r="A1691" i="15"/>
  <c r="A1690" i="15"/>
  <c r="A1689" i="15"/>
  <c r="A1688" i="15"/>
  <c r="A1687" i="15"/>
  <c r="A1686" i="15"/>
  <c r="A1685" i="15"/>
  <c r="A1684" i="15"/>
  <c r="A1683" i="15"/>
  <c r="A1682" i="15"/>
  <c r="A1681" i="15"/>
  <c r="A1680" i="15"/>
  <c r="A1679" i="15"/>
  <c r="A1678" i="15"/>
  <c r="A1677" i="15"/>
  <c r="A1676" i="15"/>
  <c r="A1675" i="15"/>
  <c r="A1674" i="15"/>
  <c r="A1673" i="15"/>
  <c r="A1672" i="15"/>
  <c r="A1671" i="15"/>
  <c r="A1670" i="15"/>
  <c r="A1669" i="15"/>
  <c r="A1668" i="15"/>
  <c r="A1667" i="15"/>
  <c r="A1666" i="15"/>
  <c r="A1665" i="15"/>
  <c r="A1664" i="15"/>
  <c r="A1663" i="15"/>
  <c r="A1662" i="15"/>
  <c r="A1661" i="15"/>
  <c r="A1660" i="15"/>
  <c r="A1659" i="15"/>
  <c r="A1658" i="15"/>
  <c r="A1657" i="15"/>
  <c r="A1656" i="15"/>
  <c r="A1655" i="15"/>
  <c r="A1654" i="15"/>
  <c r="A1653" i="15"/>
  <c r="A1652" i="15"/>
  <c r="A1651" i="15"/>
  <c r="A1650" i="15"/>
  <c r="A1649" i="15"/>
  <c r="A1648" i="15"/>
  <c r="A1647" i="15"/>
  <c r="A1646" i="15"/>
  <c r="A1645" i="15"/>
  <c r="A1644" i="15"/>
  <c r="A1643" i="15"/>
  <c r="A1642" i="15"/>
  <c r="A1641" i="15"/>
  <c r="A1640" i="15"/>
  <c r="A1639" i="15"/>
  <c r="A1638" i="15"/>
  <c r="A1637" i="15"/>
  <c r="A1636" i="15"/>
  <c r="A1635" i="15"/>
  <c r="A1634" i="15"/>
  <c r="A1633" i="15"/>
  <c r="A1632" i="15"/>
  <c r="A1631" i="15"/>
  <c r="A1630" i="15"/>
  <c r="A1629" i="15"/>
  <c r="A1628" i="15"/>
  <c r="A1627" i="15"/>
  <c r="A1626" i="15"/>
  <c r="A1625" i="15"/>
  <c r="A1624" i="15"/>
  <c r="A1623" i="15"/>
  <c r="A1622" i="15"/>
  <c r="A1621" i="15"/>
  <c r="A1620" i="15"/>
  <c r="A1619" i="15"/>
  <c r="A1618" i="15"/>
  <c r="A1617" i="15"/>
  <c r="A1616" i="15"/>
  <c r="A1615" i="15"/>
  <c r="A1614" i="15"/>
  <c r="A1613" i="15"/>
  <c r="A1612" i="15"/>
  <c r="A1611" i="15"/>
  <c r="A1610" i="15"/>
  <c r="A1609" i="15"/>
  <c r="A1608" i="15"/>
  <c r="A1607" i="15"/>
  <c r="A1606" i="15"/>
  <c r="A1605" i="15"/>
  <c r="A1604" i="15"/>
  <c r="A1603" i="15"/>
  <c r="A1602" i="15"/>
  <c r="A1601" i="15"/>
  <c r="A1600" i="15"/>
  <c r="A1599" i="15"/>
  <c r="A1598" i="15"/>
  <c r="A1597" i="15"/>
  <c r="A1596" i="15"/>
  <c r="A1595" i="15"/>
  <c r="A1594" i="15"/>
  <c r="A1593" i="15"/>
  <c r="A1592" i="15"/>
  <c r="A1591" i="15"/>
  <c r="A1590" i="15"/>
  <c r="A1589" i="15"/>
  <c r="A1588" i="15"/>
  <c r="A1587" i="15"/>
  <c r="A1586" i="15"/>
  <c r="A1585" i="15"/>
  <c r="A1584" i="15"/>
  <c r="A1583" i="15"/>
  <c r="A1582" i="15"/>
  <c r="A1581" i="15"/>
  <c r="A1580" i="15"/>
  <c r="A1579" i="15"/>
  <c r="A1578" i="15"/>
  <c r="A1577" i="15"/>
  <c r="A1576" i="15"/>
  <c r="A1575" i="15"/>
  <c r="A1574" i="15"/>
  <c r="A1573" i="15"/>
  <c r="A1572" i="15"/>
  <c r="A1571" i="15"/>
  <c r="A1570" i="15"/>
  <c r="A1569" i="15"/>
  <c r="A1568" i="15"/>
  <c r="A1567" i="15"/>
  <c r="A1566" i="15"/>
  <c r="A1565" i="15"/>
  <c r="A1564" i="15"/>
  <c r="A1563" i="15"/>
  <c r="A1562" i="15"/>
  <c r="A1561" i="15"/>
  <c r="A1560" i="15"/>
  <c r="A1559" i="15"/>
  <c r="A1558" i="15"/>
  <c r="A1557" i="15"/>
  <c r="A1556" i="15"/>
  <c r="A1555" i="15"/>
  <c r="A1554" i="15"/>
  <c r="A1553" i="15"/>
  <c r="A1552" i="15"/>
  <c r="A1551" i="15"/>
  <c r="A1550" i="15"/>
  <c r="A1549" i="15"/>
  <c r="A1548" i="15"/>
  <c r="A1547" i="15"/>
  <c r="A1546" i="15"/>
  <c r="A1545" i="15"/>
  <c r="A1544" i="15"/>
  <c r="A1543" i="15"/>
  <c r="A1542" i="15"/>
  <c r="A1541" i="15"/>
  <c r="A1540" i="15"/>
  <c r="A1539" i="15"/>
  <c r="A1538" i="15"/>
  <c r="A1537" i="15"/>
  <c r="A1536" i="15"/>
  <c r="A1535" i="15"/>
  <c r="A1534" i="15"/>
  <c r="A1533" i="15"/>
  <c r="A1532" i="15"/>
  <c r="A1531" i="15"/>
  <c r="A1530" i="15"/>
  <c r="A1529" i="15"/>
  <c r="A1528" i="15"/>
  <c r="A1527" i="15"/>
  <c r="A1526" i="15"/>
  <c r="A1525" i="15"/>
  <c r="A1524" i="15"/>
  <c r="A1523" i="15"/>
  <c r="A1522" i="15"/>
  <c r="A1521" i="15"/>
  <c r="A1520" i="15"/>
  <c r="A1519" i="15"/>
  <c r="A1518" i="15"/>
  <c r="A1517" i="15"/>
  <c r="A1516" i="15"/>
  <c r="A1515" i="15"/>
  <c r="A1514" i="15"/>
  <c r="A1513" i="15"/>
  <c r="A1512" i="15"/>
  <c r="A1511" i="15"/>
  <c r="A1510" i="15"/>
  <c r="A1509" i="15"/>
  <c r="A1508" i="15"/>
  <c r="A1507" i="15"/>
  <c r="A1506" i="15"/>
  <c r="A1505" i="15"/>
  <c r="A1504" i="15"/>
  <c r="A1503" i="15"/>
  <c r="A1502" i="15"/>
  <c r="A1501" i="15"/>
  <c r="A1500" i="15"/>
  <c r="A1499" i="15"/>
  <c r="A1498" i="15"/>
  <c r="A1497" i="15"/>
  <c r="A1496" i="15"/>
  <c r="A1495" i="15"/>
  <c r="A1494" i="15"/>
  <c r="A1493" i="15"/>
  <c r="A1492" i="15"/>
  <c r="A1491" i="15"/>
  <c r="A1490" i="15"/>
  <c r="A1489" i="15"/>
  <c r="A1488" i="15"/>
  <c r="A1487" i="15"/>
  <c r="A1486" i="15"/>
  <c r="A1485" i="15"/>
  <c r="A1484" i="15"/>
  <c r="A1483" i="15"/>
  <c r="A1482" i="15"/>
  <c r="A1481" i="15"/>
  <c r="A1480" i="15"/>
  <c r="A1479" i="15"/>
  <c r="A1478" i="15"/>
  <c r="A1477" i="15"/>
  <c r="A1476" i="15"/>
  <c r="A1475" i="15"/>
  <c r="A1474" i="15"/>
  <c r="A1473" i="15"/>
  <c r="A1472" i="15"/>
  <c r="A1471" i="15"/>
  <c r="A1470" i="15"/>
  <c r="A1469" i="15"/>
  <c r="A1468" i="15"/>
  <c r="A1467" i="15"/>
  <c r="A1466" i="15"/>
  <c r="A1465" i="15"/>
  <c r="A1464" i="15"/>
  <c r="A1463" i="15"/>
  <c r="A1462" i="15"/>
  <c r="A1461" i="15"/>
  <c r="A1460" i="15"/>
  <c r="A1459" i="15"/>
  <c r="A1458" i="15"/>
  <c r="A1457" i="15"/>
  <c r="A1456" i="15"/>
  <c r="A1455" i="15"/>
  <c r="A1454" i="15"/>
  <c r="A1453" i="15"/>
  <c r="A1452" i="15"/>
  <c r="A1451" i="15"/>
  <c r="A1450" i="15"/>
  <c r="A1449" i="15"/>
  <c r="A1448" i="15"/>
  <c r="A1447" i="15"/>
  <c r="A1446" i="15"/>
  <c r="A1445" i="15"/>
  <c r="A1444" i="15"/>
  <c r="A1443" i="15"/>
  <c r="A1442" i="15"/>
  <c r="A1441" i="15"/>
  <c r="A1440" i="15"/>
  <c r="A1439" i="15"/>
  <c r="A1438" i="15"/>
  <c r="A1437" i="15"/>
  <c r="A1436" i="15"/>
  <c r="A1435" i="15"/>
  <c r="A1434" i="15"/>
  <c r="A1433" i="15"/>
  <c r="A1432" i="15"/>
  <c r="A1431" i="15"/>
  <c r="A1430" i="15"/>
  <c r="A1429" i="15"/>
  <c r="A1428" i="15"/>
  <c r="A1427" i="15"/>
  <c r="A1426" i="15"/>
  <c r="A1425" i="15"/>
  <c r="A1424" i="15"/>
  <c r="A1423" i="15"/>
  <c r="A1422" i="15"/>
  <c r="A1421" i="15"/>
  <c r="A1420" i="15"/>
  <c r="A1419" i="15"/>
  <c r="A1418" i="15"/>
  <c r="A1417" i="15"/>
  <c r="A1416" i="15"/>
  <c r="A1415" i="15"/>
  <c r="A1414" i="15"/>
  <c r="A1413" i="15"/>
  <c r="A1412" i="15"/>
  <c r="A1411" i="15"/>
  <c r="A1410" i="15"/>
  <c r="A1409" i="15"/>
  <c r="A1408" i="15"/>
  <c r="A1407" i="15"/>
  <c r="A1406" i="15"/>
  <c r="A1405" i="15"/>
  <c r="A1404" i="15"/>
  <c r="A1403" i="15"/>
  <c r="A1402" i="15"/>
  <c r="A1401" i="15"/>
  <c r="A1400" i="15"/>
  <c r="A1399" i="15"/>
  <c r="A1398" i="15"/>
  <c r="A1397" i="15"/>
  <c r="A1396" i="15"/>
  <c r="A1395" i="15"/>
  <c r="A1394" i="15"/>
  <c r="A1393" i="15"/>
  <c r="A1392" i="15"/>
  <c r="A1391" i="15"/>
  <c r="A1390" i="15"/>
  <c r="A1389" i="15"/>
  <c r="A1388" i="15"/>
  <c r="A1387" i="15"/>
  <c r="A1386" i="15"/>
  <c r="A1385" i="15"/>
  <c r="A1384" i="15"/>
  <c r="A1383" i="15"/>
  <c r="A1382" i="15"/>
  <c r="A1381" i="15"/>
  <c r="A1380" i="15"/>
  <c r="A1379" i="15"/>
  <c r="A1378" i="15"/>
  <c r="A1377" i="15"/>
  <c r="A1376" i="15"/>
  <c r="A1375" i="15"/>
  <c r="A1374" i="15"/>
  <c r="A1373" i="15"/>
  <c r="A1372" i="15"/>
  <c r="A1371" i="15"/>
  <c r="A1370" i="15"/>
  <c r="A1369" i="15"/>
  <c r="A1368" i="15"/>
  <c r="A1367" i="15"/>
  <c r="A1366" i="15"/>
  <c r="A1365" i="15"/>
  <c r="A1364" i="15"/>
  <c r="A1363" i="15"/>
  <c r="A1362" i="15"/>
  <c r="A1361" i="15"/>
  <c r="A1360" i="15"/>
  <c r="A1359" i="15"/>
  <c r="A1358" i="15"/>
  <c r="A1357" i="15"/>
  <c r="A1356" i="15"/>
  <c r="A1355" i="15"/>
  <c r="A1354" i="15"/>
  <c r="A1353" i="15"/>
  <c r="A1352" i="15"/>
  <c r="A1351" i="15"/>
  <c r="A1350" i="15"/>
  <c r="A1349" i="15"/>
  <c r="A1348" i="15"/>
  <c r="A1347" i="15"/>
  <c r="A1346" i="15"/>
  <c r="A1345" i="15"/>
  <c r="A1344" i="15"/>
  <c r="A1343" i="15"/>
  <c r="A1342" i="15"/>
  <c r="A1341" i="15"/>
  <c r="A1340" i="15"/>
  <c r="A1339" i="15"/>
  <c r="A1338" i="15"/>
  <c r="A1337" i="15"/>
  <c r="A1336" i="15"/>
  <c r="A1335" i="15"/>
  <c r="A1334" i="15"/>
  <c r="A1333" i="15"/>
  <c r="A1332" i="15"/>
  <c r="A1331" i="15"/>
  <c r="A1330" i="15"/>
  <c r="A1329" i="15"/>
  <c r="A1328" i="15"/>
  <c r="A1327" i="15"/>
  <c r="A1326" i="15"/>
  <c r="A1325" i="15"/>
  <c r="A1324" i="15"/>
  <c r="A1323" i="15"/>
  <c r="A1322" i="15"/>
  <c r="A1321" i="15"/>
  <c r="A1320" i="15"/>
  <c r="A1319" i="15"/>
  <c r="A1318" i="15"/>
  <c r="A1317" i="15"/>
  <c r="A1316" i="15"/>
  <c r="A1315" i="15"/>
  <c r="A1314" i="15"/>
  <c r="A1313" i="15"/>
  <c r="A1312" i="15"/>
  <c r="A1311" i="15"/>
  <c r="A1310" i="15"/>
  <c r="A1309" i="15"/>
  <c r="A1308" i="15"/>
  <c r="A1307" i="15"/>
  <c r="A1306" i="15"/>
  <c r="A1305" i="15"/>
  <c r="A1304" i="15"/>
  <c r="A1303" i="15"/>
  <c r="A1302" i="15"/>
  <c r="A1301" i="15"/>
  <c r="A1300" i="15"/>
  <c r="A1299" i="15"/>
  <c r="A1298" i="15"/>
  <c r="A1297" i="15"/>
  <c r="A1296" i="15"/>
  <c r="A1295" i="15"/>
  <c r="A1294" i="15"/>
  <c r="A1293" i="15"/>
  <c r="A1292" i="15"/>
  <c r="A1291" i="15"/>
  <c r="A1290" i="15"/>
  <c r="A1289" i="15"/>
  <c r="A1288" i="15"/>
  <c r="A1287" i="15"/>
  <c r="A1286" i="15"/>
  <c r="A1285" i="15"/>
  <c r="A1284" i="15"/>
  <c r="A1283" i="15"/>
  <c r="A1282" i="15"/>
  <c r="A1281" i="15"/>
  <c r="A1280" i="15"/>
  <c r="A1279" i="15"/>
  <c r="A1278" i="15"/>
  <c r="A1277" i="15"/>
  <c r="A1276" i="15"/>
  <c r="A1275" i="15"/>
  <c r="A1274" i="15"/>
  <c r="A1273" i="15"/>
  <c r="A1272" i="15"/>
  <c r="A1271" i="15"/>
  <c r="A1270" i="15"/>
  <c r="A1269" i="15"/>
  <c r="A1268" i="15"/>
  <c r="A1267" i="15"/>
  <c r="A1266" i="15"/>
  <c r="A1265" i="15"/>
  <c r="A1264" i="15"/>
  <c r="A1263" i="15"/>
  <c r="A1262" i="15"/>
  <c r="A1261" i="15"/>
  <c r="A1260" i="15"/>
  <c r="A1259" i="15"/>
  <c r="A1258" i="15"/>
  <c r="A1257" i="15"/>
  <c r="A1256" i="15"/>
  <c r="A1255" i="15"/>
  <c r="A1254" i="15"/>
  <c r="A1253" i="15"/>
  <c r="A1252" i="15"/>
  <c r="A1251" i="15"/>
  <c r="A1250" i="15"/>
  <c r="A1249" i="15"/>
  <c r="A1248" i="15"/>
  <c r="A1247" i="15"/>
  <c r="A1246" i="15"/>
  <c r="A1245" i="15"/>
  <c r="A1244" i="15"/>
  <c r="A1243" i="15"/>
  <c r="A1242" i="15"/>
  <c r="A1241" i="15"/>
  <c r="A1240" i="15"/>
  <c r="A1239" i="15"/>
  <c r="A1238" i="15"/>
  <c r="A1237" i="15"/>
  <c r="A1236" i="15"/>
  <c r="A1235" i="15"/>
  <c r="A1234" i="15"/>
  <c r="A1233" i="15"/>
  <c r="A1232" i="15"/>
  <c r="A1231" i="15"/>
  <c r="A1230" i="15"/>
  <c r="A1229" i="15"/>
  <c r="A1228" i="15"/>
  <c r="A1227" i="15"/>
  <c r="A1226" i="15"/>
  <c r="A1225" i="15"/>
  <c r="A1224" i="15"/>
  <c r="A1223" i="15"/>
  <c r="A1222" i="15"/>
  <c r="A1221" i="15"/>
  <c r="A1220" i="15"/>
  <c r="A1219" i="15"/>
  <c r="A1218" i="15"/>
  <c r="A1217" i="15"/>
  <c r="A1216" i="15"/>
  <c r="A1215" i="15"/>
  <c r="A1214" i="15"/>
  <c r="A1213" i="15"/>
  <c r="A1212" i="15"/>
  <c r="A1211" i="15"/>
  <c r="A1210" i="15"/>
  <c r="A1209" i="15"/>
  <c r="A1208" i="15"/>
  <c r="A1207" i="15"/>
  <c r="A1206" i="15"/>
  <c r="A1205" i="15"/>
  <c r="A1204" i="15"/>
  <c r="A1203" i="15"/>
  <c r="A1202" i="15"/>
  <c r="A1201" i="15"/>
  <c r="A1200" i="15"/>
  <c r="A1199" i="15"/>
  <c r="A1198" i="15"/>
  <c r="A1197" i="15"/>
  <c r="A1196" i="15"/>
  <c r="A1195" i="15"/>
  <c r="A1194" i="15"/>
  <c r="A1193" i="15"/>
  <c r="A1192" i="15"/>
  <c r="A1191" i="15"/>
  <c r="A1190" i="15"/>
  <c r="A1189" i="15"/>
  <c r="A1188" i="15"/>
  <c r="A1187" i="15"/>
  <c r="A1186" i="15"/>
  <c r="A1185" i="15"/>
  <c r="A1184" i="15"/>
  <c r="A1183" i="15"/>
  <c r="A1182" i="15"/>
  <c r="A1181" i="15"/>
  <c r="A1180" i="15"/>
  <c r="A1179" i="15"/>
  <c r="A1178" i="15"/>
  <c r="A1177" i="15"/>
  <c r="A1176" i="15"/>
  <c r="A1175" i="15"/>
  <c r="A1174" i="15"/>
  <c r="A1173" i="15"/>
  <c r="A1172" i="15"/>
  <c r="A1171" i="15"/>
  <c r="A1170" i="15"/>
  <c r="A1169" i="15"/>
  <c r="A1168" i="15"/>
  <c r="A1167" i="15"/>
  <c r="A1166" i="15"/>
  <c r="A1165" i="15"/>
  <c r="A1164" i="15"/>
  <c r="A1163" i="15"/>
  <c r="A1162" i="15"/>
  <c r="A1161" i="15"/>
  <c r="A1160" i="15"/>
  <c r="A1159" i="15"/>
  <c r="A1158" i="15"/>
  <c r="A1157" i="15"/>
  <c r="A1156" i="15"/>
  <c r="A1155" i="15"/>
  <c r="A1154" i="15"/>
  <c r="A1153" i="15"/>
  <c r="A1152" i="15"/>
  <c r="A1151" i="15"/>
  <c r="A1150" i="15"/>
  <c r="A1149" i="15"/>
  <c r="A1148" i="15"/>
  <c r="A1147" i="15"/>
  <c r="A1146" i="15"/>
  <c r="A1145" i="15"/>
  <c r="A1144" i="15"/>
  <c r="A1143" i="15"/>
  <c r="A1142" i="15"/>
  <c r="A1141" i="15"/>
  <c r="A1140" i="15"/>
  <c r="A1139" i="15"/>
  <c r="A1138" i="15"/>
  <c r="A1137" i="15"/>
  <c r="A1136" i="15"/>
  <c r="A1135" i="15"/>
  <c r="A1134" i="15"/>
  <c r="A1133" i="15"/>
  <c r="A1132" i="15"/>
  <c r="A1131" i="15"/>
  <c r="A1130" i="15"/>
  <c r="A1129" i="15"/>
  <c r="A1128" i="15"/>
  <c r="A1127" i="15"/>
  <c r="A1126" i="15"/>
  <c r="A1125" i="15"/>
  <c r="A1124" i="15"/>
  <c r="A1123" i="15"/>
  <c r="A1122" i="15"/>
  <c r="A1121" i="15"/>
  <c r="A1120" i="15"/>
  <c r="A1119" i="15"/>
  <c r="A1118" i="15"/>
  <c r="A1117" i="15"/>
  <c r="A1116" i="15"/>
  <c r="A1115" i="15"/>
  <c r="A1114" i="15"/>
  <c r="A1113" i="15"/>
  <c r="A1112" i="15"/>
  <c r="A1111" i="15"/>
  <c r="A1110" i="15"/>
  <c r="A1109" i="15"/>
  <c r="A1108" i="15"/>
  <c r="A1107" i="15"/>
  <c r="A1106" i="15"/>
  <c r="A1105" i="15"/>
  <c r="A1104" i="15"/>
  <c r="A1103" i="15"/>
  <c r="A1102" i="15"/>
  <c r="A1101" i="15"/>
  <c r="A1100" i="15"/>
  <c r="A1099" i="15"/>
  <c r="A1098" i="15"/>
  <c r="A1097" i="15"/>
  <c r="A1096" i="15"/>
  <c r="A1095" i="15"/>
  <c r="A1094" i="15"/>
  <c r="A1093" i="15"/>
  <c r="A1092" i="15"/>
  <c r="A1091" i="15"/>
  <c r="A1090" i="15"/>
  <c r="A1089" i="15"/>
  <c r="A1088" i="15"/>
  <c r="A1087" i="15"/>
  <c r="A1086" i="15"/>
  <c r="A1085" i="15"/>
  <c r="A1084" i="15"/>
  <c r="A1083" i="15"/>
  <c r="A1082" i="15"/>
  <c r="A1081" i="15"/>
  <c r="A1080" i="15"/>
  <c r="A1079" i="15"/>
  <c r="A1078" i="15"/>
  <c r="A1077" i="15"/>
  <c r="A1076" i="15"/>
  <c r="A1075" i="15"/>
  <c r="A1074" i="15"/>
  <c r="A1073" i="15"/>
  <c r="A1072" i="15"/>
  <c r="A1071" i="15"/>
  <c r="A1070" i="15"/>
  <c r="A1069" i="15"/>
  <c r="A1068" i="15"/>
  <c r="A1067" i="15"/>
  <c r="A1066" i="15"/>
  <c r="A1065" i="15"/>
  <c r="A1064" i="15"/>
  <c r="A1063" i="15"/>
  <c r="A1062" i="15"/>
  <c r="A1061" i="15"/>
  <c r="A1060" i="15"/>
  <c r="A1059" i="15"/>
  <c r="A1058" i="15"/>
  <c r="A1057" i="15"/>
  <c r="A1056" i="15"/>
  <c r="A1055" i="15"/>
  <c r="A1054" i="15"/>
  <c r="A1053" i="15"/>
  <c r="A1052" i="15"/>
  <c r="A1051" i="15"/>
  <c r="A1050" i="15"/>
  <c r="A1049" i="15"/>
  <c r="A1048" i="15"/>
  <c r="A1047" i="15"/>
  <c r="A1046" i="15"/>
  <c r="A1045" i="15"/>
  <c r="A1044" i="15"/>
  <c r="A1043" i="15"/>
  <c r="A1042" i="15"/>
  <c r="A1041" i="15"/>
  <c r="A1040" i="15"/>
  <c r="A1039" i="15"/>
  <c r="A1038" i="15"/>
  <c r="A1037" i="15"/>
  <c r="A1036" i="15"/>
  <c r="A1035" i="15"/>
  <c r="A1034" i="15"/>
  <c r="A1033" i="15"/>
  <c r="A1032" i="15"/>
  <c r="A1031" i="15"/>
  <c r="A1030" i="15"/>
  <c r="A1029" i="15"/>
  <c r="A1028" i="15"/>
  <c r="A1027" i="15"/>
  <c r="A1026" i="15"/>
  <c r="A1025" i="15"/>
  <c r="A1024" i="15"/>
  <c r="A1023" i="15"/>
  <c r="A1022" i="15"/>
  <c r="A1021" i="15"/>
  <c r="A1020" i="15"/>
  <c r="A1019" i="15"/>
  <c r="A1018" i="15"/>
  <c r="A1017" i="15"/>
  <c r="A1016" i="15"/>
  <c r="A1015" i="15"/>
  <c r="A1014" i="15"/>
  <c r="A1013" i="15"/>
  <c r="A1012" i="15"/>
  <c r="A1011" i="15"/>
  <c r="A1010" i="15"/>
  <c r="A1009" i="15"/>
  <c r="A1008" i="15"/>
  <c r="A1007" i="15"/>
  <c r="A1006" i="15"/>
  <c r="A1005" i="15"/>
  <c r="A1004" i="15"/>
  <c r="A1003" i="15"/>
  <c r="A1002" i="15"/>
  <c r="A1001" i="15"/>
  <c r="A1000" i="15"/>
  <c r="A999" i="15"/>
  <c r="A998" i="15"/>
  <c r="A997" i="15"/>
  <c r="A996" i="15"/>
  <c r="A995" i="15"/>
  <c r="A994" i="15"/>
  <c r="A993" i="15"/>
  <c r="A992" i="15"/>
  <c r="A991" i="15"/>
  <c r="A990" i="15"/>
  <c r="A989" i="15"/>
  <c r="A988" i="15"/>
  <c r="A987" i="15"/>
  <c r="A986" i="15"/>
  <c r="A985" i="15"/>
  <c r="A984" i="15"/>
  <c r="A983" i="15"/>
  <c r="A982" i="15"/>
  <c r="A981" i="15"/>
  <c r="A980" i="15"/>
  <c r="A979" i="15"/>
  <c r="A978" i="15"/>
  <c r="A977" i="15"/>
  <c r="A976" i="15"/>
  <c r="A975" i="15"/>
  <c r="A974" i="15"/>
  <c r="A973" i="15"/>
  <c r="A972" i="15"/>
  <c r="A971" i="15"/>
  <c r="A970" i="15"/>
  <c r="A969" i="15"/>
  <c r="A968" i="15"/>
  <c r="A967" i="15"/>
  <c r="A966" i="15"/>
  <c r="A965" i="15"/>
  <c r="A964" i="15"/>
  <c r="A963" i="15"/>
  <c r="A962" i="15"/>
  <c r="A961" i="15"/>
  <c r="A960" i="15"/>
  <c r="A959" i="15"/>
  <c r="A958" i="15"/>
  <c r="A957" i="15"/>
  <c r="A956" i="15"/>
  <c r="A955" i="15"/>
  <c r="A954" i="15"/>
  <c r="A953" i="15"/>
  <c r="A952" i="15"/>
  <c r="A951" i="15"/>
  <c r="A950" i="15"/>
  <c r="A949" i="15"/>
  <c r="A948" i="15"/>
  <c r="A947" i="15"/>
  <c r="A946" i="15"/>
  <c r="A945" i="15"/>
  <c r="A944" i="15"/>
  <c r="A943" i="15"/>
  <c r="A942" i="15"/>
  <c r="A941" i="15"/>
  <c r="A940" i="15"/>
  <c r="A939" i="15"/>
  <c r="A938" i="15"/>
  <c r="A937" i="15"/>
  <c r="A936" i="15"/>
  <c r="A935" i="15"/>
  <c r="A934" i="15"/>
  <c r="A933" i="15"/>
  <c r="A932" i="15"/>
  <c r="A931" i="15"/>
  <c r="A930" i="15"/>
  <c r="A929" i="15"/>
  <c r="A928" i="15"/>
  <c r="A927" i="15"/>
  <c r="A926" i="15"/>
  <c r="A925" i="15"/>
  <c r="A924" i="15"/>
  <c r="A923" i="15"/>
  <c r="A922" i="15"/>
  <c r="A921" i="15"/>
  <c r="A920" i="15"/>
  <c r="A919" i="15"/>
  <c r="A918" i="15"/>
  <c r="A917" i="15"/>
  <c r="A916" i="15"/>
  <c r="A915" i="15"/>
  <c r="A914" i="15"/>
  <c r="A913" i="15"/>
  <c r="A912" i="15"/>
  <c r="A911" i="15"/>
  <c r="A910" i="15"/>
  <c r="A909" i="15"/>
  <c r="A908" i="15"/>
  <c r="A907" i="15"/>
  <c r="A906" i="15"/>
  <c r="A905" i="15"/>
  <c r="A904" i="15"/>
  <c r="A903" i="15"/>
  <c r="A902" i="15"/>
  <c r="A901" i="15"/>
  <c r="A900" i="15"/>
  <c r="A899" i="15"/>
  <c r="A898" i="15"/>
  <c r="A897" i="15"/>
  <c r="A896" i="15"/>
  <c r="A895" i="15"/>
  <c r="A894" i="15"/>
  <c r="A893" i="15"/>
  <c r="A892" i="15"/>
  <c r="A891" i="15"/>
  <c r="A890" i="15"/>
  <c r="A889" i="15"/>
  <c r="A888" i="15"/>
  <c r="A887" i="15"/>
  <c r="A886" i="15"/>
  <c r="A885" i="15"/>
  <c r="A884" i="15"/>
  <c r="A883" i="15"/>
  <c r="A882" i="15"/>
  <c r="A881" i="15"/>
  <c r="A880" i="15"/>
  <c r="A879" i="15"/>
  <c r="A878" i="15"/>
  <c r="A877" i="15"/>
  <c r="A876" i="15"/>
  <c r="A875"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369" i="15"/>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84" i="15"/>
  <c r="A283" i="15"/>
  <c r="A282" i="15"/>
  <c r="A281" i="15"/>
  <c r="A280" i="15"/>
  <c r="A279" i="15"/>
  <c r="A278" i="15"/>
  <c r="A277" i="15"/>
  <c r="A276" i="15"/>
  <c r="A275" i="15"/>
  <c r="A274"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E1965" i="16"/>
  <c r="E1964" i="16"/>
  <c r="E1963" i="16"/>
  <c r="E1962" i="16"/>
  <c r="E1961" i="16"/>
  <c r="E1960" i="16"/>
  <c r="E1959" i="16"/>
  <c r="E1958" i="16"/>
  <c r="E1957" i="16"/>
  <c r="E1956" i="16"/>
  <c r="E1955" i="16"/>
  <c r="E1954" i="16"/>
  <c r="E1953" i="16"/>
  <c r="E1952" i="16"/>
  <c r="E1951" i="16"/>
  <c r="E1950" i="16"/>
  <c r="E1949" i="16"/>
  <c r="E1948" i="16"/>
  <c r="E1947" i="16"/>
  <c r="E1946" i="16"/>
  <c r="E1945" i="16"/>
  <c r="E1944" i="16"/>
  <c r="E1943" i="16"/>
  <c r="E1942" i="16"/>
  <c r="E1941" i="16"/>
  <c r="E1940" i="16"/>
  <c r="E1939" i="16"/>
  <c r="E1938" i="16"/>
  <c r="E1937" i="16"/>
  <c r="E1936" i="16"/>
  <c r="E1935" i="16"/>
  <c r="E1934" i="16"/>
  <c r="E1933" i="16"/>
  <c r="E1932" i="16"/>
  <c r="E1931" i="16"/>
  <c r="E1930" i="16"/>
  <c r="E1929" i="16"/>
  <c r="E1928" i="16"/>
  <c r="E1927" i="16"/>
  <c r="E1926" i="16"/>
  <c r="E1925" i="16"/>
  <c r="E1924" i="16"/>
  <c r="E1923" i="16"/>
  <c r="E1922" i="16"/>
  <c r="E1921" i="16"/>
  <c r="E1920" i="16"/>
  <c r="E1919" i="16"/>
  <c r="E1918" i="16"/>
  <c r="E1917" i="16"/>
  <c r="E1916" i="16"/>
  <c r="E1915" i="16"/>
  <c r="E1914" i="16"/>
  <c r="E1913" i="16"/>
  <c r="E1912" i="16"/>
  <c r="E1911" i="16"/>
  <c r="E1910" i="16"/>
  <c r="E1909" i="16"/>
  <c r="E1908" i="16"/>
  <c r="E1907" i="16"/>
  <c r="E1906" i="16"/>
  <c r="E1905" i="16"/>
  <c r="E1904" i="16"/>
  <c r="E1903" i="16"/>
  <c r="E1902" i="16"/>
  <c r="E1901" i="16"/>
  <c r="E1900" i="16"/>
  <c r="E1899" i="16"/>
  <c r="E1898" i="16"/>
  <c r="E1897" i="16"/>
  <c r="E1896" i="16"/>
  <c r="E1895" i="16"/>
  <c r="E1894" i="16"/>
  <c r="E1893" i="16"/>
  <c r="E1892" i="16"/>
  <c r="E1891" i="16"/>
  <c r="E1890" i="16"/>
  <c r="E1889" i="16"/>
  <c r="E1888" i="16"/>
  <c r="E1887" i="16"/>
  <c r="E1886" i="16"/>
  <c r="E1885" i="16"/>
  <c r="E1884" i="16"/>
  <c r="E1883" i="16"/>
  <c r="E1882" i="16"/>
  <c r="E1881" i="16"/>
  <c r="E1880" i="16"/>
  <c r="E1879" i="16"/>
  <c r="E1878" i="16"/>
  <c r="E1877" i="16"/>
  <c r="E1876" i="16"/>
  <c r="E1875" i="16"/>
  <c r="E1874" i="16"/>
  <c r="E1873" i="16"/>
  <c r="E1872" i="16"/>
  <c r="E1871" i="16"/>
  <c r="E1870" i="16"/>
  <c r="E1869" i="16"/>
  <c r="E1868" i="16"/>
  <c r="E1867" i="16"/>
  <c r="E1866" i="16"/>
  <c r="E1865" i="16"/>
  <c r="E1864" i="16"/>
  <c r="E1863" i="16"/>
  <c r="E1862" i="16"/>
  <c r="E1861" i="16"/>
  <c r="E1860" i="16"/>
  <c r="E1859" i="16"/>
  <c r="E1858" i="16"/>
  <c r="E1857" i="16"/>
  <c r="E1856" i="16"/>
  <c r="E1855" i="16"/>
  <c r="E1854" i="16"/>
  <c r="E1853" i="16"/>
  <c r="E1852" i="16"/>
  <c r="E1851" i="16"/>
  <c r="E1850" i="16"/>
  <c r="E1849" i="16"/>
  <c r="E1848" i="16"/>
  <c r="E1847" i="16"/>
  <c r="E1846" i="16"/>
  <c r="E1845" i="16"/>
  <c r="E1844" i="16"/>
  <c r="E1843" i="16"/>
  <c r="E1842" i="16"/>
  <c r="E1841" i="16"/>
  <c r="E1840" i="16"/>
  <c r="E1839" i="16"/>
  <c r="E1838" i="16"/>
  <c r="E1837" i="16"/>
  <c r="E1836" i="16"/>
  <c r="E1835" i="16"/>
  <c r="E1834" i="16"/>
  <c r="E1833" i="16"/>
  <c r="E1832" i="16"/>
  <c r="E1831" i="16"/>
  <c r="E1830" i="16"/>
  <c r="E1829" i="16"/>
  <c r="E1828" i="16"/>
  <c r="E1827" i="16"/>
  <c r="E1826" i="16"/>
  <c r="E1825" i="16"/>
  <c r="E1824" i="16"/>
  <c r="E1823" i="16"/>
  <c r="E1822" i="16"/>
  <c r="E1821" i="16"/>
  <c r="E1820" i="16"/>
  <c r="E1819" i="16"/>
  <c r="E1818" i="16"/>
  <c r="E1817" i="16"/>
  <c r="E1816" i="16"/>
  <c r="E1815" i="16"/>
  <c r="E1814" i="16"/>
  <c r="E1813" i="16"/>
  <c r="E1812" i="16"/>
  <c r="E1811" i="16"/>
  <c r="E1810" i="16"/>
  <c r="E1809" i="16"/>
  <c r="E1808" i="16"/>
  <c r="E1807" i="16"/>
  <c r="E1806" i="16"/>
  <c r="E1805" i="16"/>
  <c r="E1804" i="16"/>
  <c r="E1803" i="16"/>
  <c r="E1802" i="16"/>
  <c r="E1801" i="16"/>
  <c r="E1800" i="16"/>
  <c r="E1799" i="16"/>
  <c r="E1798" i="16"/>
  <c r="E1797" i="16"/>
  <c r="E1796" i="16"/>
  <c r="E1795" i="16"/>
  <c r="E1794" i="16"/>
  <c r="E1793" i="16"/>
  <c r="E1792" i="16"/>
  <c r="E1791" i="16"/>
  <c r="E1790" i="16"/>
  <c r="E1789" i="16"/>
  <c r="E1788" i="16"/>
  <c r="E1787" i="16"/>
  <c r="E1786" i="16"/>
  <c r="E1785" i="16"/>
  <c r="E1784" i="16"/>
  <c r="E1783" i="16"/>
  <c r="E1782" i="16"/>
  <c r="E1781" i="16"/>
  <c r="E1780" i="16"/>
  <c r="E1779" i="16"/>
  <c r="E1778" i="16"/>
  <c r="E1777" i="16"/>
  <c r="E1776" i="16"/>
  <c r="E1775" i="16"/>
  <c r="E1774" i="16"/>
  <c r="E1773" i="16"/>
  <c r="E1772" i="16"/>
  <c r="E1771" i="16"/>
  <c r="E1770" i="16"/>
  <c r="E1769" i="16"/>
  <c r="E1768" i="16"/>
  <c r="E1767" i="16"/>
  <c r="E1766" i="16"/>
  <c r="E1765" i="16"/>
  <c r="E1764" i="16"/>
  <c r="E1763" i="16"/>
  <c r="E1762" i="16"/>
  <c r="E1761" i="16"/>
  <c r="E1760" i="16"/>
  <c r="E1759" i="16"/>
  <c r="E1758" i="16"/>
  <c r="E1757" i="16"/>
  <c r="E1756" i="16"/>
  <c r="E1755" i="16"/>
  <c r="E1754" i="16"/>
  <c r="E1753" i="16"/>
  <c r="E1752" i="16"/>
  <c r="E1751" i="16"/>
  <c r="E1750" i="16"/>
  <c r="E1749" i="16"/>
  <c r="E1748" i="16"/>
  <c r="E1747" i="16"/>
  <c r="E1746" i="16"/>
  <c r="E1745" i="16"/>
  <c r="E1744" i="16"/>
  <c r="E1743" i="16"/>
  <c r="E1742" i="16"/>
  <c r="E1741" i="16"/>
  <c r="E1740" i="16"/>
  <c r="E1739" i="16"/>
  <c r="E1738" i="16"/>
  <c r="E1737" i="16"/>
  <c r="E1736" i="16"/>
  <c r="E1735" i="16"/>
  <c r="E1734" i="16"/>
  <c r="E1733" i="16"/>
  <c r="E1732" i="16"/>
  <c r="E1731" i="16"/>
  <c r="E1730" i="16"/>
  <c r="E1729" i="16"/>
  <c r="E1728" i="16"/>
  <c r="E1727" i="16"/>
  <c r="E1726" i="16"/>
  <c r="E1725" i="16"/>
  <c r="E1724" i="16"/>
  <c r="E1723" i="16"/>
  <c r="E1722" i="16"/>
  <c r="E1721" i="16"/>
  <c r="E1720" i="16"/>
  <c r="E1719" i="16"/>
  <c r="E1718" i="16"/>
  <c r="E1717" i="16"/>
  <c r="E1716" i="16"/>
  <c r="E1715" i="16"/>
  <c r="E1714" i="16"/>
  <c r="E1713" i="16"/>
  <c r="E1712" i="16"/>
  <c r="E1711" i="16"/>
  <c r="E1710" i="16"/>
  <c r="E1709" i="16"/>
  <c r="E1708" i="16"/>
  <c r="E1707" i="16"/>
  <c r="E1706" i="16"/>
  <c r="E1705" i="16"/>
  <c r="E1704" i="16"/>
  <c r="E1703" i="16"/>
  <c r="E1702" i="16"/>
  <c r="E1701" i="16"/>
  <c r="E1700" i="16"/>
  <c r="E1699" i="16"/>
  <c r="E1698" i="16"/>
  <c r="E1697" i="16"/>
  <c r="E1696" i="16"/>
  <c r="E1695" i="16"/>
  <c r="E1694" i="16"/>
  <c r="E1693" i="16"/>
  <c r="E1692" i="16"/>
  <c r="E1691" i="16"/>
  <c r="E1690" i="16"/>
  <c r="E1689" i="16"/>
  <c r="E1688" i="16"/>
  <c r="E1687" i="16"/>
  <c r="E1686" i="16"/>
  <c r="E1685" i="16"/>
  <c r="E1684" i="16"/>
  <c r="E1683" i="16"/>
  <c r="E1682" i="16"/>
  <c r="E1681" i="16"/>
  <c r="E1680" i="16"/>
  <c r="E1679" i="16"/>
  <c r="E1678" i="16"/>
  <c r="E1677" i="16"/>
  <c r="E1676" i="16"/>
  <c r="E1675" i="16"/>
  <c r="E1674" i="16"/>
  <c r="E1673" i="16"/>
  <c r="E1672" i="16"/>
  <c r="E1671" i="16"/>
  <c r="E1670" i="16"/>
  <c r="E1669" i="16"/>
  <c r="E1668" i="16"/>
  <c r="E1667" i="16"/>
  <c r="E1666" i="16"/>
  <c r="E1665" i="16"/>
  <c r="E1664" i="16"/>
  <c r="E1663" i="16"/>
  <c r="E1662" i="16"/>
  <c r="E1661" i="16"/>
  <c r="E1660" i="16"/>
  <c r="E1659" i="16"/>
  <c r="E1658" i="16"/>
  <c r="E1657" i="16"/>
  <c r="E1656" i="16"/>
  <c r="E1655" i="16"/>
  <c r="E1654" i="16"/>
  <c r="E1653" i="16"/>
  <c r="E1652" i="16"/>
  <c r="E1651" i="16"/>
  <c r="E1650" i="16"/>
  <c r="E1649" i="16"/>
  <c r="E1648" i="16"/>
  <c r="E1647" i="16"/>
  <c r="E1646" i="16"/>
  <c r="E1645" i="16"/>
  <c r="E1644" i="16"/>
  <c r="E1643" i="16"/>
  <c r="E1642" i="16"/>
  <c r="E1641" i="16"/>
  <c r="E1640" i="16"/>
  <c r="E1639" i="16"/>
  <c r="E1638" i="16"/>
  <c r="E1637" i="16"/>
  <c r="E1636" i="16"/>
  <c r="E1635" i="16"/>
  <c r="E1634" i="16"/>
  <c r="E1633" i="16"/>
  <c r="E1632" i="16"/>
  <c r="E1631" i="16"/>
  <c r="E1630" i="16"/>
  <c r="E1629" i="16"/>
  <c r="E1628" i="16"/>
  <c r="E1627" i="16"/>
  <c r="E1626" i="16"/>
  <c r="E1625" i="16"/>
  <c r="E1624" i="16"/>
  <c r="E1623" i="16"/>
  <c r="E1622" i="16"/>
  <c r="E1621" i="16"/>
  <c r="E1620" i="16"/>
  <c r="E1619" i="16"/>
  <c r="E1618" i="16"/>
  <c r="E1617" i="16"/>
  <c r="E1616" i="16"/>
  <c r="E1615" i="16"/>
  <c r="E1614" i="16"/>
  <c r="E1613" i="16"/>
  <c r="E1612" i="16"/>
  <c r="E1611" i="16"/>
  <c r="E1610" i="16"/>
  <c r="E1609" i="16"/>
  <c r="E1608" i="16"/>
  <c r="E1607" i="16"/>
  <c r="E1606" i="16"/>
  <c r="E1605" i="16"/>
  <c r="E1604" i="16"/>
  <c r="E1603" i="16"/>
  <c r="E1602" i="16"/>
  <c r="E1601" i="16"/>
  <c r="E1600" i="16"/>
  <c r="E1599" i="16"/>
  <c r="E1598" i="16"/>
  <c r="E1597" i="16"/>
  <c r="E1596" i="16"/>
  <c r="E1595" i="16"/>
  <c r="E1594" i="16"/>
  <c r="E1593" i="16"/>
  <c r="E1592" i="16"/>
  <c r="E1591" i="16"/>
  <c r="E1590" i="16"/>
  <c r="E1589" i="16"/>
  <c r="E1588" i="16"/>
  <c r="E1587" i="16"/>
  <c r="E1586" i="16"/>
  <c r="E1585" i="16"/>
  <c r="E1584" i="16"/>
  <c r="E1583" i="16"/>
  <c r="E1582" i="16"/>
  <c r="E1581" i="16"/>
  <c r="E1580" i="16"/>
  <c r="E1579" i="16"/>
  <c r="E1578" i="16"/>
  <c r="E1577" i="16"/>
  <c r="E1576" i="16"/>
  <c r="E1575" i="16"/>
  <c r="E1574" i="16"/>
  <c r="E1573" i="16"/>
  <c r="E1572" i="16"/>
  <c r="E1571" i="16"/>
  <c r="E1570" i="16"/>
  <c r="E1569" i="16"/>
  <c r="E1568" i="16"/>
  <c r="E1567" i="16"/>
  <c r="E1566" i="16"/>
  <c r="E1565" i="16"/>
  <c r="E1564" i="16"/>
  <c r="E1563" i="16"/>
  <c r="E1562" i="16"/>
  <c r="E1561" i="16"/>
  <c r="E1560" i="16"/>
  <c r="E1559" i="16"/>
  <c r="E1558" i="16"/>
  <c r="E1557" i="16"/>
  <c r="E1556" i="16"/>
  <c r="E1555" i="16"/>
  <c r="E1554" i="16"/>
  <c r="E1553" i="16"/>
  <c r="E1552" i="16"/>
  <c r="E1551" i="16"/>
  <c r="E1550" i="16"/>
  <c r="E1549" i="16"/>
  <c r="E1548" i="16"/>
  <c r="E1547" i="16"/>
  <c r="E1546" i="16"/>
  <c r="E1545" i="16"/>
  <c r="E1544" i="16"/>
  <c r="E1543" i="16"/>
  <c r="E1542" i="16"/>
  <c r="E1541" i="16"/>
  <c r="E1540" i="16"/>
  <c r="E1539" i="16"/>
  <c r="E1538" i="16"/>
  <c r="E1537" i="16"/>
  <c r="E1536" i="16"/>
  <c r="E1535" i="16"/>
  <c r="E1534" i="16"/>
  <c r="E1533" i="16"/>
  <c r="E1532" i="16"/>
  <c r="E1531" i="16"/>
  <c r="E1530" i="16"/>
  <c r="E1529" i="16"/>
  <c r="E1528" i="16"/>
  <c r="E1527" i="16"/>
  <c r="E1526" i="16"/>
  <c r="E1525" i="16"/>
  <c r="E1524" i="16"/>
  <c r="E1523" i="16"/>
  <c r="E1522" i="16"/>
  <c r="E1521" i="16"/>
  <c r="E1520" i="16"/>
  <c r="E1519" i="16"/>
  <c r="E1518" i="16"/>
  <c r="E1517" i="16"/>
  <c r="E1516" i="16"/>
  <c r="E1515" i="16"/>
  <c r="E1514" i="16"/>
  <c r="E1513" i="16"/>
  <c r="E1512" i="16"/>
  <c r="E1511" i="16"/>
  <c r="E1510" i="16"/>
  <c r="E1509" i="16"/>
  <c r="E1508" i="16"/>
  <c r="E1507" i="16"/>
  <c r="E1506" i="16"/>
  <c r="E1505" i="16"/>
  <c r="E1504" i="16"/>
  <c r="E1503" i="16"/>
  <c r="E1502" i="16"/>
  <c r="E1501" i="16"/>
  <c r="E1500" i="16"/>
  <c r="E1499" i="16"/>
  <c r="E1498" i="16"/>
  <c r="E1497" i="16"/>
  <c r="E1496" i="16"/>
  <c r="E1495" i="16"/>
  <c r="E1494" i="16"/>
  <c r="E1493" i="16"/>
  <c r="E1492" i="16"/>
  <c r="E1491" i="16"/>
  <c r="E1490" i="16"/>
  <c r="E1489" i="16"/>
  <c r="E1488" i="16"/>
  <c r="E1487" i="16"/>
  <c r="E1486" i="16"/>
  <c r="E1485" i="16"/>
  <c r="E1484" i="16"/>
  <c r="E1483" i="16"/>
  <c r="E1482" i="16"/>
  <c r="E1481" i="16"/>
  <c r="E1480" i="16"/>
  <c r="E1479" i="16"/>
  <c r="E1478" i="16"/>
  <c r="E1477" i="16"/>
  <c r="E1476" i="16"/>
  <c r="E1475" i="16"/>
  <c r="E1474" i="16"/>
  <c r="E1473" i="16"/>
  <c r="E1472" i="16"/>
  <c r="E1471" i="16"/>
  <c r="E1470" i="16"/>
  <c r="E1469" i="16"/>
  <c r="E1468" i="16"/>
  <c r="E1467" i="16"/>
  <c r="E1466" i="16"/>
  <c r="E1465" i="16"/>
  <c r="E1464" i="16"/>
  <c r="E1463" i="16"/>
  <c r="E1462" i="16"/>
  <c r="E1461" i="16"/>
  <c r="E1460" i="16"/>
  <c r="E1459" i="16"/>
  <c r="E1458" i="16"/>
  <c r="E1457" i="16"/>
  <c r="E1456" i="16"/>
  <c r="E1455" i="16"/>
  <c r="E1454" i="16"/>
  <c r="E1453" i="16"/>
  <c r="E1452" i="16"/>
  <c r="E1451" i="16"/>
  <c r="E1450" i="16"/>
  <c r="E1449" i="16"/>
  <c r="E1448" i="16"/>
  <c r="E1447" i="16"/>
  <c r="E1446" i="16"/>
  <c r="E1445" i="16"/>
  <c r="E1444" i="16"/>
  <c r="E1443" i="16"/>
  <c r="E1442" i="16"/>
  <c r="E1441" i="16"/>
  <c r="E1440" i="16"/>
  <c r="E1439" i="16"/>
  <c r="E1438" i="16"/>
  <c r="E1437" i="16"/>
  <c r="E1436" i="16"/>
  <c r="E1435" i="16"/>
  <c r="E1434" i="16"/>
  <c r="E1433" i="16"/>
  <c r="E1432" i="16"/>
  <c r="E1431" i="16"/>
  <c r="E1430" i="16"/>
  <c r="E1429" i="16"/>
  <c r="E1428" i="16"/>
  <c r="E1427" i="16"/>
  <c r="E1426" i="16"/>
  <c r="E1425" i="16"/>
  <c r="E1424" i="16"/>
  <c r="E1423" i="16"/>
  <c r="E1422" i="16"/>
  <c r="E1421" i="16"/>
  <c r="E1420" i="16"/>
  <c r="E1419" i="16"/>
  <c r="E1418" i="16"/>
  <c r="E1417" i="16"/>
  <c r="E1416" i="16"/>
  <c r="E1415" i="16"/>
  <c r="E1414" i="16"/>
  <c r="E1413" i="16"/>
  <c r="E1412" i="16"/>
  <c r="E1411" i="16"/>
  <c r="E1410" i="16"/>
  <c r="E1409" i="16"/>
  <c r="E1408" i="16"/>
  <c r="E1407" i="16"/>
  <c r="E1406" i="16"/>
  <c r="E1405" i="16"/>
  <c r="E1404" i="16"/>
  <c r="E1403" i="16"/>
  <c r="E1402" i="16"/>
  <c r="E1401" i="16"/>
  <c r="E1400" i="16"/>
  <c r="E1399" i="16"/>
  <c r="E1398" i="16"/>
  <c r="E1397" i="16"/>
  <c r="E1396" i="16"/>
  <c r="E1395" i="16"/>
  <c r="E1394" i="16"/>
  <c r="E1393" i="16"/>
  <c r="E1392" i="16"/>
  <c r="E1391" i="16"/>
  <c r="E1390" i="16"/>
  <c r="E1389" i="16"/>
  <c r="E1388" i="16"/>
  <c r="E1387" i="16"/>
  <c r="E1386" i="16"/>
  <c r="E1385" i="16"/>
  <c r="E1384" i="16"/>
  <c r="E1383" i="16"/>
  <c r="E1382" i="16"/>
  <c r="E1381" i="16"/>
  <c r="E1380" i="16"/>
  <c r="E1379" i="16"/>
  <c r="E1378" i="16"/>
  <c r="E1377" i="16"/>
  <c r="E1376" i="16"/>
  <c r="E1375" i="16"/>
  <c r="E1374" i="16"/>
  <c r="E1373" i="16"/>
  <c r="E1372" i="16"/>
  <c r="E1371" i="16"/>
  <c r="E1370" i="16"/>
  <c r="E1369" i="16"/>
  <c r="E1368" i="16"/>
  <c r="E1367" i="16"/>
  <c r="E1366" i="16"/>
  <c r="E1365" i="16"/>
  <c r="E1364" i="16"/>
  <c r="E1363" i="16"/>
  <c r="E1362" i="16"/>
  <c r="E1361" i="16"/>
  <c r="E1360" i="16"/>
  <c r="E1359" i="16"/>
  <c r="E1358" i="16"/>
  <c r="E1357" i="16"/>
  <c r="E1356" i="16"/>
  <c r="E1355" i="16"/>
  <c r="E1354" i="16"/>
  <c r="E1353" i="16"/>
  <c r="E1352" i="16"/>
  <c r="E1351" i="16"/>
  <c r="E1350" i="16"/>
  <c r="E1349" i="16"/>
  <c r="E1348" i="16"/>
  <c r="E1347" i="16"/>
  <c r="E1346" i="16"/>
  <c r="E1345" i="16"/>
  <c r="E1344" i="16"/>
  <c r="E1343" i="16"/>
  <c r="E1342" i="16"/>
  <c r="E1341" i="16"/>
  <c r="E1340" i="16"/>
  <c r="E1339" i="16"/>
  <c r="E1338" i="16"/>
  <c r="E1337" i="16"/>
  <c r="E1336" i="16"/>
  <c r="E1335" i="16"/>
  <c r="E1334" i="16"/>
  <c r="E1333" i="16"/>
  <c r="E1332" i="16"/>
  <c r="E1331" i="16"/>
  <c r="E1330" i="16"/>
  <c r="E1329" i="16"/>
  <c r="E1328" i="16"/>
  <c r="E1327" i="16"/>
  <c r="E1326" i="16"/>
  <c r="E1325" i="16"/>
  <c r="E1324" i="16"/>
  <c r="E1323" i="16"/>
  <c r="E1322" i="16"/>
  <c r="E1321" i="16"/>
  <c r="E1320" i="16"/>
  <c r="E1319" i="16"/>
  <c r="E1318" i="16"/>
  <c r="E1317" i="16"/>
  <c r="E1316" i="16"/>
  <c r="E1315" i="16"/>
  <c r="E1314" i="16"/>
  <c r="E1313" i="16"/>
  <c r="E1312" i="16"/>
  <c r="E1311" i="16"/>
  <c r="E1310" i="16"/>
  <c r="E1309" i="16"/>
  <c r="E1308" i="16"/>
  <c r="E1307" i="16"/>
  <c r="E1306" i="16"/>
  <c r="E1305" i="16"/>
  <c r="E1304" i="16"/>
  <c r="E1303" i="16"/>
  <c r="E1302" i="16"/>
  <c r="E1301" i="16"/>
  <c r="E1300" i="16"/>
  <c r="E1299" i="16"/>
  <c r="E1298" i="16"/>
  <c r="E1297" i="16"/>
  <c r="E1296" i="16"/>
  <c r="E1295" i="16"/>
  <c r="E1294" i="16"/>
  <c r="E1293" i="16"/>
  <c r="E1292" i="16"/>
  <c r="E1291" i="16"/>
  <c r="E1290" i="16"/>
  <c r="E1289" i="16"/>
  <c r="E1288" i="16"/>
  <c r="E1287" i="16"/>
  <c r="E1286" i="16"/>
  <c r="E1285" i="16"/>
  <c r="E1284" i="16"/>
  <c r="E1283" i="16"/>
  <c r="E1282" i="16"/>
  <c r="E1281" i="16"/>
  <c r="E1280" i="16"/>
  <c r="E1279" i="16"/>
  <c r="E1278" i="16"/>
  <c r="E1277" i="16"/>
  <c r="E1276" i="16"/>
  <c r="E1275" i="16"/>
  <c r="E1274" i="16"/>
  <c r="E1273" i="16"/>
  <c r="E1272" i="16"/>
  <c r="E1271" i="16"/>
  <c r="E1270" i="16"/>
  <c r="E1269" i="16"/>
  <c r="E1268" i="16"/>
  <c r="E1267" i="16"/>
  <c r="E1266" i="16"/>
  <c r="E1265" i="16"/>
  <c r="E1264" i="16"/>
  <c r="E1263" i="16"/>
  <c r="E1262" i="16"/>
  <c r="E1261" i="16"/>
  <c r="E1260" i="16"/>
  <c r="E1259" i="16"/>
  <c r="E1258" i="16"/>
  <c r="E1257" i="16"/>
  <c r="E1256" i="16"/>
  <c r="E1255" i="16"/>
  <c r="E1254" i="16"/>
  <c r="E1253" i="16"/>
  <c r="E1252" i="16"/>
  <c r="E1251" i="16"/>
  <c r="E1250" i="16"/>
  <c r="E1249" i="16"/>
  <c r="E1248" i="16"/>
  <c r="E1247" i="16"/>
  <c r="E1246" i="16"/>
  <c r="E1245" i="16"/>
  <c r="E1244" i="16"/>
  <c r="E1243" i="16"/>
  <c r="E1242" i="16"/>
  <c r="E1241" i="16"/>
  <c r="E1240" i="16"/>
  <c r="E1239" i="16"/>
  <c r="E1238" i="16"/>
  <c r="E1237" i="16"/>
  <c r="E1236" i="16"/>
  <c r="E1235" i="16"/>
  <c r="E1234" i="16"/>
  <c r="E1233" i="16"/>
  <c r="E1232" i="16"/>
  <c r="E1231" i="16"/>
  <c r="E1230" i="16"/>
  <c r="E1229" i="16"/>
  <c r="E1228" i="16"/>
  <c r="E1227" i="16"/>
  <c r="E1226" i="16"/>
  <c r="E1225" i="16"/>
  <c r="E1224" i="16"/>
  <c r="E1223" i="16"/>
  <c r="E1222" i="16"/>
  <c r="E1221" i="16"/>
  <c r="E1220" i="16"/>
  <c r="E1219" i="16"/>
  <c r="E1218" i="16"/>
  <c r="E1217" i="16"/>
  <c r="E1216" i="16"/>
  <c r="E1215" i="16"/>
  <c r="E1214" i="16"/>
  <c r="E1213" i="16"/>
  <c r="E1212" i="16"/>
  <c r="E1211" i="16"/>
  <c r="E1210" i="16"/>
  <c r="E1209" i="16"/>
  <c r="E1208" i="16"/>
  <c r="E1207" i="16"/>
  <c r="E1206" i="16"/>
  <c r="E1205" i="16"/>
  <c r="E1204" i="16"/>
  <c r="E1203" i="16"/>
  <c r="E1202" i="16"/>
  <c r="E1201" i="16"/>
  <c r="E1200" i="16"/>
  <c r="E1199" i="16"/>
  <c r="E1198" i="16"/>
  <c r="E1197" i="16"/>
  <c r="E1196" i="16"/>
  <c r="E1195" i="16"/>
  <c r="E1194" i="16"/>
  <c r="E1193" i="16"/>
  <c r="E1192" i="16"/>
  <c r="E1191" i="16"/>
  <c r="E1190" i="16"/>
  <c r="E1189" i="16"/>
  <c r="E1188" i="16"/>
  <c r="E1187" i="16"/>
  <c r="E1186" i="16"/>
  <c r="E1185" i="16"/>
  <c r="E1184" i="16"/>
  <c r="E1183" i="16"/>
  <c r="E1182" i="16"/>
  <c r="E1181" i="16"/>
  <c r="E1180" i="16"/>
  <c r="E1179" i="16"/>
  <c r="E1178" i="16"/>
  <c r="E1177" i="16"/>
  <c r="E1176" i="16"/>
  <c r="E1175" i="16"/>
  <c r="E1174" i="16"/>
  <c r="E1173" i="16"/>
  <c r="E1172" i="16"/>
  <c r="E1171" i="16"/>
  <c r="E1170" i="16"/>
  <c r="E1169" i="16"/>
  <c r="E1168" i="16"/>
  <c r="E1167" i="16"/>
  <c r="E1166" i="16"/>
  <c r="E1165" i="16"/>
  <c r="E1164" i="16"/>
  <c r="E1163" i="16"/>
  <c r="E1162" i="16"/>
  <c r="E1161" i="16"/>
  <c r="E1160" i="16"/>
  <c r="E1159" i="16"/>
  <c r="E1158" i="16"/>
  <c r="E1157" i="16"/>
  <c r="E1156" i="16"/>
  <c r="E1155" i="16"/>
  <c r="E1154" i="16"/>
  <c r="E1153" i="16"/>
  <c r="E1152" i="16"/>
  <c r="E1151" i="16"/>
  <c r="E1150" i="16"/>
  <c r="E1149" i="16"/>
  <c r="E1148" i="16"/>
  <c r="E1147" i="16"/>
  <c r="E1146" i="16"/>
  <c r="E1145" i="16"/>
  <c r="E1144" i="16"/>
  <c r="E1143" i="16"/>
  <c r="E1142" i="16"/>
  <c r="E1141" i="16"/>
  <c r="E1140" i="16"/>
  <c r="E1139" i="16"/>
  <c r="E1138" i="16"/>
  <c r="E1137" i="16"/>
  <c r="E1136" i="16"/>
  <c r="E1135" i="16"/>
  <c r="E1134" i="16"/>
  <c r="E1133" i="16"/>
  <c r="E1132" i="16"/>
  <c r="E1131" i="16"/>
  <c r="E1130" i="16"/>
  <c r="E1129" i="16"/>
  <c r="E1128" i="16"/>
  <c r="E1127" i="16"/>
  <c r="E1126" i="16"/>
  <c r="E1125" i="16"/>
  <c r="E1124" i="16"/>
  <c r="E1123" i="16"/>
  <c r="E1122" i="16"/>
  <c r="E1121" i="16"/>
  <c r="E1120" i="16"/>
  <c r="E1119" i="16"/>
  <c r="E1118" i="16"/>
  <c r="E1117" i="16"/>
  <c r="E1116" i="16"/>
  <c r="E1115" i="16"/>
  <c r="E1114" i="16"/>
  <c r="E1113" i="16"/>
  <c r="E1112" i="16"/>
  <c r="E1111" i="16"/>
  <c r="E1110" i="16"/>
  <c r="E1109" i="16"/>
  <c r="E1108" i="16"/>
  <c r="E1107" i="16"/>
  <c r="E1106" i="16"/>
  <c r="E1105" i="16"/>
  <c r="E1104" i="16"/>
  <c r="E1103" i="16"/>
  <c r="E1102" i="16"/>
  <c r="E1101" i="16"/>
  <c r="E1100" i="16"/>
  <c r="E1099" i="16"/>
  <c r="E1098" i="16"/>
  <c r="E1097" i="16"/>
  <c r="E1096" i="16"/>
  <c r="E1095" i="16"/>
  <c r="E1094" i="16"/>
  <c r="E1093" i="16"/>
  <c r="E1092" i="16"/>
  <c r="E1091" i="16"/>
  <c r="E1090" i="16"/>
  <c r="E1089" i="16"/>
  <c r="E1088" i="16"/>
  <c r="E1087" i="16"/>
  <c r="E1086" i="16"/>
  <c r="E1085" i="16"/>
  <c r="E1084" i="16"/>
  <c r="E1083" i="16"/>
  <c r="E1082" i="16"/>
  <c r="E1081" i="16"/>
  <c r="E1080" i="16"/>
  <c r="E1079" i="16"/>
  <c r="E1078" i="16"/>
  <c r="E1077" i="16"/>
  <c r="E1076" i="16"/>
  <c r="E1075" i="16"/>
  <c r="E1074" i="16"/>
  <c r="E1073" i="16"/>
  <c r="E1072" i="16"/>
  <c r="E1071" i="16"/>
  <c r="E1070" i="16"/>
  <c r="E1069" i="16"/>
  <c r="E1068" i="16"/>
  <c r="E1067" i="16"/>
  <c r="E1066" i="16"/>
  <c r="E1065" i="16"/>
  <c r="E1064" i="16"/>
  <c r="E1063" i="16"/>
  <c r="E1062" i="16"/>
  <c r="E1061" i="16"/>
  <c r="E1060" i="16"/>
  <c r="E1059" i="16"/>
  <c r="E1058" i="16"/>
  <c r="E1057" i="16"/>
  <c r="E1056" i="16"/>
  <c r="E1055" i="16"/>
  <c r="E1054" i="16"/>
  <c r="E1053" i="16"/>
  <c r="E1052" i="16"/>
  <c r="E1051" i="16"/>
  <c r="E1050" i="16"/>
  <c r="E1049" i="16"/>
  <c r="E1048" i="16"/>
  <c r="E1047" i="16"/>
  <c r="E1046" i="16"/>
  <c r="E1045" i="16"/>
  <c r="E1044" i="16"/>
  <c r="E1043" i="16"/>
  <c r="E1042" i="16"/>
  <c r="E1041" i="16"/>
  <c r="E1040" i="16"/>
  <c r="E1039" i="16"/>
  <c r="E1038" i="16"/>
  <c r="E1037" i="16"/>
  <c r="E1036" i="16"/>
  <c r="E1035" i="16"/>
  <c r="E1034" i="16"/>
  <c r="E1033" i="16"/>
  <c r="E1032" i="16"/>
  <c r="E1031" i="16"/>
  <c r="E1030" i="16"/>
  <c r="E1029" i="16"/>
  <c r="E1028" i="16"/>
  <c r="E1027" i="16"/>
  <c r="E1026" i="16"/>
  <c r="E1025" i="16"/>
  <c r="E1024" i="16"/>
  <c r="E1023" i="16"/>
  <c r="E1022" i="16"/>
  <c r="E1021" i="16"/>
  <c r="E1020" i="16"/>
  <c r="E1019" i="16"/>
  <c r="E1018" i="16"/>
  <c r="E1017" i="16"/>
  <c r="E1016" i="16"/>
  <c r="E1015" i="16"/>
  <c r="E1014" i="16"/>
  <c r="E1013" i="16"/>
  <c r="E1012" i="16"/>
  <c r="E1011" i="16"/>
  <c r="E1010" i="16"/>
  <c r="E1009" i="16"/>
  <c r="E1008" i="16"/>
  <c r="E1007" i="16"/>
  <c r="E1006" i="16"/>
  <c r="E1005" i="16"/>
  <c r="E1004" i="16"/>
  <c r="E1003" i="16"/>
  <c r="E1002" i="16"/>
  <c r="E1001" i="16"/>
  <c r="E1000" i="16"/>
  <c r="E999" i="16"/>
  <c r="E998" i="16"/>
  <c r="E997" i="16"/>
  <c r="E996" i="16"/>
  <c r="E995" i="16"/>
  <c r="E994" i="16"/>
  <c r="E993" i="16"/>
  <c r="E992" i="16"/>
  <c r="E991" i="16"/>
  <c r="E990" i="16"/>
  <c r="E989" i="16"/>
  <c r="E988" i="16"/>
  <c r="E987" i="16"/>
  <c r="E986" i="16"/>
  <c r="E985" i="16"/>
  <c r="E984" i="16"/>
  <c r="E983" i="16"/>
  <c r="E982" i="16"/>
  <c r="E981" i="16"/>
  <c r="E980" i="16"/>
  <c r="E979" i="16"/>
  <c r="E978" i="16"/>
  <c r="E977" i="16"/>
  <c r="E976" i="16"/>
  <c r="E975" i="16"/>
  <c r="E974" i="16"/>
  <c r="E973" i="16"/>
  <c r="E972" i="16"/>
  <c r="E971" i="16"/>
  <c r="E970" i="16"/>
  <c r="E969" i="16"/>
  <c r="E968" i="16"/>
  <c r="E967" i="16"/>
  <c r="E966" i="16"/>
  <c r="E965" i="16"/>
  <c r="E964" i="16"/>
  <c r="E963" i="16"/>
  <c r="E962" i="16"/>
  <c r="E961" i="16"/>
  <c r="E960" i="16"/>
  <c r="E959" i="16"/>
  <c r="E958" i="16"/>
  <c r="E957" i="16"/>
  <c r="E956" i="16"/>
  <c r="E955" i="16"/>
  <c r="E954" i="16"/>
  <c r="E953" i="16"/>
  <c r="E952" i="16"/>
  <c r="E951" i="16"/>
  <c r="E950" i="16"/>
  <c r="E949" i="16"/>
  <c r="E948" i="16"/>
  <c r="E947" i="16"/>
  <c r="E946" i="16"/>
  <c r="E945" i="16"/>
  <c r="E944" i="16"/>
  <c r="E943" i="16"/>
  <c r="E942" i="16"/>
  <c r="E941" i="16"/>
  <c r="E940" i="16"/>
  <c r="E939" i="16"/>
  <c r="E938" i="16"/>
  <c r="E937" i="16"/>
  <c r="E936" i="16"/>
  <c r="E935" i="16"/>
  <c r="E934" i="16"/>
  <c r="E933" i="16"/>
  <c r="E932" i="16"/>
  <c r="E931" i="16"/>
  <c r="E930" i="16"/>
  <c r="E929" i="16"/>
  <c r="E928" i="16"/>
  <c r="E927" i="16"/>
  <c r="E926" i="16"/>
  <c r="E925" i="16"/>
  <c r="E924" i="16"/>
  <c r="E923" i="16"/>
  <c r="E922" i="16"/>
  <c r="E921" i="16"/>
  <c r="E920" i="16"/>
  <c r="E919" i="16"/>
  <c r="E918" i="16"/>
  <c r="E917" i="16"/>
  <c r="E916" i="16"/>
  <c r="E915" i="16"/>
  <c r="E914" i="16"/>
  <c r="E913" i="16"/>
  <c r="E912" i="16"/>
  <c r="E911" i="16"/>
  <c r="E910" i="16"/>
  <c r="E909" i="16"/>
  <c r="E908" i="16"/>
  <c r="E907" i="16"/>
  <c r="E906" i="16"/>
  <c r="E905" i="16"/>
  <c r="E904" i="16"/>
  <c r="E903" i="16"/>
  <c r="E902" i="16"/>
  <c r="E901" i="16"/>
  <c r="E900" i="16"/>
  <c r="E899" i="16"/>
  <c r="E898" i="16"/>
  <c r="E897" i="16"/>
  <c r="E896" i="16"/>
  <c r="E895" i="16"/>
  <c r="E894" i="16"/>
  <c r="E893" i="16"/>
  <c r="E892" i="16"/>
  <c r="E891" i="16"/>
  <c r="E890" i="16"/>
  <c r="E889" i="16"/>
  <c r="E888" i="16"/>
  <c r="E887" i="16"/>
  <c r="E886" i="16"/>
  <c r="E885" i="16"/>
  <c r="E884" i="16"/>
  <c r="E883" i="16"/>
  <c r="E882" i="16"/>
  <c r="E881" i="16"/>
  <c r="E880" i="16"/>
  <c r="E879" i="16"/>
  <c r="E878" i="16"/>
  <c r="E877" i="16"/>
  <c r="E876" i="16"/>
  <c r="E875" i="16"/>
  <c r="E874" i="16"/>
  <c r="E873" i="16"/>
  <c r="E872" i="16"/>
  <c r="E871" i="16"/>
  <c r="E870" i="16"/>
  <c r="E869" i="16"/>
  <c r="E868" i="16"/>
  <c r="E867" i="16"/>
  <c r="E866" i="16"/>
  <c r="E865" i="16"/>
  <c r="E864" i="16"/>
  <c r="E863" i="16"/>
  <c r="E862" i="16"/>
  <c r="E861" i="16"/>
  <c r="E860" i="16"/>
  <c r="E859" i="16"/>
  <c r="E858" i="16"/>
  <c r="E857" i="16"/>
  <c r="E856" i="16"/>
  <c r="E855" i="16"/>
  <c r="E854" i="16"/>
  <c r="E853" i="16"/>
  <c r="E852" i="16"/>
  <c r="E851" i="16"/>
  <c r="E850" i="16"/>
  <c r="E849" i="16"/>
  <c r="E848" i="16"/>
  <c r="E847" i="16"/>
  <c r="E846" i="16"/>
  <c r="E845" i="16"/>
  <c r="E844" i="16"/>
  <c r="E843" i="16"/>
  <c r="E842" i="16"/>
  <c r="E841" i="16"/>
  <c r="E840" i="16"/>
  <c r="E839" i="16"/>
  <c r="E838" i="16"/>
  <c r="E837" i="16"/>
  <c r="E836" i="16"/>
  <c r="E835" i="16"/>
  <c r="E834" i="16"/>
  <c r="E833" i="16"/>
  <c r="E832" i="16"/>
  <c r="E831" i="16"/>
  <c r="E830" i="16"/>
  <c r="E829" i="16"/>
  <c r="E828" i="16"/>
  <c r="E827" i="16"/>
  <c r="E826" i="16"/>
  <c r="E825" i="16"/>
  <c r="E824" i="16"/>
  <c r="E823" i="16"/>
  <c r="E822" i="16"/>
  <c r="E821" i="16"/>
  <c r="E820" i="16"/>
  <c r="E819" i="16"/>
  <c r="E818" i="16"/>
  <c r="E817" i="16"/>
  <c r="E816" i="16"/>
  <c r="E815" i="16"/>
  <c r="E814" i="16"/>
  <c r="E813" i="16"/>
  <c r="E812" i="16"/>
  <c r="E811" i="16"/>
  <c r="E810" i="16"/>
  <c r="E809" i="16"/>
  <c r="E808" i="16"/>
  <c r="E807" i="16"/>
  <c r="E806" i="16"/>
  <c r="E805" i="16"/>
  <c r="E804" i="16"/>
  <c r="E803" i="16"/>
  <c r="E802" i="16"/>
  <c r="E801" i="16"/>
  <c r="E800" i="16"/>
  <c r="E799" i="16"/>
  <c r="E798" i="16"/>
  <c r="E797" i="16"/>
  <c r="E796" i="16"/>
  <c r="E795" i="16"/>
  <c r="E794" i="16"/>
  <c r="E793" i="16"/>
  <c r="E792" i="16"/>
  <c r="E791" i="16"/>
  <c r="E790" i="16"/>
  <c r="E789" i="16"/>
  <c r="E788" i="16"/>
  <c r="E787" i="16"/>
  <c r="E786" i="16"/>
  <c r="E785" i="16"/>
  <c r="E784" i="16"/>
  <c r="E783" i="16"/>
  <c r="E782" i="16"/>
  <c r="E781" i="16"/>
  <c r="E780" i="16"/>
  <c r="E779" i="16"/>
  <c r="E778" i="16"/>
  <c r="E777" i="16"/>
  <c r="E776" i="16"/>
  <c r="E775" i="16"/>
  <c r="E774" i="16"/>
  <c r="E773" i="16"/>
  <c r="E772" i="16"/>
  <c r="E771" i="16"/>
  <c r="E770" i="16"/>
  <c r="E769" i="16"/>
  <c r="E768" i="16"/>
  <c r="E767" i="16"/>
  <c r="E766" i="16"/>
  <c r="E765" i="16"/>
  <c r="E764" i="16"/>
  <c r="E763" i="16"/>
  <c r="E762" i="16"/>
  <c r="E761" i="16"/>
  <c r="E760" i="16"/>
  <c r="E759" i="16"/>
  <c r="E758" i="16"/>
  <c r="E757" i="16"/>
  <c r="E756" i="16"/>
  <c r="E755" i="16"/>
  <c r="E754" i="16"/>
  <c r="E753" i="16"/>
  <c r="E752" i="16"/>
  <c r="E751" i="16"/>
  <c r="E750" i="16"/>
  <c r="E749" i="16"/>
  <c r="E748" i="16"/>
  <c r="E747" i="16"/>
  <c r="E746" i="16"/>
  <c r="E745" i="16"/>
  <c r="E744" i="16"/>
  <c r="E743" i="16"/>
  <c r="E742" i="16"/>
  <c r="E741" i="16"/>
  <c r="E740" i="16"/>
  <c r="E739" i="16"/>
  <c r="E738" i="16"/>
  <c r="E737" i="16"/>
  <c r="E736" i="16"/>
  <c r="E735" i="16"/>
  <c r="E734" i="16"/>
  <c r="E733" i="16"/>
  <c r="E732" i="16"/>
  <c r="E731" i="16"/>
  <c r="E730" i="16"/>
  <c r="E729" i="16"/>
  <c r="E728" i="16"/>
  <c r="E727" i="16"/>
  <c r="E726" i="16"/>
  <c r="E725" i="16"/>
  <c r="E724" i="16"/>
  <c r="E723" i="16"/>
  <c r="E722" i="16"/>
  <c r="E721" i="16"/>
  <c r="E720" i="16"/>
  <c r="E719" i="16"/>
  <c r="E718" i="16"/>
  <c r="E717" i="16"/>
  <c r="E716" i="16"/>
  <c r="E715" i="16"/>
  <c r="E714" i="16"/>
  <c r="E713" i="16"/>
  <c r="E712" i="16"/>
  <c r="E711" i="16"/>
  <c r="E710" i="16"/>
  <c r="E709" i="16"/>
  <c r="E708" i="16"/>
  <c r="E707" i="16"/>
  <c r="E706" i="16"/>
  <c r="E705" i="16"/>
  <c r="E704" i="16"/>
  <c r="E703" i="16"/>
  <c r="E702" i="16"/>
  <c r="E701" i="16"/>
  <c r="E700" i="16"/>
  <c r="E699" i="16"/>
  <c r="E698" i="16"/>
  <c r="E697" i="16"/>
  <c r="E696" i="16"/>
  <c r="E695" i="16"/>
  <c r="E694" i="16"/>
  <c r="E693" i="16"/>
  <c r="E692" i="16"/>
  <c r="E691" i="16"/>
  <c r="E690" i="16"/>
  <c r="E689" i="16"/>
  <c r="E688" i="16"/>
  <c r="E687" i="16"/>
  <c r="E686" i="16"/>
  <c r="E685" i="16"/>
  <c r="E684" i="16"/>
  <c r="E683" i="16"/>
  <c r="E682" i="16"/>
  <c r="E681" i="16"/>
  <c r="E680" i="16"/>
  <c r="E679" i="16"/>
  <c r="E678" i="16"/>
  <c r="E677" i="16"/>
  <c r="E676" i="16"/>
  <c r="E675" i="16"/>
  <c r="E674" i="16"/>
  <c r="E673" i="16"/>
  <c r="E672" i="16"/>
  <c r="E671" i="16"/>
  <c r="E670" i="16"/>
  <c r="E669" i="16"/>
  <c r="E668" i="16"/>
  <c r="E667" i="16"/>
  <c r="E666" i="16"/>
  <c r="E665" i="16"/>
  <c r="E664" i="16"/>
  <c r="E663" i="16"/>
  <c r="E662" i="16"/>
  <c r="E661" i="16"/>
  <c r="E660" i="16"/>
  <c r="E659" i="16"/>
  <c r="E658" i="16"/>
  <c r="E657" i="16"/>
  <c r="E656" i="16"/>
  <c r="E655" i="16"/>
  <c r="E654" i="16"/>
  <c r="E653" i="16"/>
  <c r="E652" i="16"/>
  <c r="E651" i="16"/>
  <c r="E650" i="16"/>
  <c r="E649" i="16"/>
  <c r="E648" i="16"/>
  <c r="E647" i="16"/>
  <c r="E646" i="16"/>
  <c r="E645" i="16"/>
  <c r="E644" i="16"/>
  <c r="E643" i="16"/>
  <c r="E642" i="16"/>
  <c r="E641" i="16"/>
  <c r="E640" i="16"/>
  <c r="E639" i="16"/>
  <c r="E638" i="16"/>
  <c r="E637" i="16"/>
  <c r="E636" i="16"/>
  <c r="E635" i="16"/>
  <c r="E634" i="16"/>
  <c r="E633" i="16"/>
  <c r="E632" i="16"/>
  <c r="E631" i="16"/>
  <c r="E630" i="16"/>
  <c r="E629" i="16"/>
  <c r="E628" i="16"/>
  <c r="E627" i="16"/>
  <c r="E626" i="16"/>
  <c r="E625" i="16"/>
  <c r="E624" i="16"/>
  <c r="E623" i="16"/>
  <c r="E622" i="16"/>
  <c r="E621" i="16"/>
  <c r="E620" i="16"/>
  <c r="E619" i="16"/>
  <c r="E618" i="16"/>
  <c r="E617" i="16"/>
  <c r="E616" i="16"/>
  <c r="E615" i="16"/>
  <c r="E614" i="16"/>
  <c r="E613" i="16"/>
  <c r="E612" i="16"/>
  <c r="E611" i="16"/>
  <c r="E610" i="16"/>
  <c r="E609" i="16"/>
  <c r="E608" i="16"/>
  <c r="E607" i="16"/>
  <c r="E606" i="16"/>
  <c r="E605" i="16"/>
  <c r="E604" i="16"/>
  <c r="E603" i="16"/>
  <c r="E602" i="16"/>
  <c r="E601" i="16"/>
  <c r="E600" i="16"/>
  <c r="E599" i="16"/>
  <c r="E598" i="16"/>
  <c r="E597" i="16"/>
  <c r="E596" i="16"/>
  <c r="E595" i="16"/>
  <c r="E594" i="16"/>
  <c r="E593" i="16"/>
  <c r="E592" i="16"/>
  <c r="E591" i="16"/>
  <c r="E590" i="16"/>
  <c r="E589" i="16"/>
  <c r="E588" i="16"/>
  <c r="E587" i="16"/>
  <c r="E586" i="16"/>
  <c r="E585" i="16"/>
  <c r="E584" i="16"/>
  <c r="E583" i="16"/>
  <c r="E582" i="16"/>
  <c r="E581" i="16"/>
  <c r="E580" i="16"/>
  <c r="E579" i="16"/>
  <c r="E578" i="16"/>
  <c r="E577" i="16"/>
  <c r="E576" i="16"/>
  <c r="E575" i="16"/>
  <c r="E574" i="16"/>
  <c r="E573" i="16"/>
  <c r="E572" i="16"/>
  <c r="E571" i="16"/>
  <c r="E570" i="16"/>
  <c r="E569" i="16"/>
  <c r="E568" i="16"/>
  <c r="E567" i="16"/>
  <c r="E566" i="16"/>
  <c r="E565" i="16"/>
  <c r="E564" i="16"/>
  <c r="E563" i="16"/>
  <c r="E562" i="16"/>
  <c r="E561" i="16"/>
  <c r="E560" i="16"/>
  <c r="E559" i="16"/>
  <c r="E558" i="16"/>
  <c r="E557" i="16"/>
  <c r="E556" i="16"/>
  <c r="E555" i="16"/>
  <c r="E554" i="16"/>
  <c r="E553" i="16"/>
  <c r="E552" i="16"/>
  <c r="E551" i="16"/>
  <c r="E550" i="16"/>
  <c r="E549" i="16"/>
  <c r="E548" i="16"/>
  <c r="E547" i="16"/>
  <c r="E546" i="16"/>
  <c r="E545" i="16"/>
  <c r="E544" i="16"/>
  <c r="E543" i="16"/>
  <c r="E542" i="16"/>
  <c r="E541" i="16"/>
  <c r="E540" i="16"/>
  <c r="E539" i="16"/>
  <c r="E538" i="16"/>
  <c r="E537" i="16"/>
  <c r="E536" i="16"/>
  <c r="E535" i="16"/>
  <c r="E534" i="16"/>
  <c r="E533" i="16"/>
  <c r="E532" i="16"/>
  <c r="E531" i="16"/>
  <c r="E530" i="16"/>
  <c r="E529" i="16"/>
  <c r="E528" i="16"/>
  <c r="E527" i="16"/>
  <c r="E526" i="16"/>
  <c r="E525" i="16"/>
  <c r="E524" i="16"/>
  <c r="E523" i="16"/>
  <c r="E522" i="16"/>
  <c r="E521" i="16"/>
  <c r="E520" i="16"/>
  <c r="E519" i="16"/>
  <c r="E518" i="16"/>
  <c r="E517" i="16"/>
  <c r="E516" i="16"/>
  <c r="E515" i="16"/>
  <c r="E514" i="16"/>
  <c r="E513" i="16"/>
  <c r="E512" i="16"/>
  <c r="E511" i="16"/>
  <c r="E510" i="16"/>
  <c r="E509" i="16"/>
  <c r="E508" i="16"/>
  <c r="E507" i="16"/>
  <c r="E506" i="16"/>
  <c r="E505" i="16"/>
  <c r="E504" i="16"/>
  <c r="E503" i="16"/>
  <c r="E502" i="16"/>
  <c r="E501" i="16"/>
  <c r="E500" i="16"/>
  <c r="E499" i="16"/>
  <c r="E498" i="16"/>
  <c r="E497" i="16"/>
  <c r="E496" i="16"/>
  <c r="E495" i="16"/>
  <c r="E494" i="16"/>
  <c r="E493" i="16"/>
  <c r="E492" i="16"/>
  <c r="E491" i="16"/>
  <c r="E490" i="16"/>
  <c r="E489" i="16"/>
  <c r="E488" i="16"/>
  <c r="E487" i="16"/>
  <c r="E486" i="16"/>
  <c r="E485" i="16"/>
  <c r="E484" i="16"/>
  <c r="E483" i="16"/>
  <c r="E482" i="16"/>
  <c r="E481" i="16"/>
  <c r="E480" i="16"/>
  <c r="E479" i="16"/>
  <c r="E478" i="16"/>
  <c r="E477" i="16"/>
  <c r="E476" i="16"/>
  <c r="E475" i="16"/>
  <c r="E474" i="16"/>
  <c r="E473" i="16"/>
  <c r="E472" i="16"/>
  <c r="E471" i="16"/>
  <c r="E470" i="16"/>
  <c r="E469" i="16"/>
  <c r="E468" i="16"/>
  <c r="E467" i="16"/>
  <c r="E466" i="16"/>
  <c r="E465" i="16"/>
  <c r="E464" i="16"/>
  <c r="E463" i="16"/>
  <c r="E462" i="16"/>
  <c r="E461" i="16"/>
  <c r="E460" i="16"/>
  <c r="E459" i="16"/>
  <c r="E458" i="16"/>
  <c r="E457" i="16"/>
  <c r="E456" i="16"/>
  <c r="E455" i="16"/>
  <c r="E454" i="16"/>
  <c r="E453" i="16"/>
  <c r="E452" i="16"/>
  <c r="E451" i="16"/>
  <c r="E450" i="16"/>
  <c r="E449" i="16"/>
  <c r="E448" i="16"/>
  <c r="E447" i="16"/>
  <c r="E446" i="16"/>
  <c r="E445" i="16"/>
  <c r="E444" i="16"/>
  <c r="E443" i="16"/>
  <c r="E442" i="16"/>
  <c r="E441" i="16"/>
  <c r="E440" i="16"/>
  <c r="E439" i="16"/>
  <c r="E438" i="16"/>
  <c r="E437" i="16"/>
  <c r="E436" i="16"/>
  <c r="E435" i="16"/>
  <c r="E434" i="16"/>
  <c r="E433" i="16"/>
  <c r="E432" i="16"/>
  <c r="E431" i="16"/>
  <c r="E430" i="16"/>
  <c r="E429" i="16"/>
  <c r="E428" i="16"/>
  <c r="E427" i="16"/>
  <c r="E426" i="16"/>
  <c r="E425" i="16"/>
  <c r="E424" i="16"/>
  <c r="E423" i="16"/>
  <c r="E422" i="16"/>
  <c r="E421" i="16"/>
  <c r="E420" i="16"/>
  <c r="E419" i="16"/>
  <c r="E418" i="16"/>
  <c r="E417" i="16"/>
  <c r="E416" i="16"/>
  <c r="E415" i="16"/>
  <c r="E414" i="16"/>
  <c r="E413" i="16"/>
  <c r="E412" i="16"/>
  <c r="E411" i="16"/>
  <c r="E410" i="16"/>
  <c r="E409" i="16"/>
  <c r="E408" i="16"/>
  <c r="E407" i="16"/>
  <c r="E406" i="16"/>
  <c r="E405" i="16"/>
  <c r="E404" i="16"/>
  <c r="E403" i="16"/>
  <c r="E402" i="16"/>
  <c r="E401" i="16"/>
  <c r="E400" i="16"/>
  <c r="E399" i="16"/>
  <c r="E398" i="16"/>
  <c r="E397" i="16"/>
  <c r="E396" i="16"/>
  <c r="E395" i="16"/>
  <c r="E394" i="16"/>
  <c r="E393" i="16"/>
  <c r="E392" i="16"/>
  <c r="E391" i="16"/>
  <c r="E390" i="16"/>
  <c r="E389" i="16"/>
  <c r="E388" i="16"/>
  <c r="E387" i="16"/>
  <c r="E386" i="16"/>
  <c r="E385" i="16"/>
  <c r="E384" i="16"/>
  <c r="E383" i="16"/>
  <c r="E382" i="16"/>
  <c r="E381" i="16"/>
  <c r="E380" i="16"/>
  <c r="E379" i="16"/>
  <c r="E378" i="16"/>
  <c r="E377" i="16"/>
  <c r="E376" i="16"/>
  <c r="E375" i="16"/>
  <c r="E374" i="16"/>
  <c r="E373" i="16"/>
  <c r="E372" i="16"/>
  <c r="E371" i="16"/>
  <c r="E370" i="16"/>
  <c r="E369" i="16"/>
  <c r="E368" i="16"/>
  <c r="E367" i="16"/>
  <c r="E366" i="16"/>
  <c r="E365" i="16"/>
  <c r="E364" i="16"/>
  <c r="E363" i="16"/>
  <c r="E362" i="16"/>
  <c r="E361" i="16"/>
  <c r="E360" i="16"/>
  <c r="E359" i="16"/>
  <c r="E358" i="16"/>
  <c r="E357" i="16"/>
  <c r="E356" i="16"/>
  <c r="E355" i="16"/>
  <c r="E354" i="16"/>
  <c r="E353" i="16"/>
  <c r="E352" i="16"/>
  <c r="E351" i="16"/>
  <c r="E350" i="16"/>
  <c r="E349" i="16"/>
  <c r="E348" i="16"/>
  <c r="E347" i="16"/>
  <c r="E346" i="16"/>
  <c r="E345" i="16"/>
  <c r="E344" i="16"/>
  <c r="E343" i="16"/>
  <c r="E342" i="16"/>
  <c r="E341" i="16"/>
  <c r="E340" i="16"/>
  <c r="E339" i="16"/>
  <c r="E338" i="16"/>
  <c r="E337" i="16"/>
  <c r="E336" i="16"/>
  <c r="E335" i="16"/>
  <c r="E334" i="16"/>
  <c r="E333" i="16"/>
  <c r="E332" i="16"/>
  <c r="E331" i="16"/>
  <c r="E330" i="16"/>
  <c r="E329" i="16"/>
  <c r="E328" i="16"/>
  <c r="E327" i="16"/>
  <c r="E326" i="16"/>
  <c r="E325" i="16"/>
  <c r="E324" i="16"/>
  <c r="E323" i="16"/>
  <c r="E322" i="16"/>
  <c r="E321" i="16"/>
  <c r="E320" i="16"/>
  <c r="E319" i="16"/>
  <c r="E318" i="16"/>
  <c r="E317" i="16"/>
  <c r="E316" i="16"/>
  <c r="E315" i="16"/>
  <c r="E314" i="16"/>
  <c r="E313" i="16"/>
  <c r="E312" i="16"/>
  <c r="E311" i="16"/>
  <c r="E310" i="16"/>
  <c r="E309" i="16"/>
  <c r="E308" i="16"/>
  <c r="E307" i="16"/>
  <c r="E306" i="16"/>
  <c r="E305" i="16"/>
  <c r="E304" i="16"/>
  <c r="E303" i="16"/>
  <c r="E302" i="16"/>
  <c r="E301" i="16"/>
  <c r="E300" i="16"/>
  <c r="E299" i="16"/>
  <c r="E298" i="16"/>
  <c r="E297" i="16"/>
  <c r="E296" i="16"/>
  <c r="E295" i="16"/>
  <c r="E294" i="16"/>
  <c r="E293" i="16"/>
  <c r="E292" i="16"/>
  <c r="E291" i="16"/>
  <c r="E290" i="16"/>
  <c r="E289" i="16"/>
  <c r="E288" i="16"/>
  <c r="E287" i="16"/>
  <c r="E286" i="16"/>
  <c r="E285" i="16"/>
  <c r="E284" i="16"/>
  <c r="E283" i="16"/>
  <c r="E282" i="16"/>
  <c r="E281" i="16"/>
  <c r="E280" i="16"/>
  <c r="E279" i="16"/>
  <c r="E278" i="16"/>
  <c r="E277" i="16"/>
  <c r="E276" i="16"/>
  <c r="E275" i="16"/>
  <c r="E274" i="16"/>
  <c r="E273" i="16"/>
  <c r="E272" i="16"/>
  <c r="E271" i="16"/>
  <c r="E270" i="16"/>
  <c r="E269" i="16"/>
  <c r="E268" i="16"/>
  <c r="E267" i="16"/>
  <c r="E266" i="16"/>
  <c r="E265" i="16"/>
  <c r="E264" i="16"/>
  <c r="E263" i="16"/>
  <c r="E262" i="16"/>
  <c r="E261" i="16"/>
  <c r="E260" i="16"/>
  <c r="E259" i="16"/>
  <c r="E258" i="16"/>
  <c r="E257" i="16"/>
  <c r="E256" i="16"/>
  <c r="E255" i="16"/>
  <c r="E254" i="16"/>
  <c r="E253" i="16"/>
  <c r="E252" i="16"/>
  <c r="E251" i="16"/>
  <c r="E250" i="16"/>
  <c r="E249" i="16"/>
  <c r="E248" i="16"/>
  <c r="E247" i="16"/>
  <c r="E246" i="16"/>
  <c r="E245" i="16"/>
  <c r="E244" i="16"/>
  <c r="E243" i="16"/>
  <c r="E242" i="16"/>
  <c r="E241" i="16"/>
  <c r="E240" i="16"/>
  <c r="E239" i="16"/>
  <c r="E238" i="16"/>
  <c r="E237" i="16"/>
  <c r="E236" i="16"/>
  <c r="E235" i="16"/>
  <c r="E234" i="16"/>
  <c r="E233" i="16"/>
  <c r="E232" i="16"/>
  <c r="E231" i="16"/>
  <c r="E230" i="16"/>
  <c r="E229" i="16"/>
  <c r="E228" i="16"/>
  <c r="E227" i="16"/>
  <c r="E226" i="16"/>
  <c r="E225" i="16"/>
  <c r="E224" i="16"/>
  <c r="E223" i="16"/>
  <c r="E222" i="16"/>
  <c r="E221" i="16"/>
  <c r="E220" i="16"/>
  <c r="E219" i="16"/>
  <c r="E218" i="16"/>
  <c r="E217" i="16"/>
  <c r="E216" i="16"/>
  <c r="E215" i="16"/>
  <c r="E214" i="16"/>
  <c r="E213" i="16"/>
  <c r="E212" i="16"/>
  <c r="E211" i="16"/>
  <c r="E210" i="16"/>
  <c r="E209" i="16"/>
  <c r="E208" i="16"/>
  <c r="E207" i="16"/>
  <c r="E206" i="16"/>
  <c r="E205" i="16"/>
  <c r="E204" i="16"/>
  <c r="E203" i="16"/>
  <c r="E202" i="16"/>
  <c r="E201" i="16"/>
  <c r="E200" i="16"/>
  <c r="E199" i="16"/>
  <c r="E198" i="16"/>
  <c r="E197" i="16"/>
  <c r="E196" i="16"/>
  <c r="E195" i="16"/>
  <c r="E194" i="16"/>
  <c r="E193" i="16"/>
  <c r="E192" i="16"/>
  <c r="E191" i="16"/>
  <c r="E190" i="16"/>
  <c r="E189" i="16"/>
  <c r="E188" i="16"/>
  <c r="E187" i="16"/>
  <c r="E186" i="16"/>
  <c r="E185" i="16"/>
  <c r="E184" i="16"/>
  <c r="E183" i="16"/>
  <c r="E182" i="16"/>
  <c r="E181" i="16"/>
  <c r="E180" i="16"/>
  <c r="E179" i="16"/>
  <c r="E178" i="16"/>
  <c r="E177" i="16"/>
  <c r="E176" i="16"/>
  <c r="E175" i="16"/>
  <c r="E174" i="16"/>
  <c r="E173" i="16"/>
  <c r="E172" i="16"/>
  <c r="E171" i="16"/>
  <c r="E170" i="16"/>
  <c r="E169" i="16"/>
  <c r="E168" i="16"/>
  <c r="E167" i="16"/>
  <c r="E166" i="16"/>
  <c r="E165" i="16"/>
  <c r="E164" i="16"/>
  <c r="E163" i="16"/>
  <c r="E162" i="16"/>
  <c r="E161" i="16"/>
  <c r="E160" i="16"/>
  <c r="E159" i="16"/>
  <c r="E158" i="16"/>
  <c r="E157" i="16"/>
  <c r="E156" i="16"/>
  <c r="E155" i="16"/>
  <c r="E154" i="16"/>
  <c r="E153" i="16"/>
  <c r="E152" i="16"/>
  <c r="E151" i="16"/>
  <c r="E150" i="16"/>
  <c r="E149" i="16"/>
  <c r="E148" i="16"/>
  <c r="E147" i="16"/>
  <c r="E146" i="16"/>
  <c r="E145" i="16"/>
  <c r="E144" i="16"/>
  <c r="E143" i="16"/>
  <c r="E142" i="16"/>
  <c r="E141" i="16"/>
  <c r="E140" i="16"/>
  <c r="E139" i="16"/>
  <c r="E138" i="16"/>
  <c r="E137" i="16"/>
  <c r="E136" i="16"/>
  <c r="E135" i="16"/>
  <c r="E134" i="16"/>
  <c r="E133" i="16"/>
  <c r="E132" i="16"/>
  <c r="E131" i="16"/>
  <c r="E130" i="16"/>
  <c r="E129" i="16"/>
  <c r="E128" i="16"/>
  <c r="E127" i="16"/>
  <c r="E126" i="16"/>
  <c r="E125" i="16"/>
  <c r="E124" i="16"/>
  <c r="E123" i="16"/>
  <c r="E122" i="16"/>
  <c r="E121" i="16"/>
  <c r="E120" i="16"/>
  <c r="E119" i="16"/>
  <c r="E118" i="16"/>
  <c r="E117" i="16"/>
  <c r="E116" i="16"/>
  <c r="E115" i="16"/>
  <c r="E114" i="16"/>
  <c r="E113" i="16"/>
  <c r="E112" i="16"/>
  <c r="E111" i="16"/>
  <c r="E110" i="16"/>
  <c r="E109" i="16"/>
  <c r="E108" i="16"/>
  <c r="E107" i="16"/>
  <c r="E106" i="16"/>
  <c r="E105" i="16"/>
  <c r="E104" i="16"/>
  <c r="E103" i="16"/>
  <c r="E102" i="16"/>
  <c r="E101" i="16"/>
  <c r="E100" i="16"/>
  <c r="E99" i="16"/>
  <c r="E98" i="16"/>
  <c r="E97" i="16"/>
  <c r="E96" i="16"/>
  <c r="E95" i="16"/>
  <c r="E94" i="16"/>
  <c r="E93" i="16"/>
  <c r="E92" i="16"/>
  <c r="E91" i="16"/>
  <c r="E90" i="16"/>
  <c r="E89" i="16"/>
  <c r="E88" i="16"/>
  <c r="E87" i="16"/>
  <c r="E86" i="16"/>
  <c r="E85" i="16"/>
  <c r="E84" i="16"/>
  <c r="E83" i="16"/>
  <c r="E82" i="16"/>
  <c r="E81" i="16"/>
  <c r="E80" i="16"/>
  <c r="E79" i="16"/>
  <c r="E78" i="16"/>
  <c r="E77" i="16"/>
  <c r="E76" i="16"/>
  <c r="E75" i="16"/>
  <c r="E74" i="16"/>
  <c r="E73" i="16"/>
  <c r="E72" i="16"/>
  <c r="E71" i="16"/>
  <c r="E70" i="16"/>
  <c r="E69" i="16"/>
  <c r="E68" i="16"/>
  <c r="E67" i="16"/>
  <c r="E66" i="16"/>
  <c r="E65" i="16"/>
  <c r="E64" i="16"/>
  <c r="E63" i="16"/>
  <c r="E62" i="16"/>
  <c r="E61" i="16"/>
  <c r="E60" i="16"/>
  <c r="E59" i="16"/>
  <c r="E58" i="16"/>
  <c r="E57" i="16"/>
  <c r="E56" i="16"/>
  <c r="E55" i="16"/>
  <c r="E54" i="16"/>
  <c r="E53" i="16"/>
  <c r="E52" i="16"/>
  <c r="E51" i="16"/>
  <c r="E50" i="16"/>
  <c r="E49" i="16"/>
  <c r="E48" i="16"/>
  <c r="E47" i="16"/>
  <c r="E46" i="16"/>
  <c r="E45" i="16"/>
  <c r="E44" i="16"/>
  <c r="E43" i="16"/>
  <c r="E42" i="16"/>
  <c r="E41" i="16"/>
  <c r="E40" i="16"/>
  <c r="E39" i="16"/>
  <c r="E38" i="16"/>
  <c r="E37" i="16"/>
  <c r="E36" i="16"/>
  <c r="E35" i="16"/>
  <c r="E34" i="16"/>
  <c r="E33" i="16"/>
  <c r="E32" i="16"/>
  <c r="E31" i="16"/>
  <c r="E30" i="16"/>
  <c r="E29" i="16"/>
  <c r="E28" i="16"/>
  <c r="E27" i="16"/>
  <c r="E26" i="16"/>
  <c r="E25" i="16"/>
  <c r="E24" i="16"/>
  <c r="E23" i="16"/>
  <c r="E22" i="16"/>
  <c r="E21" i="16"/>
  <c r="E20" i="16"/>
  <c r="E19" i="16"/>
  <c r="E18" i="16"/>
  <c r="E17" i="16"/>
  <c r="E16" i="16"/>
  <c r="E15" i="16"/>
  <c r="E14" i="16"/>
  <c r="E13" i="16"/>
  <c r="E12" i="16"/>
  <c r="E11" i="16"/>
  <c r="E10" i="16"/>
  <c r="E9" i="16"/>
  <c r="E8" i="16"/>
  <c r="E7" i="16"/>
  <c r="E6" i="16"/>
  <c r="E5" i="16"/>
  <c r="E4" i="16"/>
  <c r="E3" i="16"/>
  <c r="E2" i="16"/>
  <c r="A1965" i="16"/>
  <c r="A1964" i="16"/>
  <c r="G1964" i="16" s="1"/>
  <c r="A1963" i="16"/>
  <c r="G1963" i="16" s="1"/>
  <c r="A1962" i="16"/>
  <c r="G1962" i="16" s="1"/>
  <c r="A1961" i="16"/>
  <c r="G1961" i="16" s="1"/>
  <c r="A1960" i="16"/>
  <c r="G1960" i="16" s="1"/>
  <c r="A1959" i="16"/>
  <c r="G1959" i="16" s="1"/>
  <c r="A1958" i="16"/>
  <c r="G1958" i="16" s="1"/>
  <c r="A1957" i="16"/>
  <c r="G1957" i="16" s="1"/>
  <c r="A1956" i="16"/>
  <c r="G1956" i="16" s="1"/>
  <c r="A1955" i="16"/>
  <c r="G1955" i="16" s="1"/>
  <c r="A1954" i="16"/>
  <c r="A1953" i="16"/>
  <c r="G1953" i="16" s="1"/>
  <c r="A1952" i="16"/>
  <c r="G1952" i="16" s="1"/>
  <c r="A1951" i="16"/>
  <c r="G1951" i="16" s="1"/>
  <c r="A1950" i="16"/>
  <c r="G1950" i="16" s="1"/>
  <c r="A1949" i="16"/>
  <c r="G1949" i="16" s="1"/>
  <c r="A1948" i="16"/>
  <c r="A1947" i="16"/>
  <c r="G1947" i="16" s="1"/>
  <c r="A1946" i="16"/>
  <c r="G1946" i="16" s="1"/>
  <c r="A1945" i="16"/>
  <c r="A1944" i="16"/>
  <c r="G1944" i="16" s="1"/>
  <c r="A1943" i="16"/>
  <c r="G1943" i="16"/>
  <c r="A1942" i="16"/>
  <c r="G1942" i="16" s="1"/>
  <c r="A1941" i="16"/>
  <c r="G1941" i="16" s="1"/>
  <c r="A1940" i="16"/>
  <c r="G1940" i="16" s="1"/>
  <c r="A1939" i="16"/>
  <c r="G1939" i="16" s="1"/>
  <c r="A1938" i="16"/>
  <c r="G1938" i="16" s="1"/>
  <c r="A1937" i="16"/>
  <c r="G1937" i="16" s="1"/>
  <c r="A1936" i="16"/>
  <c r="G1936" i="16" s="1"/>
  <c r="A1935" i="16"/>
  <c r="G1935" i="16" s="1"/>
  <c r="A1934" i="16"/>
  <c r="G1934" i="16" s="1"/>
  <c r="A1933" i="16"/>
  <c r="G1933" i="16" s="1"/>
  <c r="A1932" i="16"/>
  <c r="A1931" i="16"/>
  <c r="G1931" i="16" s="1"/>
  <c r="A1930" i="16"/>
  <c r="A1929" i="16"/>
  <c r="G1929" i="16" s="1"/>
  <c r="A1928" i="16"/>
  <c r="A1927" i="16"/>
  <c r="G1927" i="16" s="1"/>
  <c r="A1926" i="16"/>
  <c r="G1926" i="16" s="1"/>
  <c r="A1925" i="16"/>
  <c r="G1925" i="16" s="1"/>
  <c r="A1924" i="16"/>
  <c r="G1924" i="16" s="1"/>
  <c r="A1923" i="16"/>
  <c r="G1923" i="16"/>
  <c r="A1922" i="16"/>
  <c r="G1922" i="16"/>
  <c r="A1921" i="16"/>
  <c r="G1921" i="16" s="1"/>
  <c r="A1920" i="16"/>
  <c r="G1920" i="16" s="1"/>
  <c r="A1919" i="16"/>
  <c r="G1919" i="16" s="1"/>
  <c r="A1918" i="16"/>
  <c r="G1918" i="16" s="1"/>
  <c r="A1917" i="16"/>
  <c r="G1917" i="16" s="1"/>
  <c r="A1916" i="16"/>
  <c r="A1915" i="16"/>
  <c r="G1915" i="16" s="1"/>
  <c r="A1914" i="16"/>
  <c r="G1914" i="16" s="1"/>
  <c r="A1913" i="16"/>
  <c r="A1912" i="16"/>
  <c r="A1911" i="16"/>
  <c r="G1911" i="16" s="1"/>
  <c r="A1910" i="16"/>
  <c r="G1910" i="16" s="1"/>
  <c r="A1909" i="16"/>
  <c r="A1908" i="16"/>
  <c r="G1908" i="16" s="1"/>
  <c r="A1907" i="16"/>
  <c r="G1907" i="16" s="1"/>
  <c r="A1906" i="16"/>
  <c r="G1906" i="16" s="1"/>
  <c r="A1905" i="16"/>
  <c r="G1905" i="16" s="1"/>
  <c r="A1904" i="16"/>
  <c r="A1903" i="16"/>
  <c r="G1903" i="16" s="1"/>
  <c r="A1902" i="16"/>
  <c r="G1902" i="16" s="1"/>
  <c r="A1901" i="16"/>
  <c r="G1901" i="16" s="1"/>
  <c r="A1900" i="16"/>
  <c r="G1900" i="16" s="1"/>
  <c r="A1899" i="16"/>
  <c r="G1899" i="16" s="1"/>
  <c r="A1898" i="16"/>
  <c r="G1898" i="16" s="1"/>
  <c r="A1897" i="16"/>
  <c r="G1897" i="16" s="1"/>
  <c r="A1896" i="16"/>
  <c r="G1896" i="16" s="1"/>
  <c r="A1895" i="16"/>
  <c r="G1895" i="16" s="1"/>
  <c r="A1894" i="16"/>
  <c r="G1894" i="16" s="1"/>
  <c r="A1893" i="16"/>
  <c r="G1893" i="16" s="1"/>
  <c r="A1892" i="16"/>
  <c r="A1891" i="16"/>
  <c r="A1890" i="16"/>
  <c r="G1890" i="16" s="1"/>
  <c r="A1889" i="16"/>
  <c r="A1888" i="16"/>
  <c r="G1888" i="16" s="1"/>
  <c r="A1887" i="16"/>
  <c r="G1887" i="16" s="1"/>
  <c r="A1886" i="16"/>
  <c r="G1886" i="16" s="1"/>
  <c r="A1885" i="16"/>
  <c r="G1885" i="16" s="1"/>
  <c r="A1884" i="16"/>
  <c r="G1884" i="16" s="1"/>
  <c r="A1883" i="16"/>
  <c r="G1883" i="16" s="1"/>
  <c r="A1882" i="16"/>
  <c r="A1881" i="16"/>
  <c r="G1881" i="16" s="1"/>
  <c r="A1880" i="16"/>
  <c r="A1879" i="16"/>
  <c r="A1878" i="16"/>
  <c r="G1878" i="16" s="1"/>
  <c r="A1877" i="16"/>
  <c r="G1877" i="16" s="1"/>
  <c r="A1876" i="16"/>
  <c r="A1875" i="16"/>
  <c r="G1875" i="16" s="1"/>
  <c r="A1874" i="16"/>
  <c r="G1874" i="16" s="1"/>
  <c r="A1873" i="16"/>
  <c r="G1873" i="16" s="1"/>
  <c r="A1872" i="16"/>
  <c r="G1872" i="16" s="1"/>
  <c r="A1871" i="16"/>
  <c r="G1871" i="16" s="1"/>
  <c r="A1870" i="16"/>
  <c r="G1870" i="16" s="1"/>
  <c r="A1869" i="16"/>
  <c r="G1869" i="16" s="1"/>
  <c r="A1868" i="16"/>
  <c r="A1867" i="16"/>
  <c r="G1867" i="16" s="1"/>
  <c r="A1866" i="16"/>
  <c r="G1866" i="16" s="1"/>
  <c r="A1865" i="16"/>
  <c r="G1865" i="16" s="1"/>
  <c r="A1864" i="16"/>
  <c r="G1864" i="16" s="1"/>
  <c r="A1863" i="16"/>
  <c r="A1862" i="16"/>
  <c r="G1862" i="16" s="1"/>
  <c r="A1861" i="16"/>
  <c r="G1861" i="16" s="1"/>
  <c r="A1860" i="16"/>
  <c r="G1860" i="16" s="1"/>
  <c r="A1859" i="16"/>
  <c r="G1859" i="16" s="1"/>
  <c r="A1858" i="16"/>
  <c r="A1857" i="16"/>
  <c r="G1857" i="16" s="1"/>
  <c r="A1856" i="16"/>
  <c r="A1855" i="16"/>
  <c r="G1855" i="16" s="1"/>
  <c r="A1854" i="16"/>
  <c r="G1854" i="16" s="1"/>
  <c r="A1853" i="16"/>
  <c r="A1852" i="16"/>
  <c r="G1852" i="16" s="1"/>
  <c r="A1851" i="16"/>
  <c r="A1850" i="16"/>
  <c r="G1850" i="16" s="1"/>
  <c r="A1849" i="16"/>
  <c r="G1849" i="16" s="1"/>
  <c r="A1848" i="16"/>
  <c r="A1847" i="16"/>
  <c r="G1847" i="16" s="1"/>
  <c r="A1846" i="16"/>
  <c r="A1845" i="16"/>
  <c r="G1845" i="16" s="1"/>
  <c r="A1844" i="16"/>
  <c r="G1844" i="16" s="1"/>
  <c r="A1843" i="16"/>
  <c r="G1843" i="16" s="1"/>
  <c r="A1842" i="16"/>
  <c r="G1842" i="16" s="1"/>
  <c r="A1841" i="16"/>
  <c r="G1841" i="16" s="1"/>
  <c r="A1840" i="16"/>
  <c r="G1840" i="16" s="1"/>
  <c r="A1839" i="16"/>
  <c r="A1838" i="16"/>
  <c r="G1838" i="16" s="1"/>
  <c r="A1837" i="16"/>
  <c r="A1836" i="16"/>
  <c r="A1835" i="16"/>
  <c r="G1835" i="16" s="1"/>
  <c r="A1834" i="16"/>
  <c r="G1834" i="16"/>
  <c r="A1833" i="16"/>
  <c r="G1833" i="16" s="1"/>
  <c r="A1832" i="16"/>
  <c r="G1832" i="16" s="1"/>
  <c r="A1831" i="16"/>
  <c r="A1830" i="16"/>
  <c r="G1830" i="16" s="1"/>
  <c r="A1829" i="16"/>
  <c r="A1828" i="16"/>
  <c r="A1827" i="16"/>
  <c r="G1827" i="16" s="1"/>
  <c r="A1826" i="16"/>
  <c r="G1826" i="16" s="1"/>
  <c r="A1825" i="16"/>
  <c r="A1824" i="16"/>
  <c r="G1824" i="16" s="1"/>
  <c r="A1823" i="16"/>
  <c r="G1823" i="16" s="1"/>
  <c r="A1822" i="16"/>
  <c r="A1821" i="16"/>
  <c r="G1821" i="16" s="1"/>
  <c r="A1820" i="16"/>
  <c r="A1819" i="16"/>
  <c r="G1819" i="16" s="1"/>
  <c r="A1818" i="16"/>
  <c r="G1818" i="16" s="1"/>
  <c r="A1817" i="16"/>
  <c r="G1817" i="16" s="1"/>
  <c r="A1816" i="16"/>
  <c r="G1816" i="16" s="1"/>
  <c r="A1815" i="16"/>
  <c r="G1815" i="16" s="1"/>
  <c r="A1814" i="16"/>
  <c r="G1814" i="16" s="1"/>
  <c r="A1813" i="16"/>
  <c r="G1813" i="16" s="1"/>
  <c r="A1812" i="16"/>
  <c r="G1812" i="16" s="1"/>
  <c r="A1811" i="16"/>
  <c r="G1811" i="16"/>
  <c r="A1810" i="16"/>
  <c r="A1809" i="16"/>
  <c r="G1809" i="16" s="1"/>
  <c r="A1808" i="16"/>
  <c r="G1808" i="16" s="1"/>
  <c r="A1807" i="16"/>
  <c r="G1807" i="16" s="1"/>
  <c r="A1806" i="16"/>
  <c r="G1806" i="16" s="1"/>
  <c r="A1805" i="16"/>
  <c r="G1805" i="16" s="1"/>
  <c r="A1804" i="16"/>
  <c r="A1803" i="16"/>
  <c r="G1803" i="16"/>
  <c r="A1802" i="16"/>
  <c r="A1801" i="16"/>
  <c r="G1801" i="16" s="1"/>
  <c r="A1800" i="16"/>
  <c r="G1800" i="16" s="1"/>
  <c r="A1799" i="16"/>
  <c r="G1799" i="16" s="1"/>
  <c r="A1798" i="16"/>
  <c r="G1798" i="16" s="1"/>
  <c r="A1797" i="16"/>
  <c r="G1797" i="16" s="1"/>
  <c r="A1796" i="16"/>
  <c r="A1795" i="16"/>
  <c r="G1795" i="16" s="1"/>
  <c r="A1794" i="16"/>
  <c r="G1794" i="16"/>
  <c r="A1793" i="16"/>
  <c r="G1793" i="16" s="1"/>
  <c r="A1792" i="16"/>
  <c r="G1792" i="16" s="1"/>
  <c r="A1791" i="16"/>
  <c r="G1791" i="16" s="1"/>
  <c r="A1790" i="16"/>
  <c r="A1789" i="16"/>
  <c r="A1788" i="16"/>
  <c r="G1788" i="16" s="1"/>
  <c r="A1787" i="16"/>
  <c r="G1787" i="16"/>
  <c r="A1786" i="16"/>
  <c r="A1785" i="16"/>
  <c r="A1784" i="16"/>
  <c r="G1784" i="16" s="1"/>
  <c r="A1783" i="16"/>
  <c r="A1782" i="16"/>
  <c r="G1782" i="16"/>
  <c r="A1781" i="16"/>
  <c r="G1781" i="16" s="1"/>
  <c r="A1780" i="16"/>
  <c r="G1780" i="16" s="1"/>
  <c r="A1779" i="16"/>
  <c r="G1779" i="16" s="1"/>
  <c r="A1778" i="16"/>
  <c r="G1778" i="16" s="1"/>
  <c r="A1777" i="16"/>
  <c r="G1777" i="16" s="1"/>
  <c r="A1776" i="16"/>
  <c r="A1775" i="16"/>
  <c r="G1775" i="16"/>
  <c r="A1774" i="16"/>
  <c r="G1774" i="16" s="1"/>
  <c r="A1773" i="16"/>
  <c r="G1773" i="16" s="1"/>
  <c r="A1772" i="16"/>
  <c r="G1772" i="16" s="1"/>
  <c r="A1771" i="16"/>
  <c r="A1770" i="16"/>
  <c r="G1770" i="16" s="1"/>
  <c r="A1769" i="16"/>
  <c r="A1768" i="16"/>
  <c r="G1768" i="16" s="1"/>
  <c r="A1767" i="16"/>
  <c r="A1766" i="16"/>
  <c r="G1766" i="16" s="1"/>
  <c r="A1765" i="16"/>
  <c r="G1765" i="16" s="1"/>
  <c r="A1764" i="16"/>
  <c r="G1764" i="16" s="1"/>
  <c r="A1763" i="16"/>
  <c r="G1763" i="16" s="1"/>
  <c r="A1762" i="16"/>
  <c r="G1762" i="16" s="1"/>
  <c r="A1761" i="16"/>
  <c r="G1761" i="16" s="1"/>
  <c r="A1760" i="16"/>
  <c r="G1760" i="16" s="1"/>
  <c r="A1759" i="16"/>
  <c r="G1759" i="16" s="1"/>
  <c r="A1758" i="16"/>
  <c r="G1758" i="16"/>
  <c r="A1757" i="16"/>
  <c r="G1757" i="16" s="1"/>
  <c r="A1756" i="16"/>
  <c r="A1755" i="16"/>
  <c r="G1755" i="16" s="1"/>
  <c r="A1754" i="16"/>
  <c r="A1753" i="16"/>
  <c r="G1753" i="16" s="1"/>
  <c r="A1752" i="16"/>
  <c r="G1752" i="16" s="1"/>
  <c r="A1751" i="16"/>
  <c r="G1751" i="16"/>
  <c r="A1750" i="16"/>
  <c r="G1750" i="16" s="1"/>
  <c r="A1749" i="16"/>
  <c r="A1748" i="16"/>
  <c r="G1748" i="16" s="1"/>
  <c r="A1747" i="16"/>
  <c r="A1746" i="16"/>
  <c r="G1746" i="16" s="1"/>
  <c r="A1745" i="16"/>
  <c r="G1745" i="16" s="1"/>
  <c r="A1744" i="16"/>
  <c r="G1744" i="16" s="1"/>
  <c r="A1743" i="16"/>
  <c r="G1743" i="16" s="1"/>
  <c r="A1742" i="16"/>
  <c r="G1742" i="16" s="1"/>
  <c r="A1741" i="16"/>
  <c r="G1741" i="16" s="1"/>
  <c r="A1740" i="16"/>
  <c r="G1740" i="16" s="1"/>
  <c r="A1739" i="16"/>
  <c r="G1739" i="16" s="1"/>
  <c r="A1738" i="16"/>
  <c r="G1738" i="16" s="1"/>
  <c r="A1737" i="16"/>
  <c r="A1736" i="16"/>
  <c r="A1735" i="16"/>
  <c r="G1735" i="16" s="1"/>
  <c r="A1734" i="16"/>
  <c r="G1734" i="16" s="1"/>
  <c r="A1733" i="16"/>
  <c r="G1733" i="16" s="1"/>
  <c r="A1732" i="16"/>
  <c r="G1732" i="16" s="1"/>
  <c r="A1731" i="16"/>
  <c r="G1731" i="16" s="1"/>
  <c r="A1730" i="16"/>
  <c r="G1730" i="16" s="1"/>
  <c r="A1729" i="16"/>
  <c r="A1728" i="16"/>
  <c r="G1728" i="16" s="1"/>
  <c r="A1727" i="16"/>
  <c r="G1727" i="16" s="1"/>
  <c r="A1726" i="16"/>
  <c r="G1726" i="16" s="1"/>
  <c r="A1725" i="16"/>
  <c r="G1725" i="16" s="1"/>
  <c r="A1724" i="16"/>
  <c r="G1724" i="16" s="1"/>
  <c r="A1723" i="16"/>
  <c r="A1722" i="16"/>
  <c r="G1722" i="16" s="1"/>
  <c r="A1721" i="16"/>
  <c r="A1720" i="16"/>
  <c r="G1720" i="16" s="1"/>
  <c r="A1719" i="16"/>
  <c r="G1719" i="16" s="1"/>
  <c r="A1718" i="16"/>
  <c r="G1718" i="16" s="1"/>
  <c r="A1717" i="16"/>
  <c r="G1717" i="16" s="1"/>
  <c r="A1716" i="16"/>
  <c r="A1715" i="16"/>
  <c r="G1715" i="16" s="1"/>
  <c r="A1714" i="16"/>
  <c r="G1714" i="16" s="1"/>
  <c r="A1713" i="16"/>
  <c r="A1712" i="16"/>
  <c r="G1712" i="16" s="1"/>
  <c r="A1711" i="16"/>
  <c r="G1711" i="16" s="1"/>
  <c r="A1710" i="16"/>
  <c r="G1710" i="16" s="1"/>
  <c r="A1709" i="16"/>
  <c r="G1709" i="16" s="1"/>
  <c r="A1708" i="16"/>
  <c r="G1708" i="16" s="1"/>
  <c r="A1707" i="16"/>
  <c r="A1706" i="16"/>
  <c r="G1706" i="16" s="1"/>
  <c r="A1705" i="16"/>
  <c r="G1705" i="16" s="1"/>
  <c r="A1704" i="16"/>
  <c r="A1703" i="16"/>
  <c r="G1703" i="16"/>
  <c r="A1702" i="16"/>
  <c r="G1702" i="16" s="1"/>
  <c r="A1701" i="16"/>
  <c r="G1701" i="16" s="1"/>
  <c r="A1700" i="16"/>
  <c r="G1700" i="16" s="1"/>
  <c r="A1699" i="16"/>
  <c r="G1699" i="16" s="1"/>
  <c r="A1698" i="16"/>
  <c r="G1698" i="16" s="1"/>
  <c r="A1697" i="16"/>
  <c r="G1697" i="16" s="1"/>
  <c r="A1696" i="16"/>
  <c r="A1695" i="16"/>
  <c r="G1695" i="16" s="1"/>
  <c r="A1694" i="16"/>
  <c r="A1693" i="16"/>
  <c r="G1693" i="16" s="1"/>
  <c r="A1692" i="16"/>
  <c r="G1692" i="16" s="1"/>
  <c r="A1691" i="16"/>
  <c r="G1691" i="16" s="1"/>
  <c r="A1690" i="16"/>
  <c r="A1689" i="16"/>
  <c r="A1688" i="16"/>
  <c r="G1688" i="16" s="1"/>
  <c r="A1687" i="16"/>
  <c r="G1687" i="16" s="1"/>
  <c r="A1686" i="16"/>
  <c r="G1686" i="16" s="1"/>
  <c r="A1685" i="16"/>
  <c r="G1685" i="16" s="1"/>
  <c r="A1684" i="16"/>
  <c r="A1683" i="16"/>
  <c r="G1683" i="16" s="1"/>
  <c r="A1682" i="16"/>
  <c r="A1681" i="16"/>
  <c r="A1680" i="16"/>
  <c r="G1680" i="16"/>
  <c r="A1679" i="16"/>
  <c r="G1679" i="16" s="1"/>
  <c r="A1678" i="16"/>
  <c r="G1678" i="16" s="1"/>
  <c r="A1677" i="16"/>
  <c r="G1677" i="16" s="1"/>
  <c r="A1676" i="16"/>
  <c r="G1676" i="16" s="1"/>
  <c r="A1675" i="16"/>
  <c r="A1674" i="16"/>
  <c r="G1674" i="16" s="1"/>
  <c r="A1673" i="16"/>
  <c r="A1672" i="16"/>
  <c r="G1672" i="16" s="1"/>
  <c r="A1671" i="16"/>
  <c r="G1671" i="16" s="1"/>
  <c r="A1670" i="16"/>
  <c r="G1670" i="16" s="1"/>
  <c r="A1669" i="16"/>
  <c r="G1669" i="16" s="1"/>
  <c r="A1668" i="16"/>
  <c r="G1668" i="16" s="1"/>
  <c r="A1667" i="16"/>
  <c r="G1667" i="16" s="1"/>
  <c r="A1666" i="16"/>
  <c r="G1666" i="16" s="1"/>
  <c r="A1665" i="16"/>
  <c r="G1665" i="16" s="1"/>
  <c r="A1664" i="16"/>
  <c r="G1664" i="16" s="1"/>
  <c r="A1663" i="16"/>
  <c r="A1662" i="16"/>
  <c r="G1662" i="16" s="1"/>
  <c r="A1661" i="16"/>
  <c r="G1661" i="16" s="1"/>
  <c r="A1660" i="16"/>
  <c r="G1660" i="16" s="1"/>
  <c r="A1659" i="16"/>
  <c r="A1658" i="16"/>
  <c r="G1658" i="16" s="1"/>
  <c r="A1657" i="16"/>
  <c r="G1657" i="16" s="1"/>
  <c r="A1656" i="16"/>
  <c r="G1656" i="16" s="1"/>
  <c r="A1655" i="16"/>
  <c r="G1655" i="16"/>
  <c r="A1654" i="16"/>
  <c r="A1653" i="16"/>
  <c r="A1652" i="16"/>
  <c r="A1651" i="16"/>
  <c r="A1650" i="16"/>
  <c r="G1650" i="16" s="1"/>
  <c r="A1649" i="16"/>
  <c r="G1649" i="16" s="1"/>
  <c r="A1648" i="16"/>
  <c r="A1647" i="16"/>
  <c r="G1647" i="16" s="1"/>
  <c r="A1646" i="16"/>
  <c r="G1646" i="16" s="1"/>
  <c r="A1645" i="16"/>
  <c r="G1645" i="16" s="1"/>
  <c r="A1644" i="16"/>
  <c r="G1644" i="16" s="1"/>
  <c r="A1643" i="16"/>
  <c r="G1643" i="16" s="1"/>
  <c r="A1642" i="16"/>
  <c r="G1642" i="16" s="1"/>
  <c r="A1641" i="16"/>
  <c r="G1641" i="16" s="1"/>
  <c r="A1640" i="16"/>
  <c r="G1640" i="16" s="1"/>
  <c r="A1639" i="16"/>
  <c r="G1639" i="16" s="1"/>
  <c r="A1638" i="16"/>
  <c r="G1638" i="16" s="1"/>
  <c r="A1637" i="16"/>
  <c r="G1637" i="16" s="1"/>
  <c r="A1636" i="16"/>
  <c r="A1635" i="16"/>
  <c r="G1635" i="16" s="1"/>
  <c r="A1634" i="16"/>
  <c r="G1634" i="16" s="1"/>
  <c r="A1633" i="16"/>
  <c r="G1633" i="16" s="1"/>
  <c r="A1632" i="16"/>
  <c r="G1632" i="16" s="1"/>
  <c r="A1631" i="16"/>
  <c r="G1631" i="16" s="1"/>
  <c r="A1630" i="16"/>
  <c r="G1630" i="16" s="1"/>
  <c r="A1629" i="16"/>
  <c r="G1629" i="16" s="1"/>
  <c r="A1628" i="16"/>
  <c r="G1628" i="16" s="1"/>
  <c r="A1627" i="16"/>
  <c r="A1626" i="16"/>
  <c r="G1626" i="16"/>
  <c r="A1625" i="16"/>
  <c r="A1624" i="16"/>
  <c r="G1624" i="16" s="1"/>
  <c r="A1623" i="16"/>
  <c r="A1622" i="16"/>
  <c r="G1622" i="16" s="1"/>
  <c r="A1621" i="16"/>
  <c r="G1621" i="16" s="1"/>
  <c r="A1620" i="16"/>
  <c r="A1619" i="16"/>
  <c r="G1619" i="16"/>
  <c r="A1618" i="16"/>
  <c r="G1618" i="16" s="1"/>
  <c r="A1617" i="16"/>
  <c r="G1617" i="16" s="1"/>
  <c r="A1616" i="16"/>
  <c r="A1615" i="16"/>
  <c r="G1615" i="16" s="1"/>
  <c r="A1614" i="16"/>
  <c r="G1614" i="16" s="1"/>
  <c r="A1613" i="16"/>
  <c r="G1613" i="16" s="1"/>
  <c r="A1612" i="16"/>
  <c r="G1612" i="16" s="1"/>
  <c r="A1611" i="16"/>
  <c r="G1611" i="16" s="1"/>
  <c r="A1610" i="16"/>
  <c r="G1610" i="16" s="1"/>
  <c r="A1609" i="16"/>
  <c r="G1609" i="16" s="1"/>
  <c r="A1608" i="16"/>
  <c r="A1607" i="16"/>
  <c r="G1607" i="16" s="1"/>
  <c r="A1606" i="16"/>
  <c r="G1606" i="16" s="1"/>
  <c r="A1605" i="16"/>
  <c r="G1605" i="16" s="1"/>
  <c r="A1604" i="16"/>
  <c r="G1604" i="16" s="1"/>
  <c r="A1603" i="16"/>
  <c r="A1602" i="16"/>
  <c r="G1602" i="16" s="1"/>
  <c r="A1601" i="16"/>
  <c r="G1601" i="16" s="1"/>
  <c r="A1600" i="16"/>
  <c r="G1600" i="16" s="1"/>
  <c r="A1599" i="16"/>
  <c r="G1599" i="16" s="1"/>
  <c r="A1598" i="16"/>
  <c r="G1598" i="16" s="1"/>
  <c r="A1597" i="16"/>
  <c r="G1597" i="16" s="1"/>
  <c r="A1596" i="16"/>
  <c r="A1595" i="16"/>
  <c r="G1595" i="16" s="1"/>
  <c r="A1594" i="16"/>
  <c r="G1594" i="16" s="1"/>
  <c r="A1593" i="16"/>
  <c r="G1593" i="16" s="1"/>
  <c r="A1592" i="16"/>
  <c r="A1591" i="16"/>
  <c r="G1591" i="16" s="1"/>
  <c r="A1590" i="16"/>
  <c r="G1590" i="16" s="1"/>
  <c r="A1589" i="16"/>
  <c r="G1589" i="16" s="1"/>
  <c r="A1588" i="16"/>
  <c r="A1587" i="16"/>
  <c r="G1587" i="16" s="1"/>
  <c r="A1586" i="16"/>
  <c r="G1586" i="16" s="1"/>
  <c r="A1585" i="16"/>
  <c r="G1585" i="16" s="1"/>
  <c r="A1584" i="16"/>
  <c r="G1584" i="16" s="1"/>
  <c r="A1583" i="16"/>
  <c r="G1583" i="16" s="1"/>
  <c r="A1582" i="16"/>
  <c r="A1581" i="16"/>
  <c r="G1581" i="16" s="1"/>
  <c r="A1580" i="16"/>
  <c r="G1580" i="16" s="1"/>
  <c r="A1579" i="16"/>
  <c r="G1579" i="16" s="1"/>
  <c r="A1578" i="16"/>
  <c r="G1578" i="16"/>
  <c r="A1577" i="16"/>
  <c r="G1577" i="16" s="1"/>
  <c r="A1576" i="16"/>
  <c r="G1576" i="16" s="1"/>
  <c r="A1575" i="16"/>
  <c r="G1575" i="16" s="1"/>
  <c r="A1574" i="16"/>
  <c r="G1574" i="16" s="1"/>
  <c r="A1573" i="16"/>
  <c r="G1573" i="16" s="1"/>
  <c r="A1572" i="16"/>
  <c r="G1572" i="16" s="1"/>
  <c r="A1571" i="16"/>
  <c r="G1571" i="16" s="1"/>
  <c r="A1570" i="16"/>
  <c r="G1570" i="16" s="1"/>
  <c r="A1569" i="16"/>
  <c r="G1569" i="16" s="1"/>
  <c r="A1568" i="16"/>
  <c r="G1568" i="16" s="1"/>
  <c r="A1567" i="16"/>
  <c r="G1567" i="16" s="1"/>
  <c r="A1566" i="16"/>
  <c r="G1566" i="16" s="1"/>
  <c r="A1565" i="16"/>
  <c r="A1564" i="16"/>
  <c r="G1564" i="16" s="1"/>
  <c r="A1563" i="16"/>
  <c r="A1562" i="16"/>
  <c r="G1562" i="16" s="1"/>
  <c r="A1561" i="16"/>
  <c r="G1561" i="16" s="1"/>
  <c r="A1560" i="16"/>
  <c r="G1560" i="16" s="1"/>
  <c r="A1559" i="16"/>
  <c r="G1559" i="16" s="1"/>
  <c r="A1558" i="16"/>
  <c r="G1558" i="16" s="1"/>
  <c r="A1557" i="16"/>
  <c r="G1557" i="16" s="1"/>
  <c r="A1556" i="16"/>
  <c r="G1556" i="16" s="1"/>
  <c r="A1555" i="16"/>
  <c r="A1554" i="16"/>
  <c r="G1554" i="16" s="1"/>
  <c r="A1553" i="16"/>
  <c r="A1552" i="16"/>
  <c r="A1551" i="16"/>
  <c r="G1551" i="16" s="1"/>
  <c r="A1550" i="16"/>
  <c r="G1550" i="16" s="1"/>
  <c r="A1549" i="16"/>
  <c r="G1549" i="16"/>
  <c r="A1548" i="16"/>
  <c r="G1548" i="16" s="1"/>
  <c r="A1547" i="16"/>
  <c r="G1547" i="16" s="1"/>
  <c r="A1546" i="16"/>
  <c r="A1545" i="16"/>
  <c r="G1545" i="16" s="1"/>
  <c r="A1544" i="16"/>
  <c r="G1544" i="16" s="1"/>
  <c r="A1543" i="16"/>
  <c r="A1542" i="16"/>
  <c r="G1542" i="16" s="1"/>
  <c r="A1541" i="16"/>
  <c r="G1541" i="16" s="1"/>
  <c r="A1540" i="16"/>
  <c r="A1539" i="16"/>
  <c r="G1539" i="16" s="1"/>
  <c r="A1538" i="16"/>
  <c r="G1538" i="16" s="1"/>
  <c r="A1537" i="16"/>
  <c r="G1537" i="16" s="1"/>
  <c r="A1536" i="16"/>
  <c r="A1535" i="16"/>
  <c r="G1535" i="16" s="1"/>
  <c r="A1534" i="16"/>
  <c r="G1534" i="16" s="1"/>
  <c r="A1533" i="16"/>
  <c r="A1532" i="16"/>
  <c r="A1531" i="16"/>
  <c r="G1531" i="16" s="1"/>
  <c r="A1530" i="16"/>
  <c r="G1530" i="16" s="1"/>
  <c r="A1529" i="16"/>
  <c r="G1529" i="16" s="1"/>
  <c r="A1528" i="16"/>
  <c r="G1528" i="16" s="1"/>
  <c r="A1527" i="16"/>
  <c r="G1527" i="16" s="1"/>
  <c r="A1526" i="16"/>
  <c r="G1526" i="16" s="1"/>
  <c r="A1525" i="16"/>
  <c r="A1524" i="16"/>
  <c r="A1523" i="16"/>
  <c r="G1523" i="16" s="1"/>
  <c r="A1522" i="16"/>
  <c r="G1522" i="16" s="1"/>
  <c r="A1521" i="16"/>
  <c r="G1521" i="16" s="1"/>
  <c r="A1520" i="16"/>
  <c r="G1520" i="16" s="1"/>
  <c r="A1519" i="16"/>
  <c r="G1519" i="16" s="1"/>
  <c r="A1518" i="16"/>
  <c r="G1518" i="16" s="1"/>
  <c r="A1517" i="16"/>
  <c r="G1517" i="16" s="1"/>
  <c r="A1516" i="16"/>
  <c r="A1515" i="16"/>
  <c r="G1515" i="16" s="1"/>
  <c r="A1514" i="16"/>
  <c r="G1514" i="16" s="1"/>
  <c r="A1513" i="16"/>
  <c r="G1513" i="16" s="1"/>
  <c r="A1512" i="16"/>
  <c r="A1511" i="16"/>
  <c r="G1511" i="16" s="1"/>
  <c r="A1510" i="16"/>
  <c r="A1509" i="16"/>
  <c r="G1509" i="16" s="1"/>
  <c r="A1508" i="16"/>
  <c r="G1508" i="16" s="1"/>
  <c r="A1507" i="16"/>
  <c r="G1507" i="16" s="1"/>
  <c r="A1506" i="16"/>
  <c r="G1506" i="16" s="1"/>
  <c r="A1505" i="16"/>
  <c r="A1504" i="16"/>
  <c r="A1503" i="16"/>
  <c r="G1503" i="16" s="1"/>
  <c r="A1502" i="16"/>
  <c r="A1501" i="16"/>
  <c r="G1501" i="16" s="1"/>
  <c r="A1500" i="16"/>
  <c r="A1499" i="16"/>
  <c r="G1499" i="16" s="1"/>
  <c r="A1498" i="16"/>
  <c r="G1498" i="16" s="1"/>
  <c r="A1497" i="16"/>
  <c r="G1497" i="16"/>
  <c r="A1496" i="16"/>
  <c r="A1495" i="16"/>
  <c r="G1495" i="16" s="1"/>
  <c r="A1494" i="16"/>
  <c r="G1494" i="16" s="1"/>
  <c r="A1493" i="16"/>
  <c r="G1493" i="16" s="1"/>
  <c r="A1492" i="16"/>
  <c r="G1492" i="16" s="1"/>
  <c r="A1491" i="16"/>
  <c r="G1491" i="16" s="1"/>
  <c r="A1490" i="16"/>
  <c r="A1489" i="16"/>
  <c r="G1489" i="16" s="1"/>
  <c r="A1488" i="16"/>
  <c r="G1488" i="16" s="1"/>
  <c r="A1487" i="16"/>
  <c r="G1487" i="16" s="1"/>
  <c r="A1486" i="16"/>
  <c r="G1486" i="16" s="1"/>
  <c r="A1485" i="16"/>
  <c r="G1485" i="16" s="1"/>
  <c r="A1484" i="16"/>
  <c r="G1484" i="16" s="1"/>
  <c r="A1483" i="16"/>
  <c r="G1483" i="16" s="1"/>
  <c r="A1482" i="16"/>
  <c r="G1482" i="16" s="1"/>
  <c r="A1481" i="16"/>
  <c r="G1481" i="16" s="1"/>
  <c r="A1480" i="16"/>
  <c r="G1480" i="16" s="1"/>
  <c r="A1479" i="16"/>
  <c r="G1479" i="16" s="1"/>
  <c r="A1478" i="16"/>
  <c r="G1478" i="16" s="1"/>
  <c r="A1477" i="16"/>
  <c r="G1477" i="16" s="1"/>
  <c r="A1476" i="16"/>
  <c r="G1476" i="16" s="1"/>
  <c r="A1475" i="16"/>
  <c r="A1474" i="16"/>
  <c r="G1474" i="16" s="1"/>
  <c r="A1473" i="16"/>
  <c r="G1473" i="16" s="1"/>
  <c r="A1472" i="16"/>
  <c r="G1472" i="16" s="1"/>
  <c r="A1471" i="16"/>
  <c r="G1471" i="16" s="1"/>
  <c r="A1470" i="16"/>
  <c r="G1470" i="16" s="1"/>
  <c r="A1469" i="16"/>
  <c r="G1469" i="16" s="1"/>
  <c r="A1468" i="16"/>
  <c r="G1468" i="16" s="1"/>
  <c r="A1467" i="16"/>
  <c r="A1466" i="16"/>
  <c r="G1466" i="16" s="1"/>
  <c r="A1465" i="16"/>
  <c r="G1465" i="16"/>
  <c r="A1464" i="16"/>
  <c r="G1464" i="16" s="1"/>
  <c r="A1463" i="16"/>
  <c r="G1463" i="16" s="1"/>
  <c r="A1462" i="16"/>
  <c r="A1461" i="16"/>
  <c r="G1461" i="16" s="1"/>
  <c r="A1460" i="16"/>
  <c r="G1460" i="16" s="1"/>
  <c r="A1459" i="16"/>
  <c r="G1459" i="16" s="1"/>
  <c r="A1458" i="16"/>
  <c r="A1457" i="16"/>
  <c r="G1457" i="16" s="1"/>
  <c r="A1456" i="16"/>
  <c r="G1456" i="16" s="1"/>
  <c r="A1455" i="16"/>
  <c r="G1455" i="16" s="1"/>
  <c r="A1454" i="16"/>
  <c r="G1454" i="16" s="1"/>
  <c r="A1453" i="16"/>
  <c r="G1453" i="16" s="1"/>
  <c r="A1452" i="16"/>
  <c r="G1452" i="16" s="1"/>
  <c r="A1451" i="16"/>
  <c r="G1451" i="16" s="1"/>
  <c r="A1450" i="16"/>
  <c r="G1450" i="16" s="1"/>
  <c r="A1449" i="16"/>
  <c r="G1449" i="16" s="1"/>
  <c r="A1448" i="16"/>
  <c r="A1447" i="16"/>
  <c r="G1447" i="16" s="1"/>
  <c r="A1446" i="16"/>
  <c r="G1446" i="16" s="1"/>
  <c r="A1445" i="16"/>
  <c r="G1445" i="16" s="1"/>
  <c r="A1444" i="16"/>
  <c r="G1444" i="16" s="1"/>
  <c r="A1443" i="16"/>
  <c r="G1443" i="16" s="1"/>
  <c r="A1442" i="16"/>
  <c r="A1441" i="16"/>
  <c r="A1440" i="16"/>
  <c r="G1440" i="16" s="1"/>
  <c r="A1439" i="16"/>
  <c r="G1439" i="16" s="1"/>
  <c r="A1438" i="16"/>
  <c r="A1437" i="16"/>
  <c r="G1437" i="16" s="1"/>
  <c r="A1436" i="16"/>
  <c r="G1436" i="16" s="1"/>
  <c r="A1435" i="16"/>
  <c r="G1435" i="16"/>
  <c r="A1434" i="16"/>
  <c r="A1433" i="16"/>
  <c r="G1433" i="16" s="1"/>
  <c r="A1432" i="16"/>
  <c r="G1432" i="16" s="1"/>
  <c r="A1431" i="16"/>
  <c r="G1431" i="16" s="1"/>
  <c r="A1430" i="16"/>
  <c r="G1430" i="16" s="1"/>
  <c r="A1429" i="16"/>
  <c r="G1429" i="16" s="1"/>
  <c r="A1428" i="16"/>
  <c r="G1428" i="16" s="1"/>
  <c r="A1427" i="16"/>
  <c r="G1427" i="16" s="1"/>
  <c r="A1426" i="16"/>
  <c r="G1426" i="16" s="1"/>
  <c r="A1425" i="16"/>
  <c r="G1425" i="16" s="1"/>
  <c r="A1424" i="16"/>
  <c r="G1424" i="16" s="1"/>
  <c r="A1423" i="16"/>
  <c r="G1423" i="16" s="1"/>
  <c r="A1422" i="16"/>
  <c r="G1422" i="16" s="1"/>
  <c r="A1421" i="16"/>
  <c r="G1421" i="16" s="1"/>
  <c r="A1420" i="16"/>
  <c r="G1420" i="16" s="1"/>
  <c r="A1419" i="16"/>
  <c r="G1419" i="16" s="1"/>
  <c r="A1418" i="16"/>
  <c r="A1417" i="16"/>
  <c r="G1417" i="16" s="1"/>
  <c r="A1416" i="16"/>
  <c r="G1416" i="16" s="1"/>
  <c r="A1415" i="16"/>
  <c r="G1415" i="16" s="1"/>
  <c r="A1414" i="16"/>
  <c r="G1414" i="16" s="1"/>
  <c r="A1413" i="16"/>
  <c r="G1413" i="16" s="1"/>
  <c r="A1412" i="16"/>
  <c r="G1412" i="16" s="1"/>
  <c r="A1411" i="16"/>
  <c r="G1411" i="16"/>
  <c r="A1410" i="16"/>
  <c r="G1410" i="16" s="1"/>
  <c r="A1409" i="16"/>
  <c r="G1409" i="16" s="1"/>
  <c r="A1408" i="16"/>
  <c r="A1407" i="16"/>
  <c r="A1406" i="16"/>
  <c r="A1405" i="16"/>
  <c r="G1405" i="16" s="1"/>
  <c r="A1404" i="16"/>
  <c r="G1404" i="16"/>
  <c r="A1403" i="16"/>
  <c r="G1403" i="16" s="1"/>
  <c r="A1402" i="16"/>
  <c r="G1402" i="16" s="1"/>
  <c r="A1401" i="16"/>
  <c r="G1401" i="16" s="1"/>
  <c r="A1400" i="16"/>
  <c r="G1400" i="16" s="1"/>
  <c r="A1399" i="16"/>
  <c r="G1399" i="16" s="1"/>
  <c r="A1398" i="16"/>
  <c r="G1398" i="16" s="1"/>
  <c r="A1397" i="16"/>
  <c r="G1397" i="16" s="1"/>
  <c r="A1396" i="16"/>
  <c r="A1395" i="16"/>
  <c r="G1395" i="16" s="1"/>
  <c r="A1394" i="16"/>
  <c r="G1394" i="16" s="1"/>
  <c r="A1393" i="16"/>
  <c r="G1393" i="16" s="1"/>
  <c r="A1392" i="16"/>
  <c r="G1392" i="16" s="1"/>
  <c r="A1391" i="16"/>
  <c r="A1390" i="16"/>
  <c r="G1390" i="16" s="1"/>
  <c r="A1389" i="16"/>
  <c r="A1388" i="16"/>
  <c r="G1388" i="16" s="1"/>
  <c r="A1387" i="16"/>
  <c r="G1387" i="16"/>
  <c r="A1386" i="16"/>
  <c r="G1386" i="16" s="1"/>
  <c r="A1385" i="16"/>
  <c r="G1385" i="16" s="1"/>
  <c r="A1384" i="16"/>
  <c r="A1383" i="16"/>
  <c r="G1383" i="16" s="1"/>
  <c r="A1382" i="16"/>
  <c r="A1381" i="16"/>
  <c r="G1381" i="16" s="1"/>
  <c r="A1380" i="16"/>
  <c r="G1380" i="16" s="1"/>
  <c r="A1379" i="16"/>
  <c r="G1379" i="16" s="1"/>
  <c r="A1378" i="16"/>
  <c r="G1378" i="16" s="1"/>
  <c r="A1377" i="16"/>
  <c r="G1377" i="16" s="1"/>
  <c r="A1376" i="16"/>
  <c r="A1375" i="16"/>
  <c r="G1375" i="16" s="1"/>
  <c r="A1374" i="16"/>
  <c r="G1374" i="16" s="1"/>
  <c r="A1373" i="16"/>
  <c r="G1373" i="16" s="1"/>
  <c r="A1372" i="16"/>
  <c r="G1372" i="16"/>
  <c r="A1371" i="16"/>
  <c r="G1371" i="16" s="1"/>
  <c r="A1370" i="16"/>
  <c r="A1369" i="16"/>
  <c r="A1368" i="16"/>
  <c r="G1368" i="16" s="1"/>
  <c r="A1367" i="16"/>
  <c r="A1366" i="16"/>
  <c r="G1366" i="16" s="1"/>
  <c r="A1365" i="16"/>
  <c r="G1365" i="16" s="1"/>
  <c r="A1364" i="16"/>
  <c r="G1364" i="16" s="1"/>
  <c r="A1363" i="16"/>
  <c r="G1363" i="16" s="1"/>
  <c r="A1362" i="16"/>
  <c r="G1362" i="16" s="1"/>
  <c r="A1361" i="16"/>
  <c r="G1361" i="16" s="1"/>
  <c r="A1360" i="16"/>
  <c r="G1360" i="16" s="1"/>
  <c r="A1359" i="16"/>
  <c r="G1359" i="16" s="1"/>
  <c r="A1358" i="16"/>
  <c r="G1358" i="16" s="1"/>
  <c r="A1357" i="16"/>
  <c r="A1356" i="16"/>
  <c r="G1356" i="16" s="1"/>
  <c r="A1355" i="16"/>
  <c r="G1355" i="16" s="1"/>
  <c r="A1354" i="16"/>
  <c r="A1353" i="16"/>
  <c r="G1353" i="16" s="1"/>
  <c r="A1352" i="16"/>
  <c r="G1352" i="16" s="1"/>
  <c r="A1351" i="16"/>
  <c r="G1351" i="16" s="1"/>
  <c r="A1350" i="16"/>
  <c r="A1349" i="16"/>
  <c r="G1349" i="16" s="1"/>
  <c r="A1348" i="16"/>
  <c r="G1348" i="16" s="1"/>
  <c r="A1347" i="16"/>
  <c r="G1347" i="16" s="1"/>
  <c r="A1346" i="16"/>
  <c r="G1346" i="16" s="1"/>
  <c r="A1345" i="16"/>
  <c r="G1345" i="16" s="1"/>
  <c r="A1344" i="16"/>
  <c r="G1344" i="16" s="1"/>
  <c r="A1343" i="16"/>
  <c r="G1343" i="16" s="1"/>
  <c r="A1342" i="16"/>
  <c r="G1342" i="16" s="1"/>
  <c r="A1341" i="16"/>
  <c r="G1341" i="16" s="1"/>
  <c r="A1340" i="16"/>
  <c r="G1340" i="16" s="1"/>
  <c r="A1339" i="16"/>
  <c r="G1339" i="16" s="1"/>
  <c r="A1338" i="16"/>
  <c r="A1337" i="16"/>
  <c r="G1337" i="16" s="1"/>
  <c r="A1336" i="16"/>
  <c r="G1336" i="16" s="1"/>
  <c r="A1335" i="16"/>
  <c r="G1335" i="16" s="1"/>
  <c r="A1334" i="16"/>
  <c r="G1334" i="16" s="1"/>
  <c r="A1333" i="16"/>
  <c r="G1333" i="16" s="1"/>
  <c r="A1332" i="16"/>
  <c r="G1332" i="16" s="1"/>
  <c r="A1331" i="16"/>
  <c r="G1331" i="16" s="1"/>
  <c r="A1330" i="16"/>
  <c r="G1330" i="16" s="1"/>
  <c r="A1329" i="16"/>
  <c r="G1329" i="16" s="1"/>
  <c r="A1328" i="16"/>
  <c r="A1327" i="16"/>
  <c r="G1327" i="16" s="1"/>
  <c r="A1326" i="16"/>
  <c r="G1326" i="16" s="1"/>
  <c r="A1325" i="16"/>
  <c r="G1325" i="16" s="1"/>
  <c r="A1324" i="16"/>
  <c r="A1323" i="16"/>
  <c r="A1322" i="16"/>
  <c r="G1322" i="16" s="1"/>
  <c r="A1321" i="16"/>
  <c r="G1321" i="16" s="1"/>
  <c r="A1320" i="16"/>
  <c r="G1320" i="16" s="1"/>
  <c r="A1319" i="16"/>
  <c r="G1319" i="16" s="1"/>
  <c r="A1318" i="16"/>
  <c r="G1318" i="16" s="1"/>
  <c r="A1317" i="16"/>
  <c r="G1317" i="16" s="1"/>
  <c r="A1316" i="16"/>
  <c r="A1315" i="16"/>
  <c r="A1314" i="16"/>
  <c r="G1314" i="16" s="1"/>
  <c r="A1313" i="16"/>
  <c r="A1312" i="16"/>
  <c r="A1311" i="16"/>
  <c r="A1310" i="16"/>
  <c r="A1309" i="16"/>
  <c r="A1308" i="16"/>
  <c r="G1308" i="16" s="1"/>
  <c r="A1307" i="16"/>
  <c r="G1307" i="16" s="1"/>
  <c r="A1306" i="16"/>
  <c r="A1305" i="16"/>
  <c r="A1304" i="16"/>
  <c r="G1304" i="16" s="1"/>
  <c r="A1303" i="16"/>
  <c r="A1302" i="16"/>
  <c r="G1302" i="16" s="1"/>
  <c r="A1301" i="16"/>
  <c r="A1300" i="16"/>
  <c r="G1300" i="16"/>
  <c r="A1299" i="16"/>
  <c r="A1298" i="16"/>
  <c r="A1297" i="16"/>
  <c r="G1297" i="16" s="1"/>
  <c r="A1296" i="16"/>
  <c r="G1296" i="16" s="1"/>
  <c r="A1295" i="16"/>
  <c r="G1295" i="16" s="1"/>
  <c r="A1294" i="16"/>
  <c r="A1293" i="16"/>
  <c r="G1293" i="16" s="1"/>
  <c r="A1292" i="16"/>
  <c r="G1292" i="16" s="1"/>
  <c r="A1291" i="16"/>
  <c r="A1290" i="16"/>
  <c r="A1289" i="16"/>
  <c r="G1289" i="16" s="1"/>
  <c r="A1288" i="16"/>
  <c r="A1287" i="16"/>
  <c r="A1286" i="16"/>
  <c r="A1285" i="16"/>
  <c r="A1284" i="16"/>
  <c r="G1284" i="16" s="1"/>
  <c r="A1283" i="16"/>
  <c r="G1283" i="16" s="1"/>
  <c r="A1282" i="16"/>
  <c r="A1281" i="16"/>
  <c r="G1281" i="16" s="1"/>
  <c r="A1280" i="16"/>
  <c r="G1280" i="16" s="1"/>
  <c r="A1279" i="16"/>
  <c r="A1278" i="16"/>
  <c r="G1278" i="16" s="1"/>
  <c r="A1277" i="16"/>
  <c r="A1276" i="16"/>
  <c r="G1276" i="16" s="1"/>
  <c r="A1275" i="16"/>
  <c r="A1274" i="16"/>
  <c r="A1273" i="16"/>
  <c r="A1272" i="16"/>
  <c r="G1272" i="16" s="1"/>
  <c r="A1271" i="16"/>
  <c r="G1271" i="16" s="1"/>
  <c r="A1270" i="16"/>
  <c r="A1269" i="16"/>
  <c r="G1269" i="16" s="1"/>
  <c r="A1268" i="16"/>
  <c r="A1267" i="16"/>
  <c r="G1267" i="16" s="1"/>
  <c r="A1266" i="16"/>
  <c r="A1265" i="16"/>
  <c r="A1264" i="16"/>
  <c r="G1264" i="16" s="1"/>
  <c r="A1263" i="16"/>
  <c r="G1263" i="16" s="1"/>
  <c r="A1262" i="16"/>
  <c r="A1261" i="16"/>
  <c r="G1261" i="16" s="1"/>
  <c r="A1260" i="16"/>
  <c r="G1260" i="16"/>
  <c r="A1259" i="16"/>
  <c r="A1258" i="16"/>
  <c r="A1257" i="16"/>
  <c r="A1256" i="16"/>
  <c r="G1256" i="16" s="1"/>
  <c r="A1255" i="16"/>
  <c r="A1254" i="16"/>
  <c r="A1253" i="16"/>
  <c r="A1252" i="16"/>
  <c r="G1252" i="16" s="1"/>
  <c r="A1251" i="16"/>
  <c r="A1250" i="16"/>
  <c r="A1249" i="16"/>
  <c r="A1248" i="16"/>
  <c r="G1248" i="16" s="1"/>
  <c r="A1247" i="16"/>
  <c r="A1246" i="16"/>
  <c r="G1246" i="16" s="1"/>
  <c r="A1245" i="16"/>
  <c r="G1245" i="16" s="1"/>
  <c r="A1244" i="16"/>
  <c r="G1244" i="16" s="1"/>
  <c r="A1243" i="16"/>
  <c r="A1242" i="16"/>
  <c r="G1242" i="16" s="1"/>
  <c r="A1241" i="16"/>
  <c r="A1240" i="16"/>
  <c r="G1240" i="16" s="1"/>
  <c r="A1239" i="16"/>
  <c r="A1238" i="16"/>
  <c r="G1238" i="16" s="1"/>
  <c r="A1237" i="16"/>
  <c r="G1237" i="16" s="1"/>
  <c r="A1236" i="16"/>
  <c r="G1236" i="16" s="1"/>
  <c r="A1235" i="16"/>
  <c r="G1235" i="16" s="1"/>
  <c r="A1234" i="16"/>
  <c r="G1234" i="16" s="1"/>
  <c r="A1233" i="16"/>
  <c r="A1232" i="16"/>
  <c r="A1231" i="16"/>
  <c r="G1231" i="16" s="1"/>
  <c r="A1230" i="16"/>
  <c r="G1230" i="16" s="1"/>
  <c r="A1229" i="16"/>
  <c r="A1228" i="16"/>
  <c r="A1227" i="16"/>
  <c r="A1226" i="16"/>
  <c r="A1225" i="16"/>
  <c r="G1225" i="16" s="1"/>
  <c r="A1224" i="16"/>
  <c r="G1224" i="16" s="1"/>
  <c r="A1223" i="16"/>
  <c r="G1223" i="16" s="1"/>
  <c r="A1222" i="16"/>
  <c r="G1222" i="16" s="1"/>
  <c r="A1221" i="16"/>
  <c r="G1221" i="16" s="1"/>
  <c r="A1220" i="16"/>
  <c r="G1220" i="16" s="1"/>
  <c r="A1219" i="16"/>
  <c r="A1218" i="16"/>
  <c r="G1218" i="16" s="1"/>
  <c r="A1217" i="16"/>
  <c r="A1216" i="16"/>
  <c r="G1216" i="16" s="1"/>
  <c r="A1215" i="16"/>
  <c r="A1214" i="16"/>
  <c r="A1213" i="16"/>
  <c r="G1213" i="16" s="1"/>
  <c r="A1212" i="16"/>
  <c r="G1212" i="16" s="1"/>
  <c r="A1211" i="16"/>
  <c r="G1211" i="16" s="1"/>
  <c r="A1210" i="16"/>
  <c r="G1210" i="16" s="1"/>
  <c r="A1209" i="16"/>
  <c r="G1209" i="16" s="1"/>
  <c r="A1208" i="16"/>
  <c r="G1208" i="16" s="1"/>
  <c r="A1207" i="16"/>
  <c r="A1206" i="16"/>
  <c r="G1206" i="16" s="1"/>
  <c r="A1205" i="16"/>
  <c r="A1204" i="16"/>
  <c r="A1203" i="16"/>
  <c r="G1203" i="16" s="1"/>
  <c r="A1202" i="16"/>
  <c r="A1201" i="16"/>
  <c r="G1201" i="16" s="1"/>
  <c r="A1200" i="16"/>
  <c r="G1200" i="16" s="1"/>
  <c r="A1199" i="16"/>
  <c r="G1199" i="16" s="1"/>
  <c r="A1198" i="16"/>
  <c r="A1197" i="16"/>
  <c r="A1196" i="16"/>
  <c r="A1195" i="16"/>
  <c r="A1194" i="16"/>
  <c r="A1193" i="16"/>
  <c r="A1192" i="16"/>
  <c r="A1191" i="16"/>
  <c r="G1191" i="16" s="1"/>
  <c r="A1190" i="16"/>
  <c r="G1190" i="16" s="1"/>
  <c r="A1189" i="16"/>
  <c r="A1188" i="16"/>
  <c r="G1188" i="16" s="1"/>
  <c r="A1187" i="16"/>
  <c r="A1186" i="16"/>
  <c r="A1185" i="16"/>
  <c r="A1184" i="16"/>
  <c r="G1184" i="16" s="1"/>
  <c r="A1183" i="16"/>
  <c r="G1183" i="16" s="1"/>
  <c r="A1182" i="16"/>
  <c r="A1181" i="16"/>
  <c r="G1181" i="16" s="1"/>
  <c r="A1180" i="16"/>
  <c r="A1179" i="16"/>
  <c r="A1178" i="16"/>
  <c r="G1178" i="16" s="1"/>
  <c r="A1177" i="16"/>
  <c r="G1177" i="16" s="1"/>
  <c r="A1176" i="16"/>
  <c r="G1176" i="16" s="1"/>
  <c r="A1175" i="16"/>
  <c r="G1175" i="16" s="1"/>
  <c r="A1174" i="16"/>
  <c r="A1173" i="16"/>
  <c r="A1172" i="16"/>
  <c r="G1172" i="16" s="1"/>
  <c r="A1171" i="16"/>
  <c r="A1170" i="16"/>
  <c r="A1169" i="16"/>
  <c r="G1169" i="16" s="1"/>
  <c r="A1168" i="16"/>
  <c r="G1168" i="16" s="1"/>
  <c r="A1167" i="16"/>
  <c r="G1167" i="16" s="1"/>
  <c r="A1166" i="16"/>
  <c r="G1166" i="16" s="1"/>
  <c r="A1165" i="16"/>
  <c r="A1164" i="16"/>
  <c r="G1164" i="16" s="1"/>
  <c r="A1163" i="16"/>
  <c r="G1163" i="16" s="1"/>
  <c r="A1162" i="16"/>
  <c r="A1161" i="16"/>
  <c r="G1161" i="16" s="1"/>
  <c r="A1160" i="16"/>
  <c r="A1159" i="16"/>
  <c r="A1158" i="16"/>
  <c r="A1157" i="16"/>
  <c r="A1156" i="16"/>
  <c r="G1156" i="16" s="1"/>
  <c r="A1155" i="16"/>
  <c r="A1154" i="16"/>
  <c r="A1153" i="16"/>
  <c r="A1152" i="16"/>
  <c r="G1152" i="16" s="1"/>
  <c r="A1151" i="16"/>
  <c r="A1150" i="16"/>
  <c r="A1149" i="16"/>
  <c r="A1148" i="16"/>
  <c r="A1147" i="16"/>
  <c r="G1147" i="16" s="1"/>
  <c r="A1146" i="16"/>
  <c r="A1145" i="16"/>
  <c r="G1145" i="16" s="1"/>
  <c r="A1144" i="16"/>
  <c r="A1143" i="16"/>
  <c r="A1142" i="16"/>
  <c r="A1141" i="16"/>
  <c r="A1140" i="16"/>
  <c r="G1140" i="16" s="1"/>
  <c r="A1139" i="16"/>
  <c r="A1138" i="16"/>
  <c r="A1137" i="16"/>
  <c r="G1137" i="16" s="1"/>
  <c r="A1136" i="16"/>
  <c r="A1135" i="16"/>
  <c r="A1134" i="16"/>
  <c r="G1134" i="16"/>
  <c r="A1133" i="16"/>
  <c r="G1133" i="16" s="1"/>
  <c r="A1132" i="16"/>
  <c r="A1131" i="16"/>
  <c r="A1130" i="16"/>
  <c r="A1129" i="16"/>
  <c r="A1128" i="16"/>
  <c r="G1128" i="16" s="1"/>
  <c r="A1127" i="16"/>
  <c r="G1127" i="16" s="1"/>
  <c r="A1126" i="16"/>
  <c r="A1125" i="16"/>
  <c r="G1125" i="16" s="1"/>
  <c r="A1124" i="16"/>
  <c r="A1123" i="16"/>
  <c r="A1122" i="16"/>
  <c r="A1121" i="16"/>
  <c r="A1120" i="16"/>
  <c r="A1119" i="16"/>
  <c r="G1119" i="16" s="1"/>
  <c r="A1118" i="16"/>
  <c r="A1117" i="16"/>
  <c r="G1117" i="16" s="1"/>
  <c r="A1116" i="16"/>
  <c r="G1116" i="16" s="1"/>
  <c r="A1115" i="16"/>
  <c r="G1115" i="16" s="1"/>
  <c r="A1114" i="16"/>
  <c r="A1113" i="16"/>
  <c r="A1112" i="16"/>
  <c r="G1112" i="16"/>
  <c r="A1111" i="16"/>
  <c r="A1110" i="16"/>
  <c r="G1110" i="16" s="1"/>
  <c r="A1109" i="16"/>
  <c r="A1108" i="16"/>
  <c r="A1107" i="16"/>
  <c r="A1106" i="16"/>
  <c r="A1105" i="16"/>
  <c r="A1104" i="16"/>
  <c r="G1104" i="16" s="1"/>
  <c r="A1103" i="16"/>
  <c r="G1103" i="16" s="1"/>
  <c r="A1102" i="16"/>
  <c r="A1101" i="16"/>
  <c r="G1101" i="16" s="1"/>
  <c r="A1100" i="16"/>
  <c r="A1099" i="16"/>
  <c r="A1098" i="16"/>
  <c r="G1098" i="16" s="1"/>
  <c r="A1097" i="16"/>
  <c r="A1096" i="16"/>
  <c r="A1095" i="16"/>
  <c r="A1094" i="16"/>
  <c r="G1094" i="16" s="1"/>
  <c r="A1093" i="16"/>
  <c r="A1092" i="16"/>
  <c r="G1092" i="16" s="1"/>
  <c r="A1091" i="16"/>
  <c r="A1090" i="16"/>
  <c r="G1090" i="16" s="1"/>
  <c r="A1089" i="16"/>
  <c r="A1088" i="16"/>
  <c r="A1087" i="16"/>
  <c r="A1086" i="16"/>
  <c r="G1086" i="16" s="1"/>
  <c r="A1085" i="16"/>
  <c r="A1084" i="16"/>
  <c r="G1084" i="16" s="1"/>
  <c r="A1083" i="16"/>
  <c r="A1082" i="16"/>
  <c r="A1081" i="16"/>
  <c r="A1080" i="16"/>
  <c r="G1080" i="16" s="1"/>
  <c r="A1079" i="16"/>
  <c r="G1079" i="16" s="1"/>
  <c r="A1078" i="16"/>
  <c r="G1078" i="16" s="1"/>
  <c r="A1077" i="16"/>
  <c r="A1076" i="16"/>
  <c r="A1075" i="16"/>
  <c r="A1074" i="16"/>
  <c r="A1073" i="16"/>
  <c r="G1073" i="16" s="1"/>
  <c r="A1072" i="16"/>
  <c r="G1072" i="16" s="1"/>
  <c r="A1071" i="16"/>
  <c r="A1070" i="16"/>
  <c r="G1070" i="16" s="1"/>
  <c r="A1069" i="16"/>
  <c r="A1068" i="16"/>
  <c r="G1068" i="16" s="1"/>
  <c r="A1067" i="16"/>
  <c r="G1067" i="16" s="1"/>
  <c r="A1066" i="16"/>
  <c r="A1065" i="16"/>
  <c r="A1064" i="16"/>
  <c r="A1063" i="16"/>
  <c r="A1062" i="16"/>
  <c r="G1062" i="16" s="1"/>
  <c r="A1061" i="16"/>
  <c r="G1061" i="16" s="1"/>
  <c r="A1060" i="16"/>
  <c r="A1059" i="16"/>
  <c r="A1058" i="16"/>
  <c r="A1057" i="16"/>
  <c r="A1056" i="16"/>
  <c r="G1056" i="16" s="1"/>
  <c r="A1055" i="16"/>
  <c r="A1054" i="16"/>
  <c r="G1054" i="16" s="1"/>
  <c r="A1053" i="16"/>
  <c r="A1052" i="16"/>
  <c r="G1052" i="16" s="1"/>
  <c r="A1051" i="16"/>
  <c r="A1050" i="16"/>
  <c r="A1049" i="16"/>
  <c r="A1048" i="16"/>
  <c r="A1047" i="16"/>
  <c r="A1046" i="16"/>
  <c r="A1045" i="16"/>
  <c r="A1044" i="16"/>
  <c r="G1044" i="16" s="1"/>
  <c r="A1043" i="16"/>
  <c r="G1043" i="16" s="1"/>
  <c r="A1042" i="16"/>
  <c r="A1041" i="16"/>
  <c r="A1040" i="16"/>
  <c r="A1039" i="16"/>
  <c r="A1038" i="16"/>
  <c r="A1037" i="16"/>
  <c r="A1036" i="16"/>
  <c r="A1035" i="16"/>
  <c r="G1035" i="16" s="1"/>
  <c r="A1034" i="16"/>
  <c r="G1034" i="16" s="1"/>
  <c r="A1033" i="16"/>
  <c r="A1032" i="16"/>
  <c r="G1032" i="16" s="1"/>
  <c r="A1031" i="16"/>
  <c r="A1030" i="16"/>
  <c r="A1029" i="16"/>
  <c r="A1028" i="16"/>
  <c r="A1027" i="16"/>
  <c r="A1026" i="16"/>
  <c r="A1025" i="16"/>
  <c r="G1025" i="16" s="1"/>
  <c r="A1024" i="16"/>
  <c r="A1023" i="16"/>
  <c r="G1023" i="16"/>
  <c r="A1022" i="16"/>
  <c r="A1021" i="16"/>
  <c r="A1020" i="16"/>
  <c r="G1020" i="16" s="1"/>
  <c r="A1019" i="16"/>
  <c r="A1018" i="16"/>
  <c r="A1017" i="16"/>
  <c r="A1016" i="16"/>
  <c r="G1016" i="16" s="1"/>
  <c r="A1015" i="16"/>
  <c r="A1014" i="16"/>
  <c r="G1014" i="16" s="1"/>
  <c r="A1013" i="16"/>
  <c r="A1012" i="16"/>
  <c r="G1012" i="16" s="1"/>
  <c r="A1011" i="16"/>
  <c r="A1010" i="16"/>
  <c r="A1009" i="16"/>
  <c r="A1008" i="16"/>
  <c r="G1008" i="16" s="1"/>
  <c r="A1007" i="16"/>
  <c r="A1006" i="16"/>
  <c r="A1005" i="16"/>
  <c r="A1004" i="16"/>
  <c r="A1003" i="16"/>
  <c r="A1002" i="16"/>
  <c r="A1001" i="16"/>
  <c r="G1001" i="16"/>
  <c r="A1000" i="16"/>
  <c r="G1000" i="16" s="1"/>
  <c r="A999" i="16"/>
  <c r="A998" i="16"/>
  <c r="A997" i="16"/>
  <c r="A996" i="16"/>
  <c r="G996" i="16" s="1"/>
  <c r="A995" i="16"/>
  <c r="A994" i="16"/>
  <c r="A993" i="16"/>
  <c r="A992" i="16"/>
  <c r="A991" i="16"/>
  <c r="A990" i="16"/>
  <c r="G990" i="16" s="1"/>
  <c r="A989" i="16"/>
  <c r="G989" i="16" s="1"/>
  <c r="A988" i="16"/>
  <c r="A987" i="16"/>
  <c r="A986" i="16"/>
  <c r="G986" i="16" s="1"/>
  <c r="A985" i="16"/>
  <c r="A984" i="16"/>
  <c r="G984" i="16" s="1"/>
  <c r="A983" i="16"/>
  <c r="G983" i="16" s="1"/>
  <c r="A982" i="16"/>
  <c r="A981" i="16"/>
  <c r="G981" i="16" s="1"/>
  <c r="A980" i="16"/>
  <c r="A979" i="16"/>
  <c r="A978" i="16"/>
  <c r="G978" i="16" s="1"/>
  <c r="A977" i="16"/>
  <c r="A976" i="16"/>
  <c r="G976" i="16" s="1"/>
  <c r="A975" i="16"/>
  <c r="A974" i="16"/>
  <c r="A973" i="16"/>
  <c r="A972" i="16"/>
  <c r="G972" i="16"/>
  <c r="A971" i="16"/>
  <c r="A970" i="16"/>
  <c r="A969" i="16"/>
  <c r="A968" i="16"/>
  <c r="G968" i="16" s="1"/>
  <c r="A967" i="16"/>
  <c r="A966" i="16"/>
  <c r="A965" i="16"/>
  <c r="A964" i="16"/>
  <c r="G964" i="16" s="1"/>
  <c r="A963" i="16"/>
  <c r="A962" i="16"/>
  <c r="A961" i="16"/>
  <c r="G961" i="16" s="1"/>
  <c r="A960" i="16"/>
  <c r="G960" i="16" s="1"/>
  <c r="A959" i="16"/>
  <c r="A958" i="16"/>
  <c r="A957" i="16"/>
  <c r="G957" i="16" s="1"/>
  <c r="A956" i="16"/>
  <c r="A955" i="16"/>
  <c r="A954" i="16"/>
  <c r="G954" i="16" s="1"/>
  <c r="A953" i="16"/>
  <c r="G953" i="16" s="1"/>
  <c r="A952" i="16"/>
  <c r="A951" i="16"/>
  <c r="A950" i="16"/>
  <c r="G950" i="16" s="1"/>
  <c r="A949" i="16"/>
  <c r="A948" i="16"/>
  <c r="G948" i="16" s="1"/>
  <c r="A947" i="16"/>
  <c r="A946" i="16"/>
  <c r="G946" i="16" s="1"/>
  <c r="A945" i="16"/>
  <c r="G945" i="16" s="1"/>
  <c r="A944" i="16"/>
  <c r="A943" i="16"/>
  <c r="G943" i="16" s="1"/>
  <c r="A942" i="16"/>
  <c r="A941" i="16"/>
  <c r="G941" i="16" s="1"/>
  <c r="A940" i="16"/>
  <c r="G940" i="16" s="1"/>
  <c r="A939" i="16"/>
  <c r="A938" i="16"/>
  <c r="A937" i="16"/>
  <c r="G937" i="16" s="1"/>
  <c r="A936" i="16"/>
  <c r="G936" i="16"/>
  <c r="A935" i="16"/>
  <c r="G935" i="16" s="1"/>
  <c r="A934" i="16"/>
  <c r="A933" i="16"/>
  <c r="A932" i="16"/>
  <c r="G932" i="16" s="1"/>
  <c r="A931" i="16"/>
  <c r="G931" i="16" s="1"/>
  <c r="A930" i="16"/>
  <c r="A929" i="16"/>
  <c r="G929" i="16" s="1"/>
  <c r="A928" i="16"/>
  <c r="A927" i="16"/>
  <c r="A926" i="16"/>
  <c r="A925" i="16"/>
  <c r="A924" i="16"/>
  <c r="G924" i="16" s="1"/>
  <c r="A923" i="16"/>
  <c r="A922" i="16"/>
  <c r="A921" i="16"/>
  <c r="A920" i="16"/>
  <c r="A919" i="16"/>
  <c r="A918" i="16"/>
  <c r="A917" i="16"/>
  <c r="A916" i="16"/>
  <c r="A915" i="16"/>
  <c r="A914" i="16"/>
  <c r="A913" i="16"/>
  <c r="A912" i="16"/>
  <c r="G912" i="16" s="1"/>
  <c r="A911" i="16"/>
  <c r="A910" i="16"/>
  <c r="G910" i="16" s="1"/>
  <c r="A909" i="16"/>
  <c r="A908" i="16"/>
  <c r="A907" i="16"/>
  <c r="A906" i="16"/>
  <c r="A905" i="16"/>
  <c r="A904" i="16"/>
  <c r="G904" i="16" s="1"/>
  <c r="A903" i="16"/>
  <c r="A902" i="16"/>
  <c r="A901" i="16"/>
  <c r="A900" i="16"/>
  <c r="G900" i="16" s="1"/>
  <c r="A899" i="16"/>
  <c r="A898" i="16"/>
  <c r="A897" i="16"/>
  <c r="A896" i="16"/>
  <c r="A895" i="16"/>
  <c r="A894" i="16"/>
  <c r="G894" i="16" s="1"/>
  <c r="A893" i="16"/>
  <c r="A892" i="16"/>
  <c r="A891" i="16"/>
  <c r="A890" i="16"/>
  <c r="G890" i="16" s="1"/>
  <c r="A889" i="16"/>
  <c r="A888" i="16"/>
  <c r="G888" i="16" s="1"/>
  <c r="A887" i="16"/>
  <c r="A886" i="16"/>
  <c r="A885" i="16"/>
  <c r="A884" i="16"/>
  <c r="G884" i="16" s="1"/>
  <c r="A883" i="16"/>
  <c r="A882" i="16"/>
  <c r="A881" i="16"/>
  <c r="A880" i="16"/>
  <c r="A879" i="16"/>
  <c r="G879" i="16" s="1"/>
  <c r="A878" i="16"/>
  <c r="A877" i="16"/>
  <c r="A876" i="16"/>
  <c r="G876" i="16" s="1"/>
  <c r="A875" i="16"/>
  <c r="A874" i="16"/>
  <c r="A873" i="16"/>
  <c r="A872" i="16"/>
  <c r="G872" i="16" s="1"/>
  <c r="A871" i="16"/>
  <c r="A870" i="16"/>
  <c r="A869" i="16"/>
  <c r="A868" i="16"/>
  <c r="G868" i="16" s="1"/>
  <c r="A867" i="16"/>
  <c r="A866" i="16"/>
  <c r="A865" i="16"/>
  <c r="A864" i="16"/>
  <c r="G864" i="16" s="1"/>
  <c r="A863" i="16"/>
  <c r="A862" i="16"/>
  <c r="A861" i="16"/>
  <c r="A860" i="16"/>
  <c r="A859" i="16"/>
  <c r="A858" i="16"/>
  <c r="A857" i="16"/>
  <c r="G857" i="16" s="1"/>
  <c r="A856" i="16"/>
  <c r="A855" i="16"/>
  <c r="G855" i="16" s="1"/>
  <c r="A854" i="16"/>
  <c r="G854" i="16" s="1"/>
  <c r="A853" i="16"/>
  <c r="A852" i="16"/>
  <c r="G852" i="16" s="1"/>
  <c r="A851" i="16"/>
  <c r="A850" i="16"/>
  <c r="A849" i="16"/>
  <c r="A848" i="16"/>
  <c r="G848" i="16" s="1"/>
  <c r="A847" i="16"/>
  <c r="A846" i="16"/>
  <c r="G846" i="16" s="1"/>
  <c r="A845" i="16"/>
  <c r="A844" i="16"/>
  <c r="A843" i="16"/>
  <c r="A842" i="16"/>
  <c r="A841" i="16"/>
  <c r="A840" i="16"/>
  <c r="G840" i="16" s="1"/>
  <c r="A839" i="16"/>
  <c r="A838" i="16"/>
  <c r="G838" i="16" s="1"/>
  <c r="A837" i="16"/>
  <c r="A836" i="16"/>
  <c r="A835" i="16"/>
  <c r="G835" i="16" s="1"/>
  <c r="A834" i="16"/>
  <c r="A833" i="16"/>
  <c r="A832" i="16"/>
  <c r="A831" i="16"/>
  <c r="A830" i="16"/>
  <c r="A829" i="16"/>
  <c r="A828" i="16"/>
  <c r="G828" i="16" s="1"/>
  <c r="A827" i="16"/>
  <c r="G827" i="16" s="1"/>
  <c r="A826" i="16"/>
  <c r="A825" i="16"/>
  <c r="G825" i="16" s="1"/>
  <c r="A824" i="16"/>
  <c r="G824" i="16" s="1"/>
  <c r="A823" i="16"/>
  <c r="A822" i="16"/>
  <c r="A821" i="16"/>
  <c r="A820" i="16"/>
  <c r="A819" i="16"/>
  <c r="A818" i="16"/>
  <c r="A817" i="16"/>
  <c r="G817" i="16" s="1"/>
  <c r="A816" i="16"/>
  <c r="G816" i="16" s="1"/>
  <c r="A815" i="16"/>
  <c r="A814" i="16"/>
  <c r="G814" i="16" s="1"/>
  <c r="A813" i="16"/>
  <c r="G813" i="16" s="1"/>
  <c r="A812" i="16"/>
  <c r="A811" i="16"/>
  <c r="A810" i="16"/>
  <c r="A809" i="16"/>
  <c r="A808" i="16"/>
  <c r="G808" i="16" s="1"/>
  <c r="A807" i="16"/>
  <c r="A806" i="16"/>
  <c r="G806" i="16" s="1"/>
  <c r="A805" i="16"/>
  <c r="A804" i="16"/>
  <c r="G804" i="16"/>
  <c r="A803" i="16"/>
  <c r="A802" i="16"/>
  <c r="G802" i="16" s="1"/>
  <c r="A801" i="16"/>
  <c r="A800" i="16"/>
  <c r="A799" i="16"/>
  <c r="G799" i="16" s="1"/>
  <c r="A798" i="16"/>
  <c r="A797" i="16"/>
  <c r="A796" i="16"/>
  <c r="A795" i="16"/>
  <c r="G795" i="16" s="1"/>
  <c r="A794" i="16"/>
  <c r="A793" i="16"/>
  <c r="G793" i="16" s="1"/>
  <c r="A792" i="16"/>
  <c r="G792" i="16" s="1"/>
  <c r="A791" i="16"/>
  <c r="G791" i="16" s="1"/>
  <c r="A790" i="16"/>
  <c r="A789" i="16"/>
  <c r="A788" i="16"/>
  <c r="G788" i="16" s="1"/>
  <c r="A787" i="16"/>
  <c r="A786" i="16"/>
  <c r="A785" i="16"/>
  <c r="A784" i="16"/>
  <c r="A783" i="16"/>
  <c r="A782" i="16"/>
  <c r="A781" i="16"/>
  <c r="G781" i="16" s="1"/>
  <c r="A780" i="16"/>
  <c r="G780" i="16" s="1"/>
  <c r="A779" i="16"/>
  <c r="A778" i="16"/>
  <c r="G778" i="16" s="1"/>
  <c r="A777" i="16"/>
  <c r="A776" i="16"/>
  <c r="A775" i="16"/>
  <c r="A774" i="16"/>
  <c r="A773" i="16"/>
  <c r="A772" i="16"/>
  <c r="A771" i="16"/>
  <c r="G771" i="16" s="1"/>
  <c r="A770" i="16"/>
  <c r="G770" i="16" s="1"/>
  <c r="A769" i="16"/>
  <c r="A768" i="16"/>
  <c r="G768" i="16" s="1"/>
  <c r="A767" i="16"/>
  <c r="A766" i="16"/>
  <c r="A765" i="16"/>
  <c r="A764" i="16"/>
  <c r="A763" i="16"/>
  <c r="G763" i="16" s="1"/>
  <c r="A762" i="16"/>
  <c r="A761" i="16"/>
  <c r="A760" i="16"/>
  <c r="G760" i="16" s="1"/>
  <c r="A759" i="16"/>
  <c r="A758" i="16"/>
  <c r="A757" i="16"/>
  <c r="G757" i="16" s="1"/>
  <c r="A756" i="16"/>
  <c r="G756" i="16" s="1"/>
  <c r="A755" i="16"/>
  <c r="A754" i="16"/>
  <c r="G754" i="16" s="1"/>
  <c r="A753" i="16"/>
  <c r="A752" i="16"/>
  <c r="A751" i="16"/>
  <c r="G751" i="16" s="1"/>
  <c r="A750" i="16"/>
  <c r="A749" i="16"/>
  <c r="G749" i="16" s="1"/>
  <c r="A748" i="16"/>
  <c r="A747" i="16"/>
  <c r="A746" i="16"/>
  <c r="G746" i="16" s="1"/>
  <c r="A745" i="16"/>
  <c r="A744" i="16"/>
  <c r="G744" i="16" s="1"/>
  <c r="A743" i="16"/>
  <c r="A742" i="16"/>
  <c r="A741" i="16"/>
  <c r="A740" i="16"/>
  <c r="A739" i="16"/>
  <c r="A738" i="16"/>
  <c r="A737" i="16"/>
  <c r="A736" i="16"/>
  <c r="A735" i="16"/>
  <c r="G735" i="16"/>
  <c r="A734" i="16"/>
  <c r="A733" i="16"/>
  <c r="A732" i="16"/>
  <c r="G732" i="16" s="1"/>
  <c r="A731" i="16"/>
  <c r="A730" i="16"/>
  <c r="G730" i="16" s="1"/>
  <c r="A729" i="16"/>
  <c r="A728" i="16"/>
  <c r="A727" i="16"/>
  <c r="A726" i="16"/>
  <c r="A725" i="16"/>
  <c r="A724" i="16"/>
  <c r="G724" i="16" s="1"/>
  <c r="A723" i="16"/>
  <c r="A722" i="16"/>
  <c r="A721" i="16"/>
  <c r="A720" i="16"/>
  <c r="G720" i="16" s="1"/>
  <c r="A719" i="16"/>
  <c r="A718" i="16"/>
  <c r="A717" i="16"/>
  <c r="A716" i="16"/>
  <c r="G716" i="16" s="1"/>
  <c r="A715" i="16"/>
  <c r="A714" i="16"/>
  <c r="G714" i="16" s="1"/>
  <c r="A713" i="16"/>
  <c r="G713" i="16" s="1"/>
  <c r="A712" i="16"/>
  <c r="A711" i="16"/>
  <c r="G711" i="16" s="1"/>
  <c r="A710" i="16"/>
  <c r="A709" i="16"/>
  <c r="A708" i="16"/>
  <c r="G708" i="16" s="1"/>
  <c r="A707" i="16"/>
  <c r="A706" i="16"/>
  <c r="A705" i="16"/>
  <c r="A704" i="16"/>
  <c r="A703" i="16"/>
  <c r="A702" i="16"/>
  <c r="G702" i="16" s="1"/>
  <c r="A701" i="16"/>
  <c r="G701" i="16" s="1"/>
  <c r="A700" i="16"/>
  <c r="A699" i="16"/>
  <c r="A698" i="16"/>
  <c r="A697" i="16"/>
  <c r="A696" i="16"/>
  <c r="G696" i="16" s="1"/>
  <c r="A695" i="16"/>
  <c r="G695" i="16" s="1"/>
  <c r="A694" i="16"/>
  <c r="A693" i="16"/>
  <c r="G693" i="16" s="1"/>
  <c r="A692" i="16"/>
  <c r="A691" i="16"/>
  <c r="G691" i="16" s="1"/>
  <c r="A690" i="16"/>
  <c r="A689" i="16"/>
  <c r="A688" i="16"/>
  <c r="G688" i="16" s="1"/>
  <c r="A687" i="16"/>
  <c r="A686" i="16"/>
  <c r="A685" i="16"/>
  <c r="A684" i="16"/>
  <c r="G684" i="16"/>
  <c r="A683" i="16"/>
  <c r="A682" i="16"/>
  <c r="A681" i="16"/>
  <c r="A680" i="16"/>
  <c r="A679" i="16"/>
  <c r="A678" i="16"/>
  <c r="A677" i="16"/>
  <c r="A676" i="16"/>
  <c r="G676" i="16" s="1"/>
  <c r="A675" i="16"/>
  <c r="A674" i="16"/>
  <c r="A673" i="16"/>
  <c r="A672" i="16"/>
  <c r="G672" i="16" s="1"/>
  <c r="A671" i="16"/>
  <c r="A670" i="16"/>
  <c r="G670" i="16" s="1"/>
  <c r="A669" i="16"/>
  <c r="G669" i="16" s="1"/>
  <c r="A668" i="16"/>
  <c r="G668" i="16" s="1"/>
  <c r="A667" i="16"/>
  <c r="A666" i="16"/>
  <c r="G666" i="16"/>
  <c r="A665" i="16"/>
  <c r="A664" i="16"/>
  <c r="G664" i="16" s="1"/>
  <c r="A663" i="16"/>
  <c r="A662" i="16"/>
  <c r="A661" i="16"/>
  <c r="A660" i="16"/>
  <c r="G660" i="16"/>
  <c r="A659" i="16"/>
  <c r="A658" i="16"/>
  <c r="G658" i="16" s="1"/>
  <c r="A657" i="16"/>
  <c r="G657" i="16" s="1"/>
  <c r="A656" i="16"/>
  <c r="A655" i="16"/>
  <c r="G655" i="16" s="1"/>
  <c r="A654" i="16"/>
  <c r="G654" i="16" s="1"/>
  <c r="A653" i="16"/>
  <c r="A652" i="16"/>
  <c r="A651" i="16"/>
  <c r="A650" i="16"/>
  <c r="A649" i="16"/>
  <c r="A648" i="16"/>
  <c r="G648" i="16" s="1"/>
  <c r="A647" i="16"/>
  <c r="G647" i="16" s="1"/>
  <c r="A646" i="16"/>
  <c r="G646" i="16" s="1"/>
  <c r="A645" i="16"/>
  <c r="A644" i="16"/>
  <c r="G644" i="16" s="1"/>
  <c r="A643" i="16"/>
  <c r="A642" i="16"/>
  <c r="G642" i="16" s="1"/>
  <c r="A641" i="16"/>
  <c r="G641" i="16" s="1"/>
  <c r="A640" i="16"/>
  <c r="A639" i="16"/>
  <c r="A638" i="16"/>
  <c r="A637" i="16"/>
  <c r="A636" i="16"/>
  <c r="G636" i="16" s="1"/>
  <c r="A635" i="16"/>
  <c r="G635" i="16" s="1"/>
  <c r="A634" i="16"/>
  <c r="A633" i="16"/>
  <c r="G633" i="16" s="1"/>
  <c r="A632" i="16"/>
  <c r="G632" i="16" s="1"/>
  <c r="A631" i="16"/>
  <c r="A630" i="16"/>
  <c r="G630" i="16" s="1"/>
  <c r="A629" i="16"/>
  <c r="A628" i="16"/>
  <c r="A627" i="16"/>
  <c r="A626" i="16"/>
  <c r="A625" i="16"/>
  <c r="G625" i="16" s="1"/>
  <c r="A624" i="16"/>
  <c r="G624" i="16" s="1"/>
  <c r="A623" i="16"/>
  <c r="A622" i="16"/>
  <c r="G622" i="16"/>
  <c r="A621" i="16"/>
  <c r="G621" i="16" s="1"/>
  <c r="A620" i="16"/>
  <c r="A619" i="16"/>
  <c r="A618" i="16"/>
  <c r="G618" i="16" s="1"/>
  <c r="A617" i="16"/>
  <c r="A616" i="16"/>
  <c r="A615" i="16"/>
  <c r="A614" i="16"/>
  <c r="A613" i="16"/>
  <c r="G613" i="16" s="1"/>
  <c r="A612" i="16"/>
  <c r="G612" i="16" s="1"/>
  <c r="A611" i="16"/>
  <c r="G611" i="16" s="1"/>
  <c r="A610" i="16"/>
  <c r="G610" i="16" s="1"/>
  <c r="A609" i="16"/>
  <c r="A608" i="16"/>
  <c r="G608" i="16" s="1"/>
  <c r="A607" i="16"/>
  <c r="A606" i="16"/>
  <c r="A605" i="16"/>
  <c r="A604" i="16"/>
  <c r="A603" i="16"/>
  <c r="A602" i="16"/>
  <c r="G602" i="16" s="1"/>
  <c r="A601" i="16"/>
  <c r="A600" i="16"/>
  <c r="G600" i="16" s="1"/>
  <c r="A599" i="16"/>
  <c r="A598" i="16"/>
  <c r="A597" i="16"/>
  <c r="A596" i="16"/>
  <c r="A595" i="16"/>
  <c r="G595" i="16" s="1"/>
  <c r="A594" i="16"/>
  <c r="A593" i="16"/>
  <c r="A592" i="16"/>
  <c r="A591" i="16"/>
  <c r="G591" i="16" s="1"/>
  <c r="A590" i="16"/>
  <c r="A589" i="16"/>
  <c r="A588" i="16"/>
  <c r="G588" i="16" s="1"/>
  <c r="A587" i="16"/>
  <c r="A586" i="16"/>
  <c r="G586" i="16" s="1"/>
  <c r="A585" i="16"/>
  <c r="A584" i="16"/>
  <c r="A583" i="16"/>
  <c r="A582" i="16"/>
  <c r="A581" i="16"/>
  <c r="A580" i="16"/>
  <c r="G580" i="16" s="1"/>
  <c r="A579" i="16"/>
  <c r="A578" i="16"/>
  <c r="G578" i="16" s="1"/>
  <c r="A577" i="16"/>
  <c r="G577" i="16" s="1"/>
  <c r="A576" i="16"/>
  <c r="G576" i="16" s="1"/>
  <c r="A575" i="16"/>
  <c r="A574" i="16"/>
  <c r="A573" i="16"/>
  <c r="G573" i="16" s="1"/>
  <c r="A572" i="16"/>
  <c r="A571" i="16"/>
  <c r="A570" i="16"/>
  <c r="A569" i="16"/>
  <c r="G569" i="16" s="1"/>
  <c r="A568" i="16"/>
  <c r="A567" i="16"/>
  <c r="A566" i="16"/>
  <c r="G566" i="16"/>
  <c r="A565" i="16"/>
  <c r="A564" i="16"/>
  <c r="G564" i="16" s="1"/>
  <c r="A563" i="16"/>
  <c r="A562" i="16"/>
  <c r="A561" i="16"/>
  <c r="A560" i="16"/>
  <c r="A559" i="16"/>
  <c r="A558" i="16"/>
  <c r="G558" i="16" s="1"/>
  <c r="A557" i="16"/>
  <c r="G557" i="16" s="1"/>
  <c r="A556" i="16"/>
  <c r="A555" i="16"/>
  <c r="G555" i="16" s="1"/>
  <c r="A554" i="16"/>
  <c r="G554" i="16" s="1"/>
  <c r="A553" i="16"/>
  <c r="A552" i="16"/>
  <c r="G552" i="16" s="1"/>
  <c r="A551" i="16"/>
  <c r="G551" i="16" s="1"/>
  <c r="A550" i="16"/>
  <c r="A549" i="16"/>
  <c r="G549" i="16" s="1"/>
  <c r="A548" i="16"/>
  <c r="A547" i="16"/>
  <c r="G547" i="16" s="1"/>
  <c r="A546" i="16"/>
  <c r="A545" i="16"/>
  <c r="A544" i="16"/>
  <c r="G544" i="16" s="1"/>
  <c r="A543" i="16"/>
  <c r="A542" i="16"/>
  <c r="A541" i="16"/>
  <c r="G541" i="16" s="1"/>
  <c r="A540" i="16"/>
  <c r="G540" i="16" s="1"/>
  <c r="A539" i="16"/>
  <c r="G539" i="16" s="1"/>
  <c r="A538" i="16"/>
  <c r="A537" i="16"/>
  <c r="A536" i="16"/>
  <c r="A535" i="16"/>
  <c r="A534" i="16"/>
  <c r="A533" i="16"/>
  <c r="G533" i="16" s="1"/>
  <c r="A532" i="16"/>
  <c r="A531" i="16"/>
  <c r="G531" i="16" s="1"/>
  <c r="A530" i="16"/>
  <c r="G530" i="16" s="1"/>
  <c r="A529" i="16"/>
  <c r="A528" i="16"/>
  <c r="G528" i="16" s="1"/>
  <c r="A527" i="16"/>
  <c r="A526" i="16"/>
  <c r="A525" i="16"/>
  <c r="G525" i="16" s="1"/>
  <c r="A524" i="16"/>
  <c r="A523" i="16"/>
  <c r="A522" i="16"/>
  <c r="G522" i="16" s="1"/>
  <c r="A521" i="16"/>
  <c r="A520" i="16"/>
  <c r="A519" i="16"/>
  <c r="G519" i="16" s="1"/>
  <c r="A518" i="16"/>
  <c r="A517" i="16"/>
  <c r="G517" i="16" s="1"/>
  <c r="A516" i="16"/>
  <c r="G516" i="16" s="1"/>
  <c r="A515" i="16"/>
  <c r="A514" i="16"/>
  <c r="G514" i="16" s="1"/>
  <c r="A513" i="16"/>
  <c r="G513" i="16" s="1"/>
  <c r="A512" i="16"/>
  <c r="A511" i="16"/>
  <c r="G511" i="16"/>
  <c r="A510" i="16"/>
  <c r="A509" i="16"/>
  <c r="A508" i="16"/>
  <c r="A507" i="16"/>
  <c r="G507" i="16" s="1"/>
  <c r="A506" i="16"/>
  <c r="A505" i="16"/>
  <c r="A504" i="16"/>
  <c r="G504" i="16"/>
  <c r="A503" i="16"/>
  <c r="G503" i="16" s="1"/>
  <c r="A502" i="16"/>
  <c r="A501" i="16"/>
  <c r="A500" i="16"/>
  <c r="G500" i="16" s="1"/>
  <c r="A499" i="16"/>
  <c r="A498" i="16"/>
  <c r="A497" i="16"/>
  <c r="A496" i="16"/>
  <c r="G496" i="16" s="1"/>
  <c r="A495" i="16"/>
  <c r="A494" i="16"/>
  <c r="A493" i="16"/>
  <c r="A492" i="16"/>
  <c r="G492" i="16" s="1"/>
  <c r="A491" i="16"/>
  <c r="G491" i="16" s="1"/>
  <c r="A490" i="16"/>
  <c r="A489" i="16"/>
  <c r="G489" i="16" s="1"/>
  <c r="A488" i="16"/>
  <c r="A487" i="16"/>
  <c r="A486" i="16"/>
  <c r="G486" i="16" s="1"/>
  <c r="A485" i="16"/>
  <c r="A484" i="16"/>
  <c r="A483" i="16"/>
  <c r="G483" i="16" s="1"/>
  <c r="A482" i="16"/>
  <c r="A481" i="16"/>
  <c r="A480" i="16"/>
  <c r="G480" i="16"/>
  <c r="A479" i="16"/>
  <c r="A478" i="16"/>
  <c r="G478" i="16" s="1"/>
  <c r="A477" i="16"/>
  <c r="A476" i="16"/>
  <c r="A475" i="16"/>
  <c r="A474" i="16"/>
  <c r="A473" i="16"/>
  <c r="A472" i="16"/>
  <c r="G472" i="16" s="1"/>
  <c r="A471" i="16"/>
  <c r="A470" i="16"/>
  <c r="G470" i="16" s="1"/>
  <c r="A469" i="16"/>
  <c r="G469" i="16" s="1"/>
  <c r="A468" i="16"/>
  <c r="G468" i="16" s="1"/>
  <c r="A467" i="16"/>
  <c r="A466" i="16"/>
  <c r="A465" i="16"/>
  <c r="A464" i="16"/>
  <c r="G464" i="16" s="1"/>
  <c r="A463" i="16"/>
  <c r="A462" i="16"/>
  <c r="G462" i="16" s="1"/>
  <c r="A461" i="16"/>
  <c r="A460" i="16"/>
  <c r="G460" i="16" s="1"/>
  <c r="A459" i="16"/>
  <c r="A458" i="16"/>
  <c r="A457" i="16"/>
  <c r="A456" i="16"/>
  <c r="G456" i="16" s="1"/>
  <c r="A455" i="16"/>
  <c r="A454" i="16"/>
  <c r="A453" i="16"/>
  <c r="A452" i="16"/>
  <c r="A451" i="16"/>
  <c r="A450" i="16"/>
  <c r="A449" i="16"/>
  <c r="G449" i="16" s="1"/>
  <c r="A448" i="16"/>
  <c r="G448" i="16" s="1"/>
  <c r="A447" i="16"/>
  <c r="G447" i="16" s="1"/>
  <c r="A446" i="16"/>
  <c r="G446" i="16" s="1"/>
  <c r="A445" i="16"/>
  <c r="A444" i="16"/>
  <c r="G444" i="16" s="1"/>
  <c r="A443" i="16"/>
  <c r="A442" i="16"/>
  <c r="A441" i="16"/>
  <c r="A440" i="16"/>
  <c r="A439" i="16"/>
  <c r="A438" i="16"/>
  <c r="A437" i="16"/>
  <c r="A436" i="16"/>
  <c r="G436" i="16" s="1"/>
  <c r="A435" i="16"/>
  <c r="A434" i="16"/>
  <c r="A433" i="16"/>
  <c r="G433" i="16" s="1"/>
  <c r="A432" i="16"/>
  <c r="G432" i="16" s="1"/>
  <c r="A431" i="16"/>
  <c r="A430" i="16"/>
  <c r="G430" i="16" s="1"/>
  <c r="A429" i="16"/>
  <c r="A428" i="16"/>
  <c r="G428" i="16" s="1"/>
  <c r="A427" i="16"/>
  <c r="A426" i="16"/>
  <c r="G426" i="16" s="1"/>
  <c r="A425" i="16"/>
  <c r="G425" i="16" s="1"/>
  <c r="A424" i="16"/>
  <c r="A423" i="16"/>
  <c r="A422" i="16"/>
  <c r="G422" i="16" s="1"/>
  <c r="A421" i="16"/>
  <c r="A420" i="16"/>
  <c r="G420" i="16" s="1"/>
  <c r="A419" i="16"/>
  <c r="A418" i="16"/>
  <c r="A417" i="16"/>
  <c r="A416" i="16"/>
  <c r="G416" i="16" s="1"/>
  <c r="A415" i="16"/>
  <c r="G415" i="16" s="1"/>
  <c r="A414" i="16"/>
  <c r="G414" i="16"/>
  <c r="A413" i="16"/>
  <c r="G413" i="16" s="1"/>
  <c r="A412" i="16"/>
  <c r="A411" i="16"/>
  <c r="G411" i="16"/>
  <c r="A410" i="16"/>
  <c r="A409" i="16"/>
  <c r="A408" i="16"/>
  <c r="G408" i="16"/>
  <c r="A407" i="16"/>
  <c r="A406" i="16"/>
  <c r="A405" i="16"/>
  <c r="A404" i="16"/>
  <c r="A403" i="16"/>
  <c r="G403" i="16" s="1"/>
  <c r="A402" i="16"/>
  <c r="A401" i="16"/>
  <c r="A400" i="16"/>
  <c r="G400" i="16" s="1"/>
  <c r="A399" i="16"/>
  <c r="A398" i="16"/>
  <c r="A397" i="16"/>
  <c r="A396" i="16"/>
  <c r="G396" i="16" s="1"/>
  <c r="A395" i="16"/>
  <c r="A394" i="16"/>
  <c r="A393" i="16"/>
  <c r="A392" i="16"/>
  <c r="G392" i="16" s="1"/>
  <c r="A391" i="16"/>
  <c r="A390" i="16"/>
  <c r="A389" i="16"/>
  <c r="A388" i="16"/>
  <c r="A387" i="16"/>
  <c r="A386" i="16"/>
  <c r="A385" i="16"/>
  <c r="A384" i="16"/>
  <c r="G384" i="16" s="1"/>
  <c r="A383" i="16"/>
  <c r="G383" i="16" s="1"/>
  <c r="A382" i="16"/>
  <c r="A381" i="16"/>
  <c r="G381" i="16" s="1"/>
  <c r="A380" i="16"/>
  <c r="A379" i="16"/>
  <c r="A378" i="16"/>
  <c r="G378" i="16" s="1"/>
  <c r="A377" i="16"/>
  <c r="A376" i="16"/>
  <c r="A375" i="16"/>
  <c r="A374" i="16"/>
  <c r="A373" i="16"/>
  <c r="G373" i="16" s="1"/>
  <c r="A372" i="16"/>
  <c r="G372" i="16" s="1"/>
  <c r="A371" i="16"/>
  <c r="G371" i="16" s="1"/>
  <c r="A370" i="16"/>
  <c r="G370" i="16" s="1"/>
  <c r="A369" i="16"/>
  <c r="A368" i="16"/>
  <c r="G368" i="16" s="1"/>
  <c r="A367" i="16"/>
  <c r="G367" i="16" s="1"/>
  <c r="A366" i="16"/>
  <c r="A365" i="16"/>
  <c r="A364" i="16"/>
  <c r="G364" i="16" s="1"/>
  <c r="A363" i="16"/>
  <c r="G363" i="16" s="1"/>
  <c r="A362" i="16"/>
  <c r="A361" i="16"/>
  <c r="G361" i="16" s="1"/>
  <c r="A360" i="16"/>
  <c r="G360" i="16" s="1"/>
  <c r="A359" i="16"/>
  <c r="G359" i="16"/>
  <c r="A358" i="16"/>
  <c r="A357" i="16"/>
  <c r="A356" i="16"/>
  <c r="G356" i="16" s="1"/>
  <c r="A355" i="16"/>
  <c r="A354" i="16"/>
  <c r="G354" i="16" s="1"/>
  <c r="A353" i="16"/>
  <c r="A352" i="16"/>
  <c r="A351" i="16"/>
  <c r="A350" i="16"/>
  <c r="G350" i="16" s="1"/>
  <c r="A349" i="16"/>
  <c r="A348" i="16"/>
  <c r="G348" i="16" s="1"/>
  <c r="A347" i="16"/>
  <c r="A346" i="16"/>
  <c r="G346" i="16" s="1"/>
  <c r="A345" i="16"/>
  <c r="G345" i="16" s="1"/>
  <c r="A344" i="16"/>
  <c r="A343" i="16"/>
  <c r="G343" i="16" s="1"/>
  <c r="A342" i="16"/>
  <c r="A341" i="16"/>
  <c r="A340" i="16"/>
  <c r="A339" i="16"/>
  <c r="A338" i="16"/>
  <c r="A337" i="16"/>
  <c r="A336" i="16"/>
  <c r="G336" i="16"/>
  <c r="A335" i="16"/>
  <c r="A334" i="16"/>
  <c r="G334" i="16" s="1"/>
  <c r="A333" i="16"/>
  <c r="A332" i="16"/>
  <c r="A331" i="16"/>
  <c r="A330" i="16"/>
  <c r="G330" i="16" s="1"/>
  <c r="A329" i="16"/>
  <c r="A328" i="16"/>
  <c r="A327" i="16"/>
  <c r="A326" i="16"/>
  <c r="A325" i="16"/>
  <c r="G325" i="16" s="1"/>
  <c r="A324" i="16"/>
  <c r="G324" i="16" s="1"/>
  <c r="A323" i="16"/>
  <c r="A322" i="16"/>
  <c r="G322" i="16" s="1"/>
  <c r="A321" i="16"/>
  <c r="G321" i="16" s="1"/>
  <c r="A320" i="16"/>
  <c r="A319" i="16"/>
  <c r="G319" i="16" s="1"/>
  <c r="A318" i="16"/>
  <c r="A317" i="16"/>
  <c r="A316" i="16"/>
  <c r="A315" i="16"/>
  <c r="A314" i="16"/>
  <c r="A313" i="16"/>
  <c r="G313" i="16" s="1"/>
  <c r="A312" i="16"/>
  <c r="G312" i="16" s="1"/>
  <c r="A311" i="16"/>
  <c r="G311" i="16" s="1"/>
  <c r="A310" i="16"/>
  <c r="A309" i="16"/>
  <c r="A308" i="16"/>
  <c r="A307" i="16"/>
  <c r="A306" i="16"/>
  <c r="A305" i="16"/>
  <c r="A304" i="16"/>
  <c r="G304" i="16" s="1"/>
  <c r="A303" i="16"/>
  <c r="G303" i="16" s="1"/>
  <c r="A302" i="16"/>
  <c r="A301" i="16"/>
  <c r="A300" i="16"/>
  <c r="G300" i="16"/>
  <c r="A299" i="16"/>
  <c r="G299" i="16" s="1"/>
  <c r="A298" i="16"/>
  <c r="A297" i="16"/>
  <c r="A296" i="16"/>
  <c r="A295" i="16"/>
  <c r="A294" i="16"/>
  <c r="A293" i="16"/>
  <c r="A292" i="16"/>
  <c r="G292" i="16" s="1"/>
  <c r="A291" i="16"/>
  <c r="A290" i="16"/>
  <c r="G290" i="16" s="1"/>
  <c r="A289" i="16"/>
  <c r="G289" i="16" s="1"/>
  <c r="A288" i="16"/>
  <c r="G288" i="16" s="1"/>
  <c r="A287" i="16"/>
  <c r="A286" i="16"/>
  <c r="A285" i="16"/>
  <c r="A284" i="16"/>
  <c r="A283" i="16"/>
  <c r="G283" i="16" s="1"/>
  <c r="A282" i="16"/>
  <c r="A281" i="16"/>
  <c r="G281" i="16" s="1"/>
  <c r="A280" i="16"/>
  <c r="A279" i="16"/>
  <c r="A278" i="16"/>
  <c r="G278" i="16" s="1"/>
  <c r="A277" i="16"/>
  <c r="G277" i="16" s="1"/>
  <c r="A276" i="16"/>
  <c r="G276" i="16" s="1"/>
  <c r="A275" i="16"/>
  <c r="A274" i="16"/>
  <c r="A273" i="16"/>
  <c r="A272" i="16"/>
  <c r="G272" i="16" s="1"/>
  <c r="A271" i="16"/>
  <c r="A270" i="16"/>
  <c r="G270" i="16" s="1"/>
  <c r="A269" i="16"/>
  <c r="A268" i="16"/>
  <c r="A267" i="16"/>
  <c r="G267" i="16" s="1"/>
  <c r="A266" i="16"/>
  <c r="A265" i="16"/>
  <c r="A264" i="16"/>
  <c r="G264" i="16"/>
  <c r="A263" i="16"/>
  <c r="A262" i="16"/>
  <c r="A261" i="16"/>
  <c r="A260" i="16"/>
  <c r="A259" i="16"/>
  <c r="G259" i="16" s="1"/>
  <c r="A258" i="16"/>
  <c r="G258" i="16" s="1"/>
  <c r="A257" i="16"/>
  <c r="A256" i="16"/>
  <c r="G256" i="16" s="1"/>
  <c r="A255" i="16"/>
  <c r="G255" i="16" s="1"/>
  <c r="A254" i="16"/>
  <c r="A253" i="16"/>
  <c r="G253" i="16" s="1"/>
  <c r="A252" i="16"/>
  <c r="G252" i="16" s="1"/>
  <c r="A251" i="16"/>
  <c r="A250" i="16"/>
  <c r="A249" i="16"/>
  <c r="A248" i="16"/>
  <c r="A247" i="16"/>
  <c r="A246" i="16"/>
  <c r="A245" i="16"/>
  <c r="A244" i="16"/>
  <c r="G244" i="16" s="1"/>
  <c r="A243" i="16"/>
  <c r="A242" i="16"/>
  <c r="A241" i="16"/>
  <c r="A240" i="16"/>
  <c r="G240" i="16" s="1"/>
  <c r="A239" i="16"/>
  <c r="G239" i="16" s="1"/>
  <c r="A238" i="16"/>
  <c r="A237" i="16"/>
  <c r="G237" i="16" s="1"/>
  <c r="A236" i="16"/>
  <c r="A235" i="16"/>
  <c r="A234" i="16"/>
  <c r="G234" i="16" s="1"/>
  <c r="A233" i="16"/>
  <c r="A232" i="16"/>
  <c r="A231" i="16"/>
  <c r="G231" i="16" s="1"/>
  <c r="A230" i="16"/>
  <c r="A229" i="16"/>
  <c r="A228" i="16"/>
  <c r="G228" i="16" s="1"/>
  <c r="A227" i="16"/>
  <c r="G227" i="16" s="1"/>
  <c r="A226" i="16"/>
  <c r="G226" i="16" s="1"/>
  <c r="A225" i="16"/>
  <c r="G225" i="16" s="1"/>
  <c r="A224" i="16"/>
  <c r="A223" i="16"/>
  <c r="G223" i="16" s="1"/>
  <c r="A222" i="16"/>
  <c r="A221" i="16"/>
  <c r="A220" i="16"/>
  <c r="G220" i="16" s="1"/>
  <c r="A219" i="16"/>
  <c r="A218" i="16"/>
  <c r="A217" i="16"/>
  <c r="G217" i="16" s="1"/>
  <c r="A216" i="16"/>
  <c r="G216" i="16" s="1"/>
  <c r="A215" i="16"/>
  <c r="G215" i="16" s="1"/>
  <c r="A214" i="16"/>
  <c r="A213" i="16"/>
  <c r="G213" i="16" s="1"/>
  <c r="A212" i="16"/>
  <c r="G212" i="16" s="1"/>
  <c r="A211" i="16"/>
  <c r="A210" i="16"/>
  <c r="A209" i="16"/>
  <c r="G209" i="16" s="1"/>
  <c r="A208" i="16"/>
  <c r="A207" i="16"/>
  <c r="G207" i="16" s="1"/>
  <c r="A206" i="16"/>
  <c r="A205" i="16"/>
  <c r="G205" i="16" s="1"/>
  <c r="A204" i="16"/>
  <c r="G204" i="16" s="1"/>
  <c r="A203" i="16"/>
  <c r="A202" i="16"/>
  <c r="A201" i="16"/>
  <c r="G201" i="16" s="1"/>
  <c r="A200" i="16"/>
  <c r="A199" i="16"/>
  <c r="G199" i="16" s="1"/>
  <c r="A198" i="16"/>
  <c r="A197" i="16"/>
  <c r="A196" i="16"/>
  <c r="G196" i="16" s="1"/>
  <c r="A195" i="16"/>
  <c r="A194" i="16"/>
  <c r="A193" i="16"/>
  <c r="G193" i="16" s="1"/>
  <c r="A192" i="16"/>
  <c r="G192" i="16" s="1"/>
  <c r="A191" i="16"/>
  <c r="A190" i="16"/>
  <c r="G190" i="16"/>
  <c r="A189" i="16"/>
  <c r="G189" i="16" s="1"/>
  <c r="A188" i="16"/>
  <c r="G188" i="16" s="1"/>
  <c r="A187" i="16"/>
  <c r="A186" i="16"/>
  <c r="A185" i="16"/>
  <c r="A184" i="16"/>
  <c r="A183" i="16"/>
  <c r="A182" i="16"/>
  <c r="G182" i="16" s="1"/>
  <c r="A181" i="16"/>
  <c r="G181" i="16" s="1"/>
  <c r="A180" i="16"/>
  <c r="G180" i="16" s="1"/>
  <c r="A179" i="16"/>
  <c r="A178" i="16"/>
  <c r="G178" i="16" s="1"/>
  <c r="A177" i="16"/>
  <c r="A176" i="16"/>
  <c r="A175" i="16"/>
  <c r="A174" i="16"/>
  <c r="A173" i="16"/>
  <c r="A172" i="16"/>
  <c r="A171" i="16"/>
  <c r="A170" i="16"/>
  <c r="G170" i="16" s="1"/>
  <c r="A169" i="16"/>
  <c r="A168" i="16"/>
  <c r="G168" i="16" s="1"/>
  <c r="A167" i="16"/>
  <c r="A166" i="16"/>
  <c r="A165" i="16"/>
  <c r="A164" i="16"/>
  <c r="A163" i="16"/>
  <c r="A162" i="16"/>
  <c r="A161" i="16"/>
  <c r="A160" i="16"/>
  <c r="A159" i="16"/>
  <c r="G159" i="16"/>
  <c r="A158" i="16"/>
  <c r="G158" i="16" s="1"/>
  <c r="A157" i="16"/>
  <c r="A156" i="16"/>
  <c r="G156" i="16"/>
  <c r="A155" i="16"/>
  <c r="A154" i="16"/>
  <c r="A153" i="16"/>
  <c r="A152" i="16"/>
  <c r="G152" i="16" s="1"/>
  <c r="A151" i="16"/>
  <c r="A150" i="16"/>
  <c r="G150" i="16" s="1"/>
  <c r="A149" i="16"/>
  <c r="A148" i="16"/>
  <c r="G148" i="16" s="1"/>
  <c r="A147" i="16"/>
  <c r="A146" i="16"/>
  <c r="G146" i="16" s="1"/>
  <c r="A145" i="16"/>
  <c r="G145" i="16" s="1"/>
  <c r="A144" i="16"/>
  <c r="G144" i="16" s="1"/>
  <c r="A143" i="16"/>
  <c r="A142" i="16"/>
  <c r="A141" i="16"/>
  <c r="G141" i="16" s="1"/>
  <c r="A140" i="16"/>
  <c r="A139" i="16"/>
  <c r="A138" i="16"/>
  <c r="G138" i="16" s="1"/>
  <c r="A137" i="16"/>
  <c r="G137" i="16" s="1"/>
  <c r="A136" i="16"/>
  <c r="A135" i="16"/>
  <c r="A134" i="16"/>
  <c r="G134" i="16" s="1"/>
  <c r="A133" i="16"/>
  <c r="A132" i="16"/>
  <c r="G132" i="16" s="1"/>
  <c r="A131" i="16"/>
  <c r="A130" i="16"/>
  <c r="G130" i="16" s="1"/>
  <c r="A129" i="16"/>
  <c r="A128" i="16"/>
  <c r="A127" i="16"/>
  <c r="A126" i="16"/>
  <c r="G126" i="16" s="1"/>
  <c r="A125" i="16"/>
  <c r="A124" i="16"/>
  <c r="G124" i="16" s="1"/>
  <c r="A123" i="16"/>
  <c r="G123" i="16"/>
  <c r="A122" i="16"/>
  <c r="A121" i="16"/>
  <c r="A120" i="16"/>
  <c r="G120" i="16" s="1"/>
  <c r="A119" i="16"/>
  <c r="A118" i="16"/>
  <c r="A117" i="16"/>
  <c r="A116" i="16"/>
  <c r="G116" i="16" s="1"/>
  <c r="A115" i="16"/>
  <c r="G115" i="16" s="1"/>
  <c r="A114" i="16"/>
  <c r="G114" i="16" s="1"/>
  <c r="A113" i="16"/>
  <c r="A112" i="16"/>
  <c r="G112" i="16" s="1"/>
  <c r="A111" i="16"/>
  <c r="A110" i="16"/>
  <c r="A109" i="16"/>
  <c r="A108" i="16"/>
  <c r="G108" i="16"/>
  <c r="A107" i="16"/>
  <c r="G107" i="16" s="1"/>
  <c r="A106" i="16"/>
  <c r="A105" i="16"/>
  <c r="A104" i="16"/>
  <c r="G104" i="16" s="1"/>
  <c r="A103" i="16"/>
  <c r="A102" i="16"/>
  <c r="A101" i="16"/>
  <c r="A100" i="16"/>
  <c r="G100" i="16" s="1"/>
  <c r="A99" i="16"/>
  <c r="A98" i="16"/>
  <c r="A97" i="16"/>
  <c r="A96" i="16"/>
  <c r="G96" i="16" s="1"/>
  <c r="A95" i="16"/>
  <c r="A94" i="16"/>
  <c r="A93" i="16"/>
  <c r="G93" i="16"/>
  <c r="A92" i="16"/>
  <c r="A91" i="16"/>
  <c r="A90" i="16"/>
  <c r="G90" i="16" s="1"/>
  <c r="A89" i="16"/>
  <c r="G89" i="16" s="1"/>
  <c r="A88" i="16"/>
  <c r="A87" i="16"/>
  <c r="G87" i="16" s="1"/>
  <c r="A86" i="16"/>
  <c r="A85" i="16"/>
  <c r="G85" i="16" s="1"/>
  <c r="A84" i="16"/>
  <c r="G84" i="16" s="1"/>
  <c r="A83" i="16"/>
  <c r="A82" i="16"/>
  <c r="G82" i="16" s="1"/>
  <c r="A81" i="16"/>
  <c r="A80" i="16"/>
  <c r="A79" i="16"/>
  <c r="G79" i="16" s="1"/>
  <c r="A78" i="16"/>
  <c r="A77" i="16"/>
  <c r="A76" i="16"/>
  <c r="A75" i="16"/>
  <c r="A74" i="16"/>
  <c r="A73" i="16"/>
  <c r="A72" i="16"/>
  <c r="G72" i="16" s="1"/>
  <c r="A71" i="16"/>
  <c r="A70" i="16"/>
  <c r="G70" i="16" s="1"/>
  <c r="A69" i="16"/>
  <c r="A68" i="16"/>
  <c r="G68" i="16" s="1"/>
  <c r="A67" i="16"/>
  <c r="A66" i="16"/>
  <c r="A65" i="16"/>
  <c r="G65" i="16" s="1"/>
  <c r="A64" i="16"/>
  <c r="A63" i="16"/>
  <c r="A62" i="16"/>
  <c r="A61" i="16"/>
  <c r="G61" i="16" s="1"/>
  <c r="A60" i="16"/>
  <c r="G60" i="16" s="1"/>
  <c r="A59" i="16"/>
  <c r="A58" i="16"/>
  <c r="A57" i="16"/>
  <c r="A56" i="16"/>
  <c r="A55" i="16"/>
  <c r="A54" i="16"/>
  <c r="A53" i="16"/>
  <c r="A52" i="16"/>
  <c r="A51" i="16"/>
  <c r="A50" i="16"/>
  <c r="G50" i="16" s="1"/>
  <c r="A49" i="16"/>
  <c r="A48" i="16"/>
  <c r="G48" i="16" s="1"/>
  <c r="A47" i="16"/>
  <c r="A46" i="16"/>
  <c r="A45" i="16"/>
  <c r="A44" i="16"/>
  <c r="A43" i="16"/>
  <c r="A42" i="16"/>
  <c r="G42" i="16" s="1"/>
  <c r="A41" i="16"/>
  <c r="A40" i="16"/>
  <c r="G40" i="16" s="1"/>
  <c r="A39" i="16"/>
  <c r="A38" i="16"/>
  <c r="A37" i="16"/>
  <c r="G37" i="16" s="1"/>
  <c r="A36" i="16"/>
  <c r="G36" i="16" s="1"/>
  <c r="A35" i="16"/>
  <c r="G35" i="16"/>
  <c r="A34" i="16"/>
  <c r="A33" i="16"/>
  <c r="A32" i="16"/>
  <c r="A31" i="16"/>
  <c r="A30" i="16"/>
  <c r="A29" i="16"/>
  <c r="A28" i="16"/>
  <c r="A27" i="16"/>
  <c r="G27" i="16" s="1"/>
  <c r="A26" i="16"/>
  <c r="G26" i="16"/>
  <c r="A25" i="16"/>
  <c r="G25" i="16" s="1"/>
  <c r="A24" i="16"/>
  <c r="G24" i="16" s="1"/>
  <c r="A23" i="16"/>
  <c r="G23" i="16" s="1"/>
  <c r="A22" i="16"/>
  <c r="A21" i="16"/>
  <c r="A20" i="16"/>
  <c r="A19" i="16"/>
  <c r="A18" i="16"/>
  <c r="A17" i="16"/>
  <c r="A16" i="16"/>
  <c r="A15" i="16"/>
  <c r="G15" i="16" s="1"/>
  <c r="A14" i="16"/>
  <c r="A13" i="16"/>
  <c r="A12" i="16"/>
  <c r="G12" i="16" s="1"/>
  <c r="A11" i="16"/>
  <c r="A10" i="16"/>
  <c r="G10" i="16" s="1"/>
  <c r="A9" i="16"/>
  <c r="A8" i="16"/>
  <c r="A7" i="16"/>
  <c r="A6" i="16"/>
  <c r="A5" i="16"/>
  <c r="A4" i="16"/>
  <c r="G4" i="16" s="1"/>
  <c r="A3" i="16"/>
  <c r="A2" i="16"/>
  <c r="G2" i="16" s="1"/>
  <c r="G1357" i="16"/>
  <c r="G1369" i="16"/>
  <c r="G1389" i="16"/>
  <c r="G1441" i="16"/>
  <c r="G1442" i="16"/>
  <c r="G1500" i="16"/>
  <c r="G1504" i="16"/>
  <c r="G1505" i="16"/>
  <c r="G1512" i="16"/>
  <c r="G1516" i="16"/>
  <c r="G1532" i="16"/>
  <c r="G1536" i="16"/>
  <c r="G1552" i="16"/>
  <c r="G1592" i="16"/>
  <c r="G1596" i="16"/>
  <c r="G1608" i="16"/>
  <c r="G1616" i="16"/>
  <c r="G1648" i="16"/>
  <c r="G1853" i="16"/>
  <c r="G1965" i="16"/>
  <c r="G1954" i="16"/>
  <c r="G1948" i="16"/>
  <c r="G1945" i="16"/>
  <c r="G1932" i="16"/>
  <c r="G1930" i="16"/>
  <c r="G1928" i="16"/>
  <c r="G1916" i="16"/>
  <c r="G1913" i="16"/>
  <c r="G1912" i="16"/>
  <c r="G1909" i="16"/>
  <c r="G1904" i="16"/>
  <c r="G1892" i="16"/>
  <c r="G1891" i="16"/>
  <c r="G1889" i="16"/>
  <c r="G1882" i="16"/>
  <c r="G1880" i="16"/>
  <c r="G1879" i="16"/>
  <c r="G1876" i="16"/>
  <c r="G1868" i="16"/>
  <c r="G1863" i="16"/>
  <c r="G1858" i="16"/>
  <c r="G1856" i="16"/>
  <c r="G1851" i="16"/>
  <c r="G1848" i="16"/>
  <c r="G1846" i="16"/>
  <c r="G1839" i="16"/>
  <c r="G1837" i="16"/>
  <c r="G1836" i="16"/>
  <c r="G1831" i="16"/>
  <c r="G1829" i="16"/>
  <c r="G1828" i="16"/>
  <c r="G1825" i="16"/>
  <c r="G1822" i="16"/>
  <c r="G1820" i="16"/>
  <c r="G1810" i="16"/>
  <c r="G1804" i="16"/>
  <c r="G1802" i="16"/>
  <c r="G1796" i="16"/>
  <c r="G1790" i="16"/>
  <c r="G1789" i="16"/>
  <c r="G1786" i="16"/>
  <c r="G1785" i="16"/>
  <c r="G1783" i="16"/>
  <c r="G1776" i="16"/>
  <c r="G1771" i="16"/>
  <c r="G1769" i="16"/>
  <c r="G1767" i="16"/>
  <c r="G1756" i="16"/>
  <c r="G1754" i="16"/>
  <c r="G1749" i="16"/>
  <c r="G1747" i="16"/>
  <c r="G1737" i="16"/>
  <c r="G1736" i="16"/>
  <c r="G1729" i="16"/>
  <c r="G1723" i="16"/>
  <c r="G1721" i="16"/>
  <c r="G1716" i="16"/>
  <c r="G1713" i="16"/>
  <c r="G1707" i="16"/>
  <c r="G1704" i="16"/>
  <c r="G1696" i="16"/>
  <c r="G1694" i="16"/>
  <c r="G1690" i="16"/>
  <c r="G1689" i="16"/>
  <c r="G1684" i="16"/>
  <c r="G1682" i="16"/>
  <c r="G1681" i="16"/>
  <c r="G1675" i="16"/>
  <c r="G1673" i="16"/>
  <c r="G1663" i="16"/>
  <c r="G1659" i="16"/>
  <c r="G1654" i="16"/>
  <c r="G1653" i="16"/>
  <c r="G1652" i="16"/>
  <c r="G1651" i="16"/>
  <c r="G1636" i="16"/>
  <c r="G1627" i="16"/>
  <c r="G1625" i="16"/>
  <c r="G1623" i="16"/>
  <c r="G1620" i="16"/>
  <c r="G1603" i="16"/>
  <c r="G1588" i="16"/>
  <c r="G1582" i="16"/>
  <c r="G1565" i="16"/>
  <c r="G1563" i="16"/>
  <c r="G1555" i="16"/>
  <c r="G1553" i="16"/>
  <c r="G1546" i="16"/>
  <c r="G1543" i="16"/>
  <c r="G1540" i="16"/>
  <c r="G1533" i="16"/>
  <c r="G1525" i="16"/>
  <c r="G1524" i="16"/>
  <c r="G1510" i="16"/>
  <c r="G1502" i="16"/>
  <c r="G1496" i="16"/>
  <c r="G1490" i="16"/>
  <c r="G1475" i="16"/>
  <c r="G1467" i="16"/>
  <c r="G1462" i="16"/>
  <c r="G1458" i="16"/>
  <c r="G1448" i="16"/>
  <c r="G1438" i="16"/>
  <c r="G1434" i="16"/>
  <c r="G1418" i="16"/>
  <c r="G1408" i="16"/>
  <c r="G1407" i="16"/>
  <c r="G1406" i="16"/>
  <c r="G1396" i="16"/>
  <c r="G1391" i="16"/>
  <c r="G1384" i="16"/>
  <c r="G1382" i="16"/>
  <c r="G1376" i="16"/>
  <c r="G1370" i="16"/>
  <c r="G1367" i="16"/>
  <c r="G1354" i="16"/>
  <c r="G1350" i="16"/>
  <c r="G1338" i="16"/>
  <c r="G1328" i="16"/>
  <c r="G1324" i="16"/>
  <c r="G1323" i="16"/>
  <c r="L11" i="22"/>
  <c r="M11" i="22"/>
  <c r="N11" i="22"/>
  <c r="O11" i="22"/>
  <c r="P11" i="22"/>
  <c r="Q11" i="22"/>
  <c r="R11" i="22"/>
  <c r="S11" i="22"/>
  <c r="L12" i="22"/>
  <c r="M12" i="22"/>
  <c r="N12" i="22"/>
  <c r="O12" i="22"/>
  <c r="P12" i="22"/>
  <c r="Q12" i="22"/>
  <c r="U12" i="22" s="1"/>
  <c r="W12" i="22" s="1"/>
  <c r="R12" i="22"/>
  <c r="S12" i="22"/>
  <c r="L13" i="22"/>
  <c r="T13" i="22" s="1"/>
  <c r="V13" i="22" s="1"/>
  <c r="M13" i="22"/>
  <c r="N13" i="22"/>
  <c r="O13" i="22"/>
  <c r="P13" i="22"/>
  <c r="Q13" i="22"/>
  <c r="R13" i="22"/>
  <c r="S13" i="22"/>
  <c r="L14" i="22"/>
  <c r="T14" i="22" s="1"/>
  <c r="V14" i="22" s="1"/>
  <c r="M14" i="22"/>
  <c r="N14" i="22"/>
  <c r="O14" i="22"/>
  <c r="P14" i="22"/>
  <c r="Q14" i="22"/>
  <c r="R14" i="22"/>
  <c r="S14" i="22"/>
  <c r="L15" i="22"/>
  <c r="T15" i="22" s="1"/>
  <c r="V15" i="22" s="1"/>
  <c r="M15" i="22"/>
  <c r="N15" i="22"/>
  <c r="O15" i="22"/>
  <c r="P15" i="22"/>
  <c r="Q15" i="22"/>
  <c r="R15" i="22"/>
  <c r="S15" i="22"/>
  <c r="L16" i="22"/>
  <c r="M16" i="22"/>
  <c r="N16" i="22"/>
  <c r="O16" i="22"/>
  <c r="P16" i="22"/>
  <c r="Q16" i="22"/>
  <c r="R16" i="22"/>
  <c r="S16" i="22"/>
  <c r="L17" i="22"/>
  <c r="M17" i="22"/>
  <c r="N17" i="22"/>
  <c r="O17" i="22"/>
  <c r="P17" i="22"/>
  <c r="Q17" i="22"/>
  <c r="R17" i="22"/>
  <c r="S17" i="22"/>
  <c r="L18" i="22"/>
  <c r="M18" i="22"/>
  <c r="N18" i="22"/>
  <c r="O18" i="22"/>
  <c r="P18" i="22"/>
  <c r="Q18" i="22"/>
  <c r="R18" i="22"/>
  <c r="S18" i="22"/>
  <c r="L19" i="22"/>
  <c r="M19" i="22"/>
  <c r="N19" i="22"/>
  <c r="O19" i="22"/>
  <c r="P19" i="22"/>
  <c r="Q19" i="22"/>
  <c r="R19" i="22"/>
  <c r="S19" i="22"/>
  <c r="L20" i="22"/>
  <c r="M20" i="22"/>
  <c r="N20" i="22"/>
  <c r="O20" i="22"/>
  <c r="P20" i="22"/>
  <c r="Q20" i="22"/>
  <c r="U20" i="22" s="1"/>
  <c r="W20" i="22" s="1"/>
  <c r="R20" i="22"/>
  <c r="S20" i="22"/>
  <c r="L21" i="22"/>
  <c r="M21" i="22"/>
  <c r="N21" i="22"/>
  <c r="O21" i="22"/>
  <c r="P21" i="22"/>
  <c r="Q21" i="22"/>
  <c r="R21" i="22"/>
  <c r="S21" i="22"/>
  <c r="L22" i="22"/>
  <c r="M22" i="22"/>
  <c r="N22" i="22"/>
  <c r="O22" i="22"/>
  <c r="P22" i="22"/>
  <c r="Q22" i="22"/>
  <c r="R22" i="22"/>
  <c r="S22" i="22"/>
  <c r="L23" i="22"/>
  <c r="T23" i="22" s="1"/>
  <c r="V23" i="22" s="1"/>
  <c r="M23" i="22"/>
  <c r="N23" i="22"/>
  <c r="O23" i="22"/>
  <c r="P23" i="22"/>
  <c r="Q23" i="22"/>
  <c r="R23" i="22"/>
  <c r="S23" i="22"/>
  <c r="L24" i="22"/>
  <c r="M24" i="22"/>
  <c r="N24" i="22"/>
  <c r="O24" i="22"/>
  <c r="P24" i="22"/>
  <c r="Q24" i="22"/>
  <c r="R24" i="22"/>
  <c r="S24" i="22"/>
  <c r="L25" i="22"/>
  <c r="M25" i="22"/>
  <c r="N25" i="22"/>
  <c r="O25" i="22"/>
  <c r="P25" i="22"/>
  <c r="Q25" i="22"/>
  <c r="R25" i="22"/>
  <c r="S25" i="22"/>
  <c r="L26" i="22"/>
  <c r="M26" i="22"/>
  <c r="N26" i="22"/>
  <c r="O26" i="22"/>
  <c r="P26" i="22"/>
  <c r="Q26" i="22"/>
  <c r="R26" i="22"/>
  <c r="S26" i="22"/>
  <c r="L27" i="22"/>
  <c r="M27" i="22"/>
  <c r="N27" i="22"/>
  <c r="O27" i="22"/>
  <c r="P27" i="22"/>
  <c r="Q27" i="22"/>
  <c r="R27" i="22"/>
  <c r="S27" i="22"/>
  <c r="L28" i="22"/>
  <c r="M28" i="22"/>
  <c r="N28" i="22"/>
  <c r="O28" i="22"/>
  <c r="P28" i="22"/>
  <c r="Q28" i="22"/>
  <c r="R28" i="22"/>
  <c r="S28" i="22"/>
  <c r="L29" i="22"/>
  <c r="M29" i="22"/>
  <c r="N29" i="22"/>
  <c r="O29" i="22"/>
  <c r="P29" i="22"/>
  <c r="Q29" i="22"/>
  <c r="R29" i="22"/>
  <c r="S29" i="22"/>
  <c r="L30" i="22"/>
  <c r="M30" i="22"/>
  <c r="N30" i="22"/>
  <c r="O30" i="22"/>
  <c r="P30" i="22"/>
  <c r="U30" i="22"/>
  <c r="W30" i="22" s="1"/>
  <c r="Q30" i="22"/>
  <c r="R30" i="22"/>
  <c r="S30" i="22"/>
  <c r="L31" i="22"/>
  <c r="M31" i="22"/>
  <c r="N31" i="22"/>
  <c r="O31" i="22"/>
  <c r="P31" i="22"/>
  <c r="Q31" i="22"/>
  <c r="R31" i="22"/>
  <c r="S31" i="22"/>
  <c r="L32" i="22"/>
  <c r="M32" i="22"/>
  <c r="N32" i="22"/>
  <c r="O32" i="22"/>
  <c r="P32" i="22"/>
  <c r="U32" i="22" s="1"/>
  <c r="W32" i="22" s="1"/>
  <c r="Q32" i="22"/>
  <c r="R32" i="22"/>
  <c r="S32" i="22"/>
  <c r="L33" i="22"/>
  <c r="M33" i="22"/>
  <c r="T33" i="22" s="1"/>
  <c r="N33" i="22"/>
  <c r="O33" i="22"/>
  <c r="P33" i="22"/>
  <c r="U33" i="22" s="1"/>
  <c r="W33" i="22" s="1"/>
  <c r="Q33" i="22"/>
  <c r="R33" i="22"/>
  <c r="S33" i="22"/>
  <c r="L34" i="22"/>
  <c r="M34" i="22"/>
  <c r="N34" i="22"/>
  <c r="O34" i="22"/>
  <c r="P34" i="22"/>
  <c r="Q34" i="22"/>
  <c r="R34" i="22"/>
  <c r="S34" i="22"/>
  <c r="L35" i="22"/>
  <c r="M35" i="22"/>
  <c r="N35" i="22"/>
  <c r="O35" i="22"/>
  <c r="P35" i="22"/>
  <c r="Q35" i="22"/>
  <c r="R35" i="22"/>
  <c r="S35" i="22"/>
  <c r="L36" i="22"/>
  <c r="M36" i="22"/>
  <c r="N36" i="22"/>
  <c r="O36" i="22"/>
  <c r="P36" i="22"/>
  <c r="Q36" i="22"/>
  <c r="R36" i="22"/>
  <c r="S36" i="22"/>
  <c r="L37" i="22"/>
  <c r="M37" i="22"/>
  <c r="T37" i="22" s="1"/>
  <c r="V37" i="22" s="1"/>
  <c r="N37" i="22"/>
  <c r="O37" i="22"/>
  <c r="P37" i="22"/>
  <c r="Q37" i="22"/>
  <c r="R37" i="22"/>
  <c r="S37" i="22"/>
  <c r="L38" i="22"/>
  <c r="M38" i="22"/>
  <c r="N38" i="22"/>
  <c r="O38" i="22"/>
  <c r="P38" i="22"/>
  <c r="U38" i="22" s="1"/>
  <c r="W38" i="22" s="1"/>
  <c r="Q38" i="22"/>
  <c r="R38" i="22"/>
  <c r="S38" i="22"/>
  <c r="L39" i="22"/>
  <c r="M39" i="22"/>
  <c r="N39" i="22"/>
  <c r="O39" i="22"/>
  <c r="P39" i="22"/>
  <c r="Q39" i="22"/>
  <c r="R39" i="22"/>
  <c r="S39" i="22"/>
  <c r="L40" i="22"/>
  <c r="M40" i="22"/>
  <c r="N40" i="22"/>
  <c r="O40" i="22"/>
  <c r="P40" i="22"/>
  <c r="Q40" i="22"/>
  <c r="R40" i="22"/>
  <c r="S40" i="22"/>
  <c r="L41" i="22"/>
  <c r="M41" i="22"/>
  <c r="N41" i="22"/>
  <c r="O41" i="22"/>
  <c r="T41" i="22" s="1"/>
  <c r="V41" i="22" s="1"/>
  <c r="P41" i="22"/>
  <c r="Q41" i="22"/>
  <c r="R41" i="22"/>
  <c r="S41" i="22"/>
  <c r="L42" i="22"/>
  <c r="M42" i="22"/>
  <c r="N42" i="22"/>
  <c r="O42" i="22"/>
  <c r="P42" i="22"/>
  <c r="Q42" i="22"/>
  <c r="R42" i="22"/>
  <c r="S42" i="22"/>
  <c r="L43" i="22"/>
  <c r="M43" i="22"/>
  <c r="N43" i="22"/>
  <c r="O43" i="22"/>
  <c r="P43" i="22"/>
  <c r="U43" i="22" s="1"/>
  <c r="W43" i="22" s="1"/>
  <c r="Q43" i="22"/>
  <c r="R43" i="22"/>
  <c r="S43" i="22"/>
  <c r="L44" i="22"/>
  <c r="M44" i="22"/>
  <c r="N44" i="22"/>
  <c r="O44" i="22"/>
  <c r="P44" i="22"/>
  <c r="Q44" i="22"/>
  <c r="R44" i="22"/>
  <c r="S44" i="22"/>
  <c r="L45" i="22"/>
  <c r="M45" i="22"/>
  <c r="N45" i="22"/>
  <c r="O45" i="22"/>
  <c r="P45" i="22"/>
  <c r="Q45" i="22"/>
  <c r="R45" i="22"/>
  <c r="S45" i="22"/>
  <c r="L46" i="22"/>
  <c r="M46" i="22"/>
  <c r="N46" i="22"/>
  <c r="O46" i="22"/>
  <c r="P46" i="22"/>
  <c r="Q46" i="22"/>
  <c r="R46" i="22"/>
  <c r="S46" i="22"/>
  <c r="L47" i="22"/>
  <c r="M47" i="22"/>
  <c r="N47" i="22"/>
  <c r="O47" i="22"/>
  <c r="P47" i="22"/>
  <c r="Q47" i="22"/>
  <c r="R47" i="22"/>
  <c r="S47" i="22"/>
  <c r="L48" i="22"/>
  <c r="M48" i="22"/>
  <c r="N48" i="22"/>
  <c r="O48" i="22"/>
  <c r="P48" i="22"/>
  <c r="Q48" i="22"/>
  <c r="R48" i="22"/>
  <c r="S48" i="22"/>
  <c r="L49" i="22"/>
  <c r="M49" i="22"/>
  <c r="N49" i="22"/>
  <c r="O49" i="22"/>
  <c r="P49" i="22"/>
  <c r="Q49" i="22"/>
  <c r="R49" i="22"/>
  <c r="S49" i="22"/>
  <c r="L50" i="22"/>
  <c r="M50" i="22"/>
  <c r="N50" i="22"/>
  <c r="O50" i="22"/>
  <c r="P50" i="22"/>
  <c r="Q50" i="22"/>
  <c r="R50" i="22"/>
  <c r="S50" i="22"/>
  <c r="L51" i="22"/>
  <c r="M51" i="22"/>
  <c r="N51" i="22"/>
  <c r="O51" i="22"/>
  <c r="T51" i="22" s="1"/>
  <c r="V51" i="22" s="1"/>
  <c r="P51" i="22"/>
  <c r="Q51" i="22"/>
  <c r="R51" i="22"/>
  <c r="S51" i="22"/>
  <c r="L52" i="22"/>
  <c r="M52" i="22"/>
  <c r="N52" i="22"/>
  <c r="O52" i="22"/>
  <c r="P52" i="22"/>
  <c r="Q52" i="22"/>
  <c r="R52" i="22"/>
  <c r="S52" i="22"/>
  <c r="L53" i="22"/>
  <c r="M53" i="22"/>
  <c r="N53" i="22"/>
  <c r="O53" i="22"/>
  <c r="P53" i="22"/>
  <c r="Q53" i="22"/>
  <c r="R53" i="22"/>
  <c r="S53" i="22"/>
  <c r="L54" i="22"/>
  <c r="M54" i="22"/>
  <c r="N54" i="22"/>
  <c r="O54" i="22"/>
  <c r="P54" i="22"/>
  <c r="Q54" i="22"/>
  <c r="R54" i="22"/>
  <c r="S54" i="22"/>
  <c r="L55" i="22"/>
  <c r="M55" i="22"/>
  <c r="N55" i="22"/>
  <c r="O55" i="22"/>
  <c r="P55" i="22"/>
  <c r="Q55" i="22"/>
  <c r="R55" i="22"/>
  <c r="S55" i="22"/>
  <c r="L56" i="22"/>
  <c r="M56" i="22"/>
  <c r="N56" i="22"/>
  <c r="O56" i="22"/>
  <c r="P56" i="22"/>
  <c r="Q56" i="22"/>
  <c r="R56" i="22"/>
  <c r="S56" i="22"/>
  <c r="L57" i="22"/>
  <c r="M57" i="22"/>
  <c r="N57" i="22"/>
  <c r="O57" i="22"/>
  <c r="P57" i="22"/>
  <c r="Q57" i="22"/>
  <c r="R57" i="22"/>
  <c r="S57" i="22"/>
  <c r="L58" i="22"/>
  <c r="M58" i="22"/>
  <c r="N58" i="22"/>
  <c r="O58" i="22"/>
  <c r="P58" i="22"/>
  <c r="Q58" i="22"/>
  <c r="R58" i="22"/>
  <c r="S58" i="22"/>
  <c r="L59" i="22"/>
  <c r="M59" i="22"/>
  <c r="N59" i="22"/>
  <c r="O59" i="22"/>
  <c r="P59" i="22"/>
  <c r="Q59" i="22"/>
  <c r="R59" i="22"/>
  <c r="S59" i="22"/>
  <c r="L60" i="22"/>
  <c r="M60" i="22"/>
  <c r="N60" i="22"/>
  <c r="O60" i="22"/>
  <c r="P60" i="22"/>
  <c r="Q60" i="22"/>
  <c r="R60" i="22"/>
  <c r="S60" i="22"/>
  <c r="L61" i="22"/>
  <c r="M61" i="22"/>
  <c r="N61" i="22"/>
  <c r="O61" i="22"/>
  <c r="P61" i="22"/>
  <c r="Q61" i="22"/>
  <c r="R61" i="22"/>
  <c r="S61" i="22"/>
  <c r="L62" i="22"/>
  <c r="M62" i="22"/>
  <c r="N62" i="22"/>
  <c r="O62" i="22"/>
  <c r="P62" i="22"/>
  <c r="Q62" i="22"/>
  <c r="R62" i="22"/>
  <c r="S62" i="22"/>
  <c r="L63" i="22"/>
  <c r="M63" i="22"/>
  <c r="N63" i="22"/>
  <c r="O63" i="22"/>
  <c r="P63" i="22"/>
  <c r="Q63" i="22"/>
  <c r="R63" i="22"/>
  <c r="S63" i="22"/>
  <c r="L64" i="22"/>
  <c r="M64" i="22"/>
  <c r="N64" i="22"/>
  <c r="O64" i="22"/>
  <c r="P64" i="22"/>
  <c r="U64" i="22" s="1"/>
  <c r="W64" i="22" s="1"/>
  <c r="Q64" i="22"/>
  <c r="R64" i="22"/>
  <c r="S64" i="22"/>
  <c r="L65" i="22"/>
  <c r="M65" i="22"/>
  <c r="N65" i="22"/>
  <c r="O65" i="22"/>
  <c r="P65" i="22"/>
  <c r="Q65" i="22"/>
  <c r="R65" i="22"/>
  <c r="S65" i="22"/>
  <c r="L66" i="22"/>
  <c r="M66" i="22"/>
  <c r="N66" i="22"/>
  <c r="O66" i="22"/>
  <c r="P66" i="22"/>
  <c r="Q66" i="22"/>
  <c r="R66" i="22"/>
  <c r="S66" i="22"/>
  <c r="L67" i="22"/>
  <c r="M67" i="22"/>
  <c r="N67" i="22"/>
  <c r="O67" i="22"/>
  <c r="P67" i="22"/>
  <c r="Q67" i="22"/>
  <c r="R67" i="22"/>
  <c r="S67" i="22"/>
  <c r="L68" i="22"/>
  <c r="M68" i="22"/>
  <c r="N68" i="22"/>
  <c r="O68" i="22"/>
  <c r="P68" i="22"/>
  <c r="Q68" i="22"/>
  <c r="R68" i="22"/>
  <c r="S68" i="22"/>
  <c r="L69" i="22"/>
  <c r="M69" i="22"/>
  <c r="N69" i="22"/>
  <c r="O69" i="22"/>
  <c r="P69" i="22"/>
  <c r="Q69" i="22"/>
  <c r="R69" i="22"/>
  <c r="S69" i="22"/>
  <c r="L70" i="22"/>
  <c r="M70" i="22"/>
  <c r="N70" i="22"/>
  <c r="O70" i="22"/>
  <c r="P70" i="22"/>
  <c r="Q70" i="22"/>
  <c r="R70" i="22"/>
  <c r="S70" i="22"/>
  <c r="L71" i="22"/>
  <c r="M71" i="22"/>
  <c r="N71" i="22"/>
  <c r="O71" i="22"/>
  <c r="P71" i="22"/>
  <c r="Q71" i="22"/>
  <c r="R71" i="22"/>
  <c r="S71" i="22"/>
  <c r="L72" i="22"/>
  <c r="M72" i="22"/>
  <c r="N72" i="22"/>
  <c r="O72" i="22"/>
  <c r="P72" i="22"/>
  <c r="Q72" i="22"/>
  <c r="R72" i="22"/>
  <c r="S72" i="22"/>
  <c r="L73" i="22"/>
  <c r="M73" i="22"/>
  <c r="N73" i="22"/>
  <c r="O73" i="22"/>
  <c r="P73" i="22"/>
  <c r="U73" i="22" s="1"/>
  <c r="W73" i="22" s="1"/>
  <c r="Q73" i="22"/>
  <c r="R73" i="22"/>
  <c r="S73" i="22"/>
  <c r="L74" i="22"/>
  <c r="M74" i="22"/>
  <c r="N74" i="22"/>
  <c r="O74" i="22"/>
  <c r="P74" i="22"/>
  <c r="U74" i="22" s="1"/>
  <c r="W74" i="22" s="1"/>
  <c r="Q74" i="22"/>
  <c r="R74" i="22"/>
  <c r="S74" i="22"/>
  <c r="L75" i="22"/>
  <c r="M75" i="22"/>
  <c r="N75" i="22"/>
  <c r="O75" i="22"/>
  <c r="P75" i="22"/>
  <c r="Q75" i="22"/>
  <c r="R75" i="22"/>
  <c r="S75" i="22"/>
  <c r="L76" i="22"/>
  <c r="M76" i="22"/>
  <c r="N76" i="22"/>
  <c r="O76" i="22"/>
  <c r="P76" i="22"/>
  <c r="Q76" i="22"/>
  <c r="R76" i="22"/>
  <c r="S76" i="22"/>
  <c r="L77" i="22"/>
  <c r="M77" i="22"/>
  <c r="N77" i="22"/>
  <c r="O77" i="22"/>
  <c r="P77" i="22"/>
  <c r="Q77" i="22"/>
  <c r="R77" i="22"/>
  <c r="S77" i="22"/>
  <c r="L78" i="22"/>
  <c r="M78" i="22"/>
  <c r="N78" i="22"/>
  <c r="O78" i="22"/>
  <c r="P78" i="22"/>
  <c r="U78" i="22" s="1"/>
  <c r="W78" i="22" s="1"/>
  <c r="Q78" i="22"/>
  <c r="R78" i="22"/>
  <c r="S78" i="22"/>
  <c r="L79" i="22"/>
  <c r="M79" i="22"/>
  <c r="N79" i="22"/>
  <c r="O79" i="22"/>
  <c r="P79" i="22"/>
  <c r="U79" i="22" s="1"/>
  <c r="W79" i="22" s="1"/>
  <c r="Q79" i="22"/>
  <c r="R79" i="22"/>
  <c r="S79" i="22"/>
  <c r="L80" i="22"/>
  <c r="M80" i="22"/>
  <c r="N80" i="22"/>
  <c r="O80" i="22"/>
  <c r="P80" i="22"/>
  <c r="Q80" i="22"/>
  <c r="R80" i="22"/>
  <c r="S80" i="22"/>
  <c r="L81" i="22"/>
  <c r="M81" i="22"/>
  <c r="N81" i="22"/>
  <c r="O81" i="22"/>
  <c r="P81" i="22"/>
  <c r="Q81" i="22"/>
  <c r="R81" i="22"/>
  <c r="S81" i="22"/>
  <c r="L82" i="22"/>
  <c r="M82" i="22"/>
  <c r="N82" i="22"/>
  <c r="O82" i="22"/>
  <c r="P82" i="22"/>
  <c r="Q82" i="22"/>
  <c r="R82" i="22"/>
  <c r="S82" i="22"/>
  <c r="L83" i="22"/>
  <c r="M83" i="22"/>
  <c r="N83" i="22"/>
  <c r="O83" i="22"/>
  <c r="P83" i="22"/>
  <c r="Q83" i="22"/>
  <c r="R83" i="22"/>
  <c r="S83" i="22"/>
  <c r="L84" i="22"/>
  <c r="M84" i="22"/>
  <c r="N84" i="22"/>
  <c r="O84" i="22"/>
  <c r="P84" i="22"/>
  <c r="Q84" i="22"/>
  <c r="R84" i="22"/>
  <c r="S84" i="22"/>
  <c r="L85" i="22"/>
  <c r="M85" i="22"/>
  <c r="N85" i="22"/>
  <c r="O85" i="22"/>
  <c r="P85" i="22"/>
  <c r="Q85" i="22"/>
  <c r="R85" i="22"/>
  <c r="S85" i="22"/>
  <c r="L86" i="22"/>
  <c r="M86" i="22"/>
  <c r="N86" i="22"/>
  <c r="O86" i="22"/>
  <c r="P86" i="22"/>
  <c r="Q86" i="22"/>
  <c r="R86" i="22"/>
  <c r="S86" i="22"/>
  <c r="L87" i="22"/>
  <c r="M87" i="22"/>
  <c r="N87" i="22"/>
  <c r="O87" i="22"/>
  <c r="P87" i="22"/>
  <c r="Q87" i="22"/>
  <c r="R87" i="22"/>
  <c r="S87" i="22"/>
  <c r="L88" i="22"/>
  <c r="M88" i="22"/>
  <c r="N88" i="22"/>
  <c r="O88" i="22"/>
  <c r="P88" i="22"/>
  <c r="Q88" i="22"/>
  <c r="R88" i="22"/>
  <c r="S88" i="22"/>
  <c r="L89" i="22"/>
  <c r="M89" i="22"/>
  <c r="N89" i="22"/>
  <c r="O89" i="22"/>
  <c r="P89" i="22"/>
  <c r="Q89" i="22"/>
  <c r="R89" i="22"/>
  <c r="S89" i="22"/>
  <c r="L90" i="22"/>
  <c r="M90" i="22"/>
  <c r="N90" i="22"/>
  <c r="O90" i="22"/>
  <c r="P90" i="22"/>
  <c r="Q90" i="22"/>
  <c r="R90" i="22"/>
  <c r="S90" i="22"/>
  <c r="L91" i="22"/>
  <c r="M91" i="22"/>
  <c r="N91" i="22"/>
  <c r="O91" i="22"/>
  <c r="P91" i="22"/>
  <c r="Q91" i="22"/>
  <c r="R91" i="22"/>
  <c r="S91" i="22"/>
  <c r="L92" i="22"/>
  <c r="M92" i="22"/>
  <c r="N92" i="22"/>
  <c r="O92" i="22"/>
  <c r="P92" i="22"/>
  <c r="Q92" i="22"/>
  <c r="R92" i="22"/>
  <c r="S92" i="22"/>
  <c r="L93" i="22"/>
  <c r="M93" i="22"/>
  <c r="N93" i="22"/>
  <c r="O93" i="22"/>
  <c r="P93" i="22"/>
  <c r="Q93" i="22"/>
  <c r="R93" i="22"/>
  <c r="S93" i="22"/>
  <c r="L94" i="22"/>
  <c r="M94" i="22"/>
  <c r="N94" i="22"/>
  <c r="O94" i="22"/>
  <c r="P94" i="22"/>
  <c r="Q94" i="22"/>
  <c r="R94" i="22"/>
  <c r="S94" i="22"/>
  <c r="L95" i="22"/>
  <c r="M95" i="22"/>
  <c r="N95" i="22"/>
  <c r="O95" i="22"/>
  <c r="P95" i="22"/>
  <c r="Q95" i="22"/>
  <c r="R95" i="22"/>
  <c r="S95" i="22"/>
  <c r="L96" i="22"/>
  <c r="M96" i="22"/>
  <c r="N96" i="22"/>
  <c r="O96" i="22"/>
  <c r="P96" i="22"/>
  <c r="Q96" i="22"/>
  <c r="R96" i="22"/>
  <c r="S96" i="22"/>
  <c r="L97" i="22"/>
  <c r="M97" i="22"/>
  <c r="N97" i="22"/>
  <c r="O97" i="22"/>
  <c r="P97" i="22"/>
  <c r="Q97" i="22"/>
  <c r="R97" i="22"/>
  <c r="S97" i="22"/>
  <c r="L98" i="22"/>
  <c r="M98" i="22"/>
  <c r="N98" i="22"/>
  <c r="O98" i="22"/>
  <c r="P98" i="22"/>
  <c r="Q98" i="22"/>
  <c r="R98" i="22"/>
  <c r="S98" i="22"/>
  <c r="L99" i="22"/>
  <c r="M99" i="22"/>
  <c r="N99" i="22"/>
  <c r="O99" i="22"/>
  <c r="P99" i="22"/>
  <c r="Q99" i="22"/>
  <c r="R99" i="22"/>
  <c r="S99" i="22"/>
  <c r="L100" i="22"/>
  <c r="M100" i="22"/>
  <c r="N100" i="22"/>
  <c r="O100" i="22"/>
  <c r="P100" i="22"/>
  <c r="Q100" i="22"/>
  <c r="R100" i="22"/>
  <c r="S100" i="22"/>
  <c r="L101" i="22"/>
  <c r="M101" i="22"/>
  <c r="N101" i="22"/>
  <c r="O101" i="22"/>
  <c r="P101" i="22"/>
  <c r="Q101" i="22"/>
  <c r="R101" i="22"/>
  <c r="S101" i="22"/>
  <c r="L102" i="22"/>
  <c r="M102" i="22"/>
  <c r="N102" i="22"/>
  <c r="O102" i="22"/>
  <c r="P102" i="22"/>
  <c r="Q102" i="22"/>
  <c r="R102" i="22"/>
  <c r="S102" i="22"/>
  <c r="L103" i="22"/>
  <c r="M103" i="22"/>
  <c r="N103" i="22"/>
  <c r="O103" i="22"/>
  <c r="P103" i="22"/>
  <c r="Q103" i="22"/>
  <c r="R103" i="22"/>
  <c r="S103" i="22"/>
  <c r="L104" i="22"/>
  <c r="M104" i="22"/>
  <c r="N104" i="22"/>
  <c r="O104" i="22"/>
  <c r="P104" i="22"/>
  <c r="Q104" i="22"/>
  <c r="R104" i="22"/>
  <c r="S104" i="22"/>
  <c r="L105" i="22"/>
  <c r="M105" i="22"/>
  <c r="N105" i="22"/>
  <c r="O105" i="22"/>
  <c r="P105" i="22"/>
  <c r="Q105" i="22"/>
  <c r="R105" i="22"/>
  <c r="S105" i="22"/>
  <c r="L106" i="22"/>
  <c r="M106" i="22"/>
  <c r="N106" i="22"/>
  <c r="O106" i="22"/>
  <c r="P106" i="22"/>
  <c r="Q106" i="22"/>
  <c r="R106" i="22"/>
  <c r="S106" i="22"/>
  <c r="L107" i="22"/>
  <c r="M107" i="22"/>
  <c r="N107" i="22"/>
  <c r="O107" i="22"/>
  <c r="P107" i="22"/>
  <c r="Q107" i="22"/>
  <c r="R107" i="22"/>
  <c r="S107" i="22"/>
  <c r="L108" i="22"/>
  <c r="M108" i="22"/>
  <c r="N108" i="22"/>
  <c r="O108" i="22"/>
  <c r="P108" i="22"/>
  <c r="Q108" i="22"/>
  <c r="R108" i="22"/>
  <c r="S108" i="22"/>
  <c r="L109" i="22"/>
  <c r="M109" i="22"/>
  <c r="N109" i="22"/>
  <c r="O109" i="22"/>
  <c r="P109" i="22"/>
  <c r="Q109" i="22"/>
  <c r="R109" i="22"/>
  <c r="S109" i="22"/>
  <c r="L110" i="22"/>
  <c r="M110" i="22"/>
  <c r="N110" i="22"/>
  <c r="O110" i="22"/>
  <c r="P110" i="22"/>
  <c r="Q110" i="22"/>
  <c r="R110" i="22"/>
  <c r="S110" i="22"/>
  <c r="L111" i="22"/>
  <c r="M111" i="22"/>
  <c r="N111" i="22"/>
  <c r="T111" i="22" s="1"/>
  <c r="V111" i="22" s="1"/>
  <c r="O111" i="22"/>
  <c r="P111" i="22"/>
  <c r="Q111" i="22"/>
  <c r="R111" i="22"/>
  <c r="S111" i="22"/>
  <c r="L112" i="22"/>
  <c r="M112" i="22"/>
  <c r="N112" i="22"/>
  <c r="O112" i="22"/>
  <c r="P112" i="22"/>
  <c r="Q112" i="22"/>
  <c r="R112" i="22"/>
  <c r="S112" i="22"/>
  <c r="L113" i="22"/>
  <c r="M113" i="22"/>
  <c r="N113" i="22"/>
  <c r="O113" i="22"/>
  <c r="P113" i="22"/>
  <c r="Q113" i="22"/>
  <c r="R113" i="22"/>
  <c r="S113" i="22"/>
  <c r="L114" i="22"/>
  <c r="M114" i="22"/>
  <c r="N114" i="22"/>
  <c r="O114" i="22"/>
  <c r="P114" i="22"/>
  <c r="Q114" i="22"/>
  <c r="R114" i="22"/>
  <c r="S114" i="22"/>
  <c r="L115" i="22"/>
  <c r="M115" i="22"/>
  <c r="N115" i="22"/>
  <c r="O115" i="22"/>
  <c r="P115" i="22"/>
  <c r="Q115" i="22"/>
  <c r="R115" i="22"/>
  <c r="S115" i="22"/>
  <c r="L116" i="22"/>
  <c r="M116" i="22"/>
  <c r="N116" i="22"/>
  <c r="O116" i="22"/>
  <c r="P116" i="22"/>
  <c r="Q116" i="22"/>
  <c r="R116" i="22"/>
  <c r="S116" i="22"/>
  <c r="L117" i="22"/>
  <c r="M117" i="22"/>
  <c r="N117" i="22"/>
  <c r="O117" i="22"/>
  <c r="P117" i="22"/>
  <c r="Q117" i="22"/>
  <c r="R117" i="22"/>
  <c r="S117" i="22"/>
  <c r="L118" i="22"/>
  <c r="M118" i="22"/>
  <c r="N118" i="22"/>
  <c r="O118" i="22"/>
  <c r="P118" i="22"/>
  <c r="Q118" i="22"/>
  <c r="R118" i="22"/>
  <c r="S118" i="22"/>
  <c r="L119" i="22"/>
  <c r="M119" i="22"/>
  <c r="N119" i="22"/>
  <c r="O119" i="22"/>
  <c r="P119" i="22"/>
  <c r="Q119" i="22"/>
  <c r="R119" i="22"/>
  <c r="S119" i="22"/>
  <c r="L120" i="22"/>
  <c r="M120" i="22"/>
  <c r="N120" i="22"/>
  <c r="O120" i="22"/>
  <c r="P120" i="22"/>
  <c r="Q120" i="22"/>
  <c r="R120" i="22"/>
  <c r="S120" i="22"/>
  <c r="L121" i="22"/>
  <c r="M121" i="22"/>
  <c r="N121" i="22"/>
  <c r="O121" i="22"/>
  <c r="P121" i="22"/>
  <c r="Q121" i="22"/>
  <c r="R121" i="22"/>
  <c r="S121" i="22"/>
  <c r="L122" i="22"/>
  <c r="M122" i="22"/>
  <c r="N122" i="22"/>
  <c r="O122" i="22"/>
  <c r="P122" i="22"/>
  <c r="Q122" i="22"/>
  <c r="R122" i="22"/>
  <c r="S122" i="22"/>
  <c r="L123" i="22"/>
  <c r="M123" i="22"/>
  <c r="N123" i="22"/>
  <c r="O123" i="22"/>
  <c r="P123" i="22"/>
  <c r="Q123" i="22"/>
  <c r="R123" i="22"/>
  <c r="S123" i="22"/>
  <c r="L124" i="22"/>
  <c r="M124" i="22"/>
  <c r="N124" i="22"/>
  <c r="O124" i="22"/>
  <c r="P124" i="22"/>
  <c r="Q124" i="22"/>
  <c r="R124" i="22"/>
  <c r="S124" i="22"/>
  <c r="L125" i="22"/>
  <c r="M125" i="22"/>
  <c r="N125" i="22"/>
  <c r="O125" i="22"/>
  <c r="P125" i="22"/>
  <c r="Q125" i="22"/>
  <c r="R125" i="22"/>
  <c r="S125" i="22"/>
  <c r="L126" i="22"/>
  <c r="M126" i="22"/>
  <c r="N126" i="22"/>
  <c r="O126" i="22"/>
  <c r="P126" i="22"/>
  <c r="Q126" i="22"/>
  <c r="R126" i="22"/>
  <c r="S126" i="22"/>
  <c r="L127" i="22"/>
  <c r="M127" i="22"/>
  <c r="N127" i="22"/>
  <c r="O127" i="22"/>
  <c r="P127" i="22"/>
  <c r="Q127" i="22"/>
  <c r="R127" i="22"/>
  <c r="S127" i="22"/>
  <c r="L128" i="22"/>
  <c r="M128" i="22"/>
  <c r="N128" i="22"/>
  <c r="O128" i="22"/>
  <c r="P128" i="22"/>
  <c r="Q128" i="22"/>
  <c r="R128" i="22"/>
  <c r="S128" i="22"/>
  <c r="L129" i="22"/>
  <c r="M129" i="22"/>
  <c r="N129" i="22"/>
  <c r="O129" i="22"/>
  <c r="P129" i="22"/>
  <c r="Q129" i="22"/>
  <c r="R129" i="22"/>
  <c r="S129" i="22"/>
  <c r="L130" i="22"/>
  <c r="M130" i="22"/>
  <c r="N130" i="22"/>
  <c r="O130" i="22"/>
  <c r="P130" i="22"/>
  <c r="Q130" i="22"/>
  <c r="R130" i="22"/>
  <c r="S130" i="22"/>
  <c r="L131" i="22"/>
  <c r="M131" i="22"/>
  <c r="N131" i="22"/>
  <c r="O131" i="22"/>
  <c r="P131" i="22"/>
  <c r="Q131" i="22"/>
  <c r="R131" i="22"/>
  <c r="S131" i="22"/>
  <c r="L132" i="22"/>
  <c r="M132" i="22"/>
  <c r="N132" i="22"/>
  <c r="O132" i="22"/>
  <c r="P132" i="22"/>
  <c r="Q132" i="22"/>
  <c r="R132" i="22"/>
  <c r="S132" i="22"/>
  <c r="L133" i="22"/>
  <c r="M133" i="22"/>
  <c r="N133" i="22"/>
  <c r="O133" i="22"/>
  <c r="P133" i="22"/>
  <c r="Q133" i="22"/>
  <c r="R133" i="22"/>
  <c r="U133" i="22" s="1"/>
  <c r="W133" i="22" s="1"/>
  <c r="S133" i="22"/>
  <c r="L134" i="22"/>
  <c r="M134" i="22"/>
  <c r="N134" i="22"/>
  <c r="O134" i="22"/>
  <c r="P134" i="22"/>
  <c r="Q134" i="22"/>
  <c r="R134" i="22"/>
  <c r="S134" i="22"/>
  <c r="L135" i="22"/>
  <c r="M135" i="22"/>
  <c r="N135" i="22"/>
  <c r="O135" i="22"/>
  <c r="P135" i="22"/>
  <c r="Q135" i="22"/>
  <c r="R135" i="22"/>
  <c r="S135" i="22"/>
  <c r="L136" i="22"/>
  <c r="M136" i="22"/>
  <c r="N136" i="22"/>
  <c r="O136" i="22"/>
  <c r="P136" i="22"/>
  <c r="Q136" i="22"/>
  <c r="R136" i="22"/>
  <c r="S136" i="22"/>
  <c r="L137" i="22"/>
  <c r="M137" i="22"/>
  <c r="N137" i="22"/>
  <c r="O137" i="22"/>
  <c r="T137" i="22" s="1"/>
  <c r="V137" i="22" s="1"/>
  <c r="P137" i="22"/>
  <c r="Q137" i="22"/>
  <c r="R137" i="22"/>
  <c r="S137" i="22"/>
  <c r="L138" i="22"/>
  <c r="M138" i="22"/>
  <c r="N138" i="22"/>
  <c r="O138" i="22"/>
  <c r="P138" i="22"/>
  <c r="Q138" i="22"/>
  <c r="R138" i="22"/>
  <c r="S138" i="22"/>
  <c r="L139" i="22"/>
  <c r="M139" i="22"/>
  <c r="N139" i="22"/>
  <c r="O139" i="22"/>
  <c r="P139" i="22"/>
  <c r="Q139" i="22"/>
  <c r="R139" i="22"/>
  <c r="S139" i="22"/>
  <c r="L140" i="22"/>
  <c r="M140" i="22"/>
  <c r="N140" i="22"/>
  <c r="O140" i="22"/>
  <c r="T140" i="22" s="1"/>
  <c r="V140" i="22" s="1"/>
  <c r="P140" i="22"/>
  <c r="Q140" i="22"/>
  <c r="R140" i="22"/>
  <c r="S140" i="22"/>
  <c r="L141" i="22"/>
  <c r="M141" i="22"/>
  <c r="N141" i="22"/>
  <c r="O141" i="22"/>
  <c r="P141" i="22"/>
  <c r="Q141" i="22"/>
  <c r="R141" i="22"/>
  <c r="S141" i="22"/>
  <c r="L142" i="22"/>
  <c r="M142" i="22"/>
  <c r="N142" i="22"/>
  <c r="O142" i="22"/>
  <c r="P142" i="22"/>
  <c r="Q142" i="22"/>
  <c r="R142" i="22"/>
  <c r="S142" i="22"/>
  <c r="L143" i="22"/>
  <c r="M143" i="22"/>
  <c r="N143" i="22"/>
  <c r="O143" i="22"/>
  <c r="P143" i="22"/>
  <c r="Q143" i="22"/>
  <c r="R143" i="22"/>
  <c r="S143" i="22"/>
  <c r="L144" i="22"/>
  <c r="M144" i="22"/>
  <c r="N144" i="22"/>
  <c r="O144" i="22"/>
  <c r="P144" i="22"/>
  <c r="Q144" i="22"/>
  <c r="R144" i="22"/>
  <c r="S144" i="22"/>
  <c r="L145" i="22"/>
  <c r="M145" i="22"/>
  <c r="N145" i="22"/>
  <c r="O145" i="22"/>
  <c r="P145" i="22"/>
  <c r="Q145" i="22"/>
  <c r="R145" i="22"/>
  <c r="S145" i="22"/>
  <c r="L146" i="22"/>
  <c r="M146" i="22"/>
  <c r="N146" i="22"/>
  <c r="O146" i="22"/>
  <c r="P146" i="22"/>
  <c r="Q146" i="22"/>
  <c r="R146" i="22"/>
  <c r="S146" i="22"/>
  <c r="L147" i="22"/>
  <c r="M147" i="22"/>
  <c r="N147" i="22"/>
  <c r="O147" i="22"/>
  <c r="P147" i="22"/>
  <c r="Q147" i="22"/>
  <c r="R147" i="22"/>
  <c r="S147" i="22"/>
  <c r="L148" i="22"/>
  <c r="M148" i="22"/>
  <c r="N148" i="22"/>
  <c r="O148" i="22"/>
  <c r="P148" i="22"/>
  <c r="Q148" i="22"/>
  <c r="R148" i="22"/>
  <c r="U148" i="22" s="1"/>
  <c r="W148" i="22" s="1"/>
  <c r="S148" i="22"/>
  <c r="L149" i="22"/>
  <c r="M149" i="22"/>
  <c r="N149" i="22"/>
  <c r="O149" i="22"/>
  <c r="P149" i="22"/>
  <c r="Q149" i="22"/>
  <c r="R149" i="22"/>
  <c r="S149" i="22"/>
  <c r="L150" i="22"/>
  <c r="M150" i="22"/>
  <c r="N150" i="22"/>
  <c r="O150" i="22"/>
  <c r="T150" i="22" s="1"/>
  <c r="V150" i="22" s="1"/>
  <c r="P150" i="22"/>
  <c r="Q150" i="22"/>
  <c r="R150" i="22"/>
  <c r="S150" i="22"/>
  <c r="L151" i="22"/>
  <c r="M151" i="22"/>
  <c r="N151" i="22"/>
  <c r="O151" i="22"/>
  <c r="P151" i="22"/>
  <c r="Q151" i="22"/>
  <c r="U151" i="22" s="1"/>
  <c r="R151" i="22"/>
  <c r="S151" i="22"/>
  <c r="L152" i="22"/>
  <c r="M152" i="22"/>
  <c r="N152" i="22"/>
  <c r="O152" i="22"/>
  <c r="P152" i="22"/>
  <c r="Q152" i="22"/>
  <c r="R152" i="22"/>
  <c r="S152" i="22"/>
  <c r="L153" i="22"/>
  <c r="M153" i="22"/>
  <c r="N153" i="22"/>
  <c r="O153" i="22"/>
  <c r="P153" i="22"/>
  <c r="Q153" i="22"/>
  <c r="R153" i="22"/>
  <c r="S153" i="22"/>
  <c r="L154" i="22"/>
  <c r="M154" i="22"/>
  <c r="N154" i="22"/>
  <c r="O154" i="22"/>
  <c r="P154" i="22"/>
  <c r="Q154" i="22"/>
  <c r="R154" i="22"/>
  <c r="S154" i="22"/>
  <c r="L155" i="22"/>
  <c r="M155" i="22"/>
  <c r="N155" i="22"/>
  <c r="O155" i="22"/>
  <c r="P155" i="22"/>
  <c r="Q155" i="22"/>
  <c r="R155" i="22"/>
  <c r="S155" i="22"/>
  <c r="L156" i="22"/>
  <c r="M156" i="22"/>
  <c r="N156" i="22"/>
  <c r="O156" i="22"/>
  <c r="P156" i="22"/>
  <c r="Q156" i="22"/>
  <c r="R156" i="22"/>
  <c r="S156" i="22"/>
  <c r="L157" i="22"/>
  <c r="M157" i="22"/>
  <c r="N157" i="22"/>
  <c r="O157" i="22"/>
  <c r="P157" i="22"/>
  <c r="Q157" i="22"/>
  <c r="R157" i="22"/>
  <c r="S157" i="22"/>
  <c r="L158" i="22"/>
  <c r="M158" i="22"/>
  <c r="N158" i="22"/>
  <c r="O158" i="22"/>
  <c r="P158" i="22"/>
  <c r="Q158" i="22"/>
  <c r="R158" i="22"/>
  <c r="S158" i="22"/>
  <c r="L159" i="22"/>
  <c r="M159" i="22"/>
  <c r="N159" i="22"/>
  <c r="O159" i="22"/>
  <c r="P159" i="22"/>
  <c r="Q159" i="22"/>
  <c r="R159" i="22"/>
  <c r="S159" i="22"/>
  <c r="L160" i="22"/>
  <c r="M160" i="22"/>
  <c r="N160" i="22"/>
  <c r="O160" i="22"/>
  <c r="P160" i="22"/>
  <c r="Q160" i="22"/>
  <c r="U160" i="22" s="1"/>
  <c r="W160" i="22" s="1"/>
  <c r="R160" i="22"/>
  <c r="S160" i="22"/>
  <c r="L161" i="22"/>
  <c r="M161" i="22"/>
  <c r="N161" i="22"/>
  <c r="O161" i="22"/>
  <c r="P161" i="22"/>
  <c r="Q161" i="22"/>
  <c r="R161" i="22"/>
  <c r="S161" i="22"/>
  <c r="L162" i="22"/>
  <c r="M162" i="22"/>
  <c r="N162" i="22"/>
  <c r="O162" i="22"/>
  <c r="P162" i="22"/>
  <c r="Q162" i="22"/>
  <c r="R162" i="22"/>
  <c r="S162" i="22"/>
  <c r="L163" i="22"/>
  <c r="M163" i="22"/>
  <c r="N163" i="22"/>
  <c r="O163" i="22"/>
  <c r="P163" i="22"/>
  <c r="Q163" i="22"/>
  <c r="R163" i="22"/>
  <c r="S163" i="22"/>
  <c r="L164" i="22"/>
  <c r="M164" i="22"/>
  <c r="N164" i="22"/>
  <c r="O164" i="22"/>
  <c r="P164" i="22"/>
  <c r="Q164" i="22"/>
  <c r="R164" i="22"/>
  <c r="S164" i="22"/>
  <c r="L165" i="22"/>
  <c r="M165" i="22"/>
  <c r="N165" i="22"/>
  <c r="O165" i="22"/>
  <c r="P165" i="22"/>
  <c r="Q165" i="22"/>
  <c r="R165" i="22"/>
  <c r="S165" i="22"/>
  <c r="L166" i="22"/>
  <c r="M166" i="22"/>
  <c r="N166" i="22"/>
  <c r="O166" i="22"/>
  <c r="P166" i="22"/>
  <c r="Q166" i="22"/>
  <c r="R166" i="22"/>
  <c r="S166" i="22"/>
  <c r="L167" i="22"/>
  <c r="M167" i="22"/>
  <c r="N167" i="22"/>
  <c r="O167" i="22"/>
  <c r="P167" i="22"/>
  <c r="Q167" i="22"/>
  <c r="R167" i="22"/>
  <c r="S167" i="22"/>
  <c r="L168" i="22"/>
  <c r="M168" i="22"/>
  <c r="N168" i="22"/>
  <c r="O168" i="22"/>
  <c r="P168" i="22"/>
  <c r="Q168" i="22"/>
  <c r="R168" i="22"/>
  <c r="S168" i="22"/>
  <c r="L169" i="22"/>
  <c r="M169" i="22"/>
  <c r="N169" i="22"/>
  <c r="O169" i="22"/>
  <c r="P169" i="22"/>
  <c r="Q169" i="22"/>
  <c r="U169" i="22" s="1"/>
  <c r="W169" i="22" s="1"/>
  <c r="R169" i="22"/>
  <c r="S169" i="22"/>
  <c r="L170" i="22"/>
  <c r="M170" i="22"/>
  <c r="N170" i="22"/>
  <c r="O170" i="22"/>
  <c r="P170" i="22"/>
  <c r="Q170" i="22"/>
  <c r="R170" i="22"/>
  <c r="S170" i="22"/>
  <c r="L171" i="22"/>
  <c r="M171" i="22"/>
  <c r="N171" i="22"/>
  <c r="O171" i="22"/>
  <c r="P171" i="22"/>
  <c r="Q171" i="22"/>
  <c r="R171" i="22"/>
  <c r="S171" i="22"/>
  <c r="L172" i="22"/>
  <c r="M172" i="22"/>
  <c r="N172" i="22"/>
  <c r="O172" i="22"/>
  <c r="P172" i="22"/>
  <c r="Q172" i="22"/>
  <c r="R172" i="22"/>
  <c r="S172" i="22"/>
  <c r="L173" i="22"/>
  <c r="M173" i="22"/>
  <c r="N173" i="22"/>
  <c r="O173" i="22"/>
  <c r="P173" i="22"/>
  <c r="Q173" i="22"/>
  <c r="R173" i="22"/>
  <c r="S173" i="22"/>
  <c r="L174" i="22"/>
  <c r="M174" i="22"/>
  <c r="N174" i="22"/>
  <c r="O174" i="22"/>
  <c r="P174" i="22"/>
  <c r="Q174" i="22"/>
  <c r="R174" i="22"/>
  <c r="S174" i="22"/>
  <c r="L175" i="22"/>
  <c r="M175" i="22"/>
  <c r="N175" i="22"/>
  <c r="O175" i="22"/>
  <c r="P175" i="22"/>
  <c r="Q175" i="22"/>
  <c r="U175" i="22" s="1"/>
  <c r="W175" i="22" s="1"/>
  <c r="R175" i="22"/>
  <c r="S175" i="22"/>
  <c r="L176" i="22"/>
  <c r="M176" i="22"/>
  <c r="N176" i="22"/>
  <c r="O176" i="22"/>
  <c r="P176" i="22"/>
  <c r="Q176" i="22"/>
  <c r="R176" i="22"/>
  <c r="S176" i="22"/>
  <c r="L177" i="22"/>
  <c r="M177" i="22"/>
  <c r="N177" i="22"/>
  <c r="O177" i="22"/>
  <c r="P177" i="22"/>
  <c r="Q177" i="22"/>
  <c r="R177" i="22"/>
  <c r="S177" i="22"/>
  <c r="L178" i="22"/>
  <c r="M178" i="22"/>
  <c r="N178" i="22"/>
  <c r="O178" i="22"/>
  <c r="P178" i="22"/>
  <c r="Q178" i="22"/>
  <c r="R178" i="22"/>
  <c r="S178" i="22"/>
  <c r="L179" i="22"/>
  <c r="M179" i="22"/>
  <c r="N179" i="22"/>
  <c r="O179" i="22"/>
  <c r="P179" i="22"/>
  <c r="Q179" i="22"/>
  <c r="U179" i="22" s="1"/>
  <c r="W179" i="22" s="1"/>
  <c r="R179" i="22"/>
  <c r="S179" i="22"/>
  <c r="L180" i="22"/>
  <c r="M180" i="22"/>
  <c r="N180" i="22"/>
  <c r="O180" i="22"/>
  <c r="P180" i="22"/>
  <c r="Q180" i="22"/>
  <c r="R180" i="22"/>
  <c r="S180" i="22"/>
  <c r="L181" i="22"/>
  <c r="M181" i="22"/>
  <c r="N181" i="22"/>
  <c r="O181" i="22"/>
  <c r="P181" i="22"/>
  <c r="Q181" i="22"/>
  <c r="R181" i="22"/>
  <c r="S181" i="22"/>
  <c r="L182" i="22"/>
  <c r="M182" i="22"/>
  <c r="N182" i="22"/>
  <c r="O182" i="22"/>
  <c r="P182" i="22"/>
  <c r="Q182" i="22"/>
  <c r="R182" i="22"/>
  <c r="S182" i="22"/>
  <c r="L183" i="22"/>
  <c r="M183" i="22"/>
  <c r="N183" i="22"/>
  <c r="O183" i="22"/>
  <c r="P183" i="22"/>
  <c r="Q183" i="22"/>
  <c r="R183" i="22"/>
  <c r="S183" i="22"/>
  <c r="L184" i="22"/>
  <c r="M184" i="22"/>
  <c r="N184" i="22"/>
  <c r="O184" i="22"/>
  <c r="P184" i="22"/>
  <c r="Q184" i="22"/>
  <c r="R184" i="22"/>
  <c r="S184" i="22"/>
  <c r="L185" i="22"/>
  <c r="M185" i="22"/>
  <c r="N185" i="22"/>
  <c r="O185" i="22"/>
  <c r="P185" i="22"/>
  <c r="Q185" i="22"/>
  <c r="R185" i="22"/>
  <c r="S185" i="22"/>
  <c r="L186" i="22"/>
  <c r="M186" i="22"/>
  <c r="N186" i="22"/>
  <c r="O186" i="22"/>
  <c r="P186" i="22"/>
  <c r="Q186" i="22"/>
  <c r="U186" i="22" s="1"/>
  <c r="W186" i="22" s="1"/>
  <c r="R186" i="22"/>
  <c r="S186" i="22"/>
  <c r="L187" i="22"/>
  <c r="M187" i="22"/>
  <c r="N187" i="22"/>
  <c r="O187" i="22"/>
  <c r="P187" i="22"/>
  <c r="Q187" i="22"/>
  <c r="R187" i="22"/>
  <c r="S187" i="22"/>
  <c r="L188" i="22"/>
  <c r="M188" i="22"/>
  <c r="N188" i="22"/>
  <c r="O188" i="22"/>
  <c r="P188" i="22"/>
  <c r="Q188" i="22"/>
  <c r="R188" i="22"/>
  <c r="S188" i="22"/>
  <c r="L189" i="22"/>
  <c r="M189" i="22"/>
  <c r="N189" i="22"/>
  <c r="O189" i="22"/>
  <c r="P189" i="22"/>
  <c r="Q189" i="22"/>
  <c r="R189" i="22"/>
  <c r="S189" i="22"/>
  <c r="L190" i="22"/>
  <c r="M190" i="22"/>
  <c r="N190" i="22"/>
  <c r="O190" i="22"/>
  <c r="P190" i="22"/>
  <c r="Q190" i="22"/>
  <c r="R190" i="22"/>
  <c r="S190" i="22"/>
  <c r="L191" i="22"/>
  <c r="M191" i="22"/>
  <c r="N191" i="22"/>
  <c r="O191" i="22"/>
  <c r="P191" i="22"/>
  <c r="Q191" i="22"/>
  <c r="R191" i="22"/>
  <c r="S191" i="22"/>
  <c r="L192" i="22"/>
  <c r="M192" i="22"/>
  <c r="N192" i="22"/>
  <c r="O192" i="22"/>
  <c r="P192" i="22"/>
  <c r="Q192" i="22"/>
  <c r="R192" i="22"/>
  <c r="S192" i="22"/>
  <c r="L193" i="22"/>
  <c r="M193" i="22"/>
  <c r="N193" i="22"/>
  <c r="O193" i="22"/>
  <c r="P193" i="22"/>
  <c r="Q193" i="22"/>
  <c r="R193" i="22"/>
  <c r="S193" i="22"/>
  <c r="L194" i="22"/>
  <c r="M194" i="22"/>
  <c r="N194" i="22"/>
  <c r="O194" i="22"/>
  <c r="P194" i="22"/>
  <c r="Q194" i="22"/>
  <c r="R194" i="22"/>
  <c r="S194" i="22"/>
  <c r="L195" i="22"/>
  <c r="M195" i="22"/>
  <c r="N195" i="22"/>
  <c r="O195" i="22"/>
  <c r="P195" i="22"/>
  <c r="Q195" i="22"/>
  <c r="U195" i="22" s="1"/>
  <c r="W195" i="22" s="1"/>
  <c r="R195" i="22"/>
  <c r="S195" i="22"/>
  <c r="L196" i="22"/>
  <c r="M196" i="22"/>
  <c r="N196" i="22"/>
  <c r="O196" i="22"/>
  <c r="P196" i="22"/>
  <c r="Q196" i="22"/>
  <c r="R196" i="22"/>
  <c r="S196" i="22"/>
  <c r="L197" i="22"/>
  <c r="M197" i="22"/>
  <c r="N197" i="22"/>
  <c r="O197" i="22"/>
  <c r="P197" i="22"/>
  <c r="Q197" i="22"/>
  <c r="R197" i="22"/>
  <c r="S197" i="22"/>
  <c r="L198" i="22"/>
  <c r="M198" i="22"/>
  <c r="N198" i="22"/>
  <c r="O198" i="22"/>
  <c r="P198" i="22"/>
  <c r="Q198" i="22"/>
  <c r="R198" i="22"/>
  <c r="S198" i="22"/>
  <c r="L199" i="22"/>
  <c r="M199" i="22"/>
  <c r="N199" i="22"/>
  <c r="T199" i="22" s="1"/>
  <c r="V199" i="22" s="1"/>
  <c r="O199" i="22"/>
  <c r="P199" i="22"/>
  <c r="Q199" i="22"/>
  <c r="R199" i="22"/>
  <c r="S199" i="22"/>
  <c r="L200" i="22"/>
  <c r="M200" i="22"/>
  <c r="N200" i="22"/>
  <c r="O200" i="22"/>
  <c r="P200" i="22"/>
  <c r="Q200" i="22"/>
  <c r="R200" i="22"/>
  <c r="S200" i="22"/>
  <c r="L201" i="22"/>
  <c r="M201" i="22"/>
  <c r="N201" i="22"/>
  <c r="O201" i="22"/>
  <c r="P201" i="22"/>
  <c r="Q201" i="22"/>
  <c r="R201" i="22"/>
  <c r="S201" i="22"/>
  <c r="L202" i="22"/>
  <c r="M202" i="22"/>
  <c r="N202" i="22"/>
  <c r="T202" i="22" s="1"/>
  <c r="V202" i="22" s="1"/>
  <c r="O202" i="22"/>
  <c r="P202" i="22"/>
  <c r="Q202" i="22"/>
  <c r="R202" i="22"/>
  <c r="S202" i="22"/>
  <c r="L203" i="22"/>
  <c r="M203" i="22"/>
  <c r="N203" i="22"/>
  <c r="O203" i="22"/>
  <c r="P203" i="22"/>
  <c r="Q203" i="22"/>
  <c r="R203" i="22"/>
  <c r="S203" i="22"/>
  <c r="L204" i="22"/>
  <c r="M204" i="22"/>
  <c r="N204" i="22"/>
  <c r="O204" i="22"/>
  <c r="P204" i="22"/>
  <c r="Q204" i="22"/>
  <c r="R204" i="22"/>
  <c r="S204" i="22"/>
  <c r="L205" i="22"/>
  <c r="M205" i="22"/>
  <c r="N205" i="22"/>
  <c r="O205" i="22"/>
  <c r="P205" i="22"/>
  <c r="Q205" i="22"/>
  <c r="R205" i="22"/>
  <c r="S205" i="22"/>
  <c r="L206" i="22"/>
  <c r="M206" i="22"/>
  <c r="N206" i="22"/>
  <c r="O206" i="22"/>
  <c r="P206" i="22"/>
  <c r="Q206" i="22"/>
  <c r="R206" i="22"/>
  <c r="S206" i="22"/>
  <c r="L207" i="22"/>
  <c r="M207" i="22"/>
  <c r="N207" i="22"/>
  <c r="O207" i="22"/>
  <c r="P207" i="22"/>
  <c r="Q207" i="22"/>
  <c r="R207" i="22"/>
  <c r="S207" i="22"/>
  <c r="U207" i="22" s="1"/>
  <c r="W207" i="22" s="1"/>
  <c r="L208" i="22"/>
  <c r="M208" i="22"/>
  <c r="N208" i="22"/>
  <c r="O208" i="22"/>
  <c r="P208" i="22"/>
  <c r="Q208" i="22"/>
  <c r="R208" i="22"/>
  <c r="S208" i="22"/>
  <c r="L209" i="22"/>
  <c r="M209" i="22"/>
  <c r="N209" i="22"/>
  <c r="O209" i="22"/>
  <c r="P209" i="22"/>
  <c r="Q209" i="22"/>
  <c r="R209" i="22"/>
  <c r="S209" i="22"/>
  <c r="L210" i="22"/>
  <c r="M210" i="22"/>
  <c r="N210" i="22"/>
  <c r="O210" i="22"/>
  <c r="P210" i="22"/>
  <c r="Q210" i="22"/>
  <c r="R210" i="22"/>
  <c r="S210" i="22"/>
  <c r="L211" i="22"/>
  <c r="M211" i="22"/>
  <c r="N211" i="22"/>
  <c r="O211" i="22"/>
  <c r="P211" i="22"/>
  <c r="Q211" i="22"/>
  <c r="R211" i="22"/>
  <c r="S211" i="22"/>
  <c r="U211" i="22" s="1"/>
  <c r="W211" i="22" s="1"/>
  <c r="L212" i="22"/>
  <c r="M212" i="22"/>
  <c r="N212" i="22"/>
  <c r="O212" i="22"/>
  <c r="P212" i="22"/>
  <c r="Q212" i="22"/>
  <c r="R212" i="22"/>
  <c r="S212" i="22"/>
  <c r="L213" i="22"/>
  <c r="M213" i="22"/>
  <c r="N213" i="22"/>
  <c r="O213" i="22"/>
  <c r="P213" i="22"/>
  <c r="Q213" i="22"/>
  <c r="R213" i="22"/>
  <c r="S213" i="22"/>
  <c r="L214" i="22"/>
  <c r="M214" i="22"/>
  <c r="N214" i="22"/>
  <c r="O214" i="22"/>
  <c r="P214" i="22"/>
  <c r="Q214" i="22"/>
  <c r="R214" i="22"/>
  <c r="S214" i="22"/>
  <c r="L215" i="22"/>
  <c r="M215" i="22"/>
  <c r="N215" i="22"/>
  <c r="O215" i="22"/>
  <c r="P215" i="22"/>
  <c r="Q215" i="22"/>
  <c r="R215" i="22"/>
  <c r="S215" i="22"/>
  <c r="U215" i="22" s="1"/>
  <c r="W215" i="22" s="1"/>
  <c r="L216" i="22"/>
  <c r="M216" i="22"/>
  <c r="N216" i="22"/>
  <c r="O216" i="22"/>
  <c r="P216" i="22"/>
  <c r="Q216" i="22"/>
  <c r="R216" i="22"/>
  <c r="S216" i="22"/>
  <c r="L217" i="22"/>
  <c r="M217" i="22"/>
  <c r="N217" i="22"/>
  <c r="O217" i="22"/>
  <c r="P217" i="22"/>
  <c r="Q217" i="22"/>
  <c r="R217" i="22"/>
  <c r="S217" i="22"/>
  <c r="L218" i="22"/>
  <c r="M218" i="22"/>
  <c r="N218" i="22"/>
  <c r="O218" i="22"/>
  <c r="P218" i="22"/>
  <c r="Q218" i="22"/>
  <c r="R218" i="22"/>
  <c r="S218" i="22"/>
  <c r="U218" i="22" s="1"/>
  <c r="W218" i="22" s="1"/>
  <c r="L219" i="22"/>
  <c r="M219" i="22"/>
  <c r="N219" i="22"/>
  <c r="O219" i="22"/>
  <c r="P219" i="22"/>
  <c r="Q219" i="22"/>
  <c r="R219" i="22"/>
  <c r="S219" i="22"/>
  <c r="L220" i="22"/>
  <c r="M220" i="22"/>
  <c r="N220" i="22"/>
  <c r="O220" i="22"/>
  <c r="P220" i="22"/>
  <c r="Q220" i="22"/>
  <c r="R220" i="22"/>
  <c r="S220" i="22"/>
  <c r="L221" i="22"/>
  <c r="M221" i="22"/>
  <c r="N221" i="22"/>
  <c r="O221" i="22"/>
  <c r="P221" i="22"/>
  <c r="Q221" i="22"/>
  <c r="R221" i="22"/>
  <c r="S221" i="22"/>
  <c r="L222" i="22"/>
  <c r="M222" i="22"/>
  <c r="N222" i="22"/>
  <c r="O222" i="22"/>
  <c r="T222" i="22" s="1"/>
  <c r="V222" i="22" s="1"/>
  <c r="P222" i="22"/>
  <c r="Q222" i="22"/>
  <c r="R222" i="22"/>
  <c r="S222" i="22"/>
  <c r="L223" i="22"/>
  <c r="M223" i="22"/>
  <c r="N223" i="22"/>
  <c r="O223" i="22"/>
  <c r="P223" i="22"/>
  <c r="Q223" i="22"/>
  <c r="R223" i="22"/>
  <c r="S223" i="22"/>
  <c r="L224" i="22"/>
  <c r="M224" i="22"/>
  <c r="N224" i="22"/>
  <c r="O224" i="22"/>
  <c r="P224" i="22"/>
  <c r="Q224" i="22"/>
  <c r="R224" i="22"/>
  <c r="S224" i="22"/>
  <c r="L225" i="22"/>
  <c r="M225" i="22"/>
  <c r="N225" i="22"/>
  <c r="O225" i="22"/>
  <c r="P225" i="22"/>
  <c r="Q225" i="22"/>
  <c r="R225" i="22"/>
  <c r="S225" i="22"/>
  <c r="U225" i="22" s="1"/>
  <c r="W225" i="22" s="1"/>
  <c r="L226" i="22"/>
  <c r="M226" i="22"/>
  <c r="N226" i="22"/>
  <c r="O226" i="22"/>
  <c r="P226" i="22"/>
  <c r="Q226" i="22"/>
  <c r="R226" i="22"/>
  <c r="S226" i="22"/>
  <c r="L227" i="22"/>
  <c r="M227" i="22"/>
  <c r="N227" i="22"/>
  <c r="O227" i="22"/>
  <c r="P227" i="22"/>
  <c r="Q227" i="22"/>
  <c r="R227" i="22"/>
  <c r="S227" i="22"/>
  <c r="L228" i="22"/>
  <c r="M228" i="22"/>
  <c r="N228" i="22"/>
  <c r="O228" i="22"/>
  <c r="P228" i="22"/>
  <c r="Q228" i="22"/>
  <c r="R228" i="22"/>
  <c r="S228" i="22"/>
  <c r="L229" i="22"/>
  <c r="M229" i="22"/>
  <c r="N229" i="22"/>
  <c r="O229" i="22"/>
  <c r="P229" i="22"/>
  <c r="Q229" i="22"/>
  <c r="R229" i="22"/>
  <c r="S229" i="22"/>
  <c r="L230" i="22"/>
  <c r="M230" i="22"/>
  <c r="N230" i="22"/>
  <c r="O230" i="22"/>
  <c r="P230" i="22"/>
  <c r="Q230" i="22"/>
  <c r="U230" i="22" s="1"/>
  <c r="W230" i="22" s="1"/>
  <c r="R230" i="22"/>
  <c r="S230" i="22"/>
  <c r="L231" i="22"/>
  <c r="M231" i="22"/>
  <c r="N231" i="22"/>
  <c r="O231" i="22"/>
  <c r="P231" i="22"/>
  <c r="Q231" i="22"/>
  <c r="R231" i="22"/>
  <c r="S231" i="22"/>
  <c r="L232" i="22"/>
  <c r="M232" i="22"/>
  <c r="N232" i="22"/>
  <c r="O232" i="22"/>
  <c r="P232" i="22"/>
  <c r="Q232" i="22"/>
  <c r="R232" i="22"/>
  <c r="S232" i="22"/>
  <c r="L233" i="22"/>
  <c r="M233" i="22"/>
  <c r="N233" i="22"/>
  <c r="O233" i="22"/>
  <c r="P233" i="22"/>
  <c r="Q233" i="22"/>
  <c r="R233" i="22"/>
  <c r="S233" i="22"/>
  <c r="L234" i="22"/>
  <c r="M234" i="22"/>
  <c r="N234" i="22"/>
  <c r="O234" i="22"/>
  <c r="P234" i="22"/>
  <c r="Q234" i="22"/>
  <c r="R234" i="22"/>
  <c r="S234" i="22"/>
  <c r="L235" i="22"/>
  <c r="M235" i="22"/>
  <c r="N235" i="22"/>
  <c r="O235" i="22"/>
  <c r="P235" i="22"/>
  <c r="Q235" i="22"/>
  <c r="R235" i="22"/>
  <c r="S235" i="22"/>
  <c r="L236" i="22"/>
  <c r="M236" i="22"/>
  <c r="N236" i="22"/>
  <c r="O236" i="22"/>
  <c r="P236" i="22"/>
  <c r="Q236" i="22"/>
  <c r="R236" i="22"/>
  <c r="S236" i="22"/>
  <c r="L237" i="22"/>
  <c r="M237" i="22"/>
  <c r="N237" i="22"/>
  <c r="O237" i="22"/>
  <c r="P237" i="22"/>
  <c r="Q237" i="22"/>
  <c r="R237" i="22"/>
  <c r="S237" i="22"/>
  <c r="L238" i="22"/>
  <c r="M238" i="22"/>
  <c r="N238" i="22"/>
  <c r="O238" i="22"/>
  <c r="P238" i="22"/>
  <c r="Q238" i="22"/>
  <c r="R238" i="22"/>
  <c r="S238" i="22"/>
  <c r="L239" i="22"/>
  <c r="M239" i="22"/>
  <c r="N239" i="22"/>
  <c r="O239" i="22"/>
  <c r="P239" i="22"/>
  <c r="Q239" i="22"/>
  <c r="R239" i="22"/>
  <c r="S239" i="22"/>
  <c r="U239" i="22" s="1"/>
  <c r="W239" i="22" s="1"/>
  <c r="L240" i="22"/>
  <c r="M240" i="22"/>
  <c r="N240" i="22"/>
  <c r="O240" i="22"/>
  <c r="P240" i="22"/>
  <c r="Q240" i="22"/>
  <c r="R240" i="22"/>
  <c r="S240" i="22"/>
  <c r="L241" i="22"/>
  <c r="M241" i="22"/>
  <c r="N241" i="22"/>
  <c r="O241" i="22"/>
  <c r="P241" i="22"/>
  <c r="Q241" i="22"/>
  <c r="R241" i="22"/>
  <c r="S241" i="22"/>
  <c r="L242" i="22"/>
  <c r="M242" i="22"/>
  <c r="N242" i="22"/>
  <c r="O242" i="22"/>
  <c r="P242" i="22"/>
  <c r="Q242" i="22"/>
  <c r="R242" i="22"/>
  <c r="S242" i="22"/>
  <c r="L243" i="22"/>
  <c r="M243" i="22"/>
  <c r="N243" i="22"/>
  <c r="O243" i="22"/>
  <c r="P243" i="22"/>
  <c r="Q243" i="22"/>
  <c r="R243" i="22"/>
  <c r="S243" i="22"/>
  <c r="L244" i="22"/>
  <c r="M244" i="22"/>
  <c r="N244" i="22"/>
  <c r="O244" i="22"/>
  <c r="P244" i="22"/>
  <c r="Q244" i="22"/>
  <c r="R244" i="22"/>
  <c r="S244" i="22"/>
  <c r="L245" i="22"/>
  <c r="M245" i="22"/>
  <c r="N245" i="22"/>
  <c r="O245" i="22"/>
  <c r="P245" i="22"/>
  <c r="Q245" i="22"/>
  <c r="R245" i="22"/>
  <c r="S245" i="22"/>
  <c r="U245" i="22" s="1"/>
  <c r="W245" i="22" s="1"/>
  <c r="L246" i="22"/>
  <c r="M246" i="22"/>
  <c r="N246" i="22"/>
  <c r="O246" i="22"/>
  <c r="P246" i="22"/>
  <c r="Q246" i="22"/>
  <c r="R246" i="22"/>
  <c r="S246" i="22"/>
  <c r="L247" i="22"/>
  <c r="M247" i="22"/>
  <c r="N247" i="22"/>
  <c r="O247" i="22"/>
  <c r="P247" i="22"/>
  <c r="Q247" i="22"/>
  <c r="R247" i="22"/>
  <c r="S247" i="22"/>
  <c r="L248" i="22"/>
  <c r="M248" i="22"/>
  <c r="N248" i="22"/>
  <c r="O248" i="22"/>
  <c r="P248" i="22"/>
  <c r="Q248" i="22"/>
  <c r="R248" i="22"/>
  <c r="S248" i="22"/>
  <c r="L249" i="22"/>
  <c r="M249" i="22"/>
  <c r="N249" i="22"/>
  <c r="O249" i="22"/>
  <c r="P249" i="22"/>
  <c r="Q249" i="22"/>
  <c r="U249" i="22" s="1"/>
  <c r="W249" i="22" s="1"/>
  <c r="R249" i="22"/>
  <c r="S249" i="22"/>
  <c r="L250" i="22"/>
  <c r="M250" i="22"/>
  <c r="N250" i="22"/>
  <c r="O250" i="22"/>
  <c r="P250" i="22"/>
  <c r="Q250" i="22"/>
  <c r="R250" i="22"/>
  <c r="S250" i="22"/>
  <c r="L251" i="22"/>
  <c r="M251" i="22"/>
  <c r="N251" i="22"/>
  <c r="O251" i="22"/>
  <c r="P251" i="22"/>
  <c r="Q251" i="22"/>
  <c r="R251" i="22"/>
  <c r="S251" i="22"/>
  <c r="L252" i="22"/>
  <c r="M252" i="22"/>
  <c r="N252" i="22"/>
  <c r="O252" i="22"/>
  <c r="P252" i="22"/>
  <c r="Q252" i="22"/>
  <c r="R252" i="22"/>
  <c r="S252" i="22"/>
  <c r="L253" i="22"/>
  <c r="M253" i="22"/>
  <c r="N253" i="22"/>
  <c r="O253" i="22"/>
  <c r="P253" i="22"/>
  <c r="Q253" i="22"/>
  <c r="R253" i="22"/>
  <c r="S253" i="22"/>
  <c r="L254" i="22"/>
  <c r="M254" i="22"/>
  <c r="N254" i="22"/>
  <c r="O254" i="22"/>
  <c r="P254" i="22"/>
  <c r="Q254" i="22"/>
  <c r="R254" i="22"/>
  <c r="S254" i="22"/>
  <c r="L255" i="22"/>
  <c r="M255" i="22"/>
  <c r="N255" i="22"/>
  <c r="O255" i="22"/>
  <c r="P255" i="22"/>
  <c r="Q255" i="22"/>
  <c r="R255" i="22"/>
  <c r="S255" i="22"/>
  <c r="L256" i="22"/>
  <c r="M256" i="22"/>
  <c r="N256" i="22"/>
  <c r="O256" i="22"/>
  <c r="P256" i="22"/>
  <c r="Q256" i="22"/>
  <c r="R256" i="22"/>
  <c r="S256" i="22"/>
  <c r="L257" i="22"/>
  <c r="M257" i="22"/>
  <c r="N257" i="22"/>
  <c r="O257" i="22"/>
  <c r="P257" i="22"/>
  <c r="Q257" i="22"/>
  <c r="R257" i="22"/>
  <c r="S257" i="22"/>
  <c r="L258" i="22"/>
  <c r="M258" i="22"/>
  <c r="N258" i="22"/>
  <c r="O258" i="22"/>
  <c r="P258" i="22"/>
  <c r="Q258" i="22"/>
  <c r="R258" i="22"/>
  <c r="S258" i="22"/>
  <c r="L259" i="22"/>
  <c r="M259" i="22"/>
  <c r="N259" i="22"/>
  <c r="O259" i="22"/>
  <c r="P259" i="22"/>
  <c r="Q259" i="22"/>
  <c r="R259" i="22"/>
  <c r="S259" i="22"/>
  <c r="L260" i="22"/>
  <c r="M260" i="22"/>
  <c r="N260" i="22"/>
  <c r="O260" i="22"/>
  <c r="P260" i="22"/>
  <c r="Q260" i="22"/>
  <c r="R260" i="22"/>
  <c r="S260" i="22"/>
  <c r="L261" i="22"/>
  <c r="M261" i="22"/>
  <c r="N261" i="22"/>
  <c r="O261" i="22"/>
  <c r="P261" i="22"/>
  <c r="Q261" i="22"/>
  <c r="R261" i="22"/>
  <c r="S261" i="22"/>
  <c r="L262" i="22"/>
  <c r="M262" i="22"/>
  <c r="N262" i="22"/>
  <c r="O262" i="22"/>
  <c r="P262" i="22"/>
  <c r="Q262" i="22"/>
  <c r="R262" i="22"/>
  <c r="S262" i="22"/>
  <c r="L263" i="22"/>
  <c r="M263" i="22"/>
  <c r="N263" i="22"/>
  <c r="O263" i="22"/>
  <c r="P263" i="22"/>
  <c r="Q263" i="22"/>
  <c r="R263" i="22"/>
  <c r="S263" i="22"/>
  <c r="L264" i="22"/>
  <c r="M264" i="22"/>
  <c r="T264" i="22" s="1"/>
  <c r="V264" i="22" s="1"/>
  <c r="N264" i="22"/>
  <c r="O264" i="22"/>
  <c r="P264" i="22"/>
  <c r="Q264" i="22"/>
  <c r="R264" i="22"/>
  <c r="S264" i="22"/>
  <c r="L265" i="22"/>
  <c r="M265" i="22"/>
  <c r="T265" i="22" s="1"/>
  <c r="V265" i="22" s="1"/>
  <c r="N265" i="22"/>
  <c r="O265" i="22"/>
  <c r="P265" i="22"/>
  <c r="Q265" i="22"/>
  <c r="R265" i="22"/>
  <c r="S265" i="22"/>
  <c r="L266" i="22"/>
  <c r="M266" i="22"/>
  <c r="N266" i="22"/>
  <c r="O266" i="22"/>
  <c r="P266" i="22"/>
  <c r="Q266" i="22"/>
  <c r="R266" i="22"/>
  <c r="S266" i="22"/>
  <c r="L267" i="22"/>
  <c r="M267" i="22"/>
  <c r="N267" i="22"/>
  <c r="O267" i="22"/>
  <c r="P267" i="22"/>
  <c r="Q267" i="22"/>
  <c r="R267" i="22"/>
  <c r="U267" i="22" s="1"/>
  <c r="W267" i="22" s="1"/>
  <c r="S267" i="22"/>
  <c r="L268" i="22"/>
  <c r="M268" i="22"/>
  <c r="N268" i="22"/>
  <c r="O268" i="22"/>
  <c r="P268" i="22"/>
  <c r="Q268" i="22"/>
  <c r="R268" i="22"/>
  <c r="S268" i="22"/>
  <c r="L269" i="22"/>
  <c r="M269" i="22"/>
  <c r="N269" i="22"/>
  <c r="O269" i="22"/>
  <c r="P269" i="22"/>
  <c r="Q269" i="22"/>
  <c r="R269" i="22"/>
  <c r="S269" i="22"/>
  <c r="L270" i="22"/>
  <c r="M270" i="22"/>
  <c r="N270" i="22"/>
  <c r="O270" i="22"/>
  <c r="P270" i="22"/>
  <c r="Q270" i="22"/>
  <c r="R270" i="22"/>
  <c r="S270" i="22"/>
  <c r="L271" i="22"/>
  <c r="M271" i="22"/>
  <c r="T271" i="22" s="1"/>
  <c r="V271" i="22" s="1"/>
  <c r="N271" i="22"/>
  <c r="O271" i="22"/>
  <c r="P271" i="22"/>
  <c r="Q271" i="22"/>
  <c r="R271" i="22"/>
  <c r="S271" i="22"/>
  <c r="L272" i="22"/>
  <c r="M272" i="22"/>
  <c r="N272" i="22"/>
  <c r="O272" i="22"/>
  <c r="P272" i="22"/>
  <c r="Q272" i="22"/>
  <c r="R272" i="22"/>
  <c r="U272" i="22" s="1"/>
  <c r="W272" i="22" s="1"/>
  <c r="S272" i="22"/>
  <c r="L273" i="22"/>
  <c r="M273" i="22"/>
  <c r="T273" i="22" s="1"/>
  <c r="V273" i="22" s="1"/>
  <c r="N273" i="22"/>
  <c r="O273" i="22"/>
  <c r="P273" i="22"/>
  <c r="Q273" i="22"/>
  <c r="R273" i="22"/>
  <c r="S273" i="22"/>
  <c r="L274" i="22"/>
  <c r="M274" i="22"/>
  <c r="N274" i="22"/>
  <c r="O274" i="22"/>
  <c r="P274" i="22"/>
  <c r="Q274" i="22"/>
  <c r="R274" i="22"/>
  <c r="S274" i="22"/>
  <c r="L275" i="22"/>
  <c r="M275" i="22"/>
  <c r="N275" i="22"/>
  <c r="O275" i="22"/>
  <c r="P275" i="22"/>
  <c r="Q275" i="22"/>
  <c r="R275" i="22"/>
  <c r="S275" i="22"/>
  <c r="L276" i="22"/>
  <c r="M276" i="22"/>
  <c r="N276" i="22"/>
  <c r="O276" i="22"/>
  <c r="P276" i="22"/>
  <c r="Q276" i="22"/>
  <c r="R276" i="22"/>
  <c r="S276" i="22"/>
  <c r="L277" i="22"/>
  <c r="M277" i="22"/>
  <c r="N277" i="22"/>
  <c r="O277" i="22"/>
  <c r="P277" i="22"/>
  <c r="Q277" i="22"/>
  <c r="R277" i="22"/>
  <c r="S277" i="22"/>
  <c r="L278" i="22"/>
  <c r="M278" i="22"/>
  <c r="N278" i="22"/>
  <c r="O278" i="22"/>
  <c r="P278" i="22"/>
  <c r="Q278" i="22"/>
  <c r="R278" i="22"/>
  <c r="U278" i="22" s="1"/>
  <c r="W278" i="22" s="1"/>
  <c r="S278" i="22"/>
  <c r="L279" i="22"/>
  <c r="M279" i="22"/>
  <c r="N279" i="22"/>
  <c r="O279" i="22"/>
  <c r="P279" i="22"/>
  <c r="Q279" i="22"/>
  <c r="R279" i="22"/>
  <c r="S279" i="22"/>
  <c r="L280" i="22"/>
  <c r="M280" i="22"/>
  <c r="T280" i="22" s="1"/>
  <c r="N280" i="22"/>
  <c r="O280" i="22"/>
  <c r="P280" i="22"/>
  <c r="Q280" i="22"/>
  <c r="R280" i="22"/>
  <c r="S280" i="22"/>
  <c r="L281" i="22"/>
  <c r="M281" i="22"/>
  <c r="T281" i="22" s="1"/>
  <c r="V281" i="22" s="1"/>
  <c r="N281" i="22"/>
  <c r="O281" i="22"/>
  <c r="P281" i="22"/>
  <c r="Q281" i="22"/>
  <c r="R281" i="22"/>
  <c r="U281" i="22" s="1"/>
  <c r="W281" i="22" s="1"/>
  <c r="S281" i="22"/>
  <c r="L282" i="22"/>
  <c r="M282" i="22"/>
  <c r="N282" i="22"/>
  <c r="O282" i="22"/>
  <c r="P282" i="22"/>
  <c r="Q282" i="22"/>
  <c r="R282" i="22"/>
  <c r="U282" i="22" s="1"/>
  <c r="W282" i="22" s="1"/>
  <c r="S282" i="22"/>
  <c r="L283" i="22"/>
  <c r="M283" i="22"/>
  <c r="N283" i="22"/>
  <c r="O283" i="22"/>
  <c r="P283" i="22"/>
  <c r="Q283" i="22"/>
  <c r="R283" i="22"/>
  <c r="S283" i="22"/>
  <c r="L284" i="22"/>
  <c r="M284" i="22"/>
  <c r="N284" i="22"/>
  <c r="O284" i="22"/>
  <c r="P284" i="22"/>
  <c r="Q284" i="22"/>
  <c r="R284" i="22"/>
  <c r="S284" i="22"/>
  <c r="L285" i="22"/>
  <c r="M285" i="22"/>
  <c r="N285" i="22"/>
  <c r="O285" i="22"/>
  <c r="P285" i="22"/>
  <c r="Q285" i="22"/>
  <c r="R285" i="22"/>
  <c r="U285" i="22" s="1"/>
  <c r="W285" i="22" s="1"/>
  <c r="S285" i="22"/>
  <c r="L286" i="22"/>
  <c r="M286" i="22"/>
  <c r="N286" i="22"/>
  <c r="O286" i="22"/>
  <c r="P286" i="22"/>
  <c r="Q286" i="22"/>
  <c r="R286" i="22"/>
  <c r="S286" i="22"/>
  <c r="L287" i="22"/>
  <c r="M287" i="22"/>
  <c r="N287" i="22"/>
  <c r="O287" i="22"/>
  <c r="P287" i="22"/>
  <c r="Q287" i="22"/>
  <c r="R287" i="22"/>
  <c r="S287" i="22"/>
  <c r="L288" i="22"/>
  <c r="M288" i="22"/>
  <c r="N288" i="22"/>
  <c r="O288" i="22"/>
  <c r="P288" i="22"/>
  <c r="Q288" i="22"/>
  <c r="R288" i="22"/>
  <c r="S288" i="22"/>
  <c r="L289" i="22"/>
  <c r="M289" i="22"/>
  <c r="N289" i="22"/>
  <c r="O289" i="22"/>
  <c r="P289" i="22"/>
  <c r="Q289" i="22"/>
  <c r="R289" i="22"/>
  <c r="S289" i="22"/>
  <c r="L290" i="22"/>
  <c r="M290" i="22"/>
  <c r="N290" i="22"/>
  <c r="O290" i="22"/>
  <c r="P290" i="22"/>
  <c r="Q290" i="22"/>
  <c r="R290" i="22"/>
  <c r="S290" i="22"/>
  <c r="L291" i="22"/>
  <c r="M291" i="22"/>
  <c r="N291" i="22"/>
  <c r="O291" i="22"/>
  <c r="P291" i="22"/>
  <c r="Q291" i="22"/>
  <c r="R291" i="22"/>
  <c r="U291" i="22" s="1"/>
  <c r="W291" i="22" s="1"/>
  <c r="S291" i="22"/>
  <c r="L292" i="22"/>
  <c r="M292" i="22"/>
  <c r="N292" i="22"/>
  <c r="O292" i="22"/>
  <c r="P292" i="22"/>
  <c r="Q292" i="22"/>
  <c r="R292" i="22"/>
  <c r="U292" i="22" s="1"/>
  <c r="S292" i="22"/>
  <c r="L293" i="22"/>
  <c r="M293" i="22"/>
  <c r="N293" i="22"/>
  <c r="O293" i="22"/>
  <c r="P293" i="22"/>
  <c r="Q293" i="22"/>
  <c r="R293" i="22"/>
  <c r="S293" i="22"/>
  <c r="L294" i="22"/>
  <c r="M294" i="22"/>
  <c r="N294" i="22"/>
  <c r="O294" i="22"/>
  <c r="P294" i="22"/>
  <c r="Q294" i="22"/>
  <c r="R294" i="22"/>
  <c r="S294" i="22"/>
  <c r="L295" i="22"/>
  <c r="M295" i="22"/>
  <c r="N295" i="22"/>
  <c r="O295" i="22"/>
  <c r="P295" i="22"/>
  <c r="Q295" i="22"/>
  <c r="R295" i="22"/>
  <c r="U295" i="22" s="1"/>
  <c r="S295" i="22"/>
  <c r="L296" i="22"/>
  <c r="M296" i="22"/>
  <c r="N296" i="22"/>
  <c r="O296" i="22"/>
  <c r="P296" i="22"/>
  <c r="Q296" i="22"/>
  <c r="R296" i="22"/>
  <c r="S296" i="22"/>
  <c r="L297" i="22"/>
  <c r="M297" i="22"/>
  <c r="T297" i="22" s="1"/>
  <c r="V297" i="22" s="1"/>
  <c r="N297" i="22"/>
  <c r="O297" i="22"/>
  <c r="P297" i="22"/>
  <c r="Q297" i="22"/>
  <c r="R297" i="22"/>
  <c r="U297" i="22" s="1"/>
  <c r="W297" i="22" s="1"/>
  <c r="S297" i="22"/>
  <c r="L298" i="22"/>
  <c r="M298" i="22"/>
  <c r="T298" i="22" s="1"/>
  <c r="V298" i="22" s="1"/>
  <c r="N298" i="22"/>
  <c r="O298" i="22"/>
  <c r="P298" i="22"/>
  <c r="Q298" i="22"/>
  <c r="R298" i="22"/>
  <c r="S298" i="22"/>
  <c r="L299" i="22"/>
  <c r="M299" i="22"/>
  <c r="N299" i="22"/>
  <c r="O299" i="22"/>
  <c r="P299" i="22"/>
  <c r="Q299" i="22"/>
  <c r="R299" i="22"/>
  <c r="S299" i="22"/>
  <c r="L300" i="22"/>
  <c r="M300" i="22"/>
  <c r="N300" i="22"/>
  <c r="O300" i="22"/>
  <c r="P300" i="22"/>
  <c r="Q300" i="22"/>
  <c r="R300" i="22"/>
  <c r="U300" i="22" s="1"/>
  <c r="W300" i="22" s="1"/>
  <c r="S300" i="22"/>
  <c r="L301" i="22"/>
  <c r="M301" i="22"/>
  <c r="N301" i="22"/>
  <c r="O301" i="22"/>
  <c r="P301" i="22"/>
  <c r="Q301" i="22"/>
  <c r="R301" i="22"/>
  <c r="S301" i="22"/>
  <c r="L302" i="22"/>
  <c r="M302" i="22"/>
  <c r="N302" i="22"/>
  <c r="O302" i="22"/>
  <c r="P302" i="22"/>
  <c r="Q302" i="22"/>
  <c r="R302" i="22"/>
  <c r="S302" i="22"/>
  <c r="L303" i="22"/>
  <c r="M303" i="22"/>
  <c r="N303" i="22"/>
  <c r="O303" i="22"/>
  <c r="P303" i="22"/>
  <c r="Q303" i="22"/>
  <c r="R303" i="22"/>
  <c r="U303" i="22" s="1"/>
  <c r="W303" i="22" s="1"/>
  <c r="S303" i="22"/>
  <c r="L304" i="22"/>
  <c r="M304" i="22"/>
  <c r="T304" i="22" s="1"/>
  <c r="V304" i="22" s="1"/>
  <c r="N304" i="22"/>
  <c r="O304" i="22"/>
  <c r="P304" i="22"/>
  <c r="Q304" i="22"/>
  <c r="R304" i="22"/>
  <c r="S304" i="22"/>
  <c r="L305" i="22"/>
  <c r="M305" i="22"/>
  <c r="T305" i="22" s="1"/>
  <c r="V305" i="22" s="1"/>
  <c r="N305" i="22"/>
  <c r="O305" i="22"/>
  <c r="P305" i="22"/>
  <c r="Q305" i="22"/>
  <c r="R305" i="22"/>
  <c r="S305" i="22"/>
  <c r="L306" i="22"/>
  <c r="M306" i="22"/>
  <c r="N306" i="22"/>
  <c r="O306" i="22"/>
  <c r="P306" i="22"/>
  <c r="Q306" i="22"/>
  <c r="R306" i="22"/>
  <c r="S306" i="22"/>
  <c r="L307" i="22"/>
  <c r="M307" i="22"/>
  <c r="N307" i="22"/>
  <c r="O307" i="22"/>
  <c r="P307" i="22"/>
  <c r="Q307" i="22"/>
  <c r="R307" i="22"/>
  <c r="S307" i="22"/>
  <c r="L308" i="22"/>
  <c r="M308" i="22"/>
  <c r="N308" i="22"/>
  <c r="O308" i="22"/>
  <c r="P308" i="22"/>
  <c r="Q308" i="22"/>
  <c r="U308" i="22" s="1"/>
  <c r="W308" i="22" s="1"/>
  <c r="R308" i="22"/>
  <c r="S308" i="22"/>
  <c r="L309" i="22"/>
  <c r="M309" i="22"/>
  <c r="N309" i="22"/>
  <c r="O309" i="22"/>
  <c r="T309" i="22" s="1"/>
  <c r="V309" i="22" s="1"/>
  <c r="P309" i="22"/>
  <c r="Q309" i="22"/>
  <c r="R309" i="22"/>
  <c r="S309" i="22"/>
  <c r="L310" i="22"/>
  <c r="M310" i="22"/>
  <c r="N310" i="22"/>
  <c r="O310" i="22"/>
  <c r="P310" i="22"/>
  <c r="Q310" i="22"/>
  <c r="R310" i="22"/>
  <c r="S310" i="22"/>
  <c r="L311" i="22"/>
  <c r="M311" i="22"/>
  <c r="N311" i="22"/>
  <c r="O311" i="22"/>
  <c r="P311" i="22"/>
  <c r="Q311" i="22"/>
  <c r="R311" i="22"/>
  <c r="S311" i="22"/>
  <c r="L312" i="22"/>
  <c r="M312" i="22"/>
  <c r="N312" i="22"/>
  <c r="O312" i="22"/>
  <c r="P312" i="22"/>
  <c r="Q312" i="22"/>
  <c r="R312" i="22"/>
  <c r="S312" i="22"/>
  <c r="L313" i="22"/>
  <c r="M313" i="22"/>
  <c r="N313" i="22"/>
  <c r="O313" i="22"/>
  <c r="P313" i="22"/>
  <c r="Q313" i="22"/>
  <c r="R313" i="22"/>
  <c r="S313" i="22"/>
  <c r="L314" i="22"/>
  <c r="M314" i="22"/>
  <c r="N314" i="22"/>
  <c r="O314" i="22"/>
  <c r="T314" i="22" s="1"/>
  <c r="V314" i="22" s="1"/>
  <c r="P314" i="22"/>
  <c r="Q314" i="22"/>
  <c r="R314" i="22"/>
  <c r="S314" i="22"/>
  <c r="L315" i="22"/>
  <c r="M315" i="22"/>
  <c r="N315" i="22"/>
  <c r="O315" i="22"/>
  <c r="P315" i="22"/>
  <c r="Q315" i="22"/>
  <c r="R315" i="22"/>
  <c r="S315" i="22"/>
  <c r="L316" i="22"/>
  <c r="M316" i="22"/>
  <c r="N316" i="22"/>
  <c r="O316" i="22"/>
  <c r="P316" i="22"/>
  <c r="Q316" i="22"/>
  <c r="R316" i="22"/>
  <c r="S316" i="22"/>
  <c r="L317" i="22"/>
  <c r="M317" i="22"/>
  <c r="N317" i="22"/>
  <c r="O317" i="22"/>
  <c r="T317" i="22" s="1"/>
  <c r="V317" i="22" s="1"/>
  <c r="P317" i="22"/>
  <c r="Q317" i="22"/>
  <c r="R317" i="22"/>
  <c r="S317" i="22"/>
  <c r="L318" i="22"/>
  <c r="M318" i="22"/>
  <c r="N318" i="22"/>
  <c r="O318" i="22"/>
  <c r="P318" i="22"/>
  <c r="Q318" i="22"/>
  <c r="R318" i="22"/>
  <c r="S318" i="22"/>
  <c r="L319" i="22"/>
  <c r="M319" i="22"/>
  <c r="N319" i="22"/>
  <c r="O319" i="22"/>
  <c r="P319" i="22"/>
  <c r="Q319" i="22"/>
  <c r="R319" i="22"/>
  <c r="S319" i="22"/>
  <c r="L320" i="22"/>
  <c r="M320" i="22"/>
  <c r="N320" i="22"/>
  <c r="O320" i="22"/>
  <c r="P320" i="22"/>
  <c r="Q320" i="22"/>
  <c r="R320" i="22"/>
  <c r="S320" i="22"/>
  <c r="L321" i="22"/>
  <c r="M321" i="22"/>
  <c r="N321" i="22"/>
  <c r="O321" i="22"/>
  <c r="P321" i="22"/>
  <c r="Q321" i="22"/>
  <c r="U321" i="22" s="1"/>
  <c r="W321" i="22" s="1"/>
  <c r="R321" i="22"/>
  <c r="S321" i="22"/>
  <c r="L322" i="22"/>
  <c r="M322" i="22"/>
  <c r="N322" i="22"/>
  <c r="O322" i="22"/>
  <c r="P322" i="22"/>
  <c r="Q322" i="22"/>
  <c r="R322" i="22"/>
  <c r="S322" i="22"/>
  <c r="L323" i="22"/>
  <c r="M323" i="22"/>
  <c r="N323" i="22"/>
  <c r="O323" i="22"/>
  <c r="P323" i="22"/>
  <c r="Q323" i="22"/>
  <c r="R323" i="22"/>
  <c r="S323" i="22"/>
  <c r="L324" i="22"/>
  <c r="M324" i="22"/>
  <c r="N324" i="22"/>
  <c r="T324" i="22" s="1"/>
  <c r="V324" i="22" s="1"/>
  <c r="O324" i="22"/>
  <c r="P324" i="22"/>
  <c r="Q324" i="22"/>
  <c r="R324" i="22"/>
  <c r="S324" i="22"/>
  <c r="L325" i="22"/>
  <c r="M325" i="22"/>
  <c r="N325" i="22"/>
  <c r="O325" i="22"/>
  <c r="P325" i="22"/>
  <c r="U325" i="22" s="1"/>
  <c r="W325" i="22" s="1"/>
  <c r="Q325" i="22"/>
  <c r="R325" i="22"/>
  <c r="S325" i="22"/>
  <c r="L326" i="22"/>
  <c r="M326" i="22"/>
  <c r="N326" i="22"/>
  <c r="O326" i="22"/>
  <c r="P326" i="22"/>
  <c r="Q326" i="22"/>
  <c r="R326" i="22"/>
  <c r="U326" i="22" s="1"/>
  <c r="W326" i="22" s="1"/>
  <c r="S326" i="22"/>
  <c r="L327" i="22"/>
  <c r="M327" i="22"/>
  <c r="N327" i="22"/>
  <c r="T327" i="22" s="1"/>
  <c r="V327" i="22" s="1"/>
  <c r="O327" i="22"/>
  <c r="P327" i="22"/>
  <c r="Q327" i="22"/>
  <c r="R327" i="22"/>
  <c r="S327" i="22"/>
  <c r="L328" i="22"/>
  <c r="M328" i="22"/>
  <c r="N328" i="22"/>
  <c r="O328" i="22"/>
  <c r="P328" i="22"/>
  <c r="Q328" i="22"/>
  <c r="R328" i="22"/>
  <c r="S328" i="22"/>
  <c r="L329" i="22"/>
  <c r="M329" i="22"/>
  <c r="N329" i="22"/>
  <c r="O329" i="22"/>
  <c r="P329" i="22"/>
  <c r="Q329" i="22"/>
  <c r="R329" i="22"/>
  <c r="S329" i="22"/>
  <c r="L330" i="22"/>
  <c r="M330" i="22"/>
  <c r="N330" i="22"/>
  <c r="O330" i="22"/>
  <c r="P330" i="22"/>
  <c r="Q330" i="22"/>
  <c r="R330" i="22"/>
  <c r="S330" i="22"/>
  <c r="L331" i="22"/>
  <c r="M331" i="22"/>
  <c r="N331" i="22"/>
  <c r="O331" i="22"/>
  <c r="P331" i="22"/>
  <c r="Q331" i="22"/>
  <c r="R331" i="22"/>
  <c r="S331" i="22"/>
  <c r="L332" i="22"/>
  <c r="M332" i="22"/>
  <c r="T332" i="22" s="1"/>
  <c r="V332" i="22" s="1"/>
  <c r="N332" i="22"/>
  <c r="O332" i="22"/>
  <c r="P332" i="22"/>
  <c r="Q332" i="22"/>
  <c r="R332" i="22"/>
  <c r="S332" i="22"/>
  <c r="L333" i="22"/>
  <c r="M333" i="22"/>
  <c r="N333" i="22"/>
  <c r="O333" i="22"/>
  <c r="P333" i="22"/>
  <c r="Q333" i="22"/>
  <c r="R333" i="22"/>
  <c r="S333" i="22"/>
  <c r="L334" i="22"/>
  <c r="M334" i="22"/>
  <c r="N334" i="22"/>
  <c r="O334" i="22"/>
  <c r="P334" i="22"/>
  <c r="Q334" i="22"/>
  <c r="R334" i="22"/>
  <c r="S334" i="22"/>
  <c r="L335" i="22"/>
  <c r="M335" i="22"/>
  <c r="N335" i="22"/>
  <c r="O335" i="22"/>
  <c r="P335" i="22"/>
  <c r="U335" i="22" s="1"/>
  <c r="W335" i="22" s="1"/>
  <c r="Q335" i="22"/>
  <c r="R335" i="22"/>
  <c r="S335" i="22"/>
  <c r="L336" i="22"/>
  <c r="M336" i="22"/>
  <c r="N336" i="22"/>
  <c r="T336" i="22" s="1"/>
  <c r="V336" i="22" s="1"/>
  <c r="O336" i="22"/>
  <c r="P336" i="22"/>
  <c r="Q336" i="22"/>
  <c r="R336" i="22"/>
  <c r="S336" i="22"/>
  <c r="L337" i="22"/>
  <c r="M337" i="22"/>
  <c r="N337" i="22"/>
  <c r="O337" i="22"/>
  <c r="P337" i="22"/>
  <c r="Q337" i="22"/>
  <c r="R337" i="22"/>
  <c r="S337" i="22"/>
  <c r="L338" i="22"/>
  <c r="M338" i="22"/>
  <c r="T338" i="22" s="1"/>
  <c r="V338" i="22" s="1"/>
  <c r="N338" i="22"/>
  <c r="O338" i="22"/>
  <c r="P338" i="22"/>
  <c r="Q338" i="22"/>
  <c r="R338" i="22"/>
  <c r="S338" i="22"/>
  <c r="L339" i="22"/>
  <c r="M339" i="22"/>
  <c r="N339" i="22"/>
  <c r="O339" i="22"/>
  <c r="P339" i="22"/>
  <c r="Q339" i="22"/>
  <c r="R339" i="22"/>
  <c r="S339" i="22"/>
  <c r="L340" i="22"/>
  <c r="M340" i="22"/>
  <c r="N340" i="22"/>
  <c r="O340" i="22"/>
  <c r="P340" i="22"/>
  <c r="Q340" i="22"/>
  <c r="R340" i="22"/>
  <c r="S340" i="22"/>
  <c r="L341" i="22"/>
  <c r="M341" i="22"/>
  <c r="N341" i="22"/>
  <c r="O341" i="22"/>
  <c r="P341" i="22"/>
  <c r="Q341" i="22"/>
  <c r="R341" i="22"/>
  <c r="U341" i="22" s="1"/>
  <c r="W341" i="22" s="1"/>
  <c r="S341" i="22"/>
  <c r="L342" i="22"/>
  <c r="M342" i="22"/>
  <c r="N342" i="22"/>
  <c r="O342" i="22"/>
  <c r="P342" i="22"/>
  <c r="Q342" i="22"/>
  <c r="R342" i="22"/>
  <c r="S342" i="22"/>
  <c r="L343" i="22"/>
  <c r="M343" i="22"/>
  <c r="N343" i="22"/>
  <c r="O343" i="22"/>
  <c r="P343" i="22"/>
  <c r="Q343" i="22"/>
  <c r="R343" i="22"/>
  <c r="S343" i="22"/>
  <c r="L344" i="22"/>
  <c r="M344" i="22"/>
  <c r="N344" i="22"/>
  <c r="O344" i="22"/>
  <c r="P344" i="22"/>
  <c r="Q344" i="22"/>
  <c r="R344" i="22"/>
  <c r="U344" i="22" s="1"/>
  <c r="W344" i="22" s="1"/>
  <c r="S344" i="22"/>
  <c r="L345" i="22"/>
  <c r="M345" i="22"/>
  <c r="N345" i="22"/>
  <c r="O345" i="22"/>
  <c r="P345" i="22"/>
  <c r="U345" i="22" s="1"/>
  <c r="W345" i="22" s="1"/>
  <c r="Q345" i="22"/>
  <c r="R345" i="22"/>
  <c r="S345" i="22"/>
  <c r="L346" i="22"/>
  <c r="M346" i="22"/>
  <c r="N346" i="22"/>
  <c r="O346" i="22"/>
  <c r="P346" i="22"/>
  <c r="Q346" i="22"/>
  <c r="R346" i="22"/>
  <c r="S346" i="22"/>
  <c r="L347" i="22"/>
  <c r="M347" i="22"/>
  <c r="N347" i="22"/>
  <c r="O347" i="22"/>
  <c r="P347" i="22"/>
  <c r="Q347" i="22"/>
  <c r="R347" i="22"/>
  <c r="S347" i="22"/>
  <c r="L348" i="22"/>
  <c r="M348" i="22"/>
  <c r="N348" i="22"/>
  <c r="O348" i="22"/>
  <c r="P348" i="22"/>
  <c r="Q348" i="22"/>
  <c r="R348" i="22"/>
  <c r="S348" i="22"/>
  <c r="L349" i="22"/>
  <c r="M349" i="22"/>
  <c r="N349" i="22"/>
  <c r="O349" i="22"/>
  <c r="P349" i="22"/>
  <c r="Q349" i="22"/>
  <c r="R349" i="22"/>
  <c r="S349" i="22"/>
  <c r="L350" i="22"/>
  <c r="M350" i="22"/>
  <c r="N350" i="22"/>
  <c r="T350" i="22" s="1"/>
  <c r="V350" i="22" s="1"/>
  <c r="O350" i="22"/>
  <c r="P350" i="22"/>
  <c r="U350" i="22" s="1"/>
  <c r="W350" i="22" s="1"/>
  <c r="Q350" i="22"/>
  <c r="R350" i="22"/>
  <c r="S350" i="22"/>
  <c r="L351" i="22"/>
  <c r="M351" i="22"/>
  <c r="N351" i="22"/>
  <c r="O351" i="22"/>
  <c r="P351" i="22"/>
  <c r="Q351" i="22"/>
  <c r="R351" i="22"/>
  <c r="S351" i="22"/>
  <c r="L352" i="22"/>
  <c r="M352" i="22"/>
  <c r="N352" i="22"/>
  <c r="O352" i="22"/>
  <c r="P352" i="22"/>
  <c r="Q352" i="22"/>
  <c r="R352" i="22"/>
  <c r="S352" i="22"/>
  <c r="L353" i="22"/>
  <c r="M353" i="22"/>
  <c r="N353" i="22"/>
  <c r="O353" i="22"/>
  <c r="P353" i="22"/>
  <c r="Q353" i="22"/>
  <c r="R353" i="22"/>
  <c r="S353" i="22"/>
  <c r="L354" i="22"/>
  <c r="M354" i="22"/>
  <c r="T354" i="22" s="1"/>
  <c r="V354" i="22" s="1"/>
  <c r="N354" i="22"/>
  <c r="O354" i="22"/>
  <c r="P354" i="22"/>
  <c r="Q354" i="22"/>
  <c r="R354" i="22"/>
  <c r="S354" i="22"/>
  <c r="L355" i="22"/>
  <c r="M355" i="22"/>
  <c r="N355" i="22"/>
  <c r="O355" i="22"/>
  <c r="P355" i="22"/>
  <c r="Q355" i="22"/>
  <c r="R355" i="22"/>
  <c r="S355" i="22"/>
  <c r="L356" i="22"/>
  <c r="M356" i="22"/>
  <c r="N356" i="22"/>
  <c r="O356" i="22"/>
  <c r="P356" i="22"/>
  <c r="Q356" i="22"/>
  <c r="R356" i="22"/>
  <c r="S356" i="22"/>
  <c r="L357" i="22"/>
  <c r="M357" i="22"/>
  <c r="N357" i="22"/>
  <c r="T357" i="22" s="1"/>
  <c r="V357" i="22" s="1"/>
  <c r="O357" i="22"/>
  <c r="P357" i="22"/>
  <c r="U357" i="22" s="1"/>
  <c r="W357" i="22" s="1"/>
  <c r="Q357" i="22"/>
  <c r="R357" i="22"/>
  <c r="S357" i="22"/>
  <c r="L358" i="22"/>
  <c r="M358" i="22"/>
  <c r="N358" i="22"/>
  <c r="O358" i="22"/>
  <c r="P358" i="22"/>
  <c r="Q358" i="22"/>
  <c r="R358" i="22"/>
  <c r="S358" i="22"/>
  <c r="L359" i="22"/>
  <c r="M359" i="22"/>
  <c r="N359" i="22"/>
  <c r="O359" i="22"/>
  <c r="P359" i="22"/>
  <c r="Q359" i="22"/>
  <c r="R359" i="22"/>
  <c r="S359" i="22"/>
  <c r="L360" i="22"/>
  <c r="M360" i="22"/>
  <c r="N360" i="22"/>
  <c r="T360" i="22" s="1"/>
  <c r="V360" i="22" s="1"/>
  <c r="O360" i="22"/>
  <c r="P360" i="22"/>
  <c r="Q360" i="22"/>
  <c r="R360" i="22"/>
  <c r="S360" i="22"/>
  <c r="L361" i="22"/>
  <c r="M361" i="22"/>
  <c r="N361" i="22"/>
  <c r="O361" i="22"/>
  <c r="P361" i="22"/>
  <c r="Q361" i="22"/>
  <c r="R361" i="22"/>
  <c r="S361" i="22"/>
  <c r="L362" i="22"/>
  <c r="M362" i="22"/>
  <c r="N362" i="22"/>
  <c r="O362" i="22"/>
  <c r="P362" i="22"/>
  <c r="Q362" i="22"/>
  <c r="R362" i="22"/>
  <c r="S362" i="22"/>
  <c r="L363" i="22"/>
  <c r="M363" i="22"/>
  <c r="N363" i="22"/>
  <c r="O363" i="22"/>
  <c r="P363" i="22"/>
  <c r="Q363" i="22"/>
  <c r="R363" i="22"/>
  <c r="S363" i="22"/>
  <c r="L364" i="22"/>
  <c r="M364" i="22"/>
  <c r="N364" i="22"/>
  <c r="O364" i="22"/>
  <c r="P364" i="22"/>
  <c r="Q364" i="22"/>
  <c r="R364" i="22"/>
  <c r="S364" i="22"/>
  <c r="L365" i="22"/>
  <c r="M365" i="22"/>
  <c r="N365" i="22"/>
  <c r="O365" i="22"/>
  <c r="P365" i="22"/>
  <c r="Q365" i="22"/>
  <c r="R365" i="22"/>
  <c r="S365" i="22"/>
  <c r="L366" i="22"/>
  <c r="M366" i="22"/>
  <c r="N366" i="22"/>
  <c r="O366" i="22"/>
  <c r="P366" i="22"/>
  <c r="Q366" i="22"/>
  <c r="R366" i="22"/>
  <c r="S366" i="22"/>
  <c r="L367" i="22"/>
  <c r="M367" i="22"/>
  <c r="N367" i="22"/>
  <c r="O367" i="22"/>
  <c r="P367" i="22"/>
  <c r="Q367" i="22"/>
  <c r="R367" i="22"/>
  <c r="S367" i="22"/>
  <c r="L368" i="22"/>
  <c r="M368" i="22"/>
  <c r="N368" i="22"/>
  <c r="O368" i="22"/>
  <c r="P368" i="22"/>
  <c r="Q368" i="22"/>
  <c r="R368" i="22"/>
  <c r="S368" i="22"/>
  <c r="L369" i="22"/>
  <c r="M369" i="22"/>
  <c r="N369" i="22"/>
  <c r="O369" i="22"/>
  <c r="P369" i="22"/>
  <c r="Q369" i="22"/>
  <c r="R369" i="22"/>
  <c r="S369" i="22"/>
  <c r="L370" i="22"/>
  <c r="M370" i="22"/>
  <c r="T370" i="22" s="1"/>
  <c r="V370" i="22" s="1"/>
  <c r="N370" i="22"/>
  <c r="O370" i="22"/>
  <c r="P370" i="22"/>
  <c r="Q370" i="22"/>
  <c r="R370" i="22"/>
  <c r="S370" i="22"/>
  <c r="L371" i="22"/>
  <c r="M371" i="22"/>
  <c r="T371" i="22"/>
  <c r="V371" i="22" s="1"/>
  <c r="N371" i="22"/>
  <c r="O371" i="22"/>
  <c r="P371" i="22"/>
  <c r="Q371" i="22"/>
  <c r="R371" i="22"/>
  <c r="S371" i="22"/>
  <c r="L372" i="22"/>
  <c r="M372" i="22"/>
  <c r="N372" i="22"/>
  <c r="O372" i="22"/>
  <c r="P372" i="22"/>
  <c r="Q372" i="22"/>
  <c r="R372" i="22"/>
  <c r="S372" i="22"/>
  <c r="L373" i="22"/>
  <c r="M373" i="22"/>
  <c r="T373" i="22" s="1"/>
  <c r="V373" i="22" s="1"/>
  <c r="N373" i="22"/>
  <c r="O373" i="22"/>
  <c r="P373" i="22"/>
  <c r="Q373" i="22"/>
  <c r="R373" i="22"/>
  <c r="S373" i="22"/>
  <c r="L374" i="22"/>
  <c r="M374" i="22"/>
  <c r="T374" i="22" s="1"/>
  <c r="V374" i="22" s="1"/>
  <c r="N374" i="22"/>
  <c r="O374" i="22"/>
  <c r="P374" i="22"/>
  <c r="Q374" i="22"/>
  <c r="R374" i="22"/>
  <c r="S374" i="22"/>
  <c r="L375" i="22"/>
  <c r="M375" i="22"/>
  <c r="N375" i="22"/>
  <c r="O375" i="22"/>
  <c r="P375" i="22"/>
  <c r="Q375" i="22"/>
  <c r="R375" i="22"/>
  <c r="S375" i="22"/>
  <c r="L376" i="22"/>
  <c r="M376" i="22"/>
  <c r="N376" i="22"/>
  <c r="O376" i="22"/>
  <c r="P376" i="22"/>
  <c r="Q376" i="22"/>
  <c r="U376" i="22" s="1"/>
  <c r="W376" i="22" s="1"/>
  <c r="R376" i="22"/>
  <c r="S376" i="22"/>
  <c r="L377" i="22"/>
  <c r="M377" i="22"/>
  <c r="T377" i="22" s="1"/>
  <c r="V377" i="22" s="1"/>
  <c r="N377" i="22"/>
  <c r="O377" i="22"/>
  <c r="P377" i="22"/>
  <c r="Q377" i="22"/>
  <c r="R377" i="22"/>
  <c r="S377" i="22"/>
  <c r="L378" i="22"/>
  <c r="M378" i="22"/>
  <c r="T378" i="22" s="1"/>
  <c r="V378" i="22" s="1"/>
  <c r="N378" i="22"/>
  <c r="O378" i="22"/>
  <c r="P378" i="22"/>
  <c r="Q378" i="22"/>
  <c r="R378" i="22"/>
  <c r="S378" i="22"/>
  <c r="L379" i="22"/>
  <c r="M379" i="22"/>
  <c r="N379" i="22"/>
  <c r="O379" i="22"/>
  <c r="P379" i="22"/>
  <c r="Q379" i="22"/>
  <c r="R379" i="22"/>
  <c r="S379" i="22"/>
  <c r="S2" i="7"/>
  <c r="C2" i="21"/>
  <c r="G1316" i="16"/>
  <c r="G1315" i="16"/>
  <c r="G1313" i="16"/>
  <c r="G1312" i="16"/>
  <c r="G1311" i="16"/>
  <c r="G1310" i="16"/>
  <c r="G1309" i="16"/>
  <c r="G1306" i="16"/>
  <c r="G1305" i="16"/>
  <c r="G1303" i="16"/>
  <c r="G1301" i="16"/>
  <c r="G1299" i="16"/>
  <c r="G1298" i="16"/>
  <c r="G1294" i="16"/>
  <c r="G1291" i="16"/>
  <c r="G1290" i="16"/>
  <c r="G1288" i="16"/>
  <c r="G1286" i="16"/>
  <c r="G1285" i="16"/>
  <c r="G1282" i="16"/>
  <c r="G1279" i="16"/>
  <c r="G1277" i="16"/>
  <c r="G1275" i="16"/>
  <c r="G1274" i="16"/>
  <c r="G1273" i="16"/>
  <c r="G1270" i="16"/>
  <c r="G1268" i="16"/>
  <c r="G1266" i="16"/>
  <c r="G1265" i="16"/>
  <c r="G1262" i="16"/>
  <c r="G1259" i="16"/>
  <c r="G1258" i="16"/>
  <c r="G1257" i="16"/>
  <c r="G1255" i="16"/>
  <c r="G1254" i="16"/>
  <c r="G1253" i="16"/>
  <c r="G1251" i="16"/>
  <c r="G1250" i="16"/>
  <c r="G1249" i="16"/>
  <c r="G1247" i="16"/>
  <c r="G1243" i="16"/>
  <c r="G1241" i="16"/>
  <c r="G1239" i="16"/>
  <c r="G1233" i="16"/>
  <c r="G1232" i="16"/>
  <c r="G1229" i="16"/>
  <c r="G1228" i="16"/>
  <c r="G1227" i="16"/>
  <c r="G1226" i="16"/>
  <c r="G1219" i="16"/>
  <c r="G1217" i="16"/>
  <c r="G1215" i="16"/>
  <c r="G1214" i="16"/>
  <c r="G1207" i="16"/>
  <c r="G1205" i="16"/>
  <c r="G1204" i="16"/>
  <c r="G1202" i="16"/>
  <c r="G1198" i="16"/>
  <c r="G1197" i="16"/>
  <c r="G1196" i="16"/>
  <c r="G1195" i="16"/>
  <c r="G1194" i="16"/>
  <c r="G1193" i="16"/>
  <c r="G1192" i="16"/>
  <c r="G1189" i="16"/>
  <c r="G1187" i="16"/>
  <c r="G1186" i="16"/>
  <c r="G1185" i="16"/>
  <c r="G1182" i="16"/>
  <c r="G1180" i="16"/>
  <c r="G1179" i="16"/>
  <c r="G1174" i="16"/>
  <c r="G1173" i="16"/>
  <c r="G1171" i="16"/>
  <c r="G1170" i="16"/>
  <c r="G1165" i="16"/>
  <c r="G1162" i="16"/>
  <c r="G1160" i="16"/>
  <c r="G1159" i="16"/>
  <c r="G1158" i="16"/>
  <c r="G1157" i="16"/>
  <c r="G1155" i="16"/>
  <c r="G1154" i="16"/>
  <c r="G1153" i="16"/>
  <c r="G1151" i="16"/>
  <c r="G1150" i="16"/>
  <c r="G1149" i="16"/>
  <c r="G1148" i="16"/>
  <c r="G1146" i="16"/>
  <c r="G1144" i="16"/>
  <c r="G1143" i="16"/>
  <c r="G1142" i="16"/>
  <c r="G1141" i="16"/>
  <c r="G1139" i="16"/>
  <c r="G1138" i="16"/>
  <c r="G1136" i="16"/>
  <c r="G1135" i="16"/>
  <c r="G1132" i="16"/>
  <c r="G1131" i="16"/>
  <c r="G1130" i="16"/>
  <c r="G1129" i="16"/>
  <c r="G1126" i="16"/>
  <c r="G1124" i="16"/>
  <c r="G1123" i="16"/>
  <c r="G1122" i="16"/>
  <c r="G1121" i="16"/>
  <c r="G1120" i="16"/>
  <c r="G1118" i="16"/>
  <c r="G1114" i="16"/>
  <c r="G1113" i="16"/>
  <c r="G1111" i="16"/>
  <c r="G1109" i="16"/>
  <c r="G1108" i="16"/>
  <c r="G1107" i="16"/>
  <c r="G1106" i="16"/>
  <c r="G1105" i="16"/>
  <c r="G1102" i="16"/>
  <c r="G1100" i="16"/>
  <c r="G1099" i="16"/>
  <c r="G1097" i="16"/>
  <c r="G1096" i="16"/>
  <c r="G1095" i="16"/>
  <c r="G1093" i="16"/>
  <c r="G1091" i="16"/>
  <c r="G1089" i="16"/>
  <c r="G1088" i="16"/>
  <c r="G1087" i="16"/>
  <c r="G1085" i="16"/>
  <c r="G1083" i="16"/>
  <c r="G1082" i="16"/>
  <c r="G1081" i="16"/>
  <c r="G1077" i="16"/>
  <c r="G1076" i="16"/>
  <c r="G1075" i="16"/>
  <c r="G1074" i="16"/>
  <c r="G1071" i="16"/>
  <c r="G1069" i="16"/>
  <c r="G1066" i="16"/>
  <c r="G1065" i="16"/>
  <c r="G1064" i="16"/>
  <c r="G1063" i="16"/>
  <c r="G1060" i="16"/>
  <c r="G1059" i="16"/>
  <c r="G1058" i="16"/>
  <c r="G1057" i="16"/>
  <c r="G1055" i="16"/>
  <c r="G1053" i="16"/>
  <c r="G1051" i="16"/>
  <c r="G1050" i="16"/>
  <c r="G1049" i="16"/>
  <c r="G1048" i="16"/>
  <c r="G1047" i="16"/>
  <c r="G1046" i="16"/>
  <c r="G1045" i="16"/>
  <c r="G1042" i="16"/>
  <c r="G1041" i="16"/>
  <c r="G1040" i="16"/>
  <c r="G1039" i="16"/>
  <c r="G1038" i="16"/>
  <c r="G1037" i="16"/>
  <c r="G1036" i="16"/>
  <c r="G1033" i="16"/>
  <c r="G1031" i="16"/>
  <c r="G1030" i="16"/>
  <c r="G1029" i="16"/>
  <c r="G1028" i="16"/>
  <c r="G1027" i="16"/>
  <c r="G1026" i="16"/>
  <c r="G1024" i="16"/>
  <c r="G1022" i="16"/>
  <c r="G1021" i="16"/>
  <c r="G1019" i="16"/>
  <c r="G1018" i="16"/>
  <c r="G1017" i="16"/>
  <c r="G1015" i="16"/>
  <c r="G1013" i="16"/>
  <c r="G1011" i="16"/>
  <c r="G1010" i="16"/>
  <c r="G1009" i="16"/>
  <c r="G1007" i="16"/>
  <c r="G1006" i="16"/>
  <c r="G1005" i="16"/>
  <c r="G1004" i="16"/>
  <c r="G1003" i="16"/>
  <c r="G1002" i="16"/>
  <c r="G999" i="16"/>
  <c r="G998" i="16"/>
  <c r="G997" i="16"/>
  <c r="G995" i="16"/>
  <c r="G994" i="16"/>
  <c r="G993" i="16"/>
  <c r="G992" i="16"/>
  <c r="G991" i="16"/>
  <c r="G988" i="16"/>
  <c r="G987" i="16"/>
  <c r="G985" i="16"/>
  <c r="G982" i="16"/>
  <c r="G980" i="16"/>
  <c r="G979" i="16"/>
  <c r="G977" i="16"/>
  <c r="G975" i="16"/>
  <c r="G974" i="16"/>
  <c r="G973" i="16"/>
  <c r="G971" i="16"/>
  <c r="G970" i="16"/>
  <c r="G969" i="16"/>
  <c r="G967" i="16"/>
  <c r="G966" i="16"/>
  <c r="G965" i="16"/>
  <c r="G963" i="16"/>
  <c r="G962" i="16"/>
  <c r="G959" i="16"/>
  <c r="G958" i="16"/>
  <c r="G956" i="16"/>
  <c r="G955" i="16"/>
  <c r="G952" i="16"/>
  <c r="G951" i="16"/>
  <c r="G949" i="16"/>
  <c r="G947" i="16"/>
  <c r="G944" i="16"/>
  <c r="G942" i="16"/>
  <c r="G939" i="16"/>
  <c r="G938" i="16"/>
  <c r="G934" i="16"/>
  <c r="G933" i="16"/>
  <c r="G930" i="16"/>
  <c r="G928" i="16"/>
  <c r="G927" i="16"/>
  <c r="G926" i="16"/>
  <c r="G925" i="16"/>
  <c r="G923" i="16"/>
  <c r="G922" i="16"/>
  <c r="G921" i="16"/>
  <c r="G920" i="16"/>
  <c r="G919" i="16"/>
  <c r="G918" i="16"/>
  <c r="G917" i="16"/>
  <c r="G916" i="16"/>
  <c r="G915" i="16"/>
  <c r="G914" i="16"/>
  <c r="G913" i="16"/>
  <c r="G911" i="16"/>
  <c r="G909" i="16"/>
  <c r="G908" i="16"/>
  <c r="G907" i="16"/>
  <c r="G906" i="16"/>
  <c r="G905" i="16"/>
  <c r="G903" i="16"/>
  <c r="G902" i="16"/>
  <c r="G901" i="16"/>
  <c r="G899" i="16"/>
  <c r="G898" i="16"/>
  <c r="G897" i="16"/>
  <c r="G896" i="16"/>
  <c r="G895" i="16"/>
  <c r="G893" i="16"/>
  <c r="G892" i="16"/>
  <c r="G891" i="16"/>
  <c r="G889" i="16"/>
  <c r="G887" i="16"/>
  <c r="G886" i="16"/>
  <c r="G885" i="16"/>
  <c r="G883" i="16"/>
  <c r="G882" i="16"/>
  <c r="G881" i="16"/>
  <c r="G880" i="16"/>
  <c r="G878" i="16"/>
  <c r="G877" i="16"/>
  <c r="G875" i="16"/>
  <c r="G874" i="16"/>
  <c r="G873" i="16"/>
  <c r="G871" i="16"/>
  <c r="G870" i="16"/>
  <c r="G869" i="16"/>
  <c r="G867" i="16"/>
  <c r="G866" i="16"/>
  <c r="G865" i="16"/>
  <c r="G863" i="16"/>
  <c r="G862" i="16"/>
  <c r="G861" i="16"/>
  <c r="G860" i="16"/>
  <c r="G859" i="16"/>
  <c r="G858" i="16"/>
  <c r="G856" i="16"/>
  <c r="G853" i="16"/>
  <c r="G851" i="16"/>
  <c r="G850" i="16"/>
  <c r="G849" i="16"/>
  <c r="G847" i="16"/>
  <c r="G845" i="16"/>
  <c r="G844" i="16"/>
  <c r="G843" i="16"/>
  <c r="G842" i="16"/>
  <c r="G841" i="16"/>
  <c r="G839" i="16"/>
  <c r="G837" i="16"/>
  <c r="G836" i="16"/>
  <c r="G834" i="16"/>
  <c r="G833" i="16"/>
  <c r="G832" i="16"/>
  <c r="G831" i="16"/>
  <c r="G830" i="16"/>
  <c r="G829" i="16"/>
  <c r="G826" i="16"/>
  <c r="G823" i="16"/>
  <c r="G822" i="16"/>
  <c r="G821" i="16"/>
  <c r="G820" i="16"/>
  <c r="G819" i="16"/>
  <c r="G818" i="16"/>
  <c r="G815" i="16"/>
  <c r="G812" i="16"/>
  <c r="G811" i="16"/>
  <c r="G810" i="16"/>
  <c r="G809" i="16"/>
  <c r="G807" i="16"/>
  <c r="G805" i="16"/>
  <c r="G803" i="16"/>
  <c r="G801" i="16"/>
  <c r="G800" i="16"/>
  <c r="G798" i="16"/>
  <c r="G797" i="16"/>
  <c r="G796" i="16"/>
  <c r="G794" i="16"/>
  <c r="G790" i="16"/>
  <c r="G789" i="16"/>
  <c r="G787" i="16"/>
  <c r="G786" i="16"/>
  <c r="G785" i="16"/>
  <c r="G784" i="16"/>
  <c r="G782" i="16"/>
  <c r="G779" i="16"/>
  <c r="G777" i="16"/>
  <c r="G776" i="16"/>
  <c r="G775" i="16"/>
  <c r="G774" i="16"/>
  <c r="G773" i="16"/>
  <c r="G772" i="16"/>
  <c r="G769" i="16"/>
  <c r="G767" i="16"/>
  <c r="G766" i="16"/>
  <c r="G765" i="16"/>
  <c r="G764" i="16"/>
  <c r="G762" i="16"/>
  <c r="G761" i="16"/>
  <c r="G759" i="16"/>
  <c r="G758" i="16"/>
  <c r="G755" i="16"/>
  <c r="G753" i="16"/>
  <c r="G752" i="16"/>
  <c r="G750" i="16"/>
  <c r="G748" i="16"/>
  <c r="G747" i="16"/>
  <c r="G745" i="16"/>
  <c r="G743" i="16"/>
  <c r="G742" i="16"/>
  <c r="G741" i="16"/>
  <c r="G740" i="16"/>
  <c r="G739" i="16"/>
  <c r="G738" i="16"/>
  <c r="G737" i="16"/>
  <c r="G736" i="16"/>
  <c r="G734" i="16"/>
  <c r="G733" i="16"/>
  <c r="G731" i="16"/>
  <c r="G729" i="16"/>
  <c r="G728" i="16"/>
  <c r="G727" i="16"/>
  <c r="G726" i="16"/>
  <c r="G725" i="16"/>
  <c r="G723" i="16"/>
  <c r="G722" i="16"/>
  <c r="G721" i="16"/>
  <c r="G719" i="16"/>
  <c r="G718" i="16"/>
  <c r="G717" i="16"/>
  <c r="G715" i="16"/>
  <c r="G712" i="16"/>
  <c r="G710" i="16"/>
  <c r="G709" i="16"/>
  <c r="G707" i="16"/>
  <c r="G706" i="16"/>
  <c r="G705" i="16"/>
  <c r="G704" i="16"/>
  <c r="G703" i="16"/>
  <c r="G700" i="16"/>
  <c r="G699" i="16"/>
  <c r="G698" i="16"/>
  <c r="G697" i="16"/>
  <c r="G694" i="16"/>
  <c r="G692" i="16"/>
  <c r="G690" i="16"/>
  <c r="G689" i="16"/>
  <c r="G687" i="16"/>
  <c r="G686" i="16"/>
  <c r="G685" i="16"/>
  <c r="G683" i="16"/>
  <c r="G682" i="16"/>
  <c r="G681" i="16"/>
  <c r="G680" i="16"/>
  <c r="G679" i="16"/>
  <c r="G678" i="16"/>
  <c r="G677" i="16"/>
  <c r="G675" i="16"/>
  <c r="G674" i="16"/>
  <c r="G673" i="16"/>
  <c r="G671" i="16"/>
  <c r="G667" i="16"/>
  <c r="G665" i="16"/>
  <c r="G663" i="16"/>
  <c r="G662" i="16"/>
  <c r="G661" i="16"/>
  <c r="G659" i="16"/>
  <c r="G656" i="16"/>
  <c r="G653" i="16"/>
  <c r="G652" i="16"/>
  <c r="G651" i="16"/>
  <c r="G650" i="16"/>
  <c r="G649" i="16"/>
  <c r="G645" i="16"/>
  <c r="G643" i="16"/>
  <c r="G640" i="16"/>
  <c r="G639" i="16"/>
  <c r="G638" i="16"/>
  <c r="G637" i="16"/>
  <c r="G634" i="16"/>
  <c r="G631" i="16"/>
  <c r="G629" i="16"/>
  <c r="G628" i="16"/>
  <c r="G627" i="16"/>
  <c r="G626" i="16"/>
  <c r="G623" i="16"/>
  <c r="G620" i="16"/>
  <c r="G619" i="16"/>
  <c r="G617" i="16"/>
  <c r="G616" i="16"/>
  <c r="G615" i="16"/>
  <c r="G614" i="16"/>
  <c r="G609" i="16"/>
  <c r="G607" i="16"/>
  <c r="G606" i="16"/>
  <c r="G605" i="16"/>
  <c r="G604" i="16"/>
  <c r="G603" i="16"/>
  <c r="G601" i="16"/>
  <c r="G599" i="16"/>
  <c r="G598" i="16"/>
  <c r="G597" i="16"/>
  <c r="G596" i="16"/>
  <c r="G594" i="16"/>
  <c r="G593" i="16"/>
  <c r="G592" i="16"/>
  <c r="G590" i="16"/>
  <c r="G589" i="16"/>
  <c r="G587" i="16"/>
  <c r="G585" i="16"/>
  <c r="G584" i="16"/>
  <c r="G583" i="16"/>
  <c r="G582" i="16"/>
  <c r="G581" i="16"/>
  <c r="G579" i="16"/>
  <c r="G575" i="16"/>
  <c r="G574" i="16"/>
  <c r="G572" i="16"/>
  <c r="G571" i="16"/>
  <c r="G570" i="16"/>
  <c r="G568" i="16"/>
  <c r="G567" i="16"/>
  <c r="G565" i="16"/>
  <c r="G563" i="16"/>
  <c r="G562" i="16"/>
  <c r="G561" i="16"/>
  <c r="G560" i="16"/>
  <c r="G559" i="16"/>
  <c r="G556" i="16"/>
  <c r="G553" i="16"/>
  <c r="G550" i="16"/>
  <c r="G548" i="16"/>
  <c r="G546" i="16"/>
  <c r="G545" i="16"/>
  <c r="G543" i="16"/>
  <c r="G542" i="16"/>
  <c r="G538" i="16"/>
  <c r="G537" i="16"/>
  <c r="G536" i="16"/>
  <c r="G535" i="16"/>
  <c r="G534" i="16"/>
  <c r="G532" i="16"/>
  <c r="G529" i="16"/>
  <c r="G527" i="16"/>
  <c r="G526" i="16"/>
  <c r="G524" i="16"/>
  <c r="G523" i="16"/>
  <c r="G521" i="16"/>
  <c r="G520" i="16"/>
  <c r="G518" i="16"/>
  <c r="G515" i="16"/>
  <c r="G512" i="16"/>
  <c r="G510" i="16"/>
  <c r="G509" i="16"/>
  <c r="G508" i="16"/>
  <c r="G506" i="16"/>
  <c r="G505" i="16"/>
  <c r="G502" i="16"/>
  <c r="G501" i="16"/>
  <c r="G499" i="16"/>
  <c r="G498" i="16"/>
  <c r="G497" i="16"/>
  <c r="G495" i="16"/>
  <c r="G494" i="16"/>
  <c r="G493" i="16"/>
  <c r="G490" i="16"/>
  <c r="G488" i="16"/>
  <c r="G487" i="16"/>
  <c r="G485" i="16"/>
  <c r="G484" i="16"/>
  <c r="G482" i="16"/>
  <c r="G481" i="16"/>
  <c r="G479" i="16"/>
  <c r="G477" i="16"/>
  <c r="G476" i="16"/>
  <c r="G475" i="16"/>
  <c r="G474" i="16"/>
  <c r="G473" i="16"/>
  <c r="G471" i="16"/>
  <c r="G467" i="16"/>
  <c r="G466" i="16"/>
  <c r="G465" i="16"/>
  <c r="G463" i="16"/>
  <c r="G461" i="16"/>
  <c r="G459" i="16"/>
  <c r="G458" i="16"/>
  <c r="G457" i="16"/>
  <c r="G455" i="16"/>
  <c r="G454" i="16"/>
  <c r="G453" i="16"/>
  <c r="G452" i="16"/>
  <c r="G451" i="16"/>
  <c r="G450" i="16"/>
  <c r="G445" i="16"/>
  <c r="G443" i="16"/>
  <c r="G442" i="16"/>
  <c r="G441" i="16"/>
  <c r="G440" i="16"/>
  <c r="G439" i="16"/>
  <c r="G438" i="16"/>
  <c r="G437" i="16"/>
  <c r="G435" i="16"/>
  <c r="G434" i="16"/>
  <c r="G431" i="16"/>
  <c r="G429" i="16"/>
  <c r="G427" i="16"/>
  <c r="G424" i="16"/>
  <c r="G423" i="16"/>
  <c r="G421" i="16"/>
  <c r="G419" i="16"/>
  <c r="G418" i="16"/>
  <c r="G417" i="16"/>
  <c r="G412" i="16"/>
  <c r="G410" i="16"/>
  <c r="G409" i="16"/>
  <c r="G407" i="16"/>
  <c r="G406" i="16"/>
  <c r="G405" i="16"/>
  <c r="G404" i="16"/>
  <c r="G402" i="16"/>
  <c r="G401" i="16"/>
  <c r="G399" i="16"/>
  <c r="G398" i="16"/>
  <c r="G397" i="16"/>
  <c r="G395" i="16"/>
  <c r="G394" i="16"/>
  <c r="G393" i="16"/>
  <c r="G391" i="16"/>
  <c r="G390" i="16"/>
  <c r="G389" i="16"/>
  <c r="G388" i="16"/>
  <c r="G387" i="16"/>
  <c r="G386" i="16"/>
  <c r="G385" i="16"/>
  <c r="G382" i="16"/>
  <c r="G380" i="16"/>
  <c r="G379" i="16"/>
  <c r="G377" i="16"/>
  <c r="G376" i="16"/>
  <c r="G375" i="16"/>
  <c r="G374" i="16"/>
  <c r="G369" i="16"/>
  <c r="G366" i="16"/>
  <c r="G365" i="16"/>
  <c r="G362" i="16"/>
  <c r="G358" i="16"/>
  <c r="G357" i="16"/>
  <c r="G355" i="16"/>
  <c r="G353" i="16"/>
  <c r="G352" i="16"/>
  <c r="G351" i="16"/>
  <c r="G349" i="16"/>
  <c r="G347" i="16"/>
  <c r="G344" i="16"/>
  <c r="G342" i="16"/>
  <c r="G341" i="16"/>
  <c r="G340" i="16"/>
  <c r="G339" i="16"/>
  <c r="G338" i="16"/>
  <c r="G337" i="16"/>
  <c r="G335" i="16"/>
  <c r="G333" i="16"/>
  <c r="G332" i="16"/>
  <c r="G331" i="16"/>
  <c r="G329" i="16"/>
  <c r="G328" i="16"/>
  <c r="G327" i="16"/>
  <c r="G326" i="16"/>
  <c r="G323" i="16"/>
  <c r="G320" i="16"/>
  <c r="G318" i="16"/>
  <c r="G317" i="16"/>
  <c r="G316" i="16"/>
  <c r="G315" i="16"/>
  <c r="G314" i="16"/>
  <c r="G310" i="16"/>
  <c r="G309" i="16"/>
  <c r="G308" i="16"/>
  <c r="G307" i="16"/>
  <c r="G306" i="16"/>
  <c r="G305" i="16"/>
  <c r="G302" i="16"/>
  <c r="G301" i="16"/>
  <c r="G298" i="16"/>
  <c r="G297" i="16"/>
  <c r="G296" i="16"/>
  <c r="G295" i="16"/>
  <c r="G294" i="16"/>
  <c r="G293" i="16"/>
  <c r="G291" i="16"/>
  <c r="G287" i="16"/>
  <c r="G286" i="16"/>
  <c r="G285" i="16"/>
  <c r="G284" i="16"/>
  <c r="G282" i="16"/>
  <c r="G280" i="16"/>
  <c r="G279" i="16"/>
  <c r="G275" i="16"/>
  <c r="G274" i="16"/>
  <c r="G273" i="16"/>
  <c r="G271" i="16"/>
  <c r="G269" i="16"/>
  <c r="G268" i="16"/>
  <c r="G266" i="16"/>
  <c r="G265" i="16"/>
  <c r="G263" i="16"/>
  <c r="G262" i="16"/>
  <c r="G261" i="16"/>
  <c r="G260" i="16"/>
  <c r="G257" i="16"/>
  <c r="G254" i="16"/>
  <c r="G251" i="16"/>
  <c r="G250" i="16"/>
  <c r="G249" i="16"/>
  <c r="G248" i="16"/>
  <c r="G247" i="16"/>
  <c r="G246" i="16"/>
  <c r="G245" i="16"/>
  <c r="G243" i="16"/>
  <c r="G242" i="16"/>
  <c r="G241" i="16"/>
  <c r="G238" i="16"/>
  <c r="G236" i="16"/>
  <c r="G235" i="16"/>
  <c r="G233" i="16"/>
  <c r="G232" i="16"/>
  <c r="G230" i="16"/>
  <c r="G229" i="16"/>
  <c r="G224" i="16"/>
  <c r="G222" i="16"/>
  <c r="G221" i="16"/>
  <c r="G219" i="16"/>
  <c r="G218" i="16"/>
  <c r="G214" i="16"/>
  <c r="G211" i="16"/>
  <c r="G210" i="16"/>
  <c r="G208" i="16"/>
  <c r="G206" i="16"/>
  <c r="G203" i="16"/>
  <c r="G202" i="16"/>
  <c r="G200" i="16"/>
  <c r="G198" i="16"/>
  <c r="G197" i="16"/>
  <c r="G195" i="16"/>
  <c r="G194" i="16"/>
  <c r="G191" i="16"/>
  <c r="G187" i="16"/>
  <c r="G186" i="16"/>
  <c r="G185" i="16"/>
  <c r="G184" i="16"/>
  <c r="G183" i="16"/>
  <c r="G179" i="16"/>
  <c r="G177" i="16"/>
  <c r="G176" i="16"/>
  <c r="G175" i="16"/>
  <c r="G174" i="16"/>
  <c r="G173" i="16"/>
  <c r="G172" i="16"/>
  <c r="G171" i="16"/>
  <c r="G169" i="16"/>
  <c r="G167" i="16"/>
  <c r="G166" i="16"/>
  <c r="G165" i="16"/>
  <c r="G164" i="16"/>
  <c r="G163" i="16"/>
  <c r="G162" i="16"/>
  <c r="G161" i="16"/>
  <c r="G160" i="16"/>
  <c r="G157" i="16"/>
  <c r="G155" i="16"/>
  <c r="G154" i="16"/>
  <c r="G153" i="16"/>
  <c r="G151" i="16"/>
  <c r="G149" i="16"/>
  <c r="G147" i="16"/>
  <c r="G143" i="16"/>
  <c r="G142" i="16"/>
  <c r="G140" i="16"/>
  <c r="G139" i="16"/>
  <c r="G136" i="16"/>
  <c r="G135" i="16"/>
  <c r="G133" i="16"/>
  <c r="G131" i="16"/>
  <c r="G129" i="16"/>
  <c r="G128" i="16"/>
  <c r="G127" i="16"/>
  <c r="G125" i="16"/>
  <c r="G122" i="16"/>
  <c r="G121" i="16"/>
  <c r="G119" i="16"/>
  <c r="G118" i="16"/>
  <c r="G117" i="16"/>
  <c r="G113" i="16"/>
  <c r="G111" i="16"/>
  <c r="G110" i="16"/>
  <c r="G109" i="16"/>
  <c r="G106" i="16"/>
  <c r="G105" i="16"/>
  <c r="G103" i="16"/>
  <c r="G102" i="16"/>
  <c r="G101" i="16"/>
  <c r="G99" i="16"/>
  <c r="G98" i="16"/>
  <c r="G97" i="16"/>
  <c r="G95" i="16"/>
  <c r="G94" i="16"/>
  <c r="G92" i="16"/>
  <c r="G91" i="16"/>
  <c r="G88" i="16"/>
  <c r="G86" i="16"/>
  <c r="G83" i="16"/>
  <c r="G80" i="16"/>
  <c r="G78" i="16"/>
  <c r="G76" i="16"/>
  <c r="G75" i="16"/>
  <c r="G74" i="16"/>
  <c r="G73" i="16"/>
  <c r="G71" i="16"/>
  <c r="G69" i="16"/>
  <c r="G67" i="16"/>
  <c r="G66" i="16"/>
  <c r="G64" i="16"/>
  <c r="G63" i="16"/>
  <c r="G62" i="16"/>
  <c r="G59" i="16"/>
  <c r="G57" i="16"/>
  <c r="G56" i="16"/>
  <c r="G55" i="16"/>
  <c r="G54" i="16"/>
  <c r="G53" i="16"/>
  <c r="G52" i="16"/>
  <c r="G51" i="16"/>
  <c r="G49" i="16"/>
  <c r="G47" i="16"/>
  <c r="G45" i="16"/>
  <c r="G44" i="16"/>
  <c r="G43" i="16"/>
  <c r="G41" i="16"/>
  <c r="G39" i="16"/>
  <c r="G34" i="16"/>
  <c r="G31" i="16"/>
  <c r="G30" i="16"/>
  <c r="G29" i="16"/>
  <c r="G28" i="16"/>
  <c r="G22" i="16"/>
  <c r="G21" i="16"/>
  <c r="G20" i="16"/>
  <c r="G19" i="16"/>
  <c r="G18" i="16"/>
  <c r="G17" i="16"/>
  <c r="G16" i="16"/>
  <c r="G14" i="16"/>
  <c r="G11" i="16"/>
  <c r="G8" i="16"/>
  <c r="G7" i="16"/>
  <c r="G6" i="16"/>
  <c r="G5" i="16"/>
  <c r="G3" i="16"/>
  <c r="G1287" i="16"/>
  <c r="G783" i="16"/>
  <c r="G81" i="16"/>
  <c r="G58" i="16"/>
  <c r="G46" i="16"/>
  <c r="G38" i="16"/>
  <c r="G33" i="16"/>
  <c r="G32" i="16"/>
  <c r="G13" i="16"/>
  <c r="G9" i="16"/>
  <c r="N34" i="1"/>
  <c r="A1" i="1"/>
  <c r="L8" i="22"/>
  <c r="S10" i="22"/>
  <c r="R10" i="22"/>
  <c r="Q10" i="22"/>
  <c r="P10" i="22"/>
  <c r="O10" i="22"/>
  <c r="N10" i="22"/>
  <c r="M10" i="22"/>
  <c r="S9" i="22"/>
  <c r="R9" i="22"/>
  <c r="Q9" i="22"/>
  <c r="P9" i="22"/>
  <c r="O9" i="22"/>
  <c r="N9" i="22"/>
  <c r="M9" i="22"/>
  <c r="S8" i="22"/>
  <c r="R8" i="22"/>
  <c r="Q8" i="22"/>
  <c r="P8" i="22"/>
  <c r="O8" i="22"/>
  <c r="N8" i="22"/>
  <c r="M8" i="22"/>
  <c r="L9" i="22"/>
  <c r="L10" i="22"/>
  <c r="J2" i="19"/>
  <c r="E2" i="20"/>
  <c r="C2" i="14"/>
  <c r="N33" i="1"/>
  <c r="C2" i="9"/>
  <c r="U242" i="22"/>
  <c r="W242" i="22" s="1"/>
  <c r="T147" i="22"/>
  <c r="V147" i="22"/>
  <c r="U222" i="22"/>
  <c r="W222" i="22" s="1"/>
  <c r="U190" i="22"/>
  <c r="W190" i="22" s="1"/>
  <c r="U158" i="22"/>
  <c r="W158" i="22" s="1"/>
  <c r="T245" i="22"/>
  <c r="V245" i="22" s="1"/>
  <c r="U302" i="22"/>
  <c r="W302" i="22" s="1"/>
  <c r="T148" i="22"/>
  <c r="V148" i="22" s="1"/>
  <c r="U274" i="22"/>
  <c r="W274" i="22" s="1"/>
  <c r="T197" i="22"/>
  <c r="V197" i="22" s="1"/>
  <c r="U214" i="22"/>
  <c r="W214" i="22" s="1"/>
  <c r="U170" i="22"/>
  <c r="W170" i="22" s="1"/>
  <c r="T141" i="22"/>
  <c r="V141" i="22" s="1"/>
  <c r="T173" i="22"/>
  <c r="V173" i="22" s="1"/>
  <c r="U142" i="22"/>
  <c r="W142" i="22" s="1"/>
  <c r="T285" i="22"/>
  <c r="V285" i="22" s="1"/>
  <c r="T211" i="22"/>
  <c r="V211" i="22" s="1"/>
  <c r="U174" i="22"/>
  <c r="W174" i="22" s="1"/>
  <c r="U276" i="22"/>
  <c r="W276" i="22" s="1"/>
  <c r="U228" i="22"/>
  <c r="W228" i="22" s="1"/>
  <c r="T223" i="22"/>
  <c r="V223" i="22" s="1"/>
  <c r="U203" i="22"/>
  <c r="W203" i="22" s="1"/>
  <c r="U188" i="22"/>
  <c r="W188" i="22" s="1"/>
  <c r="U199" i="22"/>
  <c r="W199" i="22" s="1"/>
  <c r="T192" i="22"/>
  <c r="V192" i="22" s="1"/>
  <c r="T247" i="22"/>
  <c r="V247" i="22" s="1"/>
  <c r="T248" i="22"/>
  <c r="V248" i="22" s="1"/>
  <c r="U200" i="22"/>
  <c r="W200" i="22" s="1"/>
  <c r="U257" i="22"/>
  <c r="W257" i="22" s="1"/>
  <c r="U333" i="22"/>
  <c r="W333" i="22" s="1"/>
  <c r="T351" i="22"/>
  <c r="V351" i="22" s="1"/>
  <c r="U205" i="22"/>
  <c r="W205" i="22" s="1"/>
  <c r="W151" i="22"/>
  <c r="U146" i="22"/>
  <c r="W146" i="22" s="1"/>
  <c r="U123" i="22"/>
  <c r="W123" i="22" s="1"/>
  <c r="T118" i="22"/>
  <c r="V118" i="22" s="1"/>
  <c r="U100" i="22"/>
  <c r="W100" i="22"/>
  <c r="U98" i="22"/>
  <c r="W98" i="22" s="1"/>
  <c r="U95" i="22"/>
  <c r="W95" i="22" s="1"/>
  <c r="U62" i="22"/>
  <c r="W62" i="22" s="1"/>
  <c r="U54" i="22"/>
  <c r="W54" i="22" s="1"/>
  <c r="U208" i="22"/>
  <c r="W208" i="22"/>
  <c r="U126" i="22"/>
  <c r="W126" i="22" s="1"/>
  <c r="T110" i="22"/>
  <c r="V110" i="22" s="1"/>
  <c r="U102" i="22"/>
  <c r="W102" i="22"/>
  <c r="U99" i="22"/>
  <c r="W99" i="22" s="1"/>
  <c r="U96" i="22"/>
  <c r="W96" i="22" s="1"/>
  <c r="U70" i="22"/>
  <c r="W70" i="22" s="1"/>
  <c r="U22" i="22"/>
  <c r="W22" i="22" s="1"/>
  <c r="T210" i="22"/>
  <c r="V210" i="22" s="1"/>
  <c r="T156" i="22"/>
  <c r="V156" i="22" s="1"/>
  <c r="T136" i="22"/>
  <c r="V136" i="22" s="1"/>
  <c r="T114" i="22"/>
  <c r="V114" i="22" s="1"/>
  <c r="U92" i="22"/>
  <c r="W92" i="22" s="1"/>
  <c r="U69" i="22"/>
  <c r="W69" i="22" s="1"/>
  <c r="U41" i="22"/>
  <c r="W41" i="22" s="1"/>
  <c r="U16" i="22"/>
  <c r="W16" i="22" s="1"/>
  <c r="U71" i="22"/>
  <c r="W71" i="22" s="1"/>
  <c r="U67" i="22"/>
  <c r="W67" i="22" s="1"/>
  <c r="U63" i="22"/>
  <c r="W63" i="22" s="1"/>
  <c r="U83" i="22"/>
  <c r="W83" i="22" s="1"/>
  <c r="U68" i="22"/>
  <c r="W68" i="22" s="1"/>
  <c r="U60" i="22"/>
  <c r="W60" i="22" s="1"/>
  <c r="U49" i="22"/>
  <c r="W49" i="22" s="1"/>
  <c r="U25" i="22"/>
  <c r="W25" i="22"/>
  <c r="T270" i="22"/>
  <c r="V270" i="22" s="1"/>
  <c r="T355" i="22"/>
  <c r="V355" i="22" s="1"/>
  <c r="T329" i="22"/>
  <c r="V329" i="22"/>
  <c r="U356" i="22"/>
  <c r="W356" i="22" s="1"/>
  <c r="T235" i="22"/>
  <c r="V235" i="22"/>
  <c r="U301" i="22"/>
  <c r="W301" i="22" s="1"/>
  <c r="U299" i="22"/>
  <c r="W299" i="22" s="1"/>
  <c r="W295" i="22"/>
  <c r="T367" i="22"/>
  <c r="V367" i="22" s="1"/>
  <c r="U338" i="22"/>
  <c r="W338" i="22" s="1"/>
  <c r="U322" i="22"/>
  <c r="W322" i="22" s="1"/>
  <c r="T308" i="22"/>
  <c r="V308" i="22" s="1"/>
  <c r="T315" i="22"/>
  <c r="V315" i="22" s="1"/>
  <c r="T331" i="22"/>
  <c r="V331" i="22" s="1"/>
  <c r="T291" i="22"/>
  <c r="V291" i="22" s="1"/>
  <c r="T372" i="22"/>
  <c r="V372" i="22" s="1"/>
  <c r="U189" i="22"/>
  <c r="W189" i="22" s="1"/>
  <c r="T172" i="22"/>
  <c r="V172" i="22" s="1"/>
  <c r="T97" i="22"/>
  <c r="V97" i="22" s="1"/>
  <c r="T330" i="22"/>
  <c r="V330" i="22" s="1"/>
  <c r="T231" i="22"/>
  <c r="V231" i="22"/>
  <c r="U246" i="22"/>
  <c r="W246" i="22" s="1"/>
  <c r="T228" i="22"/>
  <c r="V228" i="22" s="1"/>
  <c r="T328" i="22"/>
  <c r="V328" i="22" s="1"/>
  <c r="U270" i="22"/>
  <c r="W270" i="22" s="1"/>
  <c r="W292" i="22"/>
  <c r="U279" i="22"/>
  <c r="W279" i="22" s="1"/>
  <c r="T295" i="22"/>
  <c r="V295" i="22" s="1"/>
  <c r="T215" i="22"/>
  <c r="V215" i="22"/>
  <c r="U147" i="22"/>
  <c r="W147" i="22" s="1"/>
  <c r="U304" i="22"/>
  <c r="W304" i="22" s="1"/>
  <c r="U163" i="22"/>
  <c r="W163" i="22"/>
  <c r="U136" i="22"/>
  <c r="W136" i="22" s="1"/>
  <c r="T113" i="22"/>
  <c r="V113" i="22" s="1"/>
  <c r="T92" i="22"/>
  <c r="V92" i="22" s="1"/>
  <c r="U84" i="22"/>
  <c r="W84" i="22" s="1"/>
  <c r="T82" i="22"/>
  <c r="V82" i="22"/>
  <c r="T74" i="22"/>
  <c r="V74" i="22" s="1"/>
  <c r="T62" i="22"/>
  <c r="V62" i="22" s="1"/>
  <c r="T58" i="22"/>
  <c r="V58" i="22" s="1"/>
  <c r="U36" i="22"/>
  <c r="W36" i="22" s="1"/>
  <c r="U252" i="22"/>
  <c r="W252" i="22" s="1"/>
  <c r="T174" i="22"/>
  <c r="V174" i="22" s="1"/>
  <c r="U171" i="22"/>
  <c r="W171" i="22" s="1"/>
  <c r="U141" i="22"/>
  <c r="W141" i="22" s="1"/>
  <c r="U121" i="22"/>
  <c r="W121" i="22"/>
  <c r="U80" i="22"/>
  <c r="W80" i="22" s="1"/>
  <c r="T59" i="22"/>
  <c r="V59" i="22" s="1"/>
  <c r="V280" i="22"/>
  <c r="T266" i="22"/>
  <c r="V266" i="22" s="1"/>
  <c r="T132" i="22"/>
  <c r="V132" i="22"/>
  <c r="T115" i="22"/>
  <c r="V115" i="22" s="1"/>
  <c r="U112" i="22"/>
  <c r="W112" i="22" s="1"/>
  <c r="U108" i="22"/>
  <c r="W108" i="22"/>
  <c r="T89" i="22"/>
  <c r="V89" i="22" s="1"/>
  <c r="T79" i="22"/>
  <c r="V79" i="22" s="1"/>
  <c r="T63" i="22"/>
  <c r="V63" i="22" s="1"/>
  <c r="U24" i="22"/>
  <c r="W24" i="22" s="1"/>
  <c r="T257" i="22"/>
  <c r="V257" i="22" s="1"/>
  <c r="U149" i="22"/>
  <c r="W149" i="22" s="1"/>
  <c r="T124" i="22"/>
  <c r="V124" i="22" s="1"/>
  <c r="U77" i="22"/>
  <c r="W77" i="22" s="1"/>
  <c r="T176" i="22"/>
  <c r="V176" i="22" s="1"/>
  <c r="U109" i="22"/>
  <c r="W109" i="22" s="1"/>
  <c r="U105" i="22"/>
  <c r="W105" i="22" s="1"/>
  <c r="T76" i="22"/>
  <c r="V76" i="22" s="1"/>
  <c r="T276" i="22"/>
  <c r="V276" i="22" s="1"/>
  <c r="T104" i="22"/>
  <c r="V104" i="22"/>
  <c r="T80" i="22"/>
  <c r="V80" i="22" s="1"/>
  <c r="T154" i="22"/>
  <c r="V154" i="22" s="1"/>
  <c r="U51" i="22"/>
  <c r="W51" i="22" s="1"/>
  <c r="U336" i="22"/>
  <c r="W336" i="22" s="1"/>
  <c r="T335" i="22"/>
  <c r="V335" i="22" s="1"/>
  <c r="T306" i="22"/>
  <c r="V306" i="22" s="1"/>
  <c r="T261" i="22"/>
  <c r="V261" i="22"/>
  <c r="U259" i="22"/>
  <c r="W259" i="22" s="1"/>
  <c r="U177" i="22"/>
  <c r="W177" i="22" s="1"/>
  <c r="U162" i="22"/>
  <c r="W162" i="22"/>
  <c r="T130" i="22"/>
  <c r="V130" i="22" s="1"/>
  <c r="T20" i="22"/>
  <c r="V20" i="22"/>
  <c r="U115" i="22"/>
  <c r="W115" i="22" s="1"/>
  <c r="T236" i="22"/>
  <c r="V236" i="22" s="1"/>
  <c r="T91" i="22"/>
  <c r="V91" i="22"/>
  <c r="U61" i="22"/>
  <c r="W61" i="22" s="1"/>
  <c r="U55" i="22"/>
  <c r="W55" i="22" s="1"/>
  <c r="T36" i="22"/>
  <c r="V36" i="22" s="1"/>
  <c r="V33" i="22"/>
  <c r="T30" i="22"/>
  <c r="V30" i="22" s="1"/>
  <c r="T17" i="22"/>
  <c r="V17" i="22"/>
  <c r="T379" i="22"/>
  <c r="V379" i="22" s="1"/>
  <c r="U280" i="22"/>
  <c r="W280" i="22" s="1"/>
  <c r="T262" i="22"/>
  <c r="V262" i="22"/>
  <c r="T187" i="22"/>
  <c r="V187" i="22" s="1"/>
  <c r="U156" i="22"/>
  <c r="W156" i="22" s="1"/>
  <c r="U75" i="22"/>
  <c r="W75" i="22" s="1"/>
  <c r="T48" i="22"/>
  <c r="V48" i="22" s="1"/>
  <c r="T71" i="22"/>
  <c r="V71" i="22" s="1"/>
  <c r="T278" i="22"/>
  <c r="V278" i="22" s="1"/>
  <c r="T294" i="22"/>
  <c r="V294" i="22" s="1"/>
  <c r="T243" i="22"/>
  <c r="V243" i="22" s="1"/>
  <c r="T230" i="22"/>
  <c r="V230" i="22" s="1"/>
  <c r="U201" i="22"/>
  <c r="W201" i="22" s="1"/>
  <c r="T200" i="22"/>
  <c r="V200" i="22" s="1"/>
  <c r="U144" i="22"/>
  <c r="W144" i="22" s="1"/>
  <c r="T143" i="22"/>
  <c r="V143" i="22" s="1"/>
  <c r="T128" i="22"/>
  <c r="V128" i="22"/>
  <c r="U120" i="22"/>
  <c r="W120" i="22" s="1"/>
  <c r="T18" i="22"/>
  <c r="V18" i="22" s="1"/>
  <c r="U93" i="22"/>
  <c r="W93" i="22" s="1"/>
  <c r="U53" i="22"/>
  <c r="W53" i="22"/>
  <c r="T31" i="22"/>
  <c r="V31" i="22"/>
  <c r="T28" i="22"/>
  <c r="V28" i="22"/>
  <c r="T213" i="22"/>
  <c r="V213" i="22"/>
  <c r="U202" i="22"/>
  <c r="W202" i="22" s="1"/>
  <c r="T191" i="22"/>
  <c r="V191" i="22" s="1"/>
  <c r="T181" i="22"/>
  <c r="V181" i="22" s="1"/>
  <c r="T49" i="22"/>
  <c r="V49" i="22" s="1"/>
  <c r="U23" i="22"/>
  <c r="W23" i="22" s="1"/>
  <c r="U354" i="22"/>
  <c r="W354" i="22"/>
  <c r="T274" i="22"/>
  <c r="V274" i="22" s="1"/>
  <c r="U264" i="22"/>
  <c r="W264" i="22" s="1"/>
  <c r="U255" i="22"/>
  <c r="W255" i="22" s="1"/>
  <c r="T241" i="22"/>
  <c r="V241" i="22" s="1"/>
  <c r="U173" i="22"/>
  <c r="W173" i="22" s="1"/>
  <c r="T138" i="22"/>
  <c r="V138" i="22" s="1"/>
  <c r="T19" i="22"/>
  <c r="V19" i="22" s="1"/>
  <c r="U197" i="22"/>
  <c r="W197" i="22"/>
  <c r="T21" i="22"/>
  <c r="V21" i="22" s="1"/>
  <c r="U219" i="22"/>
  <c r="W219" i="22" s="1"/>
  <c r="T303" i="22"/>
  <c r="V303" i="22" s="1"/>
  <c r="U172" i="22"/>
  <c r="W172" i="22" s="1"/>
  <c r="U235" i="22"/>
  <c r="W235" i="22"/>
  <c r="U286" i="22"/>
  <c r="W286" i="22" s="1"/>
  <c r="U287" i="22"/>
  <c r="W287" i="22"/>
  <c r="U167" i="22"/>
  <c r="W167" i="22"/>
  <c r="U331" i="22"/>
  <c r="W331" i="22" s="1"/>
  <c r="U187" i="22"/>
  <c r="W187" i="22" s="1"/>
  <c r="U111" i="22"/>
  <c r="W111" i="22" s="1"/>
  <c r="U39" i="22"/>
  <c r="W39" i="22" s="1"/>
  <c r="U227" i="22"/>
  <c r="W227" i="22" s="1"/>
  <c r="T209" i="22"/>
  <c r="V209" i="22"/>
  <c r="T32" i="22"/>
  <c r="V32" i="22"/>
  <c r="T11" i="22"/>
  <c r="V11" i="22" s="1"/>
  <c r="U234" i="22"/>
  <c r="W234" i="22" s="1"/>
  <c r="U150" i="22"/>
  <c r="W150" i="22"/>
  <c r="T260" i="22"/>
  <c r="V260" i="22" s="1"/>
  <c r="T96" i="22"/>
  <c r="V96" i="22" s="1"/>
  <c r="T46" i="22"/>
  <c r="V46" i="22" s="1"/>
  <c r="T307" i="22"/>
  <c r="V307" i="22" s="1"/>
  <c r="T237" i="22"/>
  <c r="V237" i="22" s="1"/>
  <c r="U110" i="22"/>
  <c r="W110" i="22"/>
  <c r="T277" i="22"/>
  <c r="V277" i="22"/>
  <c r="U269" i="22"/>
  <c r="W269" i="22" s="1"/>
  <c r="U48" i="22"/>
  <c r="W48" i="22" s="1"/>
  <c r="T47" i="22"/>
  <c r="V47" i="22" s="1"/>
  <c r="T293" i="22"/>
  <c r="V293" i="22" s="1"/>
  <c r="U266" i="22"/>
  <c r="W266" i="22" s="1"/>
  <c r="U29" i="22"/>
  <c r="W29" i="22" s="1"/>
  <c r="T25" i="22"/>
  <c r="V25" i="22" s="1"/>
  <c r="U361" i="22" l="1"/>
  <c r="W361" i="22" s="1"/>
  <c r="U237" i="22"/>
  <c r="W237" i="22" s="1"/>
  <c r="U359" i="22"/>
  <c r="W359" i="22" s="1"/>
  <c r="U351" i="22"/>
  <c r="W351" i="22" s="1"/>
  <c r="U349" i="22"/>
  <c r="W349" i="22" s="1"/>
  <c r="U340" i="22"/>
  <c r="W340" i="22" s="1"/>
  <c r="U320" i="22"/>
  <c r="W320" i="22" s="1"/>
  <c r="U248" i="22"/>
  <c r="W248" i="22" s="1"/>
  <c r="U232" i="22"/>
  <c r="W232" i="22" s="1"/>
  <c r="U306" i="22"/>
  <c r="W306" i="22" s="1"/>
  <c r="U305" i="22"/>
  <c r="W305" i="22" s="1"/>
  <c r="U289" i="22"/>
  <c r="W289" i="22" s="1"/>
  <c r="U273" i="22"/>
  <c r="W273" i="22" s="1"/>
  <c r="U268" i="22"/>
  <c r="W268" i="22" s="1"/>
  <c r="U265" i="22"/>
  <c r="W265" i="22" s="1"/>
  <c r="U263" i="22"/>
  <c r="W263" i="22" s="1"/>
  <c r="U260" i="22"/>
  <c r="W260" i="22" s="1"/>
  <c r="U213" i="22"/>
  <c r="W213" i="22" s="1"/>
  <c r="T365" i="22"/>
  <c r="V365" i="22" s="1"/>
  <c r="T364" i="22"/>
  <c r="V364" i="22" s="1"/>
  <c r="T353" i="22"/>
  <c r="V353" i="22" s="1"/>
  <c r="T347" i="22"/>
  <c r="V347" i="22" s="1"/>
  <c r="T342" i="22"/>
  <c r="V342" i="22" s="1"/>
  <c r="T323" i="22"/>
  <c r="V323" i="22" s="1"/>
  <c r="T316" i="22"/>
  <c r="V316" i="22" s="1"/>
  <c r="U348" i="22"/>
  <c r="W348" i="22" s="1"/>
  <c r="U346" i="22"/>
  <c r="W346" i="22" s="1"/>
  <c r="U332" i="22"/>
  <c r="W332" i="22" s="1"/>
  <c r="U329" i="22"/>
  <c r="W329" i="22" s="1"/>
  <c r="T292" i="22"/>
  <c r="V292" i="22" s="1"/>
  <c r="T290" i="22"/>
  <c r="V290" i="22" s="1"/>
  <c r="T288" i="22"/>
  <c r="V288" i="22" s="1"/>
  <c r="T284" i="22"/>
  <c r="V284" i="22" s="1"/>
  <c r="T272" i="22"/>
  <c r="V272" i="22" s="1"/>
  <c r="T204" i="22"/>
  <c r="V204" i="22" s="1"/>
  <c r="T195" i="22"/>
  <c r="V195" i="22" s="1"/>
  <c r="T194" i="22"/>
  <c r="V194" i="22" s="1"/>
  <c r="T190" i="22"/>
  <c r="V190" i="22" s="1"/>
  <c r="T183" i="22"/>
  <c r="V183" i="22" s="1"/>
  <c r="T182" i="22"/>
  <c r="V182" i="22" s="1"/>
  <c r="T180" i="22"/>
  <c r="V180" i="22" s="1"/>
  <c r="T179" i="22"/>
  <c r="V179" i="22" s="1"/>
  <c r="T178" i="22"/>
  <c r="V178" i="22" s="1"/>
  <c r="T177" i="22"/>
  <c r="V177" i="22" s="1"/>
  <c r="T175" i="22"/>
  <c r="V175" i="22" s="1"/>
  <c r="T171" i="22"/>
  <c r="V171" i="22" s="1"/>
  <c r="T170" i="22"/>
  <c r="V170" i="22" s="1"/>
  <c r="T169" i="22"/>
  <c r="V169" i="22" s="1"/>
  <c r="T168" i="22"/>
  <c r="V168" i="22" s="1"/>
  <c r="T155" i="22"/>
  <c r="V155" i="22" s="1"/>
  <c r="T135" i="22"/>
  <c r="V135" i="22" s="1"/>
  <c r="T133" i="22"/>
  <c r="V133" i="22" s="1"/>
  <c r="T129" i="22"/>
  <c r="V129" i="22" s="1"/>
  <c r="T108" i="22"/>
  <c r="V108" i="22" s="1"/>
  <c r="T106" i="22"/>
  <c r="V106" i="22" s="1"/>
  <c r="T88" i="22"/>
  <c r="V88" i="22" s="1"/>
  <c r="U262" i="22"/>
  <c r="W262" i="22" s="1"/>
  <c r="U261" i="22"/>
  <c r="W261" i="22" s="1"/>
  <c r="T207" i="22"/>
  <c r="V207" i="22" s="1"/>
  <c r="T206" i="22"/>
  <c r="V206" i="22" s="1"/>
  <c r="T205" i="22"/>
  <c r="V205" i="22" s="1"/>
  <c r="T203" i="22"/>
  <c r="V203" i="22" s="1"/>
  <c r="T167" i="22"/>
  <c r="V167" i="22" s="1"/>
  <c r="T166" i="22"/>
  <c r="V166" i="22" s="1"/>
  <c r="T160" i="22"/>
  <c r="V160" i="22" s="1"/>
  <c r="T159" i="22"/>
  <c r="V159" i="22" s="1"/>
  <c r="T126" i="22"/>
  <c r="V126" i="22" s="1"/>
  <c r="T57" i="22"/>
  <c r="V57" i="22" s="1"/>
  <c r="T54" i="22"/>
  <c r="V54" i="22" s="1"/>
  <c r="T35" i="22"/>
  <c r="V35" i="22" s="1"/>
  <c r="U11" i="22"/>
  <c r="W11" i="22" s="1"/>
  <c r="T9" i="22"/>
  <c r="V9" i="22" s="1"/>
  <c r="U10" i="22"/>
  <c r="W10" i="22" s="1"/>
  <c r="U319" i="22"/>
  <c r="W319" i="22" s="1"/>
  <c r="U318" i="22"/>
  <c r="W318" i="22" s="1"/>
  <c r="U314" i="22"/>
  <c r="W314" i="22" s="1"/>
  <c r="U313" i="22"/>
  <c r="W313" i="22" s="1"/>
  <c r="U312" i="22"/>
  <c r="W312" i="22" s="1"/>
  <c r="U309" i="22"/>
  <c r="W309" i="22" s="1"/>
  <c r="U288" i="22"/>
  <c r="W288" i="22" s="1"/>
  <c r="U254" i="22"/>
  <c r="W254" i="22" s="1"/>
  <c r="U251" i="22"/>
  <c r="W251" i="22" s="1"/>
  <c r="U210" i="22"/>
  <c r="W210" i="22" s="1"/>
  <c r="U206" i="22"/>
  <c r="W206" i="22" s="1"/>
  <c r="U196" i="22"/>
  <c r="W196" i="22" s="1"/>
  <c r="T85" i="22"/>
  <c r="V85" i="22" s="1"/>
  <c r="T65" i="22"/>
  <c r="V65" i="22" s="1"/>
  <c r="T44" i="22"/>
  <c r="V44" i="22" s="1"/>
  <c r="U59" i="22"/>
  <c r="W59" i="22" s="1"/>
  <c r="U57" i="22"/>
  <c r="W57" i="22" s="1"/>
  <c r="U56" i="22"/>
  <c r="W56" i="22" s="1"/>
  <c r="U94" i="22"/>
  <c r="W94" i="22" s="1"/>
  <c r="U87" i="22"/>
  <c r="W87" i="22" s="1"/>
  <c r="T363" i="22"/>
  <c r="V363" i="22" s="1"/>
  <c r="T349" i="22"/>
  <c r="V349" i="22" s="1"/>
  <c r="T348" i="22"/>
  <c r="V348" i="22" s="1"/>
  <c r="T346" i="22"/>
  <c r="V346" i="22" s="1"/>
  <c r="T341" i="22"/>
  <c r="V341" i="22" s="1"/>
  <c r="T340" i="22"/>
  <c r="V340" i="22" s="1"/>
  <c r="T339" i="22"/>
  <c r="V339" i="22" s="1"/>
  <c r="T334" i="22"/>
  <c r="V334" i="22" s="1"/>
  <c r="T333" i="22"/>
  <c r="V333" i="22" s="1"/>
  <c r="T301" i="22"/>
  <c r="V301" i="22" s="1"/>
  <c r="U226" i="22"/>
  <c r="W226" i="22" s="1"/>
  <c r="U224" i="22"/>
  <c r="W224" i="22" s="1"/>
  <c r="U221" i="22"/>
  <c r="W221" i="22" s="1"/>
  <c r="U220" i="22"/>
  <c r="W220" i="22" s="1"/>
  <c r="U161" i="22"/>
  <c r="W161" i="22" s="1"/>
  <c r="U135" i="22"/>
  <c r="W135" i="22" s="1"/>
  <c r="U128" i="22"/>
  <c r="W128" i="22" s="1"/>
  <c r="T101" i="22"/>
  <c r="V101" i="22" s="1"/>
  <c r="T87" i="22"/>
  <c r="V87" i="22" s="1"/>
  <c r="T34" i="22"/>
  <c r="V34" i="22" s="1"/>
  <c r="T16" i="22"/>
  <c r="V16" i="22" s="1"/>
  <c r="T242" i="22"/>
  <c r="V242" i="22" s="1"/>
  <c r="T240" i="22"/>
  <c r="V240" i="22" s="1"/>
  <c r="T239" i="22"/>
  <c r="V239" i="22" s="1"/>
  <c r="T233" i="22"/>
  <c r="V233" i="22" s="1"/>
  <c r="U185" i="22"/>
  <c r="W185" i="22" s="1"/>
  <c r="U184" i="22"/>
  <c r="W184" i="22" s="1"/>
  <c r="U180" i="22"/>
  <c r="W180" i="22" s="1"/>
  <c r="U176" i="22"/>
  <c r="W176" i="22" s="1"/>
  <c r="U168" i="22"/>
  <c r="W168" i="22" s="1"/>
  <c r="U165" i="22"/>
  <c r="W165" i="22" s="1"/>
  <c r="U152" i="22"/>
  <c r="W152" i="22" s="1"/>
  <c r="U145" i="22"/>
  <c r="W145" i="22" s="1"/>
  <c r="U138" i="22"/>
  <c r="W138" i="22" s="1"/>
  <c r="U379" i="22"/>
  <c r="W379" i="22" s="1"/>
  <c r="U378" i="22"/>
  <c r="W378" i="22" s="1"/>
  <c r="U377" i="22"/>
  <c r="W377" i="22" s="1"/>
  <c r="U374" i="22"/>
  <c r="W374" i="22" s="1"/>
  <c r="U373" i="22"/>
  <c r="W373" i="22" s="1"/>
  <c r="U370" i="22"/>
  <c r="W370" i="22" s="1"/>
  <c r="U368" i="22"/>
  <c r="W368" i="22" s="1"/>
  <c r="U367" i="22"/>
  <c r="W367" i="22" s="1"/>
  <c r="U366" i="22"/>
  <c r="W366" i="22" s="1"/>
  <c r="U365" i="22"/>
  <c r="W365" i="22" s="1"/>
  <c r="U363" i="22"/>
  <c r="W363" i="22" s="1"/>
  <c r="U353" i="22"/>
  <c r="W353" i="22" s="1"/>
  <c r="U316" i="22"/>
  <c r="W316" i="22" s="1"/>
  <c r="T263" i="22"/>
  <c r="V263" i="22" s="1"/>
  <c r="T259" i="22"/>
  <c r="V259" i="22" s="1"/>
  <c r="T258" i="22"/>
  <c r="V258" i="22" s="1"/>
  <c r="T255" i="22"/>
  <c r="V255" i="22" s="1"/>
  <c r="T254" i="22"/>
  <c r="V254" i="22" s="1"/>
  <c r="T253" i="22"/>
  <c r="V253" i="22" s="1"/>
  <c r="T251" i="22"/>
  <c r="V251" i="22" s="1"/>
  <c r="T246" i="22"/>
  <c r="V246" i="22" s="1"/>
  <c r="T244" i="22"/>
  <c r="V244" i="22" s="1"/>
  <c r="T221" i="22"/>
  <c r="V221" i="22" s="1"/>
  <c r="T220" i="22"/>
  <c r="V220" i="22" s="1"/>
  <c r="T217" i="22"/>
  <c r="V217" i="22" s="1"/>
  <c r="U140" i="22"/>
  <c r="W140" i="22" s="1"/>
  <c r="U118" i="22"/>
  <c r="W118" i="22" s="1"/>
  <c r="U117" i="22"/>
  <c r="W117" i="22" s="1"/>
  <c r="U116" i="22"/>
  <c r="W116" i="22" s="1"/>
  <c r="U107" i="22"/>
  <c r="W107" i="22" s="1"/>
  <c r="U104" i="22"/>
  <c r="W104" i="22" s="1"/>
  <c r="U47" i="22"/>
  <c r="W47" i="22" s="1"/>
  <c r="U46" i="22"/>
  <c r="W46" i="22" s="1"/>
  <c r="T27" i="22"/>
  <c r="V27" i="22" s="1"/>
  <c r="U342" i="22"/>
  <c r="W342" i="22" s="1"/>
  <c r="U310" i="22"/>
  <c r="W310" i="22" s="1"/>
  <c r="U298" i="22"/>
  <c r="W298" i="22" s="1"/>
  <c r="U296" i="22"/>
  <c r="W296" i="22" s="1"/>
  <c r="U293" i="22"/>
  <c r="W293" i="22" s="1"/>
  <c r="T8" i="22"/>
  <c r="V8" i="22" s="1"/>
  <c r="T326" i="22"/>
  <c r="V326" i="22" s="1"/>
  <c r="T318" i="22"/>
  <c r="V318" i="22" s="1"/>
  <c r="U355" i="22"/>
  <c r="W355" i="22" s="1"/>
  <c r="U352" i="22"/>
  <c r="W352" i="22" s="1"/>
  <c r="T282" i="22"/>
  <c r="V282" i="22" s="1"/>
  <c r="T279" i="22"/>
  <c r="V279" i="22" s="1"/>
  <c r="U9" i="22"/>
  <c r="W9" i="22" s="1"/>
  <c r="U369" i="22"/>
  <c r="W369" i="22" s="1"/>
  <c r="T320" i="22"/>
  <c r="V320" i="22" s="1"/>
  <c r="U290" i="22"/>
  <c r="W290" i="22" s="1"/>
  <c r="U212" i="22"/>
  <c r="W212" i="22" s="1"/>
  <c r="U137" i="22"/>
  <c r="W137" i="22" s="1"/>
  <c r="T125" i="22"/>
  <c r="V125" i="22" s="1"/>
  <c r="U21" i="22"/>
  <c r="W21" i="22" s="1"/>
  <c r="T10" i="22"/>
  <c r="V10" i="22" s="1"/>
  <c r="U362" i="22"/>
  <c r="W362" i="22" s="1"/>
  <c r="U358" i="22"/>
  <c r="W358" i="22" s="1"/>
  <c r="T229" i="22"/>
  <c r="V229" i="22" s="1"/>
  <c r="T227" i="22"/>
  <c r="V227" i="22" s="1"/>
  <c r="T219" i="22"/>
  <c r="V219" i="22" s="1"/>
  <c r="U198" i="22"/>
  <c r="W198" i="22" s="1"/>
  <c r="T158" i="22"/>
  <c r="V158" i="22" s="1"/>
  <c r="T123" i="22"/>
  <c r="V123" i="22" s="1"/>
  <c r="T121" i="22"/>
  <c r="V121" i="22" s="1"/>
  <c r="T112" i="22"/>
  <c r="V112" i="22" s="1"/>
  <c r="T64" i="22"/>
  <c r="V64" i="22" s="1"/>
  <c r="U50" i="22"/>
  <c r="W50" i="22" s="1"/>
  <c r="U45" i="22"/>
  <c r="W45" i="22" s="1"/>
  <c r="U15" i="22"/>
  <c r="W15" i="22" s="1"/>
  <c r="U13" i="22"/>
  <c r="W13" i="22" s="1"/>
  <c r="U343" i="22"/>
  <c r="W343" i="22" s="1"/>
  <c r="U334" i="22"/>
  <c r="W334" i="22" s="1"/>
  <c r="T312" i="22"/>
  <c r="V312" i="22" s="1"/>
  <c r="T153" i="22"/>
  <c r="V153" i="22" s="1"/>
  <c r="T149" i="22"/>
  <c r="V149" i="22" s="1"/>
  <c r="T142" i="22"/>
  <c r="V142" i="22" s="1"/>
  <c r="T120" i="22"/>
  <c r="V120" i="22" s="1"/>
  <c r="T117" i="22"/>
  <c r="V117" i="22" s="1"/>
  <c r="T73" i="22"/>
  <c r="V73" i="22" s="1"/>
  <c r="T72" i="22"/>
  <c r="V72" i="22" s="1"/>
  <c r="T70" i="22"/>
  <c r="V70" i="22" s="1"/>
  <c r="T69" i="22"/>
  <c r="V69" i="22" s="1"/>
  <c r="T66" i="22"/>
  <c r="V66" i="22" s="1"/>
  <c r="U14" i="22"/>
  <c r="W14" i="22" s="1"/>
  <c r="T376" i="22"/>
  <c r="V376" i="22" s="1"/>
  <c r="T369" i="22"/>
  <c r="V369" i="22" s="1"/>
  <c r="T359" i="22"/>
  <c r="V359" i="22" s="1"/>
  <c r="U256" i="22"/>
  <c r="W256" i="22" s="1"/>
  <c r="U241" i="22"/>
  <c r="W241" i="22" s="1"/>
  <c r="U193" i="22"/>
  <c r="W193" i="22" s="1"/>
  <c r="U192" i="22"/>
  <c r="W192" i="22" s="1"/>
  <c r="U183" i="22"/>
  <c r="W183" i="22" s="1"/>
  <c r="U181" i="22"/>
  <c r="W181" i="22" s="1"/>
  <c r="U178" i="22"/>
  <c r="W178" i="22" s="1"/>
  <c r="U164" i="22"/>
  <c r="W164" i="22" s="1"/>
  <c r="U155" i="22"/>
  <c r="W155" i="22" s="1"/>
  <c r="U153" i="22"/>
  <c r="W153" i="22" s="1"/>
  <c r="U131" i="22"/>
  <c r="W131" i="22" s="1"/>
  <c r="T116" i="22"/>
  <c r="V116" i="22" s="1"/>
  <c r="U89" i="22"/>
  <c r="W89" i="22" s="1"/>
  <c r="U86" i="22"/>
  <c r="W86" i="22" s="1"/>
  <c r="T61" i="22"/>
  <c r="V61" i="22" s="1"/>
  <c r="T53" i="22"/>
  <c r="V53" i="22" s="1"/>
  <c r="T45" i="22"/>
  <c r="V45" i="22" s="1"/>
  <c r="U42" i="22"/>
  <c r="W42" i="22" s="1"/>
  <c r="U40" i="22"/>
  <c r="W40" i="22" s="1"/>
  <c r="T26" i="22"/>
  <c r="V26" i="22" s="1"/>
  <c r="U277" i="22"/>
  <c r="W277" i="22" s="1"/>
  <c r="U275" i="22"/>
  <c r="W275" i="22" s="1"/>
  <c r="U247" i="22"/>
  <c r="W247" i="22" s="1"/>
  <c r="U244" i="22"/>
  <c r="W244" i="22" s="1"/>
  <c r="U243" i="22"/>
  <c r="W243" i="22" s="1"/>
  <c r="U236" i="22"/>
  <c r="W236" i="22" s="1"/>
  <c r="U233" i="22"/>
  <c r="W233" i="22" s="1"/>
  <c r="T188" i="22"/>
  <c r="V188" i="22" s="1"/>
  <c r="U166" i="22"/>
  <c r="W166" i="22" s="1"/>
  <c r="U159" i="22"/>
  <c r="W159" i="22" s="1"/>
  <c r="U119" i="22"/>
  <c r="W119" i="22" s="1"/>
  <c r="T93" i="22"/>
  <c r="V93" i="22" s="1"/>
  <c r="U88" i="22"/>
  <c r="W88" i="22" s="1"/>
  <c r="U85" i="22"/>
  <c r="W85" i="22" s="1"/>
  <c r="T362" i="22"/>
  <c r="V362" i="22" s="1"/>
  <c r="T361" i="22"/>
  <c r="V361" i="22" s="1"/>
  <c r="T358" i="22"/>
  <c r="V358" i="22" s="1"/>
  <c r="T356" i="22"/>
  <c r="V356" i="22" s="1"/>
  <c r="T344" i="22"/>
  <c r="V344" i="22" s="1"/>
  <c r="T337" i="22"/>
  <c r="V337" i="22" s="1"/>
  <c r="T325" i="22"/>
  <c r="V325" i="22" s="1"/>
  <c r="T300" i="22"/>
  <c r="V300" i="22" s="1"/>
  <c r="T296" i="22"/>
  <c r="V296" i="22" s="1"/>
  <c r="T289" i="22"/>
  <c r="V289" i="22" s="1"/>
  <c r="T287" i="22"/>
  <c r="V287" i="22" s="1"/>
  <c r="T283" i="22"/>
  <c r="V283" i="22" s="1"/>
  <c r="T275" i="22"/>
  <c r="V275" i="22" s="1"/>
  <c r="U271" i="22"/>
  <c r="W271" i="22" s="1"/>
  <c r="U223" i="22"/>
  <c r="W223" i="22" s="1"/>
  <c r="T198" i="22"/>
  <c r="V198" i="22" s="1"/>
  <c r="U124" i="22"/>
  <c r="W124" i="22" s="1"/>
  <c r="T107" i="22"/>
  <c r="V107" i="22" s="1"/>
  <c r="T103" i="22"/>
  <c r="V103" i="22" s="1"/>
  <c r="T52" i="22"/>
  <c r="V52" i="22" s="1"/>
  <c r="T43" i="22"/>
  <c r="V43" i="22" s="1"/>
  <c r="T38" i="22"/>
  <c r="V38" i="22" s="1"/>
  <c r="U37" i="22"/>
  <c r="W37" i="22" s="1"/>
  <c r="U35" i="22"/>
  <c r="W35" i="22" s="1"/>
  <c r="U307" i="22"/>
  <c r="W307" i="22" s="1"/>
  <c r="T286" i="22"/>
  <c r="V286" i="22" s="1"/>
  <c r="U216" i="22"/>
  <c r="W216" i="22" s="1"/>
  <c r="T185" i="22"/>
  <c r="V185" i="22" s="1"/>
  <c r="U114" i="22"/>
  <c r="W114" i="22" s="1"/>
  <c r="T42" i="22"/>
  <c r="V42" i="22" s="1"/>
  <c r="U8" i="22"/>
  <c r="W8" i="22" s="1"/>
  <c r="T319" i="22"/>
  <c r="V319" i="22" s="1"/>
  <c r="T249" i="22"/>
  <c r="V249" i="22" s="1"/>
  <c r="T163" i="22"/>
  <c r="V163" i="22" s="1"/>
  <c r="T40" i="22"/>
  <c r="V40" i="22" s="1"/>
  <c r="U26" i="22"/>
  <c r="W26" i="22" s="1"/>
  <c r="U375" i="22"/>
  <c r="W375" i="22" s="1"/>
  <c r="U371" i="22"/>
  <c r="W371" i="22" s="1"/>
  <c r="T368" i="22"/>
  <c r="V368" i="22" s="1"/>
  <c r="T366" i="22"/>
  <c r="V366" i="22" s="1"/>
  <c r="T345" i="22"/>
  <c r="V345" i="22" s="1"/>
  <c r="U328" i="22"/>
  <c r="W328" i="22" s="1"/>
  <c r="U324" i="22"/>
  <c r="W324" i="22" s="1"/>
  <c r="U311" i="22"/>
  <c r="W311" i="22" s="1"/>
  <c r="T310" i="22"/>
  <c r="V310" i="22" s="1"/>
  <c r="U284" i="22"/>
  <c r="W284" i="22" s="1"/>
  <c r="T238" i="22"/>
  <c r="V238" i="22" s="1"/>
  <c r="T234" i="22"/>
  <c r="V234" i="22" s="1"/>
  <c r="T232" i="22"/>
  <c r="V232" i="22" s="1"/>
  <c r="T226" i="22"/>
  <c r="V226" i="22" s="1"/>
  <c r="T201" i="22"/>
  <c r="V201" i="22" s="1"/>
  <c r="T193" i="22"/>
  <c r="V193" i="22" s="1"/>
  <c r="U154" i="22"/>
  <c r="W154" i="22" s="1"/>
  <c r="T146" i="22"/>
  <c r="V146" i="22" s="1"/>
  <c r="T145" i="22"/>
  <c r="V145" i="22" s="1"/>
  <c r="T144" i="22"/>
  <c r="V144" i="22" s="1"/>
  <c r="T139" i="22"/>
  <c r="V139" i="22" s="1"/>
  <c r="U132" i="22"/>
  <c r="W132" i="22" s="1"/>
  <c r="U130" i="22"/>
  <c r="W130" i="22" s="1"/>
  <c r="U82" i="22"/>
  <c r="W82" i="22" s="1"/>
  <c r="U76" i="22"/>
  <c r="W76" i="22" s="1"/>
  <c r="T60" i="22"/>
  <c r="V60" i="22" s="1"/>
  <c r="T56" i="22"/>
  <c r="V56" i="22" s="1"/>
  <c r="T50" i="22"/>
  <c r="V50" i="22" s="1"/>
  <c r="U17" i="22"/>
  <c r="W17" i="22" s="1"/>
  <c r="U231" i="22"/>
  <c r="W231" i="22" s="1"/>
  <c r="U229" i="22"/>
  <c r="W229" i="22" s="1"/>
  <c r="U182" i="22"/>
  <c r="W182" i="22" s="1"/>
  <c r="T127" i="22"/>
  <c r="V127" i="22" s="1"/>
  <c r="U101" i="22"/>
  <c r="W101" i="22" s="1"/>
  <c r="T67" i="22"/>
  <c r="V67" i="22" s="1"/>
  <c r="U58" i="22"/>
  <c r="W58" i="22" s="1"/>
  <c r="U28" i="22"/>
  <c r="W28" i="22" s="1"/>
  <c r="U18" i="22"/>
  <c r="W18" i="22" s="1"/>
  <c r="T352" i="22"/>
  <c r="V352" i="22" s="1"/>
  <c r="U347" i="22"/>
  <c r="W347" i="22" s="1"/>
  <c r="U339" i="22"/>
  <c r="W339" i="22" s="1"/>
  <c r="U327" i="22"/>
  <c r="W327" i="22" s="1"/>
  <c r="U317" i="22"/>
  <c r="W317" i="22" s="1"/>
  <c r="T311" i="22"/>
  <c r="V311" i="22" s="1"/>
  <c r="U294" i="22"/>
  <c r="W294" i="22" s="1"/>
  <c r="T268" i="22"/>
  <c r="V268" i="22" s="1"/>
  <c r="T218" i="22"/>
  <c r="V218" i="22" s="1"/>
  <c r="T216" i="22"/>
  <c r="V216" i="22" s="1"/>
  <c r="T214" i="22"/>
  <c r="V214" i="22" s="1"/>
  <c r="T208" i="22"/>
  <c r="V208" i="22" s="1"/>
  <c r="T165" i="22"/>
  <c r="V165" i="22" s="1"/>
  <c r="T162" i="22"/>
  <c r="V162" i="22" s="1"/>
  <c r="T131" i="22"/>
  <c r="V131" i="22" s="1"/>
  <c r="U127" i="22"/>
  <c r="W127" i="22" s="1"/>
  <c r="U106" i="22"/>
  <c r="W106" i="22" s="1"/>
  <c r="U103" i="22"/>
  <c r="W103" i="22" s="1"/>
  <c r="T90" i="22"/>
  <c r="V90" i="22" s="1"/>
  <c r="T29" i="22"/>
  <c r="V29" i="22" s="1"/>
  <c r="M7" i="1"/>
  <c r="U364" i="22"/>
  <c r="W364" i="22" s="1"/>
  <c r="T343" i="22"/>
  <c r="V343" i="22" s="1"/>
  <c r="U337" i="22"/>
  <c r="W337" i="22" s="1"/>
  <c r="T269" i="22"/>
  <c r="V269" i="22" s="1"/>
  <c r="T256" i="22"/>
  <c r="V256" i="22" s="1"/>
  <c r="U240" i="22"/>
  <c r="W240" i="22" s="1"/>
  <c r="U238" i="22"/>
  <c r="W238" i="22" s="1"/>
  <c r="T225" i="22"/>
  <c r="V225" i="22" s="1"/>
  <c r="T224" i="22"/>
  <c r="V224" i="22" s="1"/>
  <c r="U209" i="22"/>
  <c r="W209" i="22" s="1"/>
  <c r="T196" i="22"/>
  <c r="V196" i="22" s="1"/>
  <c r="T161" i="22"/>
  <c r="V161" i="22" s="1"/>
  <c r="U143" i="22"/>
  <c r="W143" i="22" s="1"/>
  <c r="U129" i="22"/>
  <c r="W129" i="22" s="1"/>
  <c r="U113" i="22"/>
  <c r="W113" i="22" s="1"/>
  <c r="T95" i="22"/>
  <c r="V95" i="22" s="1"/>
  <c r="U44" i="22"/>
  <c r="W44" i="22" s="1"/>
  <c r="T22" i="22"/>
  <c r="V22" i="22" s="1"/>
  <c r="U360" i="22"/>
  <c r="W360" i="22" s="1"/>
  <c r="T322" i="22"/>
  <c r="V322" i="22" s="1"/>
  <c r="T321" i="22"/>
  <c r="V321" i="22" s="1"/>
  <c r="T313" i="22"/>
  <c r="V313" i="22" s="1"/>
  <c r="T299" i="22"/>
  <c r="V299" i="22" s="1"/>
  <c r="U258" i="22"/>
  <c r="W258" i="22" s="1"/>
  <c r="U250" i="22"/>
  <c r="W250" i="22" s="1"/>
  <c r="U134" i="22"/>
  <c r="W134" i="22" s="1"/>
  <c r="T109" i="22"/>
  <c r="V109" i="22" s="1"/>
  <c r="T102" i="22"/>
  <c r="V102" i="22" s="1"/>
  <c r="T94" i="22"/>
  <c r="V94" i="22" s="1"/>
  <c r="T86" i="22"/>
  <c r="V86" i="22" s="1"/>
  <c r="T81" i="22"/>
  <c r="V81" i="22" s="1"/>
  <c r="T78" i="22"/>
  <c r="V78" i="22" s="1"/>
  <c r="U66" i="22"/>
  <c r="W66" i="22" s="1"/>
  <c r="U27" i="22"/>
  <c r="W27" i="22" s="1"/>
  <c r="T12" i="22"/>
  <c r="V12" i="22" s="1"/>
  <c r="U372" i="22"/>
  <c r="W372" i="22" s="1"/>
  <c r="U323" i="22"/>
  <c r="W323" i="22" s="1"/>
  <c r="U315" i="22"/>
  <c r="W315" i="22" s="1"/>
  <c r="T302" i="22"/>
  <c r="V302" i="22" s="1"/>
  <c r="T267" i="22"/>
  <c r="V267" i="22" s="1"/>
  <c r="T212" i="22"/>
  <c r="V212" i="22" s="1"/>
  <c r="T189" i="22"/>
  <c r="V189" i="22" s="1"/>
  <c r="U157" i="22"/>
  <c r="W157" i="22" s="1"/>
  <c r="U97" i="22"/>
  <c r="W97" i="22" s="1"/>
  <c r="U65" i="22"/>
  <c r="W65" i="22" s="1"/>
  <c r="T375" i="22"/>
  <c r="V375" i="22" s="1"/>
  <c r="U283" i="22"/>
  <c r="W283" i="22" s="1"/>
  <c r="T250" i="22"/>
  <c r="V250" i="22" s="1"/>
  <c r="U191" i="22"/>
  <c r="W191" i="22" s="1"/>
  <c r="T164" i="22"/>
  <c r="V164" i="22" s="1"/>
  <c r="T134" i="22"/>
  <c r="V134" i="22" s="1"/>
  <c r="U122" i="22"/>
  <c r="W122" i="22" s="1"/>
  <c r="T119" i="22"/>
  <c r="V119" i="22" s="1"/>
  <c r="T100" i="22"/>
  <c r="V100" i="22" s="1"/>
  <c r="T98" i="22"/>
  <c r="V98" i="22" s="1"/>
  <c r="T84" i="22"/>
  <c r="V84" i="22" s="1"/>
  <c r="U81" i="22"/>
  <c r="W81" i="22" s="1"/>
  <c r="T77" i="22"/>
  <c r="V77" i="22" s="1"/>
  <c r="U72" i="22"/>
  <c r="W72" i="22" s="1"/>
  <c r="T68" i="22"/>
  <c r="V68" i="22" s="1"/>
  <c r="T39" i="22"/>
  <c r="V39" i="22" s="1"/>
  <c r="T99" i="22"/>
  <c r="V99" i="22" s="1"/>
  <c r="T83" i="22"/>
  <c r="V83" i="22" s="1"/>
  <c r="U31" i="22"/>
  <c r="W31" i="22" s="1"/>
  <c r="U330" i="22"/>
  <c r="W330" i="22" s="1"/>
  <c r="T252" i="22"/>
  <c r="V252" i="22" s="1"/>
  <c r="U217" i="22"/>
  <c r="W217" i="22" s="1"/>
  <c r="U204" i="22"/>
  <c r="W204" i="22" s="1"/>
  <c r="T186" i="22"/>
  <c r="V186" i="22" s="1"/>
  <c r="T157" i="22"/>
  <c r="V157" i="22" s="1"/>
  <c r="T152" i="22"/>
  <c r="V152" i="22" s="1"/>
  <c r="U139" i="22"/>
  <c r="W139" i="22" s="1"/>
  <c r="T105" i="22"/>
  <c r="V105" i="22" s="1"/>
  <c r="U90" i="22"/>
  <c r="W90" i="22" s="1"/>
  <c r="T75" i="22"/>
  <c r="V75" i="22" s="1"/>
  <c r="U52" i="22"/>
  <c r="W52" i="22" s="1"/>
  <c r="U19" i="22"/>
  <c r="W19" i="22" s="1"/>
  <c r="U253" i="22"/>
  <c r="W253" i="22" s="1"/>
  <c r="U194" i="22"/>
  <c r="W194" i="22" s="1"/>
  <c r="T184" i="22"/>
  <c r="V184" i="22" s="1"/>
  <c r="T151" i="22"/>
  <c r="V151" i="22" s="1"/>
  <c r="U125" i="22"/>
  <c r="W125" i="22" s="1"/>
  <c r="T122" i="22"/>
  <c r="V122" i="22" s="1"/>
  <c r="U91" i="22"/>
  <c r="W91" i="22" s="1"/>
  <c r="U34" i="22"/>
  <c r="W34" i="22" s="1"/>
  <c r="M6" i="1"/>
  <c r="T55" i="22"/>
  <c r="V55" i="22" s="1"/>
  <c r="T24" i="22"/>
  <c r="V24" i="22" s="1"/>
  <c r="M8" i="1" s="1"/>
</calcChain>
</file>

<file path=xl/comments1.xml><?xml version="1.0" encoding="utf-8"?>
<comments xmlns="http://schemas.openxmlformats.org/spreadsheetml/2006/main">
  <authors>
    <author>Лаврентьева Елена Витальевна</author>
  </authors>
  <commentList>
    <comment ref="K136" authorId="0">
      <text>
        <r>
          <rPr>
            <b/>
            <sz val="9"/>
            <color indexed="81"/>
            <rFont val="Tahoma"/>
            <family val="2"/>
            <charset val="204"/>
          </rPr>
          <t>Лаврентьева Елена Витальевна:</t>
        </r>
        <r>
          <rPr>
            <sz val="9"/>
            <color indexed="81"/>
            <rFont val="Tahoma"/>
            <family val="2"/>
            <charset val="204"/>
          </rPr>
          <t xml:space="preserve">
было неверно 30 000</t>
        </r>
      </text>
    </comment>
    <comment ref="K137" authorId="0">
      <text>
        <r>
          <rPr>
            <b/>
            <sz val="9"/>
            <color indexed="81"/>
            <rFont val="Tahoma"/>
            <family val="2"/>
            <charset val="204"/>
          </rPr>
          <t>Лаврентьева Елена Витальевна:</t>
        </r>
        <r>
          <rPr>
            <sz val="9"/>
            <color indexed="81"/>
            <rFont val="Tahoma"/>
            <family val="2"/>
            <charset val="204"/>
          </rPr>
          <t xml:space="preserve">
было неверно 30 000</t>
        </r>
      </text>
    </comment>
    <comment ref="K146" authorId="0">
      <text>
        <r>
          <rPr>
            <b/>
            <sz val="9"/>
            <color indexed="81"/>
            <rFont val="Tahoma"/>
            <family val="2"/>
            <charset val="204"/>
          </rPr>
          <t>Лаврентьева Елена Витальевна:</t>
        </r>
        <r>
          <rPr>
            <sz val="9"/>
            <color indexed="81"/>
            <rFont val="Tahoma"/>
            <family val="2"/>
            <charset val="204"/>
          </rPr>
          <t xml:space="preserve">
было 7500</t>
        </r>
      </text>
    </comment>
    <comment ref="D147" authorId="0">
      <text>
        <r>
          <rPr>
            <b/>
            <sz val="9"/>
            <color indexed="81"/>
            <rFont val="Tahoma"/>
            <family val="2"/>
            <charset val="204"/>
          </rPr>
          <t>Лаврентьева Елена Витальевна:</t>
        </r>
        <r>
          <rPr>
            <sz val="9"/>
            <color indexed="81"/>
            <rFont val="Tahoma"/>
            <family val="2"/>
            <charset val="204"/>
          </rPr>
          <t xml:space="preserve">
от 26.12.2024 № 490-ФЗ, ранее было 300 000</t>
        </r>
      </text>
    </comment>
    <comment ref="H147" authorId="0">
      <text>
        <r>
          <rPr>
            <b/>
            <sz val="9"/>
            <color indexed="81"/>
            <rFont val="Tahoma"/>
            <family val="2"/>
            <charset val="204"/>
          </rPr>
          <t>Лаврентьева Елена Витальевна:</t>
        </r>
        <r>
          <rPr>
            <sz val="9"/>
            <color indexed="81"/>
            <rFont val="Tahoma"/>
            <family val="2"/>
            <charset val="204"/>
          </rPr>
          <t xml:space="preserve">
от 26.12.2024 № 490-ФЗ, ранее было 300 000</t>
        </r>
      </text>
    </comment>
    <comment ref="H148" authorId="0">
      <text>
        <r>
          <rPr>
            <b/>
            <sz val="9"/>
            <color indexed="81"/>
            <rFont val="Tahoma"/>
            <family val="2"/>
            <charset val="204"/>
          </rPr>
          <t>Лаврентьева Елена Витальевна:</t>
        </r>
        <r>
          <rPr>
            <sz val="9"/>
            <color indexed="81"/>
            <rFont val="Tahoma"/>
            <family val="2"/>
            <charset val="204"/>
          </rPr>
          <t xml:space="preserve">
За административные правонарушения, предусмотренные настоящей статьей, лица, осуществляющие предпринимательскую деятельность без образования юридического лица, несут административную ответственность как юридические лица.
(примечание введено Федеральным законом от 01.05.2016 N 138-ФЗ)
</t>
        </r>
      </text>
    </comment>
    <comment ref="I148" authorId="0">
      <text>
        <r>
          <rPr>
            <b/>
            <sz val="9"/>
            <color indexed="81"/>
            <rFont val="Tahoma"/>
            <family val="2"/>
            <charset val="204"/>
          </rPr>
          <t>Лаврентьева Елена Витальевна:</t>
        </r>
        <r>
          <rPr>
            <sz val="9"/>
            <color indexed="81"/>
            <rFont val="Tahoma"/>
            <family val="2"/>
            <charset val="204"/>
          </rPr>
          <t xml:space="preserve">
За административные правонарушения, предусмотренные настоящей статьей, лица, осуществляющие предпринимательскую деятельность без образования юридического лица, несут административную ответственность как юридические лица.
(примечание введено Федеральным законом от 01.05.2016 N 138-ФЗ)
</t>
        </r>
      </text>
    </comment>
    <comment ref="I160" authorId="0">
      <text>
        <r>
          <rPr>
            <b/>
            <sz val="9"/>
            <color indexed="81"/>
            <rFont val="Tahoma"/>
            <family val="2"/>
            <charset val="204"/>
          </rPr>
          <t>Лаврентьева Елена Витальевна:</t>
        </r>
        <r>
          <rPr>
            <sz val="9"/>
            <color indexed="81"/>
            <rFont val="Tahoma"/>
            <family val="2"/>
            <charset val="204"/>
          </rPr>
          <t xml:space="preserve">
За административные правонарушения, предусмотренные частями 1.1, 8 - 18 индивидуальные предприниматели несут административную ответственность как юридические лица.
</t>
        </r>
      </text>
    </comment>
    <comment ref="I167" authorId="0">
      <text>
        <r>
          <rPr>
            <b/>
            <sz val="9"/>
            <color indexed="81"/>
            <rFont val="Tahoma"/>
            <family val="2"/>
            <charset val="204"/>
          </rPr>
          <t>Лаврентьева Елена Витальевна:</t>
        </r>
        <r>
          <rPr>
            <sz val="9"/>
            <color indexed="81"/>
            <rFont val="Tahoma"/>
            <family val="2"/>
            <charset val="204"/>
          </rPr>
          <t xml:space="preserve">
За административные правонарушения, предусмотренные  статьями 13.19.1 и 13.19.2, лица, осуществляющие предпринимательскую деятельность без образования юридического лица, несут административную ответственность как юридические лица.
</t>
        </r>
      </text>
    </comment>
    <comment ref="E170" authorId="0">
      <text>
        <r>
          <rPr>
            <b/>
            <sz val="9"/>
            <color indexed="81"/>
            <rFont val="Tahoma"/>
            <family val="2"/>
            <charset val="204"/>
          </rPr>
          <t>Лаврентьева Елена Витальевна:</t>
        </r>
        <r>
          <rPr>
            <sz val="9"/>
            <color indexed="81"/>
            <rFont val="Tahoma"/>
            <family val="2"/>
            <charset val="204"/>
          </rPr>
          <t xml:space="preserve">
было 6 000 000 </t>
        </r>
      </text>
    </comment>
    <comment ref="G170" authorId="0">
      <text>
        <r>
          <rPr>
            <b/>
            <sz val="9"/>
            <color indexed="81"/>
            <rFont val="Tahoma"/>
            <family val="2"/>
            <charset val="204"/>
          </rPr>
          <t>Лаврентьева Елена Витальевна:</t>
        </r>
        <r>
          <rPr>
            <sz val="9"/>
            <color indexed="81"/>
            <rFont val="Tahoma"/>
            <family val="2"/>
            <charset val="204"/>
          </rPr>
          <t xml:space="preserve">
было 500 000 </t>
        </r>
      </text>
    </comment>
    <comment ref="I170" authorId="0">
      <text>
        <r>
          <rPr>
            <b/>
            <sz val="9"/>
            <color indexed="81"/>
            <rFont val="Tahoma"/>
            <family val="2"/>
            <charset val="204"/>
          </rPr>
          <t>Лаврентьева Елена Витальевна:</t>
        </r>
        <r>
          <rPr>
            <sz val="9"/>
            <color indexed="81"/>
            <rFont val="Tahoma"/>
            <family val="2"/>
            <charset val="204"/>
          </rPr>
          <t xml:space="preserve">
было 500 000</t>
        </r>
      </text>
    </comment>
    <comment ref="K170" authorId="0">
      <text>
        <r>
          <rPr>
            <b/>
            <sz val="9"/>
            <color indexed="81"/>
            <rFont val="Tahoma"/>
            <family val="2"/>
            <charset val="204"/>
          </rPr>
          <t>Лаврентьева Елена Витальевна:</t>
        </r>
        <r>
          <rPr>
            <sz val="9"/>
            <color indexed="81"/>
            <rFont val="Tahoma"/>
            <family val="2"/>
            <charset val="204"/>
          </rPr>
          <t xml:space="preserve">
было 30 000</t>
        </r>
      </text>
    </comment>
    <comment ref="E175" authorId="0">
      <text>
        <r>
          <rPr>
            <b/>
            <sz val="9"/>
            <color indexed="81"/>
            <rFont val="Tahoma"/>
            <family val="2"/>
            <charset val="204"/>
          </rPr>
          <t>Лаврентьева Елена Витальевна:</t>
        </r>
        <r>
          <rPr>
            <sz val="9"/>
            <color indexed="81"/>
            <rFont val="Tahoma"/>
            <family val="2"/>
            <charset val="204"/>
          </rPr>
          <t xml:space="preserve">
было 6 000 000 </t>
        </r>
      </text>
    </comment>
    <comment ref="I175" authorId="0">
      <text>
        <r>
          <rPr>
            <b/>
            <sz val="9"/>
            <color indexed="81"/>
            <rFont val="Tahoma"/>
            <family val="2"/>
            <charset val="204"/>
          </rPr>
          <t>Лаврентьева Елена Витальевна:</t>
        </r>
        <r>
          <rPr>
            <sz val="9"/>
            <color indexed="81"/>
            <rFont val="Tahoma"/>
            <family val="2"/>
            <charset val="204"/>
          </rPr>
          <t xml:space="preserve">
ф
За административные правонарушения, предусмотренные статьями 13.42 и 13.42.1 КоАП РФ, лица, осуществляющие предпринимательскую деятельность без образования юридического лица, несут административную ответственность как юридические лица.
</t>
        </r>
      </text>
    </comment>
    <comment ref="I176" authorId="0">
      <text>
        <r>
          <rPr>
            <b/>
            <sz val="9"/>
            <color indexed="81"/>
            <rFont val="Tahoma"/>
            <family val="2"/>
            <charset val="204"/>
          </rPr>
          <t>Лаврентьева Елена Витальевна:</t>
        </r>
        <r>
          <rPr>
            <sz val="9"/>
            <color indexed="81"/>
            <rFont val="Tahoma"/>
            <family val="2"/>
            <charset val="204"/>
          </rPr>
          <t xml:space="preserve">
За административные правонарушения, предусмотренные й статьей 13.43 КоАП РФ, лица, осуществляющие предпринимательскую деятельность без образования юридического лица, несут административную ответственность как юридические лица.
</t>
        </r>
      </text>
    </comment>
    <comment ref="E182" authorId="0">
      <text>
        <r>
          <rPr>
            <b/>
            <sz val="9"/>
            <color indexed="81"/>
            <rFont val="Tahoma"/>
            <family val="2"/>
            <charset val="204"/>
          </rPr>
          <t>Лаврентьева Елена Витальевна:</t>
        </r>
        <r>
          <rPr>
            <sz val="9"/>
            <color indexed="81"/>
            <rFont val="Tahoma"/>
            <family val="2"/>
            <charset val="204"/>
          </rPr>
          <t xml:space="preserve">
было 6 000 000</t>
        </r>
      </text>
    </comment>
    <comment ref="I185" authorId="0">
      <text>
        <r>
          <rPr>
            <b/>
            <sz val="9"/>
            <color indexed="81"/>
            <rFont val="Tahoma"/>
            <family val="2"/>
            <charset val="204"/>
          </rPr>
          <t>Лаврентьева Елена Витальевна:</t>
        </r>
        <r>
          <rPr>
            <sz val="9"/>
            <color indexed="81"/>
            <rFont val="Tahoma"/>
            <family val="2"/>
            <charset val="204"/>
          </rPr>
          <t xml:space="preserve">
За административные правонарушения, предусмотренные настоящей статьей, лица, осуществляющие предпринимательскую деятельность без образования юридического лица, несут административную ответственность как юридические лица.
</t>
        </r>
      </text>
    </comment>
    <comment ref="G229" authorId="0">
      <text>
        <r>
          <rPr>
            <b/>
            <sz val="9"/>
            <color indexed="81"/>
            <rFont val="Tahoma"/>
            <family val="2"/>
            <charset val="204"/>
          </rPr>
          <t>Лаврентьева Елена Витальевна:</t>
        </r>
        <r>
          <rPr>
            <sz val="9"/>
            <color indexed="81"/>
            <rFont val="Tahoma"/>
            <family val="2"/>
            <charset val="204"/>
          </rPr>
          <t xml:space="preserve">
было 100 000</t>
        </r>
      </text>
    </comment>
    <comment ref="H229" authorId="0">
      <text>
        <r>
          <rPr>
            <b/>
            <sz val="9"/>
            <color indexed="81"/>
            <rFont val="Tahoma"/>
            <family val="2"/>
            <charset val="204"/>
          </rPr>
          <t>Лаврентьева Елена Витальевна:</t>
        </r>
        <r>
          <rPr>
            <sz val="9"/>
            <color indexed="81"/>
            <rFont val="Tahoma"/>
            <family val="2"/>
            <charset val="204"/>
          </rPr>
          <t xml:space="preserve">
За административные правонарушения, предусмотренные настоящей статьей, лица, осуществляющие предпринимательскую деятельность без образования юридического лица, несут административную ответственность как юридические лица.
</t>
        </r>
      </text>
    </comment>
    <comment ref="I229" authorId="0">
      <text>
        <r>
          <rPr>
            <b/>
            <sz val="9"/>
            <color indexed="81"/>
            <rFont val="Tahoma"/>
            <family val="2"/>
            <charset val="204"/>
          </rPr>
          <t>Лаврентьева Елена Витальевна:</t>
        </r>
        <r>
          <rPr>
            <sz val="9"/>
            <color indexed="81"/>
            <rFont val="Tahoma"/>
            <family val="2"/>
            <charset val="204"/>
          </rPr>
          <t xml:space="preserve">
За административные правонарушения, предусмотренные настоящей статьей, лица, осуществляющие предпринимательскую деятельность без образования юридического лица, несут административную ответственность как юридические лица.
</t>
        </r>
      </text>
    </comment>
    <comment ref="K229" authorId="0">
      <text>
        <r>
          <rPr>
            <b/>
            <sz val="9"/>
            <color indexed="81"/>
            <rFont val="Tahoma"/>
            <family val="2"/>
            <charset val="204"/>
          </rPr>
          <t>Лаврентьева Елена Витальевна:</t>
        </r>
        <r>
          <rPr>
            <sz val="9"/>
            <color indexed="81"/>
            <rFont val="Tahoma"/>
            <family val="2"/>
            <charset val="204"/>
          </rPr>
          <t xml:space="preserve">
было 15 000</t>
        </r>
      </text>
    </comment>
    <comment ref="I258" authorId="0">
      <text>
        <r>
          <rPr>
            <b/>
            <sz val="9"/>
            <color indexed="81"/>
            <rFont val="Tahoma"/>
            <family val="2"/>
            <charset val="204"/>
          </rPr>
          <t>Лаврентьева Елена Витальевна:</t>
        </r>
        <r>
          <rPr>
            <sz val="9"/>
            <color indexed="81"/>
            <rFont val="Tahoma"/>
            <family val="2"/>
            <charset val="204"/>
          </rPr>
          <t xml:space="preserve">
За административные правонарушения, предусмотренные настоящей статьей, лица, осуществляющие предпринимательскую деятельность без образования юридического лица, несут административную ответственность как юридические лица.
</t>
        </r>
      </text>
    </comment>
    <comment ref="I298" authorId="0">
      <text>
        <r>
          <rPr>
            <b/>
            <sz val="9"/>
            <color indexed="81"/>
            <rFont val="Tahoma"/>
            <family val="2"/>
            <charset val="204"/>
          </rPr>
          <t>Лаврентьева Елена Витальевна:</t>
        </r>
        <r>
          <rPr>
            <sz val="9"/>
            <color indexed="81"/>
            <rFont val="Tahoma"/>
            <family val="2"/>
            <charset val="204"/>
          </rPr>
          <t xml:space="preserve">
За административные правонарушения, предусмотренные настоящей статьей и иными статьями настоящей главы, лица, осуществляющие предпринимательскую деятельность без образования юридического лица, в связи с осуществлением ими указанной деятельности несут административную ответственность как юридические лица, за исключением случаев, если в соответствующих статьях настоящей главы установлены специальные правила об административной ответственности лиц, осуществляющих предпринимательскую деятельность без образования юридического лица, отличающиеся от правил об административной ответственности юридических лиц.
</t>
        </r>
      </text>
    </comment>
    <comment ref="K311" authorId="0">
      <text>
        <r>
          <rPr>
            <b/>
            <sz val="9"/>
            <color indexed="81"/>
            <rFont val="Tahoma"/>
            <family val="2"/>
            <charset val="204"/>
          </rPr>
          <t>Лаврентьева Елена Витальевна:</t>
        </r>
        <r>
          <rPr>
            <sz val="9"/>
            <color indexed="81"/>
            <rFont val="Tahoma"/>
            <family val="2"/>
            <charset val="204"/>
          </rPr>
          <t xml:space="preserve">
было 20 000</t>
        </r>
      </text>
    </comment>
    <comment ref="I313" authorId="0">
      <text>
        <r>
          <rPr>
            <b/>
            <sz val="9"/>
            <color indexed="81"/>
            <rFont val="Tahoma"/>
            <family val="2"/>
            <charset val="204"/>
          </rPr>
          <t>Лаврентьева Елена Витальевна:</t>
        </r>
        <r>
          <rPr>
            <sz val="9"/>
            <color indexed="81"/>
            <rFont val="Tahoma"/>
            <family val="2"/>
            <charset val="204"/>
          </rPr>
          <t xml:space="preserve">
За административные правонарушения, предусмотренные частями 11, 31, 32, 44 и 45 настоящей статьи, лица, осуществляющие предпринимательскую деятельность без образования юридического лица, несут административную ответственность как юридические лица.
</t>
        </r>
      </text>
    </comment>
    <comment ref="E321" authorId="0">
      <text>
        <r>
          <rPr>
            <b/>
            <sz val="9"/>
            <color indexed="81"/>
            <rFont val="Tahoma"/>
            <family val="2"/>
            <charset val="204"/>
          </rPr>
          <t>Лаврентьева Елена Витальевна:</t>
        </r>
        <r>
          <rPr>
            <sz val="9"/>
            <color indexed="81"/>
            <rFont val="Tahoma"/>
            <family val="2"/>
            <charset val="204"/>
          </rPr>
          <t xml:space="preserve">
было 30 000</t>
        </r>
      </text>
    </comment>
    <comment ref="G321" authorId="0">
      <text>
        <r>
          <rPr>
            <b/>
            <sz val="9"/>
            <color indexed="81"/>
            <rFont val="Tahoma"/>
            <family val="2"/>
            <charset val="204"/>
          </rPr>
          <t>Лаврентьева Елена Витальевна:</t>
        </r>
        <r>
          <rPr>
            <sz val="9"/>
            <color indexed="81"/>
            <rFont val="Tahoma"/>
            <family val="2"/>
            <charset val="204"/>
          </rPr>
          <t xml:space="preserve">
было 10 000</t>
        </r>
      </text>
    </comment>
    <comment ref="I321" authorId="0">
      <text>
        <r>
          <rPr>
            <b/>
            <sz val="9"/>
            <color indexed="81"/>
            <rFont val="Tahoma"/>
            <family val="2"/>
            <charset val="204"/>
          </rPr>
          <t>Лаврентьева Елена Витальевна:</t>
        </r>
        <r>
          <rPr>
            <sz val="9"/>
            <color indexed="81"/>
            <rFont val="Tahoma"/>
            <family val="2"/>
            <charset val="204"/>
          </rPr>
          <t xml:space="preserve">
было 10 000</t>
        </r>
      </text>
    </comment>
    <comment ref="I322" authorId="0">
      <text>
        <r>
          <rPr>
            <b/>
            <sz val="9"/>
            <color indexed="81"/>
            <rFont val="Tahoma"/>
            <family val="2"/>
            <charset val="204"/>
          </rPr>
          <t>Лаврентьева Елена Витальевна:</t>
        </r>
        <r>
          <rPr>
            <sz val="9"/>
            <color indexed="81"/>
            <rFont val="Tahoma"/>
            <family val="2"/>
            <charset val="204"/>
          </rPr>
          <t xml:space="preserve">
За административные правонарушения, предусмотренные настоящей статьей, лица, осуществляющие предпринимательскую деятельность без образования юридического лица, несут административную ответственность как юридические лица.
</t>
        </r>
      </text>
    </comment>
    <comment ref="J328" authorId="0">
      <text>
        <r>
          <rPr>
            <b/>
            <sz val="9"/>
            <color indexed="81"/>
            <rFont val="Tahoma"/>
            <family val="2"/>
            <charset val="204"/>
          </rPr>
          <t>Лаврентьева Елена Витальевна:</t>
        </r>
        <r>
          <rPr>
            <sz val="9"/>
            <color indexed="81"/>
            <rFont val="Tahoma"/>
            <family val="2"/>
            <charset val="204"/>
          </rPr>
          <t xml:space="preserve">
было 3 00</t>
        </r>
      </text>
    </comment>
    <comment ref="I341" authorId="0">
      <text>
        <r>
          <rPr>
            <b/>
            <sz val="9"/>
            <color indexed="81"/>
            <rFont val="Tahoma"/>
            <family val="2"/>
            <charset val="204"/>
          </rPr>
          <t>Лаврентьева Елена Витальевна:</t>
        </r>
        <r>
          <rPr>
            <sz val="9"/>
            <color indexed="81"/>
            <rFont val="Tahoma"/>
            <family val="2"/>
            <charset val="204"/>
          </rPr>
          <t xml:space="preserve">
За административные правонарушения, предусмотренные настоящей статьей, иностранные структуры без образования юридического лица, общественные объединения, действующие без образования юридического лица, иные объединения лиц несут административную ответственность как юридические лица.
</t>
        </r>
      </text>
    </comment>
  </commentList>
</comments>
</file>

<file path=xl/sharedStrings.xml><?xml version="1.0" encoding="utf-8"?>
<sst xmlns="http://schemas.openxmlformats.org/spreadsheetml/2006/main" count="59409" uniqueCount="24241">
  <si>
    <t>17.4</t>
  </si>
  <si>
    <t>17.7</t>
  </si>
  <si>
    <t>Незаконное ношение государственных наград; незаконное ношение форменной одежды со знаками различия, с символикой государственных военизированных организаций, правоохранительных или контролирующих органов</t>
  </si>
  <si>
    <t>16.1</t>
  </si>
  <si>
    <t>17.8</t>
  </si>
  <si>
    <t>Самовольное прекращение работы как средство разрешения коллективного или индивидуального трудового спора</t>
  </si>
  <si>
    <t>20.26</t>
  </si>
  <si>
    <t>иные статьи 
главы 11</t>
  </si>
  <si>
    <t>12.24</t>
  </si>
  <si>
    <t>12.26</t>
  </si>
  <si>
    <t>Нарушение срока представления сведений об открытии и о закрытии счета в банке или иной кредитной организации</t>
  </si>
  <si>
    <t>15.4</t>
  </si>
  <si>
    <t>15.5</t>
  </si>
  <si>
    <t>15.6</t>
  </si>
  <si>
    <t>Нарушение порядка открытия счета налогоплательщику</t>
  </si>
  <si>
    <t>15.7</t>
  </si>
  <si>
    <t>ВЕДОМСТВЕННОЕ СТАТИСТИЧЕСКОЕ НАБЛЮДЕНИЕ</t>
  </si>
  <si>
    <t>за</t>
  </si>
  <si>
    <t>месяцев</t>
  </si>
  <si>
    <t>г.</t>
  </si>
  <si>
    <t>Кто представляет</t>
  </si>
  <si>
    <t>Кому представляет</t>
  </si>
  <si>
    <t>Сроки представления</t>
  </si>
  <si>
    <t>Первичные:</t>
  </si>
  <si>
    <t>Полугодовая</t>
  </si>
  <si>
    <t>5.27</t>
  </si>
  <si>
    <t>5.37</t>
  </si>
  <si>
    <t>5.39</t>
  </si>
  <si>
    <t>5.41</t>
  </si>
  <si>
    <t>Незаконные действия по получению и (или) распространению информации, составляющей кредитную историю</t>
  </si>
  <si>
    <t>5.53</t>
  </si>
  <si>
    <t>Занятие проституцией</t>
  </si>
  <si>
    <t>6.11</t>
  </si>
  <si>
    <t>Получение дохода от занятия проституцией, если этот доход связан с занятием другого лица проституцией</t>
  </si>
  <si>
    <t>6.12</t>
  </si>
  <si>
    <t>6.13</t>
  </si>
  <si>
    <t>Раздел 5. Результаты рассмотрения жалоб и протестов на не вступившие в законную силу постановления и определения</t>
  </si>
  <si>
    <t>о назначении административного наказания</t>
  </si>
  <si>
    <t>о прекращении производства</t>
  </si>
  <si>
    <t>5.59</t>
  </si>
  <si>
    <t>Нарушение правил перевозки крупногабаритных, тяжеловесных, опасных грузов</t>
  </si>
  <si>
    <t>9.1</t>
  </si>
  <si>
    <t>9.17</t>
  </si>
  <si>
    <t>9.18</t>
  </si>
  <si>
    <t>15.35</t>
  </si>
  <si>
    <t>20.10</t>
  </si>
  <si>
    <t>Всего поступило дел за отчетный период</t>
  </si>
  <si>
    <t>Текущая дата печати:</t>
  </si>
  <si>
    <t>Код:</t>
  </si>
  <si>
    <t>Окончено дел за отчетный период</t>
  </si>
  <si>
    <t>по жалобам</t>
  </si>
  <si>
    <t>М.П.</t>
  </si>
  <si>
    <t>дата составления отчета</t>
  </si>
  <si>
    <t>Форма №1-АП</t>
  </si>
  <si>
    <t>иные статьи 
главы 13</t>
  </si>
  <si>
    <t>Незаконная продажа товаров (иных вещей), свободная реализация которых запрещена или ограничена</t>
  </si>
  <si>
    <t>14.2</t>
  </si>
  <si>
    <t>14.5</t>
  </si>
  <si>
    <t>14.6</t>
  </si>
  <si>
    <t>Обман потребителей</t>
  </si>
  <si>
    <t>иные статьи
главы 12</t>
  </si>
  <si>
    <t>13.2</t>
  </si>
  <si>
    <t>юридические лица</t>
  </si>
  <si>
    <t>должностные лица</t>
  </si>
  <si>
    <t>административный арест</t>
  </si>
  <si>
    <t>дисквалификация</t>
  </si>
  <si>
    <t>5.5</t>
  </si>
  <si>
    <t>5.9</t>
  </si>
  <si>
    <t>5.11</t>
  </si>
  <si>
    <t>5.16</t>
  </si>
  <si>
    <t>5.21</t>
  </si>
  <si>
    <t>19.5</t>
  </si>
  <si>
    <t>18.15-18.17</t>
  </si>
  <si>
    <t>Всего рассмотрено дел
(по числу лиц)</t>
  </si>
  <si>
    <t>Передано по подведомственности / подсудности</t>
  </si>
  <si>
    <t>Из графы 10:</t>
  </si>
  <si>
    <t>Самовольное использование лесов, нарушение правил использования лесов для ведения сельского хозяйства, уничтожение лесных ресурсов</t>
  </si>
  <si>
    <t>16.19</t>
  </si>
  <si>
    <t>Сводные:</t>
  </si>
  <si>
    <t xml:space="preserve">Судебному департаменту при Верховном Суде Российской Федерации </t>
  </si>
  <si>
    <t>Судебный департамент при Верховном Суде Российской Федерации</t>
  </si>
  <si>
    <t>Верховному Суду Российской Федерации</t>
  </si>
  <si>
    <t>ОКПО</t>
  </si>
  <si>
    <t xml:space="preserve"> ОКАТО</t>
  </si>
  <si>
    <t>6.1</t>
  </si>
  <si>
    <t>иные статьи 
главы 17</t>
  </si>
  <si>
    <t xml:space="preserve">18.8 </t>
  </si>
  <si>
    <t>Нарушение в ходе избирательной кампании условий рекламы предпринимательской и иной деятельности</t>
  </si>
  <si>
    <t xml:space="preserve">Мелкое хищение </t>
  </si>
  <si>
    <t>Несвоевременное перечисление средств избирательным комиссиям, комиссиям референдума, кандидатам, избирательным объединениям, инициативным группам по проведению референдума, иным группам участников референдума</t>
  </si>
  <si>
    <t>Непредоставление на безвозмездной основе услуг по погребению, невыплата социального пособия на погребение</t>
  </si>
  <si>
    <t>Самовольное подключение к сети электрической связи оконечного оборудования</t>
  </si>
  <si>
    <t>Осуществление предпринимательской деятельности без государственной регистрации или без специального разрешения (лицензии)</t>
  </si>
  <si>
    <t xml:space="preserve">отменено решение суда по решению на постановление </t>
  </si>
  <si>
    <t xml:space="preserve">изменено решение суда по решению на постановление </t>
  </si>
  <si>
    <t>должность                инициалы, фамилия                  подпись</t>
  </si>
  <si>
    <r>
      <t xml:space="preserve">Наименование отчитывающейся
 организации                     </t>
    </r>
    <r>
      <rPr>
        <sz val="8"/>
        <color indexed="12"/>
        <rFont val="Times New Roman"/>
        <family val="1"/>
        <charset val="204"/>
      </rPr>
      <t xml:space="preserve">                    </t>
    </r>
  </si>
  <si>
    <t>Неисполнение распоряжения судьи или судебного пристава по обеспечению установленного порядка деятельности судов</t>
  </si>
  <si>
    <t>Нарушение порядка ценообразования</t>
  </si>
  <si>
    <t>Непринятие мер по частному определению суда или представлению судьи</t>
  </si>
  <si>
    <t>Нарушение правил обращения с ломом и отходами цветных и чёрных металлов и их отчуждения</t>
  </si>
  <si>
    <t>14.26</t>
  </si>
  <si>
    <t>отменено полностью с прекращением производства по делу</t>
  </si>
  <si>
    <t>отменено полностью с направлением на новое рассмотрение</t>
  </si>
  <si>
    <t>постановление изменено</t>
  </si>
  <si>
    <t>Нарушение законодательства о государственном кадастровом учете недвижимого имущества и кадастровой деятельности</t>
  </si>
  <si>
    <t>14.35</t>
  </si>
  <si>
    <t>15.10</t>
  </si>
  <si>
    <t>Нарушение порядка изготовления или распространения продукции средств массовой информации</t>
  </si>
  <si>
    <t>изменены</t>
  </si>
  <si>
    <t>всего отменено</t>
  </si>
  <si>
    <t>Осуществление дисквалифицированным лицом деятельности по управлению юридическим лицом</t>
  </si>
  <si>
    <t>14.23</t>
  </si>
  <si>
    <t>14.24</t>
  </si>
  <si>
    <t>иные статьи 
главы 14</t>
  </si>
  <si>
    <t xml:space="preserve">Нарушение срока постановки на учет в налоговом органе </t>
  </si>
  <si>
    <t>15.3</t>
  </si>
  <si>
    <t>Нарушение правового режима контртеррористической операции</t>
  </si>
  <si>
    <t>20.27</t>
  </si>
  <si>
    <t>Статьи КоАП РФ</t>
  </si>
  <si>
    <t>14.29</t>
  </si>
  <si>
    <t>Судебному департаменту при Верховном Суде Российской Федерации</t>
  </si>
  <si>
    <t>Нарушение правил продажи отдельных видов товаров</t>
  </si>
  <si>
    <t>14.15</t>
  </si>
  <si>
    <t>6.8</t>
  </si>
  <si>
    <t>6.9</t>
  </si>
  <si>
    <t>Уничтожение или повреждение чужого имущества</t>
  </si>
  <si>
    <t>7.17</t>
  </si>
  <si>
    <t>№ стр.</t>
  </si>
  <si>
    <t>Производство прекращено</t>
  </si>
  <si>
    <t>основные</t>
  </si>
  <si>
    <t>А</t>
  </si>
  <si>
    <t>Б</t>
  </si>
  <si>
    <t>5.1</t>
  </si>
  <si>
    <t xml:space="preserve">А </t>
  </si>
  <si>
    <t>Неисполнение банком решения о приостановлении операций по счетам налогоплательщика, плательщика сбора или налогового агента</t>
  </si>
  <si>
    <t>15.9</t>
  </si>
  <si>
    <t>Количество судов, по которым составлен отчет</t>
  </si>
  <si>
    <t>Виды постановлений и решений по административным правонарушениям</t>
  </si>
  <si>
    <t xml:space="preserve">Иные результаты рассмотрения жалоб и протестов на постановления и последующие решения суда с удовлетворением </t>
  </si>
  <si>
    <t>отменено решение и постановление с направлением по подведомственности, подсудности</t>
  </si>
  <si>
    <t xml:space="preserve">отменено решение суда на постановление </t>
  </si>
  <si>
    <t xml:space="preserve">изменено решение суда на постановление </t>
  </si>
  <si>
    <t>Оскорбление</t>
  </si>
  <si>
    <t>Дискриминация</t>
  </si>
  <si>
    <t>Нарушение законодательства об организации предоставления государственных и муниципальных услуг</t>
  </si>
  <si>
    <t>Нарушение установленных законодательством о физической культуре и спорте требований о предотвращении допинга в спорте и борьбе с ним</t>
  </si>
  <si>
    <t>Причинение имущественного ущерба путем обмана и злоупотребления доверием</t>
  </si>
  <si>
    <t>20.8</t>
  </si>
  <si>
    <t>19.4.1</t>
  </si>
  <si>
    <t>9.6</t>
  </si>
  <si>
    <t>Незаконное вознаграждение от имени юридического лица в крупном размере</t>
  </si>
  <si>
    <t>Раздел 1. Результаты рассмотрения дел об административных правонарушениях по I инстанции (по числу лиц)</t>
  </si>
  <si>
    <t>Раздел 8. Сведения о вступивших в законную силу постановлениях о назначении административного наказания в виде дисквалификации</t>
  </si>
  <si>
    <t>Cтатус</t>
  </si>
  <si>
    <t>Код формулы</t>
  </si>
  <si>
    <t>Формула</t>
  </si>
  <si>
    <t>Описание формулы</t>
  </si>
  <si>
    <t>(r,g,w) В санкции статьи не предусмотрено</t>
  </si>
  <si>
    <t>(r,g,w) Ст. 6.8 ЮЛ=0</t>
  </si>
  <si>
    <t>(r,g,w) Ст. 6.9 ЮЛ=0, ДЛ=0, ПБОЮЛ (ИП)=0</t>
  </si>
  <si>
    <t>(r,g,w) Ст. 6.11 ЮЛ=0, ДЛ=0, ПБОЮЛ (ИП)=0</t>
  </si>
  <si>
    <t>Остаток неоконченных дел на конец отчетного периода</t>
  </si>
  <si>
    <t>Незаконные действия по усыновлению (удочерению) ребенка, передаче его под опеку (попечительство) или в приемную семью</t>
  </si>
  <si>
    <t>Отказ в предоставлении информации</t>
  </si>
  <si>
    <t>5.57</t>
  </si>
  <si>
    <t>иные статьи 
главы 5</t>
  </si>
  <si>
    <t>Нарушение правил оборота инструментов или оборудования, используемых для изготовления наркотических и психотропных веществ</t>
  </si>
  <si>
    <t>6.16</t>
  </si>
  <si>
    <t>иные статьи 
главы 6</t>
  </si>
  <si>
    <t>15.8</t>
  </si>
  <si>
    <t>12.35</t>
  </si>
  <si>
    <t>Всего лиц, 
подвергнутых наказанию</t>
  </si>
  <si>
    <t>Наименование вида правонарушения</t>
  </si>
  <si>
    <t>Статьи КоАП РФ,  иного закона, нормативного акта</t>
  </si>
  <si>
    <t>18.10</t>
  </si>
  <si>
    <t>Нарушение законодательства о собраниях, митингах, демонстрациях, шествиях и пикетировании</t>
  </si>
  <si>
    <t>5.38</t>
  </si>
  <si>
    <t>Принуждение к участию или отказу от участия в забастовке</t>
  </si>
  <si>
    <t>5.40</t>
  </si>
  <si>
    <t>Остаток неоконченных дел на начало года</t>
  </si>
  <si>
    <t xml:space="preserve">Рассмотрено из числа оконченных жалоб (протестов) на определение (постановление) не по существу дела (в том числе промежуточное) </t>
  </si>
  <si>
    <t>17.2.1</t>
  </si>
  <si>
    <t>иные статьи 
главы 19</t>
  </si>
  <si>
    <t>20.1</t>
  </si>
  <si>
    <t xml:space="preserve">Неуплата административного штрафа </t>
  </si>
  <si>
    <t>7.30</t>
  </si>
  <si>
    <t>иные статьи 
главы 7</t>
  </si>
  <si>
    <t>Незаконное культивирование растений, содержащих наркотические средства или психотропные вещества либо их прекурсоры</t>
  </si>
  <si>
    <t>10.5.1</t>
  </si>
  <si>
    <t>Нарушение права гражданина на ознакомление со списком избирателей, участников референдума</t>
  </si>
  <si>
    <t>Проведение предвыборной агитации, агитации по вопросам референдума лицами, которым участие в ее проведении запрещено федеральным законом</t>
  </si>
  <si>
    <t>Подкуп избирателей, участников референдума либо осуществление в период избирательной кампании, кампании референдума благотворительной деятельности с нарушением законодательства о выборах и референдумах</t>
  </si>
  <si>
    <t>5.61</t>
  </si>
  <si>
    <t>5.62</t>
  </si>
  <si>
    <t>5.63</t>
  </si>
  <si>
    <t>6.18</t>
  </si>
  <si>
    <t>6.17</t>
  </si>
  <si>
    <t xml:space="preserve">7.27.1 </t>
  </si>
  <si>
    <t>иные статьи 
главы 15</t>
  </si>
  <si>
    <t>16.2</t>
  </si>
  <si>
    <t>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</si>
  <si>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Передача либо попытка передачи запрещенных предметов лицам, содержащимся в учреждениях уголовно-исполнительной системы, следственных изоляторах или изоляторах временного содержания</t>
  </si>
  <si>
    <t xml:space="preserve">Незаконные изготовление, продажа или передача пневматического оружия; пересылка оружия, нарушение правил использования оружия и патронов к нему; стрельба из оружия в не отведенных для этого местах; нарушение правил сертификации оружия и патронов к нему  </t>
  </si>
  <si>
    <t>Нарушение правил производства, хранения, продажи и приобретения спецтехнических средств для негласного получения информации; незаконное использование спецтехнических средств, предназначенных для негласного получения информации, в частной детективной или охранной деятельности</t>
  </si>
  <si>
    <t>Мировые судьи</t>
  </si>
  <si>
    <t>Районные суды</t>
  </si>
  <si>
    <t>Неисполнение банком поручения государственного внебюджетного фонда</t>
  </si>
  <si>
    <t>иные статьи 
главы 20</t>
  </si>
  <si>
    <t>Должностное лицо, ответственное за составление отчета</t>
  </si>
  <si>
    <t>иные
статьи 
главы 10</t>
  </si>
  <si>
    <t>иные результаты рассмотрения жалоб и протестов с удовлетворением</t>
  </si>
  <si>
    <t>Фиктивное или преднамеренное банкротство</t>
  </si>
  <si>
    <t>Воспрепятствование должностными лицами кредитной организации осуществлению функций временной администрации</t>
  </si>
  <si>
    <t>14.14</t>
  </si>
  <si>
    <t>Непредоставление преимущества в движении ТС, имеющему специальные цветографические схемы, надписи и обозначения, с одновременно включенными проблесковым маячком синего цвета и специальным звуковым сигналом</t>
  </si>
  <si>
    <t>Превышение установленной скорости движения</t>
  </si>
  <si>
    <t>Нарушение правил движения через железнодорожные пути</t>
  </si>
  <si>
    <t>Незаконное получение или предоставление кредитного отчета</t>
  </si>
  <si>
    <t>Заключение ограничивающего конкуренцию соглашения или осуществление ограничивающих конкуренцию согласованных действий, координация экономической деятельности; недобросовестная конкуренция</t>
  </si>
  <si>
    <t>оставлено без изменения решение и постановление</t>
  </si>
  <si>
    <t>Результат рассмотрения жалобы (протеста)</t>
  </si>
  <si>
    <t>16.7</t>
  </si>
  <si>
    <t>Нарушение сроков временного хранения товаров</t>
  </si>
  <si>
    <t>16.16</t>
  </si>
  <si>
    <t>19.3</t>
  </si>
  <si>
    <t>19.4</t>
  </si>
  <si>
    <t>Непринятие мер по устранению причин и условий, способствовавших совершению административного правонарушения</t>
  </si>
  <si>
    <t>19.6</t>
  </si>
  <si>
    <t>19.20</t>
  </si>
  <si>
    <t>19.24</t>
  </si>
  <si>
    <t>Незаконное вознаграждение от имени юридического лица</t>
  </si>
  <si>
    <t>19.29</t>
  </si>
  <si>
    <t>19.30</t>
  </si>
  <si>
    <t>Нарушение требований пожарной безопасности</t>
  </si>
  <si>
    <t>20.4</t>
  </si>
  <si>
    <t xml:space="preserve">20.28 </t>
  </si>
  <si>
    <t>Производство и распространение экстремистских материалов</t>
  </si>
  <si>
    <t>20.29</t>
  </si>
  <si>
    <t>Административные правонарушения в области воинского учета</t>
  </si>
  <si>
    <t>статьи 
главы 21</t>
  </si>
  <si>
    <t>14.9</t>
  </si>
  <si>
    <t>14.31</t>
  </si>
  <si>
    <t>14.32</t>
  </si>
  <si>
    <t>14.33</t>
  </si>
  <si>
    <t>14.36</t>
  </si>
  <si>
    <t>(r,g,w) Ст. 9.3 ЮЛ=0</t>
  </si>
  <si>
    <t>(r,g,w) Ст. 10.5.1 ДЛ=0</t>
  </si>
  <si>
    <t>(r,g,w) Ст. 12.17 ч.2 ЮЛ=0, ДЛ=0, ПБОЮЛ (ИП)=0</t>
  </si>
  <si>
    <t>(r,g,w) Ст. 12.24 ЮЛ=0, ДЛ=0, ПБОЮЛ (ИП)=0</t>
  </si>
  <si>
    <t>(r,g,w) Ст. 12.26 ЮЛ=0, ДЛ=0, ПБОЮЛ (ИП)=0</t>
  </si>
  <si>
    <t>15.19</t>
  </si>
  <si>
    <t>15.21</t>
  </si>
  <si>
    <t>15.22</t>
  </si>
  <si>
    <t>15.23.1</t>
  </si>
  <si>
    <t>15.24.1</t>
  </si>
  <si>
    <t>15.29</t>
  </si>
  <si>
    <t>15.30</t>
  </si>
  <si>
    <t>19.7.1</t>
  </si>
  <si>
    <t>19.7.3</t>
  </si>
  <si>
    <t>19.8.1</t>
  </si>
  <si>
    <t>Гарнизонные военные суды</t>
  </si>
  <si>
    <t>Окружные (флотские) военные суды</t>
  </si>
  <si>
    <t xml:space="preserve">Федеральной службе государственной статистики </t>
  </si>
  <si>
    <t>Окружному (флотскому) военному суду</t>
  </si>
  <si>
    <t>отменено решение и постановление с возвращением на новое рассмотрение</t>
  </si>
  <si>
    <t xml:space="preserve">Всего дел по жалобам и протестам </t>
  </si>
  <si>
    <t>отменено решение без отмены постановления</t>
  </si>
  <si>
    <t>отменено решение и постановление с прекращением производства</t>
  </si>
  <si>
    <t>Сокрытие источника заражения ВИЧ-инфекцией, венерической болезнью и контактов, создающих опасность заражения</t>
  </si>
  <si>
    <t xml:space="preserve">Наименование получателя </t>
  </si>
  <si>
    <t>13.21</t>
  </si>
  <si>
    <t>14.1</t>
  </si>
  <si>
    <t>19.12</t>
  </si>
  <si>
    <t>Заведомо ложный вызов специализированных служб</t>
  </si>
  <si>
    <t>19.13</t>
  </si>
  <si>
    <t>Несоблюдение порядка государственной регистрации прав на недвижимое имущество и сделок с ним</t>
  </si>
  <si>
    <t>19.21</t>
  </si>
  <si>
    <t>Мелкое хулиганство</t>
  </si>
  <si>
    <t>Организация деятельности общественного или религиозного объединения, в отношении которого принято решение о приостановлении его деятельности</t>
  </si>
  <si>
    <t>14.10</t>
  </si>
  <si>
    <t>14.11</t>
  </si>
  <si>
    <t>14.12</t>
  </si>
  <si>
    <t>Неправомерные действия при банкротстве</t>
  </si>
  <si>
    <t>14.13</t>
  </si>
  <si>
    <t>14.18</t>
  </si>
  <si>
    <t>иные физические лица</t>
  </si>
  <si>
    <t>дополнительные</t>
  </si>
  <si>
    <t>Нарушение законодательства о лотереях</t>
  </si>
  <si>
    <t>14.27</t>
  </si>
  <si>
    <t>6.15</t>
  </si>
  <si>
    <t>7.5</t>
  </si>
  <si>
    <t>Нарушение авторских и смежных прав, изобретательских и патентных прав</t>
  </si>
  <si>
    <t>7.12</t>
  </si>
  <si>
    <t>Появление в общественных местах в состоянии опьянения</t>
  </si>
  <si>
    <t>иные статьи 
главы 18</t>
  </si>
  <si>
    <t>Продажа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</si>
  <si>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15 января и 15 июля</t>
  </si>
  <si>
    <t>30 января и 30 июля</t>
  </si>
  <si>
    <t>20 февраля и 20 августа</t>
  </si>
  <si>
    <t>15 апреля и 15 октября</t>
  </si>
  <si>
    <t>Нарушение порядка распоряжения объектом нежилого фонда, находящимся в федеральной собственности, и использования указанного объекта</t>
  </si>
  <si>
    <t>7.24</t>
  </si>
  <si>
    <t>7.27</t>
  </si>
  <si>
    <t>Нарушение установленного порядка патентования объектов промышленной собственности в иностранных государствах</t>
  </si>
  <si>
    <t>7.28</t>
  </si>
  <si>
    <t>Порча земель</t>
  </si>
  <si>
    <t>8.18</t>
  </si>
  <si>
    <t>8.19</t>
  </si>
  <si>
    <t>8.20</t>
  </si>
  <si>
    <t>8.37</t>
  </si>
  <si>
    <t>Блокирование транспортных коммуникаций</t>
  </si>
  <si>
    <t>20.18</t>
  </si>
  <si>
    <t>20.21</t>
  </si>
  <si>
    <t xml:space="preserve">на постановление мирового судьи </t>
  </si>
  <si>
    <t>Почтовый адрес</t>
  </si>
  <si>
    <t>Нарушение законодательства о свободе совести, свободе вероисповедания и о религиозных объединениях</t>
  </si>
  <si>
    <t>5.26</t>
  </si>
  <si>
    <t>Наименование организации, представившей отчет</t>
  </si>
  <si>
    <t xml:space="preserve">Категория суда </t>
  </si>
  <si>
    <t xml:space="preserve">Категория дел </t>
  </si>
  <si>
    <t>Рассмотрено из числа оконченных жалоб (протестов) на определение (постановление) не по существу дела (в том числе промежуточное)</t>
  </si>
  <si>
    <t>15.12</t>
  </si>
  <si>
    <t>Нарушение законодательства о банках и банковской деятельности</t>
  </si>
  <si>
    <t>15.26</t>
  </si>
  <si>
    <t>Нарушение законодательства о противодействии легализации (отмыванию) доходов, полученных преступным путем, и финансированию терроризма</t>
  </si>
  <si>
    <t>15.27</t>
  </si>
  <si>
    <t>иные статьи 
главы 16</t>
  </si>
  <si>
    <t xml:space="preserve">Незаконное вознаграждение от имени юридического лица в особо крупном размере </t>
  </si>
  <si>
    <t xml:space="preserve">  военнослужащие</t>
  </si>
  <si>
    <t xml:space="preserve"> иностранные граждане и лица без гражданства</t>
  </si>
  <si>
    <t>Самовольное подключение и использование электрической, тепловой энергии, нефти или газа</t>
  </si>
  <si>
    <t>7.19</t>
  </si>
  <si>
    <t>Нарушение требований промышленной безопасности или условий лицензий на осуществление видов деятельности в области промышленной безопасности опасных производственных объектов</t>
  </si>
  <si>
    <t>иные 
статьи 
главы 8</t>
  </si>
  <si>
    <t>иные
 статьи 
главы 9</t>
  </si>
  <si>
    <t>12.17 
ч.2</t>
  </si>
  <si>
    <t>14.4 
ч. 2</t>
  </si>
  <si>
    <t>16.9
 ч. 1</t>
  </si>
  <si>
    <t>16.18
 ч. 1</t>
  </si>
  <si>
    <t>20.20 
ч. 3</t>
  </si>
  <si>
    <t>20.25 
ч. 2</t>
  </si>
  <si>
    <t>6.16.1</t>
  </si>
  <si>
    <t>иные статьи КоАП РФ</t>
  </si>
  <si>
    <t>20.30</t>
  </si>
  <si>
    <t>Нарушение требований обеспечения безопасности и антитеррористической защищенности объектов топливно-энергетического комплекса</t>
  </si>
  <si>
    <t>14.4</t>
  </si>
  <si>
    <t>14.47</t>
  </si>
  <si>
    <t>14.48</t>
  </si>
  <si>
    <t>18.18</t>
  </si>
  <si>
    <t>Нарушение правил производства, продажи, хранения или учета оружия и патронов к нему,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</si>
  <si>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20.25 
ч. 3</t>
  </si>
  <si>
    <t>6.7</t>
  </si>
  <si>
    <t>обязательные работы</t>
  </si>
  <si>
    <t>Нарушение режима использования земельных участков и лесов в водоохранных зонах</t>
  </si>
  <si>
    <t>8.39</t>
  </si>
  <si>
    <t>9.2</t>
  </si>
  <si>
    <t>9.3</t>
  </si>
  <si>
    <t>Нарушение требований, касающихся деятельности профессиональных участников рынка ценных бумаг, клиринговых организаций, лиц, осуществляющих функции центрального контрагента, акционерных инвестиционных фондов, негосударственных пенсионных фондов и др. участников рынка</t>
  </si>
  <si>
    <t>19.6.1</t>
  </si>
  <si>
    <t>Верховный Суд 
Российской Федерации</t>
  </si>
  <si>
    <t>Областные и равные им суды</t>
  </si>
  <si>
    <t>Код</t>
  </si>
  <si>
    <t>Наименование отчетного периода</t>
  </si>
  <si>
    <t>h</t>
  </si>
  <si>
    <t>Y</t>
  </si>
  <si>
    <t>(r,g,w) Всего по строке А</t>
  </si>
  <si>
    <t>(r,g,w) Ст. 15.7 ПБОЮЛ (ИП)=0, иные ФЛ=0</t>
  </si>
  <si>
    <t xml:space="preserve">(r,g,w) В санкции статьи не предусмотрено  </t>
  </si>
  <si>
    <t>(r,g,w) Ст. 15.8 ЮЛ=0</t>
  </si>
  <si>
    <t>(r,g,w) Ст. 15.8 ПБОЮЛ (ИП)=0, иные ФЛ=0</t>
  </si>
  <si>
    <t>(r,g,w) Ст. 15.9 ЮЛ=0</t>
  </si>
  <si>
    <t>(r,g,w) Ст. 15.9 ПБОЮЛ (ИП)=0, иные ФЛ=0</t>
  </si>
  <si>
    <t>(r,g,w) В отношении ЮЛ: ВСЕГО</t>
  </si>
  <si>
    <t xml:space="preserve">(r,g,w) В санкции статьи не предусмотрено </t>
  </si>
  <si>
    <t>(r,g,w) Ст. 5.59 ЮЛ=0</t>
  </si>
  <si>
    <t>(r,g,w) Ст. 5.59 ПБОЮЛ (ИП)=0, иные ФЛ=0</t>
  </si>
  <si>
    <t>(r,g,w) Ст. 5.63 ЮЛ=0</t>
  </si>
  <si>
    <t>(r,g,w) Ст. 6.1 ЮЛ=0, ДЛ=0, ПБОЮЛ (ИП)=0</t>
  </si>
  <si>
    <t>(r,g,w) Ст. 6.12 ЮЛ=0, ДЛ=0, ПБОЮЛ (ИП)=0</t>
  </si>
  <si>
    <t>(r,g,w) Ст. 6.15 ДЛ=0, ПБОЮЛ (ИП)=0, иные ФЛ=0</t>
  </si>
  <si>
    <t>(r,g,w) Ст. 6.18 ЮЛ=0</t>
  </si>
  <si>
    <t>(r,g,w) Ст. 7.17 ЮЛ=0, ДЛ=0, ПБОЮЛ (ИП)=0</t>
  </si>
  <si>
    <t>(r,g,w) Ст. 7.27 ЮЛ=0</t>
  </si>
  <si>
    <t>(r,g,w) Ст. 7.28 ДЛ=0</t>
  </si>
  <si>
    <t>(r,g,w) Ст. 7.30 иные ФЛ=0</t>
  </si>
  <si>
    <t>(r,g,w) Ст. 14.12 ЮЛ=0</t>
  </si>
  <si>
    <t>(r,g,w) Ст. 14.13 ЮЛ=0</t>
  </si>
  <si>
    <t>(r,g,w) Ст. 14.14 ЮЛ=0</t>
  </si>
  <si>
    <t>(r,g,w) Ст. 14.14 ПБОЮЛ (ИП)=0, иные ФЛ=0</t>
  </si>
  <si>
    <t>(r,g,w) Ст. 14.18 иные ФЛ=0</t>
  </si>
  <si>
    <t>(r,g,w) Ст. 14.35 ПБОЮЛ (ИП)=0, иные ФЛ=0</t>
  </si>
  <si>
    <t>(r,g,w) Ст. 15.3 ЮЛ=0</t>
  </si>
  <si>
    <t>(r,g,w) Ст. 15.4 ЮЛ=0</t>
  </si>
  <si>
    <t>(r,g,w) Ст. 15.4 ПБОЮЛ (ИП)=0, иные ФЛ=0</t>
  </si>
  <si>
    <t>(r,g,w) Ст. 15.5 ЮЛ=0</t>
  </si>
  <si>
    <t>(r,g,w) Ст. 15.5 ПБОЮЛ (ИП)=0, иные ФЛ=0</t>
  </si>
  <si>
    <t>(r,g,w) Ст. 15.6 ЮЛ=0</t>
  </si>
  <si>
    <t>(r,g,w) Ст. 15.7 ЮЛ=0</t>
  </si>
  <si>
    <t>(r,g,w) В сроки, свыше установленных ст. 29.6 и др.</t>
  </si>
  <si>
    <t>(r,g,w) Результаты рассмотрения</t>
  </si>
  <si>
    <t>(r,g,w) Ст. 15.10 ПБОЮЛ (ИП)=0, иные ФЛ=0</t>
  </si>
  <si>
    <t>(r,g,w) Из графы 10 статус лиц</t>
  </si>
  <si>
    <t>(r,g,w) Ст. 19.6.1 ПБОЮЛ (ИП)=0, иные ФЛ=0</t>
  </si>
  <si>
    <t>(r,g,w) Ст. 17.4 иные ФЛ=0</t>
  </si>
  <si>
    <t>(r,g,w) Ст. 20.21 ЮЛ=0, ДЛ=0, ПБОЮЛ (ИП)=0</t>
  </si>
  <si>
    <t>(r,g,w) К ЮЛ не применяется</t>
  </si>
  <si>
    <t>(r,g,w) Ст. 16.18 ч.1 ЮЛ=0, ДЛ=0, ПБОЮЛ (ИП)=0</t>
  </si>
  <si>
    <t>(r,g,w) Ст. 19.12 ЮЛ=0</t>
  </si>
  <si>
    <t>(r,g,w) Ст. 18.10 ЮЛ=0, ДЛ=0, ПБОЮЛ (ИП)=0</t>
  </si>
  <si>
    <t>(r,g,w) Ст. 17.8 ЮЛ=0</t>
  </si>
  <si>
    <t>(r,g,w) Ст. 17.4 ЮЛ=0</t>
  </si>
  <si>
    <t>(r,g,w) Ст. 19.28 ч.1 ДЛ=0, ПБОЮЛ (ИП)=0, иные ФЛ=0</t>
  </si>
  <si>
    <t>(r,g,w) Ст. 5.21 ЮЛ=0</t>
  </si>
  <si>
    <t>(r,g,w) Ст. 19.6 ЮЛ=0</t>
  </si>
  <si>
    <t>(r,g,w) Ст. 5.41 ЮЛ=0</t>
  </si>
  <si>
    <t>(r,g,w) Ст. 5.41 ПБОЮЛ, ИП=0, иные ФЛ=0</t>
  </si>
  <si>
    <t>(r,g,w) Ст. 5.21 ПБОЮЛ, ИП=0, иные ФЛ=0</t>
  </si>
  <si>
    <t>(r,g,w) Ст. 5.1 ПБОЮЛ, ИП=0</t>
  </si>
  <si>
    <t>(r,g,w) Ст. главы 21 ПБОЮЛ, ИП=0</t>
  </si>
  <si>
    <t>(r,g,w) Ст. 18.18 ЮЛ=0, ДЛ=0, ПБОЮЛ (ИП)=0</t>
  </si>
  <si>
    <t>(r,g,w) Ст. 5.57 ПБОЮЛ, ИП=0, иные ФЛ=0</t>
  </si>
  <si>
    <t>(r,g,w) Ст. 14.13 Проверка "редких" статей (указать реквизиты постановления на листе ФЛК информационный)</t>
  </si>
  <si>
    <t>(r,g,w) Ст. 8.12 ч.2 Проверка "редких" статей (указать реквизиты постановления на листе ФЛК информационный)</t>
  </si>
  <si>
    <t>(r,g,w) Ст. 8.21 ч.1,3 Проверка "редких" статей (указать реквизиты постановления на листе ФЛК информационный)</t>
  </si>
  <si>
    <t>(r,g,w) Ст. 8.34, 8.35 Проверка "редких" статей (указать реквизиты постановления на листе ФЛК информационный)</t>
  </si>
  <si>
    <t>(r,g,w) Ст. 8.39 Проверка "редких" статей (указать реквизиты постановления на листе ФЛК информационный)</t>
  </si>
  <si>
    <t>(r,g,w) Ст. 10.5.1 Проверка "редких" статей (указать реквизиты постановления на листе ФЛК информационный)</t>
  </si>
  <si>
    <t xml:space="preserve">(r,g,w) Если сумма штрафа в отчете превышает 10 млн.руб.,то на листе ФЛК информационный внести подтверждение о выверке сумм (копии постановлений с суммами от 1 млн.руб. выслать с отчетом в СД на бумаге) </t>
  </si>
  <si>
    <t>(r,g,w) Ст. 18.8 ЮЛ=0, ДЛ=0, ПБОЮЛ (ИП)=0</t>
  </si>
  <si>
    <t>(r,g,w) Ст. 20.26 ЮЛ=0</t>
  </si>
  <si>
    <t>(r,g,w) Ст. 19.6 иные ФЛ=0</t>
  </si>
  <si>
    <t>(r,g,w) Ст. 19.24 ЮЛ=0, ДЛ=0, ПБОЮЛ (ИП)=0</t>
  </si>
  <si>
    <t>(r,g,w) Ст. 19.13 ЮЛ=0, ДЛ=0, ПБОЮЛ (ИП)=0</t>
  </si>
  <si>
    <t>(r,g,w) Ст. 19.6.1 ЮЛ=0</t>
  </si>
  <si>
    <t>(r,g,w) Ст. 5.39 ЮЛ=0</t>
  </si>
  <si>
    <t>(r,g,w) Ст. 5.1 ЮЛ=0</t>
  </si>
  <si>
    <t>(r,g,w) Ст. 9.2 Проверка "редких" статей (указать реквизиты постановления на листе ФЛК информационный)</t>
  </si>
  <si>
    <t>(r,g,w) Ст. 14.18 редко применяется конфискация (указать реквизиты постановления на листе ФЛК информационный)</t>
  </si>
  <si>
    <t>(r,g,w) Ст. 13.2 редко применяется конфискация (указать реквизиты постановления на листе ФЛК информационный)</t>
  </si>
  <si>
    <t>(r,g,w) Ст. 9.3 Проверка "редких" статей (указать реквизиты постановления на листе ФЛК информационный)</t>
  </si>
  <si>
    <t>(r,g,w) В соот. со ст. 23.1 в отношении ПБОЮЛ, ИП рассматривает арбитражный суд (указать реквизиты постановления на листе ФЛК информационный)</t>
  </si>
  <si>
    <t>(r,g,w) Ст. 5.62 Проверка "редких" статей (указать реквизиты постановления на листе ФЛК информационный)</t>
  </si>
  <si>
    <t>(r,g,w) Ст. 5.63 Проверка "редких" статей (указать реквизиты постановления на листе ФЛК информационный)</t>
  </si>
  <si>
    <t>(r,g,w) Ст. 6.7 Проверка "редких" статей (указать реквизиты постановления на листе ФЛК информационный)</t>
  </si>
  <si>
    <t>(r,g,w) Предупреждение в санкции статьи не предусмотрено (указать реквизиты постановления на листе ФЛК информационный)</t>
  </si>
  <si>
    <t>(r,g,w) Ст. 6.16.1 Проверка "редких" статей (указать реквизиты постановления на листе ФЛК информационный)</t>
  </si>
  <si>
    <t>(r,g,w) Ст. 6.17 Проверка "редких" статей (указать реквизиты постановления на листе ФЛК информационный)</t>
  </si>
  <si>
    <t>(r,g,w) Ст. 6.18 Проверка "редких" статей (указать реквизиты постановления на листе ФЛК информационный)</t>
  </si>
  <si>
    <t>(r,g,w) Возможно незначительное расхождение в связи с возвращением в разные отчетные периоды (вв. для контроля полноты учета возвращенных протоколов)</t>
  </si>
  <si>
    <t>(r,g,w) Ст. главы 21 Проверка "редких" статей (указать реквизиты постановления на листе ФЛК информационный)</t>
  </si>
  <si>
    <t>(r,g,w) Ст. 7.30 Проверка "редких" статей (указать реквизиты постановления на листе ФЛК информационный)</t>
  </si>
  <si>
    <t>(r,g,w) Ст. 6.16 Проверка "редких" статей (указать реквизиты постановления на листе ФЛК информационный)</t>
  </si>
  <si>
    <t>(r,g,w) Ст. 5.57 Проверка "редких" статей (указать реквизиты постановления на листе ФЛК информационный)</t>
  </si>
  <si>
    <t>(r,g,w) Ст. 5.53 Проверка "редких" статей (указать реквизиты постановления на листе ФЛК информационный)</t>
  </si>
  <si>
    <t>(r,g,w) Ст. 5.21 Проверка "редких" статей (указать реквизиты постановления на листе ФЛК информационный)</t>
  </si>
  <si>
    <t>(r,g,w) Ст. 5.16 Проверка "редких" статей (указать реквизиты постановления на листе ФЛК информационный)</t>
  </si>
  <si>
    <t>(r,g,w) Ст. 5.11 Проверка "редких" статей (указать реквизиты постановления на листе ФЛК информационный)</t>
  </si>
  <si>
    <t>(r,g,w) Ст. 20.27 Проверка "редких" статей (указать реквизиты постановления на листе ФЛК информационный)</t>
  </si>
  <si>
    <t>(r,g,w) Ст. 8.20 Проверка "редких" статей (указать реквизиты постановления на листе ФЛК информационный)</t>
  </si>
  <si>
    <t>(r,g,w) Ст. 8.19 Проверка "редких" статей (указать реквизиты постановления на листе ФЛК информационный)</t>
  </si>
  <si>
    <t>(r,g,w) Ст. 7.28 Проверка "редких" статей (указать реквизиты постановления на листе ФЛК информационный)</t>
  </si>
  <si>
    <t>(r,g,w) Ст. 6.1 Проверка "редких" статей (указать реквизиты постановления на листе ФЛК информационный)</t>
  </si>
  <si>
    <t>(r,g,w) Ст. 5.41 Проверка "редких" статей (указать реквизиты постановления на листе ФЛК информационный)</t>
  </si>
  <si>
    <t>(r,g,w) Ст. 5.40 Проверка "редких" статей (указать реквизиты постановления на листе ФЛК информационный)</t>
  </si>
  <si>
    <t>(r,g,w) Ст. 5.26 Проверка "редких" статей (указать реквизиты постановления на листе ФЛК информационный)</t>
  </si>
  <si>
    <t>(r,g,w) Ст. 5.9 Проверка "редких" статей (указать реквизиты постановления на листе ФЛК информационный)</t>
  </si>
  <si>
    <t>(r,g,w) Ст. 5.5 Проверка "редких" статей (указать реквизиты постановления на листе ФЛК информационный)</t>
  </si>
  <si>
    <t>(r,g,w) Ст. 5.1 Проверка "редких" статей (указать реквизиты постановления на листе ФЛК информационный)</t>
  </si>
  <si>
    <t>(r,g,w) Ст. 17.2.1 Проверка "редких" статей (указать реквизиты постановления на листе ФЛК информационный)</t>
  </si>
  <si>
    <t>(r,g,w) Ст. 19.6.1 Проверка "редких" статей (указать реквизиты постановления на листе ФЛК информационный)</t>
  </si>
  <si>
    <t>(r,g,w) Ст. 20.30 Проверка "редких" статей (указать реквизиты постановления на листе ФЛК информационный)</t>
  </si>
  <si>
    <t>(r,g,w) В санкции статьи не предусмотрено (указать реквизиты постановления на листе ФЛК информационный)</t>
  </si>
  <si>
    <t>(r,g,w) указать реквизиты постановления на листе ФЛК информационный</t>
  </si>
  <si>
    <t>(r,g,w) Ст. 6.7 иные ФЛ=0 (указать реквизиты постановления на листе ФЛК информационный)</t>
  </si>
  <si>
    <t>(r,g,w) Ст. 15.27 Проверка "редких" статей (указать реквизиты постановления на листе ФЛК информационный)</t>
  </si>
  <si>
    <t>(r,g,w) Ст. 15.26 Проверка "редких" статей (указать реквизиты постановления на листе ФЛК информационный)</t>
  </si>
  <si>
    <t>(r,g,w) Ст. 14.18 Проверка "редких" статей (указать реквизиты постановления на листе ФЛК информационный)</t>
  </si>
  <si>
    <t>(r,g,w) Ст. 20.26 Проверка "редких" статей (указать реквизиты постановления на листе ФЛК информационный)</t>
  </si>
  <si>
    <t>(r,g,w) Ст. 17.4 Проверка "редких" статей (указать реквизиты постановления на листе ФЛК информационный)</t>
  </si>
  <si>
    <t>(r,g,w) Ст. 14.24 Проверка "редких" статей (указать реквизиты постановления на листе ФЛК информационный)</t>
  </si>
  <si>
    <t>(r,g,w) Ст. 14.23 Проверка "редких" статей (указать реквизиты постановления на листе ФЛК информационный)</t>
  </si>
  <si>
    <t>(r,g,w) Ст. 14.14 Проверка "редких" статей (указать реквизиты постановления на листе ФЛК информационный)</t>
  </si>
  <si>
    <t>(r,g,w) Ст. 14.12 Проверка "редких" статей (указать реквизиты постановления на листе ФЛК информационный)</t>
  </si>
  <si>
    <t>(r,g,w) Ст. 14.11 Проверка "редких" статей (указать реквизиты постановления на листе ФЛК информационный)</t>
  </si>
  <si>
    <t>(r,g,w) Проверка "редких" случаев: уточнить применение конфискации как основной меры наказания (не путать с изъятием из оборота для уничтожения). В случае подтверждения указать реквизиты постановления на листе ФЛК информационный.</t>
  </si>
  <si>
    <t>(r,g,w) В соот. со ст. 23.1 в отношении ЮЛ рассматривает арбитражный суд (указать реквизиты постановления на листе ФЛК информационный)</t>
  </si>
  <si>
    <t>взысканные, уплаченные по постановлениям, вступившим в законную силу в предшествующие отчетные периоды</t>
  </si>
  <si>
    <t>(r,g,w) Ст. 15.29 Проверка "редких" статей (указать реквизиты постановления на листе ФЛК информационный)</t>
  </si>
  <si>
    <t>(r,g,w) Ст. 8.26 ч.2,3 Проверка "редких" статей (указать реквизиты постановления на листе ФЛК информационный)</t>
  </si>
  <si>
    <t>(r,g,w) Ст. 8.18 Проверка "редких" статей (указать реквизиты постановления на листе ФЛК информационный)</t>
  </si>
  <si>
    <t>(r,g,w) Ст. 7.5 Проверка "редких" статей (указать реквизиты постановления на листе ФЛК информационный)</t>
  </si>
  <si>
    <t>(r,g,w) Ст. 6.15 Проверка "редких" статей (указать реквизиты постановления на листе ФЛК информационный)</t>
  </si>
  <si>
    <t>(r,g,w) Ст. 6.13 Проверка "редких" статей (указать реквизиты постановления на листе ФЛК информационный)</t>
  </si>
  <si>
    <t>Создание юридическим лицом условий для торговли детьми и (или) эксплуатации детей</t>
  </si>
  <si>
    <t>6.19</t>
  </si>
  <si>
    <t>Изготовление юридическим лицом материалов или предметов с порнографическими изображениями несовершеннолетних и оборот таких материалов или предметов</t>
  </si>
  <si>
    <t>6.20</t>
  </si>
  <si>
    <t>7.14.1;
7.14.2</t>
  </si>
  <si>
    <t>Доставление</t>
  </si>
  <si>
    <t>Административное задержание</t>
  </si>
  <si>
    <t>Привод</t>
  </si>
  <si>
    <t>рассмотрено в сроки свыше 3 месяцев</t>
  </si>
  <si>
    <t>Досмотр/осмотр</t>
  </si>
  <si>
    <t>Отстранение от управления транспортным средством соответствующего вида</t>
  </si>
  <si>
    <t>Освидетельствование на состояние алкогольного опьянения</t>
  </si>
  <si>
    <t>Медицинское освидетельствование на состояние опьянения</t>
  </si>
  <si>
    <t>Изъятие вещей и документов</t>
  </si>
  <si>
    <t>Задержание транспортного средства, запрещение эксплуатации</t>
  </si>
  <si>
    <t>подвергнуто административным наказаниям лиц, дела в отношении которых рассмотрены без участия представителя юридического лица</t>
  </si>
  <si>
    <t>Арест товаров, транспортных средств и иных вещей</t>
  </si>
  <si>
    <t>Залог за арестованное судно</t>
  </si>
  <si>
    <t>Временный запрет деятельности</t>
  </si>
  <si>
    <t>14.31.2</t>
  </si>
  <si>
    <t>15.14</t>
  </si>
  <si>
    <t>15.15.2</t>
  </si>
  <si>
    <t>15.15.3</t>
  </si>
  <si>
    <t>15.15.4</t>
  </si>
  <si>
    <t>15.15.5</t>
  </si>
  <si>
    <t>15.15.12</t>
  </si>
  <si>
    <t>15.15.13</t>
  </si>
  <si>
    <t>подвергнуто административным наказаниям лиц, дела в отношении которых рассмотрены без участия физических лиц</t>
  </si>
  <si>
    <t>(r,g,w) В санкции статьи не предусмотрено.</t>
  </si>
  <si>
    <t>(r,g,w) подтвердить статус военнослужащего</t>
  </si>
  <si>
    <t>(r,g,w) Ст. 6.20 иные ФЛ=0</t>
  </si>
  <si>
    <t>(r,g,w) Ст. 6.19  иные ФЛ=0</t>
  </si>
  <si>
    <t>(r,g,w) Выверка дисквалификации (для предоставления в МИ ФНС по ЦОД) /разд.8 вступ. в силу постановления&lt;=разд.1 вынесенные, но возможно включение в разд.8 постановлений прошлого года.</t>
  </si>
  <si>
    <t>(r,g,w) редко применяется конфискация (указать реквизиты постановления на листе ФЛК информационный)</t>
  </si>
  <si>
    <t>(r,g,w) Ст. 6.20  ДЛ=0 (указать реквизиты постановления на листе ФЛК информационный)</t>
  </si>
  <si>
    <t>(r,g,w) Ст. 6.19 ДЛ=0 (указать реквизиты постановления на листе ФЛК информационный)</t>
  </si>
  <si>
    <t>(r,g,w) Ст. 7.14.1, 7.14.2 Проверка "редких" статей (указать реквизиты постановления на листе ФЛК информационный)</t>
  </si>
  <si>
    <t>(r,g,w) Ст. 6.21 Проверка "редких" статей (указать реквизиты постановления на листе ФЛК информационный)</t>
  </si>
  <si>
    <t>(r,g,w) Ст. 6.20 Проверка "редких" статей (указать реквизиты постановления на листе ФЛК информационный)</t>
  </si>
  <si>
    <t>(r,g,w) Ст. 6.19 Проверка "редких" статей (указать реквизиты постановления на листе ФЛК информационный)</t>
  </si>
  <si>
    <t>(r,g,w) Ст. 20.28 Проверка "редких" статей (указать реквизиты постановления на листе ФЛК информационный)</t>
  </si>
  <si>
    <t>6.9.1</t>
  </si>
  <si>
    <t>(r,g,w) Ст. 6.9.1 ЮЛ=0, ДЛ=0, ПБОЮЛ (ИП)=0</t>
  </si>
  <si>
    <t>ЮЛ 
по КоАП РФ</t>
  </si>
  <si>
    <t>ДЛ 
по КоАП РФ</t>
  </si>
  <si>
    <t>лица, осуществляющие предпринимательскую деятельность без образования ЮЛ, в т.ч. ИП 
по КоАП РФ</t>
  </si>
  <si>
    <t>Иное физическое лицо 
по КоАП РФ</t>
  </si>
  <si>
    <t>значение МАКС</t>
  </si>
  <si>
    <t>значение МИН</t>
  </si>
  <si>
    <t>МАКС размер*</t>
  </si>
  <si>
    <t>МИН размер*</t>
  </si>
  <si>
    <t>Проверка МАКС штрафа по санкции статьи КоАП РФ*</t>
  </si>
  <si>
    <t>Проверка МИН штрафа по санкции статьи КоАП РФ*</t>
  </si>
  <si>
    <t>Подтверждение:
внести реквизиты постановления, 
нарушающего санкцию статьи КоАП РФ 
(превышен размер штрафа, размер штрафа низок),  
и сумму наложенного штрафа</t>
  </si>
  <si>
    <t>МИН штраф</t>
  </si>
  <si>
    <t>МАКС штраф</t>
  </si>
  <si>
    <t>по ЮЛ*</t>
  </si>
  <si>
    <t>по ДЛ*</t>
  </si>
  <si>
    <t>по ПБОЮЛ*</t>
  </si>
  <si>
    <t>по иным ФЛ*</t>
  </si>
  <si>
    <t>Превышен размер среднего штрафа!</t>
  </si>
  <si>
    <t>Средний размер штрафа низок!</t>
  </si>
  <si>
    <t>I</t>
  </si>
  <si>
    <t>II</t>
  </si>
  <si>
    <t>III</t>
  </si>
  <si>
    <t>IV</t>
  </si>
  <si>
    <t>V</t>
  </si>
  <si>
    <t>VI</t>
  </si>
  <si>
    <t>VII</t>
  </si>
  <si>
    <t>VIII</t>
  </si>
  <si>
    <t>IX</t>
  </si>
  <si>
    <t>X</t>
  </si>
  <si>
    <t>XI</t>
  </si>
  <si>
    <t>XII</t>
  </si>
  <si>
    <t>XIII</t>
  </si>
  <si>
    <t>XIV</t>
  </si>
  <si>
    <t>XV</t>
  </si>
  <si>
    <t>XVI</t>
  </si>
  <si>
    <t xml:space="preserve">14.13 </t>
  </si>
  <si>
    <t xml:space="preserve">(r,g,w) Подвергнуто наказаниям. </t>
  </si>
  <si>
    <t>Примечание: при необходимости уточнения расчета отобразить скрытые столбцы с "С" по "R"
* -столбцы таблицы содержат формулы ( для разработчика: формулы при копировании необходимо преобразовать в текст, поставив перед "=" любой буквенный символ)</t>
  </si>
  <si>
    <t xml:space="preserve">20.20 
ч. 2 </t>
  </si>
  <si>
    <t>6.26</t>
  </si>
  <si>
    <t>6.27</t>
  </si>
  <si>
    <t>6.29</t>
  </si>
  <si>
    <t>7.23.2</t>
  </si>
  <si>
    <t>7.32.3</t>
  </si>
  <si>
    <t>14.25</t>
  </si>
  <si>
    <t>17.2.2</t>
  </si>
  <si>
    <t>19.5.1</t>
  </si>
  <si>
    <r>
      <t xml:space="preserve">Нарушение правил </t>
    </r>
    <r>
      <rPr>
        <b/>
        <sz val="16"/>
        <rFont val="Times New Roman CYR"/>
        <charset val="204"/>
      </rPr>
      <t>использования полосы отвода и придорожных полос автомобильной дороги; нарушение землепользователями правил охраны автомобильных дорог или дорожных сооружений</t>
    </r>
  </si>
  <si>
    <t>решение изменено</t>
  </si>
  <si>
    <t>код и номер телефона</t>
  </si>
  <si>
    <t>Дисквалификация назначена на срок до 1,5 лет (вкл.)</t>
  </si>
  <si>
    <t>Всего рассмотрено дел по жалобам и протестам</t>
  </si>
  <si>
    <t>административного ареста</t>
  </si>
  <si>
    <t>дисквалификации</t>
  </si>
  <si>
    <t>рассмотрено в сроки свыше 2 месяцев до 3 месяцев включительно</t>
  </si>
  <si>
    <t>Руководитель</t>
  </si>
  <si>
    <t>Результат рассмотрения жалобы (протеста) на решение без отмены постановления (в том числе с отменой последующих решений)</t>
  </si>
  <si>
    <t>предупреждение (письменное)</t>
  </si>
  <si>
    <t>Результат рассмотрения жалобы (протеста) на постановление (в том числе с отменой последующих решений)</t>
  </si>
  <si>
    <t>Значения элементов</t>
  </si>
  <si>
    <t>Подтверждение: внести реквизиты судебного решения</t>
  </si>
  <si>
    <t>по иным жалобам и протестам</t>
  </si>
  <si>
    <t>о передаче дела по подведомственности</t>
  </si>
  <si>
    <t xml:space="preserve">о передаче дела по подсудности </t>
  </si>
  <si>
    <t>с передачей дела прокурору, в орган предварительного следствия или в орган дознания</t>
  </si>
  <si>
    <t xml:space="preserve">административного штрафа </t>
  </si>
  <si>
    <t>по протестам</t>
  </si>
  <si>
    <t>Остаток неоконченных производств (или жалоб) на конец отчетного периода</t>
  </si>
  <si>
    <t>(r,g,w) Ст. 8.18 иные ФЛ=0 (указать реквизиты постановления на листе ФЛК информационный)</t>
  </si>
  <si>
    <t>(r,g,w) Иные по гл. 14 редко применяется конфискация (указать реквизиты постановления на листе ФЛК информационный)</t>
  </si>
  <si>
    <t>(r,g,w) Ст. 8.19 иные ФЛ=0 (указать реквизиты постановления на листе ФЛК информационный)</t>
  </si>
  <si>
    <t>(r,g,w) Лица, на которых судом возложена административная обязанность.(Указать реквизиты постановления на листе ФЛК "Информационный")</t>
  </si>
  <si>
    <t>(r,g,w) Ст. 5.62 ДЛ=0 (указать реквизиты постановления на листе ФЛК информационный)</t>
  </si>
  <si>
    <t>1 инстанция, обжалование постановлений государственных органов по делам об АП</t>
  </si>
  <si>
    <t>(r,g,w) Ст. 6.16 ФЛ=0</t>
  </si>
  <si>
    <t>(r,g,w) Ст. 6.16 ДЛ=0</t>
  </si>
  <si>
    <t>Управления Судебного департамента в субъектах Российской Федерации</t>
  </si>
  <si>
    <t>(r,g,w) Лица, на которых судом возложена административная обязанность.(контроль м.б. нарушен в случае наложения обязанности без применения адм. наказания. Для отключения КС необходимо представить копию судебного акта)</t>
  </si>
  <si>
    <t>5.27.1</t>
  </si>
  <si>
    <t>Действия (бездействие), повлекшие неисполнение обязательств, предусмотренных контрактом на поставку товаров, выполнение работ, оказание услуг для нужд заказчиков, с причинением существенного вреда охраняемым законом интересам общества и государства, если такие действия (бездействие) не влекут уголовной ответственности</t>
  </si>
  <si>
    <t xml:space="preserve">14.12 </t>
  </si>
  <si>
    <t>Нарушения требований к установке и (или) эксплуатации рекламной конструкции</t>
  </si>
  <si>
    <t>14.37</t>
  </si>
  <si>
    <t>Использование транспортного средства исключительно или преимущественно в качестве передвижной рекламной конструкции, в том числе переоборудование транспортного средства для распространения рекламы, в результате которого транспортное средство полностью или частично утратило функции, для выполнения которых оно было предназначено, переоборудование кузова транспортного средства с приданием ему вида определенного товара</t>
  </si>
  <si>
    <t>Нарушение правил выполнения работ по сертификации</t>
  </si>
  <si>
    <t>14.49</t>
  </si>
  <si>
    <t>Невыполнение требований о представлении образцов продукции, документов или сведений, необходимых для осуществления государственного контроля (надзора) в сфере технического регулирования</t>
  </si>
  <si>
    <t>19.33</t>
  </si>
  <si>
    <t>Потребление наркотических средств или психотропных веществ без назначения врача в общественных местах либо отказ от медицинского освидетельствования</t>
  </si>
  <si>
    <t>Потребление иностранным гражданином или лицом без гражданства наркотических средств или психотропных веществ без назначения врача в общественных местах, либо отказ от медосвидетельствования</t>
  </si>
  <si>
    <t xml:space="preserve">Штат судей на конец отчетного периода  </t>
  </si>
  <si>
    <t>на постановление мирового судьи</t>
  </si>
  <si>
    <t>(r,g,s,v) Поступило дел по жалобам и протестам</t>
  </si>
  <si>
    <t xml:space="preserve">(r,g,w) Предупреждение в санкции статьи не предусмотрено </t>
  </si>
  <si>
    <t>(r,g,w) Ст. гл.21 ЮЛ=0</t>
  </si>
  <si>
    <t>(r,g,w) Ст. 5.39 ПБОЮЛ, ИП=0, иные ФЛ=0</t>
  </si>
  <si>
    <t>(r,g,w) Ст.12.35 ЮЛ=0</t>
  </si>
  <si>
    <t>(r,g,w) Ст. 19.33 иные ФЛ=0</t>
  </si>
  <si>
    <t>(r,g,w) Ст. 20.28 ЮЛ=0</t>
  </si>
  <si>
    <t>(r,g,w) Ст. 14.47 ПБОЮЛ (ИП)=0, иные ФЛ=0</t>
  </si>
  <si>
    <t>(r,g,w) Ст. 14.49 ПБОЮЛ (ИП)=0, иные ФЛ=0</t>
  </si>
  <si>
    <t>(r,g,w) Ст. 14.48 ПБОЮЛ (ИП)=0, иные ФЛ=0</t>
  </si>
  <si>
    <t>(r,g,w) Ст. 5.59 Проверка "редких" статей (указать реквизиты постановления на листе ФЛК информационный)</t>
  </si>
  <si>
    <t>(r,g,w) Ст. 7.32 ч.7 Проверка "редких" статей (указать реквизиты постановления на листе ФЛК информационный)</t>
  </si>
  <si>
    <t>(r,g,w) Ст. 5.37 Проверка "редких" статей (указать реквизиты постановления на листе ФЛК информационный)на (r,g,w) Ст. 8.17 редко применяется конфискация (указать реквизиты постановления на листе ФЛК информационный)</t>
  </si>
  <si>
    <t>(r,g,w) В отношении ИП, ПБЮЛ: ВСЕГО</t>
  </si>
  <si>
    <t>(r,g,w) В отношении иностранных граждан и лиц без гражданства: ВСЕГО</t>
  </si>
  <si>
    <t>(r,g,w) В отношении ДЛ: ВСЕГО</t>
  </si>
  <si>
    <t>(r,g,w) В отношении военнослужащих: ВСЕГО</t>
  </si>
  <si>
    <t>Управлению Судебного департамента в субъекте Российской Федерации</t>
  </si>
  <si>
    <t>5.18-5.20</t>
  </si>
  <si>
    <t>Неуплата средств на содержание детей или нетрудоспособных родителей</t>
  </si>
  <si>
    <t>5.35.1</t>
  </si>
  <si>
    <t>Использование преимуществ должностного или служебного положения в период избирательной кампании, кампании референдума</t>
  </si>
  <si>
    <t>5.45</t>
  </si>
  <si>
    <t>5.46; 
5.47</t>
  </si>
  <si>
    <t>Невыполнение уполномоченным лицом требований законодательства о выборах об обеспечении кандидатам, избирательным объединениям равных условий для проведения агитационных публичных мероприятий</t>
  </si>
  <si>
    <t>5.52</t>
  </si>
  <si>
    <t>Нарушение права на образование и предусмотренных законодательством Российской Федерации  в области образования прав и свобод обучающихся и воспитанников образовательных организаций</t>
  </si>
  <si>
    <t>5.64-5.68</t>
  </si>
  <si>
    <t>Побои</t>
  </si>
  <si>
    <t>6.1.1</t>
  </si>
  <si>
    <t xml:space="preserve">Потребление наркотических средств или психотропных веществ без назначения врача либо новых потенциально опасных психоактивных веществ, невыполнение требований о прохождении медицинского освидетельствования на состояние опьянения                                     </t>
  </si>
  <si>
    <t>Нарушение установленных законодательством о физической культуре и спорте требований к положениям (регламентам) об официальных спортивных соревнованиях</t>
  </si>
  <si>
    <t>6.22</t>
  </si>
  <si>
    <t>6.26;
6.27</t>
  </si>
  <si>
    <t>Невыполнение обязанностей о представлении информации о конфликте интересов при осуществлении медицинской деятельности и фармацевтической деятельности</t>
  </si>
  <si>
    <t>6.29 ч. 4</t>
  </si>
  <si>
    <t>Нарушение законодательства о донорстве крови и ее компонентов</t>
  </si>
  <si>
    <t>6.31 
ч. 1</t>
  </si>
  <si>
    <t>6.33</t>
  </si>
  <si>
    <t>Самовольное занятие водного объекта или пользование им с нарушением установленных условий</t>
  </si>
  <si>
    <t xml:space="preserve"> 7.6
</t>
  </si>
  <si>
    <t>Пользование объектами животного мира и водными биологическими ресурсами без разрешения</t>
  </si>
  <si>
    <t xml:space="preserve">7.11 ч. 2 </t>
  </si>
  <si>
    <t>7.13; 
7.14</t>
  </si>
  <si>
    <t>Незаконное изменение правового режима земельных участков, отнесенных к землям историко-культурного назначения</t>
  </si>
  <si>
    <t>7.16</t>
  </si>
  <si>
    <t xml:space="preserve">7.32 ч. 7 </t>
  </si>
  <si>
    <t>Нарушение требований жилищного законодательства к заключению и исполнению договоров найма жилых помещений жилищного фонда социального использования</t>
  </si>
  <si>
    <t>7.32.2</t>
  </si>
  <si>
    <t>8.2;
8.3</t>
  </si>
  <si>
    <t>8.6 
ч. 2</t>
  </si>
  <si>
    <t>8.12 
ч. 2</t>
  </si>
  <si>
    <t xml:space="preserve"> Несоблюдение условия обеспечения свободного доступа граждан к водному объекту общего пользования и его береговой полосе</t>
  </si>
  <si>
    <t>8.12.1</t>
  </si>
  <si>
    <t>8.13 ч. 2; 
8.14 ч. 1</t>
  </si>
  <si>
    <t>Нарушение правил захоронения отходов и других материалов во внутренних морских водах, в территориальном море, на континентальном шельфе и (или) в исключительной экономической зоне Российской Федерации</t>
  </si>
  <si>
    <t>8.21 ч. 1, 3</t>
  </si>
  <si>
    <t>8.26 ч. 2, 3</t>
  </si>
  <si>
    <t>8.34;
8.35</t>
  </si>
  <si>
    <t>Нарушение правил (порядка обеспечения) недискриминационного доступа, порядка подключения (технологического присоединения);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</si>
  <si>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11.3 ч. 2</t>
  </si>
  <si>
    <t>11.5; 
11.17 ч. 4, 6</t>
  </si>
  <si>
    <t>11.7; 11.7.1
11.9; 11.11</t>
  </si>
  <si>
    <t xml:space="preserve">11.14.3 ч. 2 </t>
  </si>
  <si>
    <t>Нарушение требований в области транспортной безопасности</t>
  </si>
  <si>
    <t>Нарушение установленных в области обеспечения транспортной безопасности порядков и правил</t>
  </si>
  <si>
    <t xml:space="preserve">11.15.2 ч. 2, 3 </t>
  </si>
  <si>
    <t>11.21; 
11.22</t>
  </si>
  <si>
    <t>Нарушение установленного порядка проведения обязательного медицинского освидетельствования водителей транспортных средств (кандидатов в водители транспортных средств) либо обязательных предварительных, периодических, предрейсовых или послерейсовых медицинских осмотров</t>
  </si>
  <si>
    <t>11.32</t>
  </si>
  <si>
    <t>12.3 ч. 2. 1</t>
  </si>
  <si>
    <t>12.5 
ч. 3-7</t>
  </si>
  <si>
    <t>12.8 
ч.1, 3</t>
  </si>
  <si>
    <t>12.8 
ч. 2</t>
  </si>
  <si>
    <t>12.10 
ч. 1, 3</t>
  </si>
  <si>
    <t>Проезд на запрещающий сигнал светофора или на запрещающий жест регулировщика</t>
  </si>
  <si>
    <t>12.12 
ч. 3</t>
  </si>
  <si>
    <t>12.21.1 ч. 3, 5, 6;
12.21.2 ч. 1</t>
  </si>
  <si>
    <t>12.23 
ч. 5</t>
  </si>
  <si>
    <t>Нарушение правил охраны линий или сооружений связи</t>
  </si>
  <si>
    <t>13.5</t>
  </si>
  <si>
    <t>13.6 - 13.8</t>
  </si>
  <si>
    <t>13.18 ч. 2;
13.27</t>
  </si>
  <si>
    <t>Нарушение порядка предоставления информации о деятельности государственных органов и органов местного самоуправления</t>
  </si>
  <si>
    <t>13.28</t>
  </si>
  <si>
    <t>Нарушение порядка осуществления процедур, включенных в исчерпывающие перечни процедур в сферах строительства</t>
  </si>
  <si>
    <t xml:space="preserve">14.9.1
ч.2   </t>
  </si>
  <si>
    <t>Нарушение законодательства о государственной регистрации юридических лиц и индивидуальных предпринимателей; непредставление или несвоевременное представление документов о споре, связанном с созданием юридического лица, управлением им или участием в нем</t>
  </si>
  <si>
    <t>14.31;
14.31.2</t>
  </si>
  <si>
    <t>14.32;
14.33</t>
  </si>
  <si>
    <t>14.38 
ч.2</t>
  </si>
  <si>
    <t>Недостоверное декларирование соответствия продукции; нарушение порядка реализации продукции, подлежащей обязательному подтверждению соответствия; нарушение порядка маркировки продукции, подлежащей обязательному подтверждению соответствия</t>
  </si>
  <si>
    <t>14.44 -14.46</t>
  </si>
  <si>
    <t>Нарушение обязательных требований к маркировке пищевой продукции, полученной с применением генно-инженерно-модифицированных организмов или содержащей такие организмы</t>
  </si>
  <si>
    <t>14.46.1</t>
  </si>
  <si>
    <t>Представление недостоверных результатов исследований (испытаний)</t>
  </si>
  <si>
    <t>Нарушение обязательных требований в отношении оборонной продукции (выполняемых работ, оказываемых услуг)</t>
  </si>
  <si>
    <t>Нарушение установленного порядка проведения специальной оценки условий труда</t>
  </si>
  <si>
    <t>14.54 
ч.1, 2</t>
  </si>
  <si>
    <t>Нарушение условий государственного контракта по государственному оборонному заказу либо условий договора, заключенного в целях выполнения государственного оборонного заказа</t>
  </si>
  <si>
    <t>14.55 
ч. 3</t>
  </si>
  <si>
    <t>Незаконное осуществление профессиональной деятельности по предоставлению потребительских займов</t>
  </si>
  <si>
    <t>14.56</t>
  </si>
  <si>
    <t>14.57</t>
  </si>
  <si>
    <t>Осуществление проката фильма и (или) показа фильма без прокатного удостоверения на фильм</t>
  </si>
  <si>
    <t>14.58</t>
  </si>
  <si>
    <t>14.59-14.61</t>
  </si>
  <si>
    <t>Деятельность по привлечению денежных средств и (или) иного имущества</t>
  </si>
  <si>
    <t>14.62</t>
  </si>
  <si>
    <t>Нецелевое использование бюджетных средств</t>
  </si>
  <si>
    <t>15.15.2-15.15.5</t>
  </si>
  <si>
    <t>Нарушение сроков обслуживания и погашения государственного (муниципального) долга</t>
  </si>
  <si>
    <t>15.19
ч. 1, 2</t>
  </si>
  <si>
    <t>Нарушение законодательства Российской Федерации о микрофинансовой деятельности; нарушение ломбардом законодательства Российской Федерации о ломбардах</t>
  </si>
  <si>
    <t xml:space="preserve">15.26.1 ч. 1;  
15.26.2 ч. 1        </t>
  </si>
  <si>
    <t>Оказание финансовой поддержки терроризму</t>
  </si>
  <si>
    <t>15.27.1</t>
  </si>
  <si>
    <t>Неисполнение требований о предоставлении информации о лицах, на которых распространяется законодательство иностранного государства о налогообложении иностранных счетов</t>
  </si>
  <si>
    <t>15.27.2</t>
  </si>
  <si>
    <t>15.32; 
15.33; 
15.33.1</t>
  </si>
  <si>
    <t xml:space="preserve">16.3 
</t>
  </si>
  <si>
    <t>16.4</t>
  </si>
  <si>
    <t>16.20; 
16.21</t>
  </si>
  <si>
    <t>16.24 
ч. 2</t>
  </si>
  <si>
    <t>Невыполнение законных требований члена Совета Федерации или депутата Государственной Думы</t>
  </si>
  <si>
    <t>17.1</t>
  </si>
  <si>
    <t>Воспрепятствование законной деятельности Уполномоченного по правам человека в Российской Федерации</t>
  </si>
  <si>
    <t>17.2</t>
  </si>
  <si>
    <t>Воспрепятствование законной деятельности Уполномоченного при Президенте Российской Федерации по защите прав предпринимателей</t>
  </si>
  <si>
    <t>Воспрепятствование явке в суд присяжного заседателя; непредставление информации для составления списков присяжных заседателей</t>
  </si>
  <si>
    <t>17.5;
17.6</t>
  </si>
  <si>
    <t>Заведомо ложные показания свидетеля, пояснение специалиста, заключение эксперта или заведомо неправильный перевод</t>
  </si>
  <si>
    <t>17.9</t>
  </si>
  <si>
    <t>Нарушение порядка официального использования государственных символов Российской Федерации</t>
  </si>
  <si>
    <t>17.10</t>
  </si>
  <si>
    <t>17.13</t>
  </si>
  <si>
    <t>Нарушение законодательства об исполнительном производстве</t>
  </si>
  <si>
    <t>17.14 
ч. 2, 2.1</t>
  </si>
  <si>
    <t>Неисполнение содержащихся в исполнительном документе требований неимущественного характера</t>
  </si>
  <si>
    <t>17.15
ч.1.1, 3</t>
  </si>
  <si>
    <t>Нарушение установленного в соответствии с законодательством об исполнительном производстве временного ограничения на пользование специальным правом</t>
  </si>
  <si>
    <t>17.17</t>
  </si>
  <si>
    <t>18.1
ч. 2, 3</t>
  </si>
  <si>
    <t>18.2
ч. 1.1</t>
  </si>
  <si>
    <t xml:space="preserve">18.3 ч. 2;
18.4 ч. 2;
18.7
</t>
  </si>
  <si>
    <t>Нарушение иностранным гражданином или лицом без гражданства правил въезда в Российской Федерации либо режима пребывания (проживания) в Российской Федерации</t>
  </si>
  <si>
    <t>Незаконное осуществление иностранным гражданином или лицом без гражданства трудовой деятельности в Российской Федерации</t>
  </si>
  <si>
    <t>18.11 ч. 1;
18.12</t>
  </si>
  <si>
    <t>Нарушение правил уведомления уполномоченных государственных органов об обучении или о прекращении обучения иностранных граждан и лиц без гражданства в образовательных организациях</t>
  </si>
  <si>
    <t>18.19</t>
  </si>
  <si>
    <t>Самоуправство</t>
  </si>
  <si>
    <t>19.1</t>
  </si>
  <si>
    <t>Неисполнение решения коллегиального органа, координирующего и организующего деятельность по противодействию терроризму</t>
  </si>
  <si>
    <t>Непредставление сведений (информации)</t>
  </si>
  <si>
    <t>19.7</t>
  </si>
  <si>
    <t>Непредставление сведений или представление заведомо недостоверных сведений в орган, осуществляющий государственный контроль (надзор) в области регулируемых государством цен (тарифов)</t>
  </si>
  <si>
    <t>Непредставление информации в Банк России</t>
  </si>
  <si>
    <t>Нарушение юридическим лицом или индивидуальным предпринимателем установленного порядка представления уведомлений о начале осуществления предпринимательской деятельности</t>
  </si>
  <si>
    <t xml:space="preserve">19.7.5-1          </t>
  </si>
  <si>
    <t>Непредставление сведений в автоматизированные централизованные базы персональных данных о пассажирах и персонале транспортных средств</t>
  </si>
  <si>
    <t>19.7.9</t>
  </si>
  <si>
    <t>Непредставление сведений или представление заведомо недостоверных сведений в орган, осуществляющий функции по контролю и надзору в сфере связи, информационных технологий и массовых коммуникаций</t>
  </si>
  <si>
    <t>Нарушение требований жилищного законодательства к предоставлению сведений, необходимых для учета наемных домов социального использования; непредставление или ненадлежащее представление сведений (информации) в федеральный орган исполнительной власти, уполномоченный в области приватизации и управления государственным имуществом; непредоставление сведений или предоставление заведомо ложных сведений о своей деятельности субъектами естественных монополий и (или) организациями коммунального комплекса</t>
  </si>
  <si>
    <t>19.7.11;
19.7.12;
19.8.1</t>
  </si>
  <si>
    <t>Нарушение порядка предоставления земельных или лесных участков либо водных объектов</t>
  </si>
  <si>
    <t>19.9</t>
  </si>
  <si>
    <t>Заведомо ложное заключение эксперта</t>
  </si>
  <si>
    <t>19.26</t>
  </si>
  <si>
    <t>19.28 
ч. 1</t>
  </si>
  <si>
    <t>19.28 
ч. 2</t>
  </si>
  <si>
    <t>19.28 
ч. 3</t>
  </si>
  <si>
    <t>Нарушение законодательства об общественном контроле за обеспечением прав человека в местах принудительного содержания</t>
  </si>
  <si>
    <t>19.32</t>
  </si>
  <si>
    <t>19.34</t>
  </si>
  <si>
    <t>Воспрепятствование законной деятельности народного дружинника или внештатного сотрудника полиции</t>
  </si>
  <si>
    <t>19.35</t>
  </si>
  <si>
    <t>Совершение народным дружинником или внештатным сотрудником полиции действий, нарушающих права и законные интересы граждан или организаций</t>
  </si>
  <si>
    <t>19.36</t>
  </si>
  <si>
    <t>Неправомерное завладение государственным регистрационным знаком транспортного средства</t>
  </si>
  <si>
    <t>19.37</t>
  </si>
  <si>
    <t>20.5;                      20.6;                          20.7</t>
  </si>
  <si>
    <t>20.10; 
20.12-20.14</t>
  </si>
  <si>
    <t>Нарушение пропускного режима охраняемого объекта</t>
  </si>
  <si>
    <t>20.17</t>
  </si>
  <si>
    <t>20.25
ч.1</t>
  </si>
  <si>
    <t>20.25 
ч. 4, 5</t>
  </si>
  <si>
    <t>Нарушение правил поведения зрителей при проведении официальных спортивных соревнований; нарушение правил обеспечения безопасности при проведении официальных спортивных соревнований</t>
  </si>
  <si>
    <t>20.31;
20.32</t>
  </si>
  <si>
    <t>Нарушение требований к оборудованию инженерно-техническими средствами охраны важных государственных объектов, специальных грузов, сооружений на коммуникациях, подлежащих охране войсками национальной гвардии Российской Федерации</t>
  </si>
  <si>
    <t>20.34</t>
  </si>
  <si>
    <t>Из стр. 26: федеральным государственным гражданским служащим</t>
  </si>
  <si>
    <t>из
5.59</t>
  </si>
  <si>
    <t>Из стр. 26: государственным гражданским служащим субъекта Российской Федерации</t>
  </si>
  <si>
    <t>Из стр. 26: служащим органа местного самоуправления</t>
  </si>
  <si>
    <t>из
20.21</t>
  </si>
  <si>
    <t>Примечание к разделу 1:</t>
  </si>
  <si>
    <r>
      <rPr>
        <b/>
        <vertAlign val="superscript"/>
        <sz val="16"/>
        <rFont val="Times New Roman CYR"/>
        <charset val="204"/>
      </rPr>
      <t>2</t>
    </r>
    <r>
      <rPr>
        <b/>
        <sz val="16"/>
        <rFont val="Times New Roman CYR"/>
        <family val="1"/>
        <charset val="204"/>
      </rPr>
      <t>Суммы указываются с учетом результатов пересмотров  не вступивших в законную силу постановлений, решений независимо от даты вынесения судебного постановления судом первой инстанции.</t>
    </r>
  </si>
  <si>
    <t>Незаконное приобретение, хранение, перевозка, производство, сбыт или пересылка прекурсоров наркотических средств или психотропных веществ, а также незаконные приобретение, хранение, перевозка, сбыт или пересылка растений, содержащих прекурсоры наркотических средств или психотропных веществ, либо их частей, содержащих прекурсоры наркотических средств или психотропных веществ</t>
  </si>
  <si>
    <t>7.15; 7.15.1</t>
  </si>
  <si>
    <t>7.31; 
7.32.3 ч. 2; 
7.35</t>
  </si>
  <si>
    <t>Нарушение правил охраны водных биологических ресурсов; невыполнение требований по оборудованию хозяйственных и иных объектов, расположенных в границах водоохранных зон, сооружениями, обеспечивающими охрану водных объектов от загрязнения, засорения, заиления и истощения вод</t>
  </si>
  <si>
    <t>8.38; 
8.45 ч. 2</t>
  </si>
  <si>
    <t xml:space="preserve">10.3; 
10.6; 
10.8; 
10.11
</t>
  </si>
  <si>
    <t>14.25              
ч. 1,2,4,5-8; 
14.36</t>
  </si>
  <si>
    <t>Нарушение правил организации деятельности по продаже товаров (выполнению работ, оказанию услуг) на розничных рынках; нарушение антимонопольных правил, установленных федеральным законом, при осуществлении торговой деятельности</t>
  </si>
  <si>
    <t xml:space="preserve">14.34;
14.40 ч. 6          </t>
  </si>
  <si>
    <t>Грубое нарушение правил ведения бухгалтерского учета и представления бухгалтерской отчетности; нарушение требования о ведении раздельного учета результатов финансово-хозяйственной деятельности</t>
  </si>
  <si>
    <t>15.11;
15.37</t>
  </si>
  <si>
    <t xml:space="preserve">15.21; 15.30; 
15.35 ч. 1, 4 </t>
  </si>
  <si>
    <t>Нарушение порядка изготовления, использования, хранения или уничтожения бланков, печатей либо иных носителей изображения Государственного герба Российской Федерации; подделка документов, штампов, печатей или бланков, их использование, передача либо сбыт</t>
  </si>
  <si>
    <t>19.11;
19.23</t>
  </si>
  <si>
    <t>19.27
ч. 1, 3</t>
  </si>
  <si>
    <t>1</t>
  </si>
  <si>
    <t xml:space="preserve">рассмотрено в сроки, свыше установленных ст. 29. 6 КоАП РФ, в случаях недоставления лица в день получения судьей материалов дела, в отношении которого возбуждено дело об административном правонарушении, влекущее применение административного ареста либо административного выдворения </t>
  </si>
  <si>
    <t>Применено наказание в виде предупреждения лицам, являющимся субъектами малого и среднего предпринимательства (лица, осуществляющие предпринимательскую деятельность без образования юридического лица, юридические лица, их работники), в соответствии со ст. 4.1.1 КоАП РФ (из графы 15 строки 1 раздела 1)</t>
  </si>
  <si>
    <t>с решением Конституционного Суда Российской Федерации</t>
  </si>
  <si>
    <t>с постановлением Президиума Верховного Суда Российской Федерации</t>
  </si>
  <si>
    <t>с постановлением Пленума Верховного Суда Российской Федерации</t>
  </si>
  <si>
    <t>Орган, рассмотревший дело по I инстанции</t>
  </si>
  <si>
    <t xml:space="preserve">поступило повторно </t>
  </si>
  <si>
    <t>На другие постановления и определения:</t>
  </si>
  <si>
    <t>Результаты рассмотрения жалоб и протестов на не вступившие в законную силу постановления и определения:</t>
  </si>
  <si>
    <t>административного приостановления деятельности</t>
  </si>
  <si>
    <t>обязательных работ</t>
  </si>
  <si>
    <t xml:space="preserve">административного запрета на посещение мест проведения официальных спортивных соревнований в дни их проведения </t>
  </si>
  <si>
    <t xml:space="preserve">о прекращении производства
по делу </t>
  </si>
  <si>
    <t>отменено с прекращением производства</t>
  </si>
  <si>
    <t>отменено с возвращением на новое рассмотрение</t>
  </si>
  <si>
    <t>отменено с направлением по подведомственности, подсудности</t>
  </si>
  <si>
    <t>Всего дел по жалобам и протестам</t>
  </si>
  <si>
    <t xml:space="preserve">Из строки 1:  </t>
  </si>
  <si>
    <t xml:space="preserve">Из строки 2:  </t>
  </si>
  <si>
    <t>органы внутренних дел (полиция ) (ст. 23.3 КоАП РФ)</t>
  </si>
  <si>
    <t>налоговые органы (ст. 23.5 КоАП РФ)</t>
  </si>
  <si>
    <t>пограничные органы (ст. 23.10 КоАП РФ)</t>
  </si>
  <si>
    <t>антимонопольные органы,  органы, осуществляющие  надзор в области защиты прав потребителей  (ст. 23.48, 23.49 КоАП РФ)</t>
  </si>
  <si>
    <t>иные государственные органы</t>
  </si>
  <si>
    <t>правонарушения, предусмотренные главой 5 «Административные правонарушения, посягающие на права граждан»</t>
  </si>
  <si>
    <t>правонарушения, предусмотренные главой 6 «Административные правонарушения, посягающие на здоровье, санитарно-эпидемиологическое благополучие населения и общественную нравственность»</t>
  </si>
  <si>
    <t>правонарушения, предусмотренные главой 7 «Административные правонарушения в области охраны собственности»</t>
  </si>
  <si>
    <t>правонарушения, предусмотренные главой 8 «Административные правонарушения в области охраны окружающей среды и природопользования»</t>
  </si>
  <si>
    <t>правонарушения, предусмотренные главой 9 «Административные правонарушения в  промышленности, строительстве и энергетике»</t>
  </si>
  <si>
    <t>правонарушения, предусмотренные главой 10 «Административные правонарушения в сельском хозяйстве, ветеринарии и мелиорации земель»</t>
  </si>
  <si>
    <t>правонарушения, предусмотренные главой 11 «Административные правонарушения на транспорте»</t>
  </si>
  <si>
    <t>правонарушения, предусмотренные главой 12 «Административные правонарушения в области дорожного движения»</t>
  </si>
  <si>
    <t>правонарушения, предусмотренные главой 13 «Административные правонарушения в области связи и информации»</t>
  </si>
  <si>
    <t>правонарушения, предусмотренные главой 14 «Административные правонарушения в области предпринимательской деятельности и деятельности  саморегулируемых организаций»</t>
  </si>
  <si>
    <t>правонарушения, предусмотренные главой 15 «Административные правонарушения в области финансов, налогов и сборов, страхования, рынка ценных бумаг»</t>
  </si>
  <si>
    <t>правонарушения, предусмотренные главой 16 «Административные правонарушения в области таможенного дела (нарушение таможенных правил)»</t>
  </si>
  <si>
    <t>правонарушения, предусмотренные главой 17 « Административные правонарушения, посягающие на институты государственной власти»</t>
  </si>
  <si>
    <t>правонарушения, предусмотренные главой 18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</si>
  <si>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правонарушения, предусмотренные главой 19 «Административные правонарушения против порядка управления»</t>
  </si>
  <si>
    <t>правонарушения, предусмотренные главой 20 «Административные правонарушения, посягающие на общественный порядок и общественную безопасность»</t>
  </si>
  <si>
    <t>иные составы КоАП РФ</t>
  </si>
  <si>
    <t xml:space="preserve">иные законы </t>
  </si>
  <si>
    <t>предупреждения (письменного)</t>
  </si>
  <si>
    <t xml:space="preserve"> Окончено дел в отчетном периоде</t>
  </si>
  <si>
    <t>Из строки 1:</t>
  </si>
  <si>
    <t xml:space="preserve">Всего дел </t>
  </si>
  <si>
    <t>по жалобам на судебные решения  по обжалованному постановлению об административном правонарушении (первый  пересмотр)</t>
  </si>
  <si>
    <t>по жалобам и протестам на иные последующие судебные акты на обжалуемые решения по делам об административных правонарушениях 
(второй и последующие пересмотры)</t>
  </si>
  <si>
    <r>
      <t xml:space="preserve">предупреждения </t>
    </r>
    <r>
      <rPr>
        <b/>
        <sz val="15"/>
        <rFont val="Times New Roman CYR"/>
        <charset val="204"/>
      </rPr>
      <t>(письменного)</t>
    </r>
  </si>
  <si>
    <t>Раздел 6. Результаты рассмотрения дел по жалобам и протестам на не вступившие в законную силу решения по делам об административных правонарушениях</t>
  </si>
  <si>
    <t>Раздел 7. Результаты рассмотрения дел по жалобам и протестам на вступившие в законную силу постановления и решения по делам об административных правонарушениях</t>
  </si>
  <si>
    <t>7.23.3</t>
  </si>
  <si>
    <t>7.35</t>
  </si>
  <si>
    <t>14.1.3</t>
  </si>
  <si>
    <t>14.9.1</t>
  </si>
  <si>
    <t>14.54</t>
  </si>
  <si>
    <t>14.61</t>
  </si>
  <si>
    <t>НПА субъектов РФ</t>
  </si>
  <si>
    <t>Примечание к разделу 8:  постановления, вступившие в законную силу в отчетном периоде, указываются с учетом результатов обжалования не вступивших в законную силу постановлений и решений на постановления</t>
  </si>
  <si>
    <t>Статистические сведения формируются для обеспечения контроля полноты состояния Реестра дисквалифицированных лиц.</t>
  </si>
  <si>
    <t xml:space="preserve">6.9 </t>
  </si>
  <si>
    <t>Примечание к разделу 9: Статистические сведения формируются для обеспечения контроля Государственным антинаркотическим комитетом количества вышеуказанных лиц.</t>
  </si>
  <si>
    <t>Всего возвращено из числа поступивших (из граф 1 и 2 строки 1 раздела 1)</t>
  </si>
  <si>
    <t>Из них представлено суду вновь с соблюдением сроков ст. 28.8 КоАП РФ   (из граф 1 и 2 строки 1 раздела 1)</t>
  </si>
  <si>
    <r>
      <t>И</t>
    </r>
    <r>
      <rPr>
        <b/>
        <sz val="16"/>
        <rFont val="Times New Roman CYR"/>
        <family val="1"/>
        <charset val="204"/>
      </rPr>
      <t xml:space="preserve">з строки 1 
графы 5
раздела 1: </t>
    </r>
  </si>
  <si>
    <r>
      <t>И</t>
    </r>
    <r>
      <rPr>
        <b/>
        <sz val="16"/>
        <rFont val="Times New Roman CYR"/>
        <family val="1"/>
        <charset val="204"/>
      </rPr>
      <t>з  строки 1 
графы 9 раздела 1:</t>
    </r>
  </si>
  <si>
    <r>
      <t>И</t>
    </r>
    <r>
      <rPr>
        <b/>
        <sz val="16"/>
        <rFont val="Times New Roman CYR"/>
        <family val="1"/>
        <charset val="204"/>
      </rPr>
      <t xml:space="preserve">з  строки 1 
графы 10 
раздела 1: </t>
    </r>
  </si>
  <si>
    <t>Примечание к разделу 3: при назначении нескольких обеспечительных мер учитывается каждая мера</t>
  </si>
  <si>
    <t>Контрольные равенства:1) сумма граф 1 и 2 равна сумме граф 5, 7 и 9; 2) графа 2 равна сумме граф 3-4; 3) строка 1 равна сумме строк 2-4; 5) строка 5 меньше или равна строки 1.</t>
  </si>
  <si>
    <t>(r,g,s,v) разд. 5 гр. 4 по стр. 19 не заполняется</t>
  </si>
  <si>
    <t>(r,g,s,v) разд. 5 гр. 4 по стр. 5-15 не заполняется</t>
  </si>
  <si>
    <t>(r,g,s,v) разд. 5 гр. 5 по стр. 17-18 не заполняется</t>
  </si>
  <si>
    <t>(r,g,s,v) разд. 5 гр. 8 по стр. 32-38 не заполняется</t>
  </si>
  <si>
    <t>(r,g,s,v) разд. 5 гр. 7 по стр. 32-36 не заполняется</t>
  </si>
  <si>
    <t>(r,g,s,v) разд. 5 гр. 6 по стр. 25 не заполняется</t>
  </si>
  <si>
    <t>(r,g,s,v) разд. 5 гр. 4 по стр. 27-28 не заполняется</t>
  </si>
  <si>
    <t>(r,g,s,v) разд. 5 гр. 8 по стр. 22-25 не заполняется</t>
  </si>
  <si>
    <t>(r,g,s,v) разд. 5 гр. 8 по стр. 17-20 не заполняется</t>
  </si>
  <si>
    <t>(r,g,s,v) разд. 5 гр. 9 по стр. 32-42 не заполняется</t>
  </si>
  <si>
    <t>(r,g,s,v) разд. 5 гр. 5 по стр. 5-13 не заполняется</t>
  </si>
  <si>
    <t>(r,g,s,v) разд. 5 гр. 10 по стр. 16-26 не заполняется</t>
  </si>
  <si>
    <t>(r,g,s,v) разд. 5 гр. 4 по стр. 32-33 не заполняется</t>
  </si>
  <si>
    <t>(r,g,s,v) разд. 5 гр. 8 по стр. 27 не заполняется</t>
  </si>
  <si>
    <t>(r,g,s,v) разд. 5 гр. 8 по стр. 5-13 не заполняется</t>
  </si>
  <si>
    <t>(r,g,s,v) разд. 5 гр. 9 по стр. 5-13 не заполняется</t>
  </si>
  <si>
    <t>(r,g,s,v) разд. 5 гр. 6 по стр. 32-35 не заполняется</t>
  </si>
  <si>
    <t>(r,g,s,v) разд. 5 гр. 6 по стр. 5-13 не заполняется</t>
  </si>
  <si>
    <t>(r,g,s,v) разд. 5 гр. 6 по стр. 17 не заполняется</t>
  </si>
  <si>
    <t>(r,g,s,v) разд. 5 гр. 6 по стр. 27 не заполняется</t>
  </si>
  <si>
    <t>(r,g,s,v) разд. 5 гр. 6 по стр. 19-21 не заполняется</t>
  </si>
  <si>
    <t>(r,g,s,v) разд. 5 гр. 5 по стр. 22-25 не заполняется</t>
  </si>
  <si>
    <t>(r,g,s,v) разд. 5 гр. 7 по стр. 21 не заполняется</t>
  </si>
  <si>
    <t>(r,g,s,v) разд. 5 гр. 4 по стр. 22-25 не заполняется</t>
  </si>
  <si>
    <t>(r,g,s,v) Движение дел по жалобам и протестам</t>
  </si>
  <si>
    <t>(r,g,s,v) разд. 5 гр. 10 по стр. 32-37 не заполняется</t>
  </si>
  <si>
    <t>(r,g) в разд. 5 стр. 4 не должна заполнятся</t>
  </si>
  <si>
    <t>(r,g,s,v) разд. 5 гр. 9 по стр. 19 не заполняется</t>
  </si>
  <si>
    <t>(r,g,w) резервная строка</t>
  </si>
  <si>
    <t xml:space="preserve">(r,g,w) Подтвердить копией постановления. </t>
  </si>
  <si>
    <t>(r,g,w) Ст. 14.55 ч. 3 ПБОЮЛ, ИП=0, иные ФЛ=0</t>
  </si>
  <si>
    <t>(r,g,w) Ст. 12.8 ч.2 ЮЛ=0, ДЛ=0, ПБОЮЛ (ИП)=0</t>
  </si>
  <si>
    <t xml:space="preserve">(r,g,w) Ст. 13.28 иные ФЛ=0 </t>
  </si>
  <si>
    <t>(r,g,w) Ст.5.52 ЮЛ=0</t>
  </si>
  <si>
    <t>(r,g,w) Ст. 15.26.1 ч. 1, 15.26.2 ч. 1 ПБОЮЛ (ИП)=0, иные ФЛ=0</t>
  </si>
  <si>
    <t>(r,g,w) Ст.15.15.12 ЮЛ=0</t>
  </si>
  <si>
    <t>(r,g,w) Ст. 5.63 ПБОЮЛ, ИП=0, иные ФЛ=0</t>
  </si>
  <si>
    <t>(r,g,w) Ст. 5.40 ЮЛ=0</t>
  </si>
  <si>
    <t>(r,g,w) Ст. 15.15.13 ПБОЮЛ (ИП)=0, иные ФЛ=0</t>
  </si>
  <si>
    <t>(r,g,w) Ст. 18.19 ПБОЮЛ, ИП=0, иные ФЛ=0</t>
  </si>
  <si>
    <t>(r,g,w) Ст. 15.15.12 ПБОЮЛ (ИП)=0, иные ФЛ=0</t>
  </si>
  <si>
    <t>(r,g,w) Ст. 5.45 ПБОЮЛ, ИП=0, иные ФЛ=0</t>
  </si>
  <si>
    <t>(r,g,w) Ст.15.15.13 ЮЛ=0</t>
  </si>
  <si>
    <t>(r,g,w) Ст. 16.24 ч.2 ЮЛ=0, ДЛ=0, ПБОЮЛ (ИП)=0</t>
  </si>
  <si>
    <t>(r,g,w) Ст. 17.13 ПБОЮЛ (ИП)=0</t>
  </si>
  <si>
    <t>(r,g,w) Ст.5.45 ЮЛ=0</t>
  </si>
  <si>
    <t>(r,g,w) Ст. 15.26  ПБОЮЛ (ИП)=0, иные ФЛ=0</t>
  </si>
  <si>
    <t>(r,g,w) Ст. 15.27.2 иные ФЛ=0</t>
  </si>
  <si>
    <t>(r,g,w) Ст. 16.4 ЮЛ=0, ДЛ=0, ПБОЮЛ (ИП)=0</t>
  </si>
  <si>
    <t>(r,g,w) Ст. 5.37 ПБОЮЛ, ИП=0</t>
  </si>
  <si>
    <t>(r,g,w) Ст. 15.27 иные ФЛ=0</t>
  </si>
  <si>
    <t>(r,g,w) Ст. 6.31 ч.1 ПБОЮЛ, ИП=0, иные ФЛ=0</t>
  </si>
  <si>
    <t>(r,g,w) Ст. 5.35.1 ЮЛ=0, ДЛ=0, ПБОЮЛ (ИП)=0</t>
  </si>
  <si>
    <t>(r,g,w) Ст. 18.2 ч.1.1 ЮЛ=0, ДЛ=0, ПБОЮЛ (ИП)=0</t>
  </si>
  <si>
    <t>(r,g,w) Ст. 19.37 ЮЛ=0, ДЛ=0, ПБОЮЛ (ИП)=0</t>
  </si>
  <si>
    <t>(r,g,w) Ст. 15.14 ПБОЮЛ (ИП)=0, иные ФЛ=0</t>
  </si>
  <si>
    <t>(r,g,w) Ст. 7.32.2 иные ФЛ=0 (указать реквизиты постановления на листе ФЛК информационный)</t>
  </si>
  <si>
    <t>(r,g,w) Ст. 17.1 Проверка "редких" статей (указать реквизиты постановления на листе ФЛК информационный)</t>
  </si>
  <si>
    <t>(r,g,w) Ст. 17.2.2 Проверка "редких" статей (указать реквизиты постановления на листе ФЛК информационный)</t>
  </si>
  <si>
    <t>(r,g,w) Указать реквизиты постановления на листе ФЛК информационный</t>
  </si>
  <si>
    <t>(r,g,w) Ст. 8.13 ч.2, 8.14 ч.1 Проверка "редких" статей (указать реквизиты постановления на листе ФЛК информационный)</t>
  </si>
  <si>
    <t>(r,g,w) Ст. 19.7.9 ФЛ=0 (указать реквизиты постановления на листе ФЛК информационный)</t>
  </si>
  <si>
    <t>(r,g,w) Ст. 14.59-14.61 иные ФЛ=0 (указать реквизиты постановления на листе ФЛК информационный)</t>
  </si>
  <si>
    <t>(r,g,w) Ст. 7.32.2 Проверка "редких" статей (указать реквизиты постановления на листе ФЛК информационный)</t>
  </si>
  <si>
    <t>(r,g,w) Ст. 13.6-13.8 Проверка "редких" статей (указать реквизиты постановления на листе ФЛК информационный)</t>
  </si>
  <si>
    <t>(r,g,w) Ст. 17.2 Проверка "редких" статей (указать реквизиты постановления на листе ФЛК информационный)</t>
  </si>
  <si>
    <t>(r,g,w) Ст. 14.46.1 иные ФЛ=0 (указать реквизиты постановления на листе ФЛК информационный)</t>
  </si>
  <si>
    <t>(r,g,w) Ст. 14.58 ФЛ=0 (указать реквизиты постановления на листе ФЛК информационный)</t>
  </si>
  <si>
    <t>(r,g,w) Ст. 8.12.1 Проверка "редких" статей (указать реквизиты постановления на листе ФЛК информационный)</t>
  </si>
  <si>
    <t>(r,g,w) Ст. гл 18 редко применяется конфискация (указать реквизиты постановления на листе ФЛК информационный)</t>
  </si>
  <si>
    <t>(r,g,w) Ст. 14.44-14.46 ПБОЮЛ (ИП)=0, иные ФЛ=0</t>
  </si>
  <si>
    <t>(r,g,w) Ст. 5.18-5.20 редко применяется конфискация (указать реквизиты постановления на листе ФЛК информационный)</t>
  </si>
  <si>
    <t>(r,g,w) Ст. 14.46.1  ДЛ=0 (указать реквизиты постановления на листе ФЛК информационный)</t>
  </si>
  <si>
    <t>(r,g,w) Ст. гл.21  редко применяется конфискация (указать реквизиты постановления на листе ФЛК информационный)</t>
  </si>
  <si>
    <t>(r,g,w) Ст. 14.51 ч.2 ПБОЮЛ (ИП)=0, иные ФЛ=0</t>
  </si>
  <si>
    <t>(r,g,w) Ст. гл. 18 редко применяется конфискация (указать реквизиты постановления на листе ФЛК информационный)</t>
  </si>
  <si>
    <t xml:space="preserve"> Окончено производств по делам, жалобам 
или протестам в отчетном периоде</t>
  </si>
  <si>
    <r>
      <t xml:space="preserve">Остаток неоконченных </t>
    </r>
    <r>
      <rPr>
        <b/>
        <sz val="16"/>
        <rFont val="Times New Roman CYR"/>
        <charset val="204"/>
      </rPr>
      <t>производств</t>
    </r>
    <r>
      <rPr>
        <b/>
        <sz val="16"/>
        <rFont val="Times New Roman CYR"/>
        <family val="1"/>
        <charset val="204"/>
      </rPr>
      <t xml:space="preserve"> (или жалоб) на начало года</t>
    </r>
  </si>
  <si>
    <r>
      <t xml:space="preserve">Всего поступило </t>
    </r>
    <r>
      <rPr>
        <b/>
        <sz val="16"/>
        <rFont val="Times New Roman CYR"/>
        <charset val="204"/>
      </rPr>
      <t>жалоб и протестов</t>
    </r>
    <r>
      <rPr>
        <b/>
        <sz val="16"/>
        <rFont val="Times New Roman CYR"/>
        <family val="1"/>
        <charset val="204"/>
      </rPr>
      <t xml:space="preserve"> за отчетный период</t>
    </r>
  </si>
  <si>
    <t>(r,g,w) Подвергнуто наказаниям. КС может быть нарушено в случае вынесения постановления по ст. 20.31 и 20.32 КоАП РФ</t>
  </si>
  <si>
    <t>по другим основаниям, в т. ч. освобождено от административной ответственности 
(вкл. устное замечание), освобождено от наказания</t>
  </si>
  <si>
    <t>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</si>
  <si>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Нарушение правил оборота наркотических средств, психотропных веществ и их прекурсоров либо хранения, учета, реализации, перевозки, приобретения, использования, ввоза, вывоза или уничтожения растений, содержащих наркотические средства или психотропные вещества либо их прекурсоры, и их частей, содержащих наркотические средства или психотропные вещества либо их прекурсоры</t>
  </si>
  <si>
    <t>Организация публичного исполнения произведения литературы, искусства или народного творчества, содержащего нецензурную брань, посредством проведения театрально-зрелищного, культурно-просветительного или зрелищно-развлекательного мероприятия; Распространение экземпляров аудиовизуальной продукции и фонограмм на любых видах носителей,  печатной продукции, содержащих нецензурную брань, без специальной упаковки и текстового предупреждения</t>
  </si>
  <si>
    <t>Нарушение срока и порядка оплаты товаров (работ, услуг) при осуществлении закупок для обеспечения государственных и муниципальных нужд</t>
  </si>
  <si>
    <t>7.32.5 ч. 2</t>
  </si>
  <si>
    <t>Незаконная рубка, повреждение лесных насаждений или самовольное выкапывание в лесах деревьев, кустарников, лиан; Нарушение требований лесного законодательства об учете древесины и сделок с ней;  Нарушение правил санитарной безопасности в лесах</t>
  </si>
  <si>
    <t>Включение заведомо недостоверной информации в реестр недобросовестных арендаторов лесных участков и покупателей лесных насаждений</t>
  </si>
  <si>
    <t>8.32.2</t>
  </si>
  <si>
    <t xml:space="preserve"> Нарушение правил охоты, правил, регламентирующих рыболовство и другие виды пользования объектами животного мира</t>
  </si>
  <si>
    <t>Нарушение режима осуществления хозяйственной и иной деятельности в лесопарковом зеленом поясе</t>
  </si>
  <si>
    <t>8.45.1</t>
  </si>
  <si>
    <t>9.23 
ч. 5, 6</t>
  </si>
  <si>
    <t xml:space="preserve">12.4 
</t>
  </si>
  <si>
    <t>Несоблюдение требований по обеспечению безопасности дорожного движения при строительстве, реконструкции, ремонте и содержании дорог, железнодорожных переездов или других дорожных сооружений</t>
  </si>
  <si>
    <t>12.34</t>
  </si>
  <si>
    <t>Нарушение обязанностей, предусмотренных законодательством Российской Федерации в области электронной подписи</t>
  </si>
  <si>
    <t>13.33</t>
  </si>
  <si>
    <t>14.16
ч. 2.2</t>
  </si>
  <si>
    <t>Нарушение государственного учета в области производства и оборота этилового спирта, алкогольной и спиртосодержащей продукции</t>
  </si>
  <si>
    <t>14.19</t>
  </si>
  <si>
    <t>Нарушение юридическим лицом обязанностей по установлению и представлению информации о своих бенефициарных владельцах</t>
  </si>
  <si>
    <t>14.25.1</t>
  </si>
  <si>
    <t xml:space="preserve">Нарушение законодательства Российской Федерации о туристской деятельности </t>
  </si>
  <si>
    <t xml:space="preserve">14.51 
</t>
  </si>
  <si>
    <t>Нарушение саморегулируемой организацией в области инженерных изысканий, архитектурно-строительного проектирования или строительства, реконструкции, капитального ремонта объектов капитального строительства порядка предоставления документов и сведений в целях ведения государственного реестра указанных саморегулируемых организаций</t>
  </si>
  <si>
    <t>14.63</t>
  </si>
  <si>
    <t>Нарушение установленных законодательством Российской Федерации об индивидуальном (персонифицированном) учете в системе обязательного пенсионного страхования порядка и сроков представления сведений (документов) в органы Пенсионного фонда Российской Федерации</t>
  </si>
  <si>
    <t>15.33.2</t>
  </si>
  <si>
    <t xml:space="preserve">На постановления о назначении: </t>
  </si>
  <si>
    <t>основного административного наказания в виде</t>
  </si>
  <si>
    <t>дополнительного административного наказания в виде</t>
  </si>
  <si>
    <t>другие постановления и определения 
с удовлетворением жалоб и протестов</t>
  </si>
  <si>
    <t>оставлено постановлений 
без изменения, жалоб без удовлетворения</t>
  </si>
  <si>
    <t>оставлено определений
без изменения, жалоб без удовлетворения</t>
  </si>
  <si>
    <t>по основаниям ст. 24.5 КоАП РФ</t>
  </si>
  <si>
    <t>по основаниям ст. 2.9 КоАП РФ</t>
  </si>
  <si>
    <t xml:space="preserve">таможенные органы (ст. 23.8 КоАП РФ) </t>
  </si>
  <si>
    <t>федеральный орган исполнительной власти, осуществляющий федеральный государственный надзор за соблюдением трудового законодательства и иных нормативных правовых актов, содержащих нормы трудового права (ст. 23.12 КоАП РФ)</t>
  </si>
  <si>
    <t>органы, осуществляющие федеральный государственный пожарный надзор  (ст. 23.34 КоАП РФ)</t>
  </si>
  <si>
    <t>административного запрета на посещение мест проведения официальных спортивных соревнований в дни их проведения (основной вид наказания)</t>
  </si>
  <si>
    <t>административного запрета на посещение мест проведения официальных спортивных соревнований в дни их проведения (дополнительный вид наказания)</t>
  </si>
  <si>
    <t>лишения специального права управления транспортным средством
 (дополнительный вид наказания)</t>
  </si>
  <si>
    <t>14.51</t>
  </si>
  <si>
    <r>
      <t>Дисквалификация назначена на срок</t>
    </r>
    <r>
      <rPr>
        <b/>
        <sz val="16"/>
        <rFont val="Times New Roman CYR"/>
        <family val="1"/>
        <charset val="204"/>
      </rPr>
      <t xml:space="preserve"> свыше  1,5 до 3 лет</t>
    </r>
  </si>
  <si>
    <t xml:space="preserve">20.20 
ч.2 </t>
  </si>
  <si>
    <t xml:space="preserve">20.20 ч.3 </t>
  </si>
  <si>
    <t>Иные составы администра-тивных право-нарушений</t>
  </si>
  <si>
    <t>(r,g,s,v) разд. 5 гр. 14 по стр. 36-42 не заполняется</t>
  </si>
  <si>
    <t>(r,g,s,v) разд. 5 гр. 5 по стр. 46 не заполняется</t>
  </si>
  <si>
    <t>(r,g,s,v) разд. 5 гр. 15 по стр. 22-29 не заполняется</t>
  </si>
  <si>
    <t>(r,g,s,v) разд. 5 гр. 15 по стр. 14-19 не заполняется</t>
  </si>
  <si>
    <t>(r,g,s,v) разд. 5 гр. 14 по стр. 16-26 не заполняется</t>
  </si>
  <si>
    <t>(r,g,s,v) разд. 5 гр. 7 по стр. 25 не заполняется</t>
  </si>
  <si>
    <t>(r,g,s,v) разд. 5 гр. 11 по стр. 43-46 не заполняется</t>
  </si>
  <si>
    <t>(r,g,s,v) разд. 5 гр. 31 по стр. 32-46 не заполняется</t>
  </si>
  <si>
    <t>(r,g,s,v) разд. 5 гр. 12 по стр. 45-46 не заполняется</t>
  </si>
  <si>
    <t>(r,g,w) Ст. 17.13 ЮЛ=0</t>
  </si>
  <si>
    <t>(r,g,w) Ст. 20.21 ЮЛ=0, ДЛ=0, ПБЮЛ=0</t>
  </si>
  <si>
    <t>(r,g,s,v) разд. 5 гр. 19 по стр. 32-46 не заполняется</t>
  </si>
  <si>
    <t>(r,g,s,v) разд. 5 гр. 10 по стр. 39-46 не заполняется</t>
  </si>
  <si>
    <t>(r,g,s,v) разд. 5 гр. 9 по стр. 42-46 не заполняется</t>
  </si>
  <si>
    <t>(r,g,s,v) разд. 5 гр. 11 по стр. 32-41 не заполняется</t>
  </si>
  <si>
    <t>(r,g,s,v) разд. 5 гр. 13 по стр. 46 не заполняется</t>
  </si>
  <si>
    <t>(r,g,s,v) разд. 5 гр. 15 по стр. 33-45 не заполняется</t>
  </si>
  <si>
    <t>(r,g,s,v) разд. 5 гр. 14 по стр. 44-46 не заполняется</t>
  </si>
  <si>
    <t>(r,g,s,v) разд. 5 гр. 8 по стр. 46 не заполняется</t>
  </si>
  <si>
    <t>(r,g,s,v) разд. 5 гр. 7 по стр. 38-46 не заполняется</t>
  </si>
  <si>
    <t>(r,g,s,v) разд. 5 гр. 6 по стр. 37-46 не заполняется</t>
  </si>
  <si>
    <t>(r,g,s,v) разд. 5 гр. 5 по стр. 36-42 не заполняется</t>
  </si>
  <si>
    <t>(r,g,s,v) разд. 5 гр. 3 по стр. 34-42 не заполняется</t>
  </si>
  <si>
    <t xml:space="preserve">(r,g,w) Ст. 14.25.1 иные ФЛ=0 </t>
  </si>
  <si>
    <t>(r,g,s,v) разд. 5 гр. 16 по стр. 32-46 не заполняется</t>
  </si>
  <si>
    <t>(r,g,s,v) разд. 5 гр. 20 по стр. 32-46 не заполняется</t>
  </si>
  <si>
    <t>(r,g,s,v) разд. 5 гр. 21 по стр. 32-46 не заполняется</t>
  </si>
  <si>
    <t>(r,g,s,v) разд. 5 гр. 8 по стр. 40-43 не заполняется</t>
  </si>
  <si>
    <t>(r,g,s,v) разд. 5 гр. 18 по стр. 32-46 не заполняется</t>
  </si>
  <si>
    <t>(r,g,s,v) разд. 5 гр. 17 по стр. 32-46 не заполняется</t>
  </si>
  <si>
    <t>(r,g,w) Ст. 7.32.5 ч. 2 ПБОЮЛ (ИП)=0, иные ФЛ=0</t>
  </si>
  <si>
    <t>(r,g,w) Ст. 8.32.2 ПБОЮЛ (ИП)=0, иные ФЛ=0</t>
  </si>
  <si>
    <t>(r,g,w) Ст. 13.33 ПБОЮЛ (ИП)=0, иные ФЛ=0</t>
  </si>
  <si>
    <t>(r,g,w) Ст. 17.14 ч. 2, 2.1 ДЛ=0, ПБОЮЛ (ИП)=0, иные ФЛ=0</t>
  </si>
  <si>
    <t>(r,g,w) Ст. 7.32.5 ч.2 ЮЛ=0</t>
  </si>
  <si>
    <t>(r,g,w) Ст. 8.32.2 ЮЛ=0</t>
  </si>
  <si>
    <t xml:space="preserve">(r,g,w) Ст. 14.19 иные ФЛ=0 </t>
  </si>
  <si>
    <t xml:space="preserve">(r,g,w) Ст. 14.63 иные ФЛ=0 </t>
  </si>
  <si>
    <t xml:space="preserve">(r,g,w) Ст. 12.34 иные ФЛ=0 </t>
  </si>
  <si>
    <t>(r,g,w) Ст. 14.19 Проверка "редких" статей (указать реквизиты постановления на листе ФЛК информационный)</t>
  </si>
  <si>
    <t>(r,g,w) Ст. 15.33.2 Проверка "редких" статей (указать реквизиты постановления на листе ФЛК информационный)</t>
  </si>
  <si>
    <t>(r,g,w) Ст. 13.33 Проверка "редких" статей (указать реквизиты постановления на листе ФЛК информационный)</t>
  </si>
  <si>
    <t>(r,g,w) Ст. 14.16 ч. 2.2 редко применяется конфискация (указать реквизиты постановления на листе ФЛК информационный)</t>
  </si>
  <si>
    <t>(r,g,w) Ст. 14.19 редко применяется конфискация (указать реквизиты постановления на листе ФЛК информационный)</t>
  </si>
  <si>
    <t>Нарушение требований законодательства о защите прав и законных интересов физических лиц при осуществлении деятельности по возврату просроченной задолженности</t>
  </si>
  <si>
    <t>Контрольные равенства: 1) графа 1 равна сумме граф 2-11 и 16-21;  2) строка 1 равна сумме строк 2-4,  сумме строк 14-31; 3) строка 1 больше или равна сумме строк 32-42; 4) строка 2 равна сумме строк 5-13; 5) графа 25 равна сумме граф 22-24; 6) графа 7 строки 1-4 раздела 4  равны  графе 1 по строкам 1-4 раздела 5 и равна сумме граф 25-31  по строкам 1-4 раздела 5</t>
  </si>
  <si>
    <t>Форма № 1-АП</t>
  </si>
  <si>
    <t>Отчет о работе судов общей юрисдикции по рассмотрению дел об административных правонарушениях</t>
  </si>
  <si>
    <t xml:space="preserve">Вспомогательная таблица "Проверка наложенных штрафов по вынесенным постановлениям в отчетном периоде (графа 27 Раздела 1 формы №1-АП)" </t>
  </si>
  <si>
    <t>(r,g,s,v) разд. 5 гр. 13 по стр. 5-28 не заполняется</t>
  </si>
  <si>
    <t>(r,g,s,v) разд. 5 гр. 11 по стр. 5-28 не заполняется</t>
  </si>
  <si>
    <t>(r,g,s,v) разд. 5 гр. 12 по стр. 5-11 не заполняется</t>
  </si>
  <si>
    <t>(r,g,w) Ст. 15.33.2  ФЛ=0</t>
  </si>
  <si>
    <t>(r,g,s,v) разд. 5 гр. 12 по стр. 13 не заполняется</t>
  </si>
  <si>
    <t>(r,g,s,v) разд. 5 гр. 4 по стр. 35-43 не заполняется</t>
  </si>
  <si>
    <t>(r,g,s,v) разд. 5 гр. 12 по стр. 33 не заполняется</t>
  </si>
  <si>
    <t>(r,g,s,v) разд. 5 гр. 4 по стр. 45-46 не заполняется</t>
  </si>
  <si>
    <t>Кассационные суды общей юрисдикции</t>
  </si>
  <si>
    <t>Кассационный военный суд</t>
  </si>
  <si>
    <t xml:space="preserve"> Нарушение трудового законодательства и иных нормативных правовых актов, содержащих нормы трудового права</t>
  </si>
  <si>
    <t>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</si>
  <si>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 xml:space="preserve">5.42; 5.43
</t>
  </si>
  <si>
    <t>Нарушение порядка рассмотрения обращений граждан</t>
  </si>
  <si>
    <t>Нарушение санитарно-эпидемиологических требований к условиям отдыха и оздоровления детей, их воспитания и обучения</t>
  </si>
  <si>
    <t>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</si>
  <si>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Пропаганда наркотических средств, психотропных веществ или их прекурсоров, растений, содержащих наркотические средства или психотропные вещества либо их прекурсоры, и их частей, содержащих наркотические средства или психотропные вещества либо их прекурсоры, новых потенциально опасных психоактивных веществ</t>
  </si>
  <si>
    <t>Нарушение законодательства Российской Федерации о защите детей от информации, причиняющей вред их здоровью и (или) развитию</t>
  </si>
  <si>
    <t>Обращение фальсифицированных, контрафактных, недоброкачественных и незарегистрированных лекарственных средств, медицинских изделий и оборот фальсифицированных биологически активных добавок</t>
  </si>
  <si>
    <t>Уничтожение или повреждение объектов культурного наследия (памятников истории и культуры) народов Российской Федерации, объектов, составляющих предмет охраны исторического поселения; неисполнение обязанности по приостановлению работ в случае обнаружения объекта, обладающего признаками объекта культурного наследия, или работ, проведение которых может ухудшить состояние объекта культурного наследия либо нарушить его целостность и сохранность</t>
  </si>
  <si>
    <t>Нарушение правил охраны атмосферного воздуха</t>
  </si>
  <si>
    <t>Нарушение правил охраны и использования природных ресурсов на особо охраняемых природных территориях</t>
  </si>
  <si>
    <t>Нарушение правил или норм эксплуатации тракторов, самоходных, дорожно-строительных и иных машин и оборудования</t>
  </si>
  <si>
    <t>Невыполнение обязанностей, предусмотренных законодательством о транспортно-экспедиционной деятельности</t>
  </si>
  <si>
    <t>11.15.1 ч. 2, 3</t>
  </si>
  <si>
    <t>Управление транспортным средством, не зарегистрированным в установленном порядке, транспортным средством, не прошедшим государственного технического осмотра или технического осмотра</t>
  </si>
  <si>
    <t xml:space="preserve">12.1 ч. 1.1;                
</t>
  </si>
  <si>
    <t xml:space="preserve">12.2 ч. 2, 4 </t>
  </si>
  <si>
    <t>12.8 
ч.1</t>
  </si>
  <si>
    <t>Передача управления транспортным средством лицу, находящемуся в состоянии опьянения</t>
  </si>
  <si>
    <t>12.8 
ч. 3</t>
  </si>
  <si>
    <t>12.9 
ч. 4, 5</t>
  </si>
  <si>
    <t>12.9 
ч. 7</t>
  </si>
  <si>
    <t>12.15 
ч. 4</t>
  </si>
  <si>
    <t>12.15 
ч. 5</t>
  </si>
  <si>
    <t>Движение во встречном направлении по дороге с односторонним движением</t>
  </si>
  <si>
    <t>12.16 
ч. 3</t>
  </si>
  <si>
    <t>Повторное совершение административного правонарушения, предусмотренного частью 3 статьи 12.16 (Движение во встречном направлении по дороге с односторонним движением)</t>
  </si>
  <si>
    <t>12.16 
ч. 3.1</t>
  </si>
  <si>
    <t>12.27 
ч. 2</t>
  </si>
  <si>
    <t>12.27 
ч. 3</t>
  </si>
  <si>
    <t>Незаконное ограничение прав на управление транспортным средством и его эксплуатацию</t>
  </si>
  <si>
    <t xml:space="preserve">Злоупотребление свободой массовой информации </t>
  </si>
  <si>
    <t>13.15.1</t>
  </si>
  <si>
    <t xml:space="preserve">Воспрепятствование распространению продукции средства массовой информации </t>
  </si>
  <si>
    <t>13.16</t>
  </si>
  <si>
    <t>Незаконные организация и проведение азартных игр;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</si>
  <si>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Ограничение конкуренции органами власти, органами местного самоуправления</t>
  </si>
  <si>
    <t>Розничная продажа несовершеннолетнему алкогольной продукции, если это действие не содержит уголовно наказуемого деяния</t>
  </si>
  <si>
    <t>14.28 
ч.6</t>
  </si>
  <si>
    <t>Злоупотребление доминирующим положением на товарном рынке; манипулирование ценами на оптовом и (или) розничных рынках электрической энергии (мощности)</t>
  </si>
  <si>
    <t>Нарушение запрета на размещение бюджетных средств</t>
  </si>
  <si>
    <t>Нарушение требований законодательства, касающихся представления и раскрытия информации на финансовых рынках</t>
  </si>
  <si>
    <t>Неправомерное использование инсайдерской информации; манипулирование рынком ; нарушение требований законодательства о противодействии неправомерному использованию инсайдерской информации и манипулированию рынком</t>
  </si>
  <si>
    <t>Нарушение правил ведения реестра владельцев ценных бумаг</t>
  </si>
  <si>
    <t xml:space="preserve">Недекларирование либо недостоверное декларирование товаров </t>
  </si>
  <si>
    <t>Несоблюдение запретов и (или) ограничений на ввоз товаров на таможенную территорию Евразийского экономического союза или в Российскую Федерацию и (или) вывоз товаров с таможенной территории Евразийского экономического союза или из Российской Федерации</t>
  </si>
  <si>
    <t>Недекларирование либо недостоверное декларирование физическими лицами наличных денежных средств и (или) денежных инструментов</t>
  </si>
  <si>
    <t>Воспрепятствование законной деятельности Уполномоченного при Президенте Российской Федерации по правам ребенка</t>
  </si>
  <si>
    <t>Нарушение пограничного режима в пограничной зоне иностранным гражданином или лицом без гражданства</t>
  </si>
  <si>
    <t>Несоблюдение административных ограничений и невыполнение обязанностей, устанавливаемых при административном надзоре</t>
  </si>
  <si>
    <t>Уклонение иностранного гражданина или лица без гражданства от исполнения административного наказания в виде административного выдворения за пределы Российской Федерации в форме контролируемого самостоятельного выезда из Российской Федерации</t>
  </si>
  <si>
    <t>Уклонение от отбывания обязательных работ; а также  нарушение административного запрета на посещение мест проведения официальных спортивных соревнований в дни их проведения</t>
  </si>
  <si>
    <t xml:space="preserve"> Нарушение требований к обеспечению безопасности гидротехнических сооружений, установленных законодательством Российской Федерации</t>
  </si>
  <si>
    <t>Перевозка пассажиров и багажа легковым транспортным средством, используемым для оказания услуг по перевозке пассажиров и багажа, водителем, не имеющим при себе разрешения на осуществление деятельности по перевозке пассажиров и багажа легковым такси</t>
  </si>
  <si>
    <t>Нарушение правил установки на транспортном средстве устройств для подачи специальных световых или звуковых сигналов либо незаконное нанесение специальных цветографических схем автомобилей оперативных служб, цветографической схемы легкового такси или незаконная установка опознавательного фонаря легкового такси или опознавательного знака "Инвалид"</t>
  </si>
  <si>
    <t>Повторное совершение административного правонарушения, предусмотренного частью 4 статьи 12.15 КоАП РФ</t>
  </si>
  <si>
    <t>Невыполнение требования Правил дорожного движения о запрещении водителю употреблять алкогольные напитки, наркотические или психотропные вещества после дорожно-транспортного происшествия, к которому он причастен, либо после того, как транспортное средство было остановлено по требованию сотрудника полиции, до проведения уполномоченным должностным лицом освидетельствования в целях установления состояния опьянения или до принятия уполномоченным должностным лицом решения об освобождении от проведения такого освидетельствования</t>
  </si>
  <si>
    <t>Непредоставление либо несвоевременное предоставление редакцией средства массовой информации, вещателем или издателем информации о получении денежных средств, предоставление которой предусмотрено законодательством Российской Федерации о средствах массовой информации</t>
  </si>
  <si>
    <t>Воспрепятствование работе сайтов в сети "Интернет" , в том числе официальных сайтов органов государственной власти или органов местного самоуправления, за исключением случаев ограничения доступа к сайтам в сети  "Интернет" на основании решения суда или решения уполномоченного федерального органа исполнительной власти, либо совершение действий, направленных на заведомо незаконное ограничение доступа к таким сайтам; нарушение требований к организации доступа к информации о деятельности государственных органов и органов местного самоуправления и ее размещению в сети "Интернет"</t>
  </si>
  <si>
    <t>Невывоз с таможенной территории Таможенного союза физическими лицами временно ввезенных товаров и (или) транспортных средств в установленные сроки временного ввоза</t>
  </si>
  <si>
    <t>Передача права пользования или иное распоряжение временно ввезенными физическими лицами транспортными средствами без соблюдения условий, установленных таможенным законодательством Таможенного союза</t>
  </si>
  <si>
    <t>Неповиновение законному распоряжению должностного лица органа, осуществляющего государственный надзор (контроль)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осуществляющего муниципальный контроль</t>
  </si>
  <si>
    <t>Нарушение порядка размещения информации в государственной информационной системе жилищно-коммунального хозяйства; неразмещение информации, размещение информации не в полном объеме или размещение недостоверной информации в государственной информационной системе жилищно-коммунального хозяйства; нарушение порядка размещения информации в единой информационной системе жилищного строительства</t>
  </si>
  <si>
    <t>Продажа товаров, выполнение работ либо оказание населению услуг ненадлежащего качества или с нарушением установленных законодательством Российской Федерации требований</t>
  </si>
  <si>
    <t>Незаконное использование средств индивидуализации товаров (работ, услуг)</t>
  </si>
  <si>
    <t>Нарушение законодательства об организованных торгах</t>
  </si>
  <si>
    <t>Нарушение экспертной организацией требований законодательства Российской Федерации об аккредитации в национальной системе аккредитации; нарушение юридическим лицом, индивидуальным предпринимателем требований законодательства Российской Федерации об аккредитации в национальной системе аккредитации; нарушение установленного порядка предоставления обеспечения исполнения обязательств по оплате электрической энергии (мощности), газа, тепловой энергии (мощности) и (или) теплоносителя, сопряженное с неисполнением (ненадлежащим исполнением) обязательств по их оплате</t>
  </si>
  <si>
    <t>Нарушение сроков представления налоговой декларации (расчета по страховым взносам)</t>
  </si>
  <si>
    <t>Непредставление  (несообщение) сведений, необходимых для осуществления налогового контроля</t>
  </si>
  <si>
    <t>Нарушение срока исполнения поручения о перечислении налога (сбора), страхового взноса, пеней, штрафа</t>
  </si>
  <si>
    <t xml:space="preserve"> Производство  или продажа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</si>
  <si>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Нарушение условий предоставления бюджетного кредита; нарушение порядка и (или) условий предоставления межбюджетных трансфертов; нарушение условий предоставления бюджетных инвестиций; нарушение условий предоставления субсидий</t>
  </si>
  <si>
    <t xml:space="preserve">Нарушение установленного законодательством Российской Федерации об обязательном социальном страховании срока регистрации; нарушение установленных законодательством Российской Федерации об обязательном социальном страховании порядка и сроков представления документов и (или) иных сведений в территориальные органы Фонда социального страхования Российской Федерации; невыполнение требований законодательства об обязательном медицинском страховании о размещении в сети «Интернет» информации об условиях осуществления деятельности в сфере обязательного медицинского страхования     </t>
  </si>
  <si>
    <t>Незаконное перемещение через таможенную границу Таможенного союза товаров и (или) транспортных средств международной перевозки</t>
  </si>
  <si>
    <t>Представление недействительных документов при совершении таможенных операций</t>
  </si>
  <si>
    <t>Несоблюдение таможенной процедуры</t>
  </si>
  <si>
    <t>Незаконные пользование или распоряжение условно выпущенными товарами либо  арестованными товарами; незаконные пользование товарами, их приобретение, хранение либо транспортировка</t>
  </si>
  <si>
    <t xml:space="preserve">Нарушение правил пересечения Государственной границы Российской Федерации иностранным гражданином или лицом без гражданства; а также ведение на Государственной границе Российской Федерации либо вблизи нее хозяйственной, промысловой или иной деятельности без уведомления пограничных органов либо с уведомлением таких органов, но с нарушением установленного порядка ведения на Государственной границе Российской Федерации либо вблизи нее хозяйственной, промысловой или иной деятельности </t>
  </si>
  <si>
    <t>Незаконное привлечение к трудовой деятельности в Российской Федерации иностранного гражданина или лица без гражданства; нарушение правил привлечения  иностранных граждан и лиц без гражданства к трудовой деятельности, осуществляемой на торговых объектах (в том числе в торговых комплексах);несоблюдение установленных в соответствии с Федеральным Законом в отношении иностранных граждан, лиц без гражданства и иностранных организаций ограничений на осуществление отдельных видов деятельности</t>
  </si>
  <si>
    <t>Нарушение иностранным гражданином или лицом без гражданства обязательных правил, связанных с исполнением принятого в отношении их решения об административном выдворении за пределы Российской Федерации или о депортации, либо правил, связанных с реализацией международного договора Российской Федерации о реадмиссии, неосуществление иностранным гражданином или лицом без гражданства, в отношении которых принято решение о прекращении процедуры реадмиссии, добровольного выезда из Российской Федерации в установленный срок</t>
  </si>
  <si>
    <t>Неповиновение законному распоряжению сотрудника полиции, военнослужащего, сотрудника органов федеральной службы безопасности, сотрудника органов государственной охраны, сотрудника органов, осуществляющих федеральный государственный контроль (надзор) в сфере миграции, либо сотрудника органа или учреждения уголовно-исполнительной системы либо сотрудника войск национальной гвардии Российской Федерации</t>
  </si>
  <si>
    <t>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</si>
  <si>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</si>
  <si>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Несоблюдение должностными лицами органов государственного контроля (надзора)  органов местного самоуправления, государственных и муниципальных учреждений, осуществляющих контрольные функции, требований законодательства о государственном контроле (надзоре) муниципальном контроле</t>
  </si>
  <si>
    <t>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</si>
  <si>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Нарушение требований режима чрезвычайного положения; невыполнение требований норм и правил по предупреждению и ликвидации чрезвычайных ситуаций;  невыполнение требований и мероприятий в области гражданской обороны  </t>
  </si>
  <si>
    <t>Самовольное оставление места отбывания административного ареста  или уклонение от отбывания административного ареста</t>
  </si>
  <si>
    <r>
      <rPr>
        <b/>
        <vertAlign val="superscript"/>
        <sz val="16"/>
        <rFont val="Times New Roman CYR"/>
        <charset val="204"/>
      </rPr>
      <t>3</t>
    </r>
    <r>
      <rPr>
        <b/>
        <sz val="16"/>
        <rFont val="Times New Roman CYR"/>
        <charset val="204"/>
      </rPr>
      <t>В графе 13 учитываются лица, являющиеся по роду занятий индивидуальными предпринимателями, если они выделены в качестве отдельного субъекта правонарушения, а также в случаях, когда несут ответственность как должностные лица (в соответствии с примечаниями к статье 2.4 КоАП РФ) или как юридические лица по главе 16 КоАП РФ</t>
    </r>
  </si>
  <si>
    <r>
      <t xml:space="preserve">Раздел 2. Справка </t>
    </r>
    <r>
      <rPr>
        <b/>
        <sz val="22"/>
        <color indexed="8"/>
        <rFont val="Times New Roman CYR"/>
        <family val="1"/>
        <charset val="204"/>
      </rPr>
      <t>к  отчету</t>
    </r>
  </si>
  <si>
    <r>
      <t xml:space="preserve">Раздел 3. </t>
    </r>
    <r>
      <rPr>
        <b/>
        <sz val="22"/>
        <color indexed="8"/>
        <rFont val="Times New Roman CYR"/>
        <charset val="204"/>
      </rPr>
      <t>Меры обеспечения производства по делу об административном правонарушении</t>
    </r>
  </si>
  <si>
    <t>прекращено производство при малозначительности административного правонарушения (ст. 2. 9 КоАП РФ)</t>
  </si>
  <si>
    <t xml:space="preserve">освобождено лиц от административной ответственности за административное правонарушение в соответствии с примечаниями к  статьям (п. 4 ч. 1.1  ст. 29. 9 КоАП РФ) </t>
  </si>
  <si>
    <r>
      <t xml:space="preserve">  1 </t>
    </r>
    <r>
      <rPr>
        <b/>
        <sz val="14"/>
        <color indexed="8"/>
        <rFont val="Times New Roman"/>
        <family val="1"/>
        <charset val="204"/>
      </rPr>
      <t>Оружие, наркотики, сильнодействующие медицинские препараты, контрафактные товары и другие</t>
    </r>
  </si>
  <si>
    <r>
      <t xml:space="preserve">  2 </t>
    </r>
    <r>
      <rPr>
        <b/>
        <sz val="14"/>
        <color indexed="8"/>
        <rFont val="Times New Roman"/>
        <family val="1"/>
        <charset val="204"/>
      </rPr>
      <t>Указывается суммарное значение показателей по всем инстанциям.</t>
    </r>
  </si>
  <si>
    <r>
      <t xml:space="preserve">Раздел 4. Движение </t>
    </r>
    <r>
      <rPr>
        <b/>
        <sz val="22"/>
        <color indexed="8"/>
        <rFont val="Times New Roman CYR"/>
        <charset val="204"/>
      </rPr>
      <t>дел по жалобам и протестам на  не вступившие в законную силу постановления по делам об административных правонарушениях</t>
    </r>
  </si>
  <si>
    <r>
      <t xml:space="preserve">Всего </t>
    </r>
    <r>
      <rPr>
        <b/>
        <sz val="18"/>
        <color indexed="8"/>
        <rFont val="Times New Roman CYR"/>
        <charset val="204"/>
      </rPr>
      <t>дел по жалобам и протестам</t>
    </r>
  </si>
  <si>
    <r>
      <t xml:space="preserve">Из них определения (постановления) об изъятии вынесены в отношении орудия совершения или предмета административного правонарушения, являющихся вещами, изъятыми из гражданского оборота или ограниченно оборотоспособными </t>
    </r>
    <r>
      <rPr>
        <b/>
        <vertAlign val="superscript"/>
        <sz val="16"/>
        <rFont val="Times New Roman"/>
        <family val="1"/>
        <charset val="204"/>
      </rPr>
      <t xml:space="preserve">1  
</t>
    </r>
    <r>
      <rPr>
        <b/>
        <sz val="16"/>
        <rFont val="Times New Roman"/>
        <family val="1"/>
        <charset val="204"/>
      </rPr>
      <t>(из строки 11 раздела 2)</t>
    </r>
  </si>
  <si>
    <t>Материалы в порядке исполнения решений (постановлений) по делам об административных правонарушениях и другие в порядке производства по делам об административных правонарушениях:</t>
  </si>
  <si>
    <t>рассмотрено материалов  о   передаче дела  вышестоящим судом по подсудности в случаях невозможности рассмотрения дела судом, принявшим его с соблюдением подсудности (п. 5 ч. 1 ст. 29. 4 КоАП РФ, ч. 1 ст. 29.3 КоАП РФ)</t>
  </si>
  <si>
    <t xml:space="preserve">Контрольные соотношения: 1) сумма строк 1 - 3  равны строке 4; </t>
  </si>
  <si>
    <t>A</t>
  </si>
  <si>
    <t>Дела об административных правонарушениях</t>
  </si>
  <si>
    <t xml:space="preserve">Материалы в порядке  исполнения постановлений об административных правонарушениях </t>
  </si>
  <si>
    <t>Иные в порядке  судопроизводства по делам об административных правонарушениях</t>
  </si>
  <si>
    <t>Итого назначено ВКС</t>
  </si>
  <si>
    <t>Исполнено судебных поручений об организации ВКС</t>
  </si>
  <si>
    <t>Количество лиц, на которых возложена обязанность в соответствии с ч. 2.1 статьи 4.1 КоАП РФ</t>
  </si>
  <si>
    <t>Раздел 11. Результаты рассмотрения дел по жалобам и протестам на вступившие в законную силу постановления и решения по делам об административных правонарушениях</t>
  </si>
  <si>
    <t xml:space="preserve">Кассационный суд 
на судебные акты, вынесенные судами субъектов РФ                                                                                                                           </t>
  </si>
  <si>
    <t xml:space="preserve">Первый </t>
  </si>
  <si>
    <t>Республика Мордовия</t>
  </si>
  <si>
    <t>2</t>
  </si>
  <si>
    <t>Белгородская область</t>
  </si>
  <si>
    <t>3</t>
  </si>
  <si>
    <t>Брянская область</t>
  </si>
  <si>
    <t>4</t>
  </si>
  <si>
    <t>Воронежская область</t>
  </si>
  <si>
    <t>5</t>
  </si>
  <si>
    <t>Калужская область</t>
  </si>
  <si>
    <t>6</t>
  </si>
  <si>
    <t>Курская область</t>
  </si>
  <si>
    <t>7</t>
  </si>
  <si>
    <t>Липецкая область</t>
  </si>
  <si>
    <t>8</t>
  </si>
  <si>
    <t>Орловская область</t>
  </si>
  <si>
    <t>9</t>
  </si>
  <si>
    <t>Московская область</t>
  </si>
  <si>
    <t>10</t>
  </si>
  <si>
    <t>Нижегородская область</t>
  </si>
  <si>
    <t>11</t>
  </si>
  <si>
    <t>Пензенская область</t>
  </si>
  <si>
    <t>12</t>
  </si>
  <si>
    <t>Саратовская область</t>
  </si>
  <si>
    <t>13</t>
  </si>
  <si>
    <t>Тульская область</t>
  </si>
  <si>
    <t>14</t>
  </si>
  <si>
    <t xml:space="preserve">Всего по Первому  кассационному суду общей юрисдикции </t>
  </si>
  <si>
    <t>15</t>
  </si>
  <si>
    <t xml:space="preserve">Второй </t>
  </si>
  <si>
    <t>Владимирская область</t>
  </si>
  <si>
    <t>16</t>
  </si>
  <si>
    <t>Ивановская область</t>
  </si>
  <si>
    <t>17</t>
  </si>
  <si>
    <t>Костромская область</t>
  </si>
  <si>
    <t>18</t>
  </si>
  <si>
    <t>Рязанская область</t>
  </si>
  <si>
    <t>19</t>
  </si>
  <si>
    <t>Смоленская область</t>
  </si>
  <si>
    <t>20</t>
  </si>
  <si>
    <t>Тамбовская область</t>
  </si>
  <si>
    <t>21</t>
  </si>
  <si>
    <t>Тверская область</t>
  </si>
  <si>
    <t>22</t>
  </si>
  <si>
    <t>Ярославская область</t>
  </si>
  <si>
    <t>23</t>
  </si>
  <si>
    <t>г. Москва</t>
  </si>
  <si>
    <t>24</t>
  </si>
  <si>
    <t xml:space="preserve">Всего по Второму кассационному суду общей юрисдикции </t>
  </si>
  <si>
    <t>25</t>
  </si>
  <si>
    <t xml:space="preserve">Третий  </t>
  </si>
  <si>
    <t>26</t>
  </si>
  <si>
    <t>Республика Коми</t>
  </si>
  <si>
    <t>27</t>
  </si>
  <si>
    <t>Архангельская область</t>
  </si>
  <si>
    <t>28</t>
  </si>
  <si>
    <t>Вологодская область</t>
  </si>
  <si>
    <t>29</t>
  </si>
  <si>
    <t>Калининградская область</t>
  </si>
  <si>
    <t>30</t>
  </si>
  <si>
    <t>Ленинградская область</t>
  </si>
  <si>
    <t>31</t>
  </si>
  <si>
    <t>Мурманская область</t>
  </si>
  <si>
    <t>32</t>
  </si>
  <si>
    <t>Новгородская область</t>
  </si>
  <si>
    <t>33</t>
  </si>
  <si>
    <t>Псковская область</t>
  </si>
  <si>
    <t>34</t>
  </si>
  <si>
    <t>г. Санкт-Петербург</t>
  </si>
  <si>
    <t>35</t>
  </si>
  <si>
    <t>Ненецкий автономный округ</t>
  </si>
  <si>
    <t>36</t>
  </si>
  <si>
    <t xml:space="preserve">Всего по Третьему кассационному суду общей юрисдикции </t>
  </si>
  <si>
    <t>37</t>
  </si>
  <si>
    <t xml:space="preserve">Четвертый  </t>
  </si>
  <si>
    <t>Республика Адыгея</t>
  </si>
  <si>
    <t>38</t>
  </si>
  <si>
    <t>Республика Калмыкия</t>
  </si>
  <si>
    <t>39</t>
  </si>
  <si>
    <t>Республика Крым</t>
  </si>
  <si>
    <t>40</t>
  </si>
  <si>
    <t>Краснодарский край</t>
  </si>
  <si>
    <t>41</t>
  </si>
  <si>
    <t>Астраханская область</t>
  </si>
  <si>
    <t>42</t>
  </si>
  <si>
    <t>Волгоградская область</t>
  </si>
  <si>
    <t>43</t>
  </si>
  <si>
    <t>Ростовская область</t>
  </si>
  <si>
    <t>44</t>
  </si>
  <si>
    <t>45</t>
  </si>
  <si>
    <t xml:space="preserve">Всего по Четвертому кассационному суду общей юрисдикции </t>
  </si>
  <si>
    <t>46</t>
  </si>
  <si>
    <t>Пятый</t>
  </si>
  <si>
    <t>Республика Дагестан</t>
  </si>
  <si>
    <t>47</t>
  </si>
  <si>
    <t>Республика Ингушетия</t>
  </si>
  <si>
    <t>48</t>
  </si>
  <si>
    <t xml:space="preserve">Кабардино-Балкарская Республика </t>
  </si>
  <si>
    <t>49</t>
  </si>
  <si>
    <t xml:space="preserve">Карачаево-Черкесская Республика </t>
  </si>
  <si>
    <t>50</t>
  </si>
  <si>
    <t>Республика Северная Осетия-Алания</t>
  </si>
  <si>
    <t>51</t>
  </si>
  <si>
    <t xml:space="preserve">Чеченская Республика </t>
  </si>
  <si>
    <t>52</t>
  </si>
  <si>
    <t>Ставропольский край</t>
  </si>
  <si>
    <t>53</t>
  </si>
  <si>
    <t xml:space="preserve">Всего по Пятому кассационному суду общей юрисдикции </t>
  </si>
  <si>
    <t>54</t>
  </si>
  <si>
    <t>Шестой</t>
  </si>
  <si>
    <t>Республика Башкортостан</t>
  </si>
  <si>
    <t>55</t>
  </si>
  <si>
    <t>Республика Марий Эл</t>
  </si>
  <si>
    <t>56</t>
  </si>
  <si>
    <t>Республика Татарстан</t>
  </si>
  <si>
    <t>57</t>
  </si>
  <si>
    <t xml:space="preserve">Удмуртская Республика </t>
  </si>
  <si>
    <t>58</t>
  </si>
  <si>
    <t>Чувашская Республика-Чувашия</t>
  </si>
  <si>
    <t>59</t>
  </si>
  <si>
    <t>Кировская область</t>
  </si>
  <si>
    <t>60</t>
  </si>
  <si>
    <t>Оренбургская область</t>
  </si>
  <si>
    <t>61</t>
  </si>
  <si>
    <t>Самарская область</t>
  </si>
  <si>
    <t>62</t>
  </si>
  <si>
    <t>Ульяновская область</t>
  </si>
  <si>
    <t>63</t>
  </si>
  <si>
    <t xml:space="preserve">Всего по Шестому кассационному суду общей юрисдикции </t>
  </si>
  <si>
    <t>64</t>
  </si>
  <si>
    <t>Седьмой</t>
  </si>
  <si>
    <t>Пермского края</t>
  </si>
  <si>
    <t>65</t>
  </si>
  <si>
    <t>Курганская область</t>
  </si>
  <si>
    <t>66</t>
  </si>
  <si>
    <t>Свердловская область</t>
  </si>
  <si>
    <t>67</t>
  </si>
  <si>
    <t>Тюменская область</t>
  </si>
  <si>
    <t>68</t>
  </si>
  <si>
    <t>Челябинская область</t>
  </si>
  <si>
    <t>69</t>
  </si>
  <si>
    <t>Ханты-Мансийский АО-Югра</t>
  </si>
  <si>
    <t>70</t>
  </si>
  <si>
    <t>Ямало-Ненецкий АО</t>
  </si>
  <si>
    <t>71</t>
  </si>
  <si>
    <t xml:space="preserve">Всего по Седьмому кассационному суду общей юрисдикции </t>
  </si>
  <si>
    <t>72</t>
  </si>
  <si>
    <t>Восьмой</t>
  </si>
  <si>
    <t>Республика Алтай</t>
  </si>
  <si>
    <t>73</t>
  </si>
  <si>
    <t>Республика Бурятия</t>
  </si>
  <si>
    <t>74</t>
  </si>
  <si>
    <t>Республика Тыва</t>
  </si>
  <si>
    <t>75</t>
  </si>
  <si>
    <t>Республика Хакасия</t>
  </si>
  <si>
    <t>76</t>
  </si>
  <si>
    <t>Алтайский край</t>
  </si>
  <si>
    <t>77</t>
  </si>
  <si>
    <t>Забайкальский край</t>
  </si>
  <si>
    <t>78</t>
  </si>
  <si>
    <t>Красноярский край</t>
  </si>
  <si>
    <t>79</t>
  </si>
  <si>
    <t>Иркутская область</t>
  </si>
  <si>
    <t>80</t>
  </si>
  <si>
    <t>Кемеровская область</t>
  </si>
  <si>
    <t>81</t>
  </si>
  <si>
    <t>Новосибирская область</t>
  </si>
  <si>
    <t>82</t>
  </si>
  <si>
    <t>Омская область</t>
  </si>
  <si>
    <t>83</t>
  </si>
  <si>
    <t>Томская область</t>
  </si>
  <si>
    <t>84</t>
  </si>
  <si>
    <t xml:space="preserve">Всего по Восьмому кассационному суду общей юрисдикции </t>
  </si>
  <si>
    <t>85</t>
  </si>
  <si>
    <t>Девятый</t>
  </si>
  <si>
    <t>Республика Саха (Якутия)</t>
  </si>
  <si>
    <t>86</t>
  </si>
  <si>
    <t>Камчатский край</t>
  </si>
  <si>
    <t>87</t>
  </si>
  <si>
    <t>Приморский край</t>
  </si>
  <si>
    <t>88</t>
  </si>
  <si>
    <t>Хабаровский край</t>
  </si>
  <si>
    <t>89</t>
  </si>
  <si>
    <t>Амурская область</t>
  </si>
  <si>
    <t>90</t>
  </si>
  <si>
    <t>Магаданская область</t>
  </si>
  <si>
    <t>91</t>
  </si>
  <si>
    <t>Сахалинская область</t>
  </si>
  <si>
    <t>92</t>
  </si>
  <si>
    <t>Еврейская автономная область</t>
  </si>
  <si>
    <t>93</t>
  </si>
  <si>
    <t>Чукотский автономный округ</t>
  </si>
  <si>
    <t>94</t>
  </si>
  <si>
    <t xml:space="preserve">Всего по Девятому кассационному суду общей юрисдикции </t>
  </si>
  <si>
    <t>95</t>
  </si>
  <si>
    <t>96</t>
  </si>
  <si>
    <t>97</t>
  </si>
  <si>
    <t>98</t>
  </si>
  <si>
    <t>99</t>
  </si>
  <si>
    <t>100</t>
  </si>
  <si>
    <t>101</t>
  </si>
  <si>
    <t>102</t>
  </si>
  <si>
    <t>103</t>
  </si>
  <si>
    <t>104</t>
  </si>
  <si>
    <t>105</t>
  </si>
  <si>
    <t>Балтийский флотский военный суд</t>
  </si>
  <si>
    <t>Тихоокеанский флотский военный суд</t>
  </si>
  <si>
    <t>Северный флотский военный суд</t>
  </si>
  <si>
    <t xml:space="preserve">ИТОГО 
по кассационному военному суду </t>
  </si>
  <si>
    <t>(r,g,w) Штраф назначен ниже низшего предела. Подтвердить копией постановления.</t>
  </si>
  <si>
    <t>(r,g,w) Ст. 14.28 ч. 6 ПБОЮЛ (ИП)=0, иные ФЛ=0</t>
  </si>
  <si>
    <t>(r,g,w) Ст. 13.15.1 ПБОЮЛ, ИП=0, иные ФЛ=0</t>
  </si>
  <si>
    <t>(r,g,w) Ст. 12.16 ч. 3.1 ЮЛ=0, ДЛ=0, ПБОЮЛ (ИП)=0</t>
  </si>
  <si>
    <t>(r,g,w) Ст. 12.15 ч. 5 ЮЛ=0, ДЛ=0, ПБОЮЛ (ИП)=0</t>
  </si>
  <si>
    <t>(r,g,w) Ст. 12.9 ч. 7 ЮЛ=0, ДЛ=0, ПБОЮЛ (ИП)=0</t>
  </si>
  <si>
    <t>(r,g,w) Ст. 12.8 ч.3 ЮЛ=0, ДЛ=0, ПБОЮЛ (ИП)=0</t>
  </si>
  <si>
    <t>(r,g,w) Ст. 12.2 ч.2, 4 ЮЛ=0, ДЛ=0, ПБОЮЛ (ИП)=0</t>
  </si>
  <si>
    <t xml:space="preserve">(r,g,w) В санкции статьи не предусмотрено. </t>
  </si>
  <si>
    <t>(r,g,w) Ст. 12.1 ч.1.1 ЮЛ=0, ДЛ=0, ПБОЮЛ (ИП)=0</t>
  </si>
  <si>
    <t>(r,g,w) Всего и из стр. 1 разд.2</t>
  </si>
  <si>
    <t>(r,g,w) Ст. 12.16 ч.3 ЮЛ=0, ДЛ=0, ПБОЮЛ (ИП)=0</t>
  </si>
  <si>
    <t>(r,g,w) Ст. 12.27 ч. 3 ЮЛ=0, ДЛ=0, ПБОЮЛ (ИП)=0</t>
  </si>
  <si>
    <t>(r,g,w) Ст. 12.8 ч.1 ЮЛ=0, ДЛ=0, ПБОЮЛ (ИП)=0</t>
  </si>
  <si>
    <t>(r,g,w) Ст. 5.52 ПБОЮЛ (ИП)=0, иные ФЛ=0</t>
  </si>
  <si>
    <t>(r,g,s,v) разд. 5 гр. 12 по стр. 36-43 не заполняется</t>
  </si>
  <si>
    <t>(r,g,s,v,q,b) разд. 10 сумма стр. 2-3 гр. 3 должна быть меньше или равна разд. 4 стр. 1 гр. 6</t>
  </si>
  <si>
    <t>(r,g,s,v,q,b) разд. 10 стр. 1 гр. 3 должна быть меньше или равна разд. 5 стр. 1 гр. 1</t>
  </si>
  <si>
    <t>(r,g,w) Штраф назначен ниже низшего предела (указать реквизиты постановления на листе ФЛК информационный)</t>
  </si>
  <si>
    <t>(r,g,w) Ст. 13.16 Проверка "редких" статей (указать реквизиты постановления на листе ФЛК информационный)</t>
  </si>
  <si>
    <t>(r,g,w) Ст. 13.15.1 Проверка "редких" статей (указать реквизиты постановления на листе ФЛК информационный)</t>
  </si>
  <si>
    <t>(r,g,w) Проверка "редких" статей, связанных с НОН (указать реквизиты постановления на листе ФЛК информационный)</t>
  </si>
  <si>
    <t>органы, осуществляющие государственный санитарно-эпидемиологический, ветеринарный, фитосанитарный, земельный, лесной, экологический надзор, надзор за охраной недр, водных объектов, особо охраняемых природных территорий,  объектов животного мира, рыболовства (ст. 23.13, 23.14, 23.15,  23.21, 23.22, 23.23, 23.24, 23.24.1, 23.25, 23.26, 23.27, 23.29 КоАП РФ)</t>
  </si>
  <si>
    <t>Категория дел и материалов</t>
  </si>
  <si>
    <t>Республика Карелия</t>
  </si>
  <si>
    <t>г. Севастополь</t>
  </si>
  <si>
    <t xml:space="preserve">Как показывает практика, случаев назначения административного наказания в виде штрафа ниже санкции статьи КоАП РФ очень незначительно, так же случаи ошибочного назначения судьями штрафа выше санкции единично. Основные ошибки в отчетности, связанные с назначением штрафа - это некорректный учет сумм штрафа - в тысячах рублей, вместо рублей, указание ошибочных сумм или неверный учет статьи КоАП. </t>
  </si>
  <si>
    <t xml:space="preserve">Если в столбцах 3 "Проверка МАКС штрафа по санкции статьи КоАП РФ" и 4 "Проверка МИН штрафа по санкции статьи КоАП РФ" таблицы высвечиваются сообщения "Превышен размер среднего штрафа!", "Средний размер штрафа низок!", вероятнее всего, ошибка при внесении показателей в отчет или в картотеку дел об АП (ПИ СДП, ПИ АМИРС, ПМ Мировые судьи): неправильно указаны статья КоАП, субъект правонарушения или сумма штрафа. </t>
  </si>
  <si>
    <t>Таблица сумм штрафов основана на отчете из ПИ ОО, сформированного автоматически на основе внесенных  размерах сумм штрафов, предусмотренных санкциями для каждого субъекта состава правонарушения по актуальной (на момент формирования таблицы) и старых редакций составов правонарушений не менее 1 года назад утративших силу. Отображение статуса ошибки формируется по числовым данным  скрытых столбцов (графы c I по VIII  с использованием логических формул MS Excel.</t>
  </si>
  <si>
    <t xml:space="preserve">По составам правонарушений, где не установлен минимальный размер штрафа в санкциях, при проверке штрафов установлен минимальных размер 100 рублей, установленный в части 1 ст. 3.5 КоАП РФ.  По составам правонарушений, когда для субъекта правонарушения  не установлен точный размер  максимального штрафа, который должен определяться  в зависимости от оценки  стоимости предмета правонарушения, незаконной сделки, выручки, кратности ранее наложенного штрафа и т.п. в Таблице штрафов установлен размер по максимальной сумме, упомянутой в  статье 3.5 КоАП РФ для отдельный составов правонарушений: - для физ лиц - 500 тыс., для должностных лиц - 1 млн., для юридических лиц - 60  млн. </t>
  </si>
  <si>
    <t>В случаях, когда данные в первичном учете верны, а диагностируется ошибка, возможно, что таблица "Проверки штрафов" не актуальна  - не учтены последние изменения в КоАП РФ после даты ее создания или имеются опечатки в справочнике Статей КоАП в ПИ ОО. (При обнаружении в скрытых графах c I по VIII неверных значений, сообщите, пожалуйста, на ящик электронной почты otdstat@cdep.ru ГУОПО СД при ВС РФ).</t>
  </si>
  <si>
    <t>(r,g,w) Подвергнуто наказаниям.</t>
  </si>
  <si>
    <t>(r,g,w) Субъектом административного правонарушения может быть только иностранный гражданин или лицо без гражданства.</t>
  </si>
  <si>
    <t>Воспрепятствование оказанию медицинской помощи</t>
  </si>
  <si>
    <t>6.36</t>
  </si>
  <si>
    <t>8.28.1;  
8.31 ч. 2, 3</t>
  </si>
  <si>
    <t xml:space="preserve"> Организация транспортного обслуживания населения без создания условий доступности для инвалидов</t>
  </si>
  <si>
    <t>11.24</t>
  </si>
  <si>
    <t>Нарушение изготовителем, исполнителем (лицом, выполняющим функции иностранного изготовителя), продавцом требований технических регламентов</t>
  </si>
  <si>
    <t>14.43</t>
  </si>
  <si>
    <t>Непринятие изготовителем (исполнителем, продавцом, лицом, выполняющим функции иностранного изготовителя) мер по предотвращению причинения вреда при обращении продукции, не соответствующей требованиям технических регламентов</t>
  </si>
  <si>
    <t>14.46.2</t>
  </si>
  <si>
    <t>Ношение огнестрельного оружия лицом, находящимся в состоянии опьянения</t>
  </si>
  <si>
    <t xml:space="preserve"> ст. 8.28 ч. 2</t>
  </si>
  <si>
    <t>Уклонение от исполнения требований к обеспечению доступности для инвалидов объектов социальной, инженерной и транспортной инфраструктур и предоставляемых услуг;  отказ от производства транспортных средств общего пользования, приспособленных для использования инвалидами</t>
  </si>
  <si>
    <r>
      <t>Поступило повторно   после отмены постановлений, решений в связи с:</t>
    </r>
    <r>
      <rPr>
        <b/>
        <vertAlign val="superscript"/>
        <sz val="16"/>
        <rFont val="Times New Roman"/>
        <family val="1"/>
        <charset val="204"/>
      </rPr>
      <t xml:space="preserve">2 
</t>
    </r>
    <r>
      <rPr>
        <b/>
        <sz val="16"/>
        <rFont val="Times New Roman"/>
        <family val="1"/>
        <charset val="204"/>
      </rPr>
      <t>(из строки 1 графы 4 раздела 1; 
из строки 1 графы 2 раздела 4; 
из строки 1 графы 2 раздела 6; 
из строки 1 графы 2 раздела 7)</t>
    </r>
  </si>
  <si>
    <t>Помещение иностранных граждан или лиц без гражданства, подлежащих административному выдворению за пределы Российской Федерации в форме принудительного выдворения, в специальные учреждения, предусмотренные ФЗ  "О правовом положении иностранных граждан в Российской Федерации" от 25.07.2002 N 115-ФЗ</t>
  </si>
  <si>
    <t>Контрольное равенство: сумма строк 1-14 раздела 3 меньше или равна графе 3 строки 1 раздела 1.</t>
  </si>
  <si>
    <t xml:space="preserve"> Направлено по подведомственности, производство по жалобе (протесту) прекращено,  оставлено без рассмотрения в связи с пропуском срока на обжалование</t>
  </si>
  <si>
    <t>(r,g,s,v) разд. 5 гр. 28 - На постановления по видам наказания не м.б. постановления о прекращении (стр. 32-46)</t>
  </si>
  <si>
    <t>(r,g,s,v) разд. 4 гр.7 для стр. 1-4 показатели равны разд. 5 сумма гр. 25-31 для аналогичных строк</t>
  </si>
  <si>
    <t>(r,g,s,v) разд. 5 гр. 2 по стр. 32-39 не заполняется</t>
  </si>
  <si>
    <t>(r,g,s,v) разд. 5 гр. 2 по стр. 41-46 не заполняется</t>
  </si>
  <si>
    <t>(r,g,s,v) разд. 5  Выдворение как дополнительная мера</t>
  </si>
  <si>
    <t>(r,g,s,v) разд. 5 - Всего отменено (гр. 25 равна сумме гр. 22-24 по каждой строке)</t>
  </si>
  <si>
    <t>(r,g,s,v) в разд. 4 стр.1 равна сумме стр. 2-4</t>
  </si>
  <si>
    <t>(r,g,s,v) в разд. 5 стр. 1 равна сумме стр. 14-31 (за счет обжалуемых постановлений, в которых не указана статья (закон))</t>
  </si>
  <si>
    <t>(r,g,s,v) разд. 5 гр. 5 по стр. 32-34 не заполняется</t>
  </si>
  <si>
    <t>(r,g,s,v) разд. 5 гр. 27 - На постановления по видам наказания не м.б. постановления о прекращении (стр. 32-46)</t>
  </si>
  <si>
    <t>(r,g,s,v) в разд. 5 стр. 1 равна сумме стр. 2-4</t>
  </si>
  <si>
    <t xml:space="preserve">(r,g,s,v) разд. 5 гр. 1 всего дел на постановления по жалобам и прот. по основному наказанию равна сумме всех осн. видов наказаний (гр. 2-11,16-21) </t>
  </si>
  <si>
    <t>(r,g,s,v) Справка по оконченным жалобам и протестам  (равенство показателей разд. 4 и разд. 5)</t>
  </si>
  <si>
    <t>(r,g,s,v) в разд. 5 стр. 1 больше или равна сумме стр. 32-42</t>
  </si>
  <si>
    <t>(r,g) В санкции статьи не предусмотрено</t>
  </si>
  <si>
    <t>(r,g) Ст.7.16 ЮЛ=0</t>
  </si>
  <si>
    <t xml:space="preserve">(r,g) В санкции статьи не предусмотрено </t>
  </si>
  <si>
    <t>(r,g,w) Выдворение как дополнительная мера наказания</t>
  </si>
  <si>
    <t>(r,g) Ст. 5.38 ЮЛ=0</t>
  </si>
  <si>
    <t>(r,g,w) Графа 4 меньше или равна графе 2</t>
  </si>
  <si>
    <t>(r,g) Ст. 20.1 ЮЛ=0, ДЛ=0, ПБОЮЛ (ИП)=0</t>
  </si>
  <si>
    <t>(r,g,w) Конфискация как дополнительная мера наказания</t>
  </si>
  <si>
    <t>(r,g,w) Лишение специального права управления ТС как дополнительная мера наказания</t>
  </si>
  <si>
    <t>(r,g,w) Проверка заполняемости раздела. Раздел 1 не должен быть пустым</t>
  </si>
  <si>
    <t>(r,g,w) Графа 29 меньше или равна графе 28</t>
  </si>
  <si>
    <t>(r,g,w) Ст. 15.11; 15.37 ПБОЮЛ (ИП)=0, иные ФЛ=0</t>
  </si>
  <si>
    <t>(r,g,w) Ст. 7.31; 7.32.3 ч.2; 7.35 иные ФЛ=0</t>
  </si>
  <si>
    <t>(r,g,w) Штрафы и суммы (сумма штрафа проставляется только при наличии данных по лицам, которым назначен административный штраф)</t>
  </si>
  <si>
    <t>(r,g) Ст. 7.16 ПБОЮЛ, ИП=0, иные ФЛ=0</t>
  </si>
  <si>
    <t>(r,g,w) Ст. 14.31,; 14.31.2 ПБОЮЛ, ИП=0, иные ФЛ=0</t>
  </si>
  <si>
    <t>(r,g,w) Ст. 15.32; 15.33; 15.33.1 ПБОЮЛ, ИП=0, иные ФЛ=0</t>
  </si>
  <si>
    <t>(r,g,w) Стр. 358 ЮЛ=0, ДЛ=0</t>
  </si>
  <si>
    <t>(r,g,w) Ст.14.28 ч.6 ЮЛ=0</t>
  </si>
  <si>
    <t xml:space="preserve">(r,g,w) Штраф назначен ниже низшего предела. Подтвердить копией постановления </t>
  </si>
  <si>
    <t xml:space="preserve">(r,g) в разд. 4 стр. 4 не должна заполняться </t>
  </si>
  <si>
    <t>(r,g,w) Ст. 6.36 ЮЛ=0, ДЛ=0, ПБОЮЛ (ИП)=0</t>
  </si>
  <si>
    <t>(r,g,s,v) в разд. 5 гр. 2 стр. 19 - указать реквизиты постановления и решения на постановление на листе ФЛК информационный</t>
  </si>
  <si>
    <t>(r,g,s,v) разд. 5 стр. 31 для гр. 4-15 указать реквизиты постановления и решения на постановление на листе ФЛК информационный</t>
  </si>
  <si>
    <t>(r,g,w) Ст. 14.46.2 редко применяется конфискация (указать реквизиты постановления на листе ФЛК информационный)</t>
  </si>
  <si>
    <t>(r,g) Предупреждение в санкции статьи не предусмотрено (указать реквизиты постановления на листе ФЛК информационный)</t>
  </si>
  <si>
    <t>(r,g,w) Ст. 10.3; 10.6; 10.8; 10.11 Проверка "редких" статей (указать реквизиты постановления на листе ФЛК информационный)</t>
  </si>
  <si>
    <t>(r,g,w) Ст. 11.3 ч.2 Проверка "редких" статей (указать реквизиты постановления на листе ФЛК информационный)</t>
  </si>
  <si>
    <t>(r,g,w) Ст. 9.13; 9.14 Проверка "редких" статей (указать реквизиты постановления на листе ФЛК информационный)</t>
  </si>
  <si>
    <t>(r,g) Ст. 20.34 ПБОЮЛ (ИП)=0, иные ФЛ=0</t>
  </si>
  <si>
    <t>(r,g) Ст. 20.29 Проверка "редких" статей (указать реквизиты постановления на листе ФЛК информационный)</t>
  </si>
  <si>
    <t>(r,g,w) Ст. 9.6; 9.9; 9.11; 9.16; 9.17; 9.18 Проверка "редких" статей (указать реквизиты постановления на листе ФЛК информационный)</t>
  </si>
  <si>
    <t>(r,g,w) Ст. 7.31; 7.32.3 ч.2; 7.35 Проверка "редких" статей (указать реквизиты постановления на листе ФЛК информационный)</t>
  </si>
  <si>
    <t>(r,g,w) Ст. 8.38; 8.45 ч.2 Проверка "редких" статей (указать реквизиты постановления на листе ФЛК информационный)</t>
  </si>
  <si>
    <t>(r,g,w) Всего по строке Б - Наказание по ФЕДЕРАЛЬНОМУ закону подтвердить на листе ФЛК информационный (см. ст. 1.1 КоАП РФ)</t>
  </si>
  <si>
    <t>(r,g,w) Ст. 13.6-13.8 редко применяется конфискация (указать реквизиты постановления на листе ФЛК информационный)</t>
  </si>
  <si>
    <t>(r,g) Ст. 7.15; 7.15.1 редко применяется конфискация (указать реквизиты постановления на листе ФЛК информационный)</t>
  </si>
  <si>
    <t>(r,g) Ст. 5.38 Проверка "редких" статей (указать реквизиты постановления на листе ФЛК информационный)</t>
  </si>
  <si>
    <t>(r,g) В соот. со ст. 23.1 в отношении ПБОЮЛ, ИП рассматривает арбитражный суд (указать реквизиты постановления на листе ФЛК информационный)</t>
  </si>
  <si>
    <t>(r,g) в разд. 5 гр. 26 для стр. 37-45  указать реквизиты постановления и решения на постановление на листе ФЛК информационный</t>
  </si>
  <si>
    <t>(r,g) в разд. 5 гр. 23 для стр. 37-45  указать реквизиты постановления и решения на постановление на листе ФЛК информационный</t>
  </si>
  <si>
    <t>(r,g) в разд. 5 гр. 25 для стр. 37-45 указать реквизиты постановления и решения на постановление на листе ФЛК информационный</t>
  </si>
  <si>
    <t>(r,g) в разд. 5 гр. 22 для стр. 37-45 указать реквизиты постановления и решения на постановление на листе ФЛК информационный</t>
  </si>
  <si>
    <t>(r,g) в разд. 5 гр. 29 для стр. 37-45 указать реквизиты постановления и решения на постановление на листе ФЛК информационный</t>
  </si>
  <si>
    <t>(r,g) в разд. 5 гр. 24 для стр. 37-45 указать реквизиты постановления и решения на постановление на листе ФЛК информационный</t>
  </si>
  <si>
    <t>(r,g,w) Ст. 14.46.2  ДЛ=0 (указать реквизиты постановления на листе ФЛК информационный)</t>
  </si>
  <si>
    <t>(r,g,w) Ст. 14.46.2 иные ФЛ=0 (указать реквизиты постановления на листе ФЛК информационный)</t>
  </si>
  <si>
    <t>районный суд</t>
  </si>
  <si>
    <t>Ф.F2r разд.1 стл.24 стр.347=0</t>
  </si>
  <si>
    <t>Ф.F2r разд.4 стл.1 стр.4=0</t>
  </si>
  <si>
    <t>Ф.F2r разд.4 стл.2 стр.4=0</t>
  </si>
  <si>
    <t>Ф.F2r разд.4 стл.3 стр.4=0</t>
  </si>
  <si>
    <t>Ф.F2r разд.4 стл.4 стр.4=0</t>
  </si>
  <si>
    <t>Ф.F2r разд.4 стл.5 стр.4=0</t>
  </si>
  <si>
    <t>Ф.F2r разд.4 стл.6 стр.4=0</t>
  </si>
  <si>
    <t>Ф.F2r разд.4 стл.7 стр.4=0</t>
  </si>
  <si>
    <t>Ф.F2r разд.4 стл.8 стр.4=0</t>
  </si>
  <si>
    <t>Ф.F2r разд.4 стл.9 стр.4=0</t>
  </si>
  <si>
    <t>Ф.F2r разд.5 стл.1 стр.4=0</t>
  </si>
  <si>
    <t>Ф.F2r разд.5 стл.10 стр.4=0</t>
  </si>
  <si>
    <t>Ф.F2r разд.5 стл.11 стр.4=0</t>
  </si>
  <si>
    <t>Ф.F2r разд.5 стл.12 стр.4=0</t>
  </si>
  <si>
    <t>Ф.F2r разд.5 стл.13 стр.4=0</t>
  </si>
  <si>
    <t>Ф.F2r разд.5 стл.14 стр.4=0</t>
  </si>
  <si>
    <t>Ф.F2r разд.5 стл.15 стр.4=0</t>
  </si>
  <si>
    <t>Ф.F2r разд.5 стл.16 стр.4=0</t>
  </si>
  <si>
    <t>Ф.F2r разд.5 стл.17 стр.4=0</t>
  </si>
  <si>
    <t>Ф.F2r разд.5 стл.18 стр.4=0</t>
  </si>
  <si>
    <t>Ф.F2r разд.5 стл.19 стр.4=0</t>
  </si>
  <si>
    <t>Ф.F2r разд.5 стл.2 стр.4=0</t>
  </si>
  <si>
    <t>Ф.F2r разд.5 стл.20 стр.4=0</t>
  </si>
  <si>
    <t>Ф.F2r разд.5 стл.21 стр.4=0</t>
  </si>
  <si>
    <t>Ф.F2r разд.5 стл.22 стр.4=0</t>
  </si>
  <si>
    <t>Ф.F2r разд.5 стл.23 стр.4=0</t>
  </si>
  <si>
    <t>Ф.F2r разд.5 стл.24 стр.4=0</t>
  </si>
  <si>
    <t>Ф.F2r разд.5 стл.25 стр.4=0</t>
  </si>
  <si>
    <t>Ф.F2r разд.5 стл.26 стр.4=0</t>
  </si>
  <si>
    <t>Ф.F2r разд.5 стл.27 стр.4=0</t>
  </si>
  <si>
    <t>Ф.F2r разд.5 стл.28 стр.4=0</t>
  </si>
  <si>
    <t>Ф.F2r разд.5 стл.29 стр.4=0</t>
  </si>
  <si>
    <t>Ф.F2r разд.5 стл.3 стр.4=0</t>
  </si>
  <si>
    <t>Ф.F2r разд.5 стл.30 стр.4=0</t>
  </si>
  <si>
    <t>Ф.F2r разд.5 стл.31 стр.4=0</t>
  </si>
  <si>
    <t>Ф.F2r разд.5 стл.4 стр.4=0</t>
  </si>
  <si>
    <t>Ф.F2r разд.5 стл.5 стр.4=0</t>
  </si>
  <si>
    <t>Ф.F2r разд.5 стл.6 стр.4=0</t>
  </si>
  <si>
    <t>Ф.F2r разд.5 стл.7 стр.4=0</t>
  </si>
  <si>
    <t>Ф.F2r разд.5 стл.8 стр.4=0</t>
  </si>
  <si>
    <t>Ф.F2r разд.5 стл.9 стр.4=0</t>
  </si>
  <si>
    <t>Ф.F2r разд.1 стл.17 стр.318=0</t>
  </si>
  <si>
    <t>Ф.F2r разд.1 стл.18 стр.318=0</t>
  </si>
  <si>
    <t>Ф.F2r разд.1 стл.19 стр.318=0</t>
  </si>
  <si>
    <t>Ф.F2r разд.1 стл.21 стр.318=0</t>
  </si>
  <si>
    <t>Ф.F2r разд.1 стл.22 стр.318=0</t>
  </si>
  <si>
    <t>Ф.F2r разд.1 стл.23 стр.318=0</t>
  </si>
  <si>
    <t>Ф.F2r разд.1 стл.25 стр.318=0</t>
  </si>
  <si>
    <t>Ф.F2r разд.1 стл.26 стр.318=0</t>
  </si>
  <si>
    <t>Ф.F2r разд.1 стл.22 стр.350=0</t>
  </si>
  <si>
    <t>Ф.F2r разд.1 стл.24 стр.350=0</t>
  </si>
  <si>
    <t>Ф.F2r разд.1 стл.26 стр.350=0</t>
  </si>
  <si>
    <t>Ф.F2r разд.1 стл.17 стр.62=0</t>
  </si>
  <si>
    <t>Ф.F2r разд.1 стл.18 стр.62=0</t>
  </si>
  <si>
    <t>Ф.F2r разд.1 стл.19 стр.62=0</t>
  </si>
  <si>
    <t>Ф.F2r разд.1 стл.21 стр.62=0</t>
  </si>
  <si>
    <t>Ф.F2r разд.1 стл.22 стр.62=0</t>
  </si>
  <si>
    <t>Ф.F2r разд.1 стл.23 стр.62=0</t>
  </si>
  <si>
    <t>Ф.F2r разд.1 стл.24 стр.62=0</t>
  </si>
  <si>
    <t>Ф.F2r разд.1 стл.25 стр.62=0</t>
  </si>
  <si>
    <t>Ф.F2r разд.1 стл.26 стр.62=0</t>
  </si>
  <si>
    <t>Ф.F2r разд.1 стл.11 стр.16=0</t>
  </si>
  <si>
    <t>Ф.F2r разд.1 стл.18 стр.323=0</t>
  </si>
  <si>
    <t>Ф.F2r разд.1 стл.20 стр.323=0</t>
  </si>
  <si>
    <t>Ф.F2r разд.1 стл.22 стр.323=0</t>
  </si>
  <si>
    <t>Ф.F2r разд.1 стл.23 стр.323=0</t>
  </si>
  <si>
    <t>Ф.F2r разд.1 стл.24 стр.323=0</t>
  </si>
  <si>
    <t>Ф.F2r разд.1 стл.21 стр.347=0</t>
  </si>
  <si>
    <t>Ф.F2r разд.1 стл.22 стр.347=0</t>
  </si>
  <si>
    <t>Ф.F2r разд.1 стл.18 стр.326=0</t>
  </si>
  <si>
    <t>Ф.F2r разд.1 стл.19 стр.326=0</t>
  </si>
  <si>
    <t>Ф.F2r разд.1 стл.20 стр.326=0</t>
  </si>
  <si>
    <t>Ф.F2r разд.1 стл.22 стр.326=0</t>
  </si>
  <si>
    <t>Ф.F2r разд.1 стл.17 стр.65=0</t>
  </si>
  <si>
    <t>Ф.F2r разд.1 стл.18 стр.65=0</t>
  </si>
  <si>
    <t>Ф.F2r разд.1 стл.19 стр.65=0</t>
  </si>
  <si>
    <t>Ф.F2r разд.1 стл.20 стр.65=0</t>
  </si>
  <si>
    <t>Ф.F2r разд.1 стл.21 стр.65=0</t>
  </si>
  <si>
    <t>Ф.F2r разд.1 стл.22 стр.65=0</t>
  </si>
  <si>
    <t>Ф.F2r разд.1 стл.23 стр.65=0</t>
  </si>
  <si>
    <t>Ф.F2r разд.1 стл.24 стр.65=0</t>
  </si>
  <si>
    <t>Ф.F2r разд.1 стл.25 стр.65=0</t>
  </si>
  <si>
    <t>Ф.F2r разд.1 стл.26 стр.65=0</t>
  </si>
  <si>
    <t>Ф.F2r разд.1 стл.17 стр.64=0</t>
  </si>
  <si>
    <t>Ф.F2r разд.1 стл.18 стр.64=0</t>
  </si>
  <si>
    <t>Ф.F2r разд.1 стл.19 стр.64=0</t>
  </si>
  <si>
    <t>Ф.F2r разд.1 стл.20 стр.64=0</t>
  </si>
  <si>
    <t>Ф.F2r разд.1 стл.21 стр.64=0</t>
  </si>
  <si>
    <t>Ф.F2r разд.1 стл.22 стр.64=0</t>
  </si>
  <si>
    <t>Ф.F2r разд.1 стл.18 стр.327=0</t>
  </si>
  <si>
    <t>Ф.F2r разд.1 стл.24 стр.64=0</t>
  </si>
  <si>
    <t>Ф.F2r разд.1 стл.18 стр.347=0</t>
  </si>
  <si>
    <t>Ф.F2r разд.1 стл.22 стр.325=0</t>
  </si>
  <si>
    <t>Ф.F2r разд.1 стл.24 стр.325=0</t>
  </si>
  <si>
    <t>Ф.F2r разд.1 стл.26 стр.325=0</t>
  </si>
  <si>
    <t>Ф.F2r разд.1 стл.24 стр.326=0</t>
  </si>
  <si>
    <t>Ф.F2r разд.1 стл.26 стр.64=0</t>
  </si>
  <si>
    <t>Ф.F2r разд.1 стл.22 стр.324=0</t>
  </si>
  <si>
    <t>Ф.F2r разд.1 стл.23 стр.324=0</t>
  </si>
  <si>
    <t>Ф.F2r разд.1 стл.24 стр.324=0</t>
  </si>
  <si>
    <t>Ф.F2r разд.1 стл.26 стр.324=0</t>
  </si>
  <si>
    <t>Ф.F2r разд.1 стл.26 стр.347=0</t>
  </si>
  <si>
    <t>Ф.F2r разд.1 стл.22 стр.335=0</t>
  </si>
  <si>
    <t>Ф.F2r разд.1 стл.23 стр.335=0</t>
  </si>
  <si>
    <t>Ф.F2r разд.1 стл.24 стр.335=0</t>
  </si>
  <si>
    <t>Ф.F2r разд.1 стл.25 стр.335=0</t>
  </si>
  <si>
    <t>Ф.F2r разд.1 стл.26 стр.335=0</t>
  </si>
  <si>
    <t>Ф.F2r разд.5 стл.14 стр.36=0</t>
  </si>
  <si>
    <t>Ф.F2r разд.5 стл.14 стр.37=0</t>
  </si>
  <si>
    <t>Ф.F2r разд.5 стл.14 стр.38=0</t>
  </si>
  <si>
    <t>Ф.F2r разд.5 стл.14 стр.39=0</t>
  </si>
  <si>
    <t>Ф.F2r разд.5 стл.14 стр.40=0</t>
  </si>
  <si>
    <t>Ф.F2r разд.5 стл.14 стр.41=0</t>
  </si>
  <si>
    <t>Ф.F2r разд.5 стл.14 стр.42=0</t>
  </si>
  <si>
    <t>Ф.F2r разд.5 стл.5 стр.46=0</t>
  </si>
  <si>
    <t>Ф.F2r разд.5 стл.15 стр.22=0</t>
  </si>
  <si>
    <t>Ф.F2r разд.5 стл.15 стр.23=0</t>
  </si>
  <si>
    <t>Ф.F2r разд.5 стл.15 стр.24=0</t>
  </si>
  <si>
    <t>Ф.F2r разд.5 стл.15 стр.25=0</t>
  </si>
  <si>
    <t>Ф.F2r разд.5 стл.15 стр.26=0</t>
  </si>
  <si>
    <t>Ф.F2r разд.5 стл.15 стр.27=0</t>
  </si>
  <si>
    <t>Ф.F2r разд.5 стл.15 стр.28=0</t>
  </si>
  <si>
    <t>Ф.F2r разд.5 стл.15 стр.29=0</t>
  </si>
  <si>
    <t>Ф.F2r разд.5 стл.15 стр.14=0</t>
  </si>
  <si>
    <t>Ф.F2r разд.5 стл.15 стр.15=0</t>
  </si>
  <si>
    <t>Ф.F2r разд.5 стл.15 стр.16=0</t>
  </si>
  <si>
    <t>Ф.F2r разд.5 стл.15 стр.17=0</t>
  </si>
  <si>
    <t>Ф.F2r разд.5 стл.15 стр.18=0</t>
  </si>
  <si>
    <t>Ф.F2r разд.5 стл.15 стр.19=0</t>
  </si>
  <si>
    <t>Ф.F2r разд.5 стл.14 стр.16=0</t>
  </si>
  <si>
    <t>Ф.F2r разд.5 стл.14 стр.17=0</t>
  </si>
  <si>
    <t>Ф.F2r разд.5 стл.14 стр.18=0</t>
  </si>
  <si>
    <t>Ф.F2r разд.5 стл.14 стр.19=0</t>
  </si>
  <si>
    <t>Ф.F2r разд.5 стл.14 стр.20=0</t>
  </si>
  <si>
    <t>Ф.F2r разд.5 стл.14 стр.21=0</t>
  </si>
  <si>
    <t>Ф.F2r разд.5 стл.14 стр.22=0</t>
  </si>
  <si>
    <t>Ф.F2r разд.5 стл.14 стр.23=0</t>
  </si>
  <si>
    <t>Ф.F2r разд.5 стл.14 стр.24=0</t>
  </si>
  <si>
    <t>Ф.F2r разд.5 стл.14 стр.25=0</t>
  </si>
  <si>
    <t>Ф.F2r разд.5 стл.14 стр.26=0</t>
  </si>
  <si>
    <t>Ф.F2r разд.5 стл.9 стр.10=0</t>
  </si>
  <si>
    <t>Ф.F2r разд.5 стл.9 стр.11=0</t>
  </si>
  <si>
    <t>Ф.F2r разд.5 стл.9 стр.12=0</t>
  </si>
  <si>
    <t>Ф.F2r разд.5 стл.9 стр.13=0</t>
  </si>
  <si>
    <t>Ф.F2r разд.5 стл.9 стр.5=0</t>
  </si>
  <si>
    <t>Ф.F2r разд.5 стл.9 стр.6=0</t>
  </si>
  <si>
    <t>Ф.F2r разд.5 стл.9 стр.7=0</t>
  </si>
  <si>
    <t>Ф.F2r разд.5 стл.9 стр.8=0</t>
  </si>
  <si>
    <t>Ф.F2r разд.5 стл.9 стр.9=0</t>
  </si>
  <si>
    <t>Ф.F2r разд.5 стл.10 стр.16=0</t>
  </si>
  <si>
    <t>Ф.F2r разд.5 стл.10 стр.17=0</t>
  </si>
  <si>
    <t>Ф.F2r разд.5 стл.10 стр.18=0</t>
  </si>
  <si>
    <t>Ф.F2r разд.5 стл.10 стр.19=0</t>
  </si>
  <si>
    <t>Ф.F2r разд.5 стл.10 стр.20=0</t>
  </si>
  <si>
    <t>Ф.F2r разд.5 стл.10 стр.21=0</t>
  </si>
  <si>
    <t>Ф.F2r разд.5 стл.10 стр.22=0</t>
  </si>
  <si>
    <t>Ф.F2r разд.5 стл.10 стр.23=0</t>
  </si>
  <si>
    <t>Ф.F2r разд.5 стл.10 стр.24=0</t>
  </si>
  <si>
    <t>Ф.F2r разд.5 стл.10 стр.25=0</t>
  </si>
  <si>
    <t>Ф.F2r разд.5 стл.10 стр.26=0</t>
  </si>
  <si>
    <t>Ф.F2r разд.5 стл.9 стр.19=0</t>
  </si>
  <si>
    <t>Ф.F2r разд.5 стл.8 стр.27=0</t>
  </si>
  <si>
    <t>Ф.F2r разд.5 стл.8 стр.22=0</t>
  </si>
  <si>
    <t>Ф.F2r разд.5 стл.8 стр.23=0</t>
  </si>
  <si>
    <t>Ф.F2r разд.5 стл.8 стр.24=0</t>
  </si>
  <si>
    <t>Ф.F2r разд.5 стл.8 стр.25=0</t>
  </si>
  <si>
    <t>Ф.F2r разд.5 стл.8 стр.17=0</t>
  </si>
  <si>
    <t>Ф.F2r разд.5 стл.8 стр.18=0</t>
  </si>
  <si>
    <t>Ф.F2r разд.5 стл.8 стр.19=0</t>
  </si>
  <si>
    <t>Ф.F2r разд.5 стл.8 стр.20=0</t>
  </si>
  <si>
    <t>Ф.F2r разд.5 стл.8 стр.10=0</t>
  </si>
  <si>
    <t>Ф.F2r разд.5 стл.8 стр.11=0</t>
  </si>
  <si>
    <t>Ф.F2r разд.5 стл.8 стр.12=0</t>
  </si>
  <si>
    <t>Ф.F2r разд.5 стл.8 стр.13=0</t>
  </si>
  <si>
    <t>Ф.F2r разд.5 стл.8 стр.5=0</t>
  </si>
  <si>
    <t>Ф.F2r разд.5 стл.8 стр.6=0</t>
  </si>
  <si>
    <t>Ф.F2r разд.5 стл.8 стр.7=0</t>
  </si>
  <si>
    <t>Ф.F2r разд.5 стл.8 стр.8=0</t>
  </si>
  <si>
    <t>Ф.F2r разд.5 стл.8 стр.9=0</t>
  </si>
  <si>
    <t>Ф.F2r разд.5 стл.7 стр.25=0</t>
  </si>
  <si>
    <t>Ф.F2r разд.5 стл.7 стр.21=0</t>
  </si>
  <si>
    <t>Ф.F2r разд.5 стл.6 стр.27=0</t>
  </si>
  <si>
    <t>Ф.F2r разд.5 стл.6 стр.25=0</t>
  </si>
  <si>
    <t>Ф.F2r разд.5 стл.6 стр.19=0</t>
  </si>
  <si>
    <t>Ф.F2r разд.5 стл.6 стр.20=0</t>
  </si>
  <si>
    <t>Ф.F2r разд.5 стл.6 стр.21=0</t>
  </si>
  <si>
    <t>Ф.F2r разд.5 стл.6 стр.17=0</t>
  </si>
  <si>
    <t>Ф.F2r разд.5 стл.6 стр.10=0</t>
  </si>
  <si>
    <t>Ф.F2r разд.5 стл.6 стр.11=0</t>
  </si>
  <si>
    <t>Ф.F2r разд.5 стл.6 стр.12=0</t>
  </si>
  <si>
    <t>Ф.F2r разд.5 стл.6 стр.13=0</t>
  </si>
  <si>
    <t>Ф.F2r разд.5 стл.6 стр.5=0</t>
  </si>
  <si>
    <t>Ф.F2r разд.5 стл.6 стр.6=0</t>
  </si>
  <si>
    <t>Ф.F2r разд.5 стл.6 стр.7=0</t>
  </si>
  <si>
    <t>Ф.F2r разд.5 стл.6 стр.8=0</t>
  </si>
  <si>
    <t>Ф.F2r разд.5 стл.6 стр.9=0</t>
  </si>
  <si>
    <t>Ф.F2r разд.5 стл.5 стр.22=0</t>
  </si>
  <si>
    <t>Ф.F2r разд.5 стл.5 стр.23=0</t>
  </si>
  <si>
    <t>Ф.F2r разд.5 стл.5 стр.24=0</t>
  </si>
  <si>
    <t>Ф.F2r разд.5 стл.5 стр.25=0</t>
  </si>
  <si>
    <t>Ф.F2r разд.5 стл.5 стр.17=0</t>
  </si>
  <si>
    <t>Ф.F2r разд.5 стл.5 стр.18=0</t>
  </si>
  <si>
    <t>Ф.F2r разд.5 стл.5 стр.10=0</t>
  </si>
  <si>
    <t>Ф.F2r разд.5 стл.5 стр.11=0</t>
  </si>
  <si>
    <t>Ф.F2r разд.5 стл.5 стр.12=0</t>
  </si>
  <si>
    <t>Ф.F2r разд.5 стл.5 стр.13=0</t>
  </si>
  <si>
    <t>Ф.F2r разд.5 стл.5 стр.5=0</t>
  </si>
  <si>
    <t>Ф.F2r разд.5 стл.5 стр.6=0</t>
  </si>
  <si>
    <t>Ф.F2r разд.5 стл.5 стр.7=0</t>
  </si>
  <si>
    <t>Ф.F2r разд.5 стл.5 стр.8=0</t>
  </si>
  <si>
    <t>Ф.F2r разд.5 стл.5 стр.9=0</t>
  </si>
  <si>
    <t>Ф.F2r разд.5 стл.4 стр.27=0</t>
  </si>
  <si>
    <t>Ф.F2r разд.5 стл.4 стр.28=0</t>
  </si>
  <si>
    <t>Ф.F2r разд.5 стл.4 стр.22=0</t>
  </si>
  <si>
    <t>Ф.F2r разд.5 стл.4 стр.23=0</t>
  </si>
  <si>
    <t>Ф.F2r разд.5 стл.4 стр.24=0</t>
  </si>
  <si>
    <t>Ф.F2r разд.5 стл.4 стр.25=0</t>
  </si>
  <si>
    <t>Ф.F2r разд.5 стл.4 стр.19=0</t>
  </si>
  <si>
    <t>Ф.F2r разд.5 стл.4 стр.10=0</t>
  </si>
  <si>
    <t>Ф.F2r разд.5 стл.4 стр.11=0</t>
  </si>
  <si>
    <t>Ф.F2r разд.5 стл.4 стр.12=0</t>
  </si>
  <si>
    <t>Ф.F2r разд.5 стл.4 стр.13=0</t>
  </si>
  <si>
    <t>Ф.F2r разд.5 стл.4 стр.14=0</t>
  </si>
  <si>
    <t>Ф.F2r разд.5 стл.4 стр.15=0</t>
  </si>
  <si>
    <t>Ф.F2r разд.5 стл.4 стр.5=0</t>
  </si>
  <si>
    <t>Ф.F2r разд.5 стл.4 стр.6=0</t>
  </si>
  <si>
    <t>Ф.F2r разд.5 стл.4 стр.7=0</t>
  </si>
  <si>
    <t>Ф.F2r разд.5 стл.4 стр.8=0</t>
  </si>
  <si>
    <t>Ф.F2r разд.5 стл.4 стр.9=0</t>
  </si>
  <si>
    <t>Ф.F2r разд.5 стл.11 стр.43=0</t>
  </si>
  <si>
    <t>Ф.F2r разд.5 стл.11 стр.44=0</t>
  </si>
  <si>
    <t>Ф.F2r разд.5 стл.11 стр.45=0</t>
  </si>
  <si>
    <t>Ф.F2r разд.5 стл.11 стр.46=0</t>
  </si>
  <si>
    <t>Ф.F2r разд.5 стл.31 стр.32=0</t>
  </si>
  <si>
    <t>Ф.F2r разд.5 стл.31 стр.33=0</t>
  </si>
  <si>
    <t>Ф.F2r разд.5 стл.31 стр.34=0</t>
  </si>
  <si>
    <t>Ф.F2r разд.5 стл.31 стр.35=0</t>
  </si>
  <si>
    <t>Ф.F2r разд.5 стл.31 стр.36=0</t>
  </si>
  <si>
    <t>Ф.F2r разд.5 стл.31 стр.37=0</t>
  </si>
  <si>
    <t>Ф.F2r разд.5 стл.31 стр.38=0</t>
  </si>
  <si>
    <t>Ф.F2r разд.5 стл.31 стр.39=0</t>
  </si>
  <si>
    <t>Ф.F2r разд.5 стл.31 стр.40=0</t>
  </si>
  <si>
    <t>Ф.F2r разд.5 стл.31 стр.41=0</t>
  </si>
  <si>
    <t>Ф.F2r разд.5 стл.31 стр.42=0</t>
  </si>
  <si>
    <t>Ф.F2r разд.5 стл.31 стр.43=0</t>
  </si>
  <si>
    <t>Ф.F2r разд.5 стл.31 стр.44=0</t>
  </si>
  <si>
    <t>Ф.F2r разд.5 стл.31 стр.45=0</t>
  </si>
  <si>
    <t>Ф.F2r разд.5 стл.31 стр.46=0</t>
  </si>
  <si>
    <t>Ф.F2r разд.5 стл.12 стр.45=0</t>
  </si>
  <si>
    <t>Ф.F2r разд.5 стл.12 стр.46=0</t>
  </si>
  <si>
    <t>Ф.F2r разд.5 стл.13 стр.33=0</t>
  </si>
  <si>
    <t>Ф.F2r разд.5 стл.13 стр.34=0</t>
  </si>
  <si>
    <t>Ф.F2r разд.5 стл.13 стр.36=0</t>
  </si>
  <si>
    <t>Ф.F2r разд.5 стл.13 стр.37=0</t>
  </si>
  <si>
    <t>Ф.F2r разд.5 стл.13 стр.38=0</t>
  </si>
  <si>
    <t>Ф.F2r разд.5 стл.13 стр.39=0</t>
  </si>
  <si>
    <t>Ф.F2r разд.5 стл.13 стр.40=0</t>
  </si>
  <si>
    <t>Ф.F2r разд.5 стл.13 стр.41=0</t>
  </si>
  <si>
    <t>Ф.F2r разд.5 стл.13 стр.42=0</t>
  </si>
  <si>
    <t>Ф.F2r разд.5 стл.13 стр.43=0</t>
  </si>
  <si>
    <t>Ф.F2r разд.5 стл.13 стр.44=0</t>
  </si>
  <si>
    <t>Ф.F2r разд.5 стл.13 стр.10=0</t>
  </si>
  <si>
    <t>Ф.F2r разд.5 стл.13 стр.11=0</t>
  </si>
  <si>
    <t>Ф.F2r разд.5 стл.13 стр.12=0</t>
  </si>
  <si>
    <t>Ф.F2r разд.5 стл.13 стр.13=0</t>
  </si>
  <si>
    <t>Ф.F2r разд.5 стл.13 стр.14=0</t>
  </si>
  <si>
    <t>Ф.F2r разд.5 стл.13 стр.15=0</t>
  </si>
  <si>
    <t>Ф.F2r разд.5 стл.13 стр.16=0</t>
  </si>
  <si>
    <t>Ф.F2r разд.5 стл.13 стр.17=0</t>
  </si>
  <si>
    <t>Ф.F2r разд.5 стл.13 стр.18=0</t>
  </si>
  <si>
    <t>Ф.F2r разд.5 стл.13 стр.19=0</t>
  </si>
  <si>
    <t>Ф.F2r разд.5 стл.13 стр.20=0</t>
  </si>
  <si>
    <t>Ф.F2r разд.5 стл.13 стр.21=0</t>
  </si>
  <si>
    <t>Ф.F2r разд.5 стл.13 стр.22=0</t>
  </si>
  <si>
    <t>Ф.F2r разд.5 стл.13 стр.23=0</t>
  </si>
  <si>
    <t>Ф.F2r разд.5 стл.13 стр.24=0</t>
  </si>
  <si>
    <t>Ф.F2r разд.5 стл.13 стр.25=0</t>
  </si>
  <si>
    <t>Ф.F2r разд.5 стл.13 стр.26=0</t>
  </si>
  <si>
    <t>Ф.F2r разд.5 стл.13 стр.27=0</t>
  </si>
  <si>
    <t>Ф.F2r разд.5 стл.13 стр.28=0</t>
  </si>
  <si>
    <t>Ф.F2r разд.5 стл.13 стр.5=0</t>
  </si>
  <si>
    <t>Ф.F2r разд.5 стл.13 стр.6=0</t>
  </si>
  <si>
    <t>Ф.F2r разд.5 стл.13 стр.7=0</t>
  </si>
  <si>
    <t>Ф.F2r разд.5 стл.13 стр.8=0</t>
  </si>
  <si>
    <t>Ф.F2r разд.5 стл.13 стр.9=0</t>
  </si>
  <si>
    <t>Ф.F2r разд.5 стл.19 стр.32=0</t>
  </si>
  <si>
    <t>Ф.F2r разд.5 стл.19 стр.33=0</t>
  </si>
  <si>
    <t>Ф.F2r разд.5 стл.19 стр.34=0</t>
  </si>
  <si>
    <t>Ф.F2r разд.5 стл.19 стр.35=0</t>
  </si>
  <si>
    <t>Ф.F2r разд.5 стл.19 стр.36=0</t>
  </si>
  <si>
    <t>Ф.F2r разд.5 стл.19 стр.37=0</t>
  </si>
  <si>
    <t>Ф.F2r разд.5 стл.19 стр.38=0</t>
  </si>
  <si>
    <t>Ф.F2r разд.5 стл.19 стр.39=0</t>
  </si>
  <si>
    <t>Ф.F2r разд.5 стл.19 стр.40=0</t>
  </si>
  <si>
    <t>Ф.F2r разд.5 стл.19 стр.41=0</t>
  </si>
  <si>
    <t>Ф.F2r разд.5 стл.19 стр.42=0</t>
  </si>
  <si>
    <t>Ф.F2r разд.5 стл.19 стр.43=0</t>
  </si>
  <si>
    <t>Ф.F2r разд.5 стл.19 стр.44=0</t>
  </si>
  <si>
    <t>Ф.F2r разд.5 стл.19 стр.45=0</t>
  </si>
  <si>
    <t>Ф.F2r разд.5 стл.19 стр.46=0</t>
  </si>
  <si>
    <t>Ф.F2r разд.5 стл.10 стр.39=0</t>
  </si>
  <si>
    <t>Ф.F2r разд.5 стл.10 стр.40=0</t>
  </si>
  <si>
    <t>Ф.F2r разд.5 стл.10 стр.41=0</t>
  </si>
  <si>
    <t>Ф.F2r разд.5 стл.10 стр.42=0</t>
  </si>
  <si>
    <t>Ф.F2r разд.5 стл.10 стр.43=0</t>
  </si>
  <si>
    <t>Ф.F2r разд.5 стл.10 стр.44=0</t>
  </si>
  <si>
    <t>Ф.F2r разд.5 стл.10 стр.45=0</t>
  </si>
  <si>
    <t>Ф.F2r разд.5 стл.10 стр.46=0</t>
  </si>
  <si>
    <t>Ф.F2r разд.5 стл.10 стр.32=0</t>
  </si>
  <si>
    <t>Ф.F2r разд.5 стл.10 стр.33=0</t>
  </si>
  <si>
    <t>Ф.F2r разд.5 стл.10 стр.34=0</t>
  </si>
  <si>
    <t>Ф.F2r разд.5 стл.10 стр.35=0</t>
  </si>
  <si>
    <t>Ф.F2r разд.5 стл.10 стр.36=0</t>
  </si>
  <si>
    <t>Ф.F2r разд.5 стл.10 стр.37=0</t>
  </si>
  <si>
    <t>Ф.F2r разд.5 стл.9 стр.32=0</t>
  </si>
  <si>
    <t>Ф.F2r разд.5 стл.9 стр.33=0</t>
  </si>
  <si>
    <t>Ф.F2r разд.5 стл.9 стр.34=0</t>
  </si>
  <si>
    <t>Ф.F2r разд.5 стл.9 стр.35=0</t>
  </si>
  <si>
    <t>Ф.F2r разд.5 стл.9 стр.36=0</t>
  </si>
  <si>
    <t>Ф.F2r разд.5 стл.9 стр.37=0</t>
  </si>
  <si>
    <t>Ф.F2r разд.5 стл.9 стр.38=0</t>
  </si>
  <si>
    <t>Ф.F2r разд.5 стл.9 стр.39=0</t>
  </si>
  <si>
    <t>Ф.F2r разд.5 стл.9 стр.40=0</t>
  </si>
  <si>
    <t>Ф.F2r разд.5 стл.9 стр.42=0</t>
  </si>
  <si>
    <t>Ф.F2r разд.5 стл.9 стр.43=0</t>
  </si>
  <si>
    <t>Ф.F2r разд.5 стл.9 стр.44=0</t>
  </si>
  <si>
    <t>Ф.F2r разд.5 стл.9 стр.45=0</t>
  </si>
  <si>
    <t>Ф.F2r разд.5 стл.9 стр.46=0</t>
  </si>
  <si>
    <t>Ф.F2r разд.5 стл.11 стр.32=0</t>
  </si>
  <si>
    <t>Ф.F2r разд.5 стл.11 стр.33=0</t>
  </si>
  <si>
    <t>Ф.F2r разд.5 стл.11 стр.34=0</t>
  </si>
  <si>
    <t>Ф.F2r разд.5 стл.11 стр.35=0</t>
  </si>
  <si>
    <t>Ф.F2r разд.5 стл.11 стр.36=0</t>
  </si>
  <si>
    <t>Ф.F2r разд.5 стл.11 стр.37=0</t>
  </si>
  <si>
    <t>Ф.F2r разд.5 стл.11 стр.38=0</t>
  </si>
  <si>
    <t>Ф.F2r разд.5 стл.11 стр.39=0</t>
  </si>
  <si>
    <t>Ф.F2r разд.5 стл.11 стр.40=0</t>
  </si>
  <si>
    <t>Ф.F2r разд.5 стл.11 стр.41=0</t>
  </si>
  <si>
    <t>Ф.F2r разд.5 стл.1 стр.1&gt;=Ф.F2r разд.5 стл.1 сумма стр.32-42</t>
  </si>
  <si>
    <t>Ф.F2r разд.5 стл.10 стр.1&gt;=Ф.F2r разд.5 стл.10 сумма стр.32-42</t>
  </si>
  <si>
    <t>Ф.F2r разд.5 стл.11 стр.1&gt;=Ф.F2r разд.5 стл.11 сумма стр.32-42</t>
  </si>
  <si>
    <t>Ф.F2r разд.5 стл.12 стр.1&gt;=Ф.F2r разд.5 стл.12 сумма стр.32-42</t>
  </si>
  <si>
    <t>Ф.F2r разд.5 стл.13 стр.1&gt;=Ф.F2r разд.5 стл.13 сумма стр.32-42</t>
  </si>
  <si>
    <t>Ф.F2r разд.5 стл.14 стр.1&gt;=Ф.F2r разд.5 стл.14 сумма стр.32-42</t>
  </si>
  <si>
    <t>Ф.F2r разд.5 стл.15 стр.1&gt;=Ф.F2r разд.5 стл.15 сумма стр.32-42</t>
  </si>
  <si>
    <t>Ф.F2r разд.5 стл.16 стр.1&gt;=Ф.F2r разд.5 стл.16 сумма стр.32-42</t>
  </si>
  <si>
    <t>Ф.F2r разд.5 стл.17 стр.1&gt;=Ф.F2r разд.5 стл.17 сумма стр.32-42</t>
  </si>
  <si>
    <t>Ф.F2r разд.5 стл.18 стр.1&gt;=Ф.F2r разд.5 стл.18 сумма стр.32-42</t>
  </si>
  <si>
    <t>Ф.F2r разд.5 стл.19 стр.1&gt;=Ф.F2r разд.5 стл.19 сумма стр.32-42</t>
  </si>
  <si>
    <t>Ф.F2r разд.5 стл.2 стр.1&gt;=Ф.F2r разд.5 стл.2 сумма стр.32-42</t>
  </si>
  <si>
    <t>Ф.F2r разд.5 стл.20 стр.1&gt;=Ф.F2r разд.5 стл.20 сумма стр.32-42</t>
  </si>
  <si>
    <t>Ф.F2r разд.5 стл.21 стр.1&gt;=Ф.F2r разд.5 стл.21 сумма стр.32-42</t>
  </si>
  <si>
    <t>Ф.F2r разд.5 стл.22 стр.1&gt;=Ф.F2r разд.5 стл.22 сумма стр.32-42</t>
  </si>
  <si>
    <t>Ф.F2r разд.5 стл.23 стр.1&gt;=Ф.F2r разд.5 стл.23 сумма стр.32-42</t>
  </si>
  <si>
    <t>Ф.F2r разд.5 стл.24 стр.1&gt;=Ф.F2r разд.5 стл.24 сумма стр.32-42</t>
  </si>
  <si>
    <t>Ф.F2r разд.5 стл.25 стр.1&gt;=Ф.F2r разд.5 стл.25 сумма стр.32-42</t>
  </si>
  <si>
    <t>Ф.F2r разд.5 стл.26 стр.1&gt;=Ф.F2r разд.5 стл.26 сумма стр.32-42</t>
  </si>
  <si>
    <t>Ф.F2r разд.5 стл.27 стр.1&gt;=Ф.F2r разд.5 стл.27 сумма стр.32-42</t>
  </si>
  <si>
    <t>Ф.F2r разд.5 стл.28 стр.1&gt;=Ф.F2r разд.5 стл.28 сумма стр.32-42</t>
  </si>
  <si>
    <t>Ф.F2r разд.5 стл.29 стр.1&gt;=Ф.F2r разд.5 стл.29 сумма стр.32-42</t>
  </si>
  <si>
    <t>Ф.F2r разд.5 стл.3 стр.1&gt;=Ф.F2r разд.5 стл.3 сумма стр.32-42</t>
  </si>
  <si>
    <t>Ф.F2r разд.5 стл.30 стр.1&gt;=Ф.F2r разд.5 стл.30 сумма стр.32-42</t>
  </si>
  <si>
    <t>Ф.F2r разд.5 стл.31 стр.1&gt;=Ф.F2r разд.5 стл.31 сумма стр.32-42</t>
  </si>
  <si>
    <t>Ф.F2r разд.5 стл.4 стр.1&gt;=Ф.F2r разд.5 стл.4 сумма стр.32-42</t>
  </si>
  <si>
    <t>Ф.F2r разд.5 стл.5 стр.1&gt;=Ф.F2r разд.5 стл.5 сумма стр.32-42</t>
  </si>
  <si>
    <t>Ф.F2r разд.5 стл.6 стр.1&gt;=Ф.F2r разд.5 стл.6 сумма стр.32-42</t>
  </si>
  <si>
    <t>Ф.F2r разд.5 стл.7 стр.1&gt;=Ф.F2r разд.5 стл.7 сумма стр.32-42</t>
  </si>
  <si>
    <t>Ф.F2r разд.5 стл.8 стр.1&gt;=Ф.F2r разд.5 стл.8 сумма стр.32-42</t>
  </si>
  <si>
    <t>Ф.F2r разд.5 стл.9 стр.1&gt;=Ф.F2r разд.5 стл.9 сумма стр.32-42</t>
  </si>
  <si>
    <t>Ф.F2r разд.5 стл.13 стр.46=0</t>
  </si>
  <si>
    <t>Ф.F2r разд.4 стл.1 стр.5&lt;=Ф.F2r разд.4 стл.1 стр.1</t>
  </si>
  <si>
    <t>Ф.F2r разд.4 стл.2 стр.5&lt;=Ф.F2r разд.4 стл.2 стр.1</t>
  </si>
  <si>
    <t>Ф.F2r разд.4 стл.3 стр.5&lt;=Ф.F2r разд.4 стл.3 стр.1</t>
  </si>
  <si>
    <t>Ф.F2r разд.4 стл.4 стр.5&lt;=Ф.F2r разд.4 стл.4 стр.1</t>
  </si>
  <si>
    <t>Ф.F2r разд.4 стл.5 стр.5&lt;=Ф.F2r разд.4 стл.5 стр.1</t>
  </si>
  <si>
    <t>Ф.F2r разд.4 стл.6 стр.5&lt;=Ф.F2r разд.4 стл.6 стр.1</t>
  </si>
  <si>
    <t>Ф.F2r разд.4 стл.7 стр.5&lt;=Ф.F2r разд.4 стл.7 стр.1</t>
  </si>
  <si>
    <t>Ф.F2r разд.4 стл.8 стр.5&lt;=Ф.F2r разд.4 стл.8 стр.1</t>
  </si>
  <si>
    <t>Ф.F2r разд.4 стл.9 стр.5&lt;=Ф.F2r разд.4 стл.9 стр.1</t>
  </si>
  <si>
    <t>Ф.F2r разд.5 стл.1 стр.2=Ф.F2r разд.5 стл.1 сумма стр.5-13</t>
  </si>
  <si>
    <t>Ф.F2r разд.5 стл.10 стр.2=Ф.F2r разд.5 стл.10 сумма стр.5-13</t>
  </si>
  <si>
    <t>Ф.F2r разд.5 стл.11 стр.2=Ф.F2r разд.5 стл.11 сумма стр.5-13</t>
  </si>
  <si>
    <t>Ф.F2r разд.5 стл.12 стр.2=Ф.F2r разд.5 стл.12 сумма стр.5-13</t>
  </si>
  <si>
    <t>Ф.F2r разд.5 стл.13 стр.2=Ф.F2r разд.5 стл.13 сумма стр.5-13</t>
  </si>
  <si>
    <t>Ф.F2r разд.5 стл.14 стр.2=Ф.F2r разд.5 стл.14 сумма стр.5-13</t>
  </si>
  <si>
    <t>Ф.F2r разд.5 стл.15 стр.2=Ф.F2r разд.5 стл.15 сумма стр.5-13</t>
  </si>
  <si>
    <t>Ф.F2r разд.5 стл.16 стр.2=Ф.F2r разд.5 стл.16 сумма стр.5-13</t>
  </si>
  <si>
    <t>Ф.F2r разд.5 стл.17 стр.2=Ф.F2r разд.5 стл.17 сумма стр.5-13</t>
  </si>
  <si>
    <t>Ф.F2r разд.5 стл.18 стр.2=Ф.F2r разд.5 стл.18 сумма стр.5-13</t>
  </si>
  <si>
    <t>Ф.F2r разд.5 стл.19 стр.2=Ф.F2r разд.5 стл.19 сумма стр.5-13</t>
  </si>
  <si>
    <t>Ф.F2r разд.5 стл.2 стр.2=Ф.F2r разд.5 стл.2 сумма стр.5-13</t>
  </si>
  <si>
    <t>Ф.F2r разд.5 стл.20 стр.2=Ф.F2r разд.5 стл.20 сумма стр.5-13</t>
  </si>
  <si>
    <t>Ф.F2r разд.5 стл.21 стр.2=Ф.F2r разд.5 стл.21 сумма стр.5-13</t>
  </si>
  <si>
    <t>Ф.F2r разд.5 стл.22 стр.2=Ф.F2r разд.5 стл.22 сумма стр.5-13</t>
  </si>
  <si>
    <t>Ф.F2r разд.5 стл.23 стр.2=Ф.F2r разд.5 стл.23 сумма стр.5-13</t>
  </si>
  <si>
    <t>Ф.F2r разд.5 стл.24 стр.2=Ф.F2r разд.5 стл.24 сумма стр.5-13</t>
  </si>
  <si>
    <t>Ф.F2r разд.5 стл.25 стр.2=Ф.F2r разд.5 стл.25 сумма стр.5-13</t>
  </si>
  <si>
    <t>Ф.F2r разд.5 стл.26 стр.2=Ф.F2r разд.5 стл.26 сумма стр.5-13</t>
  </si>
  <si>
    <t>Ф.F2r разд.5 стл.27 стр.2=Ф.F2r разд.5 стл.27 сумма стр.5-13</t>
  </si>
  <si>
    <t>Ф.F2r разд.5 стл.28 стр.2=Ф.F2r разд.5 стл.28 сумма стр.5-13</t>
  </si>
  <si>
    <t>Ф.F2r разд.5 стл.29 стр.2=Ф.F2r разд.5 стл.29 сумма стр.5-13</t>
  </si>
  <si>
    <t>Ф.F2r разд.5 стл.3 стр.2=Ф.F2r разд.5 стл.3 сумма стр.5-13</t>
  </si>
  <si>
    <t>Ф.F2r разд.5 стл.30 стр.2=Ф.F2r разд.5 стл.30 сумма стр.5-13</t>
  </si>
  <si>
    <t>Ф.F2r разд.5 стл.31 стр.2=Ф.F2r разд.5 стл.31 сумма стр.5-13</t>
  </si>
  <si>
    <t>Ф.F2r разд.5 стл.4 стр.2=Ф.F2r разд.5 стл.4 сумма стр.5-13</t>
  </si>
  <si>
    <t>Ф.F2r разд.5 стл.5 стр.2=Ф.F2r разд.5 стл.5 сумма стр.5-13</t>
  </si>
  <si>
    <t>Ф.F2r разд.5 стл.6 стр.2=Ф.F2r разд.5 стл.6 сумма стр.5-13</t>
  </si>
  <si>
    <t>Ф.F2r разд.5 стл.7 стр.2=Ф.F2r разд.5 стл.7 сумма стр.5-13</t>
  </si>
  <si>
    <t>Ф.F2r разд.5 стл.8 стр.2=Ф.F2r разд.5 стл.8 сумма стр.5-13</t>
  </si>
  <si>
    <t>Ф.F2r разд.5 стл.9 стр.2=Ф.F2r разд.5 стл.9 сумма стр.5-13</t>
  </si>
  <si>
    <t>Ф.F2r разд.5 стл.1 стр.1=Ф.F2r разд.4 стл.7 стр.1</t>
  </si>
  <si>
    <t>Ф.F2r разд.5 стл.1 стр.2=Ф.F2r разд.4 стл.7 стр.2</t>
  </si>
  <si>
    <t>Ф.F2r разд.5 стл.1 стр.3=Ф.F2r разд.4 стл.7 стр.3</t>
  </si>
  <si>
    <t>Ф.F2r разд.5 стл.1 стр.4=Ф.F2r разд.4 стл.7 стр.4</t>
  </si>
  <si>
    <t>Ф.F2r разд.5 стл.15 стр.33=0</t>
  </si>
  <si>
    <t>Ф.F2r разд.5 стл.15 стр.34=0</t>
  </si>
  <si>
    <t>Ф.F2r разд.5 стл.15 стр.35=0</t>
  </si>
  <si>
    <t>Ф.F2r разд.5 стл.15 стр.36=0</t>
  </si>
  <si>
    <t>Ф.F2r разд.5 стл.15 стр.37=0</t>
  </si>
  <si>
    <t>Ф.F2r разд.5 стл.15 стр.38=0</t>
  </si>
  <si>
    <t>Ф.F2r разд.5 стл.15 стр.39=0</t>
  </si>
  <si>
    <t>Ф.F2r разд.5 стл.15 стр.40=0</t>
  </si>
  <si>
    <t>Ф.F2r разд.5 стл.15 стр.41=0</t>
  </si>
  <si>
    <t>Ф.F2r разд.5 стл.15 стр.42=0</t>
  </si>
  <si>
    <t>Ф.F2r разд.5 стл.15 стр.43=0</t>
  </si>
  <si>
    <t>Ф.F2r разд.5 стл.15 стр.44=0</t>
  </si>
  <si>
    <t>Ф.F2r разд.5 стл.15 стр.45=0</t>
  </si>
  <si>
    <t>Ф.F2r разд.5 стл.14 стр.44=0</t>
  </si>
  <si>
    <t>Ф.F2r разд.5 стл.14 стр.45=0</t>
  </si>
  <si>
    <t>Ф.F2r разд.5 стл.14 стр.46=0</t>
  </si>
  <si>
    <t>Ф.F2r разд.5 стл.14 стр.34=0</t>
  </si>
  <si>
    <t>Ф.F2r разд.4 стл.8 стр.1&lt;=Ф.F2r разд.4 стл.7 стр.1</t>
  </si>
  <si>
    <t>Ф.F2r разд.4 стл.8 стр.2&lt;=Ф.F2r разд.4 стл.7 стр.2</t>
  </si>
  <si>
    <t>Ф.F2r разд.4 стл.8 стр.3&lt;=Ф.F2r разд.4 стл.7 стр.3</t>
  </si>
  <si>
    <t>Ф.F2r разд.4 стл.8 стр.4&lt;=Ф.F2r разд.4 стл.7 стр.4</t>
  </si>
  <si>
    <t>Ф.F2r разд.4 стл.8 стр.5&lt;=Ф.F2r разд.4 стл.7 стр.5</t>
  </si>
  <si>
    <t>Ф.F2r разд.5 стл.8 стр.46=0</t>
  </si>
  <si>
    <t>Ф.F2r разд.5 стл.8 стр.32=0</t>
  </si>
  <si>
    <t>Ф.F2r разд.5 стл.8 стр.33=0</t>
  </si>
  <si>
    <t>Ф.F2r разд.5 стл.8 стр.34=0</t>
  </si>
  <si>
    <t>Ф.F2r разд.5 стл.8 стр.35=0</t>
  </si>
  <si>
    <t>Ф.F2r разд.5 стл.8 стр.36=0</t>
  </si>
  <si>
    <t>Ф.F2r разд.5 стл.8 стр.37=0</t>
  </si>
  <si>
    <t>Ф.F2r разд.5 стл.8 стр.38=0</t>
  </si>
  <si>
    <t>Ф.F2r разд.5 стл.1 стр.1=Ф.F2r разд.5 сумма стл.2-11 стр.1+Ф.F2r разд.5 сумма стл.16-21 стр.1</t>
  </si>
  <si>
    <t>Ф.F2r разд.5 стл.1 стр.10=Ф.F2r разд.5 сумма стл.2-11 стр.10+Ф.F2r разд.5 сумма стл.16-21 стр.10</t>
  </si>
  <si>
    <t>Ф.F2r разд.5 стл.1 стр.11=Ф.F2r разд.5 сумма стл.2-11 стр.11+Ф.F2r разд.5 сумма стл.16-21 стр.11</t>
  </si>
  <si>
    <t>Ф.F2r разд.5 стл.1 стр.12=Ф.F2r разд.5 сумма стл.2-11 стр.12+Ф.F2r разд.5 сумма стл.16-21 стр.12</t>
  </si>
  <si>
    <t>Ф.F2r разд.5 стл.1 стр.13=Ф.F2r разд.5 сумма стл.2-11 стр.13+Ф.F2r разд.5 сумма стл.16-21 стр.13</t>
  </si>
  <si>
    <t>Ф.F2r разд.5 стл.1 стр.14=Ф.F2r разд.5 сумма стл.2-11 стр.14+Ф.F2r разд.5 сумма стл.16-21 стр.14</t>
  </si>
  <si>
    <t>Ф.F2r разд.5 стл.1 стр.15=Ф.F2r разд.5 сумма стл.2-11 стр.15+Ф.F2r разд.5 сумма стл.16-21 стр.15</t>
  </si>
  <si>
    <t>Ф.F2r разд.5 стл.1 стр.16=Ф.F2r разд.5 сумма стл.2-11 стр.16+Ф.F2r разд.5 сумма стл.16-21 стр.16</t>
  </si>
  <si>
    <t>Ф.F2r разд.5 стл.1 стр.17=Ф.F2r разд.5 сумма стл.2-11 стр.17+Ф.F2r разд.5 сумма стл.16-21 стр.17</t>
  </si>
  <si>
    <t>Ф.F2r разд.5 стл.1 стр.18=Ф.F2r разд.5 сумма стл.2-11 стр.18+Ф.F2r разд.5 сумма стл.16-21 стр.18</t>
  </si>
  <si>
    <t>Ф.F2r разд.5 стл.1 стр.19=Ф.F2r разд.5 сумма стл.2-11 стр.19+Ф.F2r разд.5 сумма стл.16-21 стр.19</t>
  </si>
  <si>
    <t>Ф.F2r разд.5 стл.1 стр.2=Ф.F2r разд.5 сумма стл.2-11 стр.2+Ф.F2r разд.5 сумма стл.16-21 стр.2</t>
  </si>
  <si>
    <t>Ф.F2r разд.5 стл.1 стр.20=Ф.F2r разд.5 сумма стл.2-11 стр.20+Ф.F2r разд.5 сумма стл.16-21 стр.20</t>
  </si>
  <si>
    <t>Ф.F2r разд.5 стл.1 стр.21=Ф.F2r разд.5 сумма стл.2-11 стр.21+Ф.F2r разд.5 сумма стл.16-21 стр.21</t>
  </si>
  <si>
    <t>Ф.F2r разд.5 стл.1 стр.22=Ф.F2r разд.5 сумма стл.2-11 стр.22+Ф.F2r разд.5 сумма стл.16-21 стр.22</t>
  </si>
  <si>
    <t>Ф.F2r разд.5 стл.1 стр.23=Ф.F2r разд.5 сумма стл.2-11 стр.23+Ф.F2r разд.5 сумма стл.16-21 стр.23</t>
  </si>
  <si>
    <t>Ф.F2r разд.5 стл.1 стр.24=Ф.F2r разд.5 сумма стл.2-11 стр.24+Ф.F2r разд.5 сумма стл.16-21 стр.24</t>
  </si>
  <si>
    <t>Ф.F2r разд.5 стл.1 стр.25=Ф.F2r разд.5 сумма стл.2-11 стр.25+Ф.F2r разд.5 сумма стл.16-21 стр.25</t>
  </si>
  <si>
    <t>Ф.F2r разд.5 стл.1 стр.26=Ф.F2r разд.5 сумма стл.2-11 стр.26+Ф.F2r разд.5 сумма стл.16-21 стр.26</t>
  </si>
  <si>
    <t>Ф.F2r разд.5 стл.1 стр.27=Ф.F2r разд.5 сумма стл.2-11 стр.27+Ф.F2r разд.5 сумма стл.16-21 стр.27</t>
  </si>
  <si>
    <t>Ф.F2r разд.5 стл.1 стр.28=Ф.F2r разд.5 сумма стл.2-11 стр.28+Ф.F2r разд.5 сумма стл.16-21 стр.28</t>
  </si>
  <si>
    <t>Ф.F2r разд.5 стл.1 стр.29=Ф.F2r разд.5 сумма стл.2-11 стр.29+Ф.F2r разд.5 сумма стл.16-21 стр.29</t>
  </si>
  <si>
    <t>Ф.F2r разд.5 стл.1 стр.3=Ф.F2r разд.5 сумма стл.2-11 стр.3+Ф.F2r разд.5 сумма стл.16-21 стр.3</t>
  </si>
  <si>
    <t>Ф.F2r разд.5 стл.1 стр.30=Ф.F2r разд.5 сумма стл.2-11 стр.30+Ф.F2r разд.5 сумма стл.16-21 стр.30</t>
  </si>
  <si>
    <t>Ф.F2r разд.5 стл.1 стр.31=Ф.F2r разд.5 сумма стл.2-11 стр.31+Ф.F2r разд.5 сумма стл.16-21 стр.31</t>
  </si>
  <si>
    <t>Ф.F2r разд.5 стл.1 стр.32=Ф.F2r разд.5 сумма стл.2-11 стр.32+Ф.F2r разд.5 сумма стл.16-21 стр.32</t>
  </si>
  <si>
    <t>Ф.F2r разд.5 стл.1 стр.33=Ф.F2r разд.5 сумма стл.2-11 стр.33+Ф.F2r разд.5 сумма стл.16-21 стр.33</t>
  </si>
  <si>
    <t>Ф.F2r разд.5 стл.1 стр.34=Ф.F2r разд.5 сумма стл.2-11 стр.34+Ф.F2r разд.5 сумма стл.16-21 стр.34</t>
  </si>
  <si>
    <t>Ф.F2r разд.5 стл.1 стр.35=Ф.F2r разд.5 сумма стл.2-11 стр.35+Ф.F2r разд.5 сумма стл.16-21 стр.35</t>
  </si>
  <si>
    <t>Ф.F2r разд.5 стл.1 стр.36=Ф.F2r разд.5 сумма стл.2-11 стр.36+Ф.F2r разд.5 сумма стл.16-21 стр.36</t>
  </si>
  <si>
    <t>Ф.F2r разд.5 стл.1 стр.37=Ф.F2r разд.5 сумма стл.2-11 стр.37+Ф.F2r разд.5 сумма стл.16-21 стр.37</t>
  </si>
  <si>
    <t>Ф.F2r разд.5 стл.1 стр.38=Ф.F2r разд.5 сумма стл.2-11 стр.38+Ф.F2r разд.5 сумма стл.16-21 стр.38</t>
  </si>
  <si>
    <t>Ф.F2r разд.5 стл.1 стр.39=Ф.F2r разд.5 сумма стл.2-11 стр.39+Ф.F2r разд.5 сумма стл.16-21 стр.39</t>
  </si>
  <si>
    <t>Ф.F2r разд.5 стл.1 стр.4=Ф.F2r разд.5 сумма стл.2-11 стр.4+Ф.F2r разд.5 сумма стл.16-21 стр.4</t>
  </si>
  <si>
    <t>Ф.F2r разд.5 стл.1 стр.40=Ф.F2r разд.5 сумма стл.2-11 стр.40+Ф.F2r разд.5 сумма стл.16-21 стр.40</t>
  </si>
  <si>
    <t>Ф.F2r разд.5 стл.1 стр.41=Ф.F2r разд.5 сумма стл.2-11 стр.41+Ф.F2r разд.5 сумма стл.16-21 стр.41</t>
  </si>
  <si>
    <t>Ф.F2r разд.5 стл.1 стр.42=Ф.F2r разд.5 сумма стл.2-11 стр.42+Ф.F2r разд.5 сумма стл.16-21 стр.42</t>
  </si>
  <si>
    <t>Ф.F2r разд.5 стл.1 стр.5=Ф.F2r разд.5 сумма стл.2-11 стр.5+Ф.F2r разд.5 сумма стл.16-21 стр.5</t>
  </si>
  <si>
    <t>Ф.F2r разд.5 стл.1 стр.6=Ф.F2r разд.5 сумма стл.2-11 стр.6+Ф.F2r разд.5 сумма стл.16-21 стр.6</t>
  </si>
  <si>
    <t>Ф.F2r разд.5 стл.1 стр.7=Ф.F2r разд.5 сумма стл.2-11 стр.7+Ф.F2r разд.5 сумма стл.16-21 стр.7</t>
  </si>
  <si>
    <t>Ф.F2r разд.5 стл.1 стр.8=Ф.F2r разд.5 сумма стл.2-11 стр.8+Ф.F2r разд.5 сумма стл.16-21 стр.8</t>
  </si>
  <si>
    <t>Ф.F2r разд.5 стл.1 стр.9=Ф.F2r разд.5 сумма стл.2-11 стр.9+Ф.F2r разд.5 сумма стл.16-21 стр.9</t>
  </si>
  <si>
    <t>Ф.F2r разд.5 стл.1 стр.1=Ф.F2r разд.5 стл.1 сумма стр.2-4</t>
  </si>
  <si>
    <t>Ф.F2r разд.5 стл.10 стр.1=Ф.F2r разд.5 стл.10 сумма стр.2-4</t>
  </si>
  <si>
    <t>Ф.F2r разд.5 стл.11 стр.1=Ф.F2r разд.5 стл.11 сумма стр.2-4</t>
  </si>
  <si>
    <t>Ф.F2r разд.5 стл.12 стр.1=Ф.F2r разд.5 стл.12 сумма стр.2-4</t>
  </si>
  <si>
    <t>Ф.F2r разд.5 стл.13 стр.1=Ф.F2r разд.5 стл.13 сумма стр.2-4</t>
  </si>
  <si>
    <t>Ф.F2r разд.5 стл.14 стр.1=Ф.F2r разд.5 стл.14 сумма стр.2-4</t>
  </si>
  <si>
    <t>Ф.F2r разд.5 стл.15 стр.1=Ф.F2r разд.5 стл.15 сумма стр.2-4</t>
  </si>
  <si>
    <t>Ф.F2r разд.5 стл.16 стр.1=Ф.F2r разд.5 стл.16 сумма стр.2-4</t>
  </si>
  <si>
    <t>Ф.F2r разд.5 стл.17 стр.1=Ф.F2r разд.5 стл.17 сумма стр.2-4</t>
  </si>
  <si>
    <t>Ф.F2r разд.5 стл.18 стр.1=Ф.F2r разд.5 стл.18 сумма стр.2-4</t>
  </si>
  <si>
    <t>Ф.F2r разд.5 стл.19 стр.1=Ф.F2r разд.5 стл.19 сумма стр.2-4</t>
  </si>
  <si>
    <t>Ф.F2r разд.5 стл.2 стр.1=Ф.F2r разд.5 стл.2 сумма стр.2-4</t>
  </si>
  <si>
    <t>Ф.F2r разд.5 стл.20 стр.1=Ф.F2r разд.5 стл.20 сумма стр.2-4</t>
  </si>
  <si>
    <t>Ф.F2r разд.5 стл.21 стр.1=Ф.F2r разд.5 стл.21 сумма стр.2-4</t>
  </si>
  <si>
    <t>Ф.F2r разд.5 стл.22 стр.1=Ф.F2r разд.5 стл.22 сумма стр.2-4</t>
  </si>
  <si>
    <t>Ф.F2r разд.5 стл.23 стр.1=Ф.F2r разд.5 стл.23 сумма стр.2-4</t>
  </si>
  <si>
    <t>Ф.F2r разд.5 стл.24 стр.1=Ф.F2r разд.5 стл.24 сумма стр.2-4</t>
  </si>
  <si>
    <t>Ф.F2r разд.5 стл.25 стр.1=Ф.F2r разд.5 стл.25 сумма стр.2-4</t>
  </si>
  <si>
    <t>Ф.F2r разд.5 стл.26 стр.1=Ф.F2r разд.5 стл.26 сумма стр.2-4</t>
  </si>
  <si>
    <t>Ф.F2r разд.5 стл.27 стр.1=Ф.F2r разд.5 стл.27 сумма стр.2-4</t>
  </si>
  <si>
    <t>Ф.F2r разд.5 стл.28 стр.1=Ф.F2r разд.5 стл.28 сумма стр.2-4</t>
  </si>
  <si>
    <t>Ф.F2r разд.5 стл.29 стр.1=Ф.F2r разд.5 стл.29 сумма стр.2-4</t>
  </si>
  <si>
    <t>Ф.F2r разд.5 стл.3 стр.1=Ф.F2r разд.5 стл.3 сумма стр.2-4</t>
  </si>
  <si>
    <t>Ф.F2r разд.5 стл.30 стр.1=Ф.F2r разд.5 стл.30 сумма стр.2-4</t>
  </si>
  <si>
    <t>Ф.F2r разд.5 стл.31 стр.1=Ф.F2r разд.5 стл.31 сумма стр.2-4</t>
  </si>
  <si>
    <t>Ф.F2r разд.5 стл.4 стр.1=Ф.F2r разд.5 стл.4 сумма стр.2-4</t>
  </si>
  <si>
    <t>Ф.F2r разд.5 стл.5 стр.1=Ф.F2r разд.5 стл.5 сумма стр.2-4</t>
  </si>
  <si>
    <t>Ф.F2r разд.5 стл.6 стр.1=Ф.F2r разд.5 стл.6 сумма стр.2-4</t>
  </si>
  <si>
    <t>Ф.F2r разд.5 стл.7 стр.1=Ф.F2r разд.5 стл.7 сумма стр.2-4</t>
  </si>
  <si>
    <t>Ф.F2r разд.5 стл.8 стр.1=Ф.F2r разд.5 стл.8 сумма стр.2-4</t>
  </si>
  <si>
    <t>Ф.F2r разд.5 стл.9 стр.1=Ф.F2r разд.5 стл.9 сумма стр.2-4</t>
  </si>
  <si>
    <t>Ф.F2r разд.5 стл.7 стр.38=0</t>
  </si>
  <si>
    <t>Ф.F2r разд.5 стл.7 стр.39=0</t>
  </si>
  <si>
    <t>Ф.F2r разд.5 стл.7 стр.40=0</t>
  </si>
  <si>
    <t>Ф.F2r разд.5 стл.7 стр.41=0</t>
  </si>
  <si>
    <t>Ф.F2r разд.5 стл.7 стр.42=0</t>
  </si>
  <si>
    <t>Ф.F2r разд.5 стл.7 стр.43=0</t>
  </si>
  <si>
    <t>Ф.F2r разд.5 стл.7 стр.44=0</t>
  </si>
  <si>
    <t>Ф.F2r разд.5 стл.7 стр.45=0</t>
  </si>
  <si>
    <t>Ф.F2r разд.5 стл.7 стр.46=0</t>
  </si>
  <si>
    <t>Ф.F2r разд.5 стл.7 стр.32=0</t>
  </si>
  <si>
    <t>Ф.F2r разд.5 стл.7 стр.33=0</t>
  </si>
  <si>
    <t>Ф.F2r разд.5 стл.7 стр.34=0</t>
  </si>
  <si>
    <t>Ф.F2r разд.5 стл.7 стр.35=0</t>
  </si>
  <si>
    <t>Ф.F2r разд.5 стл.7 стр.36=0</t>
  </si>
  <si>
    <t>Ф.F2r разд.5 стл.6 стр.37=0</t>
  </si>
  <si>
    <t>Ф.F2r разд.5 стл.6 стр.38=0</t>
  </si>
  <si>
    <t>Ф.F2r разд.5 стл.6 стр.39=0</t>
  </si>
  <si>
    <t>Ф.F2r разд.5 стл.6 стр.40=0</t>
  </si>
  <si>
    <t>Ф.F2r разд.5 стл.6 стр.41=0</t>
  </si>
  <si>
    <t>Ф.F2r разд.5 стл.6 стр.42=0</t>
  </si>
  <si>
    <t>Ф.F2r разд.5 стл.6 стр.43=0</t>
  </si>
  <si>
    <t>Ф.F2r разд.5 стл.6 стр.44=0</t>
  </si>
  <si>
    <t>Ф.F2r разд.5 стл.6 стр.45=0</t>
  </si>
  <si>
    <t>Ф.F2r разд.5 стл.6 стр.46=0</t>
  </si>
  <si>
    <t>Ф.F2r разд.5 стл.6 стр.32=0</t>
  </si>
  <si>
    <t>Ф.F2r разд.5 стл.6 стр.33=0</t>
  </si>
  <si>
    <t>Ф.F2r разд.5 стл.6 стр.34=0</t>
  </si>
  <si>
    <t>Ф.F2r разд.5 стл.6 стр.35=0</t>
  </si>
  <si>
    <t>Ф.F2r разд.5 стл.5 стр.36=0</t>
  </si>
  <si>
    <t>Ф.F2r разд.5 стл.5 стр.37=0</t>
  </si>
  <si>
    <t>Ф.F2r разд.5 стл.5 стр.38=0</t>
  </si>
  <si>
    <t>Ф.F2r разд.5 стл.5 стр.39=0</t>
  </si>
  <si>
    <t>Ф.F2r разд.5 стл.5 стр.40=0</t>
  </si>
  <si>
    <t>Ф.F2r разд.5 стл.5 стр.41=0</t>
  </si>
  <si>
    <t>Ф.F2r разд.5 стл.5 стр.42=0</t>
  </si>
  <si>
    <t>Ф.F2r разд.5 стл.27 стр.32=0</t>
  </si>
  <si>
    <t>Ф.F2r разд.5 стл.27 стр.33=0</t>
  </si>
  <si>
    <t>Ф.F2r разд.5 стл.27 стр.34=0</t>
  </si>
  <si>
    <t>Ф.F2r разд.5 стл.27 стр.35=0</t>
  </si>
  <si>
    <t>Ф.F2r разд.5 стл.27 стр.36=0</t>
  </si>
  <si>
    <t>Ф.F2r разд.5 стл.27 стр.37=0</t>
  </si>
  <si>
    <t>Ф.F2r разд.5 стл.27 стр.38=0</t>
  </si>
  <si>
    <t>Ф.F2r разд.5 стл.27 стр.39=0</t>
  </si>
  <si>
    <t>Ф.F2r разд.5 стл.27 стр.40=0</t>
  </si>
  <si>
    <t>Ф.F2r разд.5 стл.27 стр.41=0</t>
  </si>
  <si>
    <t>Ф.F2r разд.5 стл.27 стр.42=0</t>
  </si>
  <si>
    <t>Ф.F2r разд.5 стл.27 стр.43=0</t>
  </si>
  <si>
    <t>Ф.F2r разд.5 стл.27 стр.44=0</t>
  </si>
  <si>
    <t>Ф.F2r разд.5 стл.27 стр.45=0</t>
  </si>
  <si>
    <t>Ф.F2r разд.5 стл.27 стр.46=0</t>
  </si>
  <si>
    <t>Ф.F2r разд.5 стл.5 стр.32=0</t>
  </si>
  <si>
    <t>Ф.F2r разд.5 стл.5 стр.33=0</t>
  </si>
  <si>
    <t>Ф.F2r разд.5 стл.5 стр.34=0</t>
  </si>
  <si>
    <t>Ф.F2r разд.4 стл.2 стр.1=Ф.F2r разд.4 сумма стл.3-4 стр.1</t>
  </si>
  <si>
    <t>Ф.F2r разд.4 стл.2 стр.2=Ф.F2r разд.4 сумма стл.3-4 стр.2</t>
  </si>
  <si>
    <t>Ф.F2r разд.4 стл.2 стр.3=Ф.F2r разд.4 сумма стл.3-4 стр.3</t>
  </si>
  <si>
    <t>Ф.F2r разд.4 стл.2 стр.4=Ф.F2r разд.4 сумма стл.3-4 стр.4</t>
  </si>
  <si>
    <t>Ф.F2r разд.4 стл.2 стр.5=Ф.F2r разд.4 сумма стл.3-4 стр.5</t>
  </si>
  <si>
    <t>Ф.F2r разд.5 стл.1 стр.1=Ф.F2r разд.5 стл.1 сумма стр.14-31</t>
  </si>
  <si>
    <t>Ф.F2r разд.5 стл.10 стр.1=Ф.F2r разд.5 стл.10 сумма стр.14-31</t>
  </si>
  <si>
    <t>Ф.F2r разд.5 стл.11 стр.1=Ф.F2r разд.5 стл.11 сумма стр.14-31</t>
  </si>
  <si>
    <t>Ф.F2r разд.5 стл.12 стр.1=Ф.F2r разд.5 стл.12 сумма стр.14-31</t>
  </si>
  <si>
    <t>Ф.F2r разд.5 стл.13 стр.1=Ф.F2r разд.5 стл.13 сумма стр.14-31</t>
  </si>
  <si>
    <t>Ф.F2r разд.5 стл.14 стр.1=Ф.F2r разд.5 стл.14 сумма стр.14-31</t>
  </si>
  <si>
    <t>Ф.F2r разд.5 стл.15 стр.1=Ф.F2r разд.5 стл.15 сумма стр.14-31</t>
  </si>
  <si>
    <t>Ф.F2r разд.5 стл.16 стр.1=Ф.F2r разд.5 стл.16 сумма стр.14-31</t>
  </si>
  <si>
    <t>Ф.F2r разд.5 стл.17 стр.1=Ф.F2r разд.5 стл.17 сумма стр.14-31</t>
  </si>
  <si>
    <t>Ф.F2r разд.5 стл.18 стр.1=Ф.F2r разд.5 стл.18 сумма стр.14-31</t>
  </si>
  <si>
    <t>Ф.F2r разд.5 стл.19 стр.1=Ф.F2r разд.5 стл.19 сумма стр.14-31</t>
  </si>
  <si>
    <t>Ф.F2r разд.5 стл.2 стр.1=Ф.F2r разд.5 стл.2 сумма стр.14-31</t>
  </si>
  <si>
    <t>Ф.F2r разд.5 стл.20 стр.1=Ф.F2r разд.5 стл.20 сумма стр.14-31</t>
  </si>
  <si>
    <t>Ф.F2r разд.5 стл.21 стр.1=Ф.F2r разд.5 стл.21 сумма стр.14-31</t>
  </si>
  <si>
    <t>Ф.F2r разд.5 стл.22 стр.1=Ф.F2r разд.5 стл.22 сумма стр.14-31</t>
  </si>
  <si>
    <t>Ф.F2r разд.5 стл.23 стр.1=Ф.F2r разд.5 стл.23 сумма стр.14-31</t>
  </si>
  <si>
    <t>Ф.F2r разд.5 стл.24 стр.1=Ф.F2r разд.5 стл.24 сумма стр.14-31</t>
  </si>
  <si>
    <t>Ф.F2r разд.5 стл.25 стр.1=Ф.F2r разд.5 стл.25 сумма стр.14-31</t>
  </si>
  <si>
    <t>Ф.F2r разд.5 стл.26 стр.1=Ф.F2r разд.5 стл.26 сумма стр.14-31</t>
  </si>
  <si>
    <t>Ф.F2r разд.5 стл.27 стр.1=Ф.F2r разд.5 стл.27 сумма стр.14-31</t>
  </si>
  <si>
    <t>Ф.F2r разд.5 стл.28 стр.1=Ф.F2r разд.5 стл.28 сумма стр.14-31</t>
  </si>
  <si>
    <t>Ф.F2r разд.5 стл.29 стр.1=Ф.F2r разд.5 стл.29 сумма стр.14-31</t>
  </si>
  <si>
    <t>Ф.F2r разд.5 стл.3 стр.1=Ф.F2r разд.5 стл.3 сумма стр.14-31</t>
  </si>
  <si>
    <t>Ф.F2r разд.5 стл.30 стр.1=Ф.F2r разд.5 стл.30 сумма стр.14-31</t>
  </si>
  <si>
    <t>Ф.F2r разд.5 стл.31 стр.1=Ф.F2r разд.5 стл.31 сумма стр.14-31</t>
  </si>
  <si>
    <t>Ф.F2r разд.5 стл.4 стр.1=Ф.F2r разд.5 стл.4 сумма стр.14-31</t>
  </si>
  <si>
    <t>Ф.F2r разд.5 стл.5 стр.1=Ф.F2r разд.5 стл.5 сумма стр.14-31</t>
  </si>
  <si>
    <t>Ф.F2r разд.5 стл.6 стр.1=Ф.F2r разд.5 стл.6 сумма стр.14-31</t>
  </si>
  <si>
    <t>Ф.F2r разд.5 стл.7 стр.1=Ф.F2r разд.5 стл.7 сумма стр.14-31</t>
  </si>
  <si>
    <t>Ф.F2r разд.5 стл.8 стр.1=Ф.F2r разд.5 стл.8 сумма стр.14-31</t>
  </si>
  <si>
    <t>Ф.F2r разд.5 стл.9 стр.1=Ф.F2r разд.5 стл.9 сумма стр.14-31</t>
  </si>
  <si>
    <t>Ф.F2r разд.5 стл.4 стр.35=0</t>
  </si>
  <si>
    <t>Ф.F2r разд.5 стл.4 стр.36=0</t>
  </si>
  <si>
    <t>Ф.F2r разд.5 стл.4 стр.37=0</t>
  </si>
  <si>
    <t>Ф.F2r разд.5 стл.4 стр.38=0</t>
  </si>
  <si>
    <t>Ф.F2r разд.5 стл.4 стр.39=0</t>
  </si>
  <si>
    <t>Ф.F2r разд.5 стл.4 стр.40=0</t>
  </si>
  <si>
    <t>Ф.F2r разд.5 стл.4 стр.41=0</t>
  </si>
  <si>
    <t>Ф.F2r разд.5 стл.4 стр.42=0</t>
  </si>
  <si>
    <t>Ф.F2r разд.5 стл.4 стр.43=0</t>
  </si>
  <si>
    <t>Ф.F2r разд.5 стл.4 стр.32=0</t>
  </si>
  <si>
    <t>Ф.F2r разд.5 стл.4 стр.33=0</t>
  </si>
  <si>
    <t>Ф.F2r разд.4 стл.1 стр.1=Ф.F2r разд.4 стл.1 сумма стр.2-4</t>
  </si>
  <si>
    <t>Ф.F2r разд.4 стл.2 стр.1=Ф.F2r разд.4 стл.2 сумма стр.2-4</t>
  </si>
  <si>
    <t>Ф.F2r разд.4 стл.3 стр.1=Ф.F2r разд.4 стл.3 сумма стр.2-4</t>
  </si>
  <si>
    <t>Ф.F2r разд.4 стл.4 стр.1=Ф.F2r разд.4 стл.4 сумма стр.2-4</t>
  </si>
  <si>
    <t>Ф.F2r разд.4 стл.5 стр.1=Ф.F2r разд.4 стл.5 сумма стр.2-4</t>
  </si>
  <si>
    <t>Ф.F2r разд.4 стл.6 стр.1=Ф.F2r разд.4 стл.6 сумма стр.2-4</t>
  </si>
  <si>
    <t>Ф.F2r разд.4 стл.7 стр.1=Ф.F2r разд.4 стл.7 сумма стр.2-4</t>
  </si>
  <si>
    <t>Ф.F2r разд.4 стл.8 стр.1=Ф.F2r разд.4 стл.8 сумма стр.2-4</t>
  </si>
  <si>
    <t>Ф.F2r разд.4 стл.9 стр.1=Ф.F2r разд.4 стл.9 сумма стр.2-4</t>
  </si>
  <si>
    <t>Ф.F2r разд.5 стл.25 стр.1=Ф.F2r разд.5 сумма стл.22-24 стр.1</t>
  </si>
  <si>
    <t>Ф.F2r разд.5 стл.25 стр.10=Ф.F2r разд.5 сумма стл.22-24 стр.10</t>
  </si>
  <si>
    <t>Ф.F2r разд.5 стл.25 стр.11=Ф.F2r разд.5 сумма стл.22-24 стр.11</t>
  </si>
  <si>
    <t>Ф.F2r разд.5 стл.25 стр.12=Ф.F2r разд.5 сумма стл.22-24 стр.12</t>
  </si>
  <si>
    <t>Ф.F2r разд.5 стл.25 стр.13=Ф.F2r разд.5 сумма стл.22-24 стр.13</t>
  </si>
  <si>
    <t>Ф.F2r разд.5 стл.25 стр.14=Ф.F2r разд.5 сумма стл.22-24 стр.14</t>
  </si>
  <si>
    <t>Ф.F2r разд.5 стл.25 стр.15=Ф.F2r разд.5 сумма стл.22-24 стр.15</t>
  </si>
  <si>
    <t>Ф.F2r разд.5 стл.25 стр.16=Ф.F2r разд.5 сумма стл.22-24 стр.16</t>
  </si>
  <si>
    <t>Ф.F2r разд.5 стл.25 стр.17=Ф.F2r разд.5 сумма стл.22-24 стр.17</t>
  </si>
  <si>
    <t>Ф.F2r разд.5 стл.25 стр.18=Ф.F2r разд.5 сумма стл.22-24 стр.18</t>
  </si>
  <si>
    <t>Ф.F2r разд.5 стл.25 стр.19=Ф.F2r разд.5 сумма стл.22-24 стр.19</t>
  </si>
  <si>
    <t>Ф.F2r разд.5 стл.25 стр.2=Ф.F2r разд.5 сумма стл.22-24 стр.2</t>
  </si>
  <si>
    <t>Ф.F2r разд.5 стл.25 стр.20=Ф.F2r разд.5 сумма стл.22-24 стр.20</t>
  </si>
  <si>
    <t>Ф.F2r разд.5 стл.25 стр.21=Ф.F2r разд.5 сумма стл.22-24 стр.21</t>
  </si>
  <si>
    <t>Ф.F2r разд.5 стл.25 стр.22=Ф.F2r разд.5 сумма стл.22-24 стр.22</t>
  </si>
  <si>
    <t>Ф.F2r разд.5 стл.25 стр.23=Ф.F2r разд.5 сумма стл.22-24 стр.23</t>
  </si>
  <si>
    <t>Ф.F2r разд.5 стл.25 стр.24=Ф.F2r разд.5 сумма стл.22-24 стр.24</t>
  </si>
  <si>
    <t>Ф.F2r разд.5 стл.25 стр.25=Ф.F2r разд.5 сумма стл.22-24 стр.25</t>
  </si>
  <si>
    <t>Ф.F2r разд.5 стл.25 стр.26=Ф.F2r разд.5 сумма стл.22-24 стр.26</t>
  </si>
  <si>
    <t>Ф.F2r разд.5 стл.25 стр.27=Ф.F2r разд.5 сумма стл.22-24 стр.27</t>
  </si>
  <si>
    <t>Ф.F2r разд.5 стл.25 стр.28=Ф.F2r разд.5 сумма стл.22-24 стр.28</t>
  </si>
  <si>
    <t>Ф.F2r разд.5 стл.25 стр.29=Ф.F2r разд.5 сумма стл.22-24 стр.29</t>
  </si>
  <si>
    <t>Ф.F2r разд.5 стл.25 стр.3=Ф.F2r разд.5 сумма стл.22-24 стр.3</t>
  </si>
  <si>
    <t>Ф.F2r разд.5 стл.25 стр.30=Ф.F2r разд.5 сумма стл.22-24 стр.30</t>
  </si>
  <si>
    <t>Ф.F2r разд.5 стл.25 стр.31=Ф.F2r разд.5 сумма стл.22-24 стр.31</t>
  </si>
  <si>
    <t>Ф.F2r разд.5 стл.25 стр.32=Ф.F2r разд.5 сумма стл.22-24 стр.32</t>
  </si>
  <si>
    <t>Ф.F2r разд.5 стл.25 стр.33=Ф.F2r разд.5 сумма стл.22-24 стр.33</t>
  </si>
  <si>
    <t>Ф.F2r разд.5 стл.25 стр.34=Ф.F2r разд.5 сумма стл.22-24 стр.34</t>
  </si>
  <si>
    <t>Ф.F2r разд.5 стл.25 стр.35=Ф.F2r разд.5 сумма стл.22-24 стр.35</t>
  </si>
  <si>
    <t>Ф.F2r разд.5 стл.25 стр.36=Ф.F2r разд.5 сумма стл.22-24 стр.36</t>
  </si>
  <si>
    <t>Ф.F2r разд.5 стл.25 стр.37=Ф.F2r разд.5 сумма стл.22-24 стр.37</t>
  </si>
  <si>
    <t>Ф.F2r разд.5 стл.25 стр.38=Ф.F2r разд.5 сумма стл.22-24 стр.38</t>
  </si>
  <si>
    <t>Ф.F2r разд.5 стл.25 стр.39=Ф.F2r разд.5 сумма стл.22-24 стр.39</t>
  </si>
  <si>
    <t>Ф.F2r разд.5 стл.25 стр.4=Ф.F2r разд.5 сумма стл.22-24 стр.4</t>
  </si>
  <si>
    <t>Ф.F2r разд.5 стл.25 стр.40=Ф.F2r разд.5 сумма стл.22-24 стр.40</t>
  </si>
  <si>
    <t>Ф.F2r разд.5 стл.25 стр.41=Ф.F2r разд.5 сумма стл.22-24 стр.41</t>
  </si>
  <si>
    <t>Ф.F2r разд.5 стл.25 стр.42=Ф.F2r разд.5 сумма стл.22-24 стр.42</t>
  </si>
  <si>
    <t>Ф.F2r разд.5 стл.25 стр.43=Ф.F2r разд.5 сумма стл.22-24 стр.43</t>
  </si>
  <si>
    <t>Ф.F2r разд.5 стл.25 стр.44=Ф.F2r разд.5 сумма стл.22-24 стр.44</t>
  </si>
  <si>
    <t>Ф.F2r разд.5 стл.25 стр.45=Ф.F2r разд.5 сумма стл.22-24 стр.45</t>
  </si>
  <si>
    <t>Ф.F2r разд.5 стл.25 стр.46=Ф.F2r разд.5 сумма стл.22-24 стр.46</t>
  </si>
  <si>
    <t>Ф.F2r разд.5 стл.25 стр.5=Ф.F2r разд.5 сумма стл.22-24 стр.5</t>
  </si>
  <si>
    <t>Ф.F2r разд.5 стл.25 стр.6=Ф.F2r разд.5 сумма стл.22-24 стр.6</t>
  </si>
  <si>
    <t>Ф.F2r разд.5 стл.25 стр.7=Ф.F2r разд.5 сумма стл.22-24 стр.7</t>
  </si>
  <si>
    <t>Ф.F2r разд.5 стл.25 стр.8=Ф.F2r разд.5 сумма стл.22-24 стр.8</t>
  </si>
  <si>
    <t>Ф.F2r разд.5 стл.25 стр.9=Ф.F2r разд.5 сумма стл.22-24 стр.9</t>
  </si>
  <si>
    <t>Ф.F2r разд.5 стл.3 стр.34=0</t>
  </si>
  <si>
    <t>Ф.F2r разд.5 стл.3 стр.35=0</t>
  </si>
  <si>
    <t>Ф.F2r разд.5 стл.3 стр.36=0</t>
  </si>
  <si>
    <t>Ф.F2r разд.5 стл.3 стр.37=0</t>
  </si>
  <si>
    <t>Ф.F2r разд.5 стл.3 стр.38=0</t>
  </si>
  <si>
    <t>Ф.F2r разд.5 стл.3 стр.39=0</t>
  </si>
  <si>
    <t>Ф.F2r разд.5 стл.3 стр.40=0</t>
  </si>
  <si>
    <t>Ф.F2r разд.5 стл.3 стр.41=0</t>
  </si>
  <si>
    <t>Ф.F2r разд.5 стл.3 стр.42=0</t>
  </si>
  <si>
    <t>Ф.F2r разд.5 стл.14 стр.1&lt;=Ф.F2r разд.5 стл.1 стр.1-Ф.F2r разд.5 стл.10 стр.1</t>
  </si>
  <si>
    <t>Ф.F2r разд.5 стл.14 стр.10&lt;=Ф.F2r разд.5 стл.1 стр.10-Ф.F2r разд.5 стл.10 стр.10</t>
  </si>
  <si>
    <t>Ф.F2r разд.5 стл.14 стр.11&lt;=Ф.F2r разд.5 стл.1 стр.11-Ф.F2r разд.5 стл.10 стр.11</t>
  </si>
  <si>
    <t>Ф.F2r разд.5 стл.14 стр.12&lt;=Ф.F2r разд.5 стл.1 стр.12-Ф.F2r разд.5 стл.10 стр.12</t>
  </si>
  <si>
    <t>Ф.F2r разд.5 стл.14 стр.13&lt;=Ф.F2r разд.5 стл.1 стр.13-Ф.F2r разд.5 стл.10 стр.13</t>
  </si>
  <si>
    <t>Ф.F2r разд.5 стл.14 стр.14&lt;=Ф.F2r разд.5 стл.1 стр.14-Ф.F2r разд.5 стл.10 стр.14</t>
  </si>
  <si>
    <t>Ф.F2r разд.5 стл.14 стр.15&lt;=Ф.F2r разд.5 стл.1 стр.15-Ф.F2r разд.5 стл.10 стр.15</t>
  </si>
  <si>
    <t>Ф.F2r разд.5 стл.14 стр.16&lt;=Ф.F2r разд.5 стл.1 стр.16-Ф.F2r разд.5 стл.10 стр.16</t>
  </si>
  <si>
    <t>Ф.F2r разд.5 стл.14 стр.17&lt;=Ф.F2r разд.5 стл.1 стр.17-Ф.F2r разд.5 стл.10 стр.17</t>
  </si>
  <si>
    <t>Ф.F2r разд.5 стл.14 стр.18&lt;=Ф.F2r разд.5 стл.1 стр.18-Ф.F2r разд.5 стл.10 стр.18</t>
  </si>
  <si>
    <t>Ф.F2r разд.5 стл.14 стр.19&lt;=Ф.F2r разд.5 стл.1 стр.19-Ф.F2r разд.5 стл.10 стр.19</t>
  </si>
  <si>
    <t>Ф.F2r разд.5 стл.14 стр.2&lt;=Ф.F2r разд.5 стл.1 стр.2-Ф.F2r разд.5 стл.10 стр.2</t>
  </si>
  <si>
    <t>Ф.F2r разд.5 стл.14 стр.20&lt;=Ф.F2r разд.5 стл.1 стр.20-Ф.F2r разд.5 стл.10 стр.20</t>
  </si>
  <si>
    <t>Ф.F2r разд.5 стл.14 стр.21&lt;=Ф.F2r разд.5 стл.1 стр.21-Ф.F2r разд.5 стл.10 стр.21</t>
  </si>
  <si>
    <t>Ф.F2r разд.5 стл.14 стр.22&lt;=Ф.F2r разд.5 стл.1 стр.22-Ф.F2r разд.5 стл.10 стр.22</t>
  </si>
  <si>
    <t>Ф.F2r разд.5 стл.14 стр.23&lt;=Ф.F2r разд.5 стл.1 стр.23-Ф.F2r разд.5 стл.10 стр.23</t>
  </si>
  <si>
    <t>Ф.F2r разд.5 стл.14 стр.24&lt;=Ф.F2r разд.5 стл.1 стр.24-Ф.F2r разд.5 стл.10 стр.24</t>
  </si>
  <si>
    <t>Ф.F2r разд.5 стл.14 стр.25&lt;=Ф.F2r разд.5 стл.1 стр.25-Ф.F2r разд.5 стл.10 стр.25</t>
  </si>
  <si>
    <t>Ф.F2r разд.5 стл.14 стр.26&lt;=Ф.F2r разд.5 стл.1 стр.26-Ф.F2r разд.5 стл.10 стр.26</t>
  </si>
  <si>
    <t>Ф.F2r разд.5 стл.14 стр.27&lt;=Ф.F2r разд.5 стл.1 стр.27-Ф.F2r разд.5 стл.10 стр.27</t>
  </si>
  <si>
    <t>Ф.F2r разд.5 стл.14 стр.28&lt;=Ф.F2r разд.5 стл.1 стр.28-Ф.F2r разд.5 стл.10 стр.28</t>
  </si>
  <si>
    <t>Ф.F2r разд.5 стл.14 стр.29&lt;=Ф.F2r разд.5 стл.1 стр.29-Ф.F2r разд.5 стл.10 стр.29</t>
  </si>
  <si>
    <t>Ф.F2r разд.5 стл.14 стр.3&lt;=Ф.F2r разд.5 стл.1 стр.3-Ф.F2r разд.5 стл.10 стр.3</t>
  </si>
  <si>
    <t>Ф.F2r разд.5 стл.14 стр.30&lt;=Ф.F2r разд.5 стл.1 стр.30-Ф.F2r разд.5 стл.10 стр.30</t>
  </si>
  <si>
    <t>Ф.F2r разд.5 стл.14 стр.31&lt;=Ф.F2r разд.5 стл.1 стр.31-Ф.F2r разд.5 стл.10 стр.31</t>
  </si>
  <si>
    <t>Ф.F2r разд.5 стл.14 стр.32&lt;=Ф.F2r разд.5 стл.1 стр.32-Ф.F2r разд.5 стл.10 стр.32</t>
  </si>
  <si>
    <t>Ф.F2r разд.5 стл.14 стр.33&lt;=Ф.F2r разд.5 стл.1 стр.33-Ф.F2r разд.5 стл.10 стр.33</t>
  </si>
  <si>
    <t>Ф.F2r разд.5 стл.14 стр.34&lt;=Ф.F2r разд.5 стл.1 стр.34-Ф.F2r разд.5 стл.10 стр.34</t>
  </si>
  <si>
    <t>Ф.F2r разд.5 стл.14 стр.35&lt;=Ф.F2r разд.5 стл.1 стр.35-Ф.F2r разд.5 стл.10 стр.35</t>
  </si>
  <si>
    <t>Ф.F2r разд.5 стл.14 стр.36&lt;=Ф.F2r разд.5 стл.1 стр.36-Ф.F2r разд.5 стл.10 стр.36</t>
  </si>
  <si>
    <t>Ф.F2r разд.5 стл.14 стр.37&lt;=Ф.F2r разд.5 стл.1 стр.37-Ф.F2r разд.5 стл.10 стр.37</t>
  </si>
  <si>
    <t>Ф.F2r разд.5 стл.14 стр.38&lt;=Ф.F2r разд.5 стл.1 стр.38-Ф.F2r разд.5 стл.10 стр.38</t>
  </si>
  <si>
    <t>Ф.F2r разд.5 стл.14 стр.39&lt;=Ф.F2r разд.5 стл.1 стр.39-Ф.F2r разд.5 стл.10 стр.39</t>
  </si>
  <si>
    <t>Ф.F2r разд.5 стл.14 стр.4&lt;=Ф.F2r разд.5 стл.1 стр.4-Ф.F2r разд.5 стл.10 стр.4</t>
  </si>
  <si>
    <t>Ф.F2r разд.5 стл.14 стр.40&lt;=Ф.F2r разд.5 стл.1 стр.40-Ф.F2r разд.5 стл.10 стр.40</t>
  </si>
  <si>
    <t>Ф.F2r разд.5 стл.14 стр.41&lt;=Ф.F2r разд.5 стл.1 стр.41-Ф.F2r разд.5 стл.10 стр.41</t>
  </si>
  <si>
    <t>Ф.F2r разд.5 стл.14 стр.42&lt;=Ф.F2r разд.5 стл.1 стр.42-Ф.F2r разд.5 стл.10 стр.42</t>
  </si>
  <si>
    <t>Ф.F2r разд.5 стл.14 стр.43&lt;=Ф.F2r разд.5 стл.1 стр.43-Ф.F2r разд.5 стл.10 стр.43</t>
  </si>
  <si>
    <t>Ф.F2r разд.5 стл.14 стр.44&lt;=Ф.F2r разд.5 стл.1 стр.44-Ф.F2r разд.5 стл.10 стр.44</t>
  </si>
  <si>
    <t>Ф.F2r разд.5 стл.14 стр.45&lt;=Ф.F2r разд.5 стл.1 стр.45-Ф.F2r разд.5 стл.10 стр.45</t>
  </si>
  <si>
    <t>Ф.F2r разд.5 стл.14 стр.46&lt;=Ф.F2r разд.5 стл.1 стр.46-Ф.F2r разд.5 стл.10 стр.46</t>
  </si>
  <si>
    <t>Ф.F2r разд.5 стл.14 стр.5&lt;=Ф.F2r разд.5 стл.1 стр.5-Ф.F2r разд.5 стл.10 стр.5</t>
  </si>
  <si>
    <t>Ф.F2r разд.5 стл.14 стр.6&lt;=Ф.F2r разд.5 стл.1 стр.6-Ф.F2r разд.5 стл.10 стр.6</t>
  </si>
  <si>
    <t>Ф.F2r разд.5 стл.14 стр.7&lt;=Ф.F2r разд.5 стл.1 стр.7-Ф.F2r разд.5 стл.10 стр.7</t>
  </si>
  <si>
    <t>Ф.F2r разд.5 стл.14 стр.8&lt;=Ф.F2r разд.5 стл.1 стр.8-Ф.F2r разд.5 стл.10 стр.8</t>
  </si>
  <si>
    <t>Ф.F2r разд.5 стл.14 стр.9&lt;=Ф.F2r разд.5 стл.1 стр.9-Ф.F2r разд.5 стл.10 стр.9</t>
  </si>
  <si>
    <t>Ф.F2r разд.4 сумма стл.1-2 стр.1=Ф.F2r разд.4 стл.5 стр.1+Ф.F2r разд.4 стл.7 стр.1+Ф.F2r разд.4 стл.9 стр.1</t>
  </si>
  <si>
    <t>Ф.F2r разд.4 сумма стл.1-2 стр.2=Ф.F2r разд.4 стл.5 стр.2+Ф.F2r разд.4 стл.7 стр.2+Ф.F2r разд.4 стл.9 стр.2</t>
  </si>
  <si>
    <t>Ф.F2r разд.4 сумма стл.1-2 стр.3=Ф.F2r разд.4 стл.5 стр.3+Ф.F2r разд.4 стл.7 стр.3+Ф.F2r разд.4 стл.9 стр.3</t>
  </si>
  <si>
    <t>Ф.F2r разд.4 сумма стл.1-2 стр.4=Ф.F2r разд.4 стл.5 стр.4+Ф.F2r разд.4 стл.7 стр.4+Ф.F2r разд.4 стл.9 стр.4</t>
  </si>
  <si>
    <t>Ф.F2r разд.4 сумма стл.1-2 стр.5=Ф.F2r разд.4 стл.5 стр.5+Ф.F2r разд.4 стл.7 стр.5+Ф.F2r разд.4 стл.9 стр.5</t>
  </si>
  <si>
    <t>Ф.F2r разд.5 стл.2 стр.41=0</t>
  </si>
  <si>
    <t>Ф.F2r разд.5 стл.2 стр.42=0</t>
  </si>
  <si>
    <t>Ф.F2r разд.5 стл.2 стр.43=0</t>
  </si>
  <si>
    <t>Ф.F2r разд.5 стл.2 стр.44=0</t>
  </si>
  <si>
    <t>Ф.F2r разд.5 стл.2 стр.45=0</t>
  </si>
  <si>
    <t>Ф.F2r разд.5 стл.2 стр.46=0</t>
  </si>
  <si>
    <t>Ф.F2r разд.5 стл.2 стр.32=0</t>
  </si>
  <si>
    <t>Ф.F2r разд.5 стл.2 стр.33=0</t>
  </si>
  <si>
    <t>Ф.F2r разд.5 стл.2 стр.34=0</t>
  </si>
  <si>
    <t>Ф.F2r разд.5 стл.2 стр.35=0</t>
  </si>
  <si>
    <t>Ф.F2r разд.5 стл.2 стр.36=0</t>
  </si>
  <si>
    <t>Ф.F2r разд.5 стл.2 стр.37=0</t>
  </si>
  <si>
    <t>Ф.F2r разд.5 стл.2 стр.38=0</t>
  </si>
  <si>
    <t>Ф.F2r разд.5 стл.2 стр.39=0</t>
  </si>
  <si>
    <t>Ф.F2r разд.5 стл.12 стр.33=0</t>
  </si>
  <si>
    <t>Ф.F2r разд.5 сумма стл.25-31 стр.1=Ф.F2r разд.4 стл.7 стр.1</t>
  </si>
  <si>
    <t>Ф.F2r разд.5 сумма стл.25-31 стр.2=Ф.F2r разд.4 стл.7 стр.2</t>
  </si>
  <si>
    <t>Ф.F2r разд.5 сумма стл.25-31 стр.3=Ф.F2r разд.4 стл.7 стр.3</t>
  </si>
  <si>
    <t>Ф.F2r разд.5 сумма стл.25-31 стр.4=Ф.F2r разд.4 стл.7 стр.4</t>
  </si>
  <si>
    <t>Ф.F2r разд.5 стл.28 стр.32=0</t>
  </si>
  <si>
    <t>Ф.F2r разд.5 стл.28 стр.33=0</t>
  </si>
  <si>
    <t>Ф.F2r разд.5 стл.28 стр.34=0</t>
  </si>
  <si>
    <t>Ф.F2r разд.5 стл.28 стр.35=0</t>
  </si>
  <si>
    <t>Ф.F2r разд.5 стл.28 стр.36=0</t>
  </si>
  <si>
    <t>Ф.F2r разд.5 стл.28 стр.37=0</t>
  </si>
  <si>
    <t>Ф.F2r разд.5 стл.28 стр.38=0</t>
  </si>
  <si>
    <t>Ф.F2r разд.5 стл.28 стр.39=0</t>
  </si>
  <si>
    <t>Ф.F2r разд.5 стл.28 стр.40=0</t>
  </si>
  <si>
    <t>Ф.F2r разд.5 стл.28 стр.41=0</t>
  </si>
  <si>
    <t>Ф.F2r разд.5 стл.28 стр.42=0</t>
  </si>
  <si>
    <t>Ф.F2r разд.5 стл.28 стр.43=0</t>
  </si>
  <si>
    <t>Ф.F2r разд.5 стл.28 стр.44=0</t>
  </si>
  <si>
    <t>Ф.F2r разд.5 стл.28 стр.45=0</t>
  </si>
  <si>
    <t>Ф.F2r разд.5 стл.28 стр.46=0</t>
  </si>
  <si>
    <t>Ф.F2r разд.5 стл.16 стр.32=0</t>
  </si>
  <si>
    <t>Ф.F2r разд.5 стл.16 стр.33=0</t>
  </si>
  <si>
    <t>Ф.F2r разд.5 стл.16 стр.34=0</t>
  </si>
  <si>
    <t>Ф.F2r разд.5 стл.16 стр.35=0</t>
  </si>
  <si>
    <t>Ф.F2r разд.5 стл.16 стр.36=0</t>
  </si>
  <si>
    <t>Ф.F2r разд.5 стл.16 стр.37=0</t>
  </si>
  <si>
    <t>Ф.F2r разд.5 стл.16 стр.38=0</t>
  </si>
  <si>
    <t>Ф.F2r разд.5 стл.16 стр.39=0</t>
  </si>
  <si>
    <t>Ф.F2r разд.5 стл.16 стр.40=0</t>
  </si>
  <si>
    <t>Ф.F2r разд.5 стл.16 стр.41=0</t>
  </si>
  <si>
    <t>Ф.F2r разд.5 стл.16 стр.42=0</t>
  </si>
  <si>
    <t>Ф.F2r разд.5 стл.16 стр.43=0</t>
  </si>
  <si>
    <t>Ф.F2r разд.5 стл.16 стр.44=0</t>
  </si>
  <si>
    <t>Ф.F2r разд.5 стл.16 стр.45=0</t>
  </si>
  <si>
    <t>Ф.F2r разд.5 стл.16 стр.46=0</t>
  </si>
  <si>
    <t>Ф.F2r разд.5 стл.20 стр.32=0</t>
  </si>
  <si>
    <t>Ф.F2r разд.5 стл.20 стр.33=0</t>
  </si>
  <si>
    <t>Ф.F2r разд.5 стл.20 стр.34=0</t>
  </si>
  <si>
    <t>Ф.F2r разд.5 стл.20 стр.35=0</t>
  </si>
  <si>
    <t>Ф.F2r разд.5 стл.20 стр.36=0</t>
  </si>
  <si>
    <t>Ф.F2r разд.5 стл.20 стр.37=0</t>
  </si>
  <si>
    <t>Ф.F2r разд.5 стл.20 стр.38=0</t>
  </si>
  <si>
    <t>Ф.F2r разд.5 стл.20 стр.39=0</t>
  </si>
  <si>
    <t>Ф.F2r разд.5 стл.20 стр.40=0</t>
  </si>
  <si>
    <t>Ф.F2r разд.5 стл.20 стр.41=0</t>
  </si>
  <si>
    <t>Ф.F2r разд.5 стл.20 стр.42=0</t>
  </si>
  <si>
    <t>Ф.F2r разд.5 стл.20 стр.43=0</t>
  </si>
  <si>
    <t>Ф.F2r разд.5 стл.20 стр.44=0</t>
  </si>
  <si>
    <t>Ф.F2r разд.5 стл.20 стр.45=0</t>
  </si>
  <si>
    <t>Ф.F2r разд.5 стл.20 стр.46=0</t>
  </si>
  <si>
    <t>Ф.F2r разд.5 стл.8 стр.40=0</t>
  </si>
  <si>
    <t>Ф.F2r разд.5 стл.8 стр.41=0</t>
  </si>
  <si>
    <t>Ф.F2r разд.5 стл.8 стр.42=0</t>
  </si>
  <si>
    <t>Ф.F2r разд.5 стл.8 стр.43=0</t>
  </si>
  <si>
    <t>Ф.F2r разд.5 стл.18 стр.32=0</t>
  </si>
  <si>
    <t>Ф.F2r разд.5 стл.18 стр.33=0</t>
  </si>
  <si>
    <t>Ф.F2r разд.5 стл.18 стр.34=0</t>
  </si>
  <si>
    <t>Ф.F2r разд.5 стл.18 стр.35=0</t>
  </si>
  <si>
    <t>Ф.F2r разд.5 стл.18 стр.36=0</t>
  </si>
  <si>
    <t>Ф.F2r разд.5 стл.18 стр.37=0</t>
  </si>
  <si>
    <t>Ф.F2r разд.5 стл.18 стр.38=0</t>
  </si>
  <si>
    <t>Ф.F2r разд.5 стл.18 стр.39=0</t>
  </si>
  <si>
    <t>Ф.F2r разд.5 стл.18 стр.40=0</t>
  </si>
  <si>
    <t>Ф.F2r разд.5 стл.18 стр.41=0</t>
  </si>
  <si>
    <t>Ф.F2r разд.5 стл.18 стр.42=0</t>
  </si>
  <si>
    <t>Ф.F2r разд.5 стл.18 стр.43=0</t>
  </si>
  <si>
    <t>Ф.F2r разд.5 стл.18 стр.44=0</t>
  </si>
  <si>
    <t>Ф.F2r разд.5 стл.18 стр.45=0</t>
  </si>
  <si>
    <t>Ф.F2r разд.5 стл.18 стр.46=0</t>
  </si>
  <si>
    <t>Ф.F2r разд.5 стл.17 стр.32=0</t>
  </si>
  <si>
    <t>Ф.F2r разд.5 стл.17 стр.33=0</t>
  </si>
  <si>
    <t>Ф.F2r разд.5 стл.17 стр.34=0</t>
  </si>
  <si>
    <t>Ф.F2r разд.5 стл.17 стр.35=0</t>
  </si>
  <si>
    <t>Ф.F2r разд.5 стл.17 стр.36=0</t>
  </si>
  <si>
    <t>Ф.F2r разд.5 стл.17 стр.37=0</t>
  </si>
  <si>
    <t>Ф.F2r разд.5 стл.17 стр.38=0</t>
  </si>
  <si>
    <t>Ф.F2r разд.5 стл.17 стр.39=0</t>
  </si>
  <si>
    <t>Ф.F2r разд.5 стл.17 стр.40=0</t>
  </si>
  <si>
    <t>Ф.F2r разд.5 стл.17 стр.41=0</t>
  </si>
  <si>
    <t>Ф.F2r разд.5 стл.17 стр.42=0</t>
  </si>
  <si>
    <t>Ф.F2r разд.5 стл.17 стр.43=0</t>
  </si>
  <si>
    <t>Ф.F2r разд.5 стл.17 стр.44=0</t>
  </si>
  <si>
    <t>Ф.F2r разд.5 стл.17 стр.45=0</t>
  </si>
  <si>
    <t>Ф.F2r разд.5 стл.17 стр.46=0</t>
  </si>
  <si>
    <t>Ф.F2r разд.5 стл.11 стр.10=0</t>
  </si>
  <si>
    <t>Ф.F2r разд.5 стл.11 стр.11=0</t>
  </si>
  <si>
    <t>Ф.F2r разд.5 стл.11 стр.12=0</t>
  </si>
  <si>
    <t>Ф.F2r разд.5 стл.11 стр.13=0</t>
  </si>
  <si>
    <t>Ф.F2r разд.5 стл.11 стр.14=0</t>
  </si>
  <si>
    <t>Ф.F2r разд.5 стл.11 стр.15=0</t>
  </si>
  <si>
    <t>Ф.F2r разд.5 стл.11 стр.16=0</t>
  </si>
  <si>
    <t>Ф.F2r разд.5 стл.11 стр.17=0</t>
  </si>
  <si>
    <t>Ф.F2r разд.5 стл.11 стр.18=0</t>
  </si>
  <si>
    <t>Ф.F2r разд.5 стл.11 стр.19=0</t>
  </si>
  <si>
    <t>Ф.F2r разд.5 стл.11 стр.20=0</t>
  </si>
  <si>
    <t>Ф.F2r разд.5 стл.11 стр.21=0</t>
  </si>
  <si>
    <t>Ф.F2r разд.5 стл.11 стр.22=0</t>
  </si>
  <si>
    <t>Ф.F2r разд.5 стл.11 стр.23=0</t>
  </si>
  <si>
    <t>Ф.F2r разд.5 стл.11 стр.24=0</t>
  </si>
  <si>
    <t>Ф.F2r разд.5 стл.11 стр.25=0</t>
  </si>
  <si>
    <t>Ф.F2r разд.5 стл.11 стр.26=0</t>
  </si>
  <si>
    <t>Ф.F2r разд.5 стл.11 стр.27=0</t>
  </si>
  <si>
    <t>Ф.F2r разд.5 стл.11 стр.28=0</t>
  </si>
  <si>
    <t>Ф.F2r разд.5 стл.11 стр.5=0</t>
  </si>
  <si>
    <t>Ф.F2r разд.5 стл.11 стр.6=0</t>
  </si>
  <si>
    <t>Ф.F2r разд.5 стл.11 стр.7=0</t>
  </si>
  <si>
    <t>Ф.F2r разд.5 стл.11 стр.8=0</t>
  </si>
  <si>
    <t>Ф.F2r разд.5 стл.11 стр.9=0</t>
  </si>
  <si>
    <t>Ф.F2r разд.5 стл.12 стр.10=0</t>
  </si>
  <si>
    <t>Ф.F2r разд.5 стл.12 стр.11=0</t>
  </si>
  <si>
    <t>Ф.F2r разд.5 стл.12 стр.5=0</t>
  </si>
  <si>
    <t>Ф.F2r разд.5 стл.12 стр.6=0</t>
  </si>
  <si>
    <t>Ф.F2r разд.5 стл.12 стр.7=0</t>
  </si>
  <si>
    <t>Ф.F2r разд.5 стл.12 стр.8=0</t>
  </si>
  <si>
    <t>Ф.F2r разд.5 стл.12 стр.9=0</t>
  </si>
  <si>
    <t>Ф.F2r разд.5 стл.12 стр.13=0</t>
  </si>
  <si>
    <t>Ф.F2r разд.5 стл.4 стр.45=0</t>
  </si>
  <si>
    <t>Ф.F2r разд.5 стл.4 стр.46=0</t>
  </si>
  <si>
    <t>Ф.F2r разд.5 стл.12 стр.36=0</t>
  </si>
  <si>
    <t>Ф.F2r разд.5 стл.12 стр.37=0</t>
  </si>
  <si>
    <t>Ф.F2r разд.5 стл.12 стр.38=0</t>
  </si>
  <si>
    <t>Ф.F2r разд.5 стл.12 стр.39=0</t>
  </si>
  <si>
    <t>Ф.F2r разд.5 стл.12 стр.40=0</t>
  </si>
  <si>
    <t>Ф.F2r разд.5 стл.12 стр.41=0</t>
  </si>
  <si>
    <t>Ф.F2r разд.5 стл.12 стр.42=0</t>
  </si>
  <si>
    <t>Ф.F2r разд.5 стл.12 стр.43=0</t>
  </si>
  <si>
    <t>Ф.F2r разд.10 стл.3 сумма стр.2-3&lt;=Ф.F2r разд.4 стл.6 сумма стр.2-3</t>
  </si>
  <si>
    <t>Ф.F2r разд.10 стл.3 стр.1&lt;=Ф.F2r разд.5 стл.1 стр.1</t>
  </si>
  <si>
    <t>Ф.F2r разд.1 стл.19 стр.331=0</t>
  </si>
  <si>
    <t>Ф.F2r разд.1 стл.20 стр.331=0</t>
  </si>
  <si>
    <t>Ф.F2r разд.1 стл.21 стр.331=0</t>
  </si>
  <si>
    <t>Ф.F2r разд.1 стл.22 стр.331=0</t>
  </si>
  <si>
    <t>Ф.F2r разд.1 стл.22 стр.327=0</t>
  </si>
  <si>
    <t>Ф.F2r разд.1 стл.23 стр.327=0</t>
  </si>
  <si>
    <t>Ф.F2r разд.1 стл.24 стр.327=0</t>
  </si>
  <si>
    <t>Ф.F2r разд.1 стл.25 стр.327=0</t>
  </si>
  <si>
    <t>Ф.F2r разд.1 стл.26 стр.327=0</t>
  </si>
  <si>
    <t>Ф.F2r разд.1 стл.17 стр.194=0</t>
  </si>
  <si>
    <t>Ф.F2r разд.1 стл.18 стр.194=0</t>
  </si>
  <si>
    <t>Ф.F2r разд.1 стл.19 стр.194=0</t>
  </si>
  <si>
    <t>Ф.F2r разд.1 стл.20 стр.194=0</t>
  </si>
  <si>
    <t>Ф.F2r разд.1 стл.21 стр.194=0</t>
  </si>
  <si>
    <t>Ф.F2r разд.1 стл.22 стр.194=0</t>
  </si>
  <si>
    <t>Ф.F2r разд.1 стл.23 стр.194=0</t>
  </si>
  <si>
    <t>Ф.F2r разд.1 стл.24 стр.194=0</t>
  </si>
  <si>
    <t>Ф.F2r разд.1 стл.26 стр.194=0</t>
  </si>
  <si>
    <t>Ф.F2r разд.1 стл.17 стр.119=0</t>
  </si>
  <si>
    <t>Ф.F2r разд.1 стл.18 стр.119=0</t>
  </si>
  <si>
    <t>Ф.F2r разд.1 стл.19 стр.119=0</t>
  </si>
  <si>
    <t>Ф.F2r разд.1 стл.21 стр.119=0</t>
  </si>
  <si>
    <t>Ф.F2r разд.1 стл.22 стр.119=0</t>
  </si>
  <si>
    <t>Ф.F2r разд.1 стл.23 стр.119=0</t>
  </si>
  <si>
    <t>Ф.F2r разд.1 стл.24 стр.119=0</t>
  </si>
  <si>
    <t>Ф.F2r разд.1 стл.25 стр.119=0</t>
  </si>
  <si>
    <t>Ф.F2r разд.1 стл.26 стр.119=0</t>
  </si>
  <si>
    <t>Ф.F2r разд.1 стл.17 стр.56=0</t>
  </si>
  <si>
    <t>Ф.F2r разд.1 стл.18 стр.56=0</t>
  </si>
  <si>
    <t>Ф.F2r разд.1 стл.20 стр.56=0</t>
  </si>
  <si>
    <t>Ф.F2r разд.1 стл.21 стр.56=0</t>
  </si>
  <si>
    <t>Ф.F2r разд.1 стл.22 стр.56=0</t>
  </si>
  <si>
    <t>Ф.F2r разд.1 стл.23 стр.56=0</t>
  </si>
  <si>
    <t>Ф.F2r разд.1 стл.24 стр.56=0</t>
  </si>
  <si>
    <t>Ф.F2r разд.1 стл.25 стр.56=0</t>
  </si>
  <si>
    <t>Ф.F2r разд.1 стл.26 стр.56=0</t>
  </si>
  <si>
    <t>Ф.F2r разд.1 стл.17 стр.90=0</t>
  </si>
  <si>
    <t>Ф.F2r разд.1 стл.18 стр.90=0</t>
  </si>
  <si>
    <t>Ф.F2r разд.1 стл.19 стр.90=0</t>
  </si>
  <si>
    <t>Ф.F2r разд.1 стл.21 стр.90=0</t>
  </si>
  <si>
    <t>Ф.F2r разд.1 стл.22 стр.90=0</t>
  </si>
  <si>
    <t>Ф.F2r разд.1 стл.17 стр.211=0</t>
  </si>
  <si>
    <t>Ф.F2r разд.1 стл.18 стр.211=0</t>
  </si>
  <si>
    <t>Ф.F2r разд.1 стл.12 стр.331=0</t>
  </si>
  <si>
    <t>Ф.F2r разд.1 стл.13 стр.331=0</t>
  </si>
  <si>
    <t>Ф.F2r разд.1 стл.26 стр.351=0</t>
  </si>
  <si>
    <t>Ф.F2r разд.1 стл.26 стр.205=0</t>
  </si>
  <si>
    <t>Ф.F2r разд.1 стл.26 стр.98=0</t>
  </si>
  <si>
    <t>Ф.F2r разд.1 стл.22 стр.274=0</t>
  </si>
  <si>
    <t>Ф.F2r разд.1 стл.24 стр.98=0</t>
  </si>
  <si>
    <t>Ф.F2r разд.3 стл.1 стр.14&lt;=Ф.F2r разд.1 стл.22 стр.1+Ф.F2r разд.1 стл.24 стр.1</t>
  </si>
  <si>
    <t>Ф.F2r разд.1 стл.18 стр.324=0</t>
  </si>
  <si>
    <t>Ф.F2r разд.1 стл.19 стр.324=0</t>
  </si>
  <si>
    <t>Ф.F2r разд.1 стл.20 стр.324=0</t>
  </si>
  <si>
    <t>Ф.F2r разд.1 стл.17 стр.136=0</t>
  </si>
  <si>
    <t>Ф.F2r разд.1 стл.17 стр.135=0</t>
  </si>
  <si>
    <t>Ф.F2r разд.1 стл.11 стр.137=0</t>
  </si>
  <si>
    <t>Ф.F2r разд.1 стл.12 стр.137=0</t>
  </si>
  <si>
    <t>Ф.F2r разд.1 стл.13 стр.137=0</t>
  </si>
  <si>
    <t>Ф.F2r разд.1 стл.11 стр.135=0</t>
  </si>
  <si>
    <t>Ф.F2r разд.1 стл.12 стр.135=0</t>
  </si>
  <si>
    <t>Ф.F2r разд.1 стл.13 стр.135=0</t>
  </si>
  <si>
    <t>Ф.F2r разд.1 стл.11 стр.131=0</t>
  </si>
  <si>
    <t>Ф.F2r разд.1 стл.12 стр.131=0</t>
  </si>
  <si>
    <t>Ф.F2r разд.1 стл.13 стр.131=0</t>
  </si>
  <si>
    <t>Ф.F2r разд.1 стл.11 стр.129=0</t>
  </si>
  <si>
    <t>Ф.F2r разд.1 стл.12 стр.129=0</t>
  </si>
  <si>
    <t>Ф.F2r разд.1 стл.13 стр.129=0</t>
  </si>
  <si>
    <t>Ф.F2r разд.1 стл.25 стр.349=0</t>
  </si>
  <si>
    <t>Ф.F2r разд.1 стл.26 стр.349=0</t>
  </si>
  <si>
    <t>Ф.F2r разд.1 стл.21 стр.152=0</t>
  </si>
  <si>
    <t>Ф.F2r разд.1 стл.22 стр.152=0</t>
  </si>
  <si>
    <t>Ф.F2r разд.1 стл.21 стр.157=0</t>
  </si>
  <si>
    <t>Ф.F2r разд.1 стл.22 стр.157=0</t>
  </si>
  <si>
    <t>Ф.F2r разд.1 стл.23 стр.157=0</t>
  </si>
  <si>
    <t>Ф.F2r разд.1 стл.24 стр.157=0</t>
  </si>
  <si>
    <t>Ф.F2r разд.1 стл.26 стр.157=0</t>
  </si>
  <si>
    <t>Ф.F2r разд.1 стл.19 стр.147=0</t>
  </si>
  <si>
    <t>Ф.F2r разд.1 стл.20 стр.147=0</t>
  </si>
  <si>
    <t>Ф.F2r разд.1 стл.21 стр.147=0</t>
  </si>
  <si>
    <t>Ф.F2r разд.1 стл.22 стр.147=0</t>
  </si>
  <si>
    <t>Ф.F2r разд.1 стл.23 стр.147=0</t>
  </si>
  <si>
    <t>Ф.F2r разд.1 стл.24 стр.147=0</t>
  </si>
  <si>
    <t>Ф.F2r разд.1 стл.25 стр.147=0</t>
  </si>
  <si>
    <t>Ф.F2r разд.1 стл.19 стр.137=0</t>
  </si>
  <si>
    <t>Ф.F2r разд.1 стл.20 стр.137=0</t>
  </si>
  <si>
    <t>Ф.F2r разд.1 стл.21 стр.137=0</t>
  </si>
  <si>
    <t>Ф.F2r разд.1 стл.22 стр.137=0</t>
  </si>
  <si>
    <t>Ф.F2r разд.1 стл.23 стр.137=0</t>
  </si>
  <si>
    <t>Ф.F2r разд.1 стл.24 стр.137=0</t>
  </si>
  <si>
    <t>Ф.F2r разд.1 стл.25 стр.137=0</t>
  </si>
  <si>
    <t>Ф.F2r разд.1 стл.26 стр.137=0</t>
  </si>
  <si>
    <t>Ф.F2r разд.1 стл.19 стр.136=0</t>
  </si>
  <si>
    <t>Ф.F2r разд.1 стл.20 стр.136=0</t>
  </si>
  <si>
    <t>Ф.F2r разд.1 стл.21 стр.136=0</t>
  </si>
  <si>
    <t>Ф.F2r разд.1 стл.22 стр.136=0</t>
  </si>
  <si>
    <t>Ф.F2r разд.1 стл.23 стр.136=0</t>
  </si>
  <si>
    <t>Ф.F2r разд.1 стл.24 стр.136=0</t>
  </si>
  <si>
    <t>Ф.F2r разд.1 стл.25 стр.136=0</t>
  </si>
  <si>
    <t>Ф.F2r разд.1 стл.26 стр.136=0</t>
  </si>
  <si>
    <t>Ф.F2r разд.1 стл.17 стр.192=0</t>
  </si>
  <si>
    <t>Ф.F2r разд.1 стл.18 стр.192=0</t>
  </si>
  <si>
    <t>Ф.F2r разд.1 стл.20 стр.192=0</t>
  </si>
  <si>
    <t>Ф.F2r разд.1 стл.21 стр.192=0</t>
  </si>
  <si>
    <t>Ф.F2r разд.1 стл.22 стр.192=0</t>
  </si>
  <si>
    <t>Ф.F2r разд.1 стл.23 стр.192=0</t>
  </si>
  <si>
    <t>Ф.F2r разд.1 стл.24 стр.192=0</t>
  </si>
  <si>
    <t>Ф.F2r разд.1 стл.26 стр.192=0</t>
  </si>
  <si>
    <t>Ф.F2r разд.1 стл.17 стр.154=0</t>
  </si>
  <si>
    <t>Ф.F2r разд.1 стл.18 стр.154=0</t>
  </si>
  <si>
    <t>Ф.F2r разд.1 стл.19 стр.154=0</t>
  </si>
  <si>
    <t>Ф.F2r разд.1 стл.21 стр.154=0</t>
  </si>
  <si>
    <t>Ф.F2r разд.1 стл.22 стр.154=0</t>
  </si>
  <si>
    <t>Ф.F2r разд.1 стл.24 стр.154=0</t>
  </si>
  <si>
    <t>Ф.F2r разд.1 стл.26 стр.154=0</t>
  </si>
  <si>
    <t>Ф.F2r разд.1 стл.19 стр.129=0</t>
  </si>
  <si>
    <t>Ф.F2r разд.1 стл.20 стр.129=0</t>
  </si>
  <si>
    <t>Ф.F2r разд.1 стл.22 стр.129=0</t>
  </si>
  <si>
    <t>Ф.F2r разд.1 стл.23 стр.129=0</t>
  </si>
  <si>
    <t>Ф.F2r разд.1 стл.24 стр.129=0</t>
  </si>
  <si>
    <t>Ф.F2r разд.1 стл.25 стр.129=0</t>
  </si>
  <si>
    <t>Ф.F2r разд.1 стл.26 стр.357=0</t>
  </si>
  <si>
    <t>Ф.F2r разд.1 стл.21 стр.357=0</t>
  </si>
  <si>
    <t>Ф.F2r разд.1 стл.17 стр.152=0</t>
  </si>
  <si>
    <t>Ф.F2r разд.1 стл.18 стр.152=0</t>
  </si>
  <si>
    <t>Ф.F2r разд.1 стл.19 стр.152=0</t>
  </si>
  <si>
    <t>Ф.F2r разд.1 стл.17 стр.157=0</t>
  </si>
  <si>
    <t>Ф.F2r разд.1 стл.18 стр.157=0</t>
  </si>
  <si>
    <t>Ф.F2r разд.1 стл.26 стр.152=0</t>
  </si>
  <si>
    <t>Ф.F2r разд.1 стл.23 стр.310=0</t>
  </si>
  <si>
    <t>Ф.F2r разд.1 стл.17 стр.273=0</t>
  </si>
  <si>
    <t>Ф.F2r разд.1 стл.17 стр.94=0</t>
  </si>
  <si>
    <t>Ф.F2r разд.1 стл.15 стр.271=0</t>
  </si>
  <si>
    <t>Ф.F2r разд.1 стл.15 стр.272=0</t>
  </si>
  <si>
    <t>Ф.F2r разд.1 стл.10 стр.1&gt;=Ф.F2r разд.1 стл.33 стр.1</t>
  </si>
  <si>
    <t>Ф.F2r разд.1 стл.10 стр.10&gt;=Ф.F2r разд.1 стл.33 стр.10</t>
  </si>
  <si>
    <t>Ф.F2r разд.1 стл.10 стр.100&gt;=Ф.F2r разд.1 стл.33 стр.100</t>
  </si>
  <si>
    <t>Ф.F2r разд.1 стл.10 стр.101&gt;=Ф.F2r разд.1 стл.33 стр.101</t>
  </si>
  <si>
    <t>Ф.F2r разд.1 стл.10 стр.102&gt;=Ф.F2r разд.1 стл.33 стр.102</t>
  </si>
  <si>
    <t>Ф.F2r разд.1 стл.10 стр.103&gt;=Ф.F2r разд.1 стл.33 стр.103</t>
  </si>
  <si>
    <t>Ф.F2r разд.1 стл.10 стр.104&gt;=Ф.F2r разд.1 стл.33 стр.104</t>
  </si>
  <si>
    <t>Ф.F2r разд.1 стл.10 стр.105&gt;=Ф.F2r разд.1 стл.33 стр.105</t>
  </si>
  <si>
    <t>Ф.F2r разд.1 стл.10 стр.106&gt;=Ф.F2r разд.1 стл.33 стр.106</t>
  </si>
  <si>
    <t>Ф.F2r разд.1 стл.10 стр.107&gt;=Ф.F2r разд.1 стл.33 стр.107</t>
  </si>
  <si>
    <t>Ф.F2r разд.1 стл.10 стр.108&gt;=Ф.F2r разд.1 стл.33 стр.108</t>
  </si>
  <si>
    <t>Ф.F2r разд.1 стл.10 стр.109&gt;=Ф.F2r разд.1 стл.33 стр.109</t>
  </si>
  <si>
    <t>Ф.F2r разд.1 стл.10 стр.11&gt;=Ф.F2r разд.1 стл.33 стр.11</t>
  </si>
  <si>
    <t>Ф.F2r разд.1 стл.10 стр.110&gt;=Ф.F2r разд.1 стл.33 стр.110</t>
  </si>
  <si>
    <t>Ф.F2r разд.1 стл.10 стр.111&gt;=Ф.F2r разд.1 стл.33 стр.111</t>
  </si>
  <si>
    <t>Ф.F2r разд.1 стл.10 стр.112&gt;=Ф.F2r разд.1 стл.33 стр.112</t>
  </si>
  <si>
    <t>Ф.F2r разд.1 стл.10 стр.113&gt;=Ф.F2r разд.1 стл.33 стр.113</t>
  </si>
  <si>
    <t>Ф.F2r разд.1 стл.10 стр.114&gt;=Ф.F2r разд.1 стл.33 стр.114</t>
  </si>
  <si>
    <t>Ф.F2r разд.1 стл.10 стр.115&gt;=Ф.F2r разд.1 стл.33 стр.115</t>
  </si>
  <si>
    <t>Ф.F2r разд.1 стл.10 стр.116&gt;=Ф.F2r разд.1 стл.33 стр.116</t>
  </si>
  <si>
    <t>Ф.F2r разд.1 стл.10 стр.117&gt;=Ф.F2r разд.1 стл.33 стр.117</t>
  </si>
  <si>
    <t>Ф.F2r разд.1 стл.10 стр.118&gt;=Ф.F2r разд.1 стл.33 стр.118</t>
  </si>
  <si>
    <t>Ф.F2r разд.1 стл.10 стр.119&gt;=Ф.F2r разд.1 стл.33 стр.119</t>
  </si>
  <si>
    <t>Ф.F2r разд.1 стл.10 стр.12&gt;=Ф.F2r разд.1 стл.33 стр.12</t>
  </si>
  <si>
    <t>Ф.F2r разд.1 стл.10 стр.120&gt;=Ф.F2r разд.1 стл.33 стр.120</t>
  </si>
  <si>
    <t>Ф.F2r разд.1 стл.10 стр.121&gt;=Ф.F2r разд.1 стл.33 стр.121</t>
  </si>
  <si>
    <t>Ф.F2r разд.1 стл.10 стр.122&gt;=Ф.F2r разд.1 стл.33 стр.122</t>
  </si>
  <si>
    <t>Ф.F2r разд.1 стл.10 стр.123&gt;=Ф.F2r разд.1 стл.33 стр.123</t>
  </si>
  <si>
    <t>Ф.F2r разд.1 стл.10 стр.124&gt;=Ф.F2r разд.1 стл.33 стр.124</t>
  </si>
  <si>
    <t>Ф.F2r разд.1 стл.10 стр.125&gt;=Ф.F2r разд.1 стл.33 стр.125</t>
  </si>
  <si>
    <t>Ф.F2r разд.1 стл.10 стр.126&gt;=Ф.F2r разд.1 стл.33 стр.126</t>
  </si>
  <si>
    <t>Ф.F2r разд.1 стл.10 стр.127&gt;=Ф.F2r разд.1 стл.33 стр.127</t>
  </si>
  <si>
    <t>Ф.F2r разд.1 стл.10 стр.128&gt;=Ф.F2r разд.1 стл.33 стр.128</t>
  </si>
  <si>
    <t>Ф.F2r разд.1 стл.10 стр.129&gt;=Ф.F2r разд.1 стл.33 стр.129</t>
  </si>
  <si>
    <t>Ф.F2r разд.1 стл.10 стр.13&gt;=Ф.F2r разд.1 стл.33 стр.13</t>
  </si>
  <si>
    <t>Ф.F2r разд.1 стл.10 стр.130&gt;=Ф.F2r разд.1 стл.33 стр.130</t>
  </si>
  <si>
    <t>Ф.F2r разд.1 стл.10 стр.131&gt;=Ф.F2r разд.1 стл.33 стр.131</t>
  </si>
  <si>
    <t>Ф.F2r разд.1 стл.10 стр.132&gt;=Ф.F2r разд.1 стл.33 стр.132</t>
  </si>
  <si>
    <t>Ф.F2r разд.1 стл.10 стр.133&gt;=Ф.F2r разд.1 стл.33 стр.133</t>
  </si>
  <si>
    <t>Ф.F2r разд.1 стл.10 стр.134&gt;=Ф.F2r разд.1 стл.33 стр.134</t>
  </si>
  <si>
    <t>Ф.F2r разд.1 стл.10 стр.135&gt;=Ф.F2r разд.1 стл.33 стр.135</t>
  </si>
  <si>
    <t>Ф.F2r разд.1 стл.10 стр.136&gt;=Ф.F2r разд.1 стл.33 стр.136</t>
  </si>
  <si>
    <t>Ф.F2r разд.1 стл.10 стр.137&gt;=Ф.F2r разд.1 стл.33 стр.137</t>
  </si>
  <si>
    <t>Ф.F2r разд.1 стл.10 стр.138&gt;=Ф.F2r разд.1 стл.33 стр.138</t>
  </si>
  <si>
    <t>Ф.F2r разд.1 стл.10 стр.139&gt;=Ф.F2r разд.1 стл.33 стр.139</t>
  </si>
  <si>
    <t>Ф.F2r разд.1 стл.10 стр.14&gt;=Ф.F2r разд.1 стл.33 стр.14</t>
  </si>
  <si>
    <t>Ф.F2r разд.1 стл.10 стр.140&gt;=Ф.F2r разд.1 стл.33 стр.140</t>
  </si>
  <si>
    <t>Ф.F2r разд.1 стл.10 стр.141&gt;=Ф.F2r разд.1 стл.33 стр.141</t>
  </si>
  <si>
    <t>Ф.F2r разд.1 стл.10 стр.142&gt;=Ф.F2r разд.1 стл.33 стр.142</t>
  </si>
  <si>
    <t>Ф.F2r разд.1 стл.10 стр.143&gt;=Ф.F2r разд.1 стл.33 стр.143</t>
  </si>
  <si>
    <t>Ф.F2r разд.1 стл.10 стр.144&gt;=Ф.F2r разд.1 стл.33 стр.144</t>
  </si>
  <si>
    <t>Ф.F2r разд.1 стл.10 стр.145&gt;=Ф.F2r разд.1 стл.33 стр.145</t>
  </si>
  <si>
    <t>Ф.F2r разд.1 стл.10 стр.146&gt;=Ф.F2r разд.1 стл.33 стр.146</t>
  </si>
  <si>
    <t>Ф.F2r разд.1 стл.10 стр.147&gt;=Ф.F2r разд.1 стл.33 стр.147</t>
  </si>
  <si>
    <t>Ф.F2r разд.1 стл.10 стр.148&gt;=Ф.F2r разд.1 стл.33 стр.148</t>
  </si>
  <si>
    <t>Ф.F2r разд.1 стл.10 стр.149&gt;=Ф.F2r разд.1 стл.33 стр.149</t>
  </si>
  <si>
    <t>Ф.F2r разд.1 стл.10 стр.15&gt;=Ф.F2r разд.1 стл.33 стр.15</t>
  </si>
  <si>
    <t>Ф.F2r разд.1 стл.10 стр.150&gt;=Ф.F2r разд.1 стл.33 стр.150</t>
  </si>
  <si>
    <t>Ф.F2r разд.1 стл.10 стр.151&gt;=Ф.F2r разд.1 стл.33 стр.151</t>
  </si>
  <si>
    <t>Ф.F2r разд.1 стл.10 стр.152&gt;=Ф.F2r разд.1 стл.33 стр.152</t>
  </si>
  <si>
    <t>Ф.F2r разд.1 стл.10 стр.153&gt;=Ф.F2r разд.1 стл.33 стр.153</t>
  </si>
  <si>
    <t>Ф.F2r разд.1 стл.10 стр.154&gt;=Ф.F2r разд.1 стл.33 стр.154</t>
  </si>
  <si>
    <t>Ф.F2r разд.1 стл.10 стр.155&gt;=Ф.F2r разд.1 стл.33 стр.155</t>
  </si>
  <si>
    <t>Ф.F2r разд.1 стл.10 стр.156&gt;=Ф.F2r разд.1 стл.33 стр.156</t>
  </si>
  <si>
    <t>Ф.F2r разд.1 стл.10 стр.157&gt;=Ф.F2r разд.1 стл.33 стр.157</t>
  </si>
  <si>
    <t>Ф.F2r разд.1 стл.10 стр.158&gt;=Ф.F2r разд.1 стл.33 стр.158</t>
  </si>
  <si>
    <t>Ф.F2r разд.1 стл.10 стр.159&gt;=Ф.F2r разд.1 стл.33 стр.159</t>
  </si>
  <si>
    <t>Ф.F2r разд.1 стл.10 стр.16&gt;=Ф.F2r разд.1 стл.33 стр.16</t>
  </si>
  <si>
    <t>Ф.F2r разд.1 стл.10 стр.160&gt;=Ф.F2r разд.1 стл.33 стр.160</t>
  </si>
  <si>
    <t>Ф.F2r разд.1 стл.10 стр.161&gt;=Ф.F2r разд.1 стл.33 стр.161</t>
  </si>
  <si>
    <t>Ф.F2r разд.1 стл.10 стр.162&gt;=Ф.F2r разд.1 стл.33 стр.162</t>
  </si>
  <si>
    <t>Ф.F2r разд.1 стл.10 стр.163&gt;=Ф.F2r разд.1 стл.33 стр.163</t>
  </si>
  <si>
    <t>Ф.F2r разд.1 стл.10 стр.164&gt;=Ф.F2r разд.1 стл.33 стр.164</t>
  </si>
  <si>
    <t>Ф.F2r разд.1 стл.10 стр.165&gt;=Ф.F2r разд.1 стл.33 стр.165</t>
  </si>
  <si>
    <t>Ф.F2r разд.1 стл.10 стр.166&gt;=Ф.F2r разд.1 стл.33 стр.166</t>
  </si>
  <si>
    <t>Ф.F2r разд.1 стл.10 стр.167&gt;=Ф.F2r разд.1 стл.33 стр.167</t>
  </si>
  <si>
    <t>Ф.F2r разд.1 стл.10 стр.168&gt;=Ф.F2r разд.1 стл.33 стр.168</t>
  </si>
  <si>
    <t>Ф.F2r разд.1 стл.10 стр.169&gt;=Ф.F2r разд.1 стл.33 стр.169</t>
  </si>
  <si>
    <t>Ф.F2r разд.1 стл.10 стр.17&gt;=Ф.F2r разд.1 стл.33 стр.17</t>
  </si>
  <si>
    <t>Ф.F2r разд.1 стл.10 стр.170&gt;=Ф.F2r разд.1 стл.33 стр.170</t>
  </si>
  <si>
    <t>Ф.F2r разд.1 стл.10 стр.171&gt;=Ф.F2r разд.1 стл.33 стр.171</t>
  </si>
  <si>
    <t>Ф.F2r разд.1 стл.10 стр.172&gt;=Ф.F2r разд.1 стл.33 стр.172</t>
  </si>
  <si>
    <t>Ф.F2r разд.1 стл.10 стр.173&gt;=Ф.F2r разд.1 стл.33 стр.173</t>
  </si>
  <si>
    <t>Ф.F2r разд.1 стл.10 стр.174&gt;=Ф.F2r разд.1 стл.33 стр.174</t>
  </si>
  <si>
    <t>Ф.F2r разд.1 стл.10 стр.175&gt;=Ф.F2r разд.1 стл.33 стр.175</t>
  </si>
  <si>
    <t>Ф.F2r разд.1 стл.10 стр.176&gt;=Ф.F2r разд.1 стл.33 стр.176</t>
  </si>
  <si>
    <t>Ф.F2r разд.1 стл.10 стр.177&gt;=Ф.F2r разд.1 стл.33 стр.177</t>
  </si>
  <si>
    <t>Ф.F2r разд.1 стл.10 стр.178&gt;=Ф.F2r разд.1 стл.33 стр.178</t>
  </si>
  <si>
    <t>Ф.F2r разд.1 стл.10 стр.179&gt;=Ф.F2r разд.1 стл.33 стр.179</t>
  </si>
  <si>
    <t>Ф.F2r разд.1 стл.10 стр.18&gt;=Ф.F2r разд.1 стл.33 стр.18</t>
  </si>
  <si>
    <t>Ф.F2r разд.1 стл.10 стр.180&gt;=Ф.F2r разд.1 стл.33 стр.180</t>
  </si>
  <si>
    <t>Ф.F2r разд.1 стл.10 стр.181&gt;=Ф.F2r разд.1 стл.33 стр.181</t>
  </si>
  <si>
    <t>Ф.F2r разд.1 стл.10 стр.182&gt;=Ф.F2r разд.1 стл.33 стр.182</t>
  </si>
  <si>
    <t>Ф.F2r разд.1 стл.10 стр.183&gt;=Ф.F2r разд.1 стл.33 стр.183</t>
  </si>
  <si>
    <t>Ф.F2r разд.1 стл.10 стр.184&gt;=Ф.F2r разд.1 стл.33 стр.184</t>
  </si>
  <si>
    <t>Ф.F2r разд.1 стл.10 стр.185&gt;=Ф.F2r разд.1 стл.33 стр.185</t>
  </si>
  <si>
    <t>Ф.F2r разд.1 стл.10 стр.186&gt;=Ф.F2r разд.1 стл.33 стр.186</t>
  </si>
  <si>
    <t>Ф.F2r разд.1 стл.10 стр.187&gt;=Ф.F2r разд.1 стл.33 стр.187</t>
  </si>
  <si>
    <t>Ф.F2r разд.1 стл.10 стр.188&gt;=Ф.F2r разд.1 стл.33 стр.188</t>
  </si>
  <si>
    <t>Ф.F2r разд.1 стл.10 стр.189&gt;=Ф.F2r разд.1 стл.33 стр.189</t>
  </si>
  <si>
    <t>Ф.F2r разд.1 стл.10 стр.19&gt;=Ф.F2r разд.1 стл.33 стр.19</t>
  </si>
  <si>
    <t>Ф.F2r разд.1 стл.10 стр.190&gt;=Ф.F2r разд.1 стл.33 стр.190</t>
  </si>
  <si>
    <t>Ф.F2r разд.1 стл.10 стр.191&gt;=Ф.F2r разд.1 стл.33 стр.191</t>
  </si>
  <si>
    <t>Ф.F2r разд.1 стл.10 стр.192&gt;=Ф.F2r разд.1 стл.33 стр.192</t>
  </si>
  <si>
    <t>Ф.F2r разд.1 стл.10 стр.193&gt;=Ф.F2r разд.1 стл.33 стр.193</t>
  </si>
  <si>
    <t>Ф.F2r разд.1 стл.10 стр.194&gt;=Ф.F2r разд.1 стл.33 стр.194</t>
  </si>
  <si>
    <t>Ф.F2r разд.1 стл.10 стр.195&gt;=Ф.F2r разд.1 стл.33 стр.195</t>
  </si>
  <si>
    <t>Ф.F2r разд.1 стл.10 стр.196&gt;=Ф.F2r разд.1 стл.33 стр.196</t>
  </si>
  <si>
    <t>Ф.F2r разд.1 стл.10 стр.197&gt;=Ф.F2r разд.1 стл.33 стр.197</t>
  </si>
  <si>
    <t>Ф.F2r разд.1 стл.10 стр.198&gt;=Ф.F2r разд.1 стл.33 стр.198</t>
  </si>
  <si>
    <t>Ф.F2r разд.1 стл.10 стр.199&gt;=Ф.F2r разд.1 стл.33 стр.199</t>
  </si>
  <si>
    <t>Ф.F2r разд.1 стл.10 стр.2&gt;=Ф.F2r разд.1 стл.33 стр.2</t>
  </si>
  <si>
    <t>Ф.F2r разд.1 стл.10 стр.20&gt;=Ф.F2r разд.1 стл.33 стр.20</t>
  </si>
  <si>
    <t>Ф.F2r разд.1 стл.10 стр.200&gt;=Ф.F2r разд.1 стл.33 стр.200</t>
  </si>
  <si>
    <t>Ф.F2r разд.1 стл.10 стр.201&gt;=Ф.F2r разд.1 стл.33 стр.201</t>
  </si>
  <si>
    <t>Ф.F2r разд.1 стл.10 стр.202&gt;=Ф.F2r разд.1 стл.33 стр.202</t>
  </si>
  <si>
    <t>Ф.F2r разд.1 стл.10 стр.203&gt;=Ф.F2r разд.1 стл.33 стр.203</t>
  </si>
  <si>
    <t>Ф.F2r разд.1 стл.10 стр.204&gt;=Ф.F2r разд.1 стл.33 стр.204</t>
  </si>
  <si>
    <t>Ф.F2r разд.1 стл.10 стр.205&gt;=Ф.F2r разд.1 стл.33 стр.205</t>
  </si>
  <si>
    <t>Ф.F2r разд.1 стл.10 стр.206&gt;=Ф.F2r разд.1 стл.33 стр.206</t>
  </si>
  <si>
    <t>Ф.F2r разд.1 стл.10 стр.207&gt;=Ф.F2r разд.1 стл.33 стр.207</t>
  </si>
  <si>
    <t>Ф.F2r разд.1 стл.10 стр.208&gt;=Ф.F2r разд.1 стл.33 стр.208</t>
  </si>
  <si>
    <t>Ф.F2r разд.1 стл.10 стр.209&gt;=Ф.F2r разд.1 стл.33 стр.209</t>
  </si>
  <si>
    <t>Ф.F2r разд.1 стл.10 стр.21&gt;=Ф.F2r разд.1 стл.33 стр.21</t>
  </si>
  <si>
    <t>Ф.F2r разд.1 стл.10 стр.210&gt;=Ф.F2r разд.1 стл.33 стр.210</t>
  </si>
  <si>
    <t>Ф.F2r разд.1 стл.10 стр.211&gt;=Ф.F2r разд.1 стл.33 стр.211</t>
  </si>
  <si>
    <t>Ф.F2r разд.1 стл.10 стр.212&gt;=Ф.F2r разд.1 стл.33 стр.212</t>
  </si>
  <si>
    <t>Ф.F2r разд.1 стл.10 стр.213&gt;=Ф.F2r разд.1 стл.33 стр.213</t>
  </si>
  <si>
    <t>Ф.F2r разд.1 стл.10 стр.214&gt;=Ф.F2r разд.1 стл.33 стр.214</t>
  </si>
  <si>
    <t>Ф.F2r разд.1 стл.10 стр.215&gt;=Ф.F2r разд.1 стл.33 стр.215</t>
  </si>
  <si>
    <t>Ф.F2r разд.1 стл.10 стр.216&gt;=Ф.F2r разд.1 стл.33 стр.216</t>
  </si>
  <si>
    <t>Ф.F2r разд.1 стл.10 стр.217&gt;=Ф.F2r разд.1 стл.33 стр.217</t>
  </si>
  <si>
    <t>Ф.F2r разд.1 стл.10 стр.218&gt;=Ф.F2r разд.1 стл.33 стр.218</t>
  </si>
  <si>
    <t>Ф.F2r разд.1 стл.10 стр.219&gt;=Ф.F2r разд.1 стл.33 стр.219</t>
  </si>
  <si>
    <t>Ф.F2r разд.1 стл.10 стр.22&gt;=Ф.F2r разд.1 стл.33 стр.22</t>
  </si>
  <si>
    <t>Ф.F2r разд.1 стл.10 стр.220&gt;=Ф.F2r разд.1 стл.33 стр.220</t>
  </si>
  <si>
    <t>Ф.F2r разд.1 стл.10 стр.221&gt;=Ф.F2r разд.1 стл.33 стр.221</t>
  </si>
  <si>
    <t>Ф.F2r разд.1 стл.10 стр.222&gt;=Ф.F2r разд.1 стл.33 стр.222</t>
  </si>
  <si>
    <t>Ф.F2r разд.1 стл.10 стр.223&gt;=Ф.F2r разд.1 стл.33 стр.223</t>
  </si>
  <si>
    <t>Ф.F2r разд.1 стл.10 стр.224&gt;=Ф.F2r разд.1 стл.33 стр.224</t>
  </si>
  <si>
    <t>Ф.F2r разд.1 стл.10 стр.225&gt;=Ф.F2r разд.1 стл.33 стр.225</t>
  </si>
  <si>
    <t>Ф.F2r разд.1 стл.10 стр.226&gt;=Ф.F2r разд.1 стл.33 стр.226</t>
  </si>
  <si>
    <t>Ф.F2r разд.1 стл.10 стр.227&gt;=Ф.F2r разд.1 стл.33 стр.227</t>
  </si>
  <si>
    <t>Ф.F2r разд.1 стл.10 стр.228&gt;=Ф.F2r разд.1 стл.33 стр.228</t>
  </si>
  <si>
    <t>Ф.F2r разд.1 стл.10 стр.229&gt;=Ф.F2r разд.1 стл.33 стр.229</t>
  </si>
  <si>
    <t>Ф.F2r разд.1 стл.10 стр.23&gt;=Ф.F2r разд.1 стл.33 стр.23</t>
  </si>
  <si>
    <t>Ф.F2r разд.1 стл.10 стр.230&gt;=Ф.F2r разд.1 стл.33 стр.230</t>
  </si>
  <si>
    <t>Ф.F2r разд.1 стл.10 стр.231&gt;=Ф.F2r разд.1 стл.33 стр.231</t>
  </si>
  <si>
    <t>Ф.F2r разд.1 стл.10 стр.232&gt;=Ф.F2r разд.1 стл.33 стр.232</t>
  </si>
  <si>
    <t>Ф.F2r разд.1 стл.10 стр.233&gt;=Ф.F2r разд.1 стл.33 стр.233</t>
  </si>
  <si>
    <t>Ф.F2r разд.1 стл.10 стр.234&gt;=Ф.F2r разд.1 стл.33 стр.234</t>
  </si>
  <si>
    <t>Ф.F2r разд.1 стл.10 стр.235&gt;=Ф.F2r разд.1 стл.33 стр.235</t>
  </si>
  <si>
    <t>Ф.F2r разд.1 стл.10 стр.236&gt;=Ф.F2r разд.1 стл.33 стр.236</t>
  </si>
  <si>
    <t>Ф.F2r разд.1 стл.10 стр.237&gt;=Ф.F2r разд.1 стл.33 стр.237</t>
  </si>
  <si>
    <t>Ф.F2r разд.1 стл.10 стр.238&gt;=Ф.F2r разд.1 стл.33 стр.238</t>
  </si>
  <si>
    <t>Ф.F2r разд.1 стл.10 стр.239&gt;=Ф.F2r разд.1 стл.33 стр.239</t>
  </si>
  <si>
    <t>Ф.F2r разд.1 стл.10 стр.24&gt;=Ф.F2r разд.1 стл.33 стр.24</t>
  </si>
  <si>
    <t>Ф.F2r разд.1 стл.10 стр.240&gt;=Ф.F2r разд.1 стл.33 стр.240</t>
  </si>
  <si>
    <t>Ф.F2r разд.1 стл.10 стр.241&gt;=Ф.F2r разд.1 стл.33 стр.241</t>
  </si>
  <si>
    <t>Ф.F2r разд.1 стл.10 стр.242&gt;=Ф.F2r разд.1 стл.33 стр.242</t>
  </si>
  <si>
    <t>Ф.F2r разд.1 стл.10 стр.243&gt;=Ф.F2r разд.1 стл.33 стр.243</t>
  </si>
  <si>
    <t>Ф.F2r разд.1 стл.10 стр.244&gt;=Ф.F2r разд.1 стл.33 стр.244</t>
  </si>
  <si>
    <t>Ф.F2r разд.1 стл.10 стр.245&gt;=Ф.F2r разд.1 стл.33 стр.245</t>
  </si>
  <si>
    <t>Ф.F2r разд.1 стл.10 стр.246&gt;=Ф.F2r разд.1 стл.33 стр.246</t>
  </si>
  <si>
    <t>Ф.F2r разд.1 стл.10 стр.247&gt;=Ф.F2r разд.1 стл.33 стр.247</t>
  </si>
  <si>
    <t>Ф.F2r разд.1 стл.10 стр.248&gt;=Ф.F2r разд.1 стл.33 стр.248</t>
  </si>
  <si>
    <t>Ф.F2r разд.1 стл.10 стр.249&gt;=Ф.F2r разд.1 стл.33 стр.249</t>
  </si>
  <si>
    <t>Ф.F2r разд.1 стл.10 стр.25&gt;=Ф.F2r разд.1 стл.33 стр.25</t>
  </si>
  <si>
    <t>Ф.F2r разд.1 стл.10 стр.250&gt;=Ф.F2r разд.1 стл.33 стр.250</t>
  </si>
  <si>
    <t>Ф.F2r разд.1 стл.10 стр.251&gt;=Ф.F2r разд.1 стл.33 стр.251</t>
  </si>
  <si>
    <t>Ф.F2r разд.1 стл.10 стр.252&gt;=Ф.F2r разд.1 стл.33 стр.252</t>
  </si>
  <si>
    <t>Ф.F2r разд.1 стл.10 стр.253&gt;=Ф.F2r разд.1 стл.33 стр.253</t>
  </si>
  <si>
    <t>Ф.F2r разд.1 стл.10 стр.254&gt;=Ф.F2r разд.1 стл.33 стр.254</t>
  </si>
  <si>
    <t>Ф.F2r разд.1 стл.10 стр.255&gt;=Ф.F2r разд.1 стл.33 стр.255</t>
  </si>
  <si>
    <t>Ф.F2r разд.1 стл.10 стр.256&gt;=Ф.F2r разд.1 стл.33 стр.256</t>
  </si>
  <si>
    <t>Ф.F2r разд.1 стл.10 стр.257&gt;=Ф.F2r разд.1 стл.33 стр.257</t>
  </si>
  <si>
    <t>Ф.F2r разд.1 стл.10 стр.258&gt;=Ф.F2r разд.1 стл.33 стр.258</t>
  </si>
  <si>
    <t>Ф.F2r разд.1 стл.10 стр.259&gt;=Ф.F2r разд.1 стл.33 стр.259</t>
  </si>
  <si>
    <t>Ф.F2r разд.1 стл.10 стр.26&gt;=Ф.F2r разд.1 стл.33 стр.26</t>
  </si>
  <si>
    <t>Ф.F2r разд.1 стл.10 стр.260&gt;=Ф.F2r разд.1 стл.33 стр.260</t>
  </si>
  <si>
    <t>Ф.F2r разд.1 стл.10 стр.261&gt;=Ф.F2r разд.1 стл.33 стр.261</t>
  </si>
  <si>
    <t>Ф.F2r разд.1 стл.10 стр.262&gt;=Ф.F2r разд.1 стл.33 стр.262</t>
  </si>
  <si>
    <t>Ф.F2r разд.1 стл.10 стр.263&gt;=Ф.F2r разд.1 стл.33 стр.263</t>
  </si>
  <si>
    <t>Ф.F2r разд.1 стл.10 стр.264&gt;=Ф.F2r разд.1 стл.33 стр.264</t>
  </si>
  <si>
    <t>Ф.F2r разд.1 стл.10 стр.265&gt;=Ф.F2r разд.1 стл.33 стр.265</t>
  </si>
  <si>
    <t>Ф.F2r разд.1 стл.10 стр.266&gt;=Ф.F2r разд.1 стл.33 стр.266</t>
  </si>
  <si>
    <t>Ф.F2r разд.1 стл.10 стр.267&gt;=Ф.F2r разд.1 стл.33 стр.267</t>
  </si>
  <si>
    <t>Ф.F2r разд.1 стл.10 стр.268&gt;=Ф.F2r разд.1 стл.33 стр.268</t>
  </si>
  <si>
    <t>Ф.F2r разд.1 стл.10 стр.269&gt;=Ф.F2r разд.1 стл.33 стр.269</t>
  </si>
  <si>
    <t>Ф.F2r разд.1 стл.10 стр.27&gt;=Ф.F2r разд.1 стл.33 стр.27</t>
  </si>
  <si>
    <t>Ф.F2r разд.1 стл.10 стр.270&gt;=Ф.F2r разд.1 стл.33 стр.270</t>
  </si>
  <si>
    <t>Ф.F2r разд.1 стл.10 стр.271&gt;=Ф.F2r разд.1 стл.33 стр.271</t>
  </si>
  <si>
    <t>Ф.F2r разд.1 стл.10 стр.272&gt;=Ф.F2r разд.1 стл.33 стр.272</t>
  </si>
  <si>
    <t>Ф.F2r разд.1 стл.10 стр.273&gt;=Ф.F2r разд.1 стл.33 стр.273</t>
  </si>
  <si>
    <t>Ф.F2r разд.1 стл.10 стр.274&gt;=Ф.F2r разд.1 стл.33 стр.274</t>
  </si>
  <si>
    <t>Ф.F2r разд.1 стл.10 стр.275&gt;=Ф.F2r разд.1 стл.33 стр.275</t>
  </si>
  <si>
    <t>Ф.F2r разд.1 стл.10 стр.276&gt;=Ф.F2r разд.1 стл.33 стр.276</t>
  </si>
  <si>
    <t>Ф.F2r разд.1 стл.10 стр.277&gt;=Ф.F2r разд.1 стл.33 стр.277</t>
  </si>
  <si>
    <t>Ф.F2r разд.1 стл.10 стр.278&gt;=Ф.F2r разд.1 стл.33 стр.278</t>
  </si>
  <si>
    <t>Ф.F2r разд.1 стл.10 стр.279&gt;=Ф.F2r разд.1 стл.33 стр.279</t>
  </si>
  <si>
    <t>Ф.F2r разд.1 стл.10 стр.28&gt;=Ф.F2r разд.1 стл.33 стр.28</t>
  </si>
  <si>
    <t>Ф.F2r разд.1 стл.10 стр.280&gt;=Ф.F2r разд.1 стл.33 стр.280</t>
  </si>
  <si>
    <t>Ф.F2r разд.1 стл.10 стр.281&gt;=Ф.F2r разд.1 стл.33 стр.281</t>
  </si>
  <si>
    <t>Ф.F2r разд.1 стл.10 стр.282&gt;=Ф.F2r разд.1 стл.33 стр.282</t>
  </si>
  <si>
    <t>Ф.F2r разд.1 стл.10 стр.283&gt;=Ф.F2r разд.1 стл.33 стр.283</t>
  </si>
  <si>
    <t>Ф.F2r разд.1 стл.10 стр.284&gt;=Ф.F2r разд.1 стл.33 стр.284</t>
  </si>
  <si>
    <t>Ф.F2r разд.1 стл.10 стр.285&gt;=Ф.F2r разд.1 стл.33 стр.285</t>
  </si>
  <si>
    <t>Ф.F2r разд.1 стл.10 стр.286&gt;=Ф.F2r разд.1 стл.33 стр.286</t>
  </si>
  <si>
    <t>Ф.F2r разд.1 стл.10 стр.287&gt;=Ф.F2r разд.1 стл.33 стр.287</t>
  </si>
  <si>
    <t>Ф.F2r разд.1 стл.10 стр.288&gt;=Ф.F2r разд.1 стл.33 стр.288</t>
  </si>
  <si>
    <t>Ф.F2r разд.1 стл.10 стр.289&gt;=Ф.F2r разд.1 стл.33 стр.289</t>
  </si>
  <si>
    <t>Ф.F2r разд.1 стл.10 стр.29&gt;=Ф.F2r разд.1 стл.33 стр.29</t>
  </si>
  <si>
    <t>Ф.F2r разд.1 стл.10 стр.290&gt;=Ф.F2r разд.1 стл.33 стр.290</t>
  </si>
  <si>
    <t>Ф.F2r разд.1 стл.10 стр.291&gt;=Ф.F2r разд.1 стл.33 стр.291</t>
  </si>
  <si>
    <t>Ф.F2r разд.1 стл.10 стр.292&gt;=Ф.F2r разд.1 стл.33 стр.292</t>
  </si>
  <si>
    <t>Ф.F2r разд.1 стл.10 стр.293&gt;=Ф.F2r разд.1 стл.33 стр.293</t>
  </si>
  <si>
    <t>Ф.F2r разд.1 стл.10 стр.294&gt;=Ф.F2r разд.1 стл.33 стр.294</t>
  </si>
  <si>
    <t>Ф.F2r разд.1 стл.10 стр.295&gt;=Ф.F2r разд.1 стл.33 стр.295</t>
  </si>
  <si>
    <t>Ф.F2r разд.1 стл.10 стр.296&gt;=Ф.F2r разд.1 стл.33 стр.296</t>
  </si>
  <si>
    <t>Ф.F2r разд.1 стл.10 стр.297&gt;=Ф.F2r разд.1 стл.33 стр.297</t>
  </si>
  <si>
    <t>Ф.F2r разд.1 стл.10 стр.298&gt;=Ф.F2r разд.1 стл.33 стр.298</t>
  </si>
  <si>
    <t>Ф.F2r разд.1 стл.10 стр.299&gt;=Ф.F2r разд.1 стл.33 стр.299</t>
  </si>
  <si>
    <t>Ф.F2r разд.1 стл.10 стр.3&gt;=Ф.F2r разд.1 стл.33 стр.3</t>
  </si>
  <si>
    <t>Ф.F2r разд.1 стл.10 стр.30&gt;=Ф.F2r разд.1 стл.33 стр.30</t>
  </si>
  <si>
    <t>Ф.F2r разд.1 стл.10 стр.300&gt;=Ф.F2r разд.1 стл.33 стр.300</t>
  </si>
  <si>
    <t>Ф.F2r разд.1 стл.10 стр.301&gt;=Ф.F2r разд.1 стл.33 стр.301</t>
  </si>
  <si>
    <t>Ф.F2r разд.1 стл.10 стр.302&gt;=Ф.F2r разд.1 стл.33 стр.302</t>
  </si>
  <si>
    <t>Ф.F2r разд.1 стл.10 стр.303&gt;=Ф.F2r разд.1 стл.33 стр.303</t>
  </si>
  <si>
    <t>Ф.F2r разд.1 стл.10 стр.304&gt;=Ф.F2r разд.1 стл.33 стр.304</t>
  </si>
  <si>
    <t>Ф.F2r разд.1 стл.10 стр.305&gt;=Ф.F2r разд.1 стл.33 стр.305</t>
  </si>
  <si>
    <t>Ф.F2r разд.1 стл.10 стр.306&gt;=Ф.F2r разд.1 стл.33 стр.306</t>
  </si>
  <si>
    <t>Ф.F2r разд.1 стл.10 стр.307&gt;=Ф.F2r разд.1 стл.33 стр.307</t>
  </si>
  <si>
    <t>Ф.F2r разд.1 стл.10 стр.308&gt;=Ф.F2r разд.1 стл.33 стр.308</t>
  </si>
  <si>
    <t>Ф.F2r разд.1 стл.10 стр.309&gt;=Ф.F2r разд.1 стл.33 стр.309</t>
  </si>
  <si>
    <t>Ф.F2r разд.1 стл.10 стр.31&gt;=Ф.F2r разд.1 стл.33 стр.31</t>
  </si>
  <si>
    <t>Ф.F2r разд.1 стл.10 стр.310&gt;=Ф.F2r разд.1 стл.33 стр.310</t>
  </si>
  <si>
    <t>Ф.F2r разд.1 стл.10 стр.311&gt;=Ф.F2r разд.1 стл.33 стр.311</t>
  </si>
  <si>
    <t>Ф.F2r разд.1 стл.10 стр.312&gt;=Ф.F2r разд.1 стл.33 стр.312</t>
  </si>
  <si>
    <t>Ф.F2r разд.1 стл.10 стр.313&gt;=Ф.F2r разд.1 стл.33 стр.313</t>
  </si>
  <si>
    <t>Ф.F2r разд.1 стл.10 стр.314&gt;=Ф.F2r разд.1 стл.33 стр.314</t>
  </si>
  <si>
    <t>Ф.F2r разд.1 стл.10 стр.315&gt;=Ф.F2r разд.1 стл.33 стр.315</t>
  </si>
  <si>
    <t>Ф.F2r разд.1 стл.10 стр.316&gt;=Ф.F2r разд.1 стл.33 стр.316</t>
  </si>
  <si>
    <t>Ф.F2r разд.1 стл.10 стр.317&gt;=Ф.F2r разд.1 стл.33 стр.317</t>
  </si>
  <si>
    <t>Ф.F2r разд.1 стл.10 стр.318&gt;=Ф.F2r разд.1 стл.33 стр.318</t>
  </si>
  <si>
    <t>Ф.F2r разд.1 стл.10 стр.319&gt;=Ф.F2r разд.1 стл.33 стр.319</t>
  </si>
  <si>
    <t>Ф.F2r разд.1 стл.10 стр.32&gt;=Ф.F2r разд.1 стл.33 стр.32</t>
  </si>
  <si>
    <t>Ф.F2r разд.1 стл.10 стр.320&gt;=Ф.F2r разд.1 стл.33 стр.320</t>
  </si>
  <si>
    <t>Ф.F2r разд.1 стл.10 стр.321&gt;=Ф.F2r разд.1 стл.33 стр.321</t>
  </si>
  <si>
    <t>Ф.F2r разд.1 стл.10 стр.322&gt;=Ф.F2r разд.1 стл.33 стр.322</t>
  </si>
  <si>
    <t>Ф.F2r разд.1 стл.10 стр.323&gt;=Ф.F2r разд.1 стл.33 стр.323</t>
  </si>
  <si>
    <t>Ф.F2r разд.1 стл.10 стр.324&gt;=Ф.F2r разд.1 стл.33 стр.324</t>
  </si>
  <si>
    <t>Ф.F2r разд.1 стл.10 стр.325&gt;=Ф.F2r разд.1 стл.33 стр.325</t>
  </si>
  <si>
    <t>Ф.F2r разд.1 стл.10 стр.326&gt;=Ф.F2r разд.1 стл.33 стр.326</t>
  </si>
  <si>
    <t>Ф.F2r разд.1 стл.10 стр.327&gt;=Ф.F2r разд.1 стл.33 стр.327</t>
  </si>
  <si>
    <t>Ф.F2r разд.1 стл.10 стр.328&gt;=Ф.F2r разд.1 стл.33 стр.328</t>
  </si>
  <si>
    <t>Ф.F2r разд.1 стл.10 стр.329&gt;=Ф.F2r разд.1 стл.33 стр.329</t>
  </si>
  <si>
    <t>Ф.F2r разд.1 стл.10 стр.33&gt;=Ф.F2r разд.1 стл.33 стр.33</t>
  </si>
  <si>
    <t>Ф.F2r разд.1 стл.10 стр.330&gt;=Ф.F2r разд.1 стл.33 стр.330</t>
  </si>
  <si>
    <t>Ф.F2r разд.1 стл.10 стр.331&gt;=Ф.F2r разд.1 стл.33 стр.331</t>
  </si>
  <si>
    <t>Ф.F2r разд.1 стл.10 стр.332&gt;=Ф.F2r разд.1 стл.33 стр.332</t>
  </si>
  <si>
    <t>Ф.F2r разд.1 стл.10 стр.333&gt;=Ф.F2r разд.1 стл.33 стр.333</t>
  </si>
  <si>
    <t>Ф.F2r разд.1 стл.10 стр.334&gt;=Ф.F2r разд.1 стл.33 стр.334</t>
  </si>
  <si>
    <t>Ф.F2r разд.1 стл.10 стр.335&gt;=Ф.F2r разд.1 стл.33 стр.335</t>
  </si>
  <si>
    <t>Ф.F2r разд.1 стл.10 стр.336&gt;=Ф.F2r разд.1 стл.33 стр.336</t>
  </si>
  <si>
    <t>Ф.F2r разд.1 стл.10 стр.337&gt;=Ф.F2r разд.1 стл.33 стр.337</t>
  </si>
  <si>
    <t>Ф.F2r разд.1 стл.10 стр.338&gt;=Ф.F2r разд.1 стл.33 стр.338</t>
  </si>
  <si>
    <t>Ф.F2r разд.1 стл.10 стр.339&gt;=Ф.F2r разд.1 стл.33 стр.339</t>
  </si>
  <si>
    <t>Ф.F2r разд.1 стл.10 стр.34&gt;=Ф.F2r разд.1 стл.33 стр.34</t>
  </si>
  <si>
    <t>Ф.F2r разд.1 стл.10 стр.340&gt;=Ф.F2r разд.1 стл.33 стр.340</t>
  </si>
  <si>
    <t>Ф.F2r разд.1 стл.10 стр.341&gt;=Ф.F2r разд.1 стл.33 стр.341</t>
  </si>
  <si>
    <t>Ф.F2r разд.1 стл.10 стр.342&gt;=Ф.F2r разд.1 стл.33 стр.342</t>
  </si>
  <si>
    <t>Ф.F2r разд.1 стл.10 стр.343&gt;=Ф.F2r разд.1 стл.33 стр.343</t>
  </si>
  <si>
    <t>Ф.F2r разд.1 стл.10 стр.344&gt;=Ф.F2r разд.1 стл.33 стр.344</t>
  </si>
  <si>
    <t>Ф.F2r разд.1 стл.10 стр.345&gt;=Ф.F2r разд.1 стл.33 стр.345</t>
  </si>
  <si>
    <t>Ф.F2r разд.1 стл.10 стр.346&gt;=Ф.F2r разд.1 стл.33 стр.346</t>
  </si>
  <si>
    <t>Ф.F2r разд.1 стл.10 стр.347&gt;=Ф.F2r разд.1 стл.33 стр.347</t>
  </si>
  <si>
    <t>Ф.F2r разд.1 стл.10 стр.348&gt;=Ф.F2r разд.1 стл.33 стр.348</t>
  </si>
  <si>
    <t>Ф.F2r разд.1 стл.10 стр.349&gt;=Ф.F2r разд.1 стл.33 стр.349</t>
  </si>
  <si>
    <t>Ф.F2r разд.1 стл.10 стр.35&gt;=Ф.F2r разд.1 стл.33 стр.35</t>
  </si>
  <si>
    <t>Ф.F2r разд.1 стл.10 стр.350&gt;=Ф.F2r разд.1 стл.33 стр.350</t>
  </si>
  <si>
    <t>Ф.F2r разд.1 стл.10 стр.351&gt;=Ф.F2r разд.1 стл.33 стр.351</t>
  </si>
  <si>
    <t>Ф.F2r разд.1 стл.10 стр.352&gt;=Ф.F2r разд.1 стл.33 стр.352</t>
  </si>
  <si>
    <t>Ф.F2r разд.1 стл.10 стр.353&gt;=Ф.F2r разд.1 стл.33 стр.353</t>
  </si>
  <si>
    <t>Ф.F2r разд.1 стл.10 стр.354&gt;=Ф.F2r разд.1 стл.33 стр.354</t>
  </si>
  <si>
    <t>Ф.F2r разд.1 стл.10 стр.355&gt;=Ф.F2r разд.1 стл.33 стр.355</t>
  </si>
  <si>
    <t>Ф.F2r разд.1 стл.10 стр.356&gt;=Ф.F2r разд.1 стл.33 стр.356</t>
  </si>
  <si>
    <t>Ф.F2r разд.1 стл.10 стр.357&gt;=Ф.F2r разд.1 стл.33 стр.357</t>
  </si>
  <si>
    <t>Ф.F2r разд.1 стл.10 стр.358&gt;=Ф.F2r разд.1 стл.33 стр.358</t>
  </si>
  <si>
    <t>Ф.F2r разд.1 стл.10 стр.359&gt;=Ф.F2r разд.1 стл.33 стр.359</t>
  </si>
  <si>
    <t>Ф.F2r разд.1 стл.10 стр.36&gt;=Ф.F2r разд.1 стл.33 стр.36</t>
  </si>
  <si>
    <t>Ф.F2r разд.1 стл.10 стр.360&gt;=Ф.F2r разд.1 стл.33 стр.360</t>
  </si>
  <si>
    <t>Ф.F2r разд.1 стл.10 стр.361&gt;=Ф.F2r разд.1 стл.33 стр.361</t>
  </si>
  <si>
    <t>Ф.F2r разд.1 стл.10 стр.362&gt;=Ф.F2r разд.1 стл.33 стр.362</t>
  </si>
  <si>
    <t>Ф.F2r разд.1 стл.10 стр.363&gt;=Ф.F2r разд.1 стл.33 стр.363</t>
  </si>
  <si>
    <t>Ф.F2r разд.1 стл.10 стр.364&gt;=Ф.F2r разд.1 стл.33 стр.364</t>
  </si>
  <si>
    <t>Ф.F2r разд.1 стл.10 стр.365&gt;=Ф.F2r разд.1 стл.33 стр.365</t>
  </si>
  <si>
    <t>Ф.F2r разд.1 стл.10 стр.366&gt;=Ф.F2r разд.1 стл.33 стр.366</t>
  </si>
  <si>
    <t>Ф.F2r разд.1 стл.10 стр.367&gt;=Ф.F2r разд.1 стл.33 стр.367</t>
  </si>
  <si>
    <t>Ф.F2r разд.1 стл.10 стр.368&gt;=Ф.F2r разд.1 стл.33 стр.368</t>
  </si>
  <si>
    <t>Ф.F2r разд.1 стл.10 стр.369&gt;=Ф.F2r разд.1 стл.33 стр.369</t>
  </si>
  <si>
    <t>Ф.F2r разд.1 стл.10 стр.37&gt;=Ф.F2r разд.1 стл.33 стр.37</t>
  </si>
  <si>
    <t>Ф.F2r разд.1 стл.10 стр.38&gt;=Ф.F2r разд.1 стл.33 стр.38</t>
  </si>
  <si>
    <t>Ф.F2r разд.1 стл.10 стр.39&gt;=Ф.F2r разд.1 стл.33 стр.39</t>
  </si>
  <si>
    <t>Ф.F2r разд.1 стл.10 стр.4&gt;=Ф.F2r разд.1 стл.33 стр.4</t>
  </si>
  <si>
    <t>Ф.F2r разд.1 стл.10 стр.40&gt;=Ф.F2r разд.1 стл.33 стр.40</t>
  </si>
  <si>
    <t>Ф.F2r разд.1 стл.10 стр.41&gt;=Ф.F2r разд.1 стл.33 стр.41</t>
  </si>
  <si>
    <t>Ф.F2r разд.1 стл.10 стр.42&gt;=Ф.F2r разд.1 стл.33 стр.42</t>
  </si>
  <si>
    <t>Ф.F2r разд.1 стл.10 стр.43&gt;=Ф.F2r разд.1 стл.33 стр.43</t>
  </si>
  <si>
    <t>Ф.F2r разд.1 стл.10 стр.44&gt;=Ф.F2r разд.1 стл.33 стр.44</t>
  </si>
  <si>
    <t>Ф.F2r разд.1 стл.10 стр.45&gt;=Ф.F2r разд.1 стл.33 стр.45</t>
  </si>
  <si>
    <t>Ф.F2r разд.1 стл.10 стр.46&gt;=Ф.F2r разд.1 стл.33 стр.46</t>
  </si>
  <si>
    <t>Ф.F2r разд.1 стл.10 стр.47&gt;=Ф.F2r разд.1 стл.33 стр.47</t>
  </si>
  <si>
    <t>Ф.F2r разд.1 стл.10 стр.48&gt;=Ф.F2r разд.1 стл.33 стр.48</t>
  </si>
  <si>
    <t>Ф.F2r разд.1 стл.10 стр.49&gt;=Ф.F2r разд.1 стл.33 стр.49</t>
  </si>
  <si>
    <t>Ф.F2r разд.1 стл.10 стр.5&gt;=Ф.F2r разд.1 стл.33 стр.5</t>
  </si>
  <si>
    <t>Ф.F2r разд.1 стл.10 стр.50&gt;=Ф.F2r разд.1 стл.33 стр.50</t>
  </si>
  <si>
    <t>Ф.F2r разд.1 стл.10 стр.51&gt;=Ф.F2r разд.1 стл.33 стр.51</t>
  </si>
  <si>
    <t>Ф.F2r разд.1 стл.10 стр.52&gt;=Ф.F2r разд.1 стл.33 стр.52</t>
  </si>
  <si>
    <t>Ф.F2r разд.1 стл.10 стр.53&gt;=Ф.F2r разд.1 стл.33 стр.53</t>
  </si>
  <si>
    <t>Ф.F2r разд.1 стл.10 стр.54&gt;=Ф.F2r разд.1 стл.33 стр.54</t>
  </si>
  <si>
    <t>Ф.F2r разд.1 стл.10 стр.55&gt;=Ф.F2r разд.1 стл.33 стр.55</t>
  </si>
  <si>
    <t>Ф.F2r разд.1 стл.10 стр.56&gt;=Ф.F2r разд.1 стл.33 стр.56</t>
  </si>
  <si>
    <t>Ф.F2r разд.1 стл.10 стр.57&gt;=Ф.F2r разд.1 стл.33 стр.57</t>
  </si>
  <si>
    <t>Ф.F2r разд.1 стл.10 стр.58&gt;=Ф.F2r разд.1 стл.33 стр.58</t>
  </si>
  <si>
    <t>Ф.F2r разд.1 стл.10 стр.59&gt;=Ф.F2r разд.1 стл.33 стр.59</t>
  </si>
  <si>
    <t>Ф.F2r разд.1 стл.10 стр.6&gt;=Ф.F2r разд.1 стл.33 стр.6</t>
  </si>
  <si>
    <t>Ф.F2r разд.1 стл.10 стр.60&gt;=Ф.F2r разд.1 стл.33 стр.60</t>
  </si>
  <si>
    <t>Ф.F2r разд.1 стл.10 стр.61&gt;=Ф.F2r разд.1 стл.33 стр.61</t>
  </si>
  <si>
    <t>Ф.F2r разд.1 стл.10 стр.62&gt;=Ф.F2r разд.1 стл.33 стр.62</t>
  </si>
  <si>
    <t>Ф.F2r разд.1 стл.10 стр.63&gt;=Ф.F2r разд.1 стл.33 стр.63</t>
  </si>
  <si>
    <t>Ф.F2r разд.1 стл.10 стр.64&gt;=Ф.F2r разд.1 стл.33 стр.64</t>
  </si>
  <si>
    <t>Ф.F2r разд.1 стл.10 стр.65&gt;=Ф.F2r разд.1 стл.33 стр.65</t>
  </si>
  <si>
    <t>Ф.F2r разд.1 стл.10 стр.66&gt;=Ф.F2r разд.1 стл.33 стр.66</t>
  </si>
  <si>
    <t>Ф.F2r разд.1 стл.10 стр.67&gt;=Ф.F2r разд.1 стл.33 стр.67</t>
  </si>
  <si>
    <t>Ф.F2r разд.1 стл.10 стр.68&gt;=Ф.F2r разд.1 стл.33 стр.68</t>
  </si>
  <si>
    <t>Ф.F2r разд.1 стл.10 стр.69&gt;=Ф.F2r разд.1 стл.33 стр.69</t>
  </si>
  <si>
    <t>Ф.F2r разд.1 стл.10 стр.7&gt;=Ф.F2r разд.1 стл.33 стр.7</t>
  </si>
  <si>
    <t>Ф.F2r разд.1 стл.10 стр.70&gt;=Ф.F2r разд.1 стл.33 стр.70</t>
  </si>
  <si>
    <t>Ф.F2r разд.1 стл.10 стр.71&gt;=Ф.F2r разд.1 стл.33 стр.71</t>
  </si>
  <si>
    <t>Ф.F2r разд.1 стл.10 стр.72&gt;=Ф.F2r разд.1 стл.33 стр.72</t>
  </si>
  <si>
    <t>Ф.F2r разд.1 стл.10 стр.73&gt;=Ф.F2r разд.1 стл.33 стр.73</t>
  </si>
  <si>
    <t>Ф.F2r разд.1 стл.10 стр.74&gt;=Ф.F2r разд.1 стл.33 стр.74</t>
  </si>
  <si>
    <t>Ф.F2r разд.1 стл.10 стр.75&gt;=Ф.F2r разд.1 стл.33 стр.75</t>
  </si>
  <si>
    <t>Ф.F2r разд.1 стл.10 стр.76&gt;=Ф.F2r разд.1 стл.33 стр.76</t>
  </si>
  <si>
    <t>Ф.F2r разд.1 стл.10 стр.77&gt;=Ф.F2r разд.1 стл.33 стр.77</t>
  </si>
  <si>
    <t>Ф.F2r разд.1 стл.10 стр.78&gt;=Ф.F2r разд.1 стл.33 стр.78</t>
  </si>
  <si>
    <t>Ф.F2r разд.1 стл.10 стр.79&gt;=Ф.F2r разд.1 стл.33 стр.79</t>
  </si>
  <si>
    <t>Ф.F2r разд.1 стл.10 стр.8&gt;=Ф.F2r разд.1 стл.33 стр.8</t>
  </si>
  <si>
    <t>Ф.F2r разд.1 стл.10 стр.80&gt;=Ф.F2r разд.1 стл.33 стр.80</t>
  </si>
  <si>
    <t>Ф.F2r разд.1 стл.10 стр.81&gt;=Ф.F2r разд.1 стл.33 стр.81</t>
  </si>
  <si>
    <t>Ф.F2r разд.1 стл.10 стр.82&gt;=Ф.F2r разд.1 стл.33 стр.82</t>
  </si>
  <si>
    <t>Ф.F2r разд.1 стл.10 стр.83&gt;=Ф.F2r разд.1 стл.33 стр.83</t>
  </si>
  <si>
    <t>Ф.F2r разд.1 стл.10 стр.84&gt;=Ф.F2r разд.1 стл.33 стр.84</t>
  </si>
  <si>
    <t>Ф.F2r разд.1 стл.10 стр.85&gt;=Ф.F2r разд.1 стл.33 стр.85</t>
  </si>
  <si>
    <t>Ф.F2r разд.1 стл.10 стр.86&gt;=Ф.F2r разд.1 стл.33 стр.86</t>
  </si>
  <si>
    <t>Ф.F2r разд.1 стл.10 стр.87&gt;=Ф.F2r разд.1 стл.33 стр.87</t>
  </si>
  <si>
    <t>Ф.F2r разд.1 стл.10 стр.88&gt;=Ф.F2r разд.1 стл.33 стр.88</t>
  </si>
  <si>
    <t>Ф.F2r разд.1 стл.10 стр.89&gt;=Ф.F2r разд.1 стл.33 стр.89</t>
  </si>
  <si>
    <t>Ф.F2r разд.1 стл.10 стр.9&gt;=Ф.F2r разд.1 стл.33 стр.9</t>
  </si>
  <si>
    <t>Ф.F2r разд.1 стл.10 стр.90&gt;=Ф.F2r разд.1 стл.33 стр.90</t>
  </si>
  <si>
    <t>Ф.F2r разд.1 стл.10 стр.91&gt;=Ф.F2r разд.1 стл.33 стр.91</t>
  </si>
  <si>
    <t>Ф.F2r разд.1 стл.10 стр.92&gt;=Ф.F2r разд.1 стл.33 стр.92</t>
  </si>
  <si>
    <t>Ф.F2r разд.1 стл.10 стр.93&gt;=Ф.F2r разд.1 стл.33 стр.93</t>
  </si>
  <si>
    <t>Ф.F2r разд.1 стл.10 стр.94&gt;=Ф.F2r разд.1 стл.33 стр.94</t>
  </si>
  <si>
    <t>Ф.F2r разд.1 стл.10 стр.95&gt;=Ф.F2r разд.1 стл.33 стр.95</t>
  </si>
  <si>
    <t>Ф.F2r разд.1 стл.10 стр.96&gt;=Ф.F2r разд.1 стл.33 стр.96</t>
  </si>
  <si>
    <t>Ф.F2r разд.1 стл.10 стр.97&gt;=Ф.F2r разд.1 стл.33 стр.97</t>
  </si>
  <si>
    <t>Ф.F2r разд.1 стл.10 стр.98&gt;=Ф.F2r разд.1 стл.33 стр.98</t>
  </si>
  <si>
    <t>Ф.F2r разд.1 стл.10 стр.99&gt;=Ф.F2r разд.1 стл.33 стр.99</t>
  </si>
  <si>
    <t>Ф.F2r разд.1 стл.14 стр.241=0</t>
  </si>
  <si>
    <t>Ф.F2r разд.1 стл.25 стр.279=0</t>
  </si>
  <si>
    <t>Ф.F2r разд.1 стл.26 стр.279=0</t>
  </si>
  <si>
    <t>Ф.F2r разд.1 стл.22 стр.369=0</t>
  </si>
  <si>
    <t>Ф.F2r разд.1 стл.23 стр.369=0</t>
  </si>
  <si>
    <t>Ф.F2r разд.1 стл.25 стр.369=0</t>
  </si>
  <si>
    <t>Ф.F2r разд.1 стл.26 стр.369=0</t>
  </si>
  <si>
    <t>Ф.F2r разд.1 стл.22 стр.349=0</t>
  </si>
  <si>
    <t>Ф.F2r разд.1 стл.23 стр.349=0</t>
  </si>
  <si>
    <t>Ф.F2r разд.1 стл.22 стр.273=0</t>
  </si>
  <si>
    <t>Ф.F2r разд.1 стл.24 стр.273=0</t>
  </si>
  <si>
    <t>Ф.F2r разд.1 стл.26 стр.273=0</t>
  </si>
  <si>
    <t>Ф.F2r разд.1 стл.21 стр.215=0</t>
  </si>
  <si>
    <t>Ф.F2r разд.1 стл.22 стр.215=0</t>
  </si>
  <si>
    <t>Ф.F2r разд.1 стл.23 стр.215=0</t>
  </si>
  <si>
    <t>Ф.F2r разд.1 стл.24 стр.215=0</t>
  </si>
  <si>
    <t>Ф.F2r разд.1 стл.26 стр.215=0</t>
  </si>
  <si>
    <t>Ф.F2r разд.1 стл.22 стр.126=0</t>
  </si>
  <si>
    <t>Ф.F2r разд.1 стл.23 стр.126=0</t>
  </si>
  <si>
    <t>Ф.F2r разд.1 стл.24 стр.126=0</t>
  </si>
  <si>
    <t>Ф.F2r разд.1 стл.26 стр.126=0</t>
  </si>
  <si>
    <t>Ф.F2r разд.1 стл.21 стр.88=0</t>
  </si>
  <si>
    <t>Ф.F2r разд.1 стл.22 стр.88=0</t>
  </si>
  <si>
    <t>Ф.F2r разд.1 стл.24 стр.88=0</t>
  </si>
  <si>
    <t>Ф.F2r разд.1 стл.26 стр.88=0</t>
  </si>
  <si>
    <t>Ф.F2r разд.1 стл.22 стр.33=0</t>
  </si>
  <si>
    <t>Ф.F2r разд.1 стл.23 стр.33=0</t>
  </si>
  <si>
    <t>Ф.F2r разд.1 стл.24 стр.33=0</t>
  </si>
  <si>
    <t>Ф.F2r разд.1 стл.25 стр.33=0</t>
  </si>
  <si>
    <t>Ф.F2r разд.1 стл.26 стр.33=0</t>
  </si>
  <si>
    <t>Ф.F2r разд.1 стл.22 стр.14=0</t>
  </si>
  <si>
    <t>Ф.F2r разд.1 стл.23 стр.14=0</t>
  </si>
  <si>
    <t>Ф.F2r разд.1 стл.24 стр.14=0</t>
  </si>
  <si>
    <t>Ф.F2r разд.1 стл.25 стр.14=0</t>
  </si>
  <si>
    <t>Ф.F2r разд.1 стл.26 стр.14=0</t>
  </si>
  <si>
    <t>Ф.F2r разд.1 стл.21 стр.299=0</t>
  </si>
  <si>
    <t>Ф.F2r разд.1 стл.22 стр.299=0</t>
  </si>
  <si>
    <t>Ф.F2r разд.1 стл.23 стр.299=0</t>
  </si>
  <si>
    <t>Ф.F2r разд.1 стл.24 стр.299=0</t>
  </si>
  <si>
    <t>Ф.F2r разд.1 стл.25 стр.299=0</t>
  </si>
  <si>
    <t>Ф.F2r разд.1 стл.26 стр.299=0</t>
  </si>
  <si>
    <t>Ф.F2r разд.1 стл.21 стр.59=0</t>
  </si>
  <si>
    <t>Ф.F2r разд.1 стл.22 стр.59=0</t>
  </si>
  <si>
    <t>Ф.F2r разд.1 стл.23 стр.59=0</t>
  </si>
  <si>
    <t>Ф.F2r разд.1 стл.24 стр.59=0</t>
  </si>
  <si>
    <t>Ф.F2r разд.1 стл.25 стр.59=0</t>
  </si>
  <si>
    <t>Ф.F2r разд.1 стл.26 стр.59=0</t>
  </si>
  <si>
    <t>Ф.F2r разд.1 стл.21 стр.55=0</t>
  </si>
  <si>
    <t>Ф.F2r разд.1 стл.22 стр.55=0</t>
  </si>
  <si>
    <t>Ф.F2r разд.1 стл.23 стр.55=0</t>
  </si>
  <si>
    <t>Ф.F2r разд.1 стл.24 стр.55=0</t>
  </si>
  <si>
    <t>Ф.F2r разд.1 стл.25 стр.55=0</t>
  </si>
  <si>
    <t>Ф.F2r разд.1 стл.26 стр.55=0</t>
  </si>
  <si>
    <t>Ф.F2r разд.1 стл.21 стр.54=0</t>
  </si>
  <si>
    <t>Ф.F2r разд.1 стл.22 стр.54=0</t>
  </si>
  <si>
    <t>Ф.F2r разд.1 стл.23 стр.54=0</t>
  </si>
  <si>
    <t>Ф.F2r разд.1 стл.24 стр.54=0</t>
  </si>
  <si>
    <t>Ф.F2r разд.1 стл.25 стр.54=0</t>
  </si>
  <si>
    <t>Ф.F2r разд.1 стл.26 стр.54=0</t>
  </si>
  <si>
    <t>Ф.F2r разд.1 стл.18 стр.334=0</t>
  </si>
  <si>
    <t>Ф.F2r разд.1 стл.19 стр.334=0</t>
  </si>
  <si>
    <t>Ф.F2r разд.1 стл.20 стр.334=0</t>
  </si>
  <si>
    <t>Ф.F2r разд.1 стл.21 стр.334=0</t>
  </si>
  <si>
    <t>Ф.F2r разд.1 стл.22 стр.334=0</t>
  </si>
  <si>
    <t>Ф.F2r разд.1 стл.19 стр.273=0</t>
  </si>
  <si>
    <t>Ф.F2r разд.1 стл.20 стр.273=0</t>
  </si>
  <si>
    <t>Ф.F2r разд.1 стл.21 стр.155=0</t>
  </si>
  <si>
    <t>Ф.F2r разд.1 стл.22 стр.155=0</t>
  </si>
  <si>
    <t>Ф.F2r разд.1 стл.21 стр.120=0</t>
  </si>
  <si>
    <t>Ф.F2r разд.1 стл.22 стр.120=0</t>
  </si>
  <si>
    <t>Ф.F2r разд.1 стл.21 стр.115=0</t>
  </si>
  <si>
    <t>Ф.F2r разд.1 стл.22 стр.115=0</t>
  </si>
  <si>
    <t>Ф.F2r разд.1 стл.20 стр.315=0</t>
  </si>
  <si>
    <t>Ф.F2r разд.1 стл.21 стр.315=0</t>
  </si>
  <si>
    <t>Ф.F2r разд.1 стл.22 стр.315=0</t>
  </si>
  <si>
    <t>Ф.F2r разд.1 стл.23 стр.315=0</t>
  </si>
  <si>
    <t>Ф.F2r разд.1 стл.24 стр.315=0</t>
  </si>
  <si>
    <t>Ф.F2r разд.1 стл.25 стр.315=0</t>
  </si>
  <si>
    <t>Ф.F2r разд.1 стл.26 стр.315=0</t>
  </si>
  <si>
    <t>Ф.F2r разд.1 стл.20 стр.242=0</t>
  </si>
  <si>
    <t>Ф.F2r разд.1 стл.21 стр.242=0</t>
  </si>
  <si>
    <t>Ф.F2r разд.1 стл.22 стр.242=0</t>
  </si>
  <si>
    <t>Ф.F2r разд.1 стл.23 стр.242=0</t>
  </si>
  <si>
    <t>Ф.F2r разд.1 стл.24 стр.242=0</t>
  </si>
  <si>
    <t>Ф.F2r разд.1 стл.25 стр.242=0</t>
  </si>
  <si>
    <t>Ф.F2r разд.1 стл.26 стр.242=0</t>
  </si>
  <si>
    <t>Ф.F2r разд.1 стл.20 стр.235=0</t>
  </si>
  <si>
    <t>Ф.F2r разд.1 стл.21 стр.235=0</t>
  </si>
  <si>
    <t>Ф.F2r разд.1 стл.22 стр.235=0</t>
  </si>
  <si>
    <t>Ф.F2r разд.1 стл.23 стр.235=0</t>
  </si>
  <si>
    <t>Ф.F2r разд.1 стл.24 стр.235=0</t>
  </si>
  <si>
    <t>Ф.F2r разд.1 стл.25 стр.235=0</t>
  </si>
  <si>
    <t>Ф.F2r разд.1 стл.26 стр.235=0</t>
  </si>
  <si>
    <t>Ф.F2r разд.1 стл.21 стр.228=0</t>
  </si>
  <si>
    <t>Ф.F2r разд.1 стл.22 стр.228=0</t>
  </si>
  <si>
    <t>Ф.F2r разд.1 стл.23 стр.228=0</t>
  </si>
  <si>
    <t>Ф.F2r разд.1 стл.24 стр.228=0</t>
  </si>
  <si>
    <t>Ф.F2r разд.1 стл.26 стр.228=0</t>
  </si>
  <si>
    <t>Ф.F2r разд.1 стл.20 стр.234=0</t>
  </si>
  <si>
    <t>Ф.F2r разд.1 стл.21 стр.234=0</t>
  </si>
  <si>
    <t>Ф.F2r разд.1 стл.22 стр.234=0</t>
  </si>
  <si>
    <t>Ф.F2r разд.1 стл.23 стр.234=0</t>
  </si>
  <si>
    <t>Ф.F2r разд.1 стл.24 стр.234=0</t>
  </si>
  <si>
    <t>Ф.F2r разд.1 стл.25 стр.234=0</t>
  </si>
  <si>
    <t>Ф.F2r разд.1 стл.26 стр.234=0</t>
  </si>
  <si>
    <t>Ф.F2r разд.1 стл.21 стр.212=0</t>
  </si>
  <si>
    <t>Ф.F2r разд.1 стл.22 стр.212=0</t>
  </si>
  <si>
    <t>Ф.F2r разд.1 стл.23 стр.212=0</t>
  </si>
  <si>
    <t>Ф.F2r разд.1 стл.24 стр.212=0</t>
  </si>
  <si>
    <t>Ф.F2r разд.1 стл.26 стр.212=0</t>
  </si>
  <si>
    <t>Ф.F2r разд.1 стл.20 стр.208=0</t>
  </si>
  <si>
    <t>Ф.F2r разд.1 стл.21 стр.208=0</t>
  </si>
  <si>
    <t>Ф.F2r разд.1 стл.22 стр.208=0</t>
  </si>
  <si>
    <t>Ф.F2r разд.1 стл.23 стр.208=0</t>
  </si>
  <si>
    <t>Ф.F2r разд.1 стл.24 стр.208=0</t>
  </si>
  <si>
    <t>Ф.F2r разд.1 стл.25 стр.208=0</t>
  </si>
  <si>
    <t>Ф.F2r разд.1 стл.26 стр.208=0</t>
  </si>
  <si>
    <t>Ф.F2r разд.1 стл.21 стр.207=0</t>
  </si>
  <si>
    <t>Ф.F2r разд.1 стл.22 стр.207=0</t>
  </si>
  <si>
    <t>Ф.F2r разд.1 стл.23 стр.207=0</t>
  </si>
  <si>
    <t>Ф.F2r разд.1 стл.24 стр.207=0</t>
  </si>
  <si>
    <t>Ф.F2r разд.1 стл.26 стр.207=0</t>
  </si>
  <si>
    <t>Ф.F2r разд.1 стл.21 стр.107=0</t>
  </si>
  <si>
    <t>Ф.F2r разд.1 стл.20 стр.75=0</t>
  </si>
  <si>
    <t>Ф.F2r разд.1 стл.21 стр.75=0</t>
  </si>
  <si>
    <t>Ф.F2r разд.1 стл.22 стр.75=0</t>
  </si>
  <si>
    <t>Ф.F2r разд.1 стл.23 стр.75=0</t>
  </si>
  <si>
    <t>Ф.F2r разд.1 стл.24 стр.75=0</t>
  </si>
  <si>
    <t>Ф.F2r разд.1 стл.25 стр.75=0</t>
  </si>
  <si>
    <t>Ф.F2r разд.1 стл.26 стр.75=0</t>
  </si>
  <si>
    <t>Ф.F2r разд.1 стл.20 стр.67=0</t>
  </si>
  <si>
    <t>Ф.F2r разд.1 стл.21 стр.67=0</t>
  </si>
  <si>
    <t>Ф.F2r разд.1 стл.22 стр.67=0</t>
  </si>
  <si>
    <t>Ф.F2r разд.1 стл.23 стр.67=0</t>
  </si>
  <si>
    <t>Ф.F2r разд.1 стл.24 стр.67=0</t>
  </si>
  <si>
    <t>Ф.F2r разд.1 стл.26 стр.67=0</t>
  </si>
  <si>
    <t>Ф.F2r разд.1 стл.20 стр.60=0</t>
  </si>
  <si>
    <t>Ф.F2r разд.1 стл.22 стр.60=0</t>
  </si>
  <si>
    <t>Ф.F2r разд.1 стл.23 стр.60=0</t>
  </si>
  <si>
    <t>Ф.F2r разд.1 стл.24 стр.60=0</t>
  </si>
  <si>
    <t>Ф.F2r разд.1 стл.25 стр.60=0</t>
  </si>
  <si>
    <t>Ф.F2r разд.1 стл.26 стр.60=0</t>
  </si>
  <si>
    <t>Ф.F2r разд.1 стл.21 стр.53=0</t>
  </si>
  <si>
    <t>Ф.F2r разд.1 стл.23 стр.53=0</t>
  </si>
  <si>
    <t>Ф.F2r разд.1 стл.25 стр.53=0</t>
  </si>
  <si>
    <t>Ф.F2r разд.1 стл.26 стр.53=0</t>
  </si>
  <si>
    <t>Ф.F2r разд.1 стл.20 стр.12=0</t>
  </si>
  <si>
    <t>Ф.F2r разд.1 стл.21 стр.12=0</t>
  </si>
  <si>
    <t>Ф.F2r разд.1 стл.22 стр.12=0</t>
  </si>
  <si>
    <t>Ф.F2r разд.1 стл.23 стр.12=0</t>
  </si>
  <si>
    <t>Ф.F2r разд.1 стл.24 стр.12=0</t>
  </si>
  <si>
    <t>Ф.F2r разд.1 стл.25 стр.12=0</t>
  </si>
  <si>
    <t>Ф.F2r разд.1 стл.26 стр.12=0</t>
  </si>
  <si>
    <t>Ф.F2r разд.1 стл.19 стр.133=0</t>
  </si>
  <si>
    <t>Ф.F2r разд.1 стл.20 стр.133=0</t>
  </si>
  <si>
    <t>Ф.F2r разд.1 стл.21 стр.133=0</t>
  </si>
  <si>
    <t>Ф.F2r разд.1 стл.22 стр.133=0</t>
  </si>
  <si>
    <t>Ф.F2r разд.1 стл.23 стр.133=0</t>
  </si>
  <si>
    <t>Ф.F2r разд.1 стл.24 стр.133=0</t>
  </si>
  <si>
    <t>Ф.F2r разд.1 стл.25 стр.133=0</t>
  </si>
  <si>
    <t>Ф.F2r разд.1 стл.19 стр.127=0</t>
  </si>
  <si>
    <t>Ф.F2r разд.1 стл.20 стр.127=0</t>
  </si>
  <si>
    <t>Ф.F2r разд.1 стл.21 стр.127=0</t>
  </si>
  <si>
    <t>Ф.F2r разд.1 стл.22 стр.127=0</t>
  </si>
  <si>
    <t>Ф.F2r разд.1 стл.24 стр.127=0</t>
  </si>
  <si>
    <t>Ф.F2r разд.1 стл.20 стр.368=0</t>
  </si>
  <si>
    <t>Ф.F2r разд.1 стл.19 стр.122=0</t>
  </si>
  <si>
    <t>Ф.F2r разд.1 стл.21 стр.122=0</t>
  </si>
  <si>
    <t>Ф.F2r разд.1 стл.22 стр.122=0</t>
  </si>
  <si>
    <t>Ф.F2r разд.1 стл.24 стр.122=0</t>
  </si>
  <si>
    <t>Ф.F2r разд.1 стл.22 стр.367=0</t>
  </si>
  <si>
    <t>Ф.F2r разд.1 стл.18 стр.33=0</t>
  </si>
  <si>
    <t>Ф.F2r разд.1 стл.19 стр.33=0</t>
  </si>
  <si>
    <t>Ф.F2r разд.1 стл.20 стр.33=0</t>
  </si>
  <si>
    <t>Ф.F2r разд.1 стл.18 стр.14=0</t>
  </si>
  <si>
    <t>Ф.F2r разд.1 стл.19 стр.14=0</t>
  </si>
  <si>
    <t>Ф.F2r разд.1 стл.20 стр.14=0</t>
  </si>
  <si>
    <t>Ф.F2r разд.1 стл.18 стр.349=0</t>
  </si>
  <si>
    <t>Ф.F2r разд.1 стл.17 стр.265=0</t>
  </si>
  <si>
    <t>Ф.F2r разд.1 стл.18 стр.265=0</t>
  </si>
  <si>
    <t>Ф.F2r разд.1 стл.19 стр.115=0</t>
  </si>
  <si>
    <t>Ф.F2r разд.1 стл.18 стр.316=0</t>
  </si>
  <si>
    <t>Ф.F2r разд.1 стл.19 стр.316=0</t>
  </si>
  <si>
    <t>Ф.F2r разд.1 стл.20 стр.316=0</t>
  </si>
  <si>
    <t>Ф.F2r разд.1 стл.22 стр.316=0</t>
  </si>
  <si>
    <t>Ф.F2r разд.1 стл.23 стр.316=0</t>
  </si>
  <si>
    <t>Ф.F2r разд.1 стл.24 стр.316=0</t>
  </si>
  <si>
    <t>Ф.F2r разд.1 стл.25 стр.316=0</t>
  </si>
  <si>
    <t>Ф.F2r разд.1 стл.26 стр.316=0</t>
  </si>
  <si>
    <t>Ф.F2r разд.1 стл.18 стр.320=0</t>
  </si>
  <si>
    <t>Ф.F2r разд.1 стл.20 стр.320=0</t>
  </si>
  <si>
    <t>Ф.F2r разд.1 стл.21 стр.320=0</t>
  </si>
  <si>
    <t>Ф.F2r разд.1 стл.22 стр.320=0</t>
  </si>
  <si>
    <t>Ф.F2r разд.1 стл.23 стр.320=0</t>
  </si>
  <si>
    <t>Ф.F2r разд.1 стл.24 стр.320=0</t>
  </si>
  <si>
    <t>Ф.F2r разд.1 стл.26 стр.320=0</t>
  </si>
  <si>
    <t>Ф.F2r разд.1 стл.17 стр.314=0</t>
  </si>
  <si>
    <t>Ф.F2r разд.1 стл.18 стр.314=0</t>
  </si>
  <si>
    <t>Ф.F2r разд.1 стл.20 стр.314=0</t>
  </si>
  <si>
    <t>Ф.F2r разд.1 стл.21 стр.314=0</t>
  </si>
  <si>
    <t>Ф.F2r разд.1 стл.22 стр.314=0</t>
  </si>
  <si>
    <t>Ф.F2r разд.1 стл.23 стр.314=0</t>
  </si>
  <si>
    <t>Ф.F2r разд.1 стл.24 стр.314=0</t>
  </si>
  <si>
    <t>Ф.F2r разд.1 стл.25 стр.314=0</t>
  </si>
  <si>
    <t>Ф.F2r разд.1 стл.26 стр.314=0</t>
  </si>
  <si>
    <t>Ф.F2r разд.1 стл.18 стр.305=0</t>
  </si>
  <si>
    <t>Ф.F2r разд.1 стл.20 стр.305=0</t>
  </si>
  <si>
    <t>Ф.F2r разд.1 стл.22 стр.305=0</t>
  </si>
  <si>
    <t>Ф.F2r разд.1 стл.23 стр.305=0</t>
  </si>
  <si>
    <t>Ф.F2r разд.1 стл.24 стр.305=0</t>
  </si>
  <si>
    <t>Ф.F2r разд.1 стл.25 стр.305=0</t>
  </si>
  <si>
    <t>Ф.F2r разд.1 стл.26 стр.305=0</t>
  </si>
  <si>
    <t>Ф.F2r разд.1 стл.17 стр.297=0</t>
  </si>
  <si>
    <t>Ф.F2r разд.1 стл.18 стр.297=0</t>
  </si>
  <si>
    <t>Ф.F2r разд.1 стл.20 стр.297=0</t>
  </si>
  <si>
    <t>Ф.F2r разд.1 стл.21 стр.297=0</t>
  </si>
  <si>
    <t>Ф.F2r разд.1 стл.23 стр.297=0</t>
  </si>
  <si>
    <t>Ф.F2r разд.1 стл.25 стр.297=0</t>
  </si>
  <si>
    <t>Ф.F2r разд.1 стл.26 стр.297=0</t>
  </si>
  <si>
    <t>Ф.F2r разд.1 стл.18 стр.294=0</t>
  </si>
  <si>
    <t>Ф.F2r разд.1 стл.20 стр.294=0</t>
  </si>
  <si>
    <t>Ф.F2r разд.1 стл.21 стр.294=0</t>
  </si>
  <si>
    <t>Ф.F2r разд.1 стл.23 стр.294=0</t>
  </si>
  <si>
    <t>Ф.F2r разд.1 стл.25 стр.294=0</t>
  </si>
  <si>
    <t>Ф.F2r разд.1 стл.26 стр.294=0</t>
  </si>
  <si>
    <t>Ф.F2r разд.1 стл.22 стр.292=0</t>
  </si>
  <si>
    <t>Ф.F2r разд.1 стл.24 стр.292=0</t>
  </si>
  <si>
    <t>Ф.F2r разд.1 стл.26 стр.292=0</t>
  </si>
  <si>
    <t>Ф.F2r разд.1 стл.17 стр.309=0</t>
  </si>
  <si>
    <t>Ф.F2r разд.1 стл.18 стр.309=0</t>
  </si>
  <si>
    <t>Ф.F2r разд.1 стл.21 стр.309=0</t>
  </si>
  <si>
    <t>Ф.F2r разд.1 стл.22 стр.309=0</t>
  </si>
  <si>
    <t>Ф.F2r разд.1 стл.23 стр.309=0</t>
  </si>
  <si>
    <t>Ф.F2r разд.1 стл.25 стр.309=0</t>
  </si>
  <si>
    <t>Ф.F2r разд.1 стл.26 стр.309=0</t>
  </si>
  <si>
    <t>Ф.F2r разд.1 стл.18 стр.286=0</t>
  </si>
  <si>
    <t>Ф.F2r разд.1 стл.19 стр.286=0</t>
  </si>
  <si>
    <t>Ф.F2r разд.1 стл.20 стр.286=0</t>
  </si>
  <si>
    <t>Ф.F2r разд.1 стл.21 стр.286=0</t>
  </si>
  <si>
    <t>Ф.F2r разд.1 стл.26 стр.286=0</t>
  </si>
  <si>
    <t>Ф.F2r разд.1 стл.17 стр.268=0</t>
  </si>
  <si>
    <t>Ф.F2r разд.1 стл.18 стр.268=0</t>
  </si>
  <si>
    <t>Ф.F2r разд.1 стл.19 стр.268=0</t>
  </si>
  <si>
    <t>Ф.F2r разд.1 стл.20 стр.268=0</t>
  </si>
  <si>
    <t>Ф.F2r разд.1 стл.21 стр.268=0</t>
  </si>
  <si>
    <t>Ф.F2r разд.1 стл.22 стр.268=0</t>
  </si>
  <si>
    <t>Ф.F2r разд.1 стл.24 стр.268=0</t>
  </si>
  <si>
    <t>Ф.F2r разд.1 стл.26 стр.268=0</t>
  </si>
  <si>
    <t>Ф.F2r разд.1 стл.17 стр.266=0</t>
  </si>
  <si>
    <t>Ф.F2r разд.1 стл.18 стр.266=0</t>
  </si>
  <si>
    <t>Ф.F2r разд.1 стл.21 стр.266=0</t>
  </si>
  <si>
    <t>Ф.F2r разд.1 стл.22 стр.266=0</t>
  </si>
  <si>
    <t>Ф.F2r разд.1 стл.24 стр.266=0</t>
  </si>
  <si>
    <t>Ф.F2r разд.1 стл.26 стр.266=0</t>
  </si>
  <si>
    <t>Ф.F2r разд.1 стл.26 стр.283=0</t>
  </si>
  <si>
    <t>Ф.F2r разд.1 стл.17 стр.264=0</t>
  </si>
  <si>
    <t>Ф.F2r разд.1 стл.18 стр.264=0</t>
  </si>
  <si>
    <t>Ф.F2r разд.1 стл.19 стр.264=0</t>
  </si>
  <si>
    <t>Ф.F2r разд.1 стл.20 стр.264=0</t>
  </si>
  <si>
    <t>Ф.F2r разд.1 стл.21 стр.264=0</t>
  </si>
  <si>
    <t>Ф.F2r разд.1 стл.22 стр.264=0</t>
  </si>
  <si>
    <t>Ф.F2r разд.1 стл.24 стр.264=0</t>
  </si>
  <si>
    <t>Ф.F2r разд.1 стл.26 стр.264=0</t>
  </si>
  <si>
    <t>Ф.F2r разд.1 стл.17 стр.260=0</t>
  </si>
  <si>
    <t>Ф.F2r разд.1 стл.18 стр.260=0</t>
  </si>
  <si>
    <t>Ф.F2r разд.1 стл.19 стр.260=0</t>
  </si>
  <si>
    <t>Ф.F2r разд.1 стл.20 стр.260=0</t>
  </si>
  <si>
    <t>Ф.F2r разд.1 стл.21 стр.260=0</t>
  </si>
  <si>
    <t>Ф.F2r разд.1 стл.22 стр.260=0</t>
  </si>
  <si>
    <t>Ф.F2r разд.1 стл.24 стр.260=0</t>
  </si>
  <si>
    <t>Ф.F2r разд.1 стл.26 стр.260=0</t>
  </si>
  <si>
    <t>Ф.F2r разд.1 стл.18 стр.263=0</t>
  </si>
  <si>
    <t>Ф.F2r разд.1 стл.19 стр.263=0</t>
  </si>
  <si>
    <t>Ф.F2r разд.1 стл.20 стр.263=0</t>
  </si>
  <si>
    <t>Ф.F2r разд.1 стл.21 стр.263=0</t>
  </si>
  <si>
    <t>Ф.F2r разд.1 стл.22 стр.263=0</t>
  </si>
  <si>
    <t>Ф.F2r разд.1 стл.24 стр.263=0</t>
  </si>
  <si>
    <t>Ф.F2r разд.1 стл.26 стр.263=0</t>
  </si>
  <si>
    <t>Ф.F2r разд.1 стл.17 стр.258=0</t>
  </si>
  <si>
    <t>Ф.F2r разд.1 стл.18 стр.258=0</t>
  </si>
  <si>
    <t>Ф.F2r разд.1 стл.19 стр.258=0</t>
  </si>
  <si>
    <t>Ф.F2r разд.1 стл.20 стр.258=0</t>
  </si>
  <si>
    <t>Ф.F2r разд.1 стл.21 стр.258=0</t>
  </si>
  <si>
    <t>Ф.F2r разд.1 стл.22 стр.258=0</t>
  </si>
  <si>
    <t>Ф.F2r разд.1 стл.24 стр.258=0</t>
  </si>
  <si>
    <t>Ф.F2r разд.1 стл.26 стр.258=0</t>
  </si>
  <si>
    <t>Ф.F2r разд.1 стл.17 стр.270=0</t>
  </si>
  <si>
    <t>Ф.F2r разд.1 стл.18 стр.270=0</t>
  </si>
  <si>
    <t>Ф.F2r разд.1 стл.20 стр.270=0</t>
  </si>
  <si>
    <t>Ф.F2r разд.1 стл.21 стр.270=0</t>
  </si>
  <si>
    <t>Ф.F2r разд.1 стл.22 стр.270=0</t>
  </si>
  <si>
    <t>Ф.F2r разд.1 стл.24 стр.270=0</t>
  </si>
  <si>
    <t>Ф.F2r разд.1 стл.26 стр.270=0</t>
  </si>
  <si>
    <t>Ф.F2r разд.1 стл.17 стр.237=0</t>
  </si>
  <si>
    <t>Ф.F2r разд.1 стл.18 стр.237=0</t>
  </si>
  <si>
    <t>Ф.F2r разд.1 стл.20 стр.237=0</t>
  </si>
  <si>
    <t>Ф.F2r разд.1 стл.21 стр.237=0</t>
  </si>
  <si>
    <t>Ф.F2r разд.1 стл.22 стр.237=0</t>
  </si>
  <si>
    <t>Ф.F2r разд.1 стл.23 стр.237=0</t>
  </si>
  <si>
    <t>Ф.F2r разд.1 стл.24 стр.237=0</t>
  </si>
  <si>
    <t>Ф.F2r разд.1 стл.25 стр.237=0</t>
  </si>
  <si>
    <t>Ф.F2r разд.1 стл.26 стр.237=0</t>
  </si>
  <si>
    <t>Ф.F2r разд.1 стл.17 стр.162=0</t>
  </si>
  <si>
    <t>Ф.F2r разд.1 стл.18 стр.162=0</t>
  </si>
  <si>
    <t>Ф.F2r разд.1 стл.20 стр.162=0</t>
  </si>
  <si>
    <t>Ф.F2r разд.1 стл.21 стр.162=0</t>
  </si>
  <si>
    <t>Ф.F2r разд.1 стл.22 стр.162=0</t>
  </si>
  <si>
    <t>Ф.F2r разд.1 стл.24 стр.162=0</t>
  </si>
  <si>
    <t>Ф.F2r разд.1 стл.26 стр.162=0</t>
  </si>
  <si>
    <t>Ф.F2r разд.1 стл.17 стр.156=0</t>
  </si>
  <si>
    <t>Ф.F2r разд.1 стл.18 стр.156=0</t>
  </si>
  <si>
    <t>Ф.F2r разд.1 стл.19 стр.156=0</t>
  </si>
  <si>
    <t>Ф.F2r разд.1 стл.21 стр.156=0</t>
  </si>
  <si>
    <t>Ф.F2r разд.1 стл.22 стр.156=0</t>
  </si>
  <si>
    <t>Ф.F2r разд.1 стл.23 стр.156=0</t>
  </si>
  <si>
    <t>Ф.F2r разд.1 стл.24 стр.156=0</t>
  </si>
  <si>
    <t>Ф.F2r разд.1 стл.26 стр.156=0</t>
  </si>
  <si>
    <t>Ф.F2r разд.1 стл.17 стр.159=0</t>
  </si>
  <si>
    <t>Ф.F2r разд.1 стл.18 стр.159=0</t>
  </si>
  <si>
    <t>Ф.F2r разд.1 стл.19 стр.159=0</t>
  </si>
  <si>
    <t>Ф.F2r разд.1 стл.21 стр.159=0</t>
  </si>
  <si>
    <t>Ф.F2r разд.1 стл.22 стр.159=0</t>
  </si>
  <si>
    <t>Ф.F2r разд.1 стл.24 стр.159=0</t>
  </si>
  <si>
    <t>Ф.F2r разд.1 стл.26 стр.159=0</t>
  </si>
  <si>
    <t>Ф.F2r разд.1 стл.19 стр.150=0</t>
  </si>
  <si>
    <t>Ф.F2r разд.1 стл.20 стр.150=0</t>
  </si>
  <si>
    <t>Ф.F2r разд.1 стл.22 стр.150=0</t>
  </si>
  <si>
    <t>Ф.F2r разд.1 стл.23 стр.150=0</t>
  </si>
  <si>
    <t>Ф.F2r разд.1 стл.24 стр.150=0</t>
  </si>
  <si>
    <t>Ф.F2r разд.1 стл.26 стр.150=0</t>
  </si>
  <si>
    <t>Ф.F2r разд.1 стл.19 стр.123=0</t>
  </si>
  <si>
    <t>Ф.F2r разд.1 стл.21 стр.123=0</t>
  </si>
  <si>
    <t>Ф.F2r разд.1 стл.22 стр.123=0</t>
  </si>
  <si>
    <t>Ф.F2r разд.1 стл.24 стр.123=0</t>
  </si>
  <si>
    <t>Ф.F2r разд.1 стл.26 стр.123=0</t>
  </si>
  <si>
    <t>Ф.F2r разд.1 стл.18 стр.118=0</t>
  </si>
  <si>
    <t>Ф.F2r разд.1 стл.19 стр.118=0</t>
  </si>
  <si>
    <t>Ф.F2r разд.1 стл.21 стр.118=0</t>
  </si>
  <si>
    <t>Ф.F2r разд.1 стл.22 стр.118=0</t>
  </si>
  <si>
    <t>Ф.F2r разд.1 стл.23 стр.118=0</t>
  </si>
  <si>
    <t>Ф.F2r разд.1 стл.24 стр.118=0</t>
  </si>
  <si>
    <t>Ф.F2r разд.1 стл.26 стр.118=0</t>
  </si>
  <si>
    <t>Ф.F2r разд.1 стл.17 стр.66=0</t>
  </si>
  <si>
    <t>Ф.F2r разд.1 стл.18 стр.66=0</t>
  </si>
  <si>
    <t>Ф.F2r разд.1 стл.19 стр.66=0</t>
  </si>
  <si>
    <t>Ф.F2r разд.1 стл.20 стр.66=0</t>
  </si>
  <si>
    <t>Ф.F2r разд.1 стл.21 стр.66=0</t>
  </si>
  <si>
    <t>Ф.F2r разд.1 стл.22 стр.66=0</t>
  </si>
  <si>
    <t>Ф.F2r разд.1 стл.23 стр.66=0</t>
  </si>
  <si>
    <t>Ф.F2r разд.1 стл.24 стр.66=0</t>
  </si>
  <si>
    <t>Ф.F2r разд.1 стл.25 стр.66=0</t>
  </si>
  <si>
    <t>Ф.F2r разд.1 стл.26 стр.66=0</t>
  </si>
  <si>
    <t>Ф.F2r разд.1 стл.17 стр.51=0</t>
  </si>
  <si>
    <t>Ф.F2r разд.1 стл.18 стр.51=0</t>
  </si>
  <si>
    <t>Ф.F2r разд.1 стл.19 стр.51=0</t>
  </si>
  <si>
    <t>Ф.F2r разд.1 стл.21 стр.51=0</t>
  </si>
  <si>
    <t>Ф.F2r разд.1 стл.22 стр.51=0</t>
  </si>
  <si>
    <t>Ф.F2r разд.1 стл.23 стр.51=0</t>
  </si>
  <si>
    <t>Ф.F2r разд.1 стл.24 стр.51=0</t>
  </si>
  <si>
    <t>Ф.F2r разд.1 стл.25 стр.51=0</t>
  </si>
  <si>
    <t>Ф.F2r разд.1 стл.26 стр.51=0</t>
  </si>
  <si>
    <t>Ф.F2r разд.1 стл.17 стр.30=0</t>
  </si>
  <si>
    <t>Ф.F2r разд.1 стл.18 стр.30=0</t>
  </si>
  <si>
    <t>Ф.F2r разд.1 стл.20 стр.30=0</t>
  </si>
  <si>
    <t>Ф.F2r разд.1 стл.21 стр.30=0</t>
  </si>
  <si>
    <t>Ф.F2r разд.1 стл.22 стр.30=0</t>
  </si>
  <si>
    <t>Ф.F2r разд.1 стл.23 стр.30=0</t>
  </si>
  <si>
    <t>Ф.F2r разд.1 стл.24 стр.30=0</t>
  </si>
  <si>
    <t>Ф.F2r разд.1 стл.25 стр.30=0</t>
  </si>
  <si>
    <t>Ф.F2r разд.1 стл.26 стр.30=0</t>
  </si>
  <si>
    <t>Ф.F2r разд.1 стл.17 стр.23=0</t>
  </si>
  <si>
    <t>Ф.F2r разд.1 стл.18 стр.23=0</t>
  </si>
  <si>
    <t>Ф.F2r разд.1 стл.19 стр.23=0</t>
  </si>
  <si>
    <t>Ф.F2r разд.1 стл.20 стр.23=0</t>
  </si>
  <si>
    <t>Ф.F2r разд.1 стл.21 стр.23=0</t>
  </si>
  <si>
    <t>Ф.F2r разд.1 стл.22 стр.23=0</t>
  </si>
  <si>
    <t>Ф.F2r разд.1 стл.23 стр.23=0</t>
  </si>
  <si>
    <t>Ф.F2r разд.1 стл.24 стр.23=0</t>
  </si>
  <si>
    <t>Ф.F2r разд.1 стл.25 стр.23=0</t>
  </si>
  <si>
    <t>Ф.F2r разд.1 стл.26 стр.23=0</t>
  </si>
  <si>
    <t>Ф.F2r разд.1 стл.17 стр.279=0</t>
  </si>
  <si>
    <t>Ф.F2r разд.1 стл.18 стр.279=0</t>
  </si>
  <si>
    <t>Ф.F2r разд.1 стл.19 стр.279=0</t>
  </si>
  <si>
    <t>Ф.F2r разд.1 стл.20 стр.279=0</t>
  </si>
  <si>
    <t>Ф.F2r разд.1 стл.21 стр.279=0</t>
  </si>
  <si>
    <t>Ф.F2r разд.1 стл.17 стр.299=0</t>
  </si>
  <si>
    <t>Ф.F2r разд.1 стл.18 стр.299=0</t>
  </si>
  <si>
    <t>Ф.F2r разд.1 стл.17 стр.215=0</t>
  </si>
  <si>
    <t>Ф.F2r разд.1 стл.18 стр.215=0</t>
  </si>
  <si>
    <t>Ф.F2r разд.1 стл.17 стр.203=0</t>
  </si>
  <si>
    <t>Ф.F2r разд.1 стл.18 стр.203=0</t>
  </si>
  <si>
    <t>Ф.F2r разд.1 стл.19 стр.203=0</t>
  </si>
  <si>
    <t>Ф.F2r разд.1 стл.17 стр.80=0</t>
  </si>
  <si>
    <t>Ф.F2r разд.1 стл.18 стр.80=0</t>
  </si>
  <si>
    <t>Ф.F2r разд.1 стл.17 стр.59=0</t>
  </si>
  <si>
    <t>Ф.F2r разд.1 стл.18 стр.59=0</t>
  </si>
  <si>
    <t>Ф.F2r разд.1 стл.19 стр.59=0</t>
  </si>
  <si>
    <t>Ф.F2r разд.1 стл.17 стр.55=0</t>
  </si>
  <si>
    <t>Ф.F2r разд.1 стл.18 стр.55=0</t>
  </si>
  <si>
    <t>Ф.F2r разд.1 стл.17 стр.300=0</t>
  </si>
  <si>
    <t>Ф.F2r разд.1 стл.18 стр.300=0</t>
  </si>
  <si>
    <t>Ф.F2r разд.1 стл.19 стр.157=0</t>
  </si>
  <si>
    <t>Ф.F2r разд.1 стл.17 стр.291=0</t>
  </si>
  <si>
    <t>Ф.F2r разд.1 стл.17 стр.216=0</t>
  </si>
  <si>
    <t>Ф.F2r разд.1 стл.18 стр.216=0</t>
  </si>
  <si>
    <t>Ф.F2r разд.1 стл.17 стр.228=0</t>
  </si>
  <si>
    <t>Ф.F2r разд.1 стл.18 стр.228=0</t>
  </si>
  <si>
    <t>Ф.F2r разд.1 стл.17 стр.245=0</t>
  </si>
  <si>
    <t>Ф.F2r разд.1 стл.18 стр.245=0</t>
  </si>
  <si>
    <t>Ф.F2r разд.1 стл.17 стр.212=0</t>
  </si>
  <si>
    <t>Ф.F2r разд.1 стл.18 стр.212=0</t>
  </si>
  <si>
    <t>Ф.F2r разд.1 стл.17 стр.239=0</t>
  </si>
  <si>
    <t>Ф.F2r разд.1 стл.18 стр.239=0</t>
  </si>
  <si>
    <t>Ф.F2r разд.1 стл.17 стр.236=0</t>
  </si>
  <si>
    <t>Ф.F2r разд.1 стл.18 стр.236=0</t>
  </si>
  <si>
    <t>Ф.F2r разд.1 стл.17 стр.197=0</t>
  </si>
  <si>
    <t>Ф.F2r разд.1 стл.18 стр.197=0</t>
  </si>
  <si>
    <t>Ф.F2r разд.1 стл.17 стр.208=0</t>
  </si>
  <si>
    <t>Ф.F2r разд.1 стл.18 стр.208=0</t>
  </si>
  <si>
    <t>Ф.F2r разд.1 стл.17 стр.199=0</t>
  </si>
  <si>
    <t>Ф.F2r разд.1 стл.18 стр.199=0</t>
  </si>
  <si>
    <t>Ф.F2r разд.1 стл.17 стр.178=0</t>
  </si>
  <si>
    <t>Ф.F2r разд.1 стл.18 стр.178=0</t>
  </si>
  <si>
    <t>Ф.F2r разд.1 стл.17 стр.75=0</t>
  </si>
  <si>
    <t>Ф.F2r разд.1 стл.18 стр.75=0</t>
  </si>
  <si>
    <t>Ф.F2r разд.1 стл.17 стр.67=0</t>
  </si>
  <si>
    <t>Ф.F2r разд.1 стл.18 стр.67=0</t>
  </si>
  <si>
    <t>Ф.F2r разд.1 стл.18 стр.53=0</t>
  </si>
  <si>
    <t>Ф.F2r разд.1 стл.17 стр.52=0</t>
  </si>
  <si>
    <t>Ф.F2r разд.1 стл.18 стр.52=0</t>
  </si>
  <si>
    <t>Ф.F2r разд.1 стл.13 стр.211=0</t>
  </si>
  <si>
    <t>Ф.F2r разд.1 стл.13 стр.21=0</t>
  </si>
  <si>
    <t>Ф.F2r разд.1 стл.14 стр.21=0</t>
  </si>
  <si>
    <t>Ф.F2r разд.1 стл.11 стр.14=0</t>
  </si>
  <si>
    <t>Ф.F2r разд.1 стл.12 стр.14=0</t>
  </si>
  <si>
    <t>Ф.F2r разд.1 стл.13 стр.14=0</t>
  </si>
  <si>
    <t>Ф.F2r разд.1 стл.11 стр.133=0</t>
  </si>
  <si>
    <t>Ф.F2r разд.1 стл.12 стр.133=0</t>
  </si>
  <si>
    <t>Ф.F2r разд.1 стл.13 стр.133=0</t>
  </si>
  <si>
    <t>Ф.F2r разд.1 стл.18 стр.343=0</t>
  </si>
  <si>
    <t>Ф.F2r разд.1 стл.19 стр.343=0</t>
  </si>
  <si>
    <t>Ф.F2r разд.1 стл.20 стр.343=0</t>
  </si>
  <si>
    <t>Ф.F2r разд.1 стл.22 стр.343=0</t>
  </si>
  <si>
    <t>Ф.F2r разд.1 стл.23 стр.343=0</t>
  </si>
  <si>
    <t>Ф.F2r разд.1 стл.24 стр.343=0</t>
  </si>
  <si>
    <t>Ф.F2r разд.1 стл.26 стр.343=0</t>
  </si>
  <si>
    <t>Ф.F2r разд.1 стл.20 стр.198=0</t>
  </si>
  <si>
    <t>Ф.F2r разд.1 стл.21 стр.198=0</t>
  </si>
  <si>
    <t>Ф.F2r разд.1 стл.22 стр.198=0</t>
  </si>
  <si>
    <t>Ф.F2r разд.1 стл.24 стр.198=0</t>
  </si>
  <si>
    <t>Ф.F2r разд.1 стл.26 стр.198=0</t>
  </si>
  <si>
    <t>Ф.F2r разд.1 стл.20 стр.74=0</t>
  </si>
  <si>
    <t>Ф.F2r разд.1 стл.21 стр.74=0</t>
  </si>
  <si>
    <t>Ф.F2r разд.1 стл.22 стр.74=0</t>
  </si>
  <si>
    <t>Ф.F2r разд.1 стл.23 стр.74=0</t>
  </si>
  <si>
    <t>Ф.F2r разд.1 стл.24 стр.74=0</t>
  </si>
  <si>
    <t>Ф.F2r разд.1 стл.25 стр.74=0</t>
  </si>
  <si>
    <t>Ф.F2r разд.1 стл.26 стр.74=0</t>
  </si>
  <si>
    <t>Ф.F2r разд.1 стл.17 стр.238=0</t>
  </si>
  <si>
    <t>Ф.F2r разд.1 стл.18 стр.238=0</t>
  </si>
  <si>
    <t>Ф.F2r разд.1 стл.19 стр.238=0</t>
  </si>
  <si>
    <t>Ф.F2r разд.1 стл.20 стр.238=0</t>
  </si>
  <si>
    <t>Ф.F2r разд.1 стл.21 стр.238=0</t>
  </si>
  <si>
    <t>Ф.F2r разд.1 стл.22 стр.238=0</t>
  </si>
  <si>
    <t>Ф.F2r разд.1 стл.23 стр.238=0</t>
  </si>
  <si>
    <t>Ф.F2r разд.1 стл.24 стр.238=0</t>
  </si>
  <si>
    <t>Ф.F2r разд.1 стл.26 стр.238=0</t>
  </si>
  <si>
    <t>Ф.F2r разд.1 стл.17 стр.267=0</t>
  </si>
  <si>
    <t>Ф.F2r разд.1 стл.18 стр.267=0</t>
  </si>
  <si>
    <t>Ф.F2r разд.1 стл.19 стр.267=0</t>
  </si>
  <si>
    <t>Ф.F2r разд.1 стл.20 стр.267=0</t>
  </si>
  <si>
    <t>Ф.F2r разд.1 стл.21 стр.267=0</t>
  </si>
  <si>
    <t>Ф.F2r разд.1 стл.22 стр.267=0</t>
  </si>
  <si>
    <t>Ф.F2r разд.1 стл.24 стр.267=0</t>
  </si>
  <si>
    <t>Ф.F2r разд.1 стл.26 стр.267=0</t>
  </si>
  <si>
    <t>Ф.F2r разд.1 стл.9 стр.1&gt;=Ф.F2r разд.2 стл.1 стр.8</t>
  </si>
  <si>
    <t>Ф.F2r разд.1 стл.17 стр.13=0</t>
  </si>
  <si>
    <t>Ф.F2r разд.1 стл.18 стр.13=0</t>
  </si>
  <si>
    <t>Ф.F2r разд.1 стл.20 стр.199=0</t>
  </si>
  <si>
    <t>Ф.F2r разд.1 стл.21 стр.199=0</t>
  </si>
  <si>
    <t>Ф.F2r разд.1 стл.22 стр.199=0</t>
  </si>
  <si>
    <t>Ф.F2r разд.1 стл.23 стр.199=0</t>
  </si>
  <si>
    <t>Ф.F2r разд.1 стл.24 стр.199=0</t>
  </si>
  <si>
    <t>Ф.F2r разд.1 стл.26 стр.199=0</t>
  </si>
  <si>
    <t>Ф.F2r разд.1 стл.17 стр.201=0</t>
  </si>
  <si>
    <t>Ф.F2r разд.1 стл.18 стр.201=0</t>
  </si>
  <si>
    <t>Ф.F2r разд.1 стл.21 стр.201=0</t>
  </si>
  <si>
    <t>Ф.F2r разд.1 стл.22 стр.201=0</t>
  </si>
  <si>
    <t>Ф.F2r разд.1 стл.23 стр.201=0</t>
  </si>
  <si>
    <t>Ф.F2r разд.1 стл.24 стр.201=0</t>
  </si>
  <si>
    <t>Ф.F2r разд.1 стл.26 стр.201=0</t>
  </si>
  <si>
    <t>Ф.F2r разд.1 стл.17 стр.179=0</t>
  </si>
  <si>
    <t>Ф.F2r разд.1 стл.18 стр.179=0</t>
  </si>
  <si>
    <t>Ф.F2r разд.1 стл.5 стр.1&gt;=Ф.F2r разд.2 стл.1 стр.3</t>
  </si>
  <si>
    <t>(Ф.F2r разд.1 стл.16 стр.1&lt;&gt;0 AND Ф.F2r разд.1 стл.27 стр.1&lt;&gt;0) OR (Ф.F2r разд.1 стл.16 стр.1=0 AND Ф.F2r разд.1 стл.27 стр.1=0)</t>
  </si>
  <si>
    <t>(Ф.F2r разд.1 стл.16 стр.10&lt;&gt;0 AND Ф.F2r разд.1 стл.27 стр.10&lt;&gt;0) OR (Ф.F2r разд.1 стл.16 стр.10=0 AND Ф.F2r разд.1 стл.27 стр.10=0)</t>
  </si>
  <si>
    <t>(Ф.F2r разд.1 стл.16 стр.100&lt;&gt;0 AND Ф.F2r разд.1 стл.27 стр.100&lt;&gt;0) OR (Ф.F2r разд.1 стл.16 стр.100=0 AND Ф.F2r разд.1 стл.27 стр.100=0)</t>
  </si>
  <si>
    <t>(Ф.F2r разд.1 стл.16 стр.101&lt;&gt;0 AND Ф.F2r разд.1 стл.27 стр.101&lt;&gt;0) OR (Ф.F2r разд.1 стл.16 стр.101=0 AND Ф.F2r разд.1 стл.27 стр.101=0)</t>
  </si>
  <si>
    <t>(Ф.F2r разд.1 стл.16 стр.102&lt;&gt;0 AND Ф.F2r разд.1 стл.27 стр.102&lt;&gt;0) OR (Ф.F2r разд.1 стл.16 стр.102=0 AND Ф.F2r разд.1 стл.27 стр.102=0)</t>
  </si>
  <si>
    <t>(Ф.F2r разд.1 стл.16 стр.103&lt;&gt;0 AND Ф.F2r разд.1 стл.27 стр.103&lt;&gt;0) OR (Ф.F2r разд.1 стл.16 стр.103=0 AND Ф.F2r разд.1 стл.27 стр.103=0)</t>
  </si>
  <si>
    <t>(Ф.F2r разд.1 стл.16 стр.104&lt;&gt;0 AND Ф.F2r разд.1 стл.27 стр.104&lt;&gt;0) OR (Ф.F2r разд.1 стл.16 стр.104=0 AND Ф.F2r разд.1 стл.27 стр.104=0)</t>
  </si>
  <si>
    <t>(Ф.F2r разд.1 стл.16 стр.105&lt;&gt;0 AND Ф.F2r разд.1 стл.27 стр.105&lt;&gt;0) OR (Ф.F2r разд.1 стл.16 стр.105=0 AND Ф.F2r разд.1 стл.27 стр.105=0)</t>
  </si>
  <si>
    <t>(Ф.F2r разд.1 стл.16 стр.106&lt;&gt;0 AND Ф.F2r разд.1 стл.27 стр.106&lt;&gt;0) OR (Ф.F2r разд.1 стл.16 стр.106=0 AND Ф.F2r разд.1 стл.27 стр.106=0)</t>
  </si>
  <si>
    <t>(Ф.F2r разд.1 стл.16 стр.107&lt;&gt;0 AND Ф.F2r разд.1 стл.27 стр.107&lt;&gt;0) OR (Ф.F2r разд.1 стл.16 стр.107=0 AND Ф.F2r разд.1 стл.27 стр.107=0)</t>
  </si>
  <si>
    <t>(Ф.F2r разд.1 стл.16 стр.108&lt;&gt;0 AND Ф.F2r разд.1 стл.27 стр.108&lt;&gt;0) OR (Ф.F2r разд.1 стл.16 стр.108=0 AND Ф.F2r разд.1 стл.27 стр.108=0)</t>
  </si>
  <si>
    <t>(Ф.F2r разд.1 стл.16 стр.109&lt;&gt;0 AND Ф.F2r разд.1 стл.27 стр.109&lt;&gt;0) OR (Ф.F2r разд.1 стл.16 стр.109=0 AND Ф.F2r разд.1 стл.27 стр.109=0)</t>
  </si>
  <si>
    <t>(Ф.F2r разд.1 стл.16 стр.11&lt;&gt;0 AND Ф.F2r разд.1 стл.27 стр.11&lt;&gt;0) OR (Ф.F2r разд.1 стл.16 стр.11=0 AND Ф.F2r разд.1 стл.27 стр.11=0)</t>
  </si>
  <si>
    <t>(Ф.F2r разд.1 стл.16 стр.110&lt;&gt;0 AND Ф.F2r разд.1 стл.27 стр.110&lt;&gt;0) OR (Ф.F2r разд.1 стл.16 стр.110=0 AND Ф.F2r разд.1 стл.27 стр.110=0)</t>
  </si>
  <si>
    <t>(Ф.F2r разд.1 стл.16 стр.111&lt;&gt;0 AND Ф.F2r разд.1 стл.27 стр.111&lt;&gt;0) OR (Ф.F2r разд.1 стл.16 стр.111=0 AND Ф.F2r разд.1 стл.27 стр.111=0)</t>
  </si>
  <si>
    <t>(Ф.F2r разд.1 стл.16 стр.112&lt;&gt;0 AND Ф.F2r разд.1 стл.27 стр.112&lt;&gt;0) OR (Ф.F2r разд.1 стл.16 стр.112=0 AND Ф.F2r разд.1 стл.27 стр.112=0)</t>
  </si>
  <si>
    <t>(Ф.F2r разд.1 стл.16 стр.113&lt;&gt;0 AND Ф.F2r разд.1 стл.27 стр.113&lt;&gt;0) OR (Ф.F2r разд.1 стл.16 стр.113=0 AND Ф.F2r разд.1 стл.27 стр.113=0)</t>
  </si>
  <si>
    <t>(Ф.F2r разд.1 стл.16 стр.114&lt;&gt;0 AND Ф.F2r разд.1 стл.27 стр.114&lt;&gt;0) OR (Ф.F2r разд.1 стл.16 стр.114=0 AND Ф.F2r разд.1 стл.27 стр.114=0)</t>
  </si>
  <si>
    <t>(Ф.F2r разд.1 стл.16 стр.115&lt;&gt;0 AND Ф.F2r разд.1 стл.27 стр.115&lt;&gt;0) OR (Ф.F2r разд.1 стл.16 стр.115=0 AND Ф.F2r разд.1 стл.27 стр.115=0)</t>
  </si>
  <si>
    <t>(Ф.F2r разд.1 стл.16 стр.116&lt;&gt;0 AND Ф.F2r разд.1 стл.27 стр.116&lt;&gt;0) OR (Ф.F2r разд.1 стл.16 стр.116=0 AND Ф.F2r разд.1 стл.27 стр.116=0)</t>
  </si>
  <si>
    <t>(Ф.F2r разд.1 стл.16 стр.117&lt;&gt;0 AND Ф.F2r разд.1 стл.27 стр.117&lt;&gt;0) OR (Ф.F2r разд.1 стл.16 стр.117=0 AND Ф.F2r разд.1 стл.27 стр.117=0)</t>
  </si>
  <si>
    <t>(Ф.F2r разд.1 стл.16 стр.118&lt;&gt;0 AND Ф.F2r разд.1 стл.27 стр.118&lt;&gt;0) OR (Ф.F2r разд.1 стл.16 стр.118=0 AND Ф.F2r разд.1 стл.27 стр.118=0)</t>
  </si>
  <si>
    <t>(Ф.F2r разд.1 стл.16 стр.119&lt;&gt;0 AND Ф.F2r разд.1 стл.27 стр.119&lt;&gt;0) OR (Ф.F2r разд.1 стл.16 стр.119=0 AND Ф.F2r разд.1 стл.27 стр.119=0)</t>
  </si>
  <si>
    <t>(Ф.F2r разд.1 стл.16 стр.12&lt;&gt;0 AND Ф.F2r разд.1 стл.27 стр.12&lt;&gt;0) OR (Ф.F2r разд.1 стл.16 стр.12=0 AND Ф.F2r разд.1 стл.27 стр.12=0)</t>
  </si>
  <si>
    <t>(Ф.F2r разд.1 стл.16 стр.120&lt;&gt;0 AND Ф.F2r разд.1 стл.27 стр.120&lt;&gt;0) OR (Ф.F2r разд.1 стл.16 стр.120=0 AND Ф.F2r разд.1 стл.27 стр.120=0)</t>
  </si>
  <si>
    <t>(Ф.F2r разд.1 стл.16 стр.121&lt;&gt;0 AND Ф.F2r разд.1 стл.27 стр.121&lt;&gt;0) OR (Ф.F2r разд.1 стл.16 стр.121=0 AND Ф.F2r разд.1 стл.27 стр.121=0)</t>
  </si>
  <si>
    <t>(Ф.F2r разд.1 стл.16 стр.122&lt;&gt;0 AND Ф.F2r разд.1 стл.27 стр.122&lt;&gt;0) OR (Ф.F2r разд.1 стл.16 стр.122=0 AND Ф.F2r разд.1 стл.27 стр.122=0)</t>
  </si>
  <si>
    <t>(Ф.F2r разд.1 стл.16 стр.123&lt;&gt;0 AND Ф.F2r разд.1 стл.27 стр.123&lt;&gt;0) OR (Ф.F2r разд.1 стл.16 стр.123=0 AND Ф.F2r разд.1 стл.27 стр.123=0)</t>
  </si>
  <si>
    <t>(Ф.F2r разд.1 стл.16 стр.124&lt;&gt;0 AND Ф.F2r разд.1 стл.27 стр.124&lt;&gt;0) OR (Ф.F2r разд.1 стл.16 стр.124=0 AND Ф.F2r разд.1 стл.27 стр.124=0)</t>
  </si>
  <si>
    <t>(Ф.F2r разд.1 стл.16 стр.125&lt;&gt;0 AND Ф.F2r разд.1 стл.27 стр.125&lt;&gt;0) OR (Ф.F2r разд.1 стл.16 стр.125=0 AND Ф.F2r разд.1 стл.27 стр.125=0)</t>
  </si>
  <si>
    <t>(Ф.F2r разд.1 стл.16 стр.126&lt;&gt;0 AND Ф.F2r разд.1 стл.27 стр.126&lt;&gt;0) OR (Ф.F2r разд.1 стл.16 стр.126=0 AND Ф.F2r разд.1 стл.27 стр.126=0)</t>
  </si>
  <si>
    <t>(Ф.F2r разд.1 стл.16 стр.127&lt;&gt;0 AND Ф.F2r разд.1 стл.27 стр.127&lt;&gt;0) OR (Ф.F2r разд.1 стл.16 стр.127=0 AND Ф.F2r разд.1 стл.27 стр.127=0)</t>
  </si>
  <si>
    <t>(Ф.F2r разд.1 стл.16 стр.128&lt;&gt;0 AND Ф.F2r разд.1 стл.27 стр.128&lt;&gt;0) OR (Ф.F2r разд.1 стл.16 стр.128=0 AND Ф.F2r разд.1 стл.27 стр.128=0)</t>
  </si>
  <si>
    <t>(Ф.F2r разд.1 стл.16 стр.129&lt;&gt;0 AND Ф.F2r разд.1 стл.27 стр.129&lt;&gt;0) OR (Ф.F2r разд.1 стл.16 стр.129=0 AND Ф.F2r разд.1 стл.27 стр.129=0)</t>
  </si>
  <si>
    <t>(Ф.F2r разд.1 стл.16 стр.13&lt;&gt;0 AND Ф.F2r разд.1 стл.27 стр.13&lt;&gt;0) OR (Ф.F2r разд.1 стл.16 стр.13=0 AND Ф.F2r разд.1 стл.27 стр.13=0)</t>
  </si>
  <si>
    <t>(Ф.F2r разд.1 стл.16 стр.130&lt;&gt;0 AND Ф.F2r разд.1 стл.27 стр.130&lt;&gt;0) OR (Ф.F2r разд.1 стл.16 стр.130=0 AND Ф.F2r разд.1 стл.27 стр.130=0)</t>
  </si>
  <si>
    <t>(Ф.F2r разд.1 стл.16 стр.131&lt;&gt;0 AND Ф.F2r разд.1 стл.27 стр.131&lt;&gt;0) OR (Ф.F2r разд.1 стл.16 стр.131=0 AND Ф.F2r разд.1 стл.27 стр.131=0)</t>
  </si>
  <si>
    <t>(Ф.F2r разд.1 стл.16 стр.132&lt;&gt;0 AND Ф.F2r разд.1 стл.27 стр.132&lt;&gt;0) OR (Ф.F2r разд.1 стл.16 стр.132=0 AND Ф.F2r разд.1 стл.27 стр.132=0)</t>
  </si>
  <si>
    <t>(Ф.F2r разд.1 стл.16 стр.133&lt;&gt;0 AND Ф.F2r разд.1 стл.27 стр.133&lt;&gt;0) OR (Ф.F2r разд.1 стл.16 стр.133=0 AND Ф.F2r разд.1 стл.27 стр.133=0)</t>
  </si>
  <si>
    <t>(Ф.F2r разд.1 стл.16 стр.134&lt;&gt;0 AND Ф.F2r разд.1 стл.27 стр.134&lt;&gt;0) OR (Ф.F2r разд.1 стл.16 стр.134=0 AND Ф.F2r разд.1 стл.27 стр.134=0)</t>
  </si>
  <si>
    <t>(Ф.F2r разд.1 стл.16 стр.135&lt;&gt;0 AND Ф.F2r разд.1 стл.27 стр.135&lt;&gt;0) OR (Ф.F2r разд.1 стл.16 стр.135=0 AND Ф.F2r разд.1 стл.27 стр.135=0)</t>
  </si>
  <si>
    <t>(Ф.F2r разд.1 стл.16 стр.136&lt;&gt;0 AND Ф.F2r разд.1 стл.27 стр.136&lt;&gt;0) OR (Ф.F2r разд.1 стл.16 стр.136=0 AND Ф.F2r разд.1 стл.27 стр.136=0)</t>
  </si>
  <si>
    <t>(Ф.F2r разд.1 стл.16 стр.137&lt;&gt;0 AND Ф.F2r разд.1 стл.27 стр.137&lt;&gt;0) OR (Ф.F2r разд.1 стл.16 стр.137=0 AND Ф.F2r разд.1 стл.27 стр.137=0)</t>
  </si>
  <si>
    <t>(Ф.F2r разд.1 стл.16 стр.138&lt;&gt;0 AND Ф.F2r разд.1 стл.27 стр.138&lt;&gt;0) OR (Ф.F2r разд.1 стл.16 стр.138=0 AND Ф.F2r разд.1 стл.27 стр.138=0)</t>
  </si>
  <si>
    <t>(Ф.F2r разд.1 стл.16 стр.139&lt;&gt;0 AND Ф.F2r разд.1 стл.27 стр.139&lt;&gt;0) OR (Ф.F2r разд.1 стл.16 стр.139=0 AND Ф.F2r разд.1 стл.27 стр.139=0)</t>
  </si>
  <si>
    <t>(Ф.F2r разд.1 стл.16 стр.14&lt;&gt;0 AND Ф.F2r разд.1 стл.27 стр.14&lt;&gt;0) OR (Ф.F2r разд.1 стл.16 стр.14=0 AND Ф.F2r разд.1 стл.27 стр.14=0)</t>
  </si>
  <si>
    <t>(Ф.F2r разд.1 стл.16 стр.140&lt;&gt;0 AND Ф.F2r разд.1 стл.27 стр.140&lt;&gt;0) OR (Ф.F2r разд.1 стл.16 стр.140=0 AND Ф.F2r разд.1 стл.27 стр.140=0)</t>
  </si>
  <si>
    <t>(Ф.F2r разд.1 стл.16 стр.141&lt;&gt;0 AND Ф.F2r разд.1 стл.27 стр.141&lt;&gt;0) OR (Ф.F2r разд.1 стл.16 стр.141=0 AND Ф.F2r разд.1 стл.27 стр.141=0)</t>
  </si>
  <si>
    <t>(Ф.F2r разд.1 стл.16 стр.142&lt;&gt;0 AND Ф.F2r разд.1 стл.27 стр.142&lt;&gt;0) OR (Ф.F2r разд.1 стл.16 стр.142=0 AND Ф.F2r разд.1 стл.27 стр.142=0)</t>
  </si>
  <si>
    <t>(Ф.F2r разд.1 стл.16 стр.143&lt;&gt;0 AND Ф.F2r разд.1 стл.27 стр.143&lt;&gt;0) OR (Ф.F2r разд.1 стл.16 стр.143=0 AND Ф.F2r разд.1 стл.27 стр.143=0)</t>
  </si>
  <si>
    <t>(Ф.F2r разд.1 стл.16 стр.144&lt;&gt;0 AND Ф.F2r разд.1 стл.27 стр.144&lt;&gt;0) OR (Ф.F2r разд.1 стл.16 стр.144=0 AND Ф.F2r разд.1 стл.27 стр.144=0)</t>
  </si>
  <si>
    <t>(Ф.F2r разд.1 стл.16 стр.145&lt;&gt;0 AND Ф.F2r разд.1 стл.27 стр.145&lt;&gt;0) OR (Ф.F2r разд.1 стл.16 стр.145=0 AND Ф.F2r разд.1 стл.27 стр.145=0)</t>
  </si>
  <si>
    <t>(Ф.F2r разд.1 стл.16 стр.146&lt;&gt;0 AND Ф.F2r разд.1 стл.27 стр.146&lt;&gt;0) OR (Ф.F2r разд.1 стл.16 стр.146=0 AND Ф.F2r разд.1 стл.27 стр.146=0)</t>
  </si>
  <si>
    <t>(Ф.F2r разд.1 стл.16 стр.147&lt;&gt;0 AND Ф.F2r разд.1 стл.27 стр.147&lt;&gt;0) OR (Ф.F2r разд.1 стл.16 стр.147=0 AND Ф.F2r разд.1 стл.27 стр.147=0)</t>
  </si>
  <si>
    <t>(Ф.F2r разд.1 стл.16 стр.148&lt;&gt;0 AND Ф.F2r разд.1 стл.27 стр.148&lt;&gt;0) OR (Ф.F2r разд.1 стл.16 стр.148=0 AND Ф.F2r разд.1 стл.27 стр.148=0)</t>
  </si>
  <si>
    <t>(Ф.F2r разд.1 стл.16 стр.149&lt;&gt;0 AND Ф.F2r разд.1 стл.27 стр.149&lt;&gt;0) OR (Ф.F2r разд.1 стл.16 стр.149=0 AND Ф.F2r разд.1 стл.27 стр.149=0)</t>
  </si>
  <si>
    <t>(Ф.F2r разд.1 стл.16 стр.15&lt;&gt;0 AND Ф.F2r разд.1 стл.27 стр.15&lt;&gt;0) OR (Ф.F2r разд.1 стл.16 стр.15=0 AND Ф.F2r разд.1 стл.27 стр.15=0)</t>
  </si>
  <si>
    <t>(Ф.F2r разд.1 стл.16 стр.150&lt;&gt;0 AND Ф.F2r разд.1 стл.27 стр.150&lt;&gt;0) OR (Ф.F2r разд.1 стл.16 стр.150=0 AND Ф.F2r разд.1 стл.27 стр.150=0)</t>
  </si>
  <si>
    <t>(Ф.F2r разд.1 стл.16 стр.151&lt;&gt;0 AND Ф.F2r разд.1 стл.27 стр.151&lt;&gt;0) OR (Ф.F2r разд.1 стл.16 стр.151=0 AND Ф.F2r разд.1 стл.27 стр.151=0)</t>
  </si>
  <si>
    <t>(Ф.F2r разд.1 стл.16 стр.152&lt;&gt;0 AND Ф.F2r разд.1 стл.27 стр.152&lt;&gt;0) OR (Ф.F2r разд.1 стл.16 стр.152=0 AND Ф.F2r разд.1 стл.27 стр.152=0)</t>
  </si>
  <si>
    <t>(Ф.F2r разд.1 стл.16 стр.153&lt;&gt;0 AND Ф.F2r разд.1 стл.27 стр.153&lt;&gt;0) OR (Ф.F2r разд.1 стл.16 стр.153=0 AND Ф.F2r разд.1 стл.27 стр.153=0)</t>
  </si>
  <si>
    <t>(Ф.F2r разд.1 стл.16 стр.154&lt;&gt;0 AND Ф.F2r разд.1 стл.27 стр.154&lt;&gt;0) OR (Ф.F2r разд.1 стл.16 стр.154=0 AND Ф.F2r разд.1 стл.27 стр.154=0)</t>
  </si>
  <si>
    <t>(Ф.F2r разд.1 стл.16 стр.155&lt;&gt;0 AND Ф.F2r разд.1 стл.27 стр.155&lt;&gt;0) OR (Ф.F2r разд.1 стл.16 стр.155=0 AND Ф.F2r разд.1 стл.27 стр.155=0)</t>
  </si>
  <si>
    <t>(Ф.F2r разд.1 стл.16 стр.156&lt;&gt;0 AND Ф.F2r разд.1 стл.27 стр.156&lt;&gt;0) OR (Ф.F2r разд.1 стл.16 стр.156=0 AND Ф.F2r разд.1 стл.27 стр.156=0)</t>
  </si>
  <si>
    <t>(Ф.F2r разд.1 стл.16 стр.157&lt;&gt;0 AND Ф.F2r разд.1 стл.27 стр.157&lt;&gt;0) OR (Ф.F2r разд.1 стл.16 стр.157=0 AND Ф.F2r разд.1 стл.27 стр.157=0)</t>
  </si>
  <si>
    <t>(Ф.F2r разд.1 стл.16 стр.158&lt;&gt;0 AND Ф.F2r разд.1 стл.27 стр.158&lt;&gt;0) OR (Ф.F2r разд.1 стл.16 стр.158=0 AND Ф.F2r разд.1 стл.27 стр.158=0)</t>
  </si>
  <si>
    <t>(Ф.F2r разд.1 стл.16 стр.159&lt;&gt;0 AND Ф.F2r разд.1 стл.27 стр.159&lt;&gt;0) OR (Ф.F2r разд.1 стл.16 стр.159=0 AND Ф.F2r разд.1 стл.27 стр.159=0)</t>
  </si>
  <si>
    <t>(Ф.F2r разд.1 стл.16 стр.16&lt;&gt;0 AND Ф.F2r разд.1 стл.27 стр.16&lt;&gt;0) OR (Ф.F2r разд.1 стл.16 стр.16=0 AND Ф.F2r разд.1 стл.27 стр.16=0)</t>
  </si>
  <si>
    <t>(Ф.F2r разд.1 стл.16 стр.160&lt;&gt;0 AND Ф.F2r разд.1 стл.27 стр.160&lt;&gt;0) OR (Ф.F2r разд.1 стл.16 стр.160=0 AND Ф.F2r разд.1 стл.27 стр.160=0)</t>
  </si>
  <si>
    <t>(Ф.F2r разд.1 стл.16 стр.161&lt;&gt;0 AND Ф.F2r разд.1 стл.27 стр.161&lt;&gt;0) OR (Ф.F2r разд.1 стл.16 стр.161=0 AND Ф.F2r разд.1 стл.27 стр.161=0)</t>
  </si>
  <si>
    <t>(Ф.F2r разд.1 стл.16 стр.162&lt;&gt;0 AND Ф.F2r разд.1 стл.27 стр.162&lt;&gt;0) OR (Ф.F2r разд.1 стл.16 стр.162=0 AND Ф.F2r разд.1 стл.27 стр.162=0)</t>
  </si>
  <si>
    <t>(Ф.F2r разд.1 стл.16 стр.163&lt;&gt;0 AND Ф.F2r разд.1 стл.27 стр.163&lt;&gt;0) OR (Ф.F2r разд.1 стл.16 стр.163=0 AND Ф.F2r разд.1 стл.27 стр.163=0)</t>
  </si>
  <si>
    <t>(Ф.F2r разд.1 стл.16 стр.164&lt;&gt;0 AND Ф.F2r разд.1 стл.27 стр.164&lt;&gt;0) OR (Ф.F2r разд.1 стл.16 стр.164=0 AND Ф.F2r разд.1 стл.27 стр.164=0)</t>
  </si>
  <si>
    <t>(Ф.F2r разд.1 стл.16 стр.165&lt;&gt;0 AND Ф.F2r разд.1 стл.27 стр.165&lt;&gt;0) OR (Ф.F2r разд.1 стл.16 стр.165=0 AND Ф.F2r разд.1 стл.27 стр.165=0)</t>
  </si>
  <si>
    <t>(Ф.F2r разд.1 стл.16 стр.166&lt;&gt;0 AND Ф.F2r разд.1 стл.27 стр.166&lt;&gt;0) OR (Ф.F2r разд.1 стл.16 стр.166=0 AND Ф.F2r разд.1 стл.27 стр.166=0)</t>
  </si>
  <si>
    <t>(Ф.F2r разд.1 стл.16 стр.167&lt;&gt;0 AND Ф.F2r разд.1 стл.27 стр.167&lt;&gt;0) OR (Ф.F2r разд.1 стл.16 стр.167=0 AND Ф.F2r разд.1 стл.27 стр.167=0)</t>
  </si>
  <si>
    <t>(Ф.F2r разд.1 стл.16 стр.168&lt;&gt;0 AND Ф.F2r разд.1 стл.27 стр.168&lt;&gt;0) OR (Ф.F2r разд.1 стл.16 стр.168=0 AND Ф.F2r разд.1 стл.27 стр.168=0)</t>
  </si>
  <si>
    <t>(Ф.F2r разд.1 стл.16 стр.169&lt;&gt;0 AND Ф.F2r разд.1 стл.27 стр.169&lt;&gt;0) OR (Ф.F2r разд.1 стл.16 стр.169=0 AND Ф.F2r разд.1 стл.27 стр.169=0)</t>
  </si>
  <si>
    <t>(Ф.F2r разд.1 стл.16 стр.17&lt;&gt;0 AND Ф.F2r разд.1 стл.27 стр.17&lt;&gt;0) OR (Ф.F2r разд.1 стл.16 стр.17=0 AND Ф.F2r разд.1 стл.27 стр.17=0)</t>
  </si>
  <si>
    <t>(Ф.F2r разд.1 стл.16 стр.170&lt;&gt;0 AND Ф.F2r разд.1 стл.27 стр.170&lt;&gt;0) OR (Ф.F2r разд.1 стл.16 стр.170=0 AND Ф.F2r разд.1 стл.27 стр.170=0)</t>
  </si>
  <si>
    <t>(Ф.F2r разд.1 стл.16 стр.171&lt;&gt;0 AND Ф.F2r разд.1 стл.27 стр.171&lt;&gt;0) OR (Ф.F2r разд.1 стл.16 стр.171=0 AND Ф.F2r разд.1 стл.27 стр.171=0)</t>
  </si>
  <si>
    <t>(Ф.F2r разд.1 стл.16 стр.172&lt;&gt;0 AND Ф.F2r разд.1 стл.27 стр.172&lt;&gt;0) OR (Ф.F2r разд.1 стл.16 стр.172=0 AND Ф.F2r разд.1 стл.27 стр.172=0)</t>
  </si>
  <si>
    <t>(Ф.F2r разд.1 стл.16 стр.173&lt;&gt;0 AND Ф.F2r разд.1 стл.27 стр.173&lt;&gt;0) OR (Ф.F2r разд.1 стл.16 стр.173=0 AND Ф.F2r разд.1 стл.27 стр.173=0)</t>
  </si>
  <si>
    <t>(Ф.F2r разд.1 стл.16 стр.174&lt;&gt;0 AND Ф.F2r разд.1 стл.27 стр.174&lt;&gt;0) OR (Ф.F2r разд.1 стл.16 стр.174=0 AND Ф.F2r разд.1 стл.27 стр.174=0)</t>
  </si>
  <si>
    <t>(Ф.F2r разд.1 стл.16 стр.175&lt;&gt;0 AND Ф.F2r разд.1 стл.27 стр.175&lt;&gt;0) OR (Ф.F2r разд.1 стл.16 стр.175=0 AND Ф.F2r разд.1 стл.27 стр.175=0)</t>
  </si>
  <si>
    <t>(Ф.F2r разд.1 стл.16 стр.176&lt;&gt;0 AND Ф.F2r разд.1 стл.27 стр.176&lt;&gt;0) OR (Ф.F2r разд.1 стл.16 стр.176=0 AND Ф.F2r разд.1 стл.27 стр.176=0)</t>
  </si>
  <si>
    <t>(Ф.F2r разд.1 стл.16 стр.177&lt;&gt;0 AND Ф.F2r разд.1 стл.27 стр.177&lt;&gt;0) OR (Ф.F2r разд.1 стл.16 стр.177=0 AND Ф.F2r разд.1 стл.27 стр.177=0)</t>
  </si>
  <si>
    <t>(Ф.F2r разд.1 стл.16 стр.178&lt;&gt;0 AND Ф.F2r разд.1 стл.27 стр.178&lt;&gt;0) OR (Ф.F2r разд.1 стл.16 стр.178=0 AND Ф.F2r разд.1 стл.27 стр.178=0)</t>
  </si>
  <si>
    <t>(Ф.F2r разд.1 стл.16 стр.179&lt;&gt;0 AND Ф.F2r разд.1 стл.27 стр.179&lt;&gt;0) OR (Ф.F2r разд.1 стл.16 стр.179=0 AND Ф.F2r разд.1 стл.27 стр.179=0)</t>
  </si>
  <si>
    <t>(Ф.F2r разд.1 стл.16 стр.18&lt;&gt;0 AND Ф.F2r разд.1 стл.27 стр.18&lt;&gt;0) OR (Ф.F2r разд.1 стл.16 стр.18=0 AND Ф.F2r разд.1 стл.27 стр.18=0)</t>
  </si>
  <si>
    <t>(Ф.F2r разд.1 стл.16 стр.180&lt;&gt;0 AND Ф.F2r разд.1 стл.27 стр.180&lt;&gt;0) OR (Ф.F2r разд.1 стл.16 стр.180=0 AND Ф.F2r разд.1 стл.27 стр.180=0)</t>
  </si>
  <si>
    <t>(Ф.F2r разд.1 стл.16 стр.181&lt;&gt;0 AND Ф.F2r разд.1 стл.27 стр.181&lt;&gt;0) OR (Ф.F2r разд.1 стл.16 стр.181=0 AND Ф.F2r разд.1 стл.27 стр.181=0)</t>
  </si>
  <si>
    <t>(Ф.F2r разд.1 стл.16 стр.182&lt;&gt;0 AND Ф.F2r разд.1 стл.27 стр.182&lt;&gt;0) OR (Ф.F2r разд.1 стл.16 стр.182=0 AND Ф.F2r разд.1 стл.27 стр.182=0)</t>
  </si>
  <si>
    <t>(Ф.F2r разд.1 стл.16 стр.183&lt;&gt;0 AND Ф.F2r разд.1 стл.27 стр.183&lt;&gt;0) OR (Ф.F2r разд.1 стл.16 стр.183=0 AND Ф.F2r разд.1 стл.27 стр.183=0)</t>
  </si>
  <si>
    <t>(Ф.F2r разд.1 стл.16 стр.184&lt;&gt;0 AND Ф.F2r разд.1 стл.27 стр.184&lt;&gt;0) OR (Ф.F2r разд.1 стл.16 стр.184=0 AND Ф.F2r разд.1 стл.27 стр.184=0)</t>
  </si>
  <si>
    <t>(Ф.F2r разд.1 стл.16 стр.185&lt;&gt;0 AND Ф.F2r разд.1 стл.27 стр.185&lt;&gt;0) OR (Ф.F2r разд.1 стл.16 стр.185=0 AND Ф.F2r разд.1 стл.27 стр.185=0)</t>
  </si>
  <si>
    <t>(Ф.F2r разд.1 стл.16 стр.186&lt;&gt;0 AND Ф.F2r разд.1 стл.27 стр.186&lt;&gt;0) OR (Ф.F2r разд.1 стл.16 стр.186=0 AND Ф.F2r разд.1 стл.27 стр.186=0)</t>
  </si>
  <si>
    <t>(Ф.F2r разд.1 стл.16 стр.187&lt;&gt;0 AND Ф.F2r разд.1 стл.27 стр.187&lt;&gt;0) OR (Ф.F2r разд.1 стл.16 стр.187=0 AND Ф.F2r разд.1 стл.27 стр.187=0)</t>
  </si>
  <si>
    <t>(Ф.F2r разд.1 стл.16 стр.188&lt;&gt;0 AND Ф.F2r разд.1 стл.27 стр.188&lt;&gt;0) OR (Ф.F2r разд.1 стл.16 стр.188=0 AND Ф.F2r разд.1 стл.27 стр.188=0)</t>
  </si>
  <si>
    <t>(Ф.F2r разд.1 стл.16 стр.189&lt;&gt;0 AND Ф.F2r разд.1 стл.27 стр.189&lt;&gt;0) OR (Ф.F2r разд.1 стл.16 стр.189=0 AND Ф.F2r разд.1 стл.27 стр.189=0)</t>
  </si>
  <si>
    <t>(Ф.F2r разд.1 стл.16 стр.19&lt;&gt;0 AND Ф.F2r разд.1 стл.27 стр.19&lt;&gt;0) OR (Ф.F2r разд.1 стл.16 стр.19=0 AND Ф.F2r разд.1 стл.27 стр.19=0)</t>
  </si>
  <si>
    <t>(Ф.F2r разд.1 стл.16 стр.190&lt;&gt;0 AND Ф.F2r разд.1 стл.27 стр.190&lt;&gt;0) OR (Ф.F2r разд.1 стл.16 стр.190=0 AND Ф.F2r разд.1 стл.27 стр.190=0)</t>
  </si>
  <si>
    <t>(Ф.F2r разд.1 стл.16 стр.191&lt;&gt;0 AND Ф.F2r разд.1 стл.27 стр.191&lt;&gt;0) OR (Ф.F2r разд.1 стл.16 стр.191=0 AND Ф.F2r разд.1 стл.27 стр.191=0)</t>
  </si>
  <si>
    <t>(Ф.F2r разд.1 стл.16 стр.192&lt;&gt;0 AND Ф.F2r разд.1 стл.27 стр.192&lt;&gt;0) OR (Ф.F2r разд.1 стл.16 стр.192=0 AND Ф.F2r разд.1 стл.27 стр.192=0)</t>
  </si>
  <si>
    <t>(Ф.F2r разд.1 стл.16 стр.193&lt;&gt;0 AND Ф.F2r разд.1 стл.27 стр.193&lt;&gt;0) OR (Ф.F2r разд.1 стл.16 стр.193=0 AND Ф.F2r разд.1 стл.27 стр.193=0)</t>
  </si>
  <si>
    <t>(Ф.F2r разд.1 стл.16 стр.194&lt;&gt;0 AND Ф.F2r разд.1 стл.27 стр.194&lt;&gt;0) OR (Ф.F2r разд.1 стл.16 стр.194=0 AND Ф.F2r разд.1 стл.27 стр.194=0)</t>
  </si>
  <si>
    <t>(Ф.F2r разд.1 стл.16 стр.195&lt;&gt;0 AND Ф.F2r разд.1 стл.27 стр.195&lt;&gt;0) OR (Ф.F2r разд.1 стл.16 стр.195=0 AND Ф.F2r разд.1 стл.27 стр.195=0)</t>
  </si>
  <si>
    <t>(Ф.F2r разд.1 стл.16 стр.196&lt;&gt;0 AND Ф.F2r разд.1 стл.27 стр.196&lt;&gt;0) OR (Ф.F2r разд.1 стл.16 стр.196=0 AND Ф.F2r разд.1 стл.27 стр.196=0)</t>
  </si>
  <si>
    <t>(Ф.F2r разд.1 стл.16 стр.197&lt;&gt;0 AND Ф.F2r разд.1 стл.27 стр.197&lt;&gt;0) OR (Ф.F2r разд.1 стл.16 стр.197=0 AND Ф.F2r разд.1 стл.27 стр.197=0)</t>
  </si>
  <si>
    <t>(Ф.F2r разд.1 стл.16 стр.198&lt;&gt;0 AND Ф.F2r разд.1 стл.27 стр.198&lt;&gt;0) OR (Ф.F2r разд.1 стл.16 стр.198=0 AND Ф.F2r разд.1 стл.27 стр.198=0)</t>
  </si>
  <si>
    <t>(Ф.F2r разд.1 стл.16 стр.199&lt;&gt;0 AND Ф.F2r разд.1 стл.27 стр.199&lt;&gt;0) OR (Ф.F2r разд.1 стл.16 стр.199=0 AND Ф.F2r разд.1 стл.27 стр.199=0)</t>
  </si>
  <si>
    <t>(Ф.F2r разд.1 стл.16 стр.2&lt;&gt;0 AND Ф.F2r разд.1 стл.27 стр.2&lt;&gt;0) OR (Ф.F2r разд.1 стл.16 стр.2=0 AND Ф.F2r разд.1 стл.27 стр.2=0)</t>
  </si>
  <si>
    <t>(Ф.F2r разд.1 стл.16 стр.20&lt;&gt;0 AND Ф.F2r разд.1 стл.27 стр.20&lt;&gt;0) OR (Ф.F2r разд.1 стл.16 стр.20=0 AND Ф.F2r разд.1 стл.27 стр.20=0)</t>
  </si>
  <si>
    <t>(Ф.F2r разд.1 стл.16 стр.200&lt;&gt;0 AND Ф.F2r разд.1 стл.27 стр.200&lt;&gt;0) OR (Ф.F2r разд.1 стл.16 стр.200=0 AND Ф.F2r разд.1 стл.27 стр.200=0)</t>
  </si>
  <si>
    <t>(Ф.F2r разд.1 стл.16 стр.201&lt;&gt;0 AND Ф.F2r разд.1 стл.27 стр.201&lt;&gt;0) OR (Ф.F2r разд.1 стл.16 стр.201=0 AND Ф.F2r разд.1 стл.27 стр.201=0)</t>
  </si>
  <si>
    <t>(Ф.F2r разд.1 стл.16 стр.202&lt;&gt;0 AND Ф.F2r разд.1 стл.27 стр.202&lt;&gt;0) OR (Ф.F2r разд.1 стл.16 стр.202=0 AND Ф.F2r разд.1 стл.27 стр.202=0)</t>
  </si>
  <si>
    <t>(Ф.F2r разд.1 стл.16 стр.203&lt;&gt;0 AND Ф.F2r разд.1 стл.27 стр.203&lt;&gt;0) OR (Ф.F2r разд.1 стл.16 стр.203=0 AND Ф.F2r разд.1 стл.27 стр.203=0)</t>
  </si>
  <si>
    <t>(Ф.F2r разд.1 стл.16 стр.204&lt;&gt;0 AND Ф.F2r разд.1 стл.27 стр.204&lt;&gt;0) OR (Ф.F2r разд.1 стл.16 стр.204=0 AND Ф.F2r разд.1 стл.27 стр.204=0)</t>
  </si>
  <si>
    <t>(Ф.F2r разд.1 стл.16 стр.205&lt;&gt;0 AND Ф.F2r разд.1 стл.27 стр.205&lt;&gt;0) OR (Ф.F2r разд.1 стл.16 стр.205=0 AND Ф.F2r разд.1 стл.27 стр.205=0)</t>
  </si>
  <si>
    <t>(Ф.F2r разд.1 стл.16 стр.206&lt;&gt;0 AND Ф.F2r разд.1 стл.27 стр.206&lt;&gt;0) OR (Ф.F2r разд.1 стл.16 стр.206=0 AND Ф.F2r разд.1 стл.27 стр.206=0)</t>
  </si>
  <si>
    <t>(Ф.F2r разд.1 стл.16 стр.207&lt;&gt;0 AND Ф.F2r разд.1 стл.27 стр.207&lt;&gt;0) OR (Ф.F2r разд.1 стл.16 стр.207=0 AND Ф.F2r разд.1 стл.27 стр.207=0)</t>
  </si>
  <si>
    <t>(Ф.F2r разд.1 стл.16 стр.208&lt;&gt;0 AND Ф.F2r разд.1 стл.27 стр.208&lt;&gt;0) OR (Ф.F2r разд.1 стл.16 стр.208=0 AND Ф.F2r разд.1 стл.27 стр.208=0)</t>
  </si>
  <si>
    <t>(Ф.F2r разд.1 стл.16 стр.209&lt;&gt;0 AND Ф.F2r разд.1 стл.27 стр.209&lt;&gt;0) OR (Ф.F2r разд.1 стл.16 стр.209=0 AND Ф.F2r разд.1 стл.27 стр.209=0)</t>
  </si>
  <si>
    <t>(Ф.F2r разд.1 стл.16 стр.21&lt;&gt;0 AND Ф.F2r разд.1 стл.27 стр.21&lt;&gt;0) OR (Ф.F2r разд.1 стл.16 стр.21=0 AND Ф.F2r разд.1 стл.27 стр.21=0)</t>
  </si>
  <si>
    <t>(Ф.F2r разд.1 стл.16 стр.210&lt;&gt;0 AND Ф.F2r разд.1 стл.27 стр.210&lt;&gt;0) OR (Ф.F2r разд.1 стл.16 стр.210=0 AND Ф.F2r разд.1 стл.27 стр.210=0)</t>
  </si>
  <si>
    <t>(Ф.F2r разд.1 стл.16 стр.211&lt;&gt;0 AND Ф.F2r разд.1 стл.27 стр.211&lt;&gt;0) OR (Ф.F2r разд.1 стл.16 стр.211=0 AND Ф.F2r разд.1 стл.27 стр.211=0)</t>
  </si>
  <si>
    <t>(Ф.F2r разд.1 стл.16 стр.212&lt;&gt;0 AND Ф.F2r разд.1 стл.27 стр.212&lt;&gt;0) OR (Ф.F2r разд.1 стл.16 стр.212=0 AND Ф.F2r разд.1 стл.27 стр.212=0)</t>
  </si>
  <si>
    <t>(Ф.F2r разд.1 стл.16 стр.213&lt;&gt;0 AND Ф.F2r разд.1 стл.27 стр.213&lt;&gt;0) OR (Ф.F2r разд.1 стл.16 стр.213=0 AND Ф.F2r разд.1 стл.27 стр.213=0)</t>
  </si>
  <si>
    <t>(Ф.F2r разд.1 стл.16 стр.214&lt;&gt;0 AND Ф.F2r разд.1 стл.27 стр.214&lt;&gt;0) OR (Ф.F2r разд.1 стл.16 стр.214=0 AND Ф.F2r разд.1 стл.27 стр.214=0)</t>
  </si>
  <si>
    <t>(Ф.F2r разд.1 стл.16 стр.215&lt;&gt;0 AND Ф.F2r разд.1 стл.27 стр.215&lt;&gt;0) OR (Ф.F2r разд.1 стл.16 стр.215=0 AND Ф.F2r разд.1 стл.27 стр.215=0)</t>
  </si>
  <si>
    <t>(Ф.F2r разд.1 стл.16 стр.216&lt;&gt;0 AND Ф.F2r разд.1 стл.27 стр.216&lt;&gt;0) OR (Ф.F2r разд.1 стл.16 стр.216=0 AND Ф.F2r разд.1 стл.27 стр.216=0)</t>
  </si>
  <si>
    <t>(Ф.F2r разд.1 стл.16 стр.217&lt;&gt;0 AND Ф.F2r разд.1 стл.27 стр.217&lt;&gt;0) OR (Ф.F2r разд.1 стл.16 стр.217=0 AND Ф.F2r разд.1 стл.27 стр.217=0)</t>
  </si>
  <si>
    <t>(Ф.F2r разд.1 стл.16 стр.218&lt;&gt;0 AND Ф.F2r разд.1 стл.27 стр.218&lt;&gt;0) OR (Ф.F2r разд.1 стл.16 стр.218=0 AND Ф.F2r разд.1 стл.27 стр.218=0)</t>
  </si>
  <si>
    <t>(Ф.F2r разд.1 стл.16 стр.219&lt;&gt;0 AND Ф.F2r разд.1 стл.27 стр.219&lt;&gt;0) OR (Ф.F2r разд.1 стл.16 стр.219=0 AND Ф.F2r разд.1 стл.27 стр.219=0)</t>
  </si>
  <si>
    <t>(Ф.F2r разд.1 стл.16 стр.22&lt;&gt;0 AND Ф.F2r разд.1 стл.27 стр.22&lt;&gt;0) OR (Ф.F2r разд.1 стл.16 стр.22=0 AND Ф.F2r разд.1 стл.27 стр.22=0)</t>
  </si>
  <si>
    <t>(Ф.F2r разд.1 стл.16 стр.220&lt;&gt;0 AND Ф.F2r разд.1 стл.27 стр.220&lt;&gt;0) OR (Ф.F2r разд.1 стл.16 стр.220=0 AND Ф.F2r разд.1 стл.27 стр.220=0)</t>
  </si>
  <si>
    <t>(Ф.F2r разд.1 стл.16 стр.221&lt;&gt;0 AND Ф.F2r разд.1 стл.27 стр.221&lt;&gt;0) OR (Ф.F2r разд.1 стл.16 стр.221=0 AND Ф.F2r разд.1 стл.27 стр.221=0)</t>
  </si>
  <si>
    <t>(Ф.F2r разд.1 стл.16 стр.222&lt;&gt;0 AND Ф.F2r разд.1 стл.27 стр.222&lt;&gt;0) OR (Ф.F2r разд.1 стл.16 стр.222=0 AND Ф.F2r разд.1 стл.27 стр.222=0)</t>
  </si>
  <si>
    <t>(Ф.F2r разд.1 стл.16 стр.223&lt;&gt;0 AND Ф.F2r разд.1 стл.27 стр.223&lt;&gt;0) OR (Ф.F2r разд.1 стл.16 стр.223=0 AND Ф.F2r разд.1 стл.27 стр.223=0)</t>
  </si>
  <si>
    <t>(Ф.F2r разд.1 стл.16 стр.224&lt;&gt;0 AND Ф.F2r разд.1 стл.27 стр.224&lt;&gt;0) OR (Ф.F2r разд.1 стл.16 стр.224=0 AND Ф.F2r разд.1 стл.27 стр.224=0)</t>
  </si>
  <si>
    <t>(Ф.F2r разд.1 стл.16 стр.225&lt;&gt;0 AND Ф.F2r разд.1 стл.27 стр.225&lt;&gt;0) OR (Ф.F2r разд.1 стл.16 стр.225=0 AND Ф.F2r разд.1 стл.27 стр.225=0)</t>
  </si>
  <si>
    <t>(Ф.F2r разд.1 стл.16 стр.226&lt;&gt;0 AND Ф.F2r разд.1 стл.27 стр.226&lt;&gt;0) OR (Ф.F2r разд.1 стл.16 стр.226=0 AND Ф.F2r разд.1 стл.27 стр.226=0)</t>
  </si>
  <si>
    <t>(Ф.F2r разд.1 стл.16 стр.227&lt;&gt;0 AND Ф.F2r разд.1 стл.27 стр.227&lt;&gt;0) OR (Ф.F2r разд.1 стл.16 стр.227=0 AND Ф.F2r разд.1 стл.27 стр.227=0)</t>
  </si>
  <si>
    <t>(Ф.F2r разд.1 стл.16 стр.228&lt;&gt;0 AND Ф.F2r разд.1 стл.27 стр.228&lt;&gt;0) OR (Ф.F2r разд.1 стл.16 стр.228=0 AND Ф.F2r разд.1 стл.27 стр.228=0)</t>
  </si>
  <si>
    <t>(Ф.F2r разд.1 стл.16 стр.229&lt;&gt;0 AND Ф.F2r разд.1 стл.27 стр.229&lt;&gt;0) OR (Ф.F2r разд.1 стл.16 стр.229=0 AND Ф.F2r разд.1 стл.27 стр.229=0)</t>
  </si>
  <si>
    <t>(Ф.F2r разд.1 стл.16 стр.23&lt;&gt;0 AND Ф.F2r разд.1 стл.27 стр.23&lt;&gt;0) OR (Ф.F2r разд.1 стл.16 стр.23=0 AND Ф.F2r разд.1 стл.27 стр.23=0)</t>
  </si>
  <si>
    <t>(Ф.F2r разд.1 стл.16 стр.230&lt;&gt;0 AND Ф.F2r разд.1 стл.27 стр.230&lt;&gt;0) OR (Ф.F2r разд.1 стл.16 стр.230=0 AND Ф.F2r разд.1 стл.27 стр.230=0)</t>
  </si>
  <si>
    <t>(Ф.F2r разд.1 стл.16 стр.231&lt;&gt;0 AND Ф.F2r разд.1 стл.27 стр.231&lt;&gt;0) OR (Ф.F2r разд.1 стл.16 стр.231=0 AND Ф.F2r разд.1 стл.27 стр.231=0)</t>
  </si>
  <si>
    <t>(Ф.F2r разд.1 стл.16 стр.232&lt;&gt;0 AND Ф.F2r разд.1 стл.27 стр.232&lt;&gt;0) OR (Ф.F2r разд.1 стл.16 стр.232=0 AND Ф.F2r разд.1 стл.27 стр.232=0)</t>
  </si>
  <si>
    <t>(Ф.F2r разд.1 стл.16 стр.233&lt;&gt;0 AND Ф.F2r разд.1 стл.27 стр.233&lt;&gt;0) OR (Ф.F2r разд.1 стл.16 стр.233=0 AND Ф.F2r разд.1 стл.27 стр.233=0)</t>
  </si>
  <si>
    <t>(Ф.F2r разд.1 стл.16 стр.234&lt;&gt;0 AND Ф.F2r разд.1 стл.27 стр.234&lt;&gt;0) OR (Ф.F2r разд.1 стл.16 стр.234=0 AND Ф.F2r разд.1 стл.27 стр.234=0)</t>
  </si>
  <si>
    <t>(Ф.F2r разд.1 стл.16 стр.235&lt;&gt;0 AND Ф.F2r разд.1 стл.27 стр.235&lt;&gt;0) OR (Ф.F2r разд.1 стл.16 стр.235=0 AND Ф.F2r разд.1 стл.27 стр.235=0)</t>
  </si>
  <si>
    <t>(Ф.F2r разд.1 стл.16 стр.236&lt;&gt;0 AND Ф.F2r разд.1 стл.27 стр.236&lt;&gt;0) OR (Ф.F2r разд.1 стл.16 стр.236=0 AND Ф.F2r разд.1 стл.27 стр.236=0)</t>
  </si>
  <si>
    <t>(Ф.F2r разд.1 стл.16 стр.237&lt;&gt;0 AND Ф.F2r разд.1 стл.27 стр.237&lt;&gt;0) OR (Ф.F2r разд.1 стл.16 стр.237=0 AND Ф.F2r разд.1 стл.27 стр.237=0)</t>
  </si>
  <si>
    <t>(Ф.F2r разд.1 стл.16 стр.238&lt;&gt;0 AND Ф.F2r разд.1 стл.27 стр.238&lt;&gt;0) OR (Ф.F2r разд.1 стл.16 стр.238=0 AND Ф.F2r разд.1 стл.27 стр.238=0)</t>
  </si>
  <si>
    <t>(Ф.F2r разд.1 стл.16 стр.239&lt;&gt;0 AND Ф.F2r разд.1 стл.27 стр.239&lt;&gt;0) OR (Ф.F2r разд.1 стл.16 стр.239=0 AND Ф.F2r разд.1 стл.27 стр.239=0)</t>
  </si>
  <si>
    <t>(Ф.F2r разд.1 стл.16 стр.24&lt;&gt;0 AND Ф.F2r разд.1 стл.27 стр.24&lt;&gt;0) OR (Ф.F2r разд.1 стл.16 стр.24=0 AND Ф.F2r разд.1 стл.27 стр.24=0)</t>
  </si>
  <si>
    <t>(Ф.F2r разд.1 стл.16 стр.240&lt;&gt;0 AND Ф.F2r разд.1 стл.27 стр.240&lt;&gt;0) OR (Ф.F2r разд.1 стл.16 стр.240=0 AND Ф.F2r разд.1 стл.27 стр.240=0)</t>
  </si>
  <si>
    <t>(Ф.F2r разд.1 стл.16 стр.241&lt;&gt;0 AND Ф.F2r разд.1 стл.27 стр.241&lt;&gt;0) OR (Ф.F2r разд.1 стл.16 стр.241=0 AND Ф.F2r разд.1 стл.27 стр.241=0)</t>
  </si>
  <si>
    <t>(Ф.F2r разд.1 стл.16 стр.242&lt;&gt;0 AND Ф.F2r разд.1 стл.27 стр.242&lt;&gt;0) OR (Ф.F2r разд.1 стл.16 стр.242=0 AND Ф.F2r разд.1 стл.27 стр.242=0)</t>
  </si>
  <si>
    <t>(Ф.F2r разд.1 стл.16 стр.243&lt;&gt;0 AND Ф.F2r разд.1 стл.27 стр.243&lt;&gt;0) OR (Ф.F2r разд.1 стл.16 стр.243=0 AND Ф.F2r разд.1 стл.27 стр.243=0)</t>
  </si>
  <si>
    <t>(Ф.F2r разд.1 стл.16 стр.244&lt;&gt;0 AND Ф.F2r разд.1 стл.27 стр.244&lt;&gt;0) OR (Ф.F2r разд.1 стл.16 стр.244=0 AND Ф.F2r разд.1 стл.27 стр.244=0)</t>
  </si>
  <si>
    <t>(Ф.F2r разд.1 стл.16 стр.245&lt;&gt;0 AND Ф.F2r разд.1 стл.27 стр.245&lt;&gt;0) OR (Ф.F2r разд.1 стл.16 стр.245=0 AND Ф.F2r разд.1 стл.27 стр.245=0)</t>
  </si>
  <si>
    <t>(Ф.F2r разд.1 стл.16 стр.246&lt;&gt;0 AND Ф.F2r разд.1 стл.27 стр.246&lt;&gt;0) OR (Ф.F2r разд.1 стл.16 стр.246=0 AND Ф.F2r разд.1 стл.27 стр.246=0)</t>
  </si>
  <si>
    <t>(Ф.F2r разд.1 стл.16 стр.247&lt;&gt;0 AND Ф.F2r разд.1 стл.27 стр.247&lt;&gt;0) OR (Ф.F2r разд.1 стл.16 стр.247=0 AND Ф.F2r разд.1 стл.27 стр.247=0)</t>
  </si>
  <si>
    <t>(Ф.F2r разд.1 стл.16 стр.248&lt;&gt;0 AND Ф.F2r разд.1 стл.27 стр.248&lt;&gt;0) OR (Ф.F2r разд.1 стл.16 стр.248=0 AND Ф.F2r разд.1 стл.27 стр.248=0)</t>
  </si>
  <si>
    <t>(Ф.F2r разд.1 стл.16 стр.249&lt;&gt;0 AND Ф.F2r разд.1 стл.27 стр.249&lt;&gt;0) OR (Ф.F2r разд.1 стл.16 стр.249=0 AND Ф.F2r разд.1 стл.27 стр.249=0)</t>
  </si>
  <si>
    <t>(Ф.F2r разд.1 стл.16 стр.25&lt;&gt;0 AND Ф.F2r разд.1 стл.27 стр.25&lt;&gt;0) OR (Ф.F2r разд.1 стл.16 стр.25=0 AND Ф.F2r разд.1 стл.27 стр.25=0)</t>
  </si>
  <si>
    <t>(Ф.F2r разд.1 стл.16 стр.250&lt;&gt;0 AND Ф.F2r разд.1 стл.27 стр.250&lt;&gt;0) OR (Ф.F2r разд.1 стл.16 стр.250=0 AND Ф.F2r разд.1 стл.27 стр.250=0)</t>
  </si>
  <si>
    <t>(Ф.F2r разд.1 стл.16 стр.251&lt;&gt;0 AND Ф.F2r разд.1 стл.27 стр.251&lt;&gt;0) OR (Ф.F2r разд.1 стл.16 стр.251=0 AND Ф.F2r разд.1 стл.27 стр.251=0)</t>
  </si>
  <si>
    <t>(Ф.F2r разд.1 стл.16 стр.252&lt;&gt;0 AND Ф.F2r разд.1 стл.27 стр.252&lt;&gt;0) OR (Ф.F2r разд.1 стл.16 стр.252=0 AND Ф.F2r разд.1 стл.27 стр.252=0)</t>
  </si>
  <si>
    <t>(Ф.F2r разд.1 стл.16 стр.253&lt;&gt;0 AND Ф.F2r разд.1 стл.27 стр.253&lt;&gt;0) OR (Ф.F2r разд.1 стл.16 стр.253=0 AND Ф.F2r разд.1 стл.27 стр.253=0)</t>
  </si>
  <si>
    <t>(Ф.F2r разд.1 стл.16 стр.254&lt;&gt;0 AND Ф.F2r разд.1 стл.27 стр.254&lt;&gt;0) OR (Ф.F2r разд.1 стл.16 стр.254=0 AND Ф.F2r разд.1 стл.27 стр.254=0)</t>
  </si>
  <si>
    <t>(Ф.F2r разд.1 стл.16 стр.255&lt;&gt;0 AND Ф.F2r разд.1 стл.27 стр.255&lt;&gt;0) OR (Ф.F2r разд.1 стл.16 стр.255=0 AND Ф.F2r разд.1 стл.27 стр.255=0)</t>
  </si>
  <si>
    <t>(Ф.F2r разд.1 стл.16 стр.256&lt;&gt;0 AND Ф.F2r разд.1 стл.27 стр.256&lt;&gt;0) OR (Ф.F2r разд.1 стл.16 стр.256=0 AND Ф.F2r разд.1 стл.27 стр.256=0)</t>
  </si>
  <si>
    <t>(Ф.F2r разд.1 стл.16 стр.257&lt;&gt;0 AND Ф.F2r разд.1 стл.27 стр.257&lt;&gt;0) OR (Ф.F2r разд.1 стл.16 стр.257=0 AND Ф.F2r разд.1 стл.27 стр.257=0)</t>
  </si>
  <si>
    <t>(Ф.F2r разд.1 стл.16 стр.258&lt;&gt;0 AND Ф.F2r разд.1 стл.27 стр.258&lt;&gt;0) OR (Ф.F2r разд.1 стл.16 стр.258=0 AND Ф.F2r разд.1 стл.27 стр.258=0)</t>
  </si>
  <si>
    <t>(Ф.F2r разд.1 стл.16 стр.259&lt;&gt;0 AND Ф.F2r разд.1 стл.27 стр.259&lt;&gt;0) OR (Ф.F2r разд.1 стл.16 стр.259=0 AND Ф.F2r разд.1 стл.27 стр.259=0)</t>
  </si>
  <si>
    <t>(Ф.F2r разд.1 стл.16 стр.26&lt;&gt;0 AND Ф.F2r разд.1 стл.27 стр.26&lt;&gt;0) OR (Ф.F2r разд.1 стл.16 стр.26=0 AND Ф.F2r разд.1 стл.27 стр.26=0)</t>
  </si>
  <si>
    <t>(Ф.F2r разд.1 стл.16 стр.260&lt;&gt;0 AND Ф.F2r разд.1 стл.27 стр.260&lt;&gt;0) OR (Ф.F2r разд.1 стл.16 стр.260=0 AND Ф.F2r разд.1 стл.27 стр.260=0)</t>
  </si>
  <si>
    <t>(Ф.F2r разд.1 стл.16 стр.261&lt;&gt;0 AND Ф.F2r разд.1 стл.27 стр.261&lt;&gt;0) OR (Ф.F2r разд.1 стл.16 стр.261=0 AND Ф.F2r разд.1 стл.27 стр.261=0)</t>
  </si>
  <si>
    <t>(Ф.F2r разд.1 стл.16 стр.262&lt;&gt;0 AND Ф.F2r разд.1 стл.27 стр.262&lt;&gt;0) OR (Ф.F2r разд.1 стл.16 стр.262=0 AND Ф.F2r разд.1 стл.27 стр.262=0)</t>
  </si>
  <si>
    <t>(Ф.F2r разд.1 стл.16 стр.263&lt;&gt;0 AND Ф.F2r разд.1 стл.27 стр.263&lt;&gt;0) OR (Ф.F2r разд.1 стл.16 стр.263=0 AND Ф.F2r разд.1 стл.27 стр.263=0)</t>
  </si>
  <si>
    <t>(Ф.F2r разд.1 стл.16 стр.264&lt;&gt;0 AND Ф.F2r разд.1 стл.27 стр.264&lt;&gt;0) OR (Ф.F2r разд.1 стл.16 стр.264=0 AND Ф.F2r разд.1 стл.27 стр.264=0)</t>
  </si>
  <si>
    <t>(Ф.F2r разд.1 стл.16 стр.265&lt;&gt;0 AND Ф.F2r разд.1 стл.27 стр.265&lt;&gt;0) OR (Ф.F2r разд.1 стл.16 стр.265=0 AND Ф.F2r разд.1 стл.27 стр.265=0)</t>
  </si>
  <si>
    <t>(Ф.F2r разд.1 стл.16 стр.266&lt;&gt;0 AND Ф.F2r разд.1 стл.27 стр.266&lt;&gt;0) OR (Ф.F2r разд.1 стл.16 стр.266=0 AND Ф.F2r разд.1 стл.27 стр.266=0)</t>
  </si>
  <si>
    <t>(Ф.F2r разд.1 стл.16 стр.267&lt;&gt;0 AND Ф.F2r разд.1 стл.27 стр.267&lt;&gt;0) OR (Ф.F2r разд.1 стл.16 стр.267=0 AND Ф.F2r разд.1 стл.27 стр.267=0)</t>
  </si>
  <si>
    <t>(Ф.F2r разд.1 стл.16 стр.268&lt;&gt;0 AND Ф.F2r разд.1 стл.27 стр.268&lt;&gt;0) OR (Ф.F2r разд.1 стл.16 стр.268=0 AND Ф.F2r разд.1 стл.27 стр.268=0)</t>
  </si>
  <si>
    <t>(Ф.F2r разд.1 стл.16 стр.269&lt;&gt;0 AND Ф.F2r разд.1 стл.27 стр.269&lt;&gt;0) OR (Ф.F2r разд.1 стл.16 стр.269=0 AND Ф.F2r разд.1 стл.27 стр.269=0)</t>
  </si>
  <si>
    <t>(Ф.F2r разд.1 стл.16 стр.27&lt;&gt;0 AND Ф.F2r разд.1 стл.27 стр.27&lt;&gt;0) OR (Ф.F2r разд.1 стл.16 стр.27=0 AND Ф.F2r разд.1 стл.27 стр.27=0)</t>
  </si>
  <si>
    <t>(Ф.F2r разд.1 стл.16 стр.270&lt;&gt;0 AND Ф.F2r разд.1 стл.27 стр.270&lt;&gt;0) OR (Ф.F2r разд.1 стл.16 стр.270=0 AND Ф.F2r разд.1 стл.27 стр.270=0)</t>
  </si>
  <si>
    <t>(Ф.F2r разд.1 стл.16 стр.271&lt;&gt;0 AND Ф.F2r разд.1 стл.27 стр.271&lt;&gt;0) OR (Ф.F2r разд.1 стл.16 стр.271=0 AND Ф.F2r разд.1 стл.27 стр.271=0)</t>
  </si>
  <si>
    <t>(Ф.F2r разд.1 стл.16 стр.272&lt;&gt;0 AND Ф.F2r разд.1 стл.27 стр.272&lt;&gt;0) OR (Ф.F2r разд.1 стл.16 стр.272=0 AND Ф.F2r разд.1 стл.27 стр.272=0)</t>
  </si>
  <si>
    <t>(Ф.F2r разд.1 стл.16 стр.273&lt;&gt;0 AND Ф.F2r разд.1 стл.27 стр.273&lt;&gt;0) OR (Ф.F2r разд.1 стл.16 стр.273=0 AND Ф.F2r разд.1 стл.27 стр.273=0)</t>
  </si>
  <si>
    <t>(Ф.F2r разд.1 стл.16 стр.274&lt;&gt;0 AND Ф.F2r разд.1 стл.27 стр.274&lt;&gt;0) OR (Ф.F2r разд.1 стл.16 стр.274=0 AND Ф.F2r разд.1 стл.27 стр.274=0)</t>
  </si>
  <si>
    <t>(Ф.F2r разд.1 стл.16 стр.275&lt;&gt;0 AND Ф.F2r разд.1 стл.27 стр.275&lt;&gt;0) OR (Ф.F2r разд.1 стл.16 стр.275=0 AND Ф.F2r разд.1 стл.27 стр.275=0)</t>
  </si>
  <si>
    <t>(Ф.F2r разд.1 стл.16 стр.276&lt;&gt;0 AND Ф.F2r разд.1 стл.27 стр.276&lt;&gt;0) OR (Ф.F2r разд.1 стл.16 стр.276=0 AND Ф.F2r разд.1 стл.27 стр.276=0)</t>
  </si>
  <si>
    <t>(Ф.F2r разд.1 стл.16 стр.277&lt;&gt;0 AND Ф.F2r разд.1 стл.27 стр.277&lt;&gt;0) OR (Ф.F2r разд.1 стл.16 стр.277=0 AND Ф.F2r разд.1 стл.27 стр.277=0)</t>
  </si>
  <si>
    <t>(Ф.F2r разд.1 стл.16 стр.278&lt;&gt;0 AND Ф.F2r разд.1 стл.27 стр.278&lt;&gt;0) OR (Ф.F2r разд.1 стл.16 стр.278=0 AND Ф.F2r разд.1 стл.27 стр.278=0)</t>
  </si>
  <si>
    <t>(Ф.F2r разд.1 стл.16 стр.279&lt;&gt;0 AND Ф.F2r разд.1 стл.27 стр.279&lt;&gt;0) OR (Ф.F2r разд.1 стл.16 стр.279=0 AND Ф.F2r разд.1 стл.27 стр.279=0)</t>
  </si>
  <si>
    <t>(Ф.F2r разд.1 стл.16 стр.28&lt;&gt;0 AND Ф.F2r разд.1 стл.27 стр.28&lt;&gt;0) OR (Ф.F2r разд.1 стл.16 стр.28=0 AND Ф.F2r разд.1 стл.27 стр.28=0)</t>
  </si>
  <si>
    <t>(Ф.F2r разд.1 стл.16 стр.280&lt;&gt;0 AND Ф.F2r разд.1 стл.27 стр.280&lt;&gt;0) OR (Ф.F2r разд.1 стл.16 стр.280=0 AND Ф.F2r разд.1 стл.27 стр.280=0)</t>
  </si>
  <si>
    <t>(Ф.F2r разд.1 стл.16 стр.281&lt;&gt;0 AND Ф.F2r разд.1 стл.27 стр.281&lt;&gt;0) OR (Ф.F2r разд.1 стл.16 стр.281=0 AND Ф.F2r разд.1 стл.27 стр.281=0)</t>
  </si>
  <si>
    <t>(Ф.F2r разд.1 стл.16 стр.282&lt;&gt;0 AND Ф.F2r разд.1 стл.27 стр.282&lt;&gt;0) OR (Ф.F2r разд.1 стл.16 стр.282=0 AND Ф.F2r разд.1 стл.27 стр.282=0)</t>
  </si>
  <si>
    <t>(Ф.F2r разд.1 стл.16 стр.283&lt;&gt;0 AND Ф.F2r разд.1 стл.27 стр.283&lt;&gt;0) OR (Ф.F2r разд.1 стл.16 стр.283=0 AND Ф.F2r разд.1 стл.27 стр.283=0)</t>
  </si>
  <si>
    <t>(Ф.F2r разд.1 стл.16 стр.284&lt;&gt;0 AND Ф.F2r разд.1 стл.27 стр.284&lt;&gt;0) OR (Ф.F2r разд.1 стл.16 стр.284=0 AND Ф.F2r разд.1 стл.27 стр.284=0)</t>
  </si>
  <si>
    <t>(Ф.F2r разд.1 стл.16 стр.285&lt;&gt;0 AND Ф.F2r разд.1 стл.27 стр.285&lt;&gt;0) OR (Ф.F2r разд.1 стл.16 стр.285=0 AND Ф.F2r разд.1 стл.27 стр.285=0)</t>
  </si>
  <si>
    <t>(Ф.F2r разд.1 стл.16 стр.286&lt;&gt;0 AND Ф.F2r разд.1 стл.27 стр.286&lt;&gt;0) OR (Ф.F2r разд.1 стл.16 стр.286=0 AND Ф.F2r разд.1 стл.27 стр.286=0)</t>
  </si>
  <si>
    <t>(Ф.F2r разд.1 стл.16 стр.287&lt;&gt;0 AND Ф.F2r разд.1 стл.27 стр.287&lt;&gt;0) OR (Ф.F2r разд.1 стл.16 стр.287=0 AND Ф.F2r разд.1 стл.27 стр.287=0)</t>
  </si>
  <si>
    <t>(Ф.F2r разд.1 стл.16 стр.288&lt;&gt;0 AND Ф.F2r разд.1 стл.27 стр.288&lt;&gt;0) OR (Ф.F2r разд.1 стл.16 стр.288=0 AND Ф.F2r разд.1 стл.27 стр.288=0)</t>
  </si>
  <si>
    <t>(Ф.F2r разд.1 стл.16 стр.289&lt;&gt;0 AND Ф.F2r разд.1 стл.27 стр.289&lt;&gt;0) OR (Ф.F2r разд.1 стл.16 стр.289=0 AND Ф.F2r разд.1 стл.27 стр.289=0)</t>
  </si>
  <si>
    <t>(Ф.F2r разд.1 стл.16 стр.29&lt;&gt;0 AND Ф.F2r разд.1 стл.27 стр.29&lt;&gt;0) OR (Ф.F2r разд.1 стл.16 стр.29=0 AND Ф.F2r разд.1 стл.27 стр.29=0)</t>
  </si>
  <si>
    <t>(Ф.F2r разд.1 стл.16 стр.290&lt;&gt;0 AND Ф.F2r разд.1 стл.27 стр.290&lt;&gt;0) OR (Ф.F2r разд.1 стл.16 стр.290=0 AND Ф.F2r разд.1 стл.27 стр.290=0)</t>
  </si>
  <si>
    <t>(Ф.F2r разд.1 стл.16 стр.291&lt;&gt;0 AND Ф.F2r разд.1 стл.27 стр.291&lt;&gt;0) OR (Ф.F2r разд.1 стл.16 стр.291=0 AND Ф.F2r разд.1 стл.27 стр.291=0)</t>
  </si>
  <si>
    <t>(Ф.F2r разд.1 стл.16 стр.292&lt;&gt;0 AND Ф.F2r разд.1 стл.27 стр.292&lt;&gt;0) OR (Ф.F2r разд.1 стл.16 стр.292=0 AND Ф.F2r разд.1 стл.27 стр.292=0)</t>
  </si>
  <si>
    <t>(Ф.F2r разд.1 стл.16 стр.293&lt;&gt;0 AND Ф.F2r разд.1 стл.27 стр.293&lt;&gt;0) OR (Ф.F2r разд.1 стл.16 стр.293=0 AND Ф.F2r разд.1 стл.27 стр.293=0)</t>
  </si>
  <si>
    <t>(Ф.F2r разд.1 стл.16 стр.294&lt;&gt;0 AND Ф.F2r разд.1 стл.27 стр.294&lt;&gt;0) OR (Ф.F2r разд.1 стл.16 стр.294=0 AND Ф.F2r разд.1 стл.27 стр.294=0)</t>
  </si>
  <si>
    <t>(Ф.F2r разд.1 стл.16 стр.295&lt;&gt;0 AND Ф.F2r разд.1 стл.27 стр.295&lt;&gt;0) OR (Ф.F2r разд.1 стл.16 стр.295=0 AND Ф.F2r разд.1 стл.27 стр.295=0)</t>
  </si>
  <si>
    <t>(Ф.F2r разд.1 стл.16 стр.296&lt;&gt;0 AND Ф.F2r разд.1 стл.27 стр.296&lt;&gt;0) OR (Ф.F2r разд.1 стл.16 стр.296=0 AND Ф.F2r разд.1 стл.27 стр.296=0)</t>
  </si>
  <si>
    <t>(Ф.F2r разд.1 стл.16 стр.297&lt;&gt;0 AND Ф.F2r разд.1 стл.27 стр.297&lt;&gt;0) OR (Ф.F2r разд.1 стл.16 стр.297=0 AND Ф.F2r разд.1 стл.27 стр.297=0)</t>
  </si>
  <si>
    <t>(Ф.F2r разд.1 стл.16 стр.298&lt;&gt;0 AND Ф.F2r разд.1 стл.27 стр.298&lt;&gt;0) OR (Ф.F2r разд.1 стл.16 стр.298=0 AND Ф.F2r разд.1 стл.27 стр.298=0)</t>
  </si>
  <si>
    <t>(Ф.F2r разд.1 стл.16 стр.299&lt;&gt;0 AND Ф.F2r разд.1 стл.27 стр.299&lt;&gt;0) OR (Ф.F2r разд.1 стл.16 стр.299=0 AND Ф.F2r разд.1 стл.27 стр.299=0)</t>
  </si>
  <si>
    <t>(Ф.F2r разд.1 стл.16 стр.3&lt;&gt;0 AND Ф.F2r разд.1 стл.27 стр.3&lt;&gt;0) OR (Ф.F2r разд.1 стл.16 стр.3=0 AND Ф.F2r разд.1 стл.27 стр.3=0)</t>
  </si>
  <si>
    <t>(Ф.F2r разд.1 стл.16 стр.30&lt;&gt;0 AND Ф.F2r разд.1 стл.27 стр.30&lt;&gt;0) OR (Ф.F2r разд.1 стл.16 стр.30=0 AND Ф.F2r разд.1 стл.27 стр.30=0)</t>
  </si>
  <si>
    <t>(Ф.F2r разд.1 стл.16 стр.300&lt;&gt;0 AND Ф.F2r разд.1 стл.27 стр.300&lt;&gt;0) OR (Ф.F2r разд.1 стл.16 стр.300=0 AND Ф.F2r разд.1 стл.27 стр.300=0)</t>
  </si>
  <si>
    <t>(Ф.F2r разд.1 стл.16 стр.301&lt;&gt;0 AND Ф.F2r разд.1 стл.27 стр.301&lt;&gt;0) OR (Ф.F2r разд.1 стл.16 стр.301=0 AND Ф.F2r разд.1 стл.27 стр.301=0)</t>
  </si>
  <si>
    <t>(Ф.F2r разд.1 стл.16 стр.302&lt;&gt;0 AND Ф.F2r разд.1 стл.27 стр.302&lt;&gt;0) OR (Ф.F2r разд.1 стл.16 стр.302=0 AND Ф.F2r разд.1 стл.27 стр.302=0)</t>
  </si>
  <si>
    <t>(Ф.F2r разд.1 стл.16 стр.303&lt;&gt;0 AND Ф.F2r разд.1 стл.27 стр.303&lt;&gt;0) OR (Ф.F2r разд.1 стл.16 стр.303=0 AND Ф.F2r разд.1 стл.27 стр.303=0)</t>
  </si>
  <si>
    <t>(Ф.F2r разд.1 стл.16 стр.304&lt;&gt;0 AND Ф.F2r разд.1 стл.27 стр.304&lt;&gt;0) OR (Ф.F2r разд.1 стл.16 стр.304=0 AND Ф.F2r разд.1 стл.27 стр.304=0)</t>
  </si>
  <si>
    <t>(Ф.F2r разд.1 стл.16 стр.305&lt;&gt;0 AND Ф.F2r разд.1 стл.27 стр.305&lt;&gt;0) OR (Ф.F2r разд.1 стл.16 стр.305=0 AND Ф.F2r разд.1 стл.27 стр.305=0)</t>
  </si>
  <si>
    <t>(Ф.F2r разд.1 стл.16 стр.306&lt;&gt;0 AND Ф.F2r разд.1 стл.27 стр.306&lt;&gt;0) OR (Ф.F2r разд.1 стл.16 стр.306=0 AND Ф.F2r разд.1 стл.27 стр.306=0)</t>
  </si>
  <si>
    <t>(Ф.F2r разд.1 стл.16 стр.307&lt;&gt;0 AND Ф.F2r разд.1 стл.27 стр.307&lt;&gt;0) OR (Ф.F2r разд.1 стл.16 стр.307=0 AND Ф.F2r разд.1 стл.27 стр.307=0)</t>
  </si>
  <si>
    <t>(Ф.F2r разд.1 стл.16 стр.308&lt;&gt;0 AND Ф.F2r разд.1 стл.27 стр.308&lt;&gt;0) OR (Ф.F2r разд.1 стл.16 стр.308=0 AND Ф.F2r разд.1 стл.27 стр.308=0)</t>
  </si>
  <si>
    <t>(Ф.F2r разд.1 стл.16 стр.309&lt;&gt;0 AND Ф.F2r разд.1 стл.27 стр.309&lt;&gt;0) OR (Ф.F2r разд.1 стл.16 стр.309=0 AND Ф.F2r разд.1 стл.27 стр.309=0)</t>
  </si>
  <si>
    <t>(Ф.F2r разд.1 стл.16 стр.31&lt;&gt;0 AND Ф.F2r разд.1 стл.27 стр.31&lt;&gt;0) OR (Ф.F2r разд.1 стл.16 стр.31=0 AND Ф.F2r разд.1 стл.27 стр.31=0)</t>
  </si>
  <si>
    <t>(Ф.F2r разд.1 стл.16 стр.310&lt;&gt;0 AND Ф.F2r разд.1 стл.27 стр.310&lt;&gt;0) OR (Ф.F2r разд.1 стл.16 стр.310=0 AND Ф.F2r разд.1 стл.27 стр.310=0)</t>
  </si>
  <si>
    <t>(Ф.F2r разд.1 стл.16 стр.311&lt;&gt;0 AND Ф.F2r разд.1 стл.27 стр.311&lt;&gt;0) OR (Ф.F2r разд.1 стл.16 стр.311=0 AND Ф.F2r разд.1 стл.27 стр.311=0)</t>
  </si>
  <si>
    <t>(Ф.F2r разд.1 стл.16 стр.312&lt;&gt;0 AND Ф.F2r разд.1 стл.27 стр.312&lt;&gt;0) OR (Ф.F2r разд.1 стл.16 стр.312=0 AND Ф.F2r разд.1 стл.27 стр.312=0)</t>
  </si>
  <si>
    <t>(Ф.F2r разд.1 стл.16 стр.313&lt;&gt;0 AND Ф.F2r разд.1 стл.27 стр.313&lt;&gt;0) OR (Ф.F2r разд.1 стл.16 стр.313=0 AND Ф.F2r разд.1 стл.27 стр.313=0)</t>
  </si>
  <si>
    <t>(Ф.F2r разд.1 стл.16 стр.314&lt;&gt;0 AND Ф.F2r разд.1 стл.27 стр.314&lt;&gt;0) OR (Ф.F2r разд.1 стл.16 стр.314=0 AND Ф.F2r разд.1 стл.27 стр.314=0)</t>
  </si>
  <si>
    <t>(Ф.F2r разд.1 стл.16 стр.315&lt;&gt;0 AND Ф.F2r разд.1 стл.27 стр.315&lt;&gt;0) OR (Ф.F2r разд.1 стл.16 стр.315=0 AND Ф.F2r разд.1 стл.27 стр.315=0)</t>
  </si>
  <si>
    <t>(Ф.F2r разд.1 стл.16 стр.316&lt;&gt;0 AND Ф.F2r разд.1 стл.27 стр.316&lt;&gt;0) OR (Ф.F2r разд.1 стл.16 стр.316=0 AND Ф.F2r разд.1 стл.27 стр.316=0)</t>
  </si>
  <si>
    <t>(Ф.F2r разд.1 стл.16 стр.317&lt;&gt;0 AND Ф.F2r разд.1 стл.27 стр.317&lt;&gt;0) OR (Ф.F2r разд.1 стл.16 стр.317=0 AND Ф.F2r разд.1 стл.27 стр.317=0)</t>
  </si>
  <si>
    <t>(Ф.F2r разд.1 стл.16 стр.318&lt;&gt;0 AND Ф.F2r разд.1 стл.27 стр.318&lt;&gt;0) OR (Ф.F2r разд.1 стл.16 стр.318=0 AND Ф.F2r разд.1 стл.27 стр.318=0)</t>
  </si>
  <si>
    <t>(Ф.F2r разд.1 стл.16 стр.319&lt;&gt;0 AND Ф.F2r разд.1 стл.27 стр.319&lt;&gt;0) OR (Ф.F2r разд.1 стл.16 стр.319=0 AND Ф.F2r разд.1 стл.27 стр.319=0)</t>
  </si>
  <si>
    <t>(Ф.F2r разд.1 стл.16 стр.32&lt;&gt;0 AND Ф.F2r разд.1 стл.27 стр.32&lt;&gt;0) OR (Ф.F2r разд.1 стл.16 стр.32=0 AND Ф.F2r разд.1 стл.27 стр.32=0)</t>
  </si>
  <si>
    <t>(Ф.F2r разд.1 стл.16 стр.320&lt;&gt;0 AND Ф.F2r разд.1 стл.27 стр.320&lt;&gt;0) OR (Ф.F2r разд.1 стл.16 стр.320=0 AND Ф.F2r разд.1 стл.27 стр.320=0)</t>
  </si>
  <si>
    <t>(Ф.F2r разд.1 стл.16 стр.321&lt;&gt;0 AND Ф.F2r разд.1 стл.27 стр.321&lt;&gt;0) OR (Ф.F2r разд.1 стл.16 стр.321=0 AND Ф.F2r разд.1 стл.27 стр.321=0)</t>
  </si>
  <si>
    <t>(Ф.F2r разд.1 стл.16 стр.322&lt;&gt;0 AND Ф.F2r разд.1 стл.27 стр.322&lt;&gt;0) OR (Ф.F2r разд.1 стл.16 стр.322=0 AND Ф.F2r разд.1 стл.27 стр.322=0)</t>
  </si>
  <si>
    <t>(Ф.F2r разд.1 стл.16 стр.323&lt;&gt;0 AND Ф.F2r разд.1 стл.27 стр.323&lt;&gt;0) OR (Ф.F2r разд.1 стл.16 стр.323=0 AND Ф.F2r разд.1 стл.27 стр.323=0)</t>
  </si>
  <si>
    <t>(Ф.F2r разд.1 стл.16 стр.324&lt;&gt;0 AND Ф.F2r разд.1 стл.27 стр.324&lt;&gt;0) OR (Ф.F2r разд.1 стл.16 стр.324=0 AND Ф.F2r разд.1 стл.27 стр.324=0)</t>
  </si>
  <si>
    <t>(Ф.F2r разд.1 стл.16 стр.325&lt;&gt;0 AND Ф.F2r разд.1 стл.27 стр.325&lt;&gt;0) OR (Ф.F2r разд.1 стл.16 стр.325=0 AND Ф.F2r разд.1 стл.27 стр.325=0)</t>
  </si>
  <si>
    <t>(Ф.F2r разд.1 стл.16 стр.326&lt;&gt;0 AND Ф.F2r разд.1 стл.27 стр.326&lt;&gt;0) OR (Ф.F2r разд.1 стл.16 стр.326=0 AND Ф.F2r разд.1 стл.27 стр.326=0)</t>
  </si>
  <si>
    <t>(Ф.F2r разд.1 стл.16 стр.327&lt;&gt;0 AND Ф.F2r разд.1 стл.27 стр.327&lt;&gt;0) OR (Ф.F2r разд.1 стл.16 стр.327=0 AND Ф.F2r разд.1 стл.27 стр.327=0)</t>
  </si>
  <si>
    <t>(Ф.F2r разд.1 стл.16 стр.328&lt;&gt;0 AND Ф.F2r разд.1 стл.27 стр.328&lt;&gt;0) OR (Ф.F2r разд.1 стл.16 стр.328=0 AND Ф.F2r разд.1 стл.27 стр.328=0)</t>
  </si>
  <si>
    <t>(Ф.F2r разд.1 стл.16 стр.329&lt;&gt;0 AND Ф.F2r разд.1 стл.27 стр.329&lt;&gt;0) OR (Ф.F2r разд.1 стл.16 стр.329=0 AND Ф.F2r разд.1 стл.27 стр.329=0)</t>
  </si>
  <si>
    <t>(Ф.F2r разд.1 стл.16 стр.33&lt;&gt;0 AND Ф.F2r разд.1 стл.27 стр.33&lt;&gt;0) OR (Ф.F2r разд.1 стл.16 стр.33=0 AND Ф.F2r разд.1 стл.27 стр.33=0)</t>
  </si>
  <si>
    <t>(Ф.F2r разд.1 стл.16 стр.330&lt;&gt;0 AND Ф.F2r разд.1 стл.27 стр.330&lt;&gt;0) OR (Ф.F2r разд.1 стл.16 стр.330=0 AND Ф.F2r разд.1 стл.27 стр.330=0)</t>
  </si>
  <si>
    <t>(Ф.F2r разд.1 стл.16 стр.331&lt;&gt;0 AND Ф.F2r разд.1 стл.27 стр.331&lt;&gt;0) OR (Ф.F2r разд.1 стл.16 стр.331=0 AND Ф.F2r разд.1 стл.27 стр.331=0)</t>
  </si>
  <si>
    <t>(Ф.F2r разд.1 стл.16 стр.332&lt;&gt;0 AND Ф.F2r разд.1 стл.27 стр.332&lt;&gt;0) OR (Ф.F2r разд.1 стл.16 стр.332=0 AND Ф.F2r разд.1 стл.27 стр.332=0)</t>
  </si>
  <si>
    <t>(Ф.F2r разд.1 стл.16 стр.333&lt;&gt;0 AND Ф.F2r разд.1 стл.27 стр.333&lt;&gt;0) OR (Ф.F2r разд.1 стл.16 стр.333=0 AND Ф.F2r разд.1 стл.27 стр.333=0)</t>
  </si>
  <si>
    <t>(Ф.F2r разд.1 стл.16 стр.334&lt;&gt;0 AND Ф.F2r разд.1 стл.27 стр.334&lt;&gt;0) OR (Ф.F2r разд.1 стл.16 стр.334=0 AND Ф.F2r разд.1 стл.27 стр.334=0)</t>
  </si>
  <si>
    <t>(Ф.F2r разд.1 стл.16 стр.335&lt;&gt;0 AND Ф.F2r разд.1 стл.27 стр.335&lt;&gt;0) OR (Ф.F2r разд.1 стл.16 стр.335=0 AND Ф.F2r разд.1 стл.27 стр.335=0)</t>
  </si>
  <si>
    <t>(Ф.F2r разд.1 стл.16 стр.336&lt;&gt;0 AND Ф.F2r разд.1 стл.27 стр.336&lt;&gt;0) OR (Ф.F2r разд.1 стл.16 стр.336=0 AND Ф.F2r разд.1 стл.27 стр.336=0)</t>
  </si>
  <si>
    <t>(Ф.F2r разд.1 стл.16 стр.337&lt;&gt;0 AND Ф.F2r разд.1 стл.27 стр.337&lt;&gt;0) OR (Ф.F2r разд.1 стл.16 стр.337=0 AND Ф.F2r разд.1 стл.27 стр.337=0)</t>
  </si>
  <si>
    <t>(Ф.F2r разд.1 стл.16 стр.338&lt;&gt;0 AND Ф.F2r разд.1 стл.27 стр.338&lt;&gt;0) OR (Ф.F2r разд.1 стл.16 стр.338=0 AND Ф.F2r разд.1 стл.27 стр.338=0)</t>
  </si>
  <si>
    <t>(Ф.F2r разд.1 стл.16 стр.339&lt;&gt;0 AND Ф.F2r разд.1 стл.27 стр.339&lt;&gt;0) OR (Ф.F2r разд.1 стл.16 стр.339=0 AND Ф.F2r разд.1 стл.27 стр.339=0)</t>
  </si>
  <si>
    <t>(Ф.F2r разд.1 стл.16 стр.34&lt;&gt;0 AND Ф.F2r разд.1 стл.27 стр.34&lt;&gt;0) OR (Ф.F2r разд.1 стл.16 стр.34=0 AND Ф.F2r разд.1 стл.27 стр.34=0)</t>
  </si>
  <si>
    <t>(Ф.F2r разд.1 стл.16 стр.340&lt;&gt;0 AND Ф.F2r разд.1 стл.27 стр.340&lt;&gt;0) OR (Ф.F2r разд.1 стл.16 стр.340=0 AND Ф.F2r разд.1 стл.27 стр.340=0)</t>
  </si>
  <si>
    <t>(Ф.F2r разд.1 стл.16 стр.341&lt;&gt;0 AND Ф.F2r разд.1 стл.27 стр.341&lt;&gt;0) OR (Ф.F2r разд.1 стл.16 стр.341=0 AND Ф.F2r разд.1 стл.27 стр.341=0)</t>
  </si>
  <si>
    <t>(Ф.F2r разд.1 стл.16 стр.342&lt;&gt;0 AND Ф.F2r разд.1 стл.27 стр.342&lt;&gt;0) OR (Ф.F2r разд.1 стл.16 стр.342=0 AND Ф.F2r разд.1 стл.27 стр.342=0)</t>
  </si>
  <si>
    <t>(Ф.F2r разд.1 стл.16 стр.343&lt;&gt;0 AND Ф.F2r разд.1 стл.27 стр.343&lt;&gt;0) OR (Ф.F2r разд.1 стл.16 стр.343=0 AND Ф.F2r разд.1 стл.27 стр.343=0)</t>
  </si>
  <si>
    <t>(Ф.F2r разд.1 стл.16 стр.344&lt;&gt;0 AND Ф.F2r разд.1 стл.27 стр.344&lt;&gt;0) OR (Ф.F2r разд.1 стл.16 стр.344=0 AND Ф.F2r разд.1 стл.27 стр.344=0)</t>
  </si>
  <si>
    <t>(Ф.F2r разд.1 стл.16 стр.345&lt;&gt;0 AND Ф.F2r разд.1 стл.27 стр.345&lt;&gt;0) OR (Ф.F2r разд.1 стл.16 стр.345=0 AND Ф.F2r разд.1 стл.27 стр.345=0)</t>
  </si>
  <si>
    <t>(Ф.F2r разд.1 стл.16 стр.346&lt;&gt;0 AND Ф.F2r разд.1 стл.27 стр.346&lt;&gt;0) OR (Ф.F2r разд.1 стл.16 стр.346=0 AND Ф.F2r разд.1 стл.27 стр.346=0)</t>
  </si>
  <si>
    <t>(Ф.F2r разд.1 стл.16 стр.347&lt;&gt;0 AND Ф.F2r разд.1 стл.27 стр.347&lt;&gt;0) OR (Ф.F2r разд.1 стл.16 стр.347=0 AND Ф.F2r разд.1 стл.27 стр.347=0)</t>
  </si>
  <si>
    <t>(Ф.F2r разд.1 стл.16 стр.348&lt;&gt;0 AND Ф.F2r разд.1 стл.27 стр.348&lt;&gt;0) OR (Ф.F2r разд.1 стл.16 стр.348=0 AND Ф.F2r разд.1 стл.27 стр.348=0)</t>
  </si>
  <si>
    <t>(Ф.F2r разд.1 стл.16 стр.349&lt;&gt;0 AND Ф.F2r разд.1 стл.27 стр.349&lt;&gt;0) OR (Ф.F2r разд.1 стл.16 стр.349=0 AND Ф.F2r разд.1 стл.27 стр.349=0)</t>
  </si>
  <si>
    <t>(Ф.F2r разд.1 стл.16 стр.35&lt;&gt;0 AND Ф.F2r разд.1 стл.27 стр.35&lt;&gt;0) OR (Ф.F2r разд.1 стл.16 стр.35=0 AND Ф.F2r разд.1 стл.27 стр.35=0)</t>
  </si>
  <si>
    <t>(Ф.F2r разд.1 стл.16 стр.350&lt;&gt;0 AND Ф.F2r разд.1 стл.27 стр.350&lt;&gt;0) OR (Ф.F2r разд.1 стл.16 стр.350=0 AND Ф.F2r разд.1 стл.27 стр.350=0)</t>
  </si>
  <si>
    <t>(Ф.F2r разд.1 стл.16 стр.351&lt;&gt;0 AND Ф.F2r разд.1 стл.27 стр.351&lt;&gt;0) OR (Ф.F2r разд.1 стл.16 стр.351=0 AND Ф.F2r разд.1 стл.27 стр.351=0)</t>
  </si>
  <si>
    <t>(Ф.F2r разд.1 стл.16 стр.352&lt;&gt;0 AND Ф.F2r разд.1 стл.27 стр.352&lt;&gt;0) OR (Ф.F2r разд.1 стл.16 стр.352=0 AND Ф.F2r разд.1 стл.27 стр.352=0)</t>
  </si>
  <si>
    <t>(Ф.F2r разд.1 стл.16 стр.353&lt;&gt;0 AND Ф.F2r разд.1 стл.27 стр.353&lt;&gt;0) OR (Ф.F2r разд.1 стл.16 стр.353=0 AND Ф.F2r разд.1 стл.27 стр.353=0)</t>
  </si>
  <si>
    <t>(Ф.F2r разд.1 стл.16 стр.354&lt;&gt;0 AND Ф.F2r разд.1 стл.27 стр.354&lt;&gt;0) OR (Ф.F2r разд.1 стл.16 стр.354=0 AND Ф.F2r разд.1 стл.27 стр.354=0)</t>
  </si>
  <si>
    <t>(Ф.F2r разд.1 стл.16 стр.355&lt;&gt;0 AND Ф.F2r разд.1 стл.27 стр.355&lt;&gt;0) OR (Ф.F2r разд.1 стл.16 стр.355=0 AND Ф.F2r разд.1 стл.27 стр.355=0)</t>
  </si>
  <si>
    <t>(Ф.F2r разд.1 стл.16 стр.356&lt;&gt;0 AND Ф.F2r разд.1 стл.27 стр.356&lt;&gt;0) OR (Ф.F2r разд.1 стл.16 стр.356=0 AND Ф.F2r разд.1 стл.27 стр.356=0)</t>
  </si>
  <si>
    <t>(Ф.F2r разд.1 стл.16 стр.357&lt;&gt;0 AND Ф.F2r разд.1 стл.27 стр.357&lt;&gt;0) OR (Ф.F2r разд.1 стл.16 стр.357=0 AND Ф.F2r разд.1 стл.27 стр.357=0)</t>
  </si>
  <si>
    <t>(Ф.F2r разд.1 стл.16 стр.358&lt;&gt;0 AND Ф.F2r разд.1 стл.27 стр.358&lt;&gt;0) OR (Ф.F2r разд.1 стл.16 стр.358=0 AND Ф.F2r разд.1 стл.27 стр.358=0)</t>
  </si>
  <si>
    <t>(Ф.F2r разд.1 стл.16 стр.359&lt;&gt;0 AND Ф.F2r разд.1 стл.27 стр.359&lt;&gt;0) OR (Ф.F2r разд.1 стл.16 стр.359=0 AND Ф.F2r разд.1 стл.27 стр.359=0)</t>
  </si>
  <si>
    <t>(Ф.F2r разд.1 стл.16 стр.36&lt;&gt;0 AND Ф.F2r разд.1 стл.27 стр.36&lt;&gt;0) OR (Ф.F2r разд.1 стл.16 стр.36=0 AND Ф.F2r разд.1 стл.27 стр.36=0)</t>
  </si>
  <si>
    <t>(Ф.F2r разд.1 стл.16 стр.360&lt;&gt;0 AND Ф.F2r разд.1 стл.27 стр.360&lt;&gt;0) OR (Ф.F2r разд.1 стл.16 стр.360=0 AND Ф.F2r разд.1 стл.27 стр.360=0)</t>
  </si>
  <si>
    <t>(Ф.F2r разд.1 стл.16 стр.361&lt;&gt;0 AND Ф.F2r разд.1 стл.27 стр.361&lt;&gt;0) OR (Ф.F2r разд.1 стл.16 стр.361=0 AND Ф.F2r разд.1 стл.27 стр.361=0)</t>
  </si>
  <si>
    <t>(Ф.F2r разд.1 стл.16 стр.362&lt;&gt;0 AND Ф.F2r разд.1 стл.27 стр.362&lt;&gt;0) OR (Ф.F2r разд.1 стл.16 стр.362=0 AND Ф.F2r разд.1 стл.27 стр.362=0)</t>
  </si>
  <si>
    <t>(Ф.F2r разд.1 стл.16 стр.363&lt;&gt;0 AND Ф.F2r разд.1 стл.27 стр.363&lt;&gt;0) OR (Ф.F2r разд.1 стл.16 стр.363=0 AND Ф.F2r разд.1 стл.27 стр.363=0)</t>
  </si>
  <si>
    <t>(Ф.F2r разд.1 стл.16 стр.364&lt;&gt;0 AND Ф.F2r разд.1 стл.27 стр.364&lt;&gt;0) OR (Ф.F2r разд.1 стл.16 стр.364=0 AND Ф.F2r разд.1 стл.27 стр.364=0)</t>
  </si>
  <si>
    <t>(Ф.F2r разд.1 стл.16 стр.365&lt;&gt;0 AND Ф.F2r разд.1 стл.27 стр.365&lt;&gt;0) OR (Ф.F2r разд.1 стл.16 стр.365=0 AND Ф.F2r разд.1 стл.27 стр.365=0)</t>
  </si>
  <si>
    <t>(Ф.F2r разд.1 стл.16 стр.366&lt;&gt;0 AND Ф.F2r разд.1 стл.27 стр.366&lt;&gt;0) OR (Ф.F2r разд.1 стл.16 стр.366=0 AND Ф.F2r разд.1 стл.27 стр.366=0)</t>
  </si>
  <si>
    <t>(Ф.F2r разд.1 стл.16 стр.367&lt;&gt;0 AND Ф.F2r разд.1 стл.27 стр.367&lt;&gt;0) OR (Ф.F2r разд.1 стл.16 стр.367=0 AND Ф.F2r разд.1 стл.27 стр.367=0)</t>
  </si>
  <si>
    <t>(Ф.F2r разд.1 стл.16 стр.368&lt;&gt;0 AND Ф.F2r разд.1 стл.27 стр.368&lt;&gt;0) OR (Ф.F2r разд.1 стл.16 стр.368=0 AND Ф.F2r разд.1 стл.27 стр.368=0)</t>
  </si>
  <si>
    <t>(Ф.F2r разд.1 стл.16 стр.369&lt;&gt;0 AND Ф.F2r разд.1 стл.27 стр.369&lt;&gt;0) OR (Ф.F2r разд.1 стл.16 стр.369=0 AND Ф.F2r разд.1 стл.27 стр.369=0)</t>
  </si>
  <si>
    <t>(Ф.F2r разд.1 стл.16 стр.37&lt;&gt;0 AND Ф.F2r разд.1 стл.27 стр.37&lt;&gt;0) OR (Ф.F2r разд.1 стл.16 стр.37=0 AND Ф.F2r разд.1 стл.27 стр.37=0)</t>
  </si>
  <si>
    <t>(Ф.F2r разд.1 стл.16 стр.38&lt;&gt;0 AND Ф.F2r разд.1 стл.27 стр.38&lt;&gt;0) OR (Ф.F2r разд.1 стл.16 стр.38=0 AND Ф.F2r разд.1 стл.27 стр.38=0)</t>
  </si>
  <si>
    <t>(Ф.F2r разд.1 стл.16 стр.39&lt;&gt;0 AND Ф.F2r разд.1 стл.27 стр.39&lt;&gt;0) OR (Ф.F2r разд.1 стл.16 стр.39=0 AND Ф.F2r разд.1 стл.27 стр.39=0)</t>
  </si>
  <si>
    <t>(Ф.F2r разд.1 стл.16 стр.4&lt;&gt;0 AND Ф.F2r разд.1 стл.27 стр.4&lt;&gt;0) OR (Ф.F2r разд.1 стл.16 стр.4=0 AND Ф.F2r разд.1 стл.27 стр.4=0)</t>
  </si>
  <si>
    <t>(Ф.F2r разд.1 стл.16 стр.40&lt;&gt;0 AND Ф.F2r разд.1 стл.27 стр.40&lt;&gt;0) OR (Ф.F2r разд.1 стл.16 стр.40=0 AND Ф.F2r разд.1 стл.27 стр.40=0)</t>
  </si>
  <si>
    <t>(Ф.F2r разд.1 стл.16 стр.41&lt;&gt;0 AND Ф.F2r разд.1 стл.27 стр.41&lt;&gt;0) OR (Ф.F2r разд.1 стл.16 стр.41=0 AND Ф.F2r разд.1 стл.27 стр.41=0)</t>
  </si>
  <si>
    <t>(Ф.F2r разд.1 стл.16 стр.42&lt;&gt;0 AND Ф.F2r разд.1 стл.27 стр.42&lt;&gt;0) OR (Ф.F2r разд.1 стл.16 стр.42=0 AND Ф.F2r разд.1 стл.27 стр.42=0)</t>
  </si>
  <si>
    <t>(Ф.F2r разд.1 стл.16 стр.43&lt;&gt;0 AND Ф.F2r разд.1 стл.27 стр.43&lt;&gt;0) OR (Ф.F2r разд.1 стл.16 стр.43=0 AND Ф.F2r разд.1 стл.27 стр.43=0)</t>
  </si>
  <si>
    <t>(Ф.F2r разд.1 стл.16 стр.44&lt;&gt;0 AND Ф.F2r разд.1 стл.27 стр.44&lt;&gt;0) OR (Ф.F2r разд.1 стл.16 стр.44=0 AND Ф.F2r разд.1 стл.27 стр.44=0)</t>
  </si>
  <si>
    <t>(Ф.F2r разд.1 стл.16 стр.45&lt;&gt;0 AND Ф.F2r разд.1 стл.27 стр.45&lt;&gt;0) OR (Ф.F2r разд.1 стл.16 стр.45=0 AND Ф.F2r разд.1 стл.27 стр.45=0)</t>
  </si>
  <si>
    <t>(Ф.F2r разд.1 стл.16 стр.46&lt;&gt;0 AND Ф.F2r разд.1 стл.27 стр.46&lt;&gt;0) OR (Ф.F2r разд.1 стл.16 стр.46=0 AND Ф.F2r разд.1 стл.27 стр.46=0)</t>
  </si>
  <si>
    <t>(Ф.F2r разд.1 стл.16 стр.47&lt;&gt;0 AND Ф.F2r разд.1 стл.27 стр.47&lt;&gt;0) OR (Ф.F2r разд.1 стл.16 стр.47=0 AND Ф.F2r разд.1 стл.27 стр.47=0)</t>
  </si>
  <si>
    <t>(Ф.F2r разд.1 стл.16 стр.48&lt;&gt;0 AND Ф.F2r разд.1 стл.27 стр.48&lt;&gt;0) OR (Ф.F2r разд.1 стл.16 стр.48=0 AND Ф.F2r разд.1 стл.27 стр.48=0)</t>
  </si>
  <si>
    <t>(Ф.F2r разд.1 стл.16 стр.49&lt;&gt;0 AND Ф.F2r разд.1 стл.27 стр.49&lt;&gt;0) OR (Ф.F2r разд.1 стл.16 стр.49=0 AND Ф.F2r разд.1 стл.27 стр.49=0)</t>
  </si>
  <si>
    <t>(Ф.F2r разд.1 стл.16 стр.5&lt;&gt;0 AND Ф.F2r разд.1 стл.27 стр.5&lt;&gt;0) OR (Ф.F2r разд.1 стл.16 стр.5=0 AND Ф.F2r разд.1 стл.27 стр.5=0)</t>
  </si>
  <si>
    <t>(Ф.F2r разд.1 стл.16 стр.50&lt;&gt;0 AND Ф.F2r разд.1 стл.27 стр.50&lt;&gt;0) OR (Ф.F2r разд.1 стл.16 стр.50=0 AND Ф.F2r разд.1 стл.27 стр.50=0)</t>
  </si>
  <si>
    <t>(Ф.F2r разд.1 стл.16 стр.51&lt;&gt;0 AND Ф.F2r разд.1 стл.27 стр.51&lt;&gt;0) OR (Ф.F2r разд.1 стл.16 стр.51=0 AND Ф.F2r разд.1 стл.27 стр.51=0)</t>
  </si>
  <si>
    <t>(Ф.F2r разд.1 стл.16 стр.52&lt;&gt;0 AND Ф.F2r разд.1 стл.27 стр.52&lt;&gt;0) OR (Ф.F2r разд.1 стл.16 стр.52=0 AND Ф.F2r разд.1 стл.27 стр.52=0)</t>
  </si>
  <si>
    <t>(Ф.F2r разд.1 стл.16 стр.53&lt;&gt;0 AND Ф.F2r разд.1 стл.27 стр.53&lt;&gt;0) OR (Ф.F2r разд.1 стл.16 стр.53=0 AND Ф.F2r разд.1 стл.27 стр.53=0)</t>
  </si>
  <si>
    <t>(Ф.F2r разд.1 стл.16 стр.54&lt;&gt;0 AND Ф.F2r разд.1 стл.27 стр.54&lt;&gt;0) OR (Ф.F2r разд.1 стл.16 стр.54=0 AND Ф.F2r разд.1 стл.27 стр.54=0)</t>
  </si>
  <si>
    <t>(Ф.F2r разд.1 стл.16 стр.55&lt;&gt;0 AND Ф.F2r разд.1 стл.27 стр.55&lt;&gt;0) OR (Ф.F2r разд.1 стл.16 стр.55=0 AND Ф.F2r разд.1 стл.27 стр.55=0)</t>
  </si>
  <si>
    <t>(Ф.F2r разд.1 стл.16 стр.56&lt;&gt;0 AND Ф.F2r разд.1 стл.27 стр.56&lt;&gt;0) OR (Ф.F2r разд.1 стл.16 стр.56=0 AND Ф.F2r разд.1 стл.27 стр.56=0)</t>
  </si>
  <si>
    <t>(Ф.F2r разд.1 стл.16 стр.57&lt;&gt;0 AND Ф.F2r разд.1 стл.27 стр.57&lt;&gt;0) OR (Ф.F2r разд.1 стл.16 стр.57=0 AND Ф.F2r разд.1 стл.27 стр.57=0)</t>
  </si>
  <si>
    <t>(Ф.F2r разд.1 стл.16 стр.58&lt;&gt;0 AND Ф.F2r разд.1 стл.27 стр.58&lt;&gt;0) OR (Ф.F2r разд.1 стл.16 стр.58=0 AND Ф.F2r разд.1 стл.27 стр.58=0)</t>
  </si>
  <si>
    <t>(Ф.F2r разд.1 стл.16 стр.59&lt;&gt;0 AND Ф.F2r разд.1 стл.27 стр.59&lt;&gt;0) OR (Ф.F2r разд.1 стл.16 стр.59=0 AND Ф.F2r разд.1 стл.27 стр.59=0)</t>
  </si>
  <si>
    <t>(Ф.F2r разд.1 стл.16 стр.6&lt;&gt;0 AND Ф.F2r разд.1 стл.27 стр.6&lt;&gt;0) OR (Ф.F2r разд.1 стл.16 стр.6=0 AND Ф.F2r разд.1 стл.27 стр.6=0)</t>
  </si>
  <si>
    <t>(Ф.F2r разд.1 стл.16 стр.60&lt;&gt;0 AND Ф.F2r разд.1 стл.27 стр.60&lt;&gt;0) OR (Ф.F2r разд.1 стл.16 стр.60=0 AND Ф.F2r разд.1 стл.27 стр.60=0)</t>
  </si>
  <si>
    <t>(Ф.F2r разд.1 стл.16 стр.61&lt;&gt;0 AND Ф.F2r разд.1 стл.27 стр.61&lt;&gt;0) OR (Ф.F2r разд.1 стл.16 стр.61=0 AND Ф.F2r разд.1 стл.27 стр.61=0)</t>
  </si>
  <si>
    <t>(Ф.F2r разд.1 стл.16 стр.62&lt;&gt;0 AND Ф.F2r разд.1 стл.27 стр.62&lt;&gt;0) OR (Ф.F2r разд.1 стл.16 стр.62=0 AND Ф.F2r разд.1 стл.27 стр.62=0)</t>
  </si>
  <si>
    <t>(Ф.F2r разд.1 стл.16 стр.63&lt;&gt;0 AND Ф.F2r разд.1 стл.27 стр.63&lt;&gt;0) OR (Ф.F2r разд.1 стл.16 стр.63=0 AND Ф.F2r разд.1 стл.27 стр.63=0)</t>
  </si>
  <si>
    <t>(Ф.F2r разд.1 стл.16 стр.64&lt;&gt;0 AND Ф.F2r разд.1 стл.27 стр.64&lt;&gt;0) OR (Ф.F2r разд.1 стл.16 стр.64=0 AND Ф.F2r разд.1 стл.27 стр.64=0)</t>
  </si>
  <si>
    <t>(Ф.F2r разд.1 стл.16 стр.65&lt;&gt;0 AND Ф.F2r разд.1 стл.27 стр.65&lt;&gt;0) OR (Ф.F2r разд.1 стл.16 стр.65=0 AND Ф.F2r разд.1 стл.27 стр.65=0)</t>
  </si>
  <si>
    <t>(Ф.F2r разд.1 стл.16 стр.66&lt;&gt;0 AND Ф.F2r разд.1 стл.27 стр.66&lt;&gt;0) OR (Ф.F2r разд.1 стл.16 стр.66=0 AND Ф.F2r разд.1 стл.27 стр.66=0)</t>
  </si>
  <si>
    <t>(Ф.F2r разд.1 стл.16 стр.67&lt;&gt;0 AND Ф.F2r разд.1 стл.27 стр.67&lt;&gt;0) OR (Ф.F2r разд.1 стл.16 стр.67=0 AND Ф.F2r разд.1 стл.27 стр.67=0)</t>
  </si>
  <si>
    <t>(Ф.F2r разд.1 стл.16 стр.68&lt;&gt;0 AND Ф.F2r разд.1 стл.27 стр.68&lt;&gt;0) OR (Ф.F2r разд.1 стл.16 стр.68=0 AND Ф.F2r разд.1 стл.27 стр.68=0)</t>
  </si>
  <si>
    <t>(Ф.F2r разд.1 стл.16 стр.69&lt;&gt;0 AND Ф.F2r разд.1 стл.27 стр.69&lt;&gt;0) OR (Ф.F2r разд.1 стл.16 стр.69=0 AND Ф.F2r разд.1 стл.27 стр.69=0)</t>
  </si>
  <si>
    <t>(Ф.F2r разд.1 стл.16 стр.7&lt;&gt;0 AND Ф.F2r разд.1 стл.27 стр.7&lt;&gt;0) OR (Ф.F2r разд.1 стл.16 стр.7=0 AND Ф.F2r разд.1 стл.27 стр.7=0)</t>
  </si>
  <si>
    <t>(Ф.F2r разд.1 стл.16 стр.70&lt;&gt;0 AND Ф.F2r разд.1 стл.27 стр.70&lt;&gt;0) OR (Ф.F2r разд.1 стл.16 стр.70=0 AND Ф.F2r разд.1 стл.27 стр.70=0)</t>
  </si>
  <si>
    <t>(Ф.F2r разд.1 стл.16 стр.71&lt;&gt;0 AND Ф.F2r разд.1 стл.27 стр.71&lt;&gt;0) OR (Ф.F2r разд.1 стл.16 стр.71=0 AND Ф.F2r разд.1 стл.27 стр.71=0)</t>
  </si>
  <si>
    <t>(Ф.F2r разд.1 стл.16 стр.72&lt;&gt;0 AND Ф.F2r разд.1 стл.27 стр.72&lt;&gt;0) OR (Ф.F2r разд.1 стл.16 стр.72=0 AND Ф.F2r разд.1 стл.27 стр.72=0)</t>
  </si>
  <si>
    <t>(Ф.F2r разд.1 стл.16 стр.73&lt;&gt;0 AND Ф.F2r разд.1 стл.27 стр.73&lt;&gt;0) OR (Ф.F2r разд.1 стл.16 стр.73=0 AND Ф.F2r разд.1 стл.27 стр.73=0)</t>
  </si>
  <si>
    <t>(Ф.F2r разд.1 стл.16 стр.74&lt;&gt;0 AND Ф.F2r разд.1 стл.27 стр.74&lt;&gt;0) OR (Ф.F2r разд.1 стл.16 стр.74=0 AND Ф.F2r разд.1 стл.27 стр.74=0)</t>
  </si>
  <si>
    <t>(Ф.F2r разд.1 стл.16 стр.75&lt;&gt;0 AND Ф.F2r разд.1 стл.27 стр.75&lt;&gt;0) OR (Ф.F2r разд.1 стл.16 стр.75=0 AND Ф.F2r разд.1 стл.27 стр.75=0)</t>
  </si>
  <si>
    <t>(Ф.F2r разд.1 стл.16 стр.76&lt;&gt;0 AND Ф.F2r разд.1 стл.27 стр.76&lt;&gt;0) OR (Ф.F2r разд.1 стл.16 стр.76=0 AND Ф.F2r разд.1 стл.27 стр.76=0)</t>
  </si>
  <si>
    <t>(Ф.F2r разд.1 стл.16 стр.77&lt;&gt;0 AND Ф.F2r разд.1 стл.27 стр.77&lt;&gt;0) OR (Ф.F2r разд.1 стл.16 стр.77=0 AND Ф.F2r разд.1 стл.27 стр.77=0)</t>
  </si>
  <si>
    <t>(Ф.F2r разд.1 стл.16 стр.78&lt;&gt;0 AND Ф.F2r разд.1 стл.27 стр.78&lt;&gt;0) OR (Ф.F2r разд.1 стл.16 стр.78=0 AND Ф.F2r разд.1 стл.27 стр.78=0)</t>
  </si>
  <si>
    <t>(Ф.F2r разд.1 стл.16 стр.79&lt;&gt;0 AND Ф.F2r разд.1 стл.27 стр.79&lt;&gt;0) OR (Ф.F2r разд.1 стл.16 стр.79=0 AND Ф.F2r разд.1 стл.27 стр.79=0)</t>
  </si>
  <si>
    <t>(Ф.F2r разд.1 стл.16 стр.8&lt;&gt;0 AND Ф.F2r разд.1 стл.27 стр.8&lt;&gt;0) OR (Ф.F2r разд.1 стл.16 стр.8=0 AND Ф.F2r разд.1 стл.27 стр.8=0)</t>
  </si>
  <si>
    <t>(Ф.F2r разд.1 стл.16 стр.80&lt;&gt;0 AND Ф.F2r разд.1 стл.27 стр.80&lt;&gt;0) OR (Ф.F2r разд.1 стл.16 стр.80=0 AND Ф.F2r разд.1 стл.27 стр.80=0)</t>
  </si>
  <si>
    <t>(Ф.F2r разд.1 стл.16 стр.81&lt;&gt;0 AND Ф.F2r разд.1 стл.27 стр.81&lt;&gt;0) OR (Ф.F2r разд.1 стл.16 стр.81=0 AND Ф.F2r разд.1 стл.27 стр.81=0)</t>
  </si>
  <si>
    <t>(Ф.F2r разд.1 стл.16 стр.82&lt;&gt;0 AND Ф.F2r разд.1 стл.27 стр.82&lt;&gt;0) OR (Ф.F2r разд.1 стл.16 стр.82=0 AND Ф.F2r разд.1 стл.27 стр.82=0)</t>
  </si>
  <si>
    <t>(Ф.F2r разд.1 стл.16 стр.83&lt;&gt;0 AND Ф.F2r разд.1 стл.27 стр.83&lt;&gt;0) OR (Ф.F2r разд.1 стл.16 стр.83=0 AND Ф.F2r разд.1 стл.27 стр.83=0)</t>
  </si>
  <si>
    <t>(Ф.F2r разд.1 стл.16 стр.84&lt;&gt;0 AND Ф.F2r разд.1 стл.27 стр.84&lt;&gt;0) OR (Ф.F2r разд.1 стл.16 стр.84=0 AND Ф.F2r разд.1 стл.27 стр.84=0)</t>
  </si>
  <si>
    <t>(Ф.F2r разд.1 стл.16 стр.85&lt;&gt;0 AND Ф.F2r разд.1 стл.27 стр.85&lt;&gt;0) OR (Ф.F2r разд.1 стл.16 стр.85=0 AND Ф.F2r разд.1 стл.27 стр.85=0)</t>
  </si>
  <si>
    <t>(Ф.F2r разд.1 стл.16 стр.86&lt;&gt;0 AND Ф.F2r разд.1 стл.27 стр.86&lt;&gt;0) OR (Ф.F2r разд.1 стл.16 стр.86=0 AND Ф.F2r разд.1 стл.27 стр.86=0)</t>
  </si>
  <si>
    <t>(Ф.F2r разд.1 стл.16 стр.87&lt;&gt;0 AND Ф.F2r разд.1 стл.27 стр.87&lt;&gt;0) OR (Ф.F2r разд.1 стл.16 стр.87=0 AND Ф.F2r разд.1 стл.27 стр.87=0)</t>
  </si>
  <si>
    <t>(Ф.F2r разд.1 стл.16 стр.88&lt;&gt;0 AND Ф.F2r разд.1 стл.27 стр.88&lt;&gt;0) OR (Ф.F2r разд.1 стл.16 стр.88=0 AND Ф.F2r разд.1 стл.27 стр.88=0)</t>
  </si>
  <si>
    <t>(Ф.F2r разд.1 стл.16 стр.89&lt;&gt;0 AND Ф.F2r разд.1 стл.27 стр.89&lt;&gt;0) OR (Ф.F2r разд.1 стл.16 стр.89=0 AND Ф.F2r разд.1 стл.27 стр.89=0)</t>
  </si>
  <si>
    <t>(Ф.F2r разд.1 стл.16 стр.9&lt;&gt;0 AND Ф.F2r разд.1 стл.27 стр.9&lt;&gt;0) OR (Ф.F2r разд.1 стл.16 стр.9=0 AND Ф.F2r разд.1 стл.27 стр.9=0)</t>
  </si>
  <si>
    <t>(Ф.F2r разд.1 стл.16 стр.90&lt;&gt;0 AND Ф.F2r разд.1 стл.27 стр.90&lt;&gt;0) OR (Ф.F2r разд.1 стл.16 стр.90=0 AND Ф.F2r разд.1 стл.27 стр.90=0)</t>
  </si>
  <si>
    <t>(Ф.F2r разд.1 стл.16 стр.91&lt;&gt;0 AND Ф.F2r разд.1 стл.27 стр.91&lt;&gt;0) OR (Ф.F2r разд.1 стл.16 стр.91=0 AND Ф.F2r разд.1 стл.27 стр.91=0)</t>
  </si>
  <si>
    <t>(Ф.F2r разд.1 стл.16 стр.92&lt;&gt;0 AND Ф.F2r разд.1 стл.27 стр.92&lt;&gt;0) OR (Ф.F2r разд.1 стл.16 стр.92=0 AND Ф.F2r разд.1 стл.27 стр.92=0)</t>
  </si>
  <si>
    <t>(Ф.F2r разд.1 стл.16 стр.93&lt;&gt;0 AND Ф.F2r разд.1 стл.27 стр.93&lt;&gt;0) OR (Ф.F2r разд.1 стл.16 стр.93=0 AND Ф.F2r разд.1 стл.27 стр.93=0)</t>
  </si>
  <si>
    <t>(Ф.F2r разд.1 стл.16 стр.94&lt;&gt;0 AND Ф.F2r разд.1 стл.27 стр.94&lt;&gt;0) OR (Ф.F2r разд.1 стл.16 стр.94=0 AND Ф.F2r разд.1 стл.27 стр.94=0)</t>
  </si>
  <si>
    <t>(Ф.F2r разд.1 стл.16 стр.95&lt;&gt;0 AND Ф.F2r разд.1 стл.27 стр.95&lt;&gt;0) OR (Ф.F2r разд.1 стл.16 стр.95=0 AND Ф.F2r разд.1 стл.27 стр.95=0)</t>
  </si>
  <si>
    <t>(Ф.F2r разд.1 стл.16 стр.96&lt;&gt;0 AND Ф.F2r разд.1 стл.27 стр.96&lt;&gt;0) OR (Ф.F2r разд.1 стл.16 стр.96=0 AND Ф.F2r разд.1 стл.27 стр.96=0)</t>
  </si>
  <si>
    <t>(Ф.F2r разд.1 стл.16 стр.97&lt;&gt;0 AND Ф.F2r разд.1 стл.27 стр.97&lt;&gt;0) OR (Ф.F2r разд.1 стл.16 стр.97=0 AND Ф.F2r разд.1 стл.27 стр.97=0)</t>
  </si>
  <si>
    <t>(Ф.F2r разд.1 стл.16 стр.98&lt;&gt;0 AND Ф.F2r разд.1 стл.27 стр.98&lt;&gt;0) OR (Ф.F2r разд.1 стл.16 стр.98=0 AND Ф.F2r разд.1 стл.27 стр.98=0)</t>
  </si>
  <si>
    <t>(Ф.F2r разд.1 стл.16 стр.99&lt;&gt;0 AND Ф.F2r разд.1 стл.27 стр.99&lt;&gt;0) OR (Ф.F2r разд.1 стл.16 стр.99=0 AND Ф.F2r разд.1 стл.27 стр.99=0)</t>
  </si>
  <si>
    <t>Ф.F2r разд.1 стл.18 стр.358=0</t>
  </si>
  <si>
    <t>Ф.F2r разд.1 стл.17 стр.243=0</t>
  </si>
  <si>
    <t>Ф.F2r разд.1 стл.18 стр.243=0</t>
  </si>
  <si>
    <t>Ф.F2r разд.1 стл.20 стр.243=0</t>
  </si>
  <si>
    <t>Ф.F2r разд.1 стл.21 стр.243=0</t>
  </si>
  <si>
    <t>Ф.F2r разд.1 стл.22 стр.243=0</t>
  </si>
  <si>
    <t>Ф.F2r разд.1 стл.23 стр.243=0</t>
  </si>
  <si>
    <t>Ф.F2r разд.1 стл.24 стр.243=0</t>
  </si>
  <si>
    <t>Ф.F2r разд.1 стл.26 стр.243=0</t>
  </si>
  <si>
    <t>Ф.F2r разд.1 стл.17 стр.74=0</t>
  </si>
  <si>
    <t>Ф.F2r разд.1 стл.18 стр.74=0</t>
  </si>
  <si>
    <t>Ф.F2r разд.1 стл.17 стр.359=0</t>
  </si>
  <si>
    <t>Ф.F2r разд.1 стл.18 стр.359=0</t>
  </si>
  <si>
    <t>Ф.F2r разд.1 стл.17 стр.207=0</t>
  </si>
  <si>
    <t>Ф.F2r разд.1 стл.18 стр.207=0</t>
  </si>
  <si>
    <t>Ф.F2r разд.1 стл.22 стр.31=0</t>
  </si>
  <si>
    <t>Ф.F2r разд.1 стл.23 стр.31=0</t>
  </si>
  <si>
    <t>Ф.F2r разд.1 стл.24 стр.31=0</t>
  </si>
  <si>
    <t>Ф.F2r разд.1 стл.25 стр.31=0</t>
  </si>
  <si>
    <t>Ф.F2r разд.1 стл.26 стр.31=0</t>
  </si>
  <si>
    <t>Ф.F2r разд.1 стл.17 стр.210=0</t>
  </si>
  <si>
    <t>Ф.F2r разд.1 стл.18 стр.210=0</t>
  </si>
  <si>
    <t>Ф.F2r разд.1 стл.17 стр.319=0</t>
  </si>
  <si>
    <t>Ф.F2r разд.1 стл.18 стр.319=0</t>
  </si>
  <si>
    <t>Ф.F2r разд.1 стл.19 стр.319=0</t>
  </si>
  <si>
    <t>Ф.F2r разд.1 стл.20 стр.319=0</t>
  </si>
  <si>
    <t>Ф.F2r разд.1 стл.21 стр.319=0</t>
  </si>
  <si>
    <t>Ф.F2r разд.1 стл.22 стр.319=0</t>
  </si>
  <si>
    <t>Ф.F2r разд.1 стл.23 стр.319=0</t>
  </si>
  <si>
    <t>Ф.F2r разд.1 стл.24 стр.319=0</t>
  </si>
  <si>
    <t>Ф.F2r разд.1 стл.26 стр.319=0</t>
  </si>
  <si>
    <t>Ф.F2r разд.1 стл.20 стр.68=0</t>
  </si>
  <si>
    <t>Ф.F2r разд.1 стл.21 стр.68=0</t>
  </si>
  <si>
    <t>Ф.F2r разд.1 стл.22 стр.68=0</t>
  </si>
  <si>
    <t>Ф.F2r разд.1 стл.23 стр.68=0</t>
  </si>
  <si>
    <t>Ф.F2r разд.1 стл.24 стр.68=0</t>
  </si>
  <si>
    <t>Ф.F2r разд.1 стл.25 стр.68=0</t>
  </si>
  <si>
    <t>Ф.F2r разд.1 стл.26 стр.68=0</t>
  </si>
  <si>
    <t>Ф.F2r разд.1 стл.21 стр.170=0</t>
  </si>
  <si>
    <t>Ф.F2r разд.1 стл.22 стр.170=0</t>
  </si>
  <si>
    <t>Ф.F2r разд.1 стл.23 стр.170=0</t>
  </si>
  <si>
    <t>Ф.F2r разд.1 стл.24 стр.170=0</t>
  </si>
  <si>
    <t>Ф.F2r разд.1 стл.26 стр.170=0</t>
  </si>
  <si>
    <t>Ф.F2r разд.1 стл.5 стр.1&gt;=Ф.F2r разд.2 стл.1 стр.5</t>
  </si>
  <si>
    <t>Ф.F2r разд.1 стл.17 стр.227=0</t>
  </si>
  <si>
    <t>Ф.F2r разд.1 стл.18 стр.227=0</t>
  </si>
  <si>
    <t>Ф.F2r разд.1 стл.21 стр.227=0</t>
  </si>
  <si>
    <t>Ф.F2r разд.1 стл.22 стр.227=0</t>
  </si>
  <si>
    <t>Ф.F2r разд.1 стл.23 стр.227=0</t>
  </si>
  <si>
    <t>Ф.F2r разд.1 стл.24 стр.227=0</t>
  </si>
  <si>
    <t>Ф.F2r разд.1 стл.25 стр.227=0</t>
  </si>
  <si>
    <t>Ф.F2r разд.1 стл.26 стр.227=0</t>
  </si>
  <si>
    <t>Ф.F2r разд.1 стл.13 стр.15=0</t>
  </si>
  <si>
    <t>Ф.F2r разд.1 стл.21 стр.300=0</t>
  </si>
  <si>
    <t>Ф.F2r разд.1 стл.23 стр.300=0</t>
  </si>
  <si>
    <t>Ф.F2r разд.1 стл.25 стр.300=0</t>
  </si>
  <si>
    <t>Ф.F2r разд.1 стл.26 стр.300=0</t>
  </si>
  <si>
    <t>Ф.F2r разд.1 стл.22 стр.70=0</t>
  </si>
  <si>
    <t>Ф.F2r разд.1 стл.23 стр.70=0</t>
  </si>
  <si>
    <t>Ф.F2r разд.1 стл.24 стр.70=0</t>
  </si>
  <si>
    <t>Ф.F2r разд.1 стл.25 стр.70=0</t>
  </si>
  <si>
    <t>Ф.F2r разд.1 стл.26 стр.70=0</t>
  </si>
  <si>
    <t>Ф.F2r разд.1 стл.13 стр.17=0</t>
  </si>
  <si>
    <t>Ф.F2r разд.1 стл.14 стр.17=0</t>
  </si>
  <si>
    <t>Ф.F2r разд.1 стл.17 стр.219=0</t>
  </si>
  <si>
    <t>Ф.F2r разд.1 стл.18 стр.219=0</t>
  </si>
  <si>
    <t>Ф.F2r разд.1 стл.17 стр.166=0</t>
  </si>
  <si>
    <t>Ф.F2r разд.1 стл.18 стр.166=0</t>
  </si>
  <si>
    <t>Ф.F2r разд.1 стл.19 стр.166=0</t>
  </si>
  <si>
    <t>Ф.F2r разд.1 стл.33 стр.359=0</t>
  </si>
  <si>
    <t>Ф.F2r разд.1 стл.17 стр.200=0</t>
  </si>
  <si>
    <t>Ф.F2r разд.1 стл.18 стр.200=0</t>
  </si>
  <si>
    <t>Ф.F2r разд.1 стл.20 стр.164=0</t>
  </si>
  <si>
    <t>Ф.F2r разд.1 стл.21 стр.164=0</t>
  </si>
  <si>
    <t>Ф.F2r разд.1 стл.22 стр.164=0</t>
  </si>
  <si>
    <t>Ф.F2r разд.1 стл.26 стр.219=0</t>
  </si>
  <si>
    <t>Ф.F2r разд.1 стл.11 стр.26=0</t>
  </si>
  <si>
    <t>Ф.F2r разд.1 стл.13 стр.25=0</t>
  </si>
  <si>
    <t>Ф.F2r разд.1 стл.14 стр.25=0</t>
  </si>
  <si>
    <t>Ф.F2r разд.1 стл.10 стр.1&gt;=Ф.F2r разд.2 стл.1 стр.9</t>
  </si>
  <si>
    <t>Ф.F2r разд.1 стл.9 стр.1&gt;=Ф.F2r разд.2 стл.1 стр.6</t>
  </si>
  <si>
    <t>Ф.F2r разд.1 стл.13 стр.364=0</t>
  </si>
  <si>
    <t>Ф.F2r разд.1 стл.11 стр.361=0</t>
  </si>
  <si>
    <t>Ф.F2r разд.1 стл.10 стр.1&gt;=Ф.F2r разд.2 стл.1 стр.10</t>
  </si>
  <si>
    <t>Ф.F2r разд.1 стл.12 стр.43=0</t>
  </si>
  <si>
    <t>Ф.F2r разд.1 стл.13 стр.43=0</t>
  </si>
  <si>
    <t>Ф.F2r разд.1 стл.9 стр.1&gt;=Ф.F2r разд.2 стл.1 стр.7</t>
  </si>
  <si>
    <t>Ф.F2r разд.1 стл.5 стр.1&gt;=Ф.F2r разд.2 стл.1 стр.4</t>
  </si>
  <si>
    <t>Ф.F2r разд.1 стл.17 стр.223=0</t>
  </si>
  <si>
    <t>Ф.F2r разд.1 стл.18 стр.223=0</t>
  </si>
  <si>
    <t>Ф.F2r разд.1 стл.21 стр.223=0</t>
  </si>
  <si>
    <t>Ф.F2r разд.1 стл.22 стр.223=0</t>
  </si>
  <si>
    <t>Ф.F2r разд.1 стл.23 стр.223=0</t>
  </si>
  <si>
    <t>Ф.F2r разд.1 стл.24 стр.223=0</t>
  </si>
  <si>
    <t>Ф.F2r разд.1 стл.25 стр.223=0</t>
  </si>
  <si>
    <t>Ф.F2r разд.1 стл.26 стр.223=0</t>
  </si>
  <si>
    <t>Ф.F2r разд.1 стл.11 стр.40=0</t>
  </si>
  <si>
    <t>Ф.F2r разд.1 стл.11 стр.41=0</t>
  </si>
  <si>
    <t>Ф.F2r разд.1 стл.12 стр.41=0</t>
  </si>
  <si>
    <t>Ф.F2r разд.1 стл.13 стр.41=0</t>
  </si>
  <si>
    <t>Ф.F2r разд.2 стл.1 стр.10&lt;=Ф.F2r разд.1 стл.10 стр.1</t>
  </si>
  <si>
    <t>Ф.F2r разд.1 стл.14 стр.225=0</t>
  </si>
  <si>
    <t>Ф.F2r разд.1 стл.11 стр.17=0</t>
  </si>
  <si>
    <t>Ф.F2r разд.1 стл.12 стр.44=0</t>
  </si>
  <si>
    <t>Ф.F2r разд.1 стл.13 стр.26=0</t>
  </si>
  <si>
    <t>Ф.F2r разд.1 стл.14 стр.26=0</t>
  </si>
  <si>
    <t>Ф.F2r разд.1 стл.11 стр.138=0</t>
  </si>
  <si>
    <t>Ф.F2r разд.1 стл.12 стр.138=0</t>
  </si>
  <si>
    <t>Ф.F2r разд.1 стл.13 стр.138=0</t>
  </si>
  <si>
    <t>Ф.F2r разд.1 стл.17 стр.246=0</t>
  </si>
  <si>
    <t>Ф.F2r разд.1 стл.18 стр.246=0</t>
  </si>
  <si>
    <t>Ф.F2r разд.1 стл.21 стр.246=0</t>
  </si>
  <si>
    <t>Ф.F2r разд.1 стл.22 стр.246=0</t>
  </si>
  <si>
    <t>Ф.F2r разд.1 стл.17 стр.46=0</t>
  </si>
  <si>
    <t>Ф.F2r разд.1 стл.18 стр.46=0</t>
  </si>
  <si>
    <t>Ф.F2r разд.1 стл.19 стр.46=0</t>
  </si>
  <si>
    <t>Ф.F2r разд.1 стл.17 стр.170=0</t>
  </si>
  <si>
    <t>Ф.F2r разд.1 стл.18 стр.170=0</t>
  </si>
  <si>
    <t>Ф.F2r разд.1 стл.21 стр.166=0</t>
  </si>
  <si>
    <t>Ф.F2r разд.1 стл.22 стр.166=0</t>
  </si>
  <si>
    <t>Ф.F2r разд.1 стл.17 стр.251=0</t>
  </si>
  <si>
    <t>Ф.F2r разд.1 стл.18 стр.251=0</t>
  </si>
  <si>
    <t>Ф.F2r разд.1 стл.20 стр.251=0</t>
  </si>
  <si>
    <t>Ф.F2r разд.1 стл.21 стр.251=0</t>
  </si>
  <si>
    <t>Ф.F2r разд.1 стл.22 стр.251=0</t>
  </si>
  <si>
    <t>Ф.F2r разд.1 стл.11 стр.125=0</t>
  </si>
  <si>
    <t>Ф.F2r разд.1 стл.12 стр.125=0</t>
  </si>
  <si>
    <t>Ф.F2r разд.1 стл.13 стр.125=0</t>
  </si>
  <si>
    <t>Ф.F2r разд.1 стл.17 стр.155=0</t>
  </si>
  <si>
    <t>Ф.F2r разд.1 стл.18 стр.155=0</t>
  </si>
  <si>
    <t>Ф.F2r разд.1 стл.19 стр.155=0</t>
  </si>
  <si>
    <t>Ф.F2r разд.1 стл.29 стр.1&lt;=Ф.F2r разд.1 стл.28 стр.1</t>
  </si>
  <si>
    <t>Ф.F2r разд.1 стл.29 стр.10&lt;=Ф.F2r разд.1 стл.28 стр.10</t>
  </si>
  <si>
    <t>Ф.F2r разд.1 стл.29 стр.100&lt;=Ф.F2r разд.1 стл.28 стр.100</t>
  </si>
  <si>
    <t>Ф.F2r разд.1 стл.29 стр.101&lt;=Ф.F2r разд.1 стл.28 стр.101</t>
  </si>
  <si>
    <t>Ф.F2r разд.1 стл.29 стр.102&lt;=Ф.F2r разд.1 стл.28 стр.102</t>
  </si>
  <si>
    <t>Ф.F2r разд.1 стл.29 стр.103&lt;=Ф.F2r разд.1 стл.28 стр.103</t>
  </si>
  <si>
    <t>Ф.F2r разд.1 стл.29 стр.104&lt;=Ф.F2r разд.1 стл.28 стр.104</t>
  </si>
  <si>
    <t>Ф.F2r разд.1 стл.29 стр.105&lt;=Ф.F2r разд.1 стл.28 стр.105</t>
  </si>
  <si>
    <t>Ф.F2r разд.1 стл.29 стр.106&lt;=Ф.F2r разд.1 стл.28 стр.106</t>
  </si>
  <si>
    <t>Ф.F2r разд.1 стл.29 стр.107&lt;=Ф.F2r разд.1 стл.28 стр.107</t>
  </si>
  <si>
    <t>Ф.F2r разд.1 стл.29 стр.108&lt;=Ф.F2r разд.1 стл.28 стр.108</t>
  </si>
  <si>
    <t>Ф.F2r разд.1 стл.29 стр.109&lt;=Ф.F2r разд.1 стл.28 стр.109</t>
  </si>
  <si>
    <t>Ф.F2r разд.1 стл.29 стр.11&lt;=Ф.F2r разд.1 стл.28 стр.11</t>
  </si>
  <si>
    <t>Ф.F2r разд.1 стл.29 стр.110&lt;=Ф.F2r разд.1 стл.28 стр.110</t>
  </si>
  <si>
    <t>Ф.F2r разд.1 стл.29 стр.111&lt;=Ф.F2r разд.1 стл.28 стр.111</t>
  </si>
  <si>
    <t>Ф.F2r разд.1 стл.29 стр.112&lt;=Ф.F2r разд.1 стл.28 стр.112</t>
  </si>
  <si>
    <t>Ф.F2r разд.1 стл.29 стр.113&lt;=Ф.F2r разд.1 стл.28 стр.113</t>
  </si>
  <si>
    <t>Ф.F2r разд.1 стл.29 стр.114&lt;=Ф.F2r разд.1 стл.28 стр.114</t>
  </si>
  <si>
    <t>Ф.F2r разд.1 стл.29 стр.115&lt;=Ф.F2r разд.1 стл.28 стр.115</t>
  </si>
  <si>
    <t>Ф.F2r разд.1 стл.29 стр.116&lt;=Ф.F2r разд.1 стл.28 стр.116</t>
  </si>
  <si>
    <t>Ф.F2r разд.1 стл.29 стр.117&lt;=Ф.F2r разд.1 стл.28 стр.117</t>
  </si>
  <si>
    <t>Ф.F2r разд.1 стл.29 стр.118&lt;=Ф.F2r разд.1 стл.28 стр.118</t>
  </si>
  <si>
    <t>Ф.F2r разд.1 стл.29 стр.119&lt;=Ф.F2r разд.1 стл.28 стр.119</t>
  </si>
  <si>
    <t>Ф.F2r разд.1 стл.29 стр.12&lt;=Ф.F2r разд.1 стл.28 стр.12</t>
  </si>
  <si>
    <t>Ф.F2r разд.1 стл.29 стр.120&lt;=Ф.F2r разд.1 стл.28 стр.120</t>
  </si>
  <si>
    <t>Ф.F2r разд.1 стл.29 стр.121&lt;=Ф.F2r разд.1 стл.28 стр.121</t>
  </si>
  <si>
    <t>Ф.F2r разд.1 стл.29 стр.122&lt;=Ф.F2r разд.1 стл.28 стр.122</t>
  </si>
  <si>
    <t>Ф.F2r разд.1 стл.29 стр.123&lt;=Ф.F2r разд.1 стл.28 стр.123</t>
  </si>
  <si>
    <t>Ф.F2r разд.1 стл.29 стр.124&lt;=Ф.F2r разд.1 стл.28 стр.124</t>
  </si>
  <si>
    <t>Ф.F2r разд.1 стл.29 стр.125&lt;=Ф.F2r разд.1 стл.28 стр.125</t>
  </si>
  <si>
    <t>Ф.F2r разд.1 стл.29 стр.126&lt;=Ф.F2r разд.1 стл.28 стр.126</t>
  </si>
  <si>
    <t>Ф.F2r разд.1 стл.29 стр.127&lt;=Ф.F2r разд.1 стл.28 стр.127</t>
  </si>
  <si>
    <t>Ф.F2r разд.1 стл.29 стр.128&lt;=Ф.F2r разд.1 стл.28 стр.128</t>
  </si>
  <si>
    <t>Ф.F2r разд.1 стл.29 стр.129&lt;=Ф.F2r разд.1 стл.28 стр.129</t>
  </si>
  <si>
    <t>Ф.F2r разд.1 стл.29 стр.13&lt;=Ф.F2r разд.1 стл.28 стр.13</t>
  </si>
  <si>
    <t>Ф.F2r разд.1 стл.29 стр.130&lt;=Ф.F2r разд.1 стл.28 стр.130</t>
  </si>
  <si>
    <t>Ф.F2r разд.1 стл.29 стр.131&lt;=Ф.F2r разд.1 стл.28 стр.131</t>
  </si>
  <si>
    <t>Ф.F2r разд.1 стл.29 стр.132&lt;=Ф.F2r разд.1 стл.28 стр.132</t>
  </si>
  <si>
    <t>Ф.F2r разд.1 стл.29 стр.133&lt;=Ф.F2r разд.1 стл.28 стр.133</t>
  </si>
  <si>
    <t>Ф.F2r разд.1 стл.29 стр.134&lt;=Ф.F2r разд.1 стл.28 стр.134</t>
  </si>
  <si>
    <t>Ф.F2r разд.1 стл.29 стр.135&lt;=Ф.F2r разд.1 стл.28 стр.135</t>
  </si>
  <si>
    <t>Ф.F2r разд.1 стл.29 стр.136&lt;=Ф.F2r разд.1 стл.28 стр.136</t>
  </si>
  <si>
    <t>Ф.F2r разд.1 стл.29 стр.137&lt;=Ф.F2r разд.1 стл.28 стр.137</t>
  </si>
  <si>
    <t>Ф.F2r разд.1 стл.29 стр.138&lt;=Ф.F2r разд.1 стл.28 стр.138</t>
  </si>
  <si>
    <t>Ф.F2r разд.1 стл.29 стр.139&lt;=Ф.F2r разд.1 стл.28 стр.139</t>
  </si>
  <si>
    <t>Ф.F2r разд.1 стл.29 стр.14&lt;=Ф.F2r разд.1 стл.28 стр.14</t>
  </si>
  <si>
    <t>Ф.F2r разд.1 стл.29 стр.140&lt;=Ф.F2r разд.1 стл.28 стр.140</t>
  </si>
  <si>
    <t>Ф.F2r разд.1 стл.29 стр.141&lt;=Ф.F2r разд.1 стл.28 стр.141</t>
  </si>
  <si>
    <t>Ф.F2r разд.1 стл.29 стр.142&lt;=Ф.F2r разд.1 стл.28 стр.142</t>
  </si>
  <si>
    <t>Ф.F2r разд.1 стл.29 стр.143&lt;=Ф.F2r разд.1 стл.28 стр.143</t>
  </si>
  <si>
    <t>Ф.F2r разд.1 стл.29 стр.144&lt;=Ф.F2r разд.1 стл.28 стр.144</t>
  </si>
  <si>
    <t>Ф.F2r разд.1 стл.29 стр.145&lt;=Ф.F2r разд.1 стл.28 стр.145</t>
  </si>
  <si>
    <t>Ф.F2r разд.1 стл.29 стр.146&lt;=Ф.F2r разд.1 стл.28 стр.146</t>
  </si>
  <si>
    <t>Ф.F2r разд.1 стл.29 стр.147&lt;=Ф.F2r разд.1 стл.28 стр.147</t>
  </si>
  <si>
    <t>Ф.F2r разд.1 стл.29 стр.148&lt;=Ф.F2r разд.1 стл.28 стр.148</t>
  </si>
  <si>
    <t>Ф.F2r разд.1 стл.29 стр.149&lt;=Ф.F2r разд.1 стл.28 стр.149</t>
  </si>
  <si>
    <t>Ф.F2r разд.1 стл.29 стр.15&lt;=Ф.F2r разд.1 стл.28 стр.15</t>
  </si>
  <si>
    <t>Ф.F2r разд.1 стл.29 стр.150&lt;=Ф.F2r разд.1 стл.28 стр.150</t>
  </si>
  <si>
    <t>Ф.F2r разд.1 стл.29 стр.151&lt;=Ф.F2r разд.1 стл.28 стр.151</t>
  </si>
  <si>
    <t>Ф.F2r разд.1 стл.29 стр.152&lt;=Ф.F2r разд.1 стл.28 стр.152</t>
  </si>
  <si>
    <t>Ф.F2r разд.1 стл.29 стр.153&lt;=Ф.F2r разд.1 стл.28 стр.153</t>
  </si>
  <si>
    <t>Ф.F2r разд.1 стл.29 стр.154&lt;=Ф.F2r разд.1 стл.28 стр.154</t>
  </si>
  <si>
    <t>Ф.F2r разд.1 стл.29 стр.155&lt;=Ф.F2r разд.1 стл.28 стр.155</t>
  </si>
  <si>
    <t>Ф.F2r разд.1 стл.29 стр.156&lt;=Ф.F2r разд.1 стл.28 стр.156</t>
  </si>
  <si>
    <t>Ф.F2r разд.1 стл.29 стр.157&lt;=Ф.F2r разд.1 стл.28 стр.157</t>
  </si>
  <si>
    <t>Ф.F2r разд.1 стл.29 стр.158&lt;=Ф.F2r разд.1 стл.28 стр.158</t>
  </si>
  <si>
    <t>Ф.F2r разд.1 стл.29 стр.159&lt;=Ф.F2r разд.1 стл.28 стр.159</t>
  </si>
  <si>
    <t>Ф.F2r разд.1 стл.29 стр.16&lt;=Ф.F2r разд.1 стл.28 стр.16</t>
  </si>
  <si>
    <t>Ф.F2r разд.1 стл.29 стр.160&lt;=Ф.F2r разд.1 стл.28 стр.160</t>
  </si>
  <si>
    <t>Ф.F2r разд.1 стл.29 стр.161&lt;=Ф.F2r разд.1 стл.28 стр.161</t>
  </si>
  <si>
    <t>Ф.F2r разд.1 стл.29 стр.162&lt;=Ф.F2r разд.1 стл.28 стр.162</t>
  </si>
  <si>
    <t>Ф.F2r разд.1 стл.29 стр.163&lt;=Ф.F2r разд.1 стл.28 стр.163</t>
  </si>
  <si>
    <t>Ф.F2r разд.1 стл.29 стр.164&lt;=Ф.F2r разд.1 стл.28 стр.164</t>
  </si>
  <si>
    <t>Ф.F2r разд.1 стл.29 стр.165&lt;=Ф.F2r разд.1 стл.28 стр.165</t>
  </si>
  <si>
    <t>Ф.F2r разд.1 стл.29 стр.166&lt;=Ф.F2r разд.1 стл.28 стр.166</t>
  </si>
  <si>
    <t>Ф.F2r разд.1 стл.29 стр.167&lt;=Ф.F2r разд.1 стл.28 стр.167</t>
  </si>
  <si>
    <t>Ф.F2r разд.1 стл.29 стр.168&lt;=Ф.F2r разд.1 стл.28 стр.168</t>
  </si>
  <si>
    <t>Ф.F2r разд.1 стл.29 стр.169&lt;=Ф.F2r разд.1 стл.28 стр.169</t>
  </si>
  <si>
    <t>Ф.F2r разд.1 стл.29 стр.17&lt;=Ф.F2r разд.1 стл.28 стр.17</t>
  </si>
  <si>
    <t>Ф.F2r разд.1 стл.29 стр.170&lt;=Ф.F2r разд.1 стл.28 стр.170</t>
  </si>
  <si>
    <t>Ф.F2r разд.1 стл.29 стр.171&lt;=Ф.F2r разд.1 стл.28 стр.171</t>
  </si>
  <si>
    <t>Ф.F2r разд.1 стл.29 стр.172&lt;=Ф.F2r разд.1 стл.28 стр.172</t>
  </si>
  <si>
    <t>Ф.F2r разд.1 стл.29 стр.173&lt;=Ф.F2r разд.1 стл.28 стр.173</t>
  </si>
  <si>
    <t>Ф.F2r разд.1 стл.29 стр.174&lt;=Ф.F2r разд.1 стл.28 стр.174</t>
  </si>
  <si>
    <t>Ф.F2r разд.1 стл.29 стр.175&lt;=Ф.F2r разд.1 стл.28 стр.175</t>
  </si>
  <si>
    <t>Ф.F2r разд.1 стл.29 стр.176&lt;=Ф.F2r разд.1 стл.28 стр.176</t>
  </si>
  <si>
    <t>Ф.F2r разд.1 стл.29 стр.177&lt;=Ф.F2r разд.1 стл.28 стр.177</t>
  </si>
  <si>
    <t>Ф.F2r разд.1 стл.29 стр.178&lt;=Ф.F2r разд.1 стл.28 стр.178</t>
  </si>
  <si>
    <t>Ф.F2r разд.1 стл.29 стр.179&lt;=Ф.F2r разд.1 стл.28 стр.179</t>
  </si>
  <si>
    <t>Ф.F2r разд.1 стл.29 стр.18&lt;=Ф.F2r разд.1 стл.28 стр.18</t>
  </si>
  <si>
    <t>Ф.F2r разд.1 стл.29 стр.180&lt;=Ф.F2r разд.1 стл.28 стр.180</t>
  </si>
  <si>
    <t>Ф.F2r разд.1 стл.29 стр.181&lt;=Ф.F2r разд.1 стл.28 стр.181</t>
  </si>
  <si>
    <t>Ф.F2r разд.1 стл.29 стр.182&lt;=Ф.F2r разд.1 стл.28 стр.182</t>
  </si>
  <si>
    <t>Ф.F2r разд.1 стл.29 стр.183&lt;=Ф.F2r разд.1 стл.28 стр.183</t>
  </si>
  <si>
    <t>Ф.F2r разд.1 стл.29 стр.184&lt;=Ф.F2r разд.1 стл.28 стр.184</t>
  </si>
  <si>
    <t>Ф.F2r разд.1 стл.29 стр.185&lt;=Ф.F2r разд.1 стл.28 стр.185</t>
  </si>
  <si>
    <t>Ф.F2r разд.1 стл.29 стр.186&lt;=Ф.F2r разд.1 стл.28 стр.186</t>
  </si>
  <si>
    <t>Ф.F2r разд.1 стл.29 стр.187&lt;=Ф.F2r разд.1 стл.28 стр.187</t>
  </si>
  <si>
    <t>Ф.F2r разд.1 стл.29 стр.188&lt;=Ф.F2r разд.1 стл.28 стр.188</t>
  </si>
  <si>
    <t>Ф.F2r разд.1 стл.29 стр.189&lt;=Ф.F2r разд.1 стл.28 стр.189</t>
  </si>
  <si>
    <t>Ф.F2r разд.1 стл.29 стр.19&lt;=Ф.F2r разд.1 стл.28 стр.19</t>
  </si>
  <si>
    <t>Ф.F2r разд.1 стл.29 стр.190&lt;=Ф.F2r разд.1 стл.28 стр.190</t>
  </si>
  <si>
    <t>Ф.F2r разд.1 стл.29 стр.191&lt;=Ф.F2r разд.1 стл.28 стр.191</t>
  </si>
  <si>
    <t>Ф.F2r разд.1 стл.29 стр.192&lt;=Ф.F2r разд.1 стл.28 стр.192</t>
  </si>
  <si>
    <t>Ф.F2r разд.1 стл.29 стр.193&lt;=Ф.F2r разд.1 стл.28 стр.193</t>
  </si>
  <si>
    <t>Ф.F2r разд.1 стл.29 стр.194&lt;=Ф.F2r разд.1 стл.28 стр.194</t>
  </si>
  <si>
    <t>Ф.F2r разд.1 стл.29 стр.195&lt;=Ф.F2r разд.1 стл.28 стр.195</t>
  </si>
  <si>
    <t>Ф.F2r разд.1 стл.29 стр.196&lt;=Ф.F2r разд.1 стл.28 стр.196</t>
  </si>
  <si>
    <t>Ф.F2r разд.1 стл.29 стр.197&lt;=Ф.F2r разд.1 стл.28 стр.197</t>
  </si>
  <si>
    <t>Ф.F2r разд.1 стл.29 стр.198&lt;=Ф.F2r разд.1 стл.28 стр.198</t>
  </si>
  <si>
    <t>Ф.F2r разд.1 стл.29 стр.199&lt;=Ф.F2r разд.1 стл.28 стр.199</t>
  </si>
  <si>
    <t>Ф.F2r разд.1 стл.29 стр.2&lt;=Ф.F2r разд.1 стл.28 стр.2</t>
  </si>
  <si>
    <t>Ф.F2r разд.1 стл.29 стр.20&lt;=Ф.F2r разд.1 стл.28 стр.20</t>
  </si>
  <si>
    <t>Ф.F2r разд.1 стл.29 стр.200&lt;=Ф.F2r разд.1 стл.28 стр.200</t>
  </si>
  <si>
    <t>Ф.F2r разд.1 стл.29 стр.201&lt;=Ф.F2r разд.1 стл.28 стр.201</t>
  </si>
  <si>
    <t>Ф.F2r разд.1 стл.29 стр.202&lt;=Ф.F2r разд.1 стл.28 стр.202</t>
  </si>
  <si>
    <t>Ф.F2r разд.1 стл.29 стр.203&lt;=Ф.F2r разд.1 стл.28 стр.203</t>
  </si>
  <si>
    <t>Ф.F2r разд.1 стл.29 стр.204&lt;=Ф.F2r разд.1 стл.28 стр.204</t>
  </si>
  <si>
    <t>Ф.F2r разд.1 стл.29 стр.205&lt;=Ф.F2r разд.1 стл.28 стр.205</t>
  </si>
  <si>
    <t>Ф.F2r разд.1 стл.29 стр.206&lt;=Ф.F2r разд.1 стл.28 стр.206</t>
  </si>
  <si>
    <t>Ф.F2r разд.1 стл.29 стр.207&lt;=Ф.F2r разд.1 стл.28 стр.207</t>
  </si>
  <si>
    <t>Ф.F2r разд.1 стл.29 стр.208&lt;=Ф.F2r разд.1 стл.28 стр.208</t>
  </si>
  <si>
    <t>Ф.F2r разд.1 стл.29 стр.209&lt;=Ф.F2r разд.1 стл.28 стр.209</t>
  </si>
  <si>
    <t>Ф.F2r разд.1 стл.29 стр.21&lt;=Ф.F2r разд.1 стл.28 стр.21</t>
  </si>
  <si>
    <t>Ф.F2r разд.1 стл.29 стр.210&lt;=Ф.F2r разд.1 стл.28 стр.210</t>
  </si>
  <si>
    <t>Ф.F2r разд.1 стл.29 стр.211&lt;=Ф.F2r разд.1 стл.28 стр.211</t>
  </si>
  <si>
    <t>Ф.F2r разд.1 стл.29 стр.212&lt;=Ф.F2r разд.1 стл.28 стр.212</t>
  </si>
  <si>
    <t>Ф.F2r разд.1 стл.29 стр.213&lt;=Ф.F2r разд.1 стл.28 стр.213</t>
  </si>
  <si>
    <t>Ф.F2r разд.1 стл.29 стр.214&lt;=Ф.F2r разд.1 стл.28 стр.214</t>
  </si>
  <si>
    <t>Ф.F2r разд.1 стл.29 стр.215&lt;=Ф.F2r разд.1 стл.28 стр.215</t>
  </si>
  <si>
    <t>Ф.F2r разд.1 стл.29 стр.216&lt;=Ф.F2r разд.1 стл.28 стр.216</t>
  </si>
  <si>
    <t>Ф.F2r разд.1 стл.29 стр.217&lt;=Ф.F2r разд.1 стл.28 стр.217</t>
  </si>
  <si>
    <t>Ф.F2r разд.1 стл.29 стр.218&lt;=Ф.F2r разд.1 стл.28 стр.218</t>
  </si>
  <si>
    <t>Ф.F2r разд.1 стл.29 стр.219&lt;=Ф.F2r разд.1 стл.28 стр.219</t>
  </si>
  <si>
    <t>Ф.F2r разд.1 стл.29 стр.22&lt;=Ф.F2r разд.1 стл.28 стр.22</t>
  </si>
  <si>
    <t>Ф.F2r разд.1 стл.29 стр.220&lt;=Ф.F2r разд.1 стл.28 стр.220</t>
  </si>
  <si>
    <t>Ф.F2r разд.1 стл.29 стр.221&lt;=Ф.F2r разд.1 стл.28 стр.221</t>
  </si>
  <si>
    <t>Ф.F2r разд.1 стл.29 стр.222&lt;=Ф.F2r разд.1 стл.28 стр.222</t>
  </si>
  <si>
    <t>Ф.F2r разд.1 стл.29 стр.223&lt;=Ф.F2r разд.1 стл.28 стр.223</t>
  </si>
  <si>
    <t>Ф.F2r разд.1 стл.29 стр.224&lt;=Ф.F2r разд.1 стл.28 стр.224</t>
  </si>
  <si>
    <t>Ф.F2r разд.1 стл.29 стр.225&lt;=Ф.F2r разд.1 стл.28 стр.225</t>
  </si>
  <si>
    <t>Ф.F2r разд.1 стл.29 стр.226&lt;=Ф.F2r разд.1 стл.28 стр.226</t>
  </si>
  <si>
    <t>Ф.F2r разд.1 стл.29 стр.227&lt;=Ф.F2r разд.1 стл.28 стр.227</t>
  </si>
  <si>
    <t>Ф.F2r разд.1 стл.29 стр.228&lt;=Ф.F2r разд.1 стл.28 стр.228</t>
  </si>
  <si>
    <t>Ф.F2r разд.1 стл.29 стр.229&lt;=Ф.F2r разд.1 стл.28 стр.229</t>
  </si>
  <si>
    <t>Ф.F2r разд.1 стл.29 стр.23&lt;=Ф.F2r разд.1 стл.28 стр.23</t>
  </si>
  <si>
    <t>Ф.F2r разд.1 стл.29 стр.230&lt;=Ф.F2r разд.1 стл.28 стр.230</t>
  </si>
  <si>
    <t>Ф.F2r разд.1 стл.29 стр.231&lt;=Ф.F2r разд.1 стл.28 стр.231</t>
  </si>
  <si>
    <t>Ф.F2r разд.1 стл.29 стр.232&lt;=Ф.F2r разд.1 стл.28 стр.232</t>
  </si>
  <si>
    <t>Ф.F2r разд.1 стл.29 стр.233&lt;=Ф.F2r разд.1 стл.28 стр.233</t>
  </si>
  <si>
    <t>Ф.F2r разд.1 стл.29 стр.234&lt;=Ф.F2r разд.1 стл.28 стр.234</t>
  </si>
  <si>
    <t>Ф.F2r разд.1 стл.29 стр.235&lt;=Ф.F2r разд.1 стл.28 стр.235</t>
  </si>
  <si>
    <t>Ф.F2r разд.1 стл.29 стр.236&lt;=Ф.F2r разд.1 стл.28 стр.236</t>
  </si>
  <si>
    <t>Ф.F2r разд.1 стл.29 стр.237&lt;=Ф.F2r разд.1 стл.28 стр.237</t>
  </si>
  <si>
    <t>Ф.F2r разд.1 стл.29 стр.238&lt;=Ф.F2r разд.1 стл.28 стр.238</t>
  </si>
  <si>
    <t>Ф.F2r разд.1 стл.29 стр.239&lt;=Ф.F2r разд.1 стл.28 стр.239</t>
  </si>
  <si>
    <t>Ф.F2r разд.1 стл.29 стр.24&lt;=Ф.F2r разд.1 стл.28 стр.24</t>
  </si>
  <si>
    <t>Ф.F2r разд.1 стл.29 стр.240&lt;=Ф.F2r разд.1 стл.28 стр.240</t>
  </si>
  <si>
    <t>Ф.F2r разд.1 стл.29 стр.241&lt;=Ф.F2r разд.1 стл.28 стр.241</t>
  </si>
  <si>
    <t>Ф.F2r разд.1 стл.29 стр.242&lt;=Ф.F2r разд.1 стл.28 стр.242</t>
  </si>
  <si>
    <t>Ф.F2r разд.1 стл.29 стр.243&lt;=Ф.F2r разд.1 стл.28 стр.243</t>
  </si>
  <si>
    <t>Ф.F2r разд.1 стл.29 стр.244&lt;=Ф.F2r разд.1 стл.28 стр.244</t>
  </si>
  <si>
    <t>Ф.F2r разд.1 стл.29 стр.245&lt;=Ф.F2r разд.1 стл.28 стр.245</t>
  </si>
  <si>
    <t>Ф.F2r разд.1 стл.29 стр.246&lt;=Ф.F2r разд.1 стл.28 стр.246</t>
  </si>
  <si>
    <t>Ф.F2r разд.1 стл.29 стр.247&lt;=Ф.F2r разд.1 стл.28 стр.247</t>
  </si>
  <si>
    <t>Ф.F2r разд.1 стл.29 стр.248&lt;=Ф.F2r разд.1 стл.28 стр.248</t>
  </si>
  <si>
    <t>Ф.F2r разд.1 стл.29 стр.249&lt;=Ф.F2r разд.1 стл.28 стр.249</t>
  </si>
  <si>
    <t>Ф.F2r разд.1 стл.29 стр.25&lt;=Ф.F2r разд.1 стл.28 стр.25</t>
  </si>
  <si>
    <t>Ф.F2r разд.1 стл.29 стр.250&lt;=Ф.F2r разд.1 стл.28 стр.250</t>
  </si>
  <si>
    <t>Ф.F2r разд.1 стл.29 стр.251&lt;=Ф.F2r разд.1 стл.28 стр.251</t>
  </si>
  <si>
    <t>Ф.F2r разд.1 стл.29 стр.252&lt;=Ф.F2r разд.1 стл.28 стр.252</t>
  </si>
  <si>
    <t>Ф.F2r разд.1 стл.29 стр.253&lt;=Ф.F2r разд.1 стл.28 стр.253</t>
  </si>
  <si>
    <t>Ф.F2r разд.1 стл.29 стр.254&lt;=Ф.F2r разд.1 стл.28 стр.254</t>
  </si>
  <si>
    <t>Ф.F2r разд.1 стл.29 стр.255&lt;=Ф.F2r разд.1 стл.28 стр.255</t>
  </si>
  <si>
    <t>Ф.F2r разд.1 стл.29 стр.256&lt;=Ф.F2r разд.1 стл.28 стр.256</t>
  </si>
  <si>
    <t>Ф.F2r разд.1 стл.29 стр.257&lt;=Ф.F2r разд.1 стл.28 стр.257</t>
  </si>
  <si>
    <t>Ф.F2r разд.1 стл.29 стр.258&lt;=Ф.F2r разд.1 стл.28 стр.258</t>
  </si>
  <si>
    <t>Ф.F2r разд.1 стл.29 стр.259&lt;=Ф.F2r разд.1 стл.28 стр.259</t>
  </si>
  <si>
    <t>Ф.F2r разд.1 стл.29 стр.26&lt;=Ф.F2r разд.1 стл.28 стр.26</t>
  </si>
  <si>
    <t>Ф.F2r разд.1 стл.29 стр.260&lt;=Ф.F2r разд.1 стл.28 стр.260</t>
  </si>
  <si>
    <t>Ф.F2r разд.1 стл.29 стр.261&lt;=Ф.F2r разд.1 стл.28 стр.261</t>
  </si>
  <si>
    <t>Ф.F2r разд.1 стл.29 стр.262&lt;=Ф.F2r разд.1 стл.28 стр.262</t>
  </si>
  <si>
    <t>Ф.F2r разд.1 стл.29 стр.263&lt;=Ф.F2r разд.1 стл.28 стр.263</t>
  </si>
  <si>
    <t>Ф.F2r разд.1 стл.29 стр.264&lt;=Ф.F2r разд.1 стл.28 стр.264</t>
  </si>
  <si>
    <t>Ф.F2r разд.1 стл.29 стр.265&lt;=Ф.F2r разд.1 стл.28 стр.265</t>
  </si>
  <si>
    <t>Ф.F2r разд.1 стл.29 стр.266&lt;=Ф.F2r разд.1 стл.28 стр.266</t>
  </si>
  <si>
    <t>Ф.F2r разд.1 стл.29 стр.267&lt;=Ф.F2r разд.1 стл.28 стр.267</t>
  </si>
  <si>
    <t>Ф.F2r разд.1 стл.29 стр.268&lt;=Ф.F2r разд.1 стл.28 стр.268</t>
  </si>
  <si>
    <t>Ф.F2r разд.1 стл.29 стр.269&lt;=Ф.F2r разд.1 стл.28 стр.269</t>
  </si>
  <si>
    <t>Ф.F2r разд.1 стл.29 стр.27&lt;=Ф.F2r разд.1 стл.28 стр.27</t>
  </si>
  <si>
    <t>Ф.F2r разд.1 стл.29 стр.270&lt;=Ф.F2r разд.1 стл.28 стр.270</t>
  </si>
  <si>
    <t>Ф.F2r разд.1 стл.29 стр.271&lt;=Ф.F2r разд.1 стл.28 стр.271</t>
  </si>
  <si>
    <t>Ф.F2r разд.1 стл.29 стр.272&lt;=Ф.F2r разд.1 стл.28 стр.272</t>
  </si>
  <si>
    <t>Ф.F2r разд.1 стл.29 стр.273&lt;=Ф.F2r разд.1 стл.28 стр.273</t>
  </si>
  <si>
    <t>Ф.F2r разд.1 стл.29 стр.274&lt;=Ф.F2r разд.1 стл.28 стр.274</t>
  </si>
  <si>
    <t>Ф.F2r разд.1 стл.29 стр.275&lt;=Ф.F2r разд.1 стл.28 стр.275</t>
  </si>
  <si>
    <t>Ф.F2r разд.1 стл.29 стр.276&lt;=Ф.F2r разд.1 стл.28 стр.276</t>
  </si>
  <si>
    <t>Ф.F2r разд.1 стл.29 стр.277&lt;=Ф.F2r разд.1 стл.28 стр.277</t>
  </si>
  <si>
    <t>Ф.F2r разд.1 стл.29 стр.278&lt;=Ф.F2r разд.1 стл.28 стр.278</t>
  </si>
  <si>
    <t>Ф.F2r разд.1 стл.29 стр.279&lt;=Ф.F2r разд.1 стл.28 стр.279</t>
  </si>
  <si>
    <t>Ф.F2r разд.1 стл.29 стр.28&lt;=Ф.F2r разд.1 стл.28 стр.28</t>
  </si>
  <si>
    <t>Ф.F2r разд.1 стл.29 стр.280&lt;=Ф.F2r разд.1 стл.28 стр.280</t>
  </si>
  <si>
    <t>Ф.F2r разд.1 стл.29 стр.281&lt;=Ф.F2r разд.1 стл.28 стр.281</t>
  </si>
  <si>
    <t>Ф.F2r разд.1 стл.29 стр.282&lt;=Ф.F2r разд.1 стл.28 стр.282</t>
  </si>
  <si>
    <t>Ф.F2r разд.1 стл.29 стр.283&lt;=Ф.F2r разд.1 стл.28 стр.283</t>
  </si>
  <si>
    <t>Ф.F2r разд.1 стл.29 стр.284&lt;=Ф.F2r разд.1 стл.28 стр.284</t>
  </si>
  <si>
    <t>Ф.F2r разд.1 стл.29 стр.285&lt;=Ф.F2r разд.1 стл.28 стр.285</t>
  </si>
  <si>
    <t>Ф.F2r разд.1 стл.29 стр.286&lt;=Ф.F2r разд.1 стл.28 стр.286</t>
  </si>
  <si>
    <t>Ф.F2r разд.1 стл.29 стр.287&lt;=Ф.F2r разд.1 стл.28 стр.287</t>
  </si>
  <si>
    <t>Ф.F2r разд.1 стл.29 стр.288&lt;=Ф.F2r разд.1 стл.28 стр.288</t>
  </si>
  <si>
    <t>Ф.F2r разд.1 стл.29 стр.289&lt;=Ф.F2r разд.1 стл.28 стр.289</t>
  </si>
  <si>
    <t>Ф.F2r разд.1 стл.29 стр.29&lt;=Ф.F2r разд.1 стл.28 стр.29</t>
  </si>
  <si>
    <t>Ф.F2r разд.1 стл.29 стр.290&lt;=Ф.F2r разд.1 стл.28 стр.290</t>
  </si>
  <si>
    <t>Ф.F2r разд.1 стл.29 стр.291&lt;=Ф.F2r разд.1 стл.28 стр.291</t>
  </si>
  <si>
    <t>Ф.F2r разд.1 стл.29 стр.292&lt;=Ф.F2r разд.1 стл.28 стр.292</t>
  </si>
  <si>
    <t>Ф.F2r разд.1 стл.29 стр.293&lt;=Ф.F2r разд.1 стл.28 стр.293</t>
  </si>
  <si>
    <t>Ф.F2r разд.1 стл.29 стр.294&lt;=Ф.F2r разд.1 стл.28 стр.294</t>
  </si>
  <si>
    <t>Ф.F2r разд.1 стл.29 стр.295&lt;=Ф.F2r разд.1 стл.28 стр.295</t>
  </si>
  <si>
    <t>Ф.F2r разд.1 стл.29 стр.296&lt;=Ф.F2r разд.1 стл.28 стр.296</t>
  </si>
  <si>
    <t>Ф.F2r разд.1 стл.29 стр.297&lt;=Ф.F2r разд.1 стл.28 стр.297</t>
  </si>
  <si>
    <t>Ф.F2r разд.1 стл.29 стр.298&lt;=Ф.F2r разд.1 стл.28 стр.298</t>
  </si>
  <si>
    <t>Ф.F2r разд.1 стл.29 стр.299&lt;=Ф.F2r разд.1 стл.28 стр.299</t>
  </si>
  <si>
    <t>Ф.F2r разд.1 стл.29 стр.3&lt;=Ф.F2r разд.1 стл.28 стр.3</t>
  </si>
  <si>
    <t>Ф.F2r разд.1 стл.29 стр.30&lt;=Ф.F2r разд.1 стл.28 стр.30</t>
  </si>
  <si>
    <t>Ф.F2r разд.1 стл.29 стр.300&lt;=Ф.F2r разд.1 стл.28 стр.300</t>
  </si>
  <si>
    <t>Ф.F2r разд.1 стл.29 стр.301&lt;=Ф.F2r разд.1 стл.28 стр.301</t>
  </si>
  <si>
    <t>Ф.F2r разд.1 стл.29 стр.302&lt;=Ф.F2r разд.1 стл.28 стр.302</t>
  </si>
  <si>
    <t>Ф.F2r разд.1 стл.29 стр.303&lt;=Ф.F2r разд.1 стл.28 стр.303</t>
  </si>
  <si>
    <t>Ф.F2r разд.1 стл.29 стр.304&lt;=Ф.F2r разд.1 стл.28 стр.304</t>
  </si>
  <si>
    <t>Ф.F2r разд.1 стл.29 стр.305&lt;=Ф.F2r разд.1 стл.28 стр.305</t>
  </si>
  <si>
    <t>Ф.F2r разд.1 стл.29 стр.306&lt;=Ф.F2r разд.1 стл.28 стр.306</t>
  </si>
  <si>
    <t>Ф.F2r разд.1 стл.29 стр.307&lt;=Ф.F2r разд.1 стл.28 стр.307</t>
  </si>
  <si>
    <t>Ф.F2r разд.1 стл.29 стр.308&lt;=Ф.F2r разд.1 стл.28 стр.308</t>
  </si>
  <si>
    <t>Ф.F2r разд.1 стл.29 стр.309&lt;=Ф.F2r разд.1 стл.28 стр.309</t>
  </si>
  <si>
    <t>Ф.F2r разд.1 стл.29 стр.31&lt;=Ф.F2r разд.1 стл.28 стр.31</t>
  </si>
  <si>
    <t>Ф.F2r разд.1 стл.29 стр.310&lt;=Ф.F2r разд.1 стл.28 стр.310</t>
  </si>
  <si>
    <t>Ф.F2r разд.1 стл.29 стр.311&lt;=Ф.F2r разд.1 стл.28 стр.311</t>
  </si>
  <si>
    <t>Ф.F2r разд.1 стл.29 стр.312&lt;=Ф.F2r разд.1 стл.28 стр.312</t>
  </si>
  <si>
    <t>Ф.F2r разд.1 стл.29 стр.313&lt;=Ф.F2r разд.1 стл.28 стр.313</t>
  </si>
  <si>
    <t>Ф.F2r разд.1 стл.29 стр.314&lt;=Ф.F2r разд.1 стл.28 стр.314</t>
  </si>
  <si>
    <t>Ф.F2r разд.1 стл.29 стр.315&lt;=Ф.F2r разд.1 стл.28 стр.315</t>
  </si>
  <si>
    <t>Ф.F2r разд.1 стл.29 стр.316&lt;=Ф.F2r разд.1 стл.28 стр.316</t>
  </si>
  <si>
    <t>Ф.F2r разд.1 стл.29 стр.317&lt;=Ф.F2r разд.1 стл.28 стр.317</t>
  </si>
  <si>
    <t>Ф.F2r разд.1 стл.29 стр.318&lt;=Ф.F2r разд.1 стл.28 стр.318</t>
  </si>
  <si>
    <t>Ф.F2r разд.1 стл.29 стр.319&lt;=Ф.F2r разд.1 стл.28 стр.319</t>
  </si>
  <si>
    <t>Ф.F2r разд.1 стл.29 стр.32&lt;=Ф.F2r разд.1 стл.28 стр.32</t>
  </si>
  <si>
    <t>Ф.F2r разд.1 стл.29 стр.320&lt;=Ф.F2r разд.1 стл.28 стр.320</t>
  </si>
  <si>
    <t>Ф.F2r разд.1 стл.29 стр.321&lt;=Ф.F2r разд.1 стл.28 стр.321</t>
  </si>
  <si>
    <t>Ф.F2r разд.1 стл.29 стр.322&lt;=Ф.F2r разд.1 стл.28 стр.322</t>
  </si>
  <si>
    <t>Ф.F2r разд.1 стл.29 стр.323&lt;=Ф.F2r разд.1 стл.28 стр.323</t>
  </si>
  <si>
    <t>Ф.F2r разд.1 стл.29 стр.324&lt;=Ф.F2r разд.1 стл.28 стр.324</t>
  </si>
  <si>
    <t>Ф.F2r разд.1 стл.29 стр.325&lt;=Ф.F2r разд.1 стл.28 стр.325</t>
  </si>
  <si>
    <t>Ф.F2r разд.1 стл.29 стр.326&lt;=Ф.F2r разд.1 стл.28 стр.326</t>
  </si>
  <si>
    <t>Ф.F2r разд.1 стл.29 стр.327&lt;=Ф.F2r разд.1 стл.28 стр.327</t>
  </si>
  <si>
    <t>Ф.F2r разд.1 стл.29 стр.328&lt;=Ф.F2r разд.1 стл.28 стр.328</t>
  </si>
  <si>
    <t>Ф.F2r разд.1 стл.29 стр.329&lt;=Ф.F2r разд.1 стл.28 стр.329</t>
  </si>
  <si>
    <t>Ф.F2r разд.1 стл.29 стр.33&lt;=Ф.F2r разд.1 стл.28 стр.33</t>
  </si>
  <si>
    <t>Ф.F2r разд.1 стл.29 стр.330&lt;=Ф.F2r разд.1 стл.28 стр.330</t>
  </si>
  <si>
    <t>Ф.F2r разд.1 стл.29 стр.331&lt;=Ф.F2r разд.1 стл.28 стр.331</t>
  </si>
  <si>
    <t>Ф.F2r разд.1 стл.29 стр.332&lt;=Ф.F2r разд.1 стл.28 стр.332</t>
  </si>
  <si>
    <t>Ф.F2r разд.1 стл.29 стр.333&lt;=Ф.F2r разд.1 стл.28 стр.333</t>
  </si>
  <si>
    <t>Ф.F2r разд.1 стл.29 стр.334&lt;=Ф.F2r разд.1 стл.28 стр.334</t>
  </si>
  <si>
    <t>Ф.F2r разд.1 стл.29 стр.335&lt;=Ф.F2r разд.1 стл.28 стр.335</t>
  </si>
  <si>
    <t>Ф.F2r разд.1 стл.29 стр.336&lt;=Ф.F2r разд.1 стл.28 стр.336</t>
  </si>
  <si>
    <t>Ф.F2r разд.1 стл.29 стр.337&lt;=Ф.F2r разд.1 стл.28 стр.337</t>
  </si>
  <si>
    <t>Ф.F2r разд.1 стл.29 стр.338&lt;=Ф.F2r разд.1 стл.28 стр.338</t>
  </si>
  <si>
    <t>Ф.F2r разд.1 стл.29 стр.339&lt;=Ф.F2r разд.1 стл.28 стр.339</t>
  </si>
  <si>
    <t>Ф.F2r разд.1 стл.29 стр.34&lt;=Ф.F2r разд.1 стл.28 стр.34</t>
  </si>
  <si>
    <t>Ф.F2r разд.1 стл.29 стр.340&lt;=Ф.F2r разд.1 стл.28 стр.340</t>
  </si>
  <si>
    <t>Ф.F2r разд.1 стл.29 стр.341&lt;=Ф.F2r разд.1 стл.28 стр.341</t>
  </si>
  <si>
    <t>Ф.F2r разд.1 стл.29 стр.342&lt;=Ф.F2r разд.1 стл.28 стр.342</t>
  </si>
  <si>
    <t>Ф.F2r разд.1 стл.29 стр.343&lt;=Ф.F2r разд.1 стл.28 стр.343</t>
  </si>
  <si>
    <t>Ф.F2r разд.1 стл.29 стр.344&lt;=Ф.F2r разд.1 стл.28 стр.344</t>
  </si>
  <si>
    <t>Ф.F2r разд.1 стл.29 стр.345&lt;=Ф.F2r разд.1 стл.28 стр.345</t>
  </si>
  <si>
    <t>Ф.F2r разд.1 стл.29 стр.346&lt;=Ф.F2r разд.1 стл.28 стр.346</t>
  </si>
  <si>
    <t>Ф.F2r разд.1 стл.29 стр.347&lt;=Ф.F2r разд.1 стл.28 стр.347</t>
  </si>
  <si>
    <t>Ф.F2r разд.1 стл.29 стр.348&lt;=Ф.F2r разд.1 стл.28 стр.348</t>
  </si>
  <si>
    <t>Ф.F2r разд.1 стл.29 стр.349&lt;=Ф.F2r разд.1 стл.28 стр.349</t>
  </si>
  <si>
    <t>Ф.F2r разд.1 стл.29 стр.35&lt;=Ф.F2r разд.1 стл.28 стр.35</t>
  </si>
  <si>
    <t>Ф.F2r разд.1 стл.29 стр.350&lt;=Ф.F2r разд.1 стл.28 стр.350</t>
  </si>
  <si>
    <t>Ф.F2r разд.1 стл.29 стр.351&lt;=Ф.F2r разд.1 стл.28 стр.351</t>
  </si>
  <si>
    <t>Ф.F2r разд.1 стл.29 стр.352&lt;=Ф.F2r разд.1 стл.28 стр.352</t>
  </si>
  <si>
    <t>Ф.F2r разд.1 стл.29 стр.353&lt;=Ф.F2r разд.1 стл.28 стр.353</t>
  </si>
  <si>
    <t>Ф.F2r разд.1 стл.29 стр.354&lt;=Ф.F2r разд.1 стл.28 стр.354</t>
  </si>
  <si>
    <t>Ф.F2r разд.1 стл.29 стр.355&lt;=Ф.F2r разд.1 стл.28 стр.355</t>
  </si>
  <si>
    <t>Ф.F2r разд.1 стл.29 стр.356&lt;=Ф.F2r разд.1 стл.28 стр.356</t>
  </si>
  <si>
    <t>Ф.F2r разд.1 стл.29 стр.357&lt;=Ф.F2r разд.1 стл.28 стр.357</t>
  </si>
  <si>
    <t>Ф.F2r разд.1 стл.29 стр.358&lt;=Ф.F2r разд.1 стл.28 стр.358</t>
  </si>
  <si>
    <t>Ф.F2r разд.1 стл.29 стр.359&lt;=Ф.F2r разд.1 стл.28 стр.359</t>
  </si>
  <si>
    <t>Ф.F2r разд.1 стл.29 стр.36&lt;=Ф.F2r разд.1 стл.28 стр.36</t>
  </si>
  <si>
    <t>Ф.F2r разд.1 стл.29 стр.360&lt;=Ф.F2r разд.1 стл.28 стр.360</t>
  </si>
  <si>
    <t>Ф.F2r разд.1 стл.29 стр.361&lt;=Ф.F2r разд.1 стл.28 стр.361</t>
  </si>
  <si>
    <t>Ф.F2r разд.1 стл.29 стр.362&lt;=Ф.F2r разд.1 стл.28 стр.362</t>
  </si>
  <si>
    <t>Ф.F2r разд.1 стл.29 стр.363&lt;=Ф.F2r разд.1 стл.28 стр.363</t>
  </si>
  <si>
    <t>Ф.F2r разд.1 стл.29 стр.364&lt;=Ф.F2r разд.1 стл.28 стр.364</t>
  </si>
  <si>
    <t>Ф.F2r разд.1 стл.29 стр.365&lt;=Ф.F2r разд.1 стл.28 стр.365</t>
  </si>
  <si>
    <t>Ф.F2r разд.1 стл.29 стр.366&lt;=Ф.F2r разд.1 стл.28 стр.366</t>
  </si>
  <si>
    <t>Ф.F2r разд.1 стл.29 стр.367&lt;=Ф.F2r разд.1 стл.28 стр.367</t>
  </si>
  <si>
    <t>Ф.F2r разд.1 стл.29 стр.368&lt;=Ф.F2r разд.1 стл.28 стр.368</t>
  </si>
  <si>
    <t>Ф.F2r разд.1 стл.29 стр.369&lt;=Ф.F2r разд.1 стл.28 стр.369</t>
  </si>
  <si>
    <t>Ф.F2r разд.1 стл.29 стр.37&lt;=Ф.F2r разд.1 стл.28 стр.37</t>
  </si>
  <si>
    <t>Ф.F2r разд.1 стл.29 стр.38&lt;=Ф.F2r разд.1 стл.28 стр.38</t>
  </si>
  <si>
    <t>Ф.F2r разд.1 стл.29 стр.39&lt;=Ф.F2r разд.1 стл.28 стр.39</t>
  </si>
  <si>
    <t>Ф.F2r разд.1 стл.29 стр.4&lt;=Ф.F2r разд.1 стл.28 стр.4</t>
  </si>
  <si>
    <t>Ф.F2r разд.1 стл.29 стр.40&lt;=Ф.F2r разд.1 стл.28 стр.40</t>
  </si>
  <si>
    <t>Ф.F2r разд.1 стл.29 стр.41&lt;=Ф.F2r разд.1 стл.28 стр.41</t>
  </si>
  <si>
    <t>Ф.F2r разд.1 стл.29 стр.42&lt;=Ф.F2r разд.1 стл.28 стр.42</t>
  </si>
  <si>
    <t>Ф.F2r разд.1 стл.29 стр.43&lt;=Ф.F2r разд.1 стл.28 стр.43</t>
  </si>
  <si>
    <t>Ф.F2r разд.1 стл.29 стр.44&lt;=Ф.F2r разд.1 стл.28 стр.44</t>
  </si>
  <si>
    <t>Ф.F2r разд.1 стл.29 стр.45&lt;=Ф.F2r разд.1 стл.28 стр.45</t>
  </si>
  <si>
    <t>Ф.F2r разд.1 стл.29 стр.46&lt;=Ф.F2r разд.1 стл.28 стр.46</t>
  </si>
  <si>
    <t>Ф.F2r разд.1 стл.29 стр.47&lt;=Ф.F2r разд.1 стл.28 стр.47</t>
  </si>
  <si>
    <t>Ф.F2r разд.1 стл.29 стр.48&lt;=Ф.F2r разд.1 стл.28 стр.48</t>
  </si>
  <si>
    <t>Ф.F2r разд.1 стл.29 стр.49&lt;=Ф.F2r разд.1 стл.28 стр.49</t>
  </si>
  <si>
    <t>Ф.F2r разд.1 стл.29 стр.5&lt;=Ф.F2r разд.1 стл.28 стр.5</t>
  </si>
  <si>
    <t>Ф.F2r разд.1 стл.29 стр.50&lt;=Ф.F2r разд.1 стл.28 стр.50</t>
  </si>
  <si>
    <t>Ф.F2r разд.1 стл.29 стр.51&lt;=Ф.F2r разд.1 стл.28 стр.51</t>
  </si>
  <si>
    <t>Ф.F2r разд.1 стл.29 стр.52&lt;=Ф.F2r разд.1 стл.28 стр.52</t>
  </si>
  <si>
    <t>Ф.F2r разд.1 стл.29 стр.53&lt;=Ф.F2r разд.1 стл.28 стр.53</t>
  </si>
  <si>
    <t>Ф.F2r разд.1 стл.29 стр.54&lt;=Ф.F2r разд.1 стл.28 стр.54</t>
  </si>
  <si>
    <t>Ф.F2r разд.1 стл.29 стр.55&lt;=Ф.F2r разд.1 стл.28 стр.55</t>
  </si>
  <si>
    <t>Ф.F2r разд.1 стл.29 стр.56&lt;=Ф.F2r разд.1 стл.28 стр.56</t>
  </si>
  <si>
    <t>Ф.F2r разд.1 стл.29 стр.57&lt;=Ф.F2r разд.1 стл.28 стр.57</t>
  </si>
  <si>
    <t>Ф.F2r разд.1 стл.29 стр.58&lt;=Ф.F2r разд.1 стл.28 стр.58</t>
  </si>
  <si>
    <t>Ф.F2r разд.1 стл.29 стр.59&lt;=Ф.F2r разд.1 стл.28 стр.59</t>
  </si>
  <si>
    <t>Ф.F2r разд.1 стл.29 стр.6&lt;=Ф.F2r разд.1 стл.28 стр.6</t>
  </si>
  <si>
    <t>Ф.F2r разд.1 стл.29 стр.60&lt;=Ф.F2r разд.1 стл.28 стр.60</t>
  </si>
  <si>
    <t>Ф.F2r разд.1 стл.29 стр.61&lt;=Ф.F2r разд.1 стл.28 стр.61</t>
  </si>
  <si>
    <t>Ф.F2r разд.1 стл.29 стр.62&lt;=Ф.F2r разд.1 стл.28 стр.62</t>
  </si>
  <si>
    <t>Ф.F2r разд.1 стл.29 стр.63&lt;=Ф.F2r разд.1 стл.28 стр.63</t>
  </si>
  <si>
    <t>Ф.F2r разд.1 стл.29 стр.64&lt;=Ф.F2r разд.1 стл.28 стр.64</t>
  </si>
  <si>
    <t>Ф.F2r разд.1 стл.29 стр.65&lt;=Ф.F2r разд.1 стл.28 стр.65</t>
  </si>
  <si>
    <t>Ф.F2r разд.1 стл.29 стр.66&lt;=Ф.F2r разд.1 стл.28 стр.66</t>
  </si>
  <si>
    <t>Ф.F2r разд.1 стл.29 стр.67&lt;=Ф.F2r разд.1 стл.28 стр.67</t>
  </si>
  <si>
    <t>Ф.F2r разд.1 стл.29 стр.68&lt;=Ф.F2r разд.1 стл.28 стр.68</t>
  </si>
  <si>
    <t>Ф.F2r разд.1 стл.29 стр.69&lt;=Ф.F2r разд.1 стл.28 стр.69</t>
  </si>
  <si>
    <t>Ф.F2r разд.1 стл.29 стр.7&lt;=Ф.F2r разд.1 стл.28 стр.7</t>
  </si>
  <si>
    <t>Ф.F2r разд.1 стл.29 стр.70&lt;=Ф.F2r разд.1 стл.28 стр.70</t>
  </si>
  <si>
    <t>Ф.F2r разд.1 стл.29 стр.71&lt;=Ф.F2r разд.1 стл.28 стр.71</t>
  </si>
  <si>
    <t>Ф.F2r разд.1 стл.29 стр.72&lt;=Ф.F2r разд.1 стл.28 стр.72</t>
  </si>
  <si>
    <t>Ф.F2r разд.1 стл.29 стр.73&lt;=Ф.F2r разд.1 стл.28 стр.73</t>
  </si>
  <si>
    <t>Ф.F2r разд.1 стл.29 стр.74&lt;=Ф.F2r разд.1 стл.28 стр.74</t>
  </si>
  <si>
    <t>Ф.F2r разд.1 стл.29 стр.75&lt;=Ф.F2r разд.1 стл.28 стр.75</t>
  </si>
  <si>
    <t>Ф.F2r разд.1 стл.29 стр.76&lt;=Ф.F2r разд.1 стл.28 стр.76</t>
  </si>
  <si>
    <t>Ф.F2r разд.1 стл.29 стр.77&lt;=Ф.F2r разд.1 стл.28 стр.77</t>
  </si>
  <si>
    <t>Ф.F2r разд.1 стл.29 стр.78&lt;=Ф.F2r разд.1 стл.28 стр.78</t>
  </si>
  <si>
    <t>Ф.F2r разд.1 стл.29 стр.79&lt;=Ф.F2r разд.1 стл.28 стр.79</t>
  </si>
  <si>
    <t>Ф.F2r разд.1 стл.29 стр.8&lt;=Ф.F2r разд.1 стл.28 стр.8</t>
  </si>
  <si>
    <t>Ф.F2r разд.1 стл.29 стр.80&lt;=Ф.F2r разд.1 стл.28 стр.80</t>
  </si>
  <si>
    <t>Ф.F2r разд.1 стл.29 стр.81&lt;=Ф.F2r разд.1 стл.28 стр.81</t>
  </si>
  <si>
    <t>Ф.F2r разд.1 стл.29 стр.82&lt;=Ф.F2r разд.1 стл.28 стр.82</t>
  </si>
  <si>
    <t>Ф.F2r разд.1 стл.29 стр.83&lt;=Ф.F2r разд.1 стл.28 стр.83</t>
  </si>
  <si>
    <t>Ф.F2r разд.1 стл.29 стр.84&lt;=Ф.F2r разд.1 стл.28 стр.84</t>
  </si>
  <si>
    <t>Ф.F2r разд.1 стл.29 стр.85&lt;=Ф.F2r разд.1 стл.28 стр.85</t>
  </si>
  <si>
    <t>Ф.F2r разд.1 стл.29 стр.86&lt;=Ф.F2r разд.1 стл.28 стр.86</t>
  </si>
  <si>
    <t>Ф.F2r разд.1 стл.29 стр.87&lt;=Ф.F2r разд.1 стл.28 стр.87</t>
  </si>
  <si>
    <t>Ф.F2r разд.1 стл.29 стр.88&lt;=Ф.F2r разд.1 стл.28 стр.88</t>
  </si>
  <si>
    <t>Ф.F2r разд.1 стл.29 стр.89&lt;=Ф.F2r разд.1 стл.28 стр.89</t>
  </si>
  <si>
    <t>Ф.F2r разд.1 стл.29 стр.9&lt;=Ф.F2r разд.1 стл.28 стр.9</t>
  </si>
  <si>
    <t>Ф.F2r разд.1 стл.29 стр.90&lt;=Ф.F2r разд.1 стл.28 стр.90</t>
  </si>
  <si>
    <t>Ф.F2r разд.1 стл.29 стр.91&lt;=Ф.F2r разд.1 стл.28 стр.91</t>
  </si>
  <si>
    <t>Ф.F2r разд.1 стл.29 стр.92&lt;=Ф.F2r разд.1 стл.28 стр.92</t>
  </si>
  <si>
    <t>Ф.F2r разд.1 стл.29 стр.93&lt;=Ф.F2r разд.1 стл.28 стр.93</t>
  </si>
  <si>
    <t>Ф.F2r разд.1 стл.29 стр.94&lt;=Ф.F2r разд.1 стл.28 стр.94</t>
  </si>
  <si>
    <t>Ф.F2r разд.1 стл.29 стр.95&lt;=Ф.F2r разд.1 стл.28 стр.95</t>
  </si>
  <si>
    <t>Ф.F2r разд.1 стл.29 стр.96&lt;=Ф.F2r разд.1 стл.28 стр.96</t>
  </si>
  <si>
    <t>Ф.F2r разд.1 стл.29 стр.97&lt;=Ф.F2r разд.1 стл.28 стр.97</t>
  </si>
  <si>
    <t>Ф.F2r разд.1 стл.29 стр.98&lt;=Ф.F2r разд.1 стл.28 стр.98</t>
  </si>
  <si>
    <t>Ф.F2r разд.1 стл.29 стр.99&lt;=Ф.F2r разд.1 стл.28 стр.99</t>
  </si>
  <si>
    <t>Ф.F2r разд.1 стл.17 стр.158=0</t>
  </si>
  <si>
    <t>Ф.F2r разд.1 стл.18 стр.158=0</t>
  </si>
  <si>
    <t>Ф.F2r разд.1 стл.19 стр.158=0</t>
  </si>
  <si>
    <t>Ф.F2r разд.1 стл.21 стр.158=0</t>
  </si>
  <si>
    <t>Ф.F2r разд.1 стл.22 стр.158=0</t>
  </si>
  <si>
    <t>Ф.F2r разд.1 стл.13 стр.9=0</t>
  </si>
  <si>
    <t>Ф.F2r разд.1 стл.14 стр.9=0</t>
  </si>
  <si>
    <t>Ф.F2r разд.1 стл.17 стр.282=0</t>
  </si>
  <si>
    <t>Ф.F2r разд.1 стл.19 стр.282=0</t>
  </si>
  <si>
    <t>Ф.F2r разд.1 стл.21 стр.342=0</t>
  </si>
  <si>
    <t>Ф.F2r разд.1 стл.17 стр.25=0</t>
  </si>
  <si>
    <t>Ф.F2r разд.1 стл.18 стр.25=0</t>
  </si>
  <si>
    <t>Ф.F2r разд.1 стл.11 стр.21=0</t>
  </si>
  <si>
    <t>Ф.F2r разд.1 стл.17 стр.106=0</t>
  </si>
  <si>
    <t>Ф.F2r разд.1 стл.18 стр.106=0</t>
  </si>
  <si>
    <t>Ф.F2r разд.1 стл.11 стр.366=0</t>
  </si>
  <si>
    <t>Ф.F2r разд.1 стл.13 стр.366=0</t>
  </si>
  <si>
    <t>Ф.F2r разд.1 стл.21 стр.339=0</t>
  </si>
  <si>
    <t>Ф.F2r разд.1 стл.22 стр.339=0</t>
  </si>
  <si>
    <t>Ф.F2r разд.1 стл.17 стр.220=0</t>
  </si>
  <si>
    <t>Ф.F2r разд.1 стл.18 стр.220=0</t>
  </si>
  <si>
    <t>Ф.F2r разд.1 стл.21 стр.220=0</t>
  </si>
  <si>
    <t>Ф.F2r разд.1 стл.22 стр.220=0</t>
  </si>
  <si>
    <t>Ф.F2r разд.1 стл.23 стр.220=0</t>
  </si>
  <si>
    <t>Ф.F2r разд.1 стл.24 стр.220=0</t>
  </si>
  <si>
    <t>Ф.F2r разд.1 стл.26 стр.220=0</t>
  </si>
  <si>
    <t>Ф.F2r разд.1 стл.17 стр.302=0</t>
  </si>
  <si>
    <t>Ф.F2r разд.1 стл.18 стр.302=0</t>
  </si>
  <si>
    <t>Ф.F2r разд.1 стл.19 стр.302=0</t>
  </si>
  <si>
    <t>Ф.F2r разд.1 стл.20 стр.302=0</t>
  </si>
  <si>
    <t>Ф.F2r разд.1 стл.21 стр.302=0</t>
  </si>
  <si>
    <t>Ф.F2r разд.1 стл.22 стр.302=0</t>
  </si>
  <si>
    <t>Ф.F2r разд.1 стл.17 стр.98=0</t>
  </si>
  <si>
    <t>Ф.F2r разд.1 стл.18 стр.98=0</t>
  </si>
  <si>
    <t>Ф.F2r разд.1 стл.19 стр.98=0</t>
  </si>
  <si>
    <t>Ф.F2r разд.1 стл.3 стр.1=Ф.F2r разд.1 сумма стл.6-10 стр.1</t>
  </si>
  <si>
    <t>Ф.F2r разд.1 стл.3 стр.10=Ф.F2r разд.1 сумма стл.6-10 стр.10</t>
  </si>
  <si>
    <t>Ф.F2r разд.1 стл.3 стр.100=Ф.F2r разд.1 сумма стл.6-10 стр.100</t>
  </si>
  <si>
    <t>Ф.F2r разд.1 стл.3 стр.101=Ф.F2r разд.1 сумма стл.6-10 стр.101</t>
  </si>
  <si>
    <t>Ф.F2r разд.1 стл.3 стр.102=Ф.F2r разд.1 сумма стл.6-10 стр.102</t>
  </si>
  <si>
    <t>Ф.F2r разд.1 стл.3 стр.103=Ф.F2r разд.1 сумма стл.6-10 стр.103</t>
  </si>
  <si>
    <t>Ф.F2r разд.1 стл.3 стр.104=Ф.F2r разд.1 сумма стл.6-10 стр.104</t>
  </si>
  <si>
    <t>Ф.F2r разд.1 стл.3 стр.105=Ф.F2r разд.1 сумма стл.6-10 стр.105</t>
  </si>
  <si>
    <t>Ф.F2r разд.1 стл.3 стр.106=Ф.F2r разд.1 сумма стл.6-10 стр.106</t>
  </si>
  <si>
    <t>Ф.F2r разд.1 стл.3 стр.107=Ф.F2r разд.1 сумма стл.6-10 стр.107</t>
  </si>
  <si>
    <t>Ф.F2r разд.1 стл.3 стр.108=Ф.F2r разд.1 сумма стл.6-10 стр.108</t>
  </si>
  <si>
    <t>Ф.F2r разд.1 стл.3 стр.109=Ф.F2r разд.1 сумма стл.6-10 стр.109</t>
  </si>
  <si>
    <t>Ф.F2r разд.1 стл.3 стр.11=Ф.F2r разд.1 сумма стл.6-10 стр.11</t>
  </si>
  <si>
    <t>Ф.F2r разд.1 стл.3 стр.110=Ф.F2r разд.1 сумма стл.6-10 стр.110</t>
  </si>
  <si>
    <t>Ф.F2r разд.1 стл.3 стр.111=Ф.F2r разд.1 сумма стл.6-10 стр.111</t>
  </si>
  <si>
    <t>Ф.F2r разд.1 стл.3 стр.112=Ф.F2r разд.1 сумма стл.6-10 стр.112</t>
  </si>
  <si>
    <t>Ф.F2r разд.1 стл.3 стр.113=Ф.F2r разд.1 сумма стл.6-10 стр.113</t>
  </si>
  <si>
    <t>Ф.F2r разд.1 стл.3 стр.114=Ф.F2r разд.1 сумма стл.6-10 стр.114</t>
  </si>
  <si>
    <t>Ф.F2r разд.1 стл.3 стр.115=Ф.F2r разд.1 сумма стл.6-10 стр.115</t>
  </si>
  <si>
    <t>Ф.F2r разд.1 стл.3 стр.116=Ф.F2r разд.1 сумма стл.6-10 стр.116</t>
  </si>
  <si>
    <t>Ф.F2r разд.1 стл.3 стр.117=Ф.F2r разд.1 сумма стл.6-10 стр.117</t>
  </si>
  <si>
    <t>Ф.F2r разд.1 стл.3 стр.118=Ф.F2r разд.1 сумма стл.6-10 стр.118</t>
  </si>
  <si>
    <t>Ф.F2r разд.1 стл.3 стр.119=Ф.F2r разд.1 сумма стл.6-10 стр.119</t>
  </si>
  <si>
    <t>Ф.F2r разд.1 стл.3 стр.12=Ф.F2r разд.1 сумма стл.6-10 стр.12</t>
  </si>
  <si>
    <t>Ф.F2r разд.1 стл.3 стр.120=Ф.F2r разд.1 сумма стл.6-10 стр.120</t>
  </si>
  <si>
    <t>Ф.F2r разд.1 стл.3 стр.121=Ф.F2r разд.1 сумма стл.6-10 стр.121</t>
  </si>
  <si>
    <t>Ф.F2r разд.1 стл.3 стр.122=Ф.F2r разд.1 сумма стл.6-10 стр.122</t>
  </si>
  <si>
    <t>Ф.F2r разд.1 стл.3 стр.123=Ф.F2r разд.1 сумма стл.6-10 стр.123</t>
  </si>
  <si>
    <t>Ф.F2r разд.1 стл.3 стр.124=Ф.F2r разд.1 сумма стл.6-10 стр.124</t>
  </si>
  <si>
    <t>Ф.F2r разд.1 стл.3 стр.125=Ф.F2r разд.1 сумма стл.6-10 стр.125</t>
  </si>
  <si>
    <t>Ф.F2r разд.1 стл.3 стр.126=Ф.F2r разд.1 сумма стл.6-10 стр.126</t>
  </si>
  <si>
    <t>Ф.F2r разд.1 стл.3 стр.127=Ф.F2r разд.1 сумма стл.6-10 стр.127</t>
  </si>
  <si>
    <t>Ф.F2r разд.1 стл.3 стр.128=Ф.F2r разд.1 сумма стл.6-10 стр.128</t>
  </si>
  <si>
    <t>Ф.F2r разд.1 стл.3 стр.129=Ф.F2r разд.1 сумма стл.6-10 стр.129</t>
  </si>
  <si>
    <t>Ф.F2r разд.1 стл.3 стр.13=Ф.F2r разд.1 сумма стл.6-10 стр.13</t>
  </si>
  <si>
    <t>Ф.F2r разд.1 стл.3 стр.130=Ф.F2r разд.1 сумма стл.6-10 стр.130</t>
  </si>
  <si>
    <t>Ф.F2r разд.1 стл.3 стр.131=Ф.F2r разд.1 сумма стл.6-10 стр.131</t>
  </si>
  <si>
    <t>Ф.F2r разд.1 стл.3 стр.132=Ф.F2r разд.1 сумма стл.6-10 стр.132</t>
  </si>
  <si>
    <t>Ф.F2r разд.1 стл.3 стр.133=Ф.F2r разд.1 сумма стл.6-10 стр.133</t>
  </si>
  <si>
    <t>Ф.F2r разд.1 стл.3 стр.134=Ф.F2r разд.1 сумма стл.6-10 стр.134</t>
  </si>
  <si>
    <t>Ф.F2r разд.1 стл.3 стр.135=Ф.F2r разд.1 сумма стл.6-10 стр.135</t>
  </si>
  <si>
    <t>Ф.F2r разд.1 стл.3 стр.136=Ф.F2r разд.1 сумма стл.6-10 стр.136</t>
  </si>
  <si>
    <t>Ф.F2r разд.1 стл.3 стр.137=Ф.F2r разд.1 сумма стл.6-10 стр.137</t>
  </si>
  <si>
    <t>Ф.F2r разд.1 стл.3 стр.138=Ф.F2r разд.1 сумма стл.6-10 стр.138</t>
  </si>
  <si>
    <t>Ф.F2r разд.1 стл.3 стр.139=Ф.F2r разд.1 сумма стл.6-10 стр.139</t>
  </si>
  <si>
    <t>Ф.F2r разд.1 стл.3 стр.14=Ф.F2r разд.1 сумма стл.6-10 стр.14</t>
  </si>
  <si>
    <t>Ф.F2r разд.1 стл.3 стр.140=Ф.F2r разд.1 сумма стл.6-10 стр.140</t>
  </si>
  <si>
    <t>Ф.F2r разд.1 стл.3 стр.141=Ф.F2r разд.1 сумма стл.6-10 стр.141</t>
  </si>
  <si>
    <t>Ф.F2r разд.1 стл.3 стр.142=Ф.F2r разд.1 сумма стл.6-10 стр.142</t>
  </si>
  <si>
    <t>Ф.F2r разд.1 стл.3 стр.143=Ф.F2r разд.1 сумма стл.6-10 стр.143</t>
  </si>
  <si>
    <t>Ф.F2r разд.1 стл.3 стр.144=Ф.F2r разд.1 сумма стл.6-10 стр.144</t>
  </si>
  <si>
    <t>Ф.F2r разд.1 стл.3 стр.145=Ф.F2r разд.1 сумма стл.6-10 стр.145</t>
  </si>
  <si>
    <t>Ф.F2r разд.1 стл.3 стр.146=Ф.F2r разд.1 сумма стл.6-10 стр.146</t>
  </si>
  <si>
    <t>Ф.F2r разд.1 стл.3 стр.147=Ф.F2r разд.1 сумма стл.6-10 стр.147</t>
  </si>
  <si>
    <t>Ф.F2r разд.1 стл.3 стр.148=Ф.F2r разд.1 сумма стл.6-10 стр.148</t>
  </si>
  <si>
    <t>Ф.F2r разд.1 стл.3 стр.149=Ф.F2r разд.1 сумма стл.6-10 стр.149</t>
  </si>
  <si>
    <t>Ф.F2r разд.1 стл.3 стр.15=Ф.F2r разд.1 сумма стл.6-10 стр.15</t>
  </si>
  <si>
    <t>Ф.F2r разд.1 стл.3 стр.150=Ф.F2r разд.1 сумма стл.6-10 стр.150</t>
  </si>
  <si>
    <t>Ф.F2r разд.1 стл.3 стр.151=Ф.F2r разд.1 сумма стл.6-10 стр.151</t>
  </si>
  <si>
    <t>Ф.F2r разд.1 стл.3 стр.152=Ф.F2r разд.1 сумма стл.6-10 стр.152</t>
  </si>
  <si>
    <t>Ф.F2r разд.1 стл.3 стр.153=Ф.F2r разд.1 сумма стл.6-10 стр.153</t>
  </si>
  <si>
    <t>Ф.F2r разд.1 стл.3 стр.154=Ф.F2r разд.1 сумма стл.6-10 стр.154</t>
  </si>
  <si>
    <t>Ф.F2r разд.1 стл.3 стр.155=Ф.F2r разд.1 сумма стл.6-10 стр.155</t>
  </si>
  <si>
    <t>Ф.F2r разд.1 стл.3 стр.156=Ф.F2r разд.1 сумма стл.6-10 стр.156</t>
  </si>
  <si>
    <t>Ф.F2r разд.1 стл.3 стр.157=Ф.F2r разд.1 сумма стл.6-10 стр.157</t>
  </si>
  <si>
    <t>Ф.F2r разд.1 стл.3 стр.158=Ф.F2r разд.1 сумма стл.6-10 стр.158</t>
  </si>
  <si>
    <t>Ф.F2r разд.1 стл.3 стр.159=Ф.F2r разд.1 сумма стл.6-10 стр.159</t>
  </si>
  <si>
    <t>Ф.F2r разд.1 стл.3 стр.16=Ф.F2r разд.1 сумма стл.6-10 стр.16</t>
  </si>
  <si>
    <t>Ф.F2r разд.1 стл.3 стр.160=Ф.F2r разд.1 сумма стл.6-10 стр.160</t>
  </si>
  <si>
    <t>Ф.F2r разд.1 стл.3 стр.161=Ф.F2r разд.1 сумма стл.6-10 стр.161</t>
  </si>
  <si>
    <t>Ф.F2r разд.1 стл.3 стр.162=Ф.F2r разд.1 сумма стл.6-10 стр.162</t>
  </si>
  <si>
    <t>Ф.F2r разд.1 стл.3 стр.163=Ф.F2r разд.1 сумма стл.6-10 стр.163</t>
  </si>
  <si>
    <t>Ф.F2r разд.1 стл.3 стр.164=Ф.F2r разд.1 сумма стл.6-10 стр.164</t>
  </si>
  <si>
    <t>Ф.F2r разд.1 стл.3 стр.165=Ф.F2r разд.1 сумма стл.6-10 стр.165</t>
  </si>
  <si>
    <t>Ф.F2r разд.1 стл.3 стр.166=Ф.F2r разд.1 сумма стл.6-10 стр.166</t>
  </si>
  <si>
    <t>Ф.F2r разд.1 стл.3 стр.167=Ф.F2r разд.1 сумма стл.6-10 стр.167</t>
  </si>
  <si>
    <t>Ф.F2r разд.1 стл.3 стр.168=Ф.F2r разд.1 сумма стл.6-10 стр.168</t>
  </si>
  <si>
    <t>Ф.F2r разд.1 стл.3 стр.169=Ф.F2r разд.1 сумма стл.6-10 стр.169</t>
  </si>
  <si>
    <t>Ф.F2r разд.1 стл.3 стр.17=Ф.F2r разд.1 сумма стл.6-10 стр.17</t>
  </si>
  <si>
    <t>Ф.F2r разд.1 стл.3 стр.170=Ф.F2r разд.1 сумма стл.6-10 стр.170</t>
  </si>
  <si>
    <t>Ф.F2r разд.1 стл.3 стр.171=Ф.F2r разд.1 сумма стл.6-10 стр.171</t>
  </si>
  <si>
    <t>Ф.F2r разд.1 стл.3 стр.172=Ф.F2r разд.1 сумма стл.6-10 стр.172</t>
  </si>
  <si>
    <t>Ф.F2r разд.1 стл.3 стр.173=Ф.F2r разд.1 сумма стл.6-10 стр.173</t>
  </si>
  <si>
    <t>Ф.F2r разд.1 стл.3 стр.174=Ф.F2r разд.1 сумма стл.6-10 стр.174</t>
  </si>
  <si>
    <t>Ф.F2r разд.1 стл.3 стр.175=Ф.F2r разд.1 сумма стл.6-10 стр.175</t>
  </si>
  <si>
    <t>Ф.F2r разд.1 стл.3 стр.176=Ф.F2r разд.1 сумма стл.6-10 стр.176</t>
  </si>
  <si>
    <t>Ф.F2r разд.1 стл.3 стр.177=Ф.F2r разд.1 сумма стл.6-10 стр.177</t>
  </si>
  <si>
    <t>Ф.F2r разд.1 стл.3 стр.178=Ф.F2r разд.1 сумма стл.6-10 стр.178</t>
  </si>
  <si>
    <t>Ф.F2r разд.1 стл.3 стр.179=Ф.F2r разд.1 сумма стл.6-10 стр.179</t>
  </si>
  <si>
    <t>Ф.F2r разд.1 стл.3 стр.18=Ф.F2r разд.1 сумма стл.6-10 стр.18</t>
  </si>
  <si>
    <t>Ф.F2r разд.1 стл.3 стр.180=Ф.F2r разд.1 сумма стл.6-10 стр.180</t>
  </si>
  <si>
    <t>Ф.F2r разд.1 стл.3 стр.181=Ф.F2r разд.1 сумма стл.6-10 стр.181</t>
  </si>
  <si>
    <t>Ф.F2r разд.1 стл.3 стр.182=Ф.F2r разд.1 сумма стл.6-10 стр.182</t>
  </si>
  <si>
    <t>Ф.F2r разд.1 стл.3 стр.183=Ф.F2r разд.1 сумма стл.6-10 стр.183</t>
  </si>
  <si>
    <t>Ф.F2r разд.1 стл.3 стр.184=Ф.F2r разд.1 сумма стл.6-10 стр.184</t>
  </si>
  <si>
    <t>Ф.F2r разд.1 стл.3 стр.185=Ф.F2r разд.1 сумма стл.6-10 стр.185</t>
  </si>
  <si>
    <t>Ф.F2r разд.1 стл.3 стр.186=Ф.F2r разд.1 сумма стл.6-10 стр.186</t>
  </si>
  <si>
    <t>Ф.F2r разд.1 стл.3 стр.187=Ф.F2r разд.1 сумма стл.6-10 стр.187</t>
  </si>
  <si>
    <t>Ф.F2r разд.1 стл.3 стр.188=Ф.F2r разд.1 сумма стл.6-10 стр.188</t>
  </si>
  <si>
    <t>Ф.F2r разд.1 стл.3 стр.189=Ф.F2r разд.1 сумма стл.6-10 стр.189</t>
  </si>
  <si>
    <t>Ф.F2r разд.1 стл.3 стр.19=Ф.F2r разд.1 сумма стл.6-10 стр.19</t>
  </si>
  <si>
    <t>Ф.F2r разд.1 стл.3 стр.190=Ф.F2r разд.1 сумма стл.6-10 стр.190</t>
  </si>
  <si>
    <t>Ф.F2r разд.1 стл.3 стр.191=Ф.F2r разд.1 сумма стл.6-10 стр.191</t>
  </si>
  <si>
    <t>Ф.F2r разд.1 стл.3 стр.192=Ф.F2r разд.1 сумма стл.6-10 стр.192</t>
  </si>
  <si>
    <t>Ф.F2r разд.1 стл.3 стр.193=Ф.F2r разд.1 сумма стл.6-10 стр.193</t>
  </si>
  <si>
    <t>Ф.F2r разд.1 стл.3 стр.194=Ф.F2r разд.1 сумма стл.6-10 стр.194</t>
  </si>
  <si>
    <t>Ф.F2r разд.1 стл.3 стр.195=Ф.F2r разд.1 сумма стл.6-10 стр.195</t>
  </si>
  <si>
    <t>Ф.F2r разд.1 стл.3 стр.196=Ф.F2r разд.1 сумма стл.6-10 стр.196</t>
  </si>
  <si>
    <t>Ф.F2r разд.1 стл.3 стр.197=Ф.F2r разд.1 сумма стл.6-10 стр.197</t>
  </si>
  <si>
    <t>Ф.F2r разд.1 стл.3 стр.198=Ф.F2r разд.1 сумма стл.6-10 стр.198</t>
  </si>
  <si>
    <t>Ф.F2r разд.1 стл.3 стр.199=Ф.F2r разд.1 сумма стл.6-10 стр.199</t>
  </si>
  <si>
    <t>Ф.F2r разд.1 стл.3 стр.2=Ф.F2r разд.1 сумма стл.6-10 стр.2</t>
  </si>
  <si>
    <t>Ф.F2r разд.1 стл.3 стр.20=Ф.F2r разд.1 сумма стл.6-10 стр.20</t>
  </si>
  <si>
    <t>Ф.F2r разд.1 стл.3 стр.200=Ф.F2r разд.1 сумма стл.6-10 стр.200</t>
  </si>
  <si>
    <t>Ф.F2r разд.1 стл.3 стр.201=Ф.F2r разд.1 сумма стл.6-10 стр.201</t>
  </si>
  <si>
    <t>Ф.F2r разд.1 стл.3 стр.202=Ф.F2r разд.1 сумма стл.6-10 стр.202</t>
  </si>
  <si>
    <t>Ф.F2r разд.1 стл.3 стр.203=Ф.F2r разд.1 сумма стл.6-10 стр.203</t>
  </si>
  <si>
    <t>Ф.F2r разд.1 стл.3 стр.204=Ф.F2r разд.1 сумма стл.6-10 стр.204</t>
  </si>
  <si>
    <t>Ф.F2r разд.1 стл.3 стр.205=Ф.F2r разд.1 сумма стл.6-10 стр.205</t>
  </si>
  <si>
    <t>Ф.F2r разд.1 стл.3 стр.206=Ф.F2r разд.1 сумма стл.6-10 стр.206</t>
  </si>
  <si>
    <t>Ф.F2r разд.1 стл.3 стр.207=Ф.F2r разд.1 сумма стл.6-10 стр.207</t>
  </si>
  <si>
    <t>Ф.F2r разд.1 стл.3 стр.208=Ф.F2r разд.1 сумма стл.6-10 стр.208</t>
  </si>
  <si>
    <t>Ф.F2r разд.1 стл.3 стр.209=Ф.F2r разд.1 сумма стл.6-10 стр.209</t>
  </si>
  <si>
    <t>Ф.F2r разд.1 стл.3 стр.21=Ф.F2r разд.1 сумма стл.6-10 стр.21</t>
  </si>
  <si>
    <t>Ф.F2r разд.1 стл.3 стр.210=Ф.F2r разд.1 сумма стл.6-10 стр.210</t>
  </si>
  <si>
    <t>Ф.F2r разд.1 стл.3 стр.211=Ф.F2r разд.1 сумма стл.6-10 стр.211</t>
  </si>
  <si>
    <t>Ф.F2r разд.1 стл.3 стр.212=Ф.F2r разд.1 сумма стл.6-10 стр.212</t>
  </si>
  <si>
    <t>Ф.F2r разд.1 стл.3 стр.213=Ф.F2r разд.1 сумма стл.6-10 стр.213</t>
  </si>
  <si>
    <t>Ф.F2r разд.1 стл.3 стр.214=Ф.F2r разд.1 сумма стл.6-10 стр.214</t>
  </si>
  <si>
    <t>Ф.F2r разд.1 стл.3 стр.215=Ф.F2r разд.1 сумма стл.6-10 стр.215</t>
  </si>
  <si>
    <t>Ф.F2r разд.1 стл.3 стр.216=Ф.F2r разд.1 сумма стл.6-10 стр.216</t>
  </si>
  <si>
    <t>Ф.F2r разд.1 стл.3 стр.217=Ф.F2r разд.1 сумма стл.6-10 стр.217</t>
  </si>
  <si>
    <t>Ф.F2r разд.1 стл.3 стр.218=Ф.F2r разд.1 сумма стл.6-10 стр.218</t>
  </si>
  <si>
    <t>Ф.F2r разд.1 стл.3 стр.219=Ф.F2r разд.1 сумма стл.6-10 стр.219</t>
  </si>
  <si>
    <t>Ф.F2r разд.1 стл.3 стр.22=Ф.F2r разд.1 сумма стл.6-10 стр.22</t>
  </si>
  <si>
    <t>Ф.F2r разд.1 стл.3 стр.220=Ф.F2r разд.1 сумма стл.6-10 стр.220</t>
  </si>
  <si>
    <t>Ф.F2r разд.1 стл.3 стр.221=Ф.F2r разд.1 сумма стл.6-10 стр.221</t>
  </si>
  <si>
    <t>Ф.F2r разд.1 стл.3 стр.222=Ф.F2r разд.1 сумма стл.6-10 стр.222</t>
  </si>
  <si>
    <t>Ф.F2r разд.1 стл.3 стр.223=Ф.F2r разд.1 сумма стл.6-10 стр.223</t>
  </si>
  <si>
    <t>Ф.F2r разд.1 стл.3 стр.224=Ф.F2r разд.1 сумма стл.6-10 стр.224</t>
  </si>
  <si>
    <t>Ф.F2r разд.1 стл.3 стр.225=Ф.F2r разд.1 сумма стл.6-10 стр.225</t>
  </si>
  <si>
    <t>Ф.F2r разд.1 стл.3 стр.226=Ф.F2r разд.1 сумма стл.6-10 стр.226</t>
  </si>
  <si>
    <t>Ф.F2r разд.1 стл.3 стр.227=Ф.F2r разд.1 сумма стл.6-10 стр.227</t>
  </si>
  <si>
    <t>Ф.F2r разд.1 стл.3 стр.228=Ф.F2r разд.1 сумма стл.6-10 стр.228</t>
  </si>
  <si>
    <t>Ф.F2r разд.1 стл.3 стр.229=Ф.F2r разд.1 сумма стл.6-10 стр.229</t>
  </si>
  <si>
    <t>Ф.F2r разд.1 стл.3 стр.23=Ф.F2r разд.1 сумма стл.6-10 стр.23</t>
  </si>
  <si>
    <t>Ф.F2r разд.1 стл.3 стр.230=Ф.F2r разд.1 сумма стл.6-10 стр.230</t>
  </si>
  <si>
    <t>Ф.F2r разд.1 стл.3 стр.231=Ф.F2r разд.1 сумма стл.6-10 стр.231</t>
  </si>
  <si>
    <t>Ф.F2r разд.1 стл.3 стр.232=Ф.F2r разд.1 сумма стл.6-10 стр.232</t>
  </si>
  <si>
    <t>Ф.F2r разд.1 стл.3 стр.233=Ф.F2r разд.1 сумма стл.6-10 стр.233</t>
  </si>
  <si>
    <t>Ф.F2r разд.1 стл.3 стр.234=Ф.F2r разд.1 сумма стл.6-10 стр.234</t>
  </si>
  <si>
    <t>Ф.F2r разд.1 стл.3 стр.235=Ф.F2r разд.1 сумма стл.6-10 стр.235</t>
  </si>
  <si>
    <t>Ф.F2r разд.1 стл.3 стр.236=Ф.F2r разд.1 сумма стл.6-10 стр.236</t>
  </si>
  <si>
    <t>Ф.F2r разд.1 стл.3 стр.237=Ф.F2r разд.1 сумма стл.6-10 стр.237</t>
  </si>
  <si>
    <t>Ф.F2r разд.1 стл.3 стр.238=Ф.F2r разд.1 сумма стл.6-10 стр.238</t>
  </si>
  <si>
    <t>Ф.F2r разд.1 стл.3 стр.239=Ф.F2r разд.1 сумма стл.6-10 стр.239</t>
  </si>
  <si>
    <t>Ф.F2r разд.1 стл.3 стр.24=Ф.F2r разд.1 сумма стл.6-10 стр.24</t>
  </si>
  <si>
    <t>Ф.F2r разд.1 стл.3 стр.240=Ф.F2r разд.1 сумма стл.6-10 стр.240</t>
  </si>
  <si>
    <t>Ф.F2r разд.1 стл.3 стр.241=Ф.F2r разд.1 сумма стл.6-10 стр.241</t>
  </si>
  <si>
    <t>Ф.F2r разд.1 стл.3 стр.242=Ф.F2r разд.1 сумма стл.6-10 стр.242</t>
  </si>
  <si>
    <t>Ф.F2r разд.1 стл.3 стр.243=Ф.F2r разд.1 сумма стл.6-10 стр.243</t>
  </si>
  <si>
    <t>Ф.F2r разд.1 стл.3 стр.244=Ф.F2r разд.1 сумма стл.6-10 стр.244</t>
  </si>
  <si>
    <t>Ф.F2r разд.1 стл.3 стр.245=Ф.F2r разд.1 сумма стл.6-10 стр.245</t>
  </si>
  <si>
    <t>Ф.F2r разд.1 стл.3 стр.246=Ф.F2r разд.1 сумма стл.6-10 стр.246</t>
  </si>
  <si>
    <t>Ф.F2r разд.1 стл.3 стр.247=Ф.F2r разд.1 сумма стл.6-10 стр.247</t>
  </si>
  <si>
    <t>Ф.F2r разд.1 стл.3 стр.248=Ф.F2r разд.1 сумма стл.6-10 стр.248</t>
  </si>
  <si>
    <t>Ф.F2r разд.1 стл.3 стр.249=Ф.F2r разд.1 сумма стл.6-10 стр.249</t>
  </si>
  <si>
    <t>Ф.F2r разд.1 стл.3 стр.25=Ф.F2r разд.1 сумма стл.6-10 стр.25</t>
  </si>
  <si>
    <t>Ф.F2r разд.1 стл.3 стр.250=Ф.F2r разд.1 сумма стл.6-10 стр.250</t>
  </si>
  <si>
    <t>Ф.F2r разд.1 стл.3 стр.251=Ф.F2r разд.1 сумма стл.6-10 стр.251</t>
  </si>
  <si>
    <t>Ф.F2r разд.1 стл.3 стр.252=Ф.F2r разд.1 сумма стл.6-10 стр.252</t>
  </si>
  <si>
    <t>Ф.F2r разд.1 стл.3 стр.253=Ф.F2r разд.1 сумма стл.6-10 стр.253</t>
  </si>
  <si>
    <t>Ф.F2r разд.1 стл.3 стр.254=Ф.F2r разд.1 сумма стл.6-10 стр.254</t>
  </si>
  <si>
    <t>Ф.F2r разд.1 стл.3 стр.255=Ф.F2r разд.1 сумма стл.6-10 стр.255</t>
  </si>
  <si>
    <t>Ф.F2r разд.1 стл.3 стр.256=Ф.F2r разд.1 сумма стл.6-10 стр.256</t>
  </si>
  <si>
    <t>Ф.F2r разд.1 стл.3 стр.257=Ф.F2r разд.1 сумма стл.6-10 стр.257</t>
  </si>
  <si>
    <t>Ф.F2r разд.1 стл.3 стр.258=Ф.F2r разд.1 сумма стл.6-10 стр.258</t>
  </si>
  <si>
    <t>Ф.F2r разд.1 стл.3 стр.259=Ф.F2r разд.1 сумма стл.6-10 стр.259</t>
  </si>
  <si>
    <t>Ф.F2r разд.1 стл.3 стр.26=Ф.F2r разд.1 сумма стл.6-10 стр.26</t>
  </si>
  <si>
    <t>Ф.F2r разд.1 стл.3 стр.260=Ф.F2r разд.1 сумма стл.6-10 стр.260</t>
  </si>
  <si>
    <t>Ф.F2r разд.1 стл.3 стр.261=Ф.F2r разд.1 сумма стл.6-10 стр.261</t>
  </si>
  <si>
    <t>Ф.F2r разд.1 стл.3 стр.262=Ф.F2r разд.1 сумма стл.6-10 стр.262</t>
  </si>
  <si>
    <t>Ф.F2r разд.1 стл.3 стр.263=Ф.F2r разд.1 сумма стл.6-10 стр.263</t>
  </si>
  <si>
    <t>Ф.F2r разд.1 стл.3 стр.264=Ф.F2r разд.1 сумма стл.6-10 стр.264</t>
  </si>
  <si>
    <t>Ф.F2r разд.1 стл.3 стр.265=Ф.F2r разд.1 сумма стл.6-10 стр.265</t>
  </si>
  <si>
    <t>Ф.F2r разд.1 стл.3 стр.266=Ф.F2r разд.1 сумма стл.6-10 стр.266</t>
  </si>
  <si>
    <t>Ф.F2r разд.1 стл.3 стр.267=Ф.F2r разд.1 сумма стл.6-10 стр.267</t>
  </si>
  <si>
    <t>Ф.F2r разд.1 стл.3 стр.268=Ф.F2r разд.1 сумма стл.6-10 стр.268</t>
  </si>
  <si>
    <t>Ф.F2r разд.1 стл.3 стр.269=Ф.F2r разд.1 сумма стл.6-10 стр.269</t>
  </si>
  <si>
    <t>Ф.F2r разд.1 стл.3 стр.27=Ф.F2r разд.1 сумма стл.6-10 стр.27</t>
  </si>
  <si>
    <t>Ф.F2r разд.1 стл.3 стр.270=Ф.F2r разд.1 сумма стл.6-10 стр.270</t>
  </si>
  <si>
    <t>Ф.F2r разд.1 стл.3 стр.271=Ф.F2r разд.1 сумма стл.6-10 стр.271</t>
  </si>
  <si>
    <t>Ф.F2r разд.1 стл.3 стр.272=Ф.F2r разд.1 сумма стл.6-10 стр.272</t>
  </si>
  <si>
    <t>Ф.F2r разд.1 стл.3 стр.273=Ф.F2r разд.1 сумма стл.6-10 стр.273</t>
  </si>
  <si>
    <t>Ф.F2r разд.1 стл.3 стр.274=Ф.F2r разд.1 сумма стл.6-10 стр.274</t>
  </si>
  <si>
    <t>Ф.F2r разд.1 стл.3 стр.275=Ф.F2r разд.1 сумма стл.6-10 стр.275</t>
  </si>
  <si>
    <t>Ф.F2r разд.1 стл.3 стр.276=Ф.F2r разд.1 сумма стл.6-10 стр.276</t>
  </si>
  <si>
    <t>Ф.F2r разд.1 стл.3 стр.277=Ф.F2r разд.1 сумма стл.6-10 стр.277</t>
  </si>
  <si>
    <t>Ф.F2r разд.1 стл.3 стр.278=Ф.F2r разд.1 сумма стл.6-10 стр.278</t>
  </si>
  <si>
    <t>Ф.F2r разд.1 стл.3 стр.279=Ф.F2r разд.1 сумма стл.6-10 стр.279</t>
  </si>
  <si>
    <t>Ф.F2r разд.1 стл.3 стр.28=Ф.F2r разд.1 сумма стл.6-10 стр.28</t>
  </si>
  <si>
    <t>Ф.F2r разд.1 стл.3 стр.280=Ф.F2r разд.1 сумма стл.6-10 стр.280</t>
  </si>
  <si>
    <t>Ф.F2r разд.1 стл.3 стр.281=Ф.F2r разд.1 сумма стл.6-10 стр.281</t>
  </si>
  <si>
    <t>Ф.F2r разд.1 стл.3 стр.282=Ф.F2r разд.1 сумма стл.6-10 стр.282</t>
  </si>
  <si>
    <t>Ф.F2r разд.1 стл.3 стр.283=Ф.F2r разд.1 сумма стл.6-10 стр.283</t>
  </si>
  <si>
    <t>Ф.F2r разд.1 стл.3 стр.284=Ф.F2r разд.1 сумма стл.6-10 стр.284</t>
  </si>
  <si>
    <t>Ф.F2r разд.1 стл.3 стр.285=Ф.F2r разд.1 сумма стл.6-10 стр.285</t>
  </si>
  <si>
    <t>Ф.F2r разд.1 стл.3 стр.286=Ф.F2r разд.1 сумма стл.6-10 стр.286</t>
  </si>
  <si>
    <t>Ф.F2r разд.1 стл.3 стр.287=Ф.F2r разд.1 сумма стл.6-10 стр.287</t>
  </si>
  <si>
    <t>Ф.F2r разд.1 стл.3 стр.288=Ф.F2r разд.1 сумма стл.6-10 стр.288</t>
  </si>
  <si>
    <t>Ф.F2r разд.1 стл.3 стр.289=Ф.F2r разд.1 сумма стл.6-10 стр.289</t>
  </si>
  <si>
    <t>Ф.F2r разд.1 стл.3 стр.29=Ф.F2r разд.1 сумма стл.6-10 стр.29</t>
  </si>
  <si>
    <t>Ф.F2r разд.1 стл.3 стр.290=Ф.F2r разд.1 сумма стл.6-10 стр.290</t>
  </si>
  <si>
    <t>Ф.F2r разд.1 стл.3 стр.291=Ф.F2r разд.1 сумма стл.6-10 стр.291</t>
  </si>
  <si>
    <t>Ф.F2r разд.1 стл.3 стр.292=Ф.F2r разд.1 сумма стл.6-10 стр.292</t>
  </si>
  <si>
    <t>Ф.F2r разд.1 стл.3 стр.293=Ф.F2r разд.1 сумма стл.6-10 стр.293</t>
  </si>
  <si>
    <t>Ф.F2r разд.1 стл.3 стр.294=Ф.F2r разд.1 сумма стл.6-10 стр.294</t>
  </si>
  <si>
    <t>Ф.F2r разд.1 стл.3 стр.295=Ф.F2r разд.1 сумма стл.6-10 стр.295</t>
  </si>
  <si>
    <t>Ф.F2r разд.1 стл.3 стр.296=Ф.F2r разд.1 сумма стл.6-10 стр.296</t>
  </si>
  <si>
    <t>Ф.F2r разд.1 стл.3 стр.297=Ф.F2r разд.1 сумма стл.6-10 стр.297</t>
  </si>
  <si>
    <t>Ф.F2r разд.1 стл.3 стр.298=Ф.F2r разд.1 сумма стл.6-10 стр.298</t>
  </si>
  <si>
    <t>Ф.F2r разд.1 стл.3 стр.299=Ф.F2r разд.1 сумма стл.6-10 стр.299</t>
  </si>
  <si>
    <t>Ф.F2r разд.1 стл.3 стр.3=Ф.F2r разд.1 сумма стл.6-10 стр.3</t>
  </si>
  <si>
    <t>Ф.F2r разд.1 стл.3 стр.30=Ф.F2r разд.1 сумма стл.6-10 стр.30</t>
  </si>
  <si>
    <t>Ф.F2r разд.1 стл.3 стр.300=Ф.F2r разд.1 сумма стл.6-10 стр.300</t>
  </si>
  <si>
    <t>Ф.F2r разд.1 стл.3 стр.301=Ф.F2r разд.1 сумма стл.6-10 стр.301</t>
  </si>
  <si>
    <t>Ф.F2r разд.1 стл.3 стр.302=Ф.F2r разд.1 сумма стл.6-10 стр.302</t>
  </si>
  <si>
    <t>Ф.F2r разд.1 стл.3 стр.303=Ф.F2r разд.1 сумма стл.6-10 стр.303</t>
  </si>
  <si>
    <t>Ф.F2r разд.1 стл.3 стр.304=Ф.F2r разд.1 сумма стл.6-10 стр.304</t>
  </si>
  <si>
    <t>Ф.F2r разд.1 стл.3 стр.305=Ф.F2r разд.1 сумма стл.6-10 стр.305</t>
  </si>
  <si>
    <t>Ф.F2r разд.1 стл.3 стр.306=Ф.F2r разд.1 сумма стл.6-10 стр.306</t>
  </si>
  <si>
    <t>Ф.F2r разд.1 стл.3 стр.307=Ф.F2r разд.1 сумма стл.6-10 стр.307</t>
  </si>
  <si>
    <t>Ф.F2r разд.1 стл.3 стр.308=Ф.F2r разд.1 сумма стл.6-10 стр.308</t>
  </si>
  <si>
    <t>Ф.F2r разд.1 стл.3 стр.309=Ф.F2r разд.1 сумма стл.6-10 стр.309</t>
  </si>
  <si>
    <t>Ф.F2r разд.1 стл.3 стр.31=Ф.F2r разд.1 сумма стл.6-10 стр.31</t>
  </si>
  <si>
    <t>Ф.F2r разд.1 стл.3 стр.310=Ф.F2r разд.1 сумма стл.6-10 стр.310</t>
  </si>
  <si>
    <t>Ф.F2r разд.1 стл.3 стр.311=Ф.F2r разд.1 сумма стл.6-10 стр.311</t>
  </si>
  <si>
    <t>Ф.F2r разд.1 стл.3 стр.312=Ф.F2r разд.1 сумма стл.6-10 стр.312</t>
  </si>
  <si>
    <t>Ф.F2r разд.1 стл.3 стр.313=Ф.F2r разд.1 сумма стл.6-10 стр.313</t>
  </si>
  <si>
    <t>Ф.F2r разд.1 стл.3 стр.314=Ф.F2r разд.1 сумма стл.6-10 стр.314</t>
  </si>
  <si>
    <t>Ф.F2r разд.1 стл.3 стр.315=Ф.F2r разд.1 сумма стл.6-10 стр.315</t>
  </si>
  <si>
    <t>Ф.F2r разд.1 стл.3 стр.316=Ф.F2r разд.1 сумма стл.6-10 стр.316</t>
  </si>
  <si>
    <t>Ф.F2r разд.1 стл.3 стр.317=Ф.F2r разд.1 сумма стл.6-10 стр.317</t>
  </si>
  <si>
    <t>Ф.F2r разд.1 стл.3 стр.318=Ф.F2r разд.1 сумма стл.6-10 стр.318</t>
  </si>
  <si>
    <t>Ф.F2r разд.1 стл.3 стр.319=Ф.F2r разд.1 сумма стл.6-10 стр.319</t>
  </si>
  <si>
    <t>Ф.F2r разд.1 стл.3 стр.32=Ф.F2r разд.1 сумма стл.6-10 стр.32</t>
  </si>
  <si>
    <t>Ф.F2r разд.1 стл.3 стр.320=Ф.F2r разд.1 сумма стл.6-10 стр.320</t>
  </si>
  <si>
    <t>Ф.F2r разд.1 стл.3 стр.321=Ф.F2r разд.1 сумма стл.6-10 стр.321</t>
  </si>
  <si>
    <t>Ф.F2r разд.1 стл.3 стр.322=Ф.F2r разд.1 сумма стл.6-10 стр.322</t>
  </si>
  <si>
    <t>Ф.F2r разд.1 стл.3 стр.323=Ф.F2r разд.1 сумма стл.6-10 стр.323</t>
  </si>
  <si>
    <t>Ф.F2r разд.1 стл.3 стр.324=Ф.F2r разд.1 сумма стл.6-10 стр.324</t>
  </si>
  <si>
    <t>Ф.F2r разд.1 стл.3 стр.325=Ф.F2r разд.1 сумма стл.6-10 стр.325</t>
  </si>
  <si>
    <t>Ф.F2r разд.1 стл.3 стр.326=Ф.F2r разд.1 сумма стл.6-10 стр.326</t>
  </si>
  <si>
    <t>Ф.F2r разд.1 стл.3 стр.327=Ф.F2r разд.1 сумма стл.6-10 стр.327</t>
  </si>
  <si>
    <t>Ф.F2r разд.1 стл.3 стр.328=Ф.F2r разд.1 сумма стл.6-10 стр.328</t>
  </si>
  <si>
    <t>Ф.F2r разд.1 стл.3 стр.329=Ф.F2r разд.1 сумма стл.6-10 стр.329</t>
  </si>
  <si>
    <t>Ф.F2r разд.1 стл.3 стр.33=Ф.F2r разд.1 сумма стл.6-10 стр.33</t>
  </si>
  <si>
    <t>Ф.F2r разд.1 стл.3 стр.330=Ф.F2r разд.1 сумма стл.6-10 стр.330</t>
  </si>
  <si>
    <t>Ф.F2r разд.1 стл.3 стр.331=Ф.F2r разд.1 сумма стл.6-10 стр.331</t>
  </si>
  <si>
    <t>Ф.F2r разд.1 стл.3 стр.332=Ф.F2r разд.1 сумма стл.6-10 стр.332</t>
  </si>
  <si>
    <t>Ф.F2r разд.1 стл.3 стр.333=Ф.F2r разд.1 сумма стл.6-10 стр.333</t>
  </si>
  <si>
    <t>Ф.F2r разд.1 стл.3 стр.334=Ф.F2r разд.1 сумма стл.6-10 стр.334</t>
  </si>
  <si>
    <t>Ф.F2r разд.1 стл.3 стр.335=Ф.F2r разд.1 сумма стл.6-10 стр.335</t>
  </si>
  <si>
    <t>Ф.F2r разд.1 стл.3 стр.336=Ф.F2r разд.1 сумма стл.6-10 стр.336</t>
  </si>
  <si>
    <t>Ф.F2r разд.1 стл.3 стр.337=Ф.F2r разд.1 сумма стл.6-10 стр.337</t>
  </si>
  <si>
    <t>Ф.F2r разд.1 стл.3 стр.338=Ф.F2r разд.1 сумма стл.6-10 стр.338</t>
  </si>
  <si>
    <t>Ф.F2r разд.1 стл.3 стр.339=Ф.F2r разд.1 сумма стл.6-10 стр.339</t>
  </si>
  <si>
    <t>Ф.F2r разд.1 стл.3 стр.34=Ф.F2r разд.1 сумма стл.6-10 стр.34</t>
  </si>
  <si>
    <t>Ф.F2r разд.1 стл.3 стр.340=Ф.F2r разд.1 сумма стл.6-10 стр.340</t>
  </si>
  <si>
    <t>Ф.F2r разд.1 стл.3 стр.341=Ф.F2r разд.1 сумма стл.6-10 стр.341</t>
  </si>
  <si>
    <t>Ф.F2r разд.1 стл.3 стр.342=Ф.F2r разд.1 сумма стл.6-10 стр.342</t>
  </si>
  <si>
    <t>Ф.F2r разд.1 стл.3 стр.343=Ф.F2r разд.1 сумма стл.6-10 стр.343</t>
  </si>
  <si>
    <t>Ф.F2r разд.1 стл.3 стр.344=Ф.F2r разд.1 сумма стл.6-10 стр.344</t>
  </si>
  <si>
    <t>Ф.F2r разд.1 стл.3 стр.345=Ф.F2r разд.1 сумма стл.6-10 стр.345</t>
  </si>
  <si>
    <t>Ф.F2r разд.1 стл.3 стр.346=Ф.F2r разд.1 сумма стл.6-10 стр.346</t>
  </si>
  <si>
    <t>Ф.F2r разд.1 стл.3 стр.347=Ф.F2r разд.1 сумма стл.6-10 стр.347</t>
  </si>
  <si>
    <t>Ф.F2r разд.1 стл.3 стр.348=Ф.F2r разд.1 сумма стл.6-10 стр.348</t>
  </si>
  <si>
    <t>Ф.F2r разд.1 стл.3 стр.349=Ф.F2r разд.1 сумма стл.6-10 стр.349</t>
  </si>
  <si>
    <t>Ф.F2r разд.1 стл.3 стр.35=Ф.F2r разд.1 сумма стл.6-10 стр.35</t>
  </si>
  <si>
    <t>Ф.F2r разд.1 стл.3 стр.350=Ф.F2r разд.1 сумма стл.6-10 стр.350</t>
  </si>
  <si>
    <t>Ф.F2r разд.1 стл.3 стр.351=Ф.F2r разд.1 сумма стл.6-10 стр.351</t>
  </si>
  <si>
    <t>Ф.F2r разд.1 стл.3 стр.352=Ф.F2r разд.1 сумма стл.6-10 стр.352</t>
  </si>
  <si>
    <t>Ф.F2r разд.1 стл.3 стр.353=Ф.F2r разд.1 сумма стл.6-10 стр.353</t>
  </si>
  <si>
    <t>Ф.F2r разд.1 стл.3 стр.354=Ф.F2r разд.1 сумма стл.6-10 стр.354</t>
  </si>
  <si>
    <t>Ф.F2r разд.1 стл.3 стр.355=Ф.F2r разд.1 сумма стл.6-10 стр.355</t>
  </si>
  <si>
    <t>Ф.F2r разд.1 стл.3 стр.356=Ф.F2r разд.1 сумма стл.6-10 стр.356</t>
  </si>
  <si>
    <t>Ф.F2r разд.1 стл.3 стр.357=Ф.F2r разд.1 сумма стл.6-10 стр.357</t>
  </si>
  <si>
    <t>Ф.F2r разд.1 стл.3 стр.358=Ф.F2r разд.1 сумма стл.6-10 стр.358</t>
  </si>
  <si>
    <t>Ф.F2r разд.1 стл.3 стр.359=Ф.F2r разд.1 сумма стл.6-10 стр.359</t>
  </si>
  <si>
    <t>Ф.F2r разд.1 стл.3 стр.36=Ф.F2r разд.1 сумма стл.6-10 стр.36</t>
  </si>
  <si>
    <t>Ф.F2r разд.1 стл.3 стр.360=Ф.F2r разд.1 сумма стл.6-10 стр.360</t>
  </si>
  <si>
    <t>Ф.F2r разд.1 стл.3 стр.361=Ф.F2r разд.1 сумма стл.6-10 стр.361</t>
  </si>
  <si>
    <t>Ф.F2r разд.1 стл.3 стр.362=Ф.F2r разд.1 сумма стл.6-10 стр.362</t>
  </si>
  <si>
    <t>Ф.F2r разд.1 стл.3 стр.363=Ф.F2r разд.1 сумма стл.6-10 стр.363</t>
  </si>
  <si>
    <t>Ф.F2r разд.1 стл.3 стр.364=Ф.F2r разд.1 сумма стл.6-10 стр.364</t>
  </si>
  <si>
    <t>Ф.F2r разд.1 стл.3 стр.365=Ф.F2r разд.1 сумма стл.6-10 стр.365</t>
  </si>
  <si>
    <t>Ф.F2r разд.1 стл.3 стр.366=Ф.F2r разд.1 сумма стл.6-10 стр.366</t>
  </si>
  <si>
    <t>Ф.F2r разд.1 стл.3 стр.367=Ф.F2r разд.1 сумма стл.6-10 стр.367</t>
  </si>
  <si>
    <t>Ф.F2r разд.1 стл.3 стр.368=Ф.F2r разд.1 сумма стл.6-10 стр.368</t>
  </si>
  <si>
    <t>Ф.F2r разд.1 стл.3 стр.369=Ф.F2r разд.1 сумма стл.6-10 стр.369</t>
  </si>
  <si>
    <t>Ф.F2r разд.1 стл.3 стр.37=Ф.F2r разд.1 сумма стл.6-10 стр.37</t>
  </si>
  <si>
    <t>Ф.F2r разд.1 стл.3 стр.38=Ф.F2r разд.1 сумма стл.6-10 стр.38</t>
  </si>
  <si>
    <t>Ф.F2r разд.1 стл.3 стр.39=Ф.F2r разд.1 сумма стл.6-10 стр.39</t>
  </si>
  <si>
    <t>Ф.F2r разд.1 стл.3 стр.4=Ф.F2r разд.1 сумма стл.6-10 стр.4</t>
  </si>
  <si>
    <t>Ф.F2r разд.1 стл.3 стр.40=Ф.F2r разд.1 сумма стл.6-10 стр.40</t>
  </si>
  <si>
    <t>Ф.F2r разд.1 стл.3 стр.41=Ф.F2r разд.1 сумма стл.6-10 стр.41</t>
  </si>
  <si>
    <t>Ф.F2r разд.1 стл.3 стр.42=Ф.F2r разд.1 сумма стл.6-10 стр.42</t>
  </si>
  <si>
    <t>Ф.F2r разд.1 стл.3 стр.43=Ф.F2r разд.1 сумма стл.6-10 стр.43</t>
  </si>
  <si>
    <t>Ф.F2r разд.1 стл.3 стр.44=Ф.F2r разд.1 сумма стл.6-10 стр.44</t>
  </si>
  <si>
    <t>Ф.F2r разд.1 стл.3 стр.45=Ф.F2r разд.1 сумма стл.6-10 стр.45</t>
  </si>
  <si>
    <t>Ф.F2r разд.1 стл.3 стр.46=Ф.F2r разд.1 сумма стл.6-10 стр.46</t>
  </si>
  <si>
    <t>Ф.F2r разд.1 стл.3 стр.47=Ф.F2r разд.1 сумма стл.6-10 стр.47</t>
  </si>
  <si>
    <t>Ф.F2r разд.1 стл.3 стр.48=Ф.F2r разд.1 сумма стл.6-10 стр.48</t>
  </si>
  <si>
    <t>Ф.F2r разд.1 стл.3 стр.49=Ф.F2r разд.1 сумма стл.6-10 стр.49</t>
  </si>
  <si>
    <t>Ф.F2r разд.1 стл.3 стр.5=Ф.F2r разд.1 сумма стл.6-10 стр.5</t>
  </si>
  <si>
    <t>Ф.F2r разд.1 стл.3 стр.50=Ф.F2r разд.1 сумма стл.6-10 стр.50</t>
  </si>
  <si>
    <t>Ф.F2r разд.1 стл.3 стр.51=Ф.F2r разд.1 сумма стл.6-10 стр.51</t>
  </si>
  <si>
    <t>Ф.F2r разд.1 стл.3 стр.52=Ф.F2r разд.1 сумма стл.6-10 стр.52</t>
  </si>
  <si>
    <t>Ф.F2r разд.1 стл.3 стр.53=Ф.F2r разд.1 сумма стл.6-10 стр.53</t>
  </si>
  <si>
    <t>Ф.F2r разд.1 стл.3 стр.54=Ф.F2r разд.1 сумма стл.6-10 стр.54</t>
  </si>
  <si>
    <t>Ф.F2r разд.1 стл.3 стр.55=Ф.F2r разд.1 сумма стл.6-10 стр.55</t>
  </si>
  <si>
    <t>Ф.F2r разд.1 стл.3 стр.56=Ф.F2r разд.1 сумма стл.6-10 стр.56</t>
  </si>
  <si>
    <t>Ф.F2r разд.1 стл.3 стр.57=Ф.F2r разд.1 сумма стл.6-10 стр.57</t>
  </si>
  <si>
    <t>Ф.F2r разд.1 стл.3 стр.58=Ф.F2r разд.1 сумма стл.6-10 стр.58</t>
  </si>
  <si>
    <t>Ф.F2r разд.1 стл.3 стр.59=Ф.F2r разд.1 сумма стл.6-10 стр.59</t>
  </si>
  <si>
    <t>Ф.F2r разд.1 стл.3 стр.6=Ф.F2r разд.1 сумма стл.6-10 стр.6</t>
  </si>
  <si>
    <t>Ф.F2r разд.1 стл.3 стр.60=Ф.F2r разд.1 сумма стл.6-10 стр.60</t>
  </si>
  <si>
    <t>Ф.F2r разд.1 стл.3 стр.61=Ф.F2r разд.1 сумма стл.6-10 стр.61</t>
  </si>
  <si>
    <t>Ф.F2r разд.1 стл.3 стр.62=Ф.F2r разд.1 сумма стл.6-10 стр.62</t>
  </si>
  <si>
    <t>Ф.F2r разд.1 стл.3 стр.63=Ф.F2r разд.1 сумма стл.6-10 стр.63</t>
  </si>
  <si>
    <t>Ф.F2r разд.1 стл.3 стр.64=Ф.F2r разд.1 сумма стл.6-10 стр.64</t>
  </si>
  <si>
    <t>Ф.F2r разд.1 стл.3 стр.65=Ф.F2r разд.1 сумма стл.6-10 стр.65</t>
  </si>
  <si>
    <t>Ф.F2r разд.1 стл.3 стр.66=Ф.F2r разд.1 сумма стл.6-10 стр.66</t>
  </si>
  <si>
    <t>Ф.F2r разд.1 стл.3 стр.67=Ф.F2r разд.1 сумма стл.6-10 стр.67</t>
  </si>
  <si>
    <t>Ф.F2r разд.1 стл.3 стр.68=Ф.F2r разд.1 сумма стл.6-10 стр.68</t>
  </si>
  <si>
    <t>Ф.F2r разд.1 стл.3 стр.69=Ф.F2r разд.1 сумма стл.6-10 стр.69</t>
  </si>
  <si>
    <t>Ф.F2r разд.1 стл.3 стр.7=Ф.F2r разд.1 сумма стл.6-10 стр.7</t>
  </si>
  <si>
    <t>Ф.F2r разд.1 стл.3 стр.70=Ф.F2r разд.1 сумма стл.6-10 стр.70</t>
  </si>
  <si>
    <t>Ф.F2r разд.1 стл.3 стр.71=Ф.F2r разд.1 сумма стл.6-10 стр.71</t>
  </si>
  <si>
    <t>Ф.F2r разд.1 стл.3 стр.72=Ф.F2r разд.1 сумма стл.6-10 стр.72</t>
  </si>
  <si>
    <t>Ф.F2r разд.1 стл.3 стр.73=Ф.F2r разд.1 сумма стл.6-10 стр.73</t>
  </si>
  <si>
    <t>Ф.F2r разд.1 стл.3 стр.74=Ф.F2r разд.1 сумма стл.6-10 стр.74</t>
  </si>
  <si>
    <t>Ф.F2r разд.1 стл.3 стр.75=Ф.F2r разд.1 сумма стл.6-10 стр.75</t>
  </si>
  <si>
    <t>Ф.F2r разд.1 стл.3 стр.76=Ф.F2r разд.1 сумма стл.6-10 стр.76</t>
  </si>
  <si>
    <t>Ф.F2r разд.1 стл.3 стр.77=Ф.F2r разд.1 сумма стл.6-10 стр.77</t>
  </si>
  <si>
    <t>Ф.F2r разд.1 стл.3 стр.78=Ф.F2r разд.1 сумма стл.6-10 стр.78</t>
  </si>
  <si>
    <t>Ф.F2r разд.1 стл.3 стр.79=Ф.F2r разд.1 сумма стл.6-10 стр.79</t>
  </si>
  <si>
    <t>Ф.F2r разд.1 стл.3 стр.8=Ф.F2r разд.1 сумма стл.6-10 стр.8</t>
  </si>
  <si>
    <t>Ф.F2r разд.1 стл.3 стр.80=Ф.F2r разд.1 сумма стл.6-10 стр.80</t>
  </si>
  <si>
    <t>Ф.F2r разд.1 стл.3 стр.81=Ф.F2r разд.1 сумма стл.6-10 стр.81</t>
  </si>
  <si>
    <t>Ф.F2r разд.1 стл.3 стр.82=Ф.F2r разд.1 сумма стл.6-10 стр.82</t>
  </si>
  <si>
    <t>Ф.F2r разд.1 стл.3 стр.83=Ф.F2r разд.1 сумма стл.6-10 стр.83</t>
  </si>
  <si>
    <t>Ф.F2r разд.1 стл.3 стр.84=Ф.F2r разд.1 сумма стл.6-10 стр.84</t>
  </si>
  <si>
    <t>Ф.F2r разд.1 стл.3 стр.85=Ф.F2r разд.1 сумма стл.6-10 стр.85</t>
  </si>
  <si>
    <t>Ф.F2r разд.1 стл.3 стр.86=Ф.F2r разд.1 сумма стл.6-10 стр.86</t>
  </si>
  <si>
    <t>Ф.F2r разд.1 стл.3 стр.87=Ф.F2r разд.1 сумма стл.6-10 стр.87</t>
  </si>
  <si>
    <t>Ф.F2r разд.1 стл.3 стр.88=Ф.F2r разд.1 сумма стл.6-10 стр.88</t>
  </si>
  <si>
    <t>Ф.F2r разд.1 стл.3 стр.89=Ф.F2r разд.1 сумма стл.6-10 стр.89</t>
  </si>
  <si>
    <t>Ф.F2r разд.1 стл.3 стр.9=Ф.F2r разд.1 сумма стл.6-10 стр.9</t>
  </si>
  <si>
    <t>Ф.F2r разд.1 стл.3 стр.90=Ф.F2r разд.1 сумма стл.6-10 стр.90</t>
  </si>
  <si>
    <t>Ф.F2r разд.1 стл.3 стр.91=Ф.F2r разд.1 сумма стл.6-10 стр.91</t>
  </si>
  <si>
    <t>Ф.F2r разд.1 стл.3 стр.92=Ф.F2r разд.1 сумма стл.6-10 стр.92</t>
  </si>
  <si>
    <t>Ф.F2r разд.1 стл.3 стр.93=Ф.F2r разд.1 сумма стл.6-10 стр.93</t>
  </si>
  <si>
    <t>Ф.F2r разд.1 стл.3 стр.94=Ф.F2r разд.1 сумма стл.6-10 стр.94</t>
  </si>
  <si>
    <t>Ф.F2r разд.1 стл.3 стр.95=Ф.F2r разд.1 сумма стл.6-10 стр.95</t>
  </si>
  <si>
    <t>Ф.F2r разд.1 стл.3 стр.96=Ф.F2r разд.1 сумма стл.6-10 стр.96</t>
  </si>
  <si>
    <t>Ф.F2r разд.1 стл.3 стр.97=Ф.F2r разд.1 сумма стл.6-10 стр.97</t>
  </si>
  <si>
    <t>Ф.F2r разд.1 стл.3 стр.98=Ф.F2r разд.1 сумма стл.6-10 стр.98</t>
  </si>
  <si>
    <t>Ф.F2r разд.1 стл.3 стр.99=Ф.F2r разд.1 сумма стл.6-10 стр.99</t>
  </si>
  <si>
    <t>Ф.F2r разд.1 стл.10 стр.1=Ф.F2r разд.1 сумма стл.15-23 стр.1+Ф.F2r разд.2 стл.1 стр.13</t>
  </si>
  <si>
    <t>Ф.F2r разд.1 стл.17 стр.290=0</t>
  </si>
  <si>
    <t>Ф.F2r разд.1 стл.18 стр.290=0</t>
  </si>
  <si>
    <t>Ф.F2r разд.1 стл.17 стр.198=0</t>
  </si>
  <si>
    <t>Ф.F2r разд.1 стл.18 стр.198=0</t>
  </si>
  <si>
    <t>Ф.F2r разд.1 стл.26 стр.1&lt;=Ф.F2r разд.1 стл.10 стр.1-Ф.F2r разд.1 стл.18 стр.1</t>
  </si>
  <si>
    <t>Ф.F2r разд.1 стл.26 стр.10&lt;=Ф.F2r разд.1 стл.10 стр.10-Ф.F2r разд.1 стл.18 стр.10</t>
  </si>
  <si>
    <t>Ф.F2r разд.1 стл.26 стр.100&lt;=Ф.F2r разд.1 стл.10 стр.100-Ф.F2r разд.1 стл.18 стр.100</t>
  </si>
  <si>
    <t>Ф.F2r разд.1 стл.26 стр.101&lt;=Ф.F2r разд.1 стл.10 стр.101-Ф.F2r разд.1 стл.18 стр.101</t>
  </si>
  <si>
    <t>Ф.F2r разд.1 стл.26 стр.102&lt;=Ф.F2r разд.1 стл.10 стр.102-Ф.F2r разд.1 стл.18 стр.102</t>
  </si>
  <si>
    <t>Ф.F2r разд.1 стл.26 стр.103&lt;=Ф.F2r разд.1 стл.10 стр.103-Ф.F2r разд.1 стл.18 стр.103</t>
  </si>
  <si>
    <t>Ф.F2r разд.1 стл.26 стр.104&lt;=Ф.F2r разд.1 стл.10 стр.104-Ф.F2r разд.1 стл.18 стр.104</t>
  </si>
  <si>
    <t>Ф.F2r разд.1 стл.26 стр.105&lt;=Ф.F2r разд.1 стл.10 стр.105-Ф.F2r разд.1 стл.18 стр.105</t>
  </si>
  <si>
    <t>Ф.F2r разд.1 стл.26 стр.106&lt;=Ф.F2r разд.1 стл.10 стр.106-Ф.F2r разд.1 стл.18 стр.106</t>
  </si>
  <si>
    <t>Ф.F2r разд.1 стл.26 стр.107&lt;=Ф.F2r разд.1 стл.10 стр.107-Ф.F2r разд.1 стл.18 стр.107</t>
  </si>
  <si>
    <t>Ф.F2r разд.1 стл.26 стр.108&lt;=Ф.F2r разд.1 стл.10 стр.108-Ф.F2r разд.1 стл.18 стр.108</t>
  </si>
  <si>
    <t>Ф.F2r разд.1 стл.26 стр.109&lt;=Ф.F2r разд.1 стл.10 стр.109-Ф.F2r разд.1 стл.18 стр.109</t>
  </si>
  <si>
    <t>Ф.F2r разд.1 стл.26 стр.11&lt;=Ф.F2r разд.1 стл.10 стр.11-Ф.F2r разд.1 стл.18 стр.11</t>
  </si>
  <si>
    <t>Ф.F2r разд.1 стл.26 стр.110&lt;=Ф.F2r разд.1 стл.10 стр.110-Ф.F2r разд.1 стл.18 стр.110</t>
  </si>
  <si>
    <t>Ф.F2r разд.1 стл.26 стр.111&lt;=Ф.F2r разд.1 стл.10 стр.111-Ф.F2r разд.1 стл.18 стр.111</t>
  </si>
  <si>
    <t>Ф.F2r разд.1 стл.26 стр.112&lt;=Ф.F2r разд.1 стл.10 стр.112-Ф.F2r разд.1 стл.18 стр.112</t>
  </si>
  <si>
    <t>Ф.F2r разд.1 стл.26 стр.113&lt;=Ф.F2r разд.1 стл.10 стр.113-Ф.F2r разд.1 стл.18 стр.113</t>
  </si>
  <si>
    <t>Ф.F2r разд.1 стл.26 стр.114&lt;=Ф.F2r разд.1 стл.10 стр.114-Ф.F2r разд.1 стл.18 стр.114</t>
  </si>
  <si>
    <t>Ф.F2r разд.1 стл.26 стр.115&lt;=Ф.F2r разд.1 стл.10 стр.115-Ф.F2r разд.1 стл.18 стр.115</t>
  </si>
  <si>
    <t>Ф.F2r разд.1 стл.26 стр.116&lt;=Ф.F2r разд.1 стл.10 стр.116-Ф.F2r разд.1 стл.18 стр.116</t>
  </si>
  <si>
    <t>Ф.F2r разд.1 стл.26 стр.117&lt;=Ф.F2r разд.1 стл.10 стр.117-Ф.F2r разд.1 стл.18 стр.117</t>
  </si>
  <si>
    <t>Ф.F2r разд.1 стл.26 стр.118&lt;=Ф.F2r разд.1 стл.10 стр.118-Ф.F2r разд.1 стл.18 стр.118</t>
  </si>
  <si>
    <t>Ф.F2r разд.1 стл.26 стр.119&lt;=Ф.F2r разд.1 стл.10 стр.119-Ф.F2r разд.1 стл.18 стр.119</t>
  </si>
  <si>
    <t>Ф.F2r разд.1 стл.26 стр.12&lt;=Ф.F2r разд.1 стл.10 стр.12-Ф.F2r разд.1 стл.18 стр.12</t>
  </si>
  <si>
    <t>Ф.F2r разд.1 стл.26 стр.120&lt;=Ф.F2r разд.1 стл.10 стр.120-Ф.F2r разд.1 стл.18 стр.120</t>
  </si>
  <si>
    <t>Ф.F2r разд.1 стл.26 стр.121&lt;=Ф.F2r разд.1 стл.10 стр.121-Ф.F2r разд.1 стл.18 стр.121</t>
  </si>
  <si>
    <t>Ф.F2r разд.1 стл.26 стр.122&lt;=Ф.F2r разд.1 стл.10 стр.122-Ф.F2r разд.1 стл.18 стр.122</t>
  </si>
  <si>
    <t>Ф.F2r разд.1 стл.26 стр.123&lt;=Ф.F2r разд.1 стл.10 стр.123-Ф.F2r разд.1 стл.18 стр.123</t>
  </si>
  <si>
    <t>Ф.F2r разд.1 стл.26 стр.124&lt;=Ф.F2r разд.1 стл.10 стр.124-Ф.F2r разд.1 стл.18 стр.124</t>
  </si>
  <si>
    <t>Ф.F2r разд.1 стл.26 стр.125&lt;=Ф.F2r разд.1 стл.10 стр.125-Ф.F2r разд.1 стл.18 стр.125</t>
  </si>
  <si>
    <t>Ф.F2r разд.1 стл.26 стр.126&lt;=Ф.F2r разд.1 стл.10 стр.126-Ф.F2r разд.1 стл.18 стр.126</t>
  </si>
  <si>
    <t>Ф.F2r разд.1 стл.26 стр.127&lt;=Ф.F2r разд.1 стл.10 стр.127-Ф.F2r разд.1 стл.18 стр.127</t>
  </si>
  <si>
    <t>Ф.F2r разд.1 стл.26 стр.128&lt;=Ф.F2r разд.1 стл.10 стр.128-Ф.F2r разд.1 стл.18 стр.128</t>
  </si>
  <si>
    <t>Ф.F2r разд.1 стл.26 стр.129&lt;=Ф.F2r разд.1 стл.10 стр.129-Ф.F2r разд.1 стл.18 стр.129</t>
  </si>
  <si>
    <t>Ф.F2r разд.1 стл.26 стр.13&lt;=Ф.F2r разд.1 стл.10 стр.13-Ф.F2r разд.1 стл.18 стр.13</t>
  </si>
  <si>
    <t>Ф.F2r разд.1 стл.26 стр.130&lt;=Ф.F2r разд.1 стл.10 стр.130-Ф.F2r разд.1 стл.18 стр.130</t>
  </si>
  <si>
    <t>Ф.F2r разд.1 стл.26 стр.131&lt;=Ф.F2r разд.1 стл.10 стр.131-Ф.F2r разд.1 стл.18 стр.131</t>
  </si>
  <si>
    <t>Ф.F2r разд.1 стл.26 стр.132&lt;=Ф.F2r разд.1 стл.10 стр.132-Ф.F2r разд.1 стл.18 стр.132</t>
  </si>
  <si>
    <t>Ф.F2r разд.1 стл.26 стр.133&lt;=Ф.F2r разд.1 стл.10 стр.133-Ф.F2r разд.1 стл.18 стр.133</t>
  </si>
  <si>
    <t>Ф.F2r разд.1 стл.26 стр.134&lt;=Ф.F2r разд.1 стл.10 стр.134-Ф.F2r разд.1 стл.18 стр.134</t>
  </si>
  <si>
    <t>Ф.F2r разд.1 стл.26 стр.135&lt;=Ф.F2r разд.1 стл.10 стр.135-Ф.F2r разд.1 стл.18 стр.135</t>
  </si>
  <si>
    <t>Ф.F2r разд.1 стл.26 стр.136&lt;=Ф.F2r разд.1 стл.10 стр.136-Ф.F2r разд.1 стл.18 стр.136</t>
  </si>
  <si>
    <t>Ф.F2r разд.1 стл.26 стр.137&lt;=Ф.F2r разд.1 стл.10 стр.137-Ф.F2r разд.1 стл.18 стр.137</t>
  </si>
  <si>
    <t>Ф.F2r разд.1 стл.26 стр.138&lt;=Ф.F2r разд.1 стл.10 стр.138-Ф.F2r разд.1 стл.18 стр.138</t>
  </si>
  <si>
    <t>Ф.F2r разд.1 стл.26 стр.139&lt;=Ф.F2r разд.1 стл.10 стр.139-Ф.F2r разд.1 стл.18 стр.139</t>
  </si>
  <si>
    <t>Ф.F2r разд.1 стл.26 стр.14&lt;=Ф.F2r разд.1 стл.10 стр.14-Ф.F2r разд.1 стл.18 стр.14</t>
  </si>
  <si>
    <t>Ф.F2r разд.1 стл.26 стр.140&lt;=Ф.F2r разд.1 стл.10 стр.140-Ф.F2r разд.1 стл.18 стр.140</t>
  </si>
  <si>
    <t>Ф.F2r разд.1 стл.26 стр.141&lt;=Ф.F2r разд.1 стл.10 стр.141-Ф.F2r разд.1 стл.18 стр.141</t>
  </si>
  <si>
    <t>Ф.F2r разд.1 стл.26 стр.142&lt;=Ф.F2r разд.1 стл.10 стр.142-Ф.F2r разд.1 стл.18 стр.142</t>
  </si>
  <si>
    <t>Ф.F2r разд.1 стл.26 стр.143&lt;=Ф.F2r разд.1 стл.10 стр.143-Ф.F2r разд.1 стл.18 стр.143</t>
  </si>
  <si>
    <t>Ф.F2r разд.1 стл.26 стр.144&lt;=Ф.F2r разд.1 стл.10 стр.144-Ф.F2r разд.1 стл.18 стр.144</t>
  </si>
  <si>
    <t>Ф.F2r разд.1 стл.26 стр.145&lt;=Ф.F2r разд.1 стл.10 стр.145-Ф.F2r разд.1 стл.18 стр.145</t>
  </si>
  <si>
    <t>Ф.F2r разд.1 стл.26 стр.146&lt;=Ф.F2r разд.1 стл.10 стр.146-Ф.F2r разд.1 стл.18 стр.146</t>
  </si>
  <si>
    <t>Ф.F2r разд.1 стл.26 стр.147&lt;=Ф.F2r разд.1 стл.10 стр.147-Ф.F2r разд.1 стл.18 стр.147</t>
  </si>
  <si>
    <t>Ф.F2r разд.1 стл.26 стр.148&lt;=Ф.F2r разд.1 стл.10 стр.148-Ф.F2r разд.1 стл.18 стр.148</t>
  </si>
  <si>
    <t>Ф.F2r разд.1 стл.26 стр.149&lt;=Ф.F2r разд.1 стл.10 стр.149-Ф.F2r разд.1 стл.18 стр.149</t>
  </si>
  <si>
    <t>Ф.F2r разд.1 стл.26 стр.15&lt;=Ф.F2r разд.1 стл.10 стр.15-Ф.F2r разд.1 стл.18 стр.15</t>
  </si>
  <si>
    <t>Ф.F2r разд.1 стл.26 стр.150&lt;=Ф.F2r разд.1 стл.10 стр.150-Ф.F2r разд.1 стл.18 стр.150</t>
  </si>
  <si>
    <t>Ф.F2r разд.1 стл.26 стр.151&lt;=Ф.F2r разд.1 стл.10 стр.151-Ф.F2r разд.1 стл.18 стр.151</t>
  </si>
  <si>
    <t>Ф.F2r разд.1 стл.26 стр.152&lt;=Ф.F2r разд.1 стл.10 стр.152-Ф.F2r разд.1 стл.18 стр.152</t>
  </si>
  <si>
    <t>Ф.F2r разд.1 стл.26 стр.153&lt;=Ф.F2r разд.1 стл.10 стр.153-Ф.F2r разд.1 стл.18 стр.153</t>
  </si>
  <si>
    <t>Ф.F2r разд.1 стл.26 стр.154&lt;=Ф.F2r разд.1 стл.10 стр.154-Ф.F2r разд.1 стл.18 стр.154</t>
  </si>
  <si>
    <t>Ф.F2r разд.1 стл.26 стр.155&lt;=Ф.F2r разд.1 стл.10 стр.155-Ф.F2r разд.1 стл.18 стр.155</t>
  </si>
  <si>
    <t>Ф.F2r разд.1 стл.26 стр.156&lt;=Ф.F2r разд.1 стл.10 стр.156-Ф.F2r разд.1 стл.18 стр.156</t>
  </si>
  <si>
    <t>Ф.F2r разд.1 стл.26 стр.157&lt;=Ф.F2r разд.1 стл.10 стр.157-Ф.F2r разд.1 стл.18 стр.157</t>
  </si>
  <si>
    <t>Ф.F2r разд.1 стл.26 стр.158&lt;=Ф.F2r разд.1 стл.10 стр.158-Ф.F2r разд.1 стл.18 стр.158</t>
  </si>
  <si>
    <t>Ф.F2r разд.1 стл.26 стр.159&lt;=Ф.F2r разд.1 стл.10 стр.159-Ф.F2r разд.1 стл.18 стр.159</t>
  </si>
  <si>
    <t>Ф.F2r разд.1 стл.26 стр.16&lt;=Ф.F2r разд.1 стл.10 стр.16-Ф.F2r разд.1 стл.18 стр.16</t>
  </si>
  <si>
    <t>Ф.F2r разд.1 стл.26 стр.160&lt;=Ф.F2r разд.1 стл.10 стр.160-Ф.F2r разд.1 стл.18 стр.160</t>
  </si>
  <si>
    <t>Ф.F2r разд.1 стл.26 стр.161&lt;=Ф.F2r разд.1 стл.10 стр.161-Ф.F2r разд.1 стл.18 стр.161</t>
  </si>
  <si>
    <t>Ф.F2r разд.1 стл.26 стр.162&lt;=Ф.F2r разд.1 стл.10 стр.162-Ф.F2r разд.1 стл.18 стр.162</t>
  </si>
  <si>
    <t>Ф.F2r разд.1 стл.26 стр.163&lt;=Ф.F2r разд.1 стл.10 стр.163-Ф.F2r разд.1 стл.18 стр.163</t>
  </si>
  <si>
    <t>Ф.F2r разд.1 стл.26 стр.164&lt;=Ф.F2r разд.1 стл.10 стр.164-Ф.F2r разд.1 стл.18 стр.164</t>
  </si>
  <si>
    <t>Ф.F2r разд.1 стл.26 стр.165&lt;=Ф.F2r разд.1 стл.10 стр.165-Ф.F2r разд.1 стл.18 стр.165</t>
  </si>
  <si>
    <t>Ф.F2r разд.1 стл.26 стр.166&lt;=Ф.F2r разд.1 стл.10 стр.166-Ф.F2r разд.1 стл.18 стр.166</t>
  </si>
  <si>
    <t>Ф.F2r разд.1 стл.26 стр.167&lt;=Ф.F2r разд.1 стл.10 стр.167-Ф.F2r разд.1 стл.18 стр.167</t>
  </si>
  <si>
    <t>Ф.F2r разд.1 стл.26 стр.168&lt;=Ф.F2r разд.1 стл.10 стр.168-Ф.F2r разд.1 стл.18 стр.168</t>
  </si>
  <si>
    <t>Ф.F2r разд.1 стл.26 стр.169&lt;=Ф.F2r разд.1 стл.10 стр.169-Ф.F2r разд.1 стл.18 стр.169</t>
  </si>
  <si>
    <t>Ф.F2r разд.1 стл.26 стр.17&lt;=Ф.F2r разд.1 стл.10 стр.17-Ф.F2r разд.1 стл.18 стр.17</t>
  </si>
  <si>
    <t>Ф.F2r разд.1 стл.26 стр.170&lt;=Ф.F2r разд.1 стл.10 стр.170-Ф.F2r разд.1 стл.18 стр.170</t>
  </si>
  <si>
    <t>Ф.F2r разд.1 стл.26 стр.171&lt;=Ф.F2r разд.1 стл.10 стр.171-Ф.F2r разд.1 стл.18 стр.171</t>
  </si>
  <si>
    <t>Ф.F2r разд.1 стл.26 стр.172&lt;=Ф.F2r разд.1 стл.10 стр.172-Ф.F2r разд.1 стл.18 стр.172</t>
  </si>
  <si>
    <t>Ф.F2r разд.1 стл.26 стр.173&lt;=Ф.F2r разд.1 стл.10 стр.173-Ф.F2r разд.1 стл.18 стр.173</t>
  </si>
  <si>
    <t>Ф.F2r разд.1 стл.26 стр.174&lt;=Ф.F2r разд.1 стл.10 стр.174-Ф.F2r разд.1 стл.18 стр.174</t>
  </si>
  <si>
    <t>Ф.F2r разд.1 стл.26 стр.175&lt;=Ф.F2r разд.1 стл.10 стр.175-Ф.F2r разд.1 стл.18 стр.175</t>
  </si>
  <si>
    <t>Ф.F2r разд.1 стл.26 стр.176&lt;=Ф.F2r разд.1 стл.10 стр.176-Ф.F2r разд.1 стл.18 стр.176</t>
  </si>
  <si>
    <t>Ф.F2r разд.1 стл.26 стр.177&lt;=Ф.F2r разд.1 стл.10 стр.177-Ф.F2r разд.1 стл.18 стр.177</t>
  </si>
  <si>
    <t>Ф.F2r разд.1 стл.26 стр.178&lt;=Ф.F2r разд.1 стл.10 стр.178-Ф.F2r разд.1 стл.18 стр.178</t>
  </si>
  <si>
    <t>Ф.F2r разд.1 стл.26 стр.179&lt;=Ф.F2r разд.1 стл.10 стр.179-Ф.F2r разд.1 стл.18 стр.179</t>
  </si>
  <si>
    <t>Ф.F2r разд.1 стл.26 стр.18&lt;=Ф.F2r разд.1 стл.10 стр.18-Ф.F2r разд.1 стл.18 стр.18</t>
  </si>
  <si>
    <t>Ф.F2r разд.1 стл.26 стр.180&lt;=Ф.F2r разд.1 стл.10 стр.180-Ф.F2r разд.1 стл.18 стр.180</t>
  </si>
  <si>
    <t>Ф.F2r разд.1 стл.26 стр.181&lt;=Ф.F2r разд.1 стл.10 стр.181-Ф.F2r разд.1 стл.18 стр.181</t>
  </si>
  <si>
    <t>Ф.F2r разд.1 стл.26 стр.182&lt;=Ф.F2r разд.1 стл.10 стр.182-Ф.F2r разд.1 стл.18 стр.182</t>
  </si>
  <si>
    <t>Ф.F2r разд.1 стл.26 стр.183&lt;=Ф.F2r разд.1 стл.10 стр.183-Ф.F2r разд.1 стл.18 стр.183</t>
  </si>
  <si>
    <t>Ф.F2r разд.1 стл.26 стр.184&lt;=Ф.F2r разд.1 стл.10 стр.184-Ф.F2r разд.1 стл.18 стр.184</t>
  </si>
  <si>
    <t>Ф.F2r разд.1 стл.26 стр.185&lt;=Ф.F2r разд.1 стл.10 стр.185-Ф.F2r разд.1 стл.18 стр.185</t>
  </si>
  <si>
    <t>Ф.F2r разд.1 стл.26 стр.186&lt;=Ф.F2r разд.1 стл.10 стр.186-Ф.F2r разд.1 стл.18 стр.186</t>
  </si>
  <si>
    <t>Ф.F2r разд.1 стл.26 стр.187&lt;=Ф.F2r разд.1 стл.10 стр.187-Ф.F2r разд.1 стл.18 стр.187</t>
  </si>
  <si>
    <t>Ф.F2r разд.1 стл.26 стр.188&lt;=Ф.F2r разд.1 стл.10 стр.188-Ф.F2r разд.1 стл.18 стр.188</t>
  </si>
  <si>
    <t>Ф.F2r разд.1 стл.26 стр.189&lt;=Ф.F2r разд.1 стл.10 стр.189-Ф.F2r разд.1 стл.18 стр.189</t>
  </si>
  <si>
    <t>Ф.F2r разд.1 стл.26 стр.19&lt;=Ф.F2r разд.1 стл.10 стр.19-Ф.F2r разд.1 стл.18 стр.19</t>
  </si>
  <si>
    <t>Ф.F2r разд.1 стл.26 стр.190&lt;=Ф.F2r разд.1 стл.10 стр.190-Ф.F2r разд.1 стл.18 стр.190</t>
  </si>
  <si>
    <t>Ф.F2r разд.1 стл.26 стр.191&lt;=Ф.F2r разд.1 стл.10 стр.191-Ф.F2r разд.1 стл.18 стр.191</t>
  </si>
  <si>
    <t>Ф.F2r разд.1 стл.26 стр.192&lt;=Ф.F2r разд.1 стл.10 стр.192-Ф.F2r разд.1 стл.18 стр.192</t>
  </si>
  <si>
    <t>Ф.F2r разд.1 стл.26 стр.193&lt;=Ф.F2r разд.1 стл.10 стр.193-Ф.F2r разд.1 стл.18 стр.193</t>
  </si>
  <si>
    <t>Ф.F2r разд.1 стл.26 стр.194&lt;=Ф.F2r разд.1 стл.10 стр.194-Ф.F2r разд.1 стл.18 стр.194</t>
  </si>
  <si>
    <t>Ф.F2r разд.1 стл.26 стр.195&lt;=Ф.F2r разд.1 стл.10 стр.195-Ф.F2r разд.1 стл.18 стр.195</t>
  </si>
  <si>
    <t>Ф.F2r разд.1 стл.26 стр.196&lt;=Ф.F2r разд.1 стл.10 стр.196-Ф.F2r разд.1 стл.18 стр.196</t>
  </si>
  <si>
    <t>Ф.F2r разд.1 стл.26 стр.197&lt;=Ф.F2r разд.1 стл.10 стр.197-Ф.F2r разд.1 стл.18 стр.197</t>
  </si>
  <si>
    <t>Ф.F2r разд.1 стл.26 стр.198&lt;=Ф.F2r разд.1 стл.10 стр.198-Ф.F2r разд.1 стл.18 стр.198</t>
  </si>
  <si>
    <t>Ф.F2r разд.1 стл.26 стр.199&lt;=Ф.F2r разд.1 стл.10 стр.199-Ф.F2r разд.1 стл.18 стр.199</t>
  </si>
  <si>
    <t>Ф.F2r разд.1 стл.26 стр.2&lt;=Ф.F2r разд.1 стл.10 стр.2-Ф.F2r разд.1 стл.18 стр.2</t>
  </si>
  <si>
    <t>Ф.F2r разд.1 стл.26 стр.20&lt;=Ф.F2r разд.1 стл.10 стр.20-Ф.F2r разд.1 стл.18 стр.20</t>
  </si>
  <si>
    <t>Ф.F2r разд.1 стл.26 стр.200&lt;=Ф.F2r разд.1 стл.10 стр.200-Ф.F2r разд.1 стл.18 стр.200</t>
  </si>
  <si>
    <t>Ф.F2r разд.1 стл.26 стр.201&lt;=Ф.F2r разд.1 стл.10 стр.201-Ф.F2r разд.1 стл.18 стр.201</t>
  </si>
  <si>
    <t>Ф.F2r разд.1 стл.26 стр.202&lt;=Ф.F2r разд.1 стл.10 стр.202-Ф.F2r разд.1 стл.18 стр.202</t>
  </si>
  <si>
    <t>Ф.F2r разд.1 стл.26 стр.203&lt;=Ф.F2r разд.1 стл.10 стр.203-Ф.F2r разд.1 стл.18 стр.203</t>
  </si>
  <si>
    <t>Ф.F2r разд.1 стл.26 стр.204&lt;=Ф.F2r разд.1 стл.10 стр.204-Ф.F2r разд.1 стл.18 стр.204</t>
  </si>
  <si>
    <t>Ф.F2r разд.1 стл.26 стр.205&lt;=Ф.F2r разд.1 стл.10 стр.205-Ф.F2r разд.1 стл.18 стр.205</t>
  </si>
  <si>
    <t>Ф.F2r разд.1 стл.26 стр.206&lt;=Ф.F2r разд.1 стл.10 стр.206-Ф.F2r разд.1 стл.18 стр.206</t>
  </si>
  <si>
    <t>Ф.F2r разд.1 стл.26 стр.207&lt;=Ф.F2r разд.1 стл.10 стр.207-Ф.F2r разд.1 стл.18 стр.207</t>
  </si>
  <si>
    <t>Ф.F2r разд.1 стл.26 стр.208&lt;=Ф.F2r разд.1 стл.10 стр.208-Ф.F2r разд.1 стл.18 стр.208</t>
  </si>
  <si>
    <t>Ф.F2r разд.1 стл.26 стр.209&lt;=Ф.F2r разд.1 стл.10 стр.209-Ф.F2r разд.1 стл.18 стр.209</t>
  </si>
  <si>
    <t>Ф.F2r разд.1 стл.26 стр.21&lt;=Ф.F2r разд.1 стл.10 стр.21-Ф.F2r разд.1 стл.18 стр.21</t>
  </si>
  <si>
    <t>Ф.F2r разд.1 стл.26 стр.210&lt;=Ф.F2r разд.1 стл.10 стр.210-Ф.F2r разд.1 стл.18 стр.210</t>
  </si>
  <si>
    <t>Ф.F2r разд.1 стл.26 стр.211&lt;=Ф.F2r разд.1 стл.10 стр.211-Ф.F2r разд.1 стл.18 стр.211</t>
  </si>
  <si>
    <t>Ф.F2r разд.1 стл.26 стр.212&lt;=Ф.F2r разд.1 стл.10 стр.212-Ф.F2r разд.1 стл.18 стр.212</t>
  </si>
  <si>
    <t>Ф.F2r разд.1 стл.26 стр.213&lt;=Ф.F2r разд.1 стл.10 стр.213-Ф.F2r разд.1 стл.18 стр.213</t>
  </si>
  <si>
    <t>Ф.F2r разд.1 стл.26 стр.214&lt;=Ф.F2r разд.1 стл.10 стр.214-Ф.F2r разд.1 стл.18 стр.214</t>
  </si>
  <si>
    <t>Ф.F2r разд.1 стл.26 стр.215&lt;=Ф.F2r разд.1 стл.10 стр.215-Ф.F2r разд.1 стл.18 стр.215</t>
  </si>
  <si>
    <t>Ф.F2r разд.1 стл.26 стр.216&lt;=Ф.F2r разд.1 стл.10 стр.216-Ф.F2r разд.1 стл.18 стр.216</t>
  </si>
  <si>
    <t>Ф.F2r разд.1 стл.26 стр.217&lt;=Ф.F2r разд.1 стл.10 стр.217-Ф.F2r разд.1 стл.18 стр.217</t>
  </si>
  <si>
    <t>Ф.F2r разд.1 стл.26 стр.218&lt;=Ф.F2r разд.1 стл.10 стр.218-Ф.F2r разд.1 стл.18 стр.218</t>
  </si>
  <si>
    <t>Ф.F2r разд.1 стл.26 стр.219&lt;=Ф.F2r разд.1 стл.10 стр.219-Ф.F2r разд.1 стл.18 стр.219</t>
  </si>
  <si>
    <t>Ф.F2r разд.1 стл.26 стр.22&lt;=Ф.F2r разд.1 стл.10 стр.22-Ф.F2r разд.1 стл.18 стр.22</t>
  </si>
  <si>
    <t>Ф.F2r разд.1 стл.26 стр.220&lt;=Ф.F2r разд.1 стл.10 стр.220-Ф.F2r разд.1 стл.18 стр.220</t>
  </si>
  <si>
    <t>Ф.F2r разд.1 стл.26 стр.221&lt;=Ф.F2r разд.1 стл.10 стр.221-Ф.F2r разд.1 стл.18 стр.221</t>
  </si>
  <si>
    <t>Ф.F2r разд.1 стл.26 стр.222&lt;=Ф.F2r разд.1 стл.10 стр.222-Ф.F2r разд.1 стл.18 стр.222</t>
  </si>
  <si>
    <t>Ф.F2r разд.1 стл.26 стр.223&lt;=Ф.F2r разд.1 стл.10 стр.223-Ф.F2r разд.1 стл.18 стр.223</t>
  </si>
  <si>
    <t>Ф.F2r разд.1 стл.26 стр.224&lt;=Ф.F2r разд.1 стл.10 стр.224-Ф.F2r разд.1 стл.18 стр.224</t>
  </si>
  <si>
    <t>Ф.F2r разд.1 стл.26 стр.225&lt;=Ф.F2r разд.1 стл.10 стр.225-Ф.F2r разд.1 стл.18 стр.225</t>
  </si>
  <si>
    <t>Ф.F2r разд.1 стл.26 стр.226&lt;=Ф.F2r разд.1 стл.10 стр.226-Ф.F2r разд.1 стл.18 стр.226</t>
  </si>
  <si>
    <t>Ф.F2r разд.1 стл.26 стр.227&lt;=Ф.F2r разд.1 стл.10 стр.227-Ф.F2r разд.1 стл.18 стр.227</t>
  </si>
  <si>
    <t>Ф.F2r разд.1 стл.26 стр.228&lt;=Ф.F2r разд.1 стл.10 стр.228-Ф.F2r разд.1 стл.18 стр.228</t>
  </si>
  <si>
    <t>Ф.F2r разд.1 стл.26 стр.229&lt;=Ф.F2r разд.1 стл.10 стр.229-Ф.F2r разд.1 стл.18 стр.229</t>
  </si>
  <si>
    <t>Ф.F2r разд.1 стл.26 стр.23&lt;=Ф.F2r разд.1 стл.10 стр.23-Ф.F2r разд.1 стл.18 стр.23</t>
  </si>
  <si>
    <t>Ф.F2r разд.1 стл.26 стр.230&lt;=Ф.F2r разд.1 стл.10 стр.230-Ф.F2r разд.1 стл.18 стр.230</t>
  </si>
  <si>
    <t>Ф.F2r разд.1 стл.26 стр.231&lt;=Ф.F2r разд.1 стл.10 стр.231-Ф.F2r разд.1 стл.18 стр.231</t>
  </si>
  <si>
    <t>Ф.F2r разд.1 стл.26 стр.232&lt;=Ф.F2r разд.1 стл.10 стр.232-Ф.F2r разд.1 стл.18 стр.232</t>
  </si>
  <si>
    <t>Ф.F2r разд.1 стл.26 стр.233&lt;=Ф.F2r разд.1 стл.10 стр.233-Ф.F2r разд.1 стл.18 стр.233</t>
  </si>
  <si>
    <t>Ф.F2r разд.1 стл.26 стр.234&lt;=Ф.F2r разд.1 стл.10 стр.234-Ф.F2r разд.1 стл.18 стр.234</t>
  </si>
  <si>
    <t>Ф.F2r разд.1 стл.26 стр.235&lt;=Ф.F2r разд.1 стл.10 стр.235-Ф.F2r разд.1 стл.18 стр.235</t>
  </si>
  <si>
    <t>Ф.F2r разд.1 стл.26 стр.236&lt;=Ф.F2r разд.1 стл.10 стр.236-Ф.F2r разд.1 стл.18 стр.236</t>
  </si>
  <si>
    <t>Ф.F2r разд.1 стл.26 стр.237&lt;=Ф.F2r разд.1 стл.10 стр.237-Ф.F2r разд.1 стл.18 стр.237</t>
  </si>
  <si>
    <t>Ф.F2r разд.1 стл.26 стр.238&lt;=Ф.F2r разд.1 стл.10 стр.238-Ф.F2r разд.1 стл.18 стр.238</t>
  </si>
  <si>
    <t>Ф.F2r разд.1 стл.26 стр.239&lt;=Ф.F2r разд.1 стл.10 стр.239-Ф.F2r разд.1 стл.18 стр.239</t>
  </si>
  <si>
    <t>Ф.F2r разд.1 стл.26 стр.24&lt;=Ф.F2r разд.1 стл.10 стр.24-Ф.F2r разд.1 стл.18 стр.24</t>
  </si>
  <si>
    <t>Ф.F2r разд.1 стл.26 стр.240&lt;=Ф.F2r разд.1 стл.10 стр.240-Ф.F2r разд.1 стл.18 стр.240</t>
  </si>
  <si>
    <t>Ф.F2r разд.1 стл.26 стр.241&lt;=Ф.F2r разд.1 стл.10 стр.241-Ф.F2r разд.1 стл.18 стр.241</t>
  </si>
  <si>
    <t>Ф.F2r разд.1 стл.26 стр.242&lt;=Ф.F2r разд.1 стл.10 стр.242-Ф.F2r разд.1 стл.18 стр.242</t>
  </si>
  <si>
    <t>Ф.F2r разд.1 стл.26 стр.243&lt;=Ф.F2r разд.1 стл.10 стр.243-Ф.F2r разд.1 стл.18 стр.243</t>
  </si>
  <si>
    <t>Ф.F2r разд.1 стл.26 стр.244&lt;=Ф.F2r разд.1 стл.10 стр.244-Ф.F2r разд.1 стл.18 стр.244</t>
  </si>
  <si>
    <t>Ф.F2r разд.1 стл.26 стр.245&lt;=Ф.F2r разд.1 стл.10 стр.245-Ф.F2r разд.1 стл.18 стр.245</t>
  </si>
  <si>
    <t>Ф.F2r разд.1 стл.26 стр.246&lt;=Ф.F2r разд.1 стл.10 стр.246-Ф.F2r разд.1 стл.18 стр.246</t>
  </si>
  <si>
    <t>Ф.F2r разд.1 стл.26 стр.247&lt;=Ф.F2r разд.1 стл.10 стр.247-Ф.F2r разд.1 стл.18 стр.247</t>
  </si>
  <si>
    <t>Ф.F2r разд.1 стл.26 стр.248&lt;=Ф.F2r разд.1 стл.10 стр.248-Ф.F2r разд.1 стл.18 стр.248</t>
  </si>
  <si>
    <t>Ф.F2r разд.1 стл.26 стр.249&lt;=Ф.F2r разд.1 стл.10 стр.249-Ф.F2r разд.1 стл.18 стр.249</t>
  </si>
  <si>
    <t>Ф.F2r разд.1 стл.26 стр.25&lt;=Ф.F2r разд.1 стл.10 стр.25-Ф.F2r разд.1 стл.18 стр.25</t>
  </si>
  <si>
    <t>Ф.F2r разд.1 стл.26 стр.250&lt;=Ф.F2r разд.1 стл.10 стр.250-Ф.F2r разд.1 стл.18 стр.250</t>
  </si>
  <si>
    <t>Ф.F2r разд.1 стл.26 стр.251&lt;=Ф.F2r разд.1 стл.10 стр.251-Ф.F2r разд.1 стл.18 стр.251</t>
  </si>
  <si>
    <t>Ф.F2r разд.1 стл.26 стр.252&lt;=Ф.F2r разд.1 стл.10 стр.252-Ф.F2r разд.1 стл.18 стр.252</t>
  </si>
  <si>
    <t>Ф.F2r разд.1 стл.26 стр.253&lt;=Ф.F2r разд.1 стл.10 стр.253-Ф.F2r разд.1 стл.18 стр.253</t>
  </si>
  <si>
    <t>Ф.F2r разд.1 стл.26 стр.254&lt;=Ф.F2r разд.1 стл.10 стр.254-Ф.F2r разд.1 стл.18 стр.254</t>
  </si>
  <si>
    <t>Ф.F2r разд.1 стл.26 стр.255&lt;=Ф.F2r разд.1 стл.10 стр.255-Ф.F2r разд.1 стл.18 стр.255</t>
  </si>
  <si>
    <t>Ф.F2r разд.1 стл.26 стр.256&lt;=Ф.F2r разд.1 стл.10 стр.256-Ф.F2r разд.1 стл.18 стр.256</t>
  </si>
  <si>
    <t>Ф.F2r разд.1 стл.26 стр.257&lt;=Ф.F2r разд.1 стл.10 стр.257-Ф.F2r разд.1 стл.18 стр.257</t>
  </si>
  <si>
    <t>Ф.F2r разд.1 стл.26 стр.258&lt;=Ф.F2r разд.1 стл.10 стр.258-Ф.F2r разд.1 стл.18 стр.258</t>
  </si>
  <si>
    <t>Ф.F2r разд.1 стл.26 стр.259&lt;=Ф.F2r разд.1 стл.10 стр.259-Ф.F2r разд.1 стл.18 стр.259</t>
  </si>
  <si>
    <t>Ф.F2r разд.1 стл.26 стр.26&lt;=Ф.F2r разд.1 стл.10 стр.26-Ф.F2r разд.1 стл.18 стр.26</t>
  </si>
  <si>
    <t>Ф.F2r разд.1 стл.26 стр.260&lt;=Ф.F2r разд.1 стл.10 стр.260-Ф.F2r разд.1 стл.18 стр.260</t>
  </si>
  <si>
    <t>Ф.F2r разд.1 стл.26 стр.261&lt;=Ф.F2r разд.1 стл.10 стр.261-Ф.F2r разд.1 стл.18 стр.261</t>
  </si>
  <si>
    <t>Ф.F2r разд.1 стл.26 стр.262&lt;=Ф.F2r разд.1 стл.10 стр.262-Ф.F2r разд.1 стл.18 стр.262</t>
  </si>
  <si>
    <t>Ф.F2r разд.1 стл.26 стр.263&lt;=Ф.F2r разд.1 стл.10 стр.263-Ф.F2r разд.1 стл.18 стр.263</t>
  </si>
  <si>
    <t>Ф.F2r разд.1 стл.26 стр.264&lt;=Ф.F2r разд.1 стл.10 стр.264-Ф.F2r разд.1 стл.18 стр.264</t>
  </si>
  <si>
    <t>Ф.F2r разд.1 стл.26 стр.265&lt;=Ф.F2r разд.1 стл.10 стр.265-Ф.F2r разд.1 стл.18 стр.265</t>
  </si>
  <si>
    <t>Ф.F2r разд.1 стл.26 стр.266&lt;=Ф.F2r разд.1 стл.10 стр.266-Ф.F2r разд.1 стл.18 стр.266</t>
  </si>
  <si>
    <t>Ф.F2r разд.1 стл.26 стр.267&lt;=Ф.F2r разд.1 стл.10 стр.267-Ф.F2r разд.1 стл.18 стр.267</t>
  </si>
  <si>
    <t>Ф.F2r разд.1 стл.26 стр.268&lt;=Ф.F2r разд.1 стл.10 стр.268-Ф.F2r разд.1 стл.18 стр.268</t>
  </si>
  <si>
    <t>Ф.F2r разд.1 стл.26 стр.269&lt;=Ф.F2r разд.1 стл.10 стр.269-Ф.F2r разд.1 стл.18 стр.269</t>
  </si>
  <si>
    <t>Ф.F2r разд.1 стл.26 стр.27&lt;=Ф.F2r разд.1 стл.10 стр.27-Ф.F2r разд.1 стл.18 стр.27</t>
  </si>
  <si>
    <t>Ф.F2r разд.1 стл.26 стр.270&lt;=Ф.F2r разд.1 стл.10 стр.270-Ф.F2r разд.1 стл.18 стр.270</t>
  </si>
  <si>
    <t>Ф.F2r разд.1 стл.26 стр.271&lt;=Ф.F2r разд.1 стл.10 стр.271-Ф.F2r разд.1 стл.18 стр.271</t>
  </si>
  <si>
    <t>Ф.F2r разд.1 стл.26 стр.272&lt;=Ф.F2r разд.1 стл.10 стр.272-Ф.F2r разд.1 стл.18 стр.272</t>
  </si>
  <si>
    <t>Ф.F2r разд.1 стл.26 стр.273&lt;=Ф.F2r разд.1 стл.10 стр.273-Ф.F2r разд.1 стл.18 стр.273</t>
  </si>
  <si>
    <t>Ф.F2r разд.1 стл.26 стр.274&lt;=Ф.F2r разд.1 стл.10 стр.274-Ф.F2r разд.1 стл.18 стр.274</t>
  </si>
  <si>
    <t>Ф.F2r разд.1 стл.26 стр.275&lt;=Ф.F2r разд.1 стл.10 стр.275-Ф.F2r разд.1 стл.18 стр.275</t>
  </si>
  <si>
    <t>Ф.F2r разд.1 стл.26 стр.276&lt;=Ф.F2r разд.1 стл.10 стр.276-Ф.F2r разд.1 стл.18 стр.276</t>
  </si>
  <si>
    <t>Ф.F2r разд.1 стл.26 стр.277&lt;=Ф.F2r разд.1 стл.10 стр.277-Ф.F2r разд.1 стл.18 стр.277</t>
  </si>
  <si>
    <t>Ф.F2r разд.1 стл.26 стр.278&lt;=Ф.F2r разд.1 стл.10 стр.278-Ф.F2r разд.1 стл.18 стр.278</t>
  </si>
  <si>
    <t>Ф.F2r разд.1 стл.26 стр.279&lt;=Ф.F2r разд.1 стл.10 стр.279-Ф.F2r разд.1 стл.18 стр.279</t>
  </si>
  <si>
    <t>Ф.F2r разд.1 стл.26 стр.28&lt;=Ф.F2r разд.1 стл.10 стр.28-Ф.F2r разд.1 стл.18 стр.28</t>
  </si>
  <si>
    <t>Ф.F2r разд.1 стл.26 стр.280&lt;=Ф.F2r разд.1 стл.10 стр.280-Ф.F2r разд.1 стл.18 стр.280</t>
  </si>
  <si>
    <t>Ф.F2r разд.1 стл.26 стр.281&lt;=Ф.F2r разд.1 стл.10 стр.281-Ф.F2r разд.1 стл.18 стр.281</t>
  </si>
  <si>
    <t>Ф.F2r разд.1 стл.26 стр.282&lt;=Ф.F2r разд.1 стл.10 стр.282-Ф.F2r разд.1 стл.18 стр.282</t>
  </si>
  <si>
    <t>Ф.F2r разд.1 стл.26 стр.283&lt;=Ф.F2r разд.1 стл.10 стр.283-Ф.F2r разд.1 стл.18 стр.283</t>
  </si>
  <si>
    <t>Ф.F2r разд.1 стл.26 стр.284&lt;=Ф.F2r разд.1 стл.10 стр.284-Ф.F2r разд.1 стл.18 стр.284</t>
  </si>
  <si>
    <t>Ф.F2r разд.1 стл.26 стр.285&lt;=Ф.F2r разд.1 стл.10 стр.285-Ф.F2r разд.1 стл.18 стр.285</t>
  </si>
  <si>
    <t>Ф.F2r разд.1 стл.26 стр.286&lt;=Ф.F2r разд.1 стл.10 стр.286-Ф.F2r разд.1 стл.18 стр.286</t>
  </si>
  <si>
    <t>Ф.F2r разд.1 стл.26 стр.287&lt;=Ф.F2r разд.1 стл.10 стр.287-Ф.F2r разд.1 стл.18 стр.287</t>
  </si>
  <si>
    <t>Ф.F2r разд.1 стл.26 стр.288&lt;=Ф.F2r разд.1 стл.10 стр.288-Ф.F2r разд.1 стл.18 стр.288</t>
  </si>
  <si>
    <t>Ф.F2r разд.1 стл.26 стр.289&lt;=Ф.F2r разд.1 стл.10 стр.289-Ф.F2r разд.1 стл.18 стр.289</t>
  </si>
  <si>
    <t>Ф.F2r разд.1 стл.26 стр.29&lt;=Ф.F2r разд.1 стл.10 стр.29-Ф.F2r разд.1 стл.18 стр.29</t>
  </si>
  <si>
    <t>Ф.F2r разд.1 стл.26 стр.290&lt;=Ф.F2r разд.1 стл.10 стр.290-Ф.F2r разд.1 стл.18 стр.290</t>
  </si>
  <si>
    <t>Ф.F2r разд.1 стл.26 стр.291&lt;=Ф.F2r разд.1 стл.10 стр.291-Ф.F2r разд.1 стл.18 стр.291</t>
  </si>
  <si>
    <t>Ф.F2r разд.1 стл.26 стр.292&lt;=Ф.F2r разд.1 стл.10 стр.292-Ф.F2r разд.1 стл.18 стр.292</t>
  </si>
  <si>
    <t>Ф.F2r разд.1 стл.26 стр.293&lt;=Ф.F2r разд.1 стл.10 стр.293-Ф.F2r разд.1 стл.18 стр.293</t>
  </si>
  <si>
    <t>Ф.F2r разд.1 стл.26 стр.294&lt;=Ф.F2r разд.1 стл.10 стр.294-Ф.F2r разд.1 стл.18 стр.294</t>
  </si>
  <si>
    <t>Ф.F2r разд.1 стл.26 стр.295&lt;=Ф.F2r разд.1 стл.10 стр.295-Ф.F2r разд.1 стл.18 стр.295</t>
  </si>
  <si>
    <t>Ф.F2r разд.1 стл.26 стр.296&lt;=Ф.F2r разд.1 стл.10 стр.296-Ф.F2r разд.1 стл.18 стр.296</t>
  </si>
  <si>
    <t>Ф.F2r разд.1 стл.26 стр.297&lt;=Ф.F2r разд.1 стл.10 стр.297-Ф.F2r разд.1 стл.18 стр.297</t>
  </si>
  <si>
    <t>Ф.F2r разд.1 стл.26 стр.298&lt;=Ф.F2r разд.1 стл.10 стр.298-Ф.F2r разд.1 стл.18 стр.298</t>
  </si>
  <si>
    <t>Ф.F2r разд.1 стл.26 стр.299&lt;=Ф.F2r разд.1 стл.10 стр.299-Ф.F2r разд.1 стл.18 стр.299</t>
  </si>
  <si>
    <t>Ф.F2r разд.1 стл.26 стр.3&lt;=Ф.F2r разд.1 стл.10 стр.3-Ф.F2r разд.1 стл.18 стр.3</t>
  </si>
  <si>
    <t>Ф.F2r разд.1 стл.26 стр.30&lt;=Ф.F2r разд.1 стл.10 стр.30-Ф.F2r разд.1 стл.18 стр.30</t>
  </si>
  <si>
    <t>Ф.F2r разд.1 стл.26 стр.300&lt;=Ф.F2r разд.1 стл.10 стр.300-Ф.F2r разд.1 стл.18 стр.300</t>
  </si>
  <si>
    <t>Ф.F2r разд.1 стл.26 стр.301&lt;=Ф.F2r разд.1 стл.10 стр.301-Ф.F2r разд.1 стл.18 стр.301</t>
  </si>
  <si>
    <t>Ф.F2r разд.1 стл.26 стр.302&lt;=Ф.F2r разд.1 стл.10 стр.302-Ф.F2r разд.1 стл.18 стр.302</t>
  </si>
  <si>
    <t>Ф.F2r разд.1 стл.26 стр.303&lt;=Ф.F2r разд.1 стл.10 стр.303-Ф.F2r разд.1 стл.18 стр.303</t>
  </si>
  <si>
    <t>Ф.F2r разд.1 стл.26 стр.304&lt;=Ф.F2r разд.1 стл.10 стр.304-Ф.F2r разд.1 стл.18 стр.304</t>
  </si>
  <si>
    <t>Ф.F2r разд.1 стл.26 стр.305&lt;=Ф.F2r разд.1 стл.10 стр.305-Ф.F2r разд.1 стл.18 стр.305</t>
  </si>
  <si>
    <t>Ф.F2r разд.1 стл.26 стр.306&lt;=Ф.F2r разд.1 стл.10 стр.306-Ф.F2r разд.1 стл.18 стр.306</t>
  </si>
  <si>
    <t>Ф.F2r разд.1 стл.26 стр.307&lt;=Ф.F2r разд.1 стл.10 стр.307-Ф.F2r разд.1 стл.18 стр.307</t>
  </si>
  <si>
    <t>Ф.F2r разд.1 стл.26 стр.308&lt;=Ф.F2r разд.1 стл.10 стр.308-Ф.F2r разд.1 стл.18 стр.308</t>
  </si>
  <si>
    <t>Ф.F2r разд.1 стл.26 стр.309&lt;=Ф.F2r разд.1 стл.10 стр.309-Ф.F2r разд.1 стл.18 стр.309</t>
  </si>
  <si>
    <t>Ф.F2r разд.1 стл.26 стр.31&lt;=Ф.F2r разд.1 стл.10 стр.31-Ф.F2r разд.1 стл.18 стр.31</t>
  </si>
  <si>
    <t>Ф.F2r разд.1 стл.26 стр.310&lt;=Ф.F2r разд.1 стл.10 стр.310-Ф.F2r разд.1 стл.18 стр.310</t>
  </si>
  <si>
    <t>Ф.F2r разд.1 стл.26 стр.311&lt;=Ф.F2r разд.1 стл.10 стр.311-Ф.F2r разд.1 стл.18 стр.311</t>
  </si>
  <si>
    <t>Ф.F2r разд.1 стл.26 стр.312&lt;=Ф.F2r разд.1 стл.10 стр.312-Ф.F2r разд.1 стл.18 стр.312</t>
  </si>
  <si>
    <t>Ф.F2r разд.1 стл.26 стр.313&lt;=Ф.F2r разд.1 стл.10 стр.313-Ф.F2r разд.1 стл.18 стр.313</t>
  </si>
  <si>
    <t>Ф.F2r разд.1 стл.26 стр.314&lt;=Ф.F2r разд.1 стл.10 стр.314-Ф.F2r разд.1 стл.18 стр.314</t>
  </si>
  <si>
    <t>Ф.F2r разд.1 стл.26 стр.315&lt;=Ф.F2r разд.1 стл.10 стр.315-Ф.F2r разд.1 стл.18 стр.315</t>
  </si>
  <si>
    <t>Ф.F2r разд.1 стл.26 стр.316&lt;=Ф.F2r разд.1 стл.10 стр.316-Ф.F2r разд.1 стл.18 стр.316</t>
  </si>
  <si>
    <t>Ф.F2r разд.1 стл.26 стр.317&lt;=Ф.F2r разд.1 стл.10 стр.317-Ф.F2r разд.1 стл.18 стр.317</t>
  </si>
  <si>
    <t>Ф.F2r разд.1 стл.26 стр.318&lt;=Ф.F2r разд.1 стл.10 стр.318-Ф.F2r разд.1 стл.18 стр.318</t>
  </si>
  <si>
    <t>Ф.F2r разд.1 стл.26 стр.319&lt;=Ф.F2r разд.1 стл.10 стр.319-Ф.F2r разд.1 стл.18 стр.319</t>
  </si>
  <si>
    <t>Ф.F2r разд.1 стл.26 стр.32&lt;=Ф.F2r разд.1 стл.10 стр.32-Ф.F2r разд.1 стл.18 стр.32</t>
  </si>
  <si>
    <t>Ф.F2r разд.1 стл.26 стр.320&lt;=Ф.F2r разд.1 стл.10 стр.320-Ф.F2r разд.1 стл.18 стр.320</t>
  </si>
  <si>
    <t>Ф.F2r разд.1 стл.26 стр.321&lt;=Ф.F2r разд.1 стл.10 стр.321-Ф.F2r разд.1 стл.18 стр.321</t>
  </si>
  <si>
    <t>Ф.F2r разд.1 стл.26 стр.322&lt;=Ф.F2r разд.1 стл.10 стр.322-Ф.F2r разд.1 стл.18 стр.322</t>
  </si>
  <si>
    <t>Ф.F2r разд.1 стл.26 стр.323&lt;=Ф.F2r разд.1 стл.10 стр.323-Ф.F2r разд.1 стл.18 стр.323</t>
  </si>
  <si>
    <t>Ф.F2r разд.1 стл.26 стр.324&lt;=Ф.F2r разд.1 стл.10 стр.324-Ф.F2r разд.1 стл.18 стр.324</t>
  </si>
  <si>
    <t>Ф.F2r разд.1 стл.26 стр.325&lt;=Ф.F2r разд.1 стл.10 стр.325-Ф.F2r разд.1 стл.18 стр.325</t>
  </si>
  <si>
    <t>Ф.F2r разд.1 стл.26 стр.326&lt;=Ф.F2r разд.1 стл.10 стр.326-Ф.F2r разд.1 стл.18 стр.326</t>
  </si>
  <si>
    <t>Ф.F2r разд.1 стл.26 стр.327&lt;=Ф.F2r разд.1 стл.10 стр.327-Ф.F2r разд.1 стл.18 стр.327</t>
  </si>
  <si>
    <t>Ф.F2r разд.1 стл.26 стр.328&lt;=Ф.F2r разд.1 стл.10 стр.328-Ф.F2r разд.1 стл.18 стр.328</t>
  </si>
  <si>
    <t>Ф.F2r разд.1 стл.26 стр.329&lt;=Ф.F2r разд.1 стл.10 стр.329-Ф.F2r разд.1 стл.18 стр.329</t>
  </si>
  <si>
    <t>Ф.F2r разд.1 стл.26 стр.33&lt;=Ф.F2r разд.1 стл.10 стр.33-Ф.F2r разд.1 стл.18 стр.33</t>
  </si>
  <si>
    <t>Ф.F2r разд.1 стл.26 стр.330&lt;=Ф.F2r разд.1 стл.10 стр.330-Ф.F2r разд.1 стл.18 стр.330</t>
  </si>
  <si>
    <t>Ф.F2r разд.1 стл.26 стр.331&lt;=Ф.F2r разд.1 стл.10 стр.331-Ф.F2r разд.1 стл.18 стр.331</t>
  </si>
  <si>
    <t>Ф.F2r разд.1 стл.26 стр.332&lt;=Ф.F2r разд.1 стл.10 стр.332-Ф.F2r разд.1 стл.18 стр.332</t>
  </si>
  <si>
    <t>Ф.F2r разд.1 стл.26 стр.333&lt;=Ф.F2r разд.1 стл.10 стр.333-Ф.F2r разд.1 стл.18 стр.333</t>
  </si>
  <si>
    <t>Ф.F2r разд.1 стл.26 стр.334&lt;=Ф.F2r разд.1 стл.10 стр.334-Ф.F2r разд.1 стл.18 стр.334</t>
  </si>
  <si>
    <t>Ф.F2r разд.1 стл.26 стр.335&lt;=Ф.F2r разд.1 стл.10 стр.335-Ф.F2r разд.1 стл.18 стр.335</t>
  </si>
  <si>
    <t>Ф.F2r разд.1 стл.26 стр.336&lt;=Ф.F2r разд.1 стл.10 стр.336-Ф.F2r разд.1 стл.18 стр.336</t>
  </si>
  <si>
    <t>Ф.F2r разд.1 стл.26 стр.337&lt;=Ф.F2r разд.1 стл.10 стр.337-Ф.F2r разд.1 стл.18 стр.337</t>
  </si>
  <si>
    <t>Ф.F2r разд.1 стл.26 стр.338&lt;=Ф.F2r разд.1 стл.10 стр.338-Ф.F2r разд.1 стл.18 стр.338</t>
  </si>
  <si>
    <t>Ф.F2r разд.1 стл.26 стр.339&lt;=Ф.F2r разд.1 стл.10 стр.339-Ф.F2r разд.1 стл.18 стр.339</t>
  </si>
  <si>
    <t>Ф.F2r разд.1 стл.26 стр.34&lt;=Ф.F2r разд.1 стл.10 стр.34-Ф.F2r разд.1 стл.18 стр.34</t>
  </si>
  <si>
    <t>Ф.F2r разд.1 стл.26 стр.340&lt;=Ф.F2r разд.1 стл.10 стр.340-Ф.F2r разд.1 стл.18 стр.340</t>
  </si>
  <si>
    <t>Ф.F2r разд.1 стл.26 стр.341&lt;=Ф.F2r разд.1 стл.10 стр.341-Ф.F2r разд.1 стл.18 стр.341</t>
  </si>
  <si>
    <t>Ф.F2r разд.1 стл.26 стр.342&lt;=Ф.F2r разд.1 стл.10 стр.342-Ф.F2r разд.1 стл.18 стр.342</t>
  </si>
  <si>
    <t>Ф.F2r разд.1 стл.26 стр.343&lt;=Ф.F2r разд.1 стл.10 стр.343-Ф.F2r разд.1 стл.18 стр.343</t>
  </si>
  <si>
    <t>Ф.F2r разд.1 стл.26 стр.344&lt;=Ф.F2r разд.1 стл.10 стр.344-Ф.F2r разд.1 стл.18 стр.344</t>
  </si>
  <si>
    <t>Ф.F2r разд.1 стл.26 стр.345&lt;=Ф.F2r разд.1 стл.10 стр.345-Ф.F2r разд.1 стл.18 стр.345</t>
  </si>
  <si>
    <t>Ф.F2r разд.1 стл.26 стр.346&lt;=Ф.F2r разд.1 стл.10 стр.346-Ф.F2r разд.1 стл.18 стр.346</t>
  </si>
  <si>
    <t>Ф.F2r разд.1 стл.26 стр.347&lt;=Ф.F2r разд.1 стл.10 стр.347-Ф.F2r разд.1 стл.18 стр.347</t>
  </si>
  <si>
    <t>Ф.F2r разд.1 стл.26 стр.348&lt;=Ф.F2r разд.1 стл.10 стр.348-Ф.F2r разд.1 стл.18 стр.348</t>
  </si>
  <si>
    <t>Ф.F2r разд.1 стл.26 стр.349&lt;=Ф.F2r разд.1 стл.10 стр.349-Ф.F2r разд.1 стл.18 стр.349</t>
  </si>
  <si>
    <t>Ф.F2r разд.1 стл.26 стр.35&lt;=Ф.F2r разд.1 стл.10 стр.35-Ф.F2r разд.1 стл.18 стр.35</t>
  </si>
  <si>
    <t>Ф.F2r разд.1 стл.26 стр.350&lt;=Ф.F2r разд.1 стл.10 стр.350-Ф.F2r разд.1 стл.18 стр.350</t>
  </si>
  <si>
    <t>Ф.F2r разд.1 стл.26 стр.351&lt;=Ф.F2r разд.1 стл.10 стр.351-Ф.F2r разд.1 стл.18 стр.351</t>
  </si>
  <si>
    <t>Ф.F2r разд.1 стл.26 стр.352&lt;=Ф.F2r разд.1 стл.10 стр.352-Ф.F2r разд.1 стл.18 стр.352</t>
  </si>
  <si>
    <t>Ф.F2r разд.1 стл.26 стр.353&lt;=Ф.F2r разд.1 стл.10 стр.353-Ф.F2r разд.1 стл.18 стр.353</t>
  </si>
  <si>
    <t>Ф.F2r разд.1 стл.26 стр.354&lt;=Ф.F2r разд.1 стл.10 стр.354-Ф.F2r разд.1 стл.18 стр.354</t>
  </si>
  <si>
    <t>Ф.F2r разд.1 стл.26 стр.355&lt;=Ф.F2r разд.1 стл.10 стр.355-Ф.F2r разд.1 стл.18 стр.355</t>
  </si>
  <si>
    <t>Ф.F2r разд.1 стл.26 стр.356&lt;=Ф.F2r разд.1 стл.10 стр.356-Ф.F2r разд.1 стл.18 стр.356</t>
  </si>
  <si>
    <t>Ф.F2r разд.1 стл.26 стр.357&lt;=Ф.F2r разд.1 стл.10 стр.357-Ф.F2r разд.1 стл.18 стр.357</t>
  </si>
  <si>
    <t>Ф.F2r разд.1 стл.26 стр.358&lt;=Ф.F2r разд.1 стл.10 стр.358-Ф.F2r разд.1 стл.18 стр.358</t>
  </si>
  <si>
    <t>Ф.F2r разд.1 стл.26 стр.359&lt;=Ф.F2r разд.1 стл.10 стр.359-Ф.F2r разд.1 стл.18 стр.359</t>
  </si>
  <si>
    <t>Ф.F2r разд.1 стл.26 стр.36&lt;=Ф.F2r разд.1 стл.10 стр.36-Ф.F2r разд.1 стл.18 стр.36</t>
  </si>
  <si>
    <t>Ф.F2r разд.1 стл.26 стр.360&lt;=Ф.F2r разд.1 стл.10 стр.360-Ф.F2r разд.1 стл.18 стр.360</t>
  </si>
  <si>
    <t>Ф.F2r разд.1 стл.26 стр.361&lt;=Ф.F2r разд.1 стл.10 стр.361-Ф.F2r разд.1 стл.18 стр.361</t>
  </si>
  <si>
    <t>Ф.F2r разд.1 стл.26 стр.362&lt;=Ф.F2r разд.1 стл.10 стр.362-Ф.F2r разд.1 стл.18 стр.362</t>
  </si>
  <si>
    <t>Ф.F2r разд.1 стл.26 стр.363&lt;=Ф.F2r разд.1 стл.10 стр.363-Ф.F2r разд.1 стл.18 стр.363</t>
  </si>
  <si>
    <t>Ф.F2r разд.1 стл.26 стр.364&lt;=Ф.F2r разд.1 стл.10 стр.364-Ф.F2r разд.1 стл.18 стр.364</t>
  </si>
  <si>
    <t>Ф.F2r разд.1 стл.26 стр.365&lt;=Ф.F2r разд.1 стл.10 стр.365-Ф.F2r разд.1 стл.18 стр.365</t>
  </si>
  <si>
    <t>Ф.F2r разд.1 стл.26 стр.366&lt;=Ф.F2r разд.1 стл.10 стр.366-Ф.F2r разд.1 стл.18 стр.366</t>
  </si>
  <si>
    <t>Ф.F2r разд.1 стл.26 стр.367&lt;=Ф.F2r разд.1 стл.10 стр.367-Ф.F2r разд.1 стл.18 стр.367</t>
  </si>
  <si>
    <t>Ф.F2r разд.1 стл.26 стр.368&lt;=Ф.F2r разд.1 стл.10 стр.368-Ф.F2r разд.1 стл.18 стр.368</t>
  </si>
  <si>
    <t>Ф.F2r разд.1 стл.26 стр.369&lt;=Ф.F2r разд.1 стл.10 стр.369-Ф.F2r разд.1 стл.18 стр.369</t>
  </si>
  <si>
    <t>Ф.F2r разд.1 стл.26 стр.37&lt;=Ф.F2r разд.1 стл.10 стр.37-Ф.F2r разд.1 стл.18 стр.37</t>
  </si>
  <si>
    <t>Ф.F2r разд.1 стл.26 стр.38&lt;=Ф.F2r разд.1 стл.10 стр.38-Ф.F2r разд.1 стл.18 стр.38</t>
  </si>
  <si>
    <t>Ф.F2r разд.1 стл.26 стр.39&lt;=Ф.F2r разд.1 стл.10 стр.39-Ф.F2r разд.1 стл.18 стр.39</t>
  </si>
  <si>
    <t>Ф.F2r разд.1 стл.26 стр.4&lt;=Ф.F2r разд.1 стл.10 стр.4-Ф.F2r разд.1 стл.18 стр.4</t>
  </si>
  <si>
    <t>Ф.F2r разд.1 стл.26 стр.40&lt;=Ф.F2r разд.1 стл.10 стр.40-Ф.F2r разд.1 стл.18 стр.40</t>
  </si>
  <si>
    <t>Ф.F2r разд.1 стл.26 стр.41&lt;=Ф.F2r разд.1 стл.10 стр.41-Ф.F2r разд.1 стл.18 стр.41</t>
  </si>
  <si>
    <t>Ф.F2r разд.1 стл.26 стр.42&lt;=Ф.F2r разд.1 стл.10 стр.42-Ф.F2r разд.1 стл.18 стр.42</t>
  </si>
  <si>
    <t>Ф.F2r разд.1 стл.26 стр.43&lt;=Ф.F2r разд.1 стл.10 стр.43-Ф.F2r разд.1 стл.18 стр.43</t>
  </si>
  <si>
    <t>Ф.F2r разд.1 стл.26 стр.44&lt;=Ф.F2r разд.1 стл.10 стр.44-Ф.F2r разд.1 стл.18 стр.44</t>
  </si>
  <si>
    <t>Ф.F2r разд.1 стл.26 стр.45&lt;=Ф.F2r разд.1 стл.10 стр.45-Ф.F2r разд.1 стл.18 стр.45</t>
  </si>
  <si>
    <t>Ф.F2r разд.1 стл.26 стр.46&lt;=Ф.F2r разд.1 стл.10 стр.46-Ф.F2r разд.1 стл.18 стр.46</t>
  </si>
  <si>
    <t>Ф.F2r разд.1 стл.26 стр.47&lt;=Ф.F2r разд.1 стл.10 стр.47-Ф.F2r разд.1 стл.18 стр.47</t>
  </si>
  <si>
    <t>Ф.F2r разд.1 стл.26 стр.48&lt;=Ф.F2r разд.1 стл.10 стр.48-Ф.F2r разд.1 стл.18 стр.48</t>
  </si>
  <si>
    <t>Ф.F2r разд.1 стл.26 стр.49&lt;=Ф.F2r разд.1 стл.10 стр.49-Ф.F2r разд.1 стл.18 стр.49</t>
  </si>
  <si>
    <t>Ф.F2r разд.1 стл.26 стр.5&lt;=Ф.F2r разд.1 стл.10 стр.5-Ф.F2r разд.1 стл.18 стр.5</t>
  </si>
  <si>
    <t>Ф.F2r разд.1 стл.26 стр.50&lt;=Ф.F2r разд.1 стл.10 стр.50-Ф.F2r разд.1 стл.18 стр.50</t>
  </si>
  <si>
    <t>Ф.F2r разд.1 стл.26 стр.51&lt;=Ф.F2r разд.1 стл.10 стр.51-Ф.F2r разд.1 стл.18 стр.51</t>
  </si>
  <si>
    <t>Ф.F2r разд.1 стл.26 стр.52&lt;=Ф.F2r разд.1 стл.10 стр.52-Ф.F2r разд.1 стл.18 стр.52</t>
  </si>
  <si>
    <t>Ф.F2r разд.1 стл.26 стр.53&lt;=Ф.F2r разд.1 стл.10 стр.53-Ф.F2r разд.1 стл.18 стр.53</t>
  </si>
  <si>
    <t>Ф.F2r разд.1 стл.26 стр.54&lt;=Ф.F2r разд.1 стл.10 стр.54-Ф.F2r разд.1 стл.18 стр.54</t>
  </si>
  <si>
    <t>Ф.F2r разд.1 стл.26 стр.55&lt;=Ф.F2r разд.1 стл.10 стр.55-Ф.F2r разд.1 стл.18 стр.55</t>
  </si>
  <si>
    <t>Ф.F2r разд.1 стл.26 стр.56&lt;=Ф.F2r разд.1 стл.10 стр.56-Ф.F2r разд.1 стл.18 стр.56</t>
  </si>
  <si>
    <t>Ф.F2r разд.1 стл.26 стр.57&lt;=Ф.F2r разд.1 стл.10 стр.57-Ф.F2r разд.1 стл.18 стр.57</t>
  </si>
  <si>
    <t>Ф.F2r разд.1 стл.26 стр.58&lt;=Ф.F2r разд.1 стл.10 стр.58-Ф.F2r разд.1 стл.18 стр.58</t>
  </si>
  <si>
    <t>Ф.F2r разд.1 стл.26 стр.59&lt;=Ф.F2r разд.1 стл.10 стр.59-Ф.F2r разд.1 стл.18 стр.59</t>
  </si>
  <si>
    <t>Ф.F2r разд.1 стл.26 стр.6&lt;=Ф.F2r разд.1 стл.10 стр.6-Ф.F2r разд.1 стл.18 стр.6</t>
  </si>
  <si>
    <t>Ф.F2r разд.1 стл.26 стр.60&lt;=Ф.F2r разд.1 стл.10 стр.60-Ф.F2r разд.1 стл.18 стр.60</t>
  </si>
  <si>
    <t>Ф.F2r разд.1 стл.26 стр.61&lt;=Ф.F2r разд.1 стл.10 стр.61-Ф.F2r разд.1 стл.18 стр.61</t>
  </si>
  <si>
    <t>Ф.F2r разд.1 стл.26 стр.62&lt;=Ф.F2r разд.1 стл.10 стр.62-Ф.F2r разд.1 стл.18 стр.62</t>
  </si>
  <si>
    <t>Ф.F2r разд.1 стл.26 стр.63&lt;=Ф.F2r разд.1 стл.10 стр.63-Ф.F2r разд.1 стл.18 стр.63</t>
  </si>
  <si>
    <t>Ф.F2r разд.1 стл.26 стр.64&lt;=Ф.F2r разд.1 стл.10 стр.64-Ф.F2r разд.1 стл.18 стр.64</t>
  </si>
  <si>
    <t>Ф.F2r разд.1 стл.26 стр.65&lt;=Ф.F2r разд.1 стл.10 стр.65-Ф.F2r разд.1 стл.18 стр.65</t>
  </si>
  <si>
    <t>Ф.F2r разд.1 стл.26 стр.66&lt;=Ф.F2r разд.1 стл.10 стр.66-Ф.F2r разд.1 стл.18 стр.66</t>
  </si>
  <si>
    <t>Ф.F2r разд.1 стл.26 стр.67&lt;=Ф.F2r разд.1 стл.10 стр.67-Ф.F2r разд.1 стл.18 стр.67</t>
  </si>
  <si>
    <t>Ф.F2r разд.1 стл.26 стр.68&lt;=Ф.F2r разд.1 стл.10 стр.68-Ф.F2r разд.1 стл.18 стр.68</t>
  </si>
  <si>
    <t>Ф.F2r разд.1 стл.26 стр.69&lt;=Ф.F2r разд.1 стл.10 стр.69-Ф.F2r разд.1 стл.18 стр.69</t>
  </si>
  <si>
    <t>Ф.F2r разд.1 стл.26 стр.7&lt;=Ф.F2r разд.1 стл.10 стр.7-Ф.F2r разд.1 стл.18 стр.7</t>
  </si>
  <si>
    <t>Ф.F2r разд.1 стл.26 стр.70&lt;=Ф.F2r разд.1 стл.10 стр.70-Ф.F2r разд.1 стл.18 стр.70</t>
  </si>
  <si>
    <t>Ф.F2r разд.1 стл.26 стр.71&lt;=Ф.F2r разд.1 стл.10 стр.71-Ф.F2r разд.1 стл.18 стр.71</t>
  </si>
  <si>
    <t>Ф.F2r разд.1 стл.26 стр.72&lt;=Ф.F2r разд.1 стл.10 стр.72-Ф.F2r разд.1 стл.18 стр.72</t>
  </si>
  <si>
    <t>Ф.F2r разд.1 стл.26 стр.73&lt;=Ф.F2r разд.1 стл.10 стр.73-Ф.F2r разд.1 стл.18 стр.73</t>
  </si>
  <si>
    <t>Ф.F2r разд.1 стл.26 стр.74&lt;=Ф.F2r разд.1 стл.10 стр.74-Ф.F2r разд.1 стл.18 стр.74</t>
  </si>
  <si>
    <t>Ф.F2r разд.1 стл.26 стр.75&lt;=Ф.F2r разд.1 стл.10 стр.75-Ф.F2r разд.1 стл.18 стр.75</t>
  </si>
  <si>
    <t>Ф.F2r разд.1 стл.26 стр.76&lt;=Ф.F2r разд.1 стл.10 стр.76-Ф.F2r разд.1 стл.18 стр.76</t>
  </si>
  <si>
    <t>Ф.F2r разд.1 стл.26 стр.77&lt;=Ф.F2r разд.1 стл.10 стр.77-Ф.F2r разд.1 стл.18 стр.77</t>
  </si>
  <si>
    <t>Ф.F2r разд.1 стл.26 стр.78&lt;=Ф.F2r разд.1 стл.10 стр.78-Ф.F2r разд.1 стл.18 стр.78</t>
  </si>
  <si>
    <t>Ф.F2r разд.1 стл.26 стр.79&lt;=Ф.F2r разд.1 стл.10 стр.79-Ф.F2r разд.1 стл.18 стр.79</t>
  </si>
  <si>
    <t>Ф.F2r разд.1 стл.26 стр.8&lt;=Ф.F2r разд.1 стл.10 стр.8-Ф.F2r разд.1 стл.18 стр.8</t>
  </si>
  <si>
    <t>Ф.F2r разд.1 стл.26 стр.80&lt;=Ф.F2r разд.1 стл.10 стр.80-Ф.F2r разд.1 стл.18 стр.80</t>
  </si>
  <si>
    <t>Ф.F2r разд.1 стл.26 стр.81&lt;=Ф.F2r разд.1 стл.10 стр.81-Ф.F2r разд.1 стл.18 стр.81</t>
  </si>
  <si>
    <t>Ф.F2r разд.1 стл.26 стр.82&lt;=Ф.F2r разд.1 стл.10 стр.82-Ф.F2r разд.1 стл.18 стр.82</t>
  </si>
  <si>
    <t>Ф.F2r разд.1 стл.26 стр.83&lt;=Ф.F2r разд.1 стл.10 стр.83-Ф.F2r разд.1 стл.18 стр.83</t>
  </si>
  <si>
    <t>Ф.F2r разд.1 стл.26 стр.84&lt;=Ф.F2r разд.1 стл.10 стр.84-Ф.F2r разд.1 стл.18 стр.84</t>
  </si>
  <si>
    <t>Ф.F2r разд.1 стл.26 стр.85&lt;=Ф.F2r разд.1 стл.10 стр.85-Ф.F2r разд.1 стл.18 стр.85</t>
  </si>
  <si>
    <t>Ф.F2r разд.1 стл.26 стр.86&lt;=Ф.F2r разд.1 стл.10 стр.86-Ф.F2r разд.1 стл.18 стр.86</t>
  </si>
  <si>
    <t>Ф.F2r разд.1 стл.26 стр.87&lt;=Ф.F2r разд.1 стл.10 стр.87-Ф.F2r разд.1 стл.18 стр.87</t>
  </si>
  <si>
    <t>Ф.F2r разд.1 стл.26 стр.88&lt;=Ф.F2r разд.1 стл.10 стр.88-Ф.F2r разд.1 стл.18 стр.88</t>
  </si>
  <si>
    <t>Ф.F2r разд.1 стл.26 стр.89&lt;=Ф.F2r разд.1 стл.10 стр.89-Ф.F2r разд.1 стл.18 стр.89</t>
  </si>
  <si>
    <t>Ф.F2r разд.1 стл.26 стр.9&lt;=Ф.F2r разд.1 стл.10 стр.9-Ф.F2r разд.1 стл.18 стр.9</t>
  </si>
  <si>
    <t>Ф.F2r разд.1 стл.26 стр.90&lt;=Ф.F2r разд.1 стл.10 стр.90-Ф.F2r разд.1 стл.18 стр.90</t>
  </si>
  <si>
    <t>Ф.F2r разд.1 стл.26 стр.91&lt;=Ф.F2r разд.1 стл.10 стр.91-Ф.F2r разд.1 стл.18 стр.91</t>
  </si>
  <si>
    <t>Ф.F2r разд.1 стл.26 стр.92&lt;=Ф.F2r разд.1 стл.10 стр.92-Ф.F2r разд.1 стл.18 стр.92</t>
  </si>
  <si>
    <t>Ф.F2r разд.1 стл.26 стр.93&lt;=Ф.F2r разд.1 стл.10 стр.93-Ф.F2r разд.1 стл.18 стр.93</t>
  </si>
  <si>
    <t>Ф.F2r разд.1 стл.26 стр.94&lt;=Ф.F2r разд.1 стл.10 стр.94-Ф.F2r разд.1 стл.18 стр.94</t>
  </si>
  <si>
    <t>Ф.F2r разд.1 стл.26 стр.95&lt;=Ф.F2r разд.1 стл.10 стр.95-Ф.F2r разд.1 стл.18 стр.95</t>
  </si>
  <si>
    <t>Ф.F2r разд.1 стл.26 стр.96&lt;=Ф.F2r разд.1 стл.10 стр.96-Ф.F2r разд.1 стл.18 стр.96</t>
  </si>
  <si>
    <t>Ф.F2r разд.1 стл.26 стр.97&lt;=Ф.F2r разд.1 стл.10 стр.97-Ф.F2r разд.1 стл.18 стр.97</t>
  </si>
  <si>
    <t>Ф.F2r разд.1 стл.26 стр.98&lt;=Ф.F2r разд.1 стл.10 стр.98-Ф.F2r разд.1 стл.18 стр.98</t>
  </si>
  <si>
    <t>Ф.F2r разд.1 стл.26 стр.99&lt;=Ф.F2r разд.1 стл.10 стр.99-Ф.F2r разд.1 стл.18 стр.99</t>
  </si>
  <si>
    <t>Ф.F2r разд.1 стл.17 стр.269=0</t>
  </si>
  <si>
    <t>Ф.F2r разд.1 стл.18 стр.269=0</t>
  </si>
  <si>
    <t>Ф.F2r разд.1 стл.19 стр.269=0</t>
  </si>
  <si>
    <t>Ф.F2r разд.1 стл.20 стр.269=0</t>
  </si>
  <si>
    <t>Ф.F2r разд.1 стл.21 стр.269=0</t>
  </si>
  <si>
    <t>Ф.F2r разд.1 стл.22 стр.269=0</t>
  </si>
  <si>
    <t>Ф.F2r разд.1 стл.11 стр.279=0</t>
  </si>
  <si>
    <t>Ф.F2r разд.1 стл.17 стр.313=0</t>
  </si>
  <si>
    <t>Ф.F2r разд.1 стл.18 стр.313=0</t>
  </si>
  <si>
    <t>Ф.F2r разд.1 стл.19 стр.313=0</t>
  </si>
  <si>
    <t>Ф.F2r разд.1 стл.20 стр.313=0</t>
  </si>
  <si>
    <t>Ф.F2r разд.1 стл.21 стр.313=0</t>
  </si>
  <si>
    <t>Ф.F2r разд.1 стл.22 стр.313=0</t>
  </si>
  <si>
    <t>Ф.F2r разд.1 стл.24 стр.359=0</t>
  </si>
  <si>
    <t>Ф.F2r разд.1 стл.17 стр.311=0</t>
  </si>
  <si>
    <t>Ф.F2r разд.1 стл.18 стр.311=0</t>
  </si>
  <si>
    <t>Ф.F2r разд.1 стл.19 стр.311=0</t>
  </si>
  <si>
    <t>Ф.F2r разд.1 стл.20 стр.311=0</t>
  </si>
  <si>
    <t>Ф.F2r разд.1 стл.21 стр.311=0</t>
  </si>
  <si>
    <t>Ф.F2r разд.1 стл.22 стр.311=0</t>
  </si>
  <si>
    <t>Ф.F2r разд.1 стл.19 стр.114=0</t>
  </si>
  <si>
    <t>Ф.F2r разд.1 стл.17 стр.185=0</t>
  </si>
  <si>
    <t>Ф.F2r разд.1 стл.18 стр.185=0</t>
  </si>
  <si>
    <t>Ф.F2r разд.1 стл.20 стр.185=0</t>
  </si>
  <si>
    <t>Ф.F2r разд.1 стл.21 стр.185=0</t>
  </si>
  <si>
    <t>Ф.F2r разд.1 стл.22 стр.185=0</t>
  </si>
  <si>
    <t>Ф.F2r разд.1 стл.25 стр.1&lt;=Ф.F2r разд.1 стл.10 стр.1-Ф.F2r разд.1 стл.23 стр.1</t>
  </si>
  <si>
    <t>Ф.F2r разд.1 стл.25 стр.10&lt;=Ф.F2r разд.1 стл.10 стр.10-Ф.F2r разд.1 стл.23 стр.10</t>
  </si>
  <si>
    <t>Ф.F2r разд.1 стл.25 стр.100&lt;=Ф.F2r разд.1 стл.10 стр.100-Ф.F2r разд.1 стл.23 стр.100</t>
  </si>
  <si>
    <t>Ф.F2r разд.1 стл.25 стр.101&lt;=Ф.F2r разд.1 стл.10 стр.101-Ф.F2r разд.1 стл.23 стр.101</t>
  </si>
  <si>
    <t>Ф.F2r разд.1 стл.25 стр.102&lt;=Ф.F2r разд.1 стл.10 стр.102-Ф.F2r разд.1 стл.23 стр.102</t>
  </si>
  <si>
    <t>Ф.F2r разд.1 стл.25 стр.103&lt;=Ф.F2r разд.1 стл.10 стр.103-Ф.F2r разд.1 стл.23 стр.103</t>
  </si>
  <si>
    <t>Ф.F2r разд.1 стл.25 стр.104&lt;=Ф.F2r разд.1 стл.10 стр.104-Ф.F2r разд.1 стл.23 стр.104</t>
  </si>
  <si>
    <t>Ф.F2r разд.1 стл.25 стр.105&lt;=Ф.F2r разд.1 стл.10 стр.105-Ф.F2r разд.1 стл.23 стр.105</t>
  </si>
  <si>
    <t>Ф.F2r разд.1 стл.25 стр.106&lt;=Ф.F2r разд.1 стл.10 стр.106-Ф.F2r разд.1 стл.23 стр.106</t>
  </si>
  <si>
    <t>Ф.F2r разд.1 стл.25 стр.107&lt;=Ф.F2r разд.1 стл.10 стр.107-Ф.F2r разд.1 стл.23 стр.107</t>
  </si>
  <si>
    <t>Ф.F2r разд.1 стл.25 стр.108&lt;=Ф.F2r разд.1 стл.10 стр.108-Ф.F2r разд.1 стл.23 стр.108</t>
  </si>
  <si>
    <t>Ф.F2r разд.1 стл.25 стр.109&lt;=Ф.F2r разд.1 стл.10 стр.109-Ф.F2r разд.1 стл.23 стр.109</t>
  </si>
  <si>
    <t>Ф.F2r разд.1 стл.25 стр.11&lt;=Ф.F2r разд.1 стл.10 стр.11-Ф.F2r разд.1 стл.23 стр.11</t>
  </si>
  <si>
    <t>Ф.F2r разд.1 стл.25 стр.110&lt;=Ф.F2r разд.1 стл.10 стр.110-Ф.F2r разд.1 стл.23 стр.110</t>
  </si>
  <si>
    <t>Ф.F2r разд.1 стл.25 стр.111&lt;=Ф.F2r разд.1 стл.10 стр.111-Ф.F2r разд.1 стл.23 стр.111</t>
  </si>
  <si>
    <t>Ф.F2r разд.1 стл.25 стр.112&lt;=Ф.F2r разд.1 стл.10 стр.112-Ф.F2r разд.1 стл.23 стр.112</t>
  </si>
  <si>
    <t>Ф.F2r разд.1 стл.25 стр.113&lt;=Ф.F2r разд.1 стл.10 стр.113-Ф.F2r разд.1 стл.23 стр.113</t>
  </si>
  <si>
    <t>Ф.F2r разд.1 стл.25 стр.114&lt;=Ф.F2r разд.1 стл.10 стр.114-Ф.F2r разд.1 стл.23 стр.114</t>
  </si>
  <si>
    <t>Ф.F2r разд.1 стл.25 стр.115&lt;=Ф.F2r разд.1 стл.10 стр.115-Ф.F2r разд.1 стл.23 стр.115</t>
  </si>
  <si>
    <t>Ф.F2r разд.1 стл.25 стр.116&lt;=Ф.F2r разд.1 стл.10 стр.116-Ф.F2r разд.1 стл.23 стр.116</t>
  </si>
  <si>
    <t>Ф.F2r разд.1 стл.25 стр.117&lt;=Ф.F2r разд.1 стл.10 стр.117-Ф.F2r разд.1 стл.23 стр.117</t>
  </si>
  <si>
    <t>Ф.F2r разд.1 стл.25 стр.118&lt;=Ф.F2r разд.1 стл.10 стр.118-Ф.F2r разд.1 стл.23 стр.118</t>
  </si>
  <si>
    <t>Ф.F2r разд.1 стл.25 стр.119&lt;=Ф.F2r разд.1 стл.10 стр.119-Ф.F2r разд.1 стл.23 стр.119</t>
  </si>
  <si>
    <t>Ф.F2r разд.1 стл.25 стр.12&lt;=Ф.F2r разд.1 стл.10 стр.12-Ф.F2r разд.1 стл.23 стр.12</t>
  </si>
  <si>
    <t>Ф.F2r разд.1 стл.25 стр.120&lt;=Ф.F2r разд.1 стл.10 стр.120-Ф.F2r разд.1 стл.23 стр.120</t>
  </si>
  <si>
    <t>Ф.F2r разд.1 стл.25 стр.121&lt;=Ф.F2r разд.1 стл.10 стр.121-Ф.F2r разд.1 стл.23 стр.121</t>
  </si>
  <si>
    <t>Ф.F2r разд.1 стл.25 стр.122&lt;=Ф.F2r разд.1 стл.10 стр.122-Ф.F2r разд.1 стл.23 стр.122</t>
  </si>
  <si>
    <t>Ф.F2r разд.1 стл.25 стр.123&lt;=Ф.F2r разд.1 стл.10 стр.123-Ф.F2r разд.1 стл.23 стр.123</t>
  </si>
  <si>
    <t>Ф.F2r разд.1 стл.25 стр.124&lt;=Ф.F2r разд.1 стл.10 стр.124-Ф.F2r разд.1 стл.23 стр.124</t>
  </si>
  <si>
    <t>Ф.F2r разд.1 стл.25 стр.125&lt;=Ф.F2r разд.1 стл.10 стр.125-Ф.F2r разд.1 стл.23 стр.125</t>
  </si>
  <si>
    <t>Ф.F2r разд.1 стл.25 стр.126&lt;=Ф.F2r разд.1 стл.10 стр.126-Ф.F2r разд.1 стл.23 стр.126</t>
  </si>
  <si>
    <t>Ф.F2r разд.1 стл.25 стр.127&lt;=Ф.F2r разд.1 стл.10 стр.127-Ф.F2r разд.1 стл.23 стр.127</t>
  </si>
  <si>
    <t>Ф.F2r разд.1 стл.25 стр.128&lt;=Ф.F2r разд.1 стл.10 стр.128-Ф.F2r разд.1 стл.23 стр.128</t>
  </si>
  <si>
    <t>Ф.F2r разд.1 стл.25 стр.129&lt;=Ф.F2r разд.1 стл.10 стр.129-Ф.F2r разд.1 стл.23 стр.129</t>
  </si>
  <si>
    <t>Ф.F2r разд.1 стл.25 стр.13&lt;=Ф.F2r разд.1 стл.10 стр.13-Ф.F2r разд.1 стл.23 стр.13</t>
  </si>
  <si>
    <t>Ф.F2r разд.1 стл.25 стр.130&lt;=Ф.F2r разд.1 стл.10 стр.130-Ф.F2r разд.1 стл.23 стр.130</t>
  </si>
  <si>
    <t>Ф.F2r разд.1 стл.25 стр.131&lt;=Ф.F2r разд.1 стл.10 стр.131-Ф.F2r разд.1 стл.23 стр.131</t>
  </si>
  <si>
    <t>Ф.F2r разд.1 стл.25 стр.132&lt;=Ф.F2r разд.1 стл.10 стр.132-Ф.F2r разд.1 стл.23 стр.132</t>
  </si>
  <si>
    <t>Ф.F2r разд.1 стл.25 стр.133&lt;=Ф.F2r разд.1 стл.10 стр.133-Ф.F2r разд.1 стл.23 стр.133</t>
  </si>
  <si>
    <t>Ф.F2r разд.1 стл.25 стр.134&lt;=Ф.F2r разд.1 стл.10 стр.134-Ф.F2r разд.1 стл.23 стр.134</t>
  </si>
  <si>
    <t>Ф.F2r разд.1 стл.25 стр.135&lt;=Ф.F2r разд.1 стл.10 стр.135-Ф.F2r разд.1 стл.23 стр.135</t>
  </si>
  <si>
    <t>Ф.F2r разд.1 стл.25 стр.136&lt;=Ф.F2r разд.1 стл.10 стр.136-Ф.F2r разд.1 стл.23 стр.136</t>
  </si>
  <si>
    <t>Ф.F2r разд.1 стл.25 стр.137&lt;=Ф.F2r разд.1 стл.10 стр.137-Ф.F2r разд.1 стл.23 стр.137</t>
  </si>
  <si>
    <t>Ф.F2r разд.1 стл.25 стр.138&lt;=Ф.F2r разд.1 стл.10 стр.138-Ф.F2r разд.1 стл.23 стр.138</t>
  </si>
  <si>
    <t>Ф.F2r разд.1 стл.25 стр.139&lt;=Ф.F2r разд.1 стл.10 стр.139-Ф.F2r разд.1 стл.23 стр.139</t>
  </si>
  <si>
    <t>Ф.F2r разд.1 стл.25 стр.14&lt;=Ф.F2r разд.1 стл.10 стр.14-Ф.F2r разд.1 стл.23 стр.14</t>
  </si>
  <si>
    <t>Ф.F2r разд.1 стл.25 стр.140&lt;=Ф.F2r разд.1 стл.10 стр.140-Ф.F2r разд.1 стл.23 стр.140</t>
  </si>
  <si>
    <t>Ф.F2r разд.1 стл.25 стр.141&lt;=Ф.F2r разд.1 стл.10 стр.141-Ф.F2r разд.1 стл.23 стр.141</t>
  </si>
  <si>
    <t>Ф.F2r разд.1 стл.25 стр.142&lt;=Ф.F2r разд.1 стл.10 стр.142-Ф.F2r разд.1 стл.23 стр.142</t>
  </si>
  <si>
    <t>Ф.F2r разд.1 стл.25 стр.143&lt;=Ф.F2r разд.1 стл.10 стр.143-Ф.F2r разд.1 стл.23 стр.143</t>
  </si>
  <si>
    <t>Ф.F2r разд.1 стл.25 стр.144&lt;=Ф.F2r разд.1 стл.10 стр.144-Ф.F2r разд.1 стл.23 стр.144</t>
  </si>
  <si>
    <t>Ф.F2r разд.1 стл.25 стр.145&lt;=Ф.F2r разд.1 стл.10 стр.145-Ф.F2r разд.1 стл.23 стр.145</t>
  </si>
  <si>
    <t>Ф.F2r разд.1 стл.25 стр.146&lt;=Ф.F2r разд.1 стл.10 стр.146-Ф.F2r разд.1 стл.23 стр.146</t>
  </si>
  <si>
    <t>Ф.F2r разд.1 стл.25 стр.147&lt;=Ф.F2r разд.1 стл.10 стр.147-Ф.F2r разд.1 стл.23 стр.147</t>
  </si>
  <si>
    <t>Ф.F2r разд.1 стл.25 стр.148&lt;=Ф.F2r разд.1 стл.10 стр.148-Ф.F2r разд.1 стл.23 стр.148</t>
  </si>
  <si>
    <t>Ф.F2r разд.1 стл.25 стр.149&lt;=Ф.F2r разд.1 стл.10 стр.149-Ф.F2r разд.1 стл.23 стр.149</t>
  </si>
  <si>
    <t>Ф.F2r разд.1 стл.25 стр.15&lt;=Ф.F2r разд.1 стл.10 стр.15-Ф.F2r разд.1 стл.23 стр.15</t>
  </si>
  <si>
    <t>Ф.F2r разд.1 стл.25 стр.150&lt;=Ф.F2r разд.1 стл.10 стр.150-Ф.F2r разд.1 стл.23 стр.150</t>
  </si>
  <si>
    <t>Ф.F2r разд.1 стл.25 стр.151&lt;=Ф.F2r разд.1 стл.10 стр.151-Ф.F2r разд.1 стл.23 стр.151</t>
  </si>
  <si>
    <t>Ф.F2r разд.1 стл.25 стр.152&lt;=Ф.F2r разд.1 стл.10 стр.152-Ф.F2r разд.1 стл.23 стр.152</t>
  </si>
  <si>
    <t>Ф.F2r разд.1 стл.25 стр.153&lt;=Ф.F2r разд.1 стл.10 стр.153-Ф.F2r разд.1 стл.23 стр.153</t>
  </si>
  <si>
    <t>Ф.F2r разд.1 стл.25 стр.154&lt;=Ф.F2r разд.1 стл.10 стр.154-Ф.F2r разд.1 стл.23 стр.154</t>
  </si>
  <si>
    <t>Ф.F2r разд.1 стл.25 стр.155&lt;=Ф.F2r разд.1 стл.10 стр.155-Ф.F2r разд.1 стл.23 стр.155</t>
  </si>
  <si>
    <t>Ф.F2r разд.1 стл.25 стр.156&lt;=Ф.F2r разд.1 стл.10 стр.156-Ф.F2r разд.1 стл.23 стр.156</t>
  </si>
  <si>
    <t>Ф.F2r разд.1 стл.25 стр.157&lt;=Ф.F2r разд.1 стл.10 стр.157-Ф.F2r разд.1 стл.23 стр.157</t>
  </si>
  <si>
    <t>Ф.F2r разд.1 стл.25 стр.158&lt;=Ф.F2r разд.1 стл.10 стр.158-Ф.F2r разд.1 стл.23 стр.158</t>
  </si>
  <si>
    <t>Ф.F2r разд.1 стл.25 стр.159&lt;=Ф.F2r разд.1 стл.10 стр.159-Ф.F2r разд.1 стл.23 стр.159</t>
  </si>
  <si>
    <t>Ф.F2r разд.1 стл.25 стр.16&lt;=Ф.F2r разд.1 стл.10 стр.16-Ф.F2r разд.1 стл.23 стр.16</t>
  </si>
  <si>
    <t>Ф.F2r разд.1 стл.25 стр.160&lt;=Ф.F2r разд.1 стл.10 стр.160-Ф.F2r разд.1 стл.23 стр.160</t>
  </si>
  <si>
    <t>Ф.F2r разд.1 стл.25 стр.161&lt;=Ф.F2r разд.1 стл.10 стр.161-Ф.F2r разд.1 стл.23 стр.161</t>
  </si>
  <si>
    <t>Ф.F2r разд.1 стл.25 стр.162&lt;=Ф.F2r разд.1 стл.10 стр.162-Ф.F2r разд.1 стл.23 стр.162</t>
  </si>
  <si>
    <t>Ф.F2r разд.1 стл.25 стр.163&lt;=Ф.F2r разд.1 стл.10 стр.163-Ф.F2r разд.1 стл.23 стр.163</t>
  </si>
  <si>
    <t>Ф.F2r разд.1 стл.25 стр.164&lt;=Ф.F2r разд.1 стл.10 стр.164-Ф.F2r разд.1 стл.23 стр.164</t>
  </si>
  <si>
    <t>Ф.F2r разд.1 стл.25 стр.165&lt;=Ф.F2r разд.1 стл.10 стр.165-Ф.F2r разд.1 стл.23 стр.165</t>
  </si>
  <si>
    <t>Ф.F2r разд.1 стл.25 стр.166&lt;=Ф.F2r разд.1 стл.10 стр.166-Ф.F2r разд.1 стл.23 стр.166</t>
  </si>
  <si>
    <t>Ф.F2r разд.1 стл.25 стр.167&lt;=Ф.F2r разд.1 стл.10 стр.167-Ф.F2r разд.1 стл.23 стр.167</t>
  </si>
  <si>
    <t>Ф.F2r разд.1 стл.25 стр.168&lt;=Ф.F2r разд.1 стл.10 стр.168-Ф.F2r разд.1 стл.23 стр.168</t>
  </si>
  <si>
    <t>Ф.F2r разд.1 стл.25 стр.169&lt;=Ф.F2r разд.1 стл.10 стр.169-Ф.F2r разд.1 стл.23 стр.169</t>
  </si>
  <si>
    <t>Ф.F2r разд.1 стл.25 стр.17&lt;=Ф.F2r разд.1 стл.10 стр.17-Ф.F2r разд.1 стл.23 стр.17</t>
  </si>
  <si>
    <t>Ф.F2r разд.1 стл.25 стр.170&lt;=Ф.F2r разд.1 стл.10 стр.170-Ф.F2r разд.1 стл.23 стр.170</t>
  </si>
  <si>
    <t>Ф.F2r разд.1 стл.25 стр.171&lt;=Ф.F2r разд.1 стл.10 стр.171-Ф.F2r разд.1 стл.23 стр.171</t>
  </si>
  <si>
    <t>Ф.F2r разд.1 стл.25 стр.172&lt;=Ф.F2r разд.1 стл.10 стр.172-Ф.F2r разд.1 стл.23 стр.172</t>
  </si>
  <si>
    <t>Ф.F2r разд.1 стл.25 стр.173&lt;=Ф.F2r разд.1 стл.10 стр.173-Ф.F2r разд.1 стл.23 стр.173</t>
  </si>
  <si>
    <t>Ф.F2r разд.1 стл.25 стр.174&lt;=Ф.F2r разд.1 стл.10 стр.174-Ф.F2r разд.1 стл.23 стр.174</t>
  </si>
  <si>
    <t>Ф.F2r разд.1 стл.25 стр.175&lt;=Ф.F2r разд.1 стл.10 стр.175-Ф.F2r разд.1 стл.23 стр.175</t>
  </si>
  <si>
    <t>Ф.F2r разд.1 стл.25 стр.176&lt;=Ф.F2r разд.1 стл.10 стр.176-Ф.F2r разд.1 стл.23 стр.176</t>
  </si>
  <si>
    <t>Ф.F2r разд.1 стл.25 стр.177&lt;=Ф.F2r разд.1 стл.10 стр.177-Ф.F2r разд.1 стл.23 стр.177</t>
  </si>
  <si>
    <t>Ф.F2r разд.1 стл.25 стр.178&lt;=Ф.F2r разд.1 стл.10 стр.178-Ф.F2r разд.1 стл.23 стр.178</t>
  </si>
  <si>
    <t>Ф.F2r разд.1 стл.25 стр.179&lt;=Ф.F2r разд.1 стл.10 стр.179-Ф.F2r разд.1 стл.23 стр.179</t>
  </si>
  <si>
    <t>Ф.F2r разд.1 стл.25 стр.18&lt;=Ф.F2r разд.1 стл.10 стр.18-Ф.F2r разд.1 стл.23 стр.18</t>
  </si>
  <si>
    <t>Ф.F2r разд.1 стл.25 стр.180&lt;=Ф.F2r разд.1 стл.10 стр.180-Ф.F2r разд.1 стл.23 стр.180</t>
  </si>
  <si>
    <t>Ф.F2r разд.1 стл.25 стр.181&lt;=Ф.F2r разд.1 стл.10 стр.181-Ф.F2r разд.1 стл.23 стр.181</t>
  </si>
  <si>
    <t>Ф.F2r разд.1 стл.25 стр.182&lt;=Ф.F2r разд.1 стл.10 стр.182-Ф.F2r разд.1 стл.23 стр.182</t>
  </si>
  <si>
    <t>Ф.F2r разд.1 стл.25 стр.183&lt;=Ф.F2r разд.1 стл.10 стр.183-Ф.F2r разд.1 стл.23 стр.183</t>
  </si>
  <si>
    <t>Ф.F2r разд.1 стл.25 стр.184&lt;=Ф.F2r разд.1 стл.10 стр.184-Ф.F2r разд.1 стл.23 стр.184</t>
  </si>
  <si>
    <t>Ф.F2r разд.1 стл.25 стр.185&lt;=Ф.F2r разд.1 стл.10 стр.185-Ф.F2r разд.1 стл.23 стр.185</t>
  </si>
  <si>
    <t>Ф.F2r разд.1 стл.25 стр.186&lt;=Ф.F2r разд.1 стл.10 стр.186-Ф.F2r разд.1 стл.23 стр.186</t>
  </si>
  <si>
    <t>Ф.F2r разд.1 стл.25 стр.187&lt;=Ф.F2r разд.1 стл.10 стр.187-Ф.F2r разд.1 стл.23 стр.187</t>
  </si>
  <si>
    <t>Ф.F2r разд.1 стл.25 стр.188&lt;=Ф.F2r разд.1 стл.10 стр.188-Ф.F2r разд.1 стл.23 стр.188</t>
  </si>
  <si>
    <t>Ф.F2r разд.1 стл.25 стр.189&lt;=Ф.F2r разд.1 стл.10 стр.189-Ф.F2r разд.1 стл.23 стр.189</t>
  </si>
  <si>
    <t>Ф.F2r разд.1 стл.25 стр.19&lt;=Ф.F2r разд.1 стл.10 стр.19-Ф.F2r разд.1 стл.23 стр.19</t>
  </si>
  <si>
    <t>Ф.F2r разд.1 стл.25 стр.190&lt;=Ф.F2r разд.1 стл.10 стр.190-Ф.F2r разд.1 стл.23 стр.190</t>
  </si>
  <si>
    <t>Ф.F2r разд.1 стл.25 стр.191&lt;=Ф.F2r разд.1 стл.10 стр.191-Ф.F2r разд.1 стл.23 стр.191</t>
  </si>
  <si>
    <t>Ф.F2r разд.1 стл.25 стр.192&lt;=Ф.F2r разд.1 стл.10 стр.192-Ф.F2r разд.1 стл.23 стр.192</t>
  </si>
  <si>
    <t>Ф.F2r разд.1 стл.25 стр.193&lt;=Ф.F2r разд.1 стл.10 стр.193-Ф.F2r разд.1 стл.23 стр.193</t>
  </si>
  <si>
    <t>Ф.F2r разд.1 стл.25 стр.194&lt;=Ф.F2r разд.1 стл.10 стр.194-Ф.F2r разд.1 стл.23 стр.194</t>
  </si>
  <si>
    <t>Ф.F2r разд.1 стл.25 стр.195&lt;=Ф.F2r разд.1 стл.10 стр.195-Ф.F2r разд.1 стл.23 стр.195</t>
  </si>
  <si>
    <t>Ф.F2r разд.1 стл.25 стр.196&lt;=Ф.F2r разд.1 стл.10 стр.196-Ф.F2r разд.1 стл.23 стр.196</t>
  </si>
  <si>
    <t>Ф.F2r разд.1 стл.25 стр.197&lt;=Ф.F2r разд.1 стл.10 стр.197-Ф.F2r разд.1 стл.23 стр.197</t>
  </si>
  <si>
    <t>Ф.F2r разд.1 стл.25 стр.198&lt;=Ф.F2r разд.1 стл.10 стр.198-Ф.F2r разд.1 стл.23 стр.198</t>
  </si>
  <si>
    <t>Ф.F2r разд.1 стл.25 стр.199&lt;=Ф.F2r разд.1 стл.10 стр.199-Ф.F2r разд.1 стл.23 стр.199</t>
  </si>
  <si>
    <t>Ф.F2r разд.1 стл.25 стр.2&lt;=Ф.F2r разд.1 стл.10 стр.2-Ф.F2r разд.1 стл.23 стр.2</t>
  </si>
  <si>
    <t>Ф.F2r разд.1 стл.25 стр.20&lt;=Ф.F2r разд.1 стл.10 стр.20-Ф.F2r разд.1 стл.23 стр.20</t>
  </si>
  <si>
    <t>Ф.F2r разд.1 стл.25 стр.200&lt;=Ф.F2r разд.1 стл.10 стр.200-Ф.F2r разд.1 стл.23 стр.200</t>
  </si>
  <si>
    <t>Ф.F2r разд.1 стл.25 стр.201&lt;=Ф.F2r разд.1 стл.10 стр.201-Ф.F2r разд.1 стл.23 стр.201</t>
  </si>
  <si>
    <t>Ф.F2r разд.1 стл.25 стр.202&lt;=Ф.F2r разд.1 стл.10 стр.202-Ф.F2r разд.1 стл.23 стр.202</t>
  </si>
  <si>
    <t>Ф.F2r разд.1 стл.25 стр.203&lt;=Ф.F2r разд.1 стл.10 стр.203-Ф.F2r разд.1 стл.23 стр.203</t>
  </si>
  <si>
    <t>Ф.F2r разд.1 стл.25 стр.204&lt;=Ф.F2r разд.1 стл.10 стр.204-Ф.F2r разд.1 стл.23 стр.204</t>
  </si>
  <si>
    <t>Ф.F2r разд.1 стл.25 стр.205&lt;=Ф.F2r разд.1 стл.10 стр.205-Ф.F2r разд.1 стл.23 стр.205</t>
  </si>
  <si>
    <t>Ф.F2r разд.1 стл.25 стр.206&lt;=Ф.F2r разд.1 стл.10 стр.206-Ф.F2r разд.1 стл.23 стр.206</t>
  </si>
  <si>
    <t>Ф.F2r разд.1 стл.25 стр.207&lt;=Ф.F2r разд.1 стл.10 стр.207-Ф.F2r разд.1 стл.23 стр.207</t>
  </si>
  <si>
    <t>Ф.F2r разд.1 стл.25 стр.208&lt;=Ф.F2r разд.1 стл.10 стр.208-Ф.F2r разд.1 стл.23 стр.208</t>
  </si>
  <si>
    <t>Ф.F2r разд.1 стл.25 стр.209&lt;=Ф.F2r разд.1 стл.10 стр.209-Ф.F2r разд.1 стл.23 стр.209</t>
  </si>
  <si>
    <t>Ф.F2r разд.1 стл.25 стр.21&lt;=Ф.F2r разд.1 стл.10 стр.21-Ф.F2r разд.1 стл.23 стр.21</t>
  </si>
  <si>
    <t>Ф.F2r разд.1 стл.25 стр.210&lt;=Ф.F2r разд.1 стл.10 стр.210-Ф.F2r разд.1 стл.23 стр.210</t>
  </si>
  <si>
    <t>Ф.F2r разд.1 стл.25 стр.211&lt;=Ф.F2r разд.1 стл.10 стр.211-Ф.F2r разд.1 стл.23 стр.211</t>
  </si>
  <si>
    <t>Ф.F2r разд.1 стл.25 стр.212&lt;=Ф.F2r разд.1 стл.10 стр.212-Ф.F2r разд.1 стл.23 стр.212</t>
  </si>
  <si>
    <t>Ф.F2r разд.1 стл.25 стр.213&lt;=Ф.F2r разд.1 стл.10 стр.213-Ф.F2r разд.1 стл.23 стр.213</t>
  </si>
  <si>
    <t>Ф.F2r разд.1 стл.25 стр.214&lt;=Ф.F2r разд.1 стл.10 стр.214-Ф.F2r разд.1 стл.23 стр.214</t>
  </si>
  <si>
    <t>Ф.F2r разд.1 стл.25 стр.215&lt;=Ф.F2r разд.1 стл.10 стр.215-Ф.F2r разд.1 стл.23 стр.215</t>
  </si>
  <si>
    <t>Ф.F2r разд.1 стл.25 стр.216&lt;=Ф.F2r разд.1 стл.10 стр.216-Ф.F2r разд.1 стл.23 стр.216</t>
  </si>
  <si>
    <t>Ф.F2r разд.1 стл.25 стр.217&lt;=Ф.F2r разд.1 стл.10 стр.217-Ф.F2r разд.1 стл.23 стр.217</t>
  </si>
  <si>
    <t>Ф.F2r разд.1 стл.25 стр.218&lt;=Ф.F2r разд.1 стл.10 стр.218-Ф.F2r разд.1 стл.23 стр.218</t>
  </si>
  <si>
    <t>Ф.F2r разд.1 стл.25 стр.219&lt;=Ф.F2r разд.1 стл.10 стр.219-Ф.F2r разд.1 стл.23 стр.219</t>
  </si>
  <si>
    <t>Ф.F2r разд.1 стл.25 стр.22&lt;=Ф.F2r разд.1 стл.10 стр.22-Ф.F2r разд.1 стл.23 стр.22</t>
  </si>
  <si>
    <t>Ф.F2r разд.1 стл.25 стр.220&lt;=Ф.F2r разд.1 стл.10 стр.220-Ф.F2r разд.1 стл.23 стр.220</t>
  </si>
  <si>
    <t>Ф.F2r разд.1 стл.25 стр.221&lt;=Ф.F2r разд.1 стл.10 стр.221-Ф.F2r разд.1 стл.23 стр.221</t>
  </si>
  <si>
    <t>Ф.F2r разд.1 стл.25 стр.222&lt;=Ф.F2r разд.1 стл.10 стр.222-Ф.F2r разд.1 стл.23 стр.222</t>
  </si>
  <si>
    <t>Ф.F2r разд.1 стл.25 стр.223&lt;=Ф.F2r разд.1 стл.10 стр.223-Ф.F2r разд.1 стл.23 стр.223</t>
  </si>
  <si>
    <t>Ф.F2r разд.1 стл.25 стр.224&lt;=Ф.F2r разд.1 стл.10 стр.224-Ф.F2r разд.1 стл.23 стр.224</t>
  </si>
  <si>
    <t>Ф.F2r разд.1 стл.25 стр.225&lt;=Ф.F2r разд.1 стл.10 стр.225-Ф.F2r разд.1 стл.23 стр.225</t>
  </si>
  <si>
    <t>Ф.F2r разд.1 стл.25 стр.226&lt;=Ф.F2r разд.1 стл.10 стр.226-Ф.F2r разд.1 стл.23 стр.226</t>
  </si>
  <si>
    <t>Ф.F2r разд.1 стл.25 стр.227&lt;=Ф.F2r разд.1 стл.10 стр.227-Ф.F2r разд.1 стл.23 стр.227</t>
  </si>
  <si>
    <t>Ф.F2r разд.1 стл.25 стр.228&lt;=Ф.F2r разд.1 стл.10 стр.228-Ф.F2r разд.1 стл.23 стр.228</t>
  </si>
  <si>
    <t>Ф.F2r разд.1 стл.25 стр.229&lt;=Ф.F2r разд.1 стл.10 стр.229-Ф.F2r разд.1 стл.23 стр.229</t>
  </si>
  <si>
    <t>Ф.F2r разд.1 стл.25 стр.23&lt;=Ф.F2r разд.1 стл.10 стр.23-Ф.F2r разд.1 стл.23 стр.23</t>
  </si>
  <si>
    <t>Ф.F2r разд.1 стл.25 стр.230&lt;=Ф.F2r разд.1 стл.10 стр.230-Ф.F2r разд.1 стл.23 стр.230</t>
  </si>
  <si>
    <t>Ф.F2r разд.1 стл.25 стр.231&lt;=Ф.F2r разд.1 стл.10 стр.231-Ф.F2r разд.1 стл.23 стр.231</t>
  </si>
  <si>
    <t>Ф.F2r разд.1 стл.25 стр.232&lt;=Ф.F2r разд.1 стл.10 стр.232-Ф.F2r разд.1 стл.23 стр.232</t>
  </si>
  <si>
    <t>Ф.F2r разд.1 стл.25 стр.233&lt;=Ф.F2r разд.1 стл.10 стр.233-Ф.F2r разд.1 стл.23 стр.233</t>
  </si>
  <si>
    <t>Ф.F2r разд.1 стл.25 стр.234&lt;=Ф.F2r разд.1 стл.10 стр.234-Ф.F2r разд.1 стл.23 стр.234</t>
  </si>
  <si>
    <t>Ф.F2r разд.1 стл.25 стр.235&lt;=Ф.F2r разд.1 стл.10 стр.235-Ф.F2r разд.1 стл.23 стр.235</t>
  </si>
  <si>
    <t>Ф.F2r разд.1 стл.25 стр.236&lt;=Ф.F2r разд.1 стл.10 стр.236-Ф.F2r разд.1 стл.23 стр.236</t>
  </si>
  <si>
    <t>Ф.F2r разд.1 стл.25 стр.237&lt;=Ф.F2r разд.1 стл.10 стр.237-Ф.F2r разд.1 стл.23 стр.237</t>
  </si>
  <si>
    <t>Ф.F2r разд.1 стл.25 стр.238&lt;=Ф.F2r разд.1 стл.10 стр.238-Ф.F2r разд.1 стл.23 стр.238</t>
  </si>
  <si>
    <t>Ф.F2r разд.1 стл.25 стр.239&lt;=Ф.F2r разд.1 стл.10 стр.239-Ф.F2r разд.1 стл.23 стр.239</t>
  </si>
  <si>
    <t>Ф.F2r разд.1 стл.25 стр.24&lt;=Ф.F2r разд.1 стл.10 стр.24-Ф.F2r разд.1 стл.23 стр.24</t>
  </si>
  <si>
    <t>Ф.F2r разд.1 стл.25 стр.240&lt;=Ф.F2r разд.1 стл.10 стр.240-Ф.F2r разд.1 стл.23 стр.240</t>
  </si>
  <si>
    <t>Ф.F2r разд.1 стл.25 стр.241&lt;=Ф.F2r разд.1 стл.10 стр.241-Ф.F2r разд.1 стл.23 стр.241</t>
  </si>
  <si>
    <t>Ф.F2r разд.1 стл.25 стр.242&lt;=Ф.F2r разд.1 стл.10 стр.242-Ф.F2r разд.1 стл.23 стр.242</t>
  </si>
  <si>
    <t>Ф.F2r разд.1 стл.25 стр.243&lt;=Ф.F2r разд.1 стл.10 стр.243-Ф.F2r разд.1 стл.23 стр.243</t>
  </si>
  <si>
    <t>Ф.F2r разд.1 стл.25 стр.244&lt;=Ф.F2r разд.1 стл.10 стр.244-Ф.F2r разд.1 стл.23 стр.244</t>
  </si>
  <si>
    <t>Ф.F2r разд.1 стл.25 стр.245&lt;=Ф.F2r разд.1 стл.10 стр.245-Ф.F2r разд.1 стл.23 стр.245</t>
  </si>
  <si>
    <t>Ф.F2r разд.1 стл.25 стр.246&lt;=Ф.F2r разд.1 стл.10 стр.246-Ф.F2r разд.1 стл.23 стр.246</t>
  </si>
  <si>
    <t>Ф.F2r разд.1 стл.25 стр.247&lt;=Ф.F2r разд.1 стл.10 стр.247-Ф.F2r разд.1 стл.23 стр.247</t>
  </si>
  <si>
    <t>Ф.F2r разд.1 стл.25 стр.248&lt;=Ф.F2r разд.1 стл.10 стр.248-Ф.F2r разд.1 стл.23 стр.248</t>
  </si>
  <si>
    <t>Ф.F2r разд.1 стл.25 стр.249&lt;=Ф.F2r разд.1 стл.10 стр.249-Ф.F2r разд.1 стл.23 стр.249</t>
  </si>
  <si>
    <t>Ф.F2r разд.1 стл.25 стр.25&lt;=Ф.F2r разд.1 стл.10 стр.25-Ф.F2r разд.1 стл.23 стр.25</t>
  </si>
  <si>
    <t>Ф.F2r разд.1 стл.25 стр.250&lt;=Ф.F2r разд.1 стл.10 стр.250-Ф.F2r разд.1 стл.23 стр.250</t>
  </si>
  <si>
    <t>Ф.F2r разд.1 стл.25 стр.251&lt;=Ф.F2r разд.1 стл.10 стр.251-Ф.F2r разд.1 стл.23 стр.251</t>
  </si>
  <si>
    <t>Ф.F2r разд.1 стл.25 стр.252&lt;=Ф.F2r разд.1 стл.10 стр.252-Ф.F2r разд.1 стл.23 стр.252</t>
  </si>
  <si>
    <t>Ф.F2r разд.1 стл.25 стр.253&lt;=Ф.F2r разд.1 стл.10 стр.253-Ф.F2r разд.1 стл.23 стр.253</t>
  </si>
  <si>
    <t>Ф.F2r разд.1 стл.25 стр.254&lt;=Ф.F2r разд.1 стл.10 стр.254-Ф.F2r разд.1 стл.23 стр.254</t>
  </si>
  <si>
    <t>Ф.F2r разд.1 стл.25 стр.255&lt;=Ф.F2r разд.1 стл.10 стр.255-Ф.F2r разд.1 стл.23 стр.255</t>
  </si>
  <si>
    <t>Ф.F2r разд.1 стл.25 стр.256&lt;=Ф.F2r разд.1 стл.10 стр.256-Ф.F2r разд.1 стл.23 стр.256</t>
  </si>
  <si>
    <t>Ф.F2r разд.1 стл.25 стр.257&lt;=Ф.F2r разд.1 стл.10 стр.257-Ф.F2r разд.1 стл.23 стр.257</t>
  </si>
  <si>
    <t>Ф.F2r разд.1 стл.25 стр.258&lt;=Ф.F2r разд.1 стл.10 стр.258-Ф.F2r разд.1 стл.23 стр.258</t>
  </si>
  <si>
    <t>Ф.F2r разд.1 стл.25 стр.259&lt;=Ф.F2r разд.1 стл.10 стр.259-Ф.F2r разд.1 стл.23 стр.259</t>
  </si>
  <si>
    <t>Ф.F2r разд.1 стл.25 стр.26&lt;=Ф.F2r разд.1 стл.10 стр.26-Ф.F2r разд.1 стл.23 стр.26</t>
  </si>
  <si>
    <t>Ф.F2r разд.1 стл.25 стр.260&lt;=Ф.F2r разд.1 стл.10 стр.260-Ф.F2r разд.1 стл.23 стр.260</t>
  </si>
  <si>
    <t>Ф.F2r разд.1 стл.25 стр.261&lt;=Ф.F2r разд.1 стл.10 стр.261-Ф.F2r разд.1 стл.23 стр.261</t>
  </si>
  <si>
    <t>Ф.F2r разд.1 стл.25 стр.262&lt;=Ф.F2r разд.1 стл.10 стр.262-Ф.F2r разд.1 стл.23 стр.262</t>
  </si>
  <si>
    <t>Ф.F2r разд.1 стл.25 стр.263&lt;=Ф.F2r разд.1 стл.10 стр.263-Ф.F2r разд.1 стл.23 стр.263</t>
  </si>
  <si>
    <t>Ф.F2r разд.1 стл.25 стр.264&lt;=Ф.F2r разд.1 стл.10 стр.264-Ф.F2r разд.1 стл.23 стр.264</t>
  </si>
  <si>
    <t>Ф.F2r разд.1 стл.25 стр.265&lt;=Ф.F2r разд.1 стл.10 стр.265-Ф.F2r разд.1 стл.23 стр.265</t>
  </si>
  <si>
    <t>Ф.F2r разд.1 стл.25 стр.266&lt;=Ф.F2r разд.1 стл.10 стр.266-Ф.F2r разд.1 стл.23 стр.266</t>
  </si>
  <si>
    <t>Ф.F2r разд.1 стл.25 стр.267&lt;=Ф.F2r разд.1 стл.10 стр.267-Ф.F2r разд.1 стл.23 стр.267</t>
  </si>
  <si>
    <t>Ф.F2r разд.1 стл.25 стр.268&lt;=Ф.F2r разд.1 стл.10 стр.268-Ф.F2r разд.1 стл.23 стр.268</t>
  </si>
  <si>
    <t>Ф.F2r разд.1 стл.25 стр.269&lt;=Ф.F2r разд.1 стл.10 стр.269-Ф.F2r разд.1 стл.23 стр.269</t>
  </si>
  <si>
    <t>Ф.F2r разд.1 стл.25 стр.27&lt;=Ф.F2r разд.1 стл.10 стр.27-Ф.F2r разд.1 стл.23 стр.27</t>
  </si>
  <si>
    <t>Ф.F2r разд.1 стл.25 стр.270&lt;=Ф.F2r разд.1 стл.10 стр.270-Ф.F2r разд.1 стл.23 стр.270</t>
  </si>
  <si>
    <t>Ф.F2r разд.1 стл.25 стр.271&lt;=Ф.F2r разд.1 стл.10 стр.271-Ф.F2r разд.1 стл.23 стр.271</t>
  </si>
  <si>
    <t>Ф.F2r разд.1 стл.25 стр.272&lt;=Ф.F2r разд.1 стл.10 стр.272-Ф.F2r разд.1 стл.23 стр.272</t>
  </si>
  <si>
    <t>Ф.F2r разд.1 стл.25 стр.273&lt;=Ф.F2r разд.1 стл.10 стр.273-Ф.F2r разд.1 стл.23 стр.273</t>
  </si>
  <si>
    <t>Ф.F2r разд.1 стл.25 стр.274&lt;=Ф.F2r разд.1 стл.10 стр.274-Ф.F2r разд.1 стл.23 стр.274</t>
  </si>
  <si>
    <t>Ф.F2r разд.1 стл.25 стр.275&lt;=Ф.F2r разд.1 стл.10 стр.275-Ф.F2r разд.1 стл.23 стр.275</t>
  </si>
  <si>
    <t>Ф.F2r разд.1 стл.25 стр.276&lt;=Ф.F2r разд.1 стл.10 стр.276-Ф.F2r разд.1 стл.23 стр.276</t>
  </si>
  <si>
    <t>Ф.F2r разд.1 стл.25 стр.277&lt;=Ф.F2r разд.1 стл.10 стр.277-Ф.F2r разд.1 стл.23 стр.277</t>
  </si>
  <si>
    <t>Ф.F2r разд.1 стл.25 стр.278&lt;=Ф.F2r разд.1 стл.10 стр.278-Ф.F2r разд.1 стл.23 стр.278</t>
  </si>
  <si>
    <t>Ф.F2r разд.1 стл.25 стр.279&lt;=Ф.F2r разд.1 стл.10 стр.279-Ф.F2r разд.1 стл.23 стр.279</t>
  </si>
  <si>
    <t>Ф.F2r разд.1 стл.25 стр.28&lt;=Ф.F2r разд.1 стл.10 стр.28-Ф.F2r разд.1 стл.23 стр.28</t>
  </si>
  <si>
    <t>Ф.F2r разд.1 стл.25 стр.280&lt;=Ф.F2r разд.1 стл.10 стр.280-Ф.F2r разд.1 стл.23 стр.280</t>
  </si>
  <si>
    <t>Ф.F2r разд.1 стл.25 стр.281&lt;=Ф.F2r разд.1 стл.10 стр.281-Ф.F2r разд.1 стл.23 стр.281</t>
  </si>
  <si>
    <t>Ф.F2r разд.1 стл.25 стр.282&lt;=Ф.F2r разд.1 стл.10 стр.282-Ф.F2r разд.1 стл.23 стр.282</t>
  </si>
  <si>
    <t>Ф.F2r разд.1 стл.25 стр.283&lt;=Ф.F2r разд.1 стл.10 стр.283-Ф.F2r разд.1 стл.23 стр.283</t>
  </si>
  <si>
    <t>Ф.F2r разд.1 стл.25 стр.284&lt;=Ф.F2r разд.1 стл.10 стр.284-Ф.F2r разд.1 стл.23 стр.284</t>
  </si>
  <si>
    <t>Ф.F2r разд.1 стл.25 стр.285&lt;=Ф.F2r разд.1 стл.10 стр.285-Ф.F2r разд.1 стл.23 стр.285</t>
  </si>
  <si>
    <t>Ф.F2r разд.1 стл.25 стр.286&lt;=Ф.F2r разд.1 стл.10 стр.286-Ф.F2r разд.1 стл.23 стр.286</t>
  </si>
  <si>
    <t>Ф.F2r разд.1 стл.25 стр.287&lt;=Ф.F2r разд.1 стл.10 стр.287-Ф.F2r разд.1 стл.23 стр.287</t>
  </si>
  <si>
    <t>Ф.F2r разд.1 стл.25 стр.288&lt;=Ф.F2r разд.1 стл.10 стр.288-Ф.F2r разд.1 стл.23 стр.288</t>
  </si>
  <si>
    <t>Ф.F2r разд.1 стл.25 стр.289&lt;=Ф.F2r разд.1 стл.10 стр.289-Ф.F2r разд.1 стл.23 стр.289</t>
  </si>
  <si>
    <t>Ф.F2r разд.1 стл.25 стр.29&lt;=Ф.F2r разд.1 стл.10 стр.29-Ф.F2r разд.1 стл.23 стр.29</t>
  </si>
  <si>
    <t>Ф.F2r разд.1 стл.25 стр.290&lt;=Ф.F2r разд.1 стл.10 стр.290-Ф.F2r разд.1 стл.23 стр.290</t>
  </si>
  <si>
    <t>Ф.F2r разд.1 стл.25 стр.291&lt;=Ф.F2r разд.1 стл.10 стр.291-Ф.F2r разд.1 стл.23 стр.291</t>
  </si>
  <si>
    <t>Ф.F2r разд.1 стл.25 стр.292&lt;=Ф.F2r разд.1 стл.10 стр.292-Ф.F2r разд.1 стл.23 стр.292</t>
  </si>
  <si>
    <t>Ф.F2r разд.1 стл.25 стр.293&lt;=Ф.F2r разд.1 стл.10 стр.293-Ф.F2r разд.1 стл.23 стр.293</t>
  </si>
  <si>
    <t>Ф.F2r разд.1 стл.25 стр.294&lt;=Ф.F2r разд.1 стл.10 стр.294-Ф.F2r разд.1 стл.23 стр.294</t>
  </si>
  <si>
    <t>Ф.F2r разд.1 стл.25 стр.295&lt;=Ф.F2r разд.1 стл.10 стр.295-Ф.F2r разд.1 стл.23 стр.295</t>
  </si>
  <si>
    <t>Ф.F2r разд.1 стл.25 стр.296&lt;=Ф.F2r разд.1 стл.10 стр.296-Ф.F2r разд.1 стл.23 стр.296</t>
  </si>
  <si>
    <t>Ф.F2r разд.1 стл.25 стр.297&lt;=Ф.F2r разд.1 стл.10 стр.297-Ф.F2r разд.1 стл.23 стр.297</t>
  </si>
  <si>
    <t>Ф.F2r разд.1 стл.25 стр.298&lt;=Ф.F2r разд.1 стл.10 стр.298-Ф.F2r разд.1 стл.23 стр.298</t>
  </si>
  <si>
    <t>Ф.F2r разд.1 стл.25 стр.299&lt;=Ф.F2r разд.1 стл.10 стр.299-Ф.F2r разд.1 стл.23 стр.299</t>
  </si>
  <si>
    <t>Ф.F2r разд.1 стл.25 стр.3&lt;=Ф.F2r разд.1 стл.10 стр.3-Ф.F2r разд.1 стл.23 стр.3</t>
  </si>
  <si>
    <t>Ф.F2r разд.1 стл.25 стр.30&lt;=Ф.F2r разд.1 стл.10 стр.30-Ф.F2r разд.1 стл.23 стр.30</t>
  </si>
  <si>
    <t>Ф.F2r разд.1 стл.25 стр.300&lt;=Ф.F2r разд.1 стл.10 стр.300-Ф.F2r разд.1 стл.23 стр.300</t>
  </si>
  <si>
    <t>Ф.F2r разд.1 стл.25 стр.301&lt;=Ф.F2r разд.1 стл.10 стр.301-Ф.F2r разд.1 стл.23 стр.301</t>
  </si>
  <si>
    <t>Ф.F2r разд.1 стл.25 стр.302&lt;=Ф.F2r разд.1 стл.10 стр.302-Ф.F2r разд.1 стл.23 стр.302</t>
  </si>
  <si>
    <t>Ф.F2r разд.1 стл.25 стр.303&lt;=Ф.F2r разд.1 стл.10 стр.303-Ф.F2r разд.1 стл.23 стр.303</t>
  </si>
  <si>
    <t>Ф.F2r разд.1 стл.25 стр.304&lt;=Ф.F2r разд.1 стл.10 стр.304-Ф.F2r разд.1 стл.23 стр.304</t>
  </si>
  <si>
    <t>Ф.F2r разд.1 стл.25 стр.305&lt;=Ф.F2r разд.1 стл.10 стр.305-Ф.F2r разд.1 стл.23 стр.305</t>
  </si>
  <si>
    <t>Ф.F2r разд.1 стл.25 стр.306&lt;=Ф.F2r разд.1 стл.10 стр.306-Ф.F2r разд.1 стл.23 стр.306</t>
  </si>
  <si>
    <t>Ф.F2r разд.1 стл.25 стр.307&lt;=Ф.F2r разд.1 стл.10 стр.307-Ф.F2r разд.1 стл.23 стр.307</t>
  </si>
  <si>
    <t>Ф.F2r разд.1 стл.25 стр.308&lt;=Ф.F2r разд.1 стл.10 стр.308-Ф.F2r разд.1 стл.23 стр.308</t>
  </si>
  <si>
    <t>Ф.F2r разд.1 стл.25 стр.309&lt;=Ф.F2r разд.1 стл.10 стр.309-Ф.F2r разд.1 стл.23 стр.309</t>
  </si>
  <si>
    <t>Ф.F2r разд.1 стл.25 стр.31&lt;=Ф.F2r разд.1 стл.10 стр.31-Ф.F2r разд.1 стл.23 стр.31</t>
  </si>
  <si>
    <t>Ф.F2r разд.1 стл.25 стр.310&lt;=Ф.F2r разд.1 стл.10 стр.310-Ф.F2r разд.1 стл.23 стр.310</t>
  </si>
  <si>
    <t>Ф.F2r разд.1 стл.25 стр.311&lt;=Ф.F2r разд.1 стл.10 стр.311-Ф.F2r разд.1 стл.23 стр.311</t>
  </si>
  <si>
    <t>Ф.F2r разд.1 стл.25 стр.312&lt;=Ф.F2r разд.1 стл.10 стр.312-Ф.F2r разд.1 стл.23 стр.312</t>
  </si>
  <si>
    <t>Ф.F2r разд.1 стл.25 стр.313&lt;=Ф.F2r разд.1 стл.10 стр.313-Ф.F2r разд.1 стл.23 стр.313</t>
  </si>
  <si>
    <t>Ф.F2r разд.1 стл.25 стр.314&lt;=Ф.F2r разд.1 стл.10 стр.314-Ф.F2r разд.1 стл.23 стр.314</t>
  </si>
  <si>
    <t>Ф.F2r разд.1 стл.25 стр.315&lt;=Ф.F2r разд.1 стл.10 стр.315-Ф.F2r разд.1 стл.23 стр.315</t>
  </si>
  <si>
    <t>Ф.F2r разд.1 стл.25 стр.316&lt;=Ф.F2r разд.1 стл.10 стр.316-Ф.F2r разд.1 стл.23 стр.316</t>
  </si>
  <si>
    <t>Ф.F2r разд.1 стл.25 стр.317&lt;=Ф.F2r разд.1 стл.10 стр.317-Ф.F2r разд.1 стл.23 стр.317</t>
  </si>
  <si>
    <t>Ф.F2r разд.1 стл.25 стр.318&lt;=Ф.F2r разд.1 стл.10 стр.318-Ф.F2r разд.1 стл.23 стр.318</t>
  </si>
  <si>
    <t>Ф.F2r разд.1 стл.25 стр.319&lt;=Ф.F2r разд.1 стл.10 стр.319-Ф.F2r разд.1 стл.23 стр.319</t>
  </si>
  <si>
    <t>Ф.F2r разд.1 стл.25 стр.32&lt;=Ф.F2r разд.1 стл.10 стр.32-Ф.F2r разд.1 стл.23 стр.32</t>
  </si>
  <si>
    <t>Ф.F2r разд.1 стл.25 стр.320&lt;=Ф.F2r разд.1 стл.10 стр.320-Ф.F2r разд.1 стл.23 стр.320</t>
  </si>
  <si>
    <t>Ф.F2r разд.1 стл.25 стр.321&lt;=Ф.F2r разд.1 стл.10 стр.321-Ф.F2r разд.1 стл.23 стр.321</t>
  </si>
  <si>
    <t>Ф.F2r разд.1 стл.25 стр.322&lt;=Ф.F2r разд.1 стл.10 стр.322-Ф.F2r разд.1 стл.23 стр.322</t>
  </si>
  <si>
    <t>Ф.F2r разд.1 стл.25 стр.323&lt;=Ф.F2r разд.1 стл.10 стр.323-Ф.F2r разд.1 стл.23 стр.323</t>
  </si>
  <si>
    <t>Ф.F2r разд.1 стл.25 стр.324&lt;=Ф.F2r разд.1 стл.10 стр.324-Ф.F2r разд.1 стл.23 стр.324</t>
  </si>
  <si>
    <t>Ф.F2r разд.1 стл.25 стр.325&lt;=Ф.F2r разд.1 стл.10 стр.325-Ф.F2r разд.1 стл.23 стр.325</t>
  </si>
  <si>
    <t>Ф.F2r разд.1 стл.25 стр.326&lt;=Ф.F2r разд.1 стл.10 стр.326-Ф.F2r разд.1 стл.23 стр.326</t>
  </si>
  <si>
    <t>Ф.F2r разд.1 стл.25 стр.327&lt;=Ф.F2r разд.1 стл.10 стр.327-Ф.F2r разд.1 стл.23 стр.327</t>
  </si>
  <si>
    <t>Ф.F2r разд.1 стл.25 стр.328&lt;=Ф.F2r разд.1 стл.10 стр.328-Ф.F2r разд.1 стл.23 стр.328</t>
  </si>
  <si>
    <t>Ф.F2r разд.1 стл.25 стр.329&lt;=Ф.F2r разд.1 стл.10 стр.329-Ф.F2r разд.1 стл.23 стр.329</t>
  </si>
  <si>
    <t>Ф.F2r разд.1 стл.25 стр.33&lt;=Ф.F2r разд.1 стл.10 стр.33-Ф.F2r разд.1 стл.23 стр.33</t>
  </si>
  <si>
    <t>Ф.F2r разд.1 стл.25 стр.330&lt;=Ф.F2r разд.1 стл.10 стр.330-Ф.F2r разд.1 стл.23 стр.330</t>
  </si>
  <si>
    <t>Ф.F2r разд.1 стл.25 стр.331&lt;=Ф.F2r разд.1 стл.10 стр.331-Ф.F2r разд.1 стл.23 стр.331</t>
  </si>
  <si>
    <t>Ф.F2r разд.1 стл.25 стр.332&lt;=Ф.F2r разд.1 стл.10 стр.332-Ф.F2r разд.1 стл.23 стр.332</t>
  </si>
  <si>
    <t>Ф.F2r разд.1 стл.25 стр.333&lt;=Ф.F2r разд.1 стл.10 стр.333-Ф.F2r разд.1 стл.23 стр.333</t>
  </si>
  <si>
    <t>Ф.F2r разд.1 стл.25 стр.334&lt;=Ф.F2r разд.1 стл.10 стр.334-Ф.F2r разд.1 стл.23 стр.334</t>
  </si>
  <si>
    <t>Ф.F2r разд.1 стл.25 стр.335&lt;=Ф.F2r разд.1 стл.10 стр.335-Ф.F2r разд.1 стл.23 стр.335</t>
  </si>
  <si>
    <t>Ф.F2r разд.1 стл.25 стр.336&lt;=Ф.F2r разд.1 стл.10 стр.336-Ф.F2r разд.1 стл.23 стр.336</t>
  </si>
  <si>
    <t>Ф.F2r разд.1 стл.25 стр.337&lt;=Ф.F2r разд.1 стл.10 стр.337-Ф.F2r разд.1 стл.23 стр.337</t>
  </si>
  <si>
    <t>Ф.F2r разд.1 стл.25 стр.338&lt;=Ф.F2r разд.1 стл.10 стр.338-Ф.F2r разд.1 стл.23 стр.338</t>
  </si>
  <si>
    <t>Ф.F2r разд.1 стл.25 стр.339&lt;=Ф.F2r разд.1 стл.10 стр.339-Ф.F2r разд.1 стл.23 стр.339</t>
  </si>
  <si>
    <t>Ф.F2r разд.1 стл.25 стр.34&lt;=Ф.F2r разд.1 стл.10 стр.34-Ф.F2r разд.1 стл.23 стр.34</t>
  </si>
  <si>
    <t>Ф.F2r разд.1 стл.25 стр.340&lt;=Ф.F2r разд.1 стл.10 стр.340-Ф.F2r разд.1 стл.23 стр.340</t>
  </si>
  <si>
    <t>Ф.F2r разд.1 стл.25 стр.341&lt;=Ф.F2r разд.1 стл.10 стр.341-Ф.F2r разд.1 стл.23 стр.341</t>
  </si>
  <si>
    <t>Ф.F2r разд.1 стл.25 стр.342&lt;=Ф.F2r разд.1 стл.10 стр.342-Ф.F2r разд.1 стл.23 стр.342</t>
  </si>
  <si>
    <t>Ф.F2r разд.1 стл.25 стр.343&lt;=Ф.F2r разд.1 стл.10 стр.343-Ф.F2r разд.1 стл.23 стр.343</t>
  </si>
  <si>
    <t>Ф.F2r разд.1 стл.25 стр.344&lt;=Ф.F2r разд.1 стл.10 стр.344-Ф.F2r разд.1 стл.23 стр.344</t>
  </si>
  <si>
    <t>Ф.F2r разд.1 стл.25 стр.345&lt;=Ф.F2r разд.1 стл.10 стр.345-Ф.F2r разд.1 стл.23 стр.345</t>
  </si>
  <si>
    <t>Ф.F2r разд.1 стл.25 стр.346&lt;=Ф.F2r разд.1 стл.10 стр.346-Ф.F2r разд.1 стл.23 стр.346</t>
  </si>
  <si>
    <t>Ф.F2r разд.1 стл.25 стр.347&lt;=Ф.F2r разд.1 стл.10 стр.347-Ф.F2r разд.1 стл.23 стр.347</t>
  </si>
  <si>
    <t>Ф.F2r разд.1 стл.25 стр.348&lt;=Ф.F2r разд.1 стл.10 стр.348-Ф.F2r разд.1 стл.23 стр.348</t>
  </si>
  <si>
    <t>Ф.F2r разд.1 стл.25 стр.349&lt;=Ф.F2r разд.1 стл.10 стр.349-Ф.F2r разд.1 стл.23 стр.349</t>
  </si>
  <si>
    <t>Ф.F2r разд.1 стл.25 стр.35&lt;=Ф.F2r разд.1 стл.10 стр.35-Ф.F2r разд.1 стл.23 стр.35</t>
  </si>
  <si>
    <t>Ф.F2r разд.1 стл.25 стр.350&lt;=Ф.F2r разд.1 стл.10 стр.350-Ф.F2r разд.1 стл.23 стр.350</t>
  </si>
  <si>
    <t>Ф.F2r разд.1 стл.25 стр.351&lt;=Ф.F2r разд.1 стл.10 стр.351-Ф.F2r разд.1 стл.23 стр.351</t>
  </si>
  <si>
    <t>Ф.F2r разд.1 стл.25 стр.352&lt;=Ф.F2r разд.1 стл.10 стр.352-Ф.F2r разд.1 стл.23 стр.352</t>
  </si>
  <si>
    <t>Ф.F2r разд.1 стл.25 стр.353&lt;=Ф.F2r разд.1 стл.10 стр.353-Ф.F2r разд.1 стл.23 стр.353</t>
  </si>
  <si>
    <t>Ф.F2r разд.1 стл.25 стр.354&lt;=Ф.F2r разд.1 стл.10 стр.354-Ф.F2r разд.1 стл.23 стр.354</t>
  </si>
  <si>
    <t>Ф.F2r разд.1 стл.25 стр.355&lt;=Ф.F2r разд.1 стл.10 стр.355-Ф.F2r разд.1 стл.23 стр.355</t>
  </si>
  <si>
    <t>Ф.F2r разд.1 стл.25 стр.356&lt;=Ф.F2r разд.1 стл.10 стр.356-Ф.F2r разд.1 стл.23 стр.356</t>
  </si>
  <si>
    <t>Ф.F2r разд.1 стл.25 стр.357&lt;=Ф.F2r разд.1 стл.10 стр.357-Ф.F2r разд.1 стл.23 стр.357</t>
  </si>
  <si>
    <t>Ф.F2r разд.1 стл.25 стр.358&lt;=Ф.F2r разд.1 стл.10 стр.358-Ф.F2r разд.1 стл.23 стр.358</t>
  </si>
  <si>
    <t>Ф.F2r разд.1 стл.25 стр.359&lt;=Ф.F2r разд.1 стл.10 стр.359-Ф.F2r разд.1 стл.23 стр.359</t>
  </si>
  <si>
    <t>Ф.F2r разд.1 стл.25 стр.36&lt;=Ф.F2r разд.1 стл.10 стр.36-Ф.F2r разд.1 стл.23 стр.36</t>
  </si>
  <si>
    <t>Ф.F2r разд.1 стл.25 стр.360&lt;=Ф.F2r разд.1 стл.10 стр.360-Ф.F2r разд.1 стл.23 стр.360</t>
  </si>
  <si>
    <t>Ф.F2r разд.1 стл.25 стр.361&lt;=Ф.F2r разд.1 стл.10 стр.361-Ф.F2r разд.1 стл.23 стр.361</t>
  </si>
  <si>
    <t>Ф.F2r разд.1 стл.25 стр.362&lt;=Ф.F2r разд.1 стл.10 стр.362-Ф.F2r разд.1 стл.23 стр.362</t>
  </si>
  <si>
    <t>Ф.F2r разд.1 стл.25 стр.363&lt;=Ф.F2r разд.1 стл.10 стр.363-Ф.F2r разд.1 стл.23 стр.363</t>
  </si>
  <si>
    <t>Ф.F2r разд.1 стл.25 стр.364&lt;=Ф.F2r разд.1 стл.10 стр.364-Ф.F2r разд.1 стл.23 стр.364</t>
  </si>
  <si>
    <t>Ф.F2r разд.1 стл.25 стр.365&lt;=Ф.F2r разд.1 стл.10 стр.365-Ф.F2r разд.1 стл.23 стр.365</t>
  </si>
  <si>
    <t>Ф.F2r разд.1 стл.25 стр.366&lt;=Ф.F2r разд.1 стл.10 стр.366-Ф.F2r разд.1 стл.23 стр.366</t>
  </si>
  <si>
    <t>Ф.F2r разд.1 стл.25 стр.367&lt;=Ф.F2r разд.1 стл.10 стр.367-Ф.F2r разд.1 стл.23 стр.367</t>
  </si>
  <si>
    <t>Ф.F2r разд.1 стл.25 стр.368&lt;=Ф.F2r разд.1 стл.10 стр.368-Ф.F2r разд.1 стл.23 стр.368</t>
  </si>
  <si>
    <t>Ф.F2r разд.1 стл.25 стр.369&lt;=Ф.F2r разд.1 стл.10 стр.369-Ф.F2r разд.1 стл.23 стр.369</t>
  </si>
  <si>
    <t>Ф.F2r разд.1 стл.25 стр.37&lt;=Ф.F2r разд.1 стл.10 стр.37-Ф.F2r разд.1 стл.23 стр.37</t>
  </si>
  <si>
    <t>Ф.F2r разд.1 стл.25 стр.38&lt;=Ф.F2r разд.1 стл.10 стр.38-Ф.F2r разд.1 стл.23 стр.38</t>
  </si>
  <si>
    <t>Ф.F2r разд.1 стл.25 стр.39&lt;=Ф.F2r разд.1 стл.10 стр.39-Ф.F2r разд.1 стл.23 стр.39</t>
  </si>
  <si>
    <t>Ф.F2r разд.1 стл.25 стр.4&lt;=Ф.F2r разд.1 стл.10 стр.4-Ф.F2r разд.1 стл.23 стр.4</t>
  </si>
  <si>
    <t>Ф.F2r разд.1 стл.25 стр.40&lt;=Ф.F2r разд.1 стл.10 стр.40-Ф.F2r разд.1 стл.23 стр.40</t>
  </si>
  <si>
    <t>Ф.F2r разд.1 стл.25 стр.41&lt;=Ф.F2r разд.1 стл.10 стр.41-Ф.F2r разд.1 стл.23 стр.41</t>
  </si>
  <si>
    <t>Ф.F2r разд.1 стл.25 стр.42&lt;=Ф.F2r разд.1 стл.10 стр.42-Ф.F2r разд.1 стл.23 стр.42</t>
  </si>
  <si>
    <t>Ф.F2r разд.1 стл.25 стр.43&lt;=Ф.F2r разд.1 стл.10 стр.43-Ф.F2r разд.1 стл.23 стр.43</t>
  </si>
  <si>
    <t>Ф.F2r разд.1 стл.25 стр.44&lt;=Ф.F2r разд.1 стл.10 стр.44-Ф.F2r разд.1 стл.23 стр.44</t>
  </si>
  <si>
    <t>Ф.F2r разд.1 стл.25 стр.45&lt;=Ф.F2r разд.1 стл.10 стр.45-Ф.F2r разд.1 стл.23 стр.45</t>
  </si>
  <si>
    <t>Ф.F2r разд.1 стл.25 стр.46&lt;=Ф.F2r разд.1 стл.10 стр.46-Ф.F2r разд.1 стл.23 стр.46</t>
  </si>
  <si>
    <t>Ф.F2r разд.1 стл.25 стр.47&lt;=Ф.F2r разд.1 стл.10 стр.47-Ф.F2r разд.1 стл.23 стр.47</t>
  </si>
  <si>
    <t>Ф.F2r разд.1 стл.25 стр.48&lt;=Ф.F2r разд.1 стл.10 стр.48-Ф.F2r разд.1 стл.23 стр.48</t>
  </si>
  <si>
    <t>Ф.F2r разд.1 стл.25 стр.49&lt;=Ф.F2r разд.1 стл.10 стр.49-Ф.F2r разд.1 стл.23 стр.49</t>
  </si>
  <si>
    <t>Ф.F2r разд.1 стл.25 стр.5&lt;=Ф.F2r разд.1 стл.10 стр.5-Ф.F2r разд.1 стл.23 стр.5</t>
  </si>
  <si>
    <t>Ф.F2r разд.1 стл.25 стр.50&lt;=Ф.F2r разд.1 стл.10 стр.50-Ф.F2r разд.1 стл.23 стр.50</t>
  </si>
  <si>
    <t>Ф.F2r разд.1 стл.25 стр.51&lt;=Ф.F2r разд.1 стл.10 стр.51-Ф.F2r разд.1 стл.23 стр.51</t>
  </si>
  <si>
    <t>Ф.F2r разд.1 стл.25 стр.52&lt;=Ф.F2r разд.1 стл.10 стр.52-Ф.F2r разд.1 стл.23 стр.52</t>
  </si>
  <si>
    <t>Ф.F2r разд.1 стл.25 стр.53&lt;=Ф.F2r разд.1 стл.10 стр.53-Ф.F2r разд.1 стл.23 стр.53</t>
  </si>
  <si>
    <t>Ф.F2r разд.1 стл.25 стр.54&lt;=Ф.F2r разд.1 стл.10 стр.54-Ф.F2r разд.1 стл.23 стр.54</t>
  </si>
  <si>
    <t>Ф.F2r разд.1 стл.25 стр.55&lt;=Ф.F2r разд.1 стл.10 стр.55-Ф.F2r разд.1 стл.23 стр.55</t>
  </si>
  <si>
    <t>Ф.F2r разд.1 стл.25 стр.56&lt;=Ф.F2r разд.1 стл.10 стр.56-Ф.F2r разд.1 стл.23 стр.56</t>
  </si>
  <si>
    <t>Ф.F2r разд.1 стл.25 стр.57&lt;=Ф.F2r разд.1 стл.10 стр.57-Ф.F2r разд.1 стл.23 стр.57</t>
  </si>
  <si>
    <t>Ф.F2r разд.1 стл.25 стр.58&lt;=Ф.F2r разд.1 стл.10 стр.58-Ф.F2r разд.1 стл.23 стр.58</t>
  </si>
  <si>
    <t>Ф.F2r разд.1 стл.25 стр.59&lt;=Ф.F2r разд.1 стл.10 стр.59-Ф.F2r разд.1 стл.23 стр.59</t>
  </si>
  <si>
    <t>Ф.F2r разд.1 стл.25 стр.6&lt;=Ф.F2r разд.1 стл.10 стр.6-Ф.F2r разд.1 стл.23 стр.6</t>
  </si>
  <si>
    <t>Ф.F2r разд.1 стл.25 стр.60&lt;=Ф.F2r разд.1 стл.10 стр.60-Ф.F2r разд.1 стл.23 стр.60</t>
  </si>
  <si>
    <t>Ф.F2r разд.1 стл.25 стр.61&lt;=Ф.F2r разд.1 стл.10 стр.61-Ф.F2r разд.1 стл.23 стр.61</t>
  </si>
  <si>
    <t>Ф.F2r разд.1 стл.25 стр.62&lt;=Ф.F2r разд.1 стл.10 стр.62-Ф.F2r разд.1 стл.23 стр.62</t>
  </si>
  <si>
    <t>Ф.F2r разд.1 стл.25 стр.63&lt;=Ф.F2r разд.1 стл.10 стр.63-Ф.F2r разд.1 стл.23 стр.63</t>
  </si>
  <si>
    <t>Ф.F2r разд.1 стл.25 стр.64&lt;=Ф.F2r разд.1 стл.10 стр.64-Ф.F2r разд.1 стл.23 стр.64</t>
  </si>
  <si>
    <t>Ф.F2r разд.1 стл.25 стр.65&lt;=Ф.F2r разд.1 стл.10 стр.65-Ф.F2r разд.1 стл.23 стр.65</t>
  </si>
  <si>
    <t>Ф.F2r разд.1 стл.25 стр.66&lt;=Ф.F2r разд.1 стл.10 стр.66-Ф.F2r разд.1 стл.23 стр.66</t>
  </si>
  <si>
    <t>Ф.F2r разд.1 стл.25 стр.67&lt;=Ф.F2r разд.1 стл.10 стр.67-Ф.F2r разд.1 стл.23 стр.67</t>
  </si>
  <si>
    <t>Ф.F2r разд.1 стл.25 стр.68&lt;=Ф.F2r разд.1 стл.10 стр.68-Ф.F2r разд.1 стл.23 стр.68</t>
  </si>
  <si>
    <t>Ф.F2r разд.1 стл.25 стр.69&lt;=Ф.F2r разд.1 стл.10 стр.69-Ф.F2r разд.1 стл.23 стр.69</t>
  </si>
  <si>
    <t>Ф.F2r разд.1 стл.25 стр.7&lt;=Ф.F2r разд.1 стл.10 стр.7-Ф.F2r разд.1 стл.23 стр.7</t>
  </si>
  <si>
    <t>Ф.F2r разд.1 стл.25 стр.70&lt;=Ф.F2r разд.1 стл.10 стр.70-Ф.F2r разд.1 стл.23 стр.70</t>
  </si>
  <si>
    <t>Ф.F2r разд.1 стл.25 стр.71&lt;=Ф.F2r разд.1 стл.10 стр.71-Ф.F2r разд.1 стл.23 стр.71</t>
  </si>
  <si>
    <t>Ф.F2r разд.1 стл.25 стр.72&lt;=Ф.F2r разд.1 стл.10 стр.72-Ф.F2r разд.1 стл.23 стр.72</t>
  </si>
  <si>
    <t>Ф.F2r разд.1 стл.25 стр.73&lt;=Ф.F2r разд.1 стл.10 стр.73-Ф.F2r разд.1 стл.23 стр.73</t>
  </si>
  <si>
    <t>Ф.F2r разд.1 стл.25 стр.74&lt;=Ф.F2r разд.1 стл.10 стр.74-Ф.F2r разд.1 стл.23 стр.74</t>
  </si>
  <si>
    <t>Ф.F2r разд.1 стл.25 стр.75&lt;=Ф.F2r разд.1 стл.10 стр.75-Ф.F2r разд.1 стл.23 стр.75</t>
  </si>
  <si>
    <t>Ф.F2r разд.1 стл.25 стр.76&lt;=Ф.F2r разд.1 стл.10 стр.76-Ф.F2r разд.1 стл.23 стр.76</t>
  </si>
  <si>
    <t>Ф.F2r разд.1 стл.25 стр.77&lt;=Ф.F2r разд.1 стл.10 стр.77-Ф.F2r разд.1 стл.23 стр.77</t>
  </si>
  <si>
    <t>Ф.F2r разд.1 стл.25 стр.78&lt;=Ф.F2r разд.1 стл.10 стр.78-Ф.F2r разд.1 стл.23 стр.78</t>
  </si>
  <si>
    <t>Ф.F2r разд.1 стл.25 стр.79&lt;=Ф.F2r разд.1 стл.10 стр.79-Ф.F2r разд.1 стл.23 стр.79</t>
  </si>
  <si>
    <t>Ф.F2r разд.1 стл.25 стр.8&lt;=Ф.F2r разд.1 стл.10 стр.8-Ф.F2r разд.1 стл.23 стр.8</t>
  </si>
  <si>
    <t>Ф.F2r разд.1 стл.25 стр.80&lt;=Ф.F2r разд.1 стл.10 стр.80-Ф.F2r разд.1 стл.23 стр.80</t>
  </si>
  <si>
    <t>Ф.F2r разд.1 стл.25 стр.81&lt;=Ф.F2r разд.1 стл.10 стр.81-Ф.F2r разд.1 стл.23 стр.81</t>
  </si>
  <si>
    <t>Ф.F2r разд.1 стл.25 стр.82&lt;=Ф.F2r разд.1 стл.10 стр.82-Ф.F2r разд.1 стл.23 стр.82</t>
  </si>
  <si>
    <t>Ф.F2r разд.1 стл.25 стр.83&lt;=Ф.F2r разд.1 стл.10 стр.83-Ф.F2r разд.1 стл.23 стр.83</t>
  </si>
  <si>
    <t>Ф.F2r разд.1 стл.25 стр.84&lt;=Ф.F2r разд.1 стл.10 стр.84-Ф.F2r разд.1 стл.23 стр.84</t>
  </si>
  <si>
    <t>Ф.F2r разд.1 стл.25 стр.85&lt;=Ф.F2r разд.1 стл.10 стр.85-Ф.F2r разд.1 стл.23 стр.85</t>
  </si>
  <si>
    <t>Ф.F2r разд.1 стл.25 стр.86&lt;=Ф.F2r разд.1 стл.10 стр.86-Ф.F2r разд.1 стл.23 стр.86</t>
  </si>
  <si>
    <t>Ф.F2r разд.1 стл.25 стр.87&lt;=Ф.F2r разд.1 стл.10 стр.87-Ф.F2r разд.1 стл.23 стр.87</t>
  </si>
  <si>
    <t>Ф.F2r разд.1 стл.25 стр.88&lt;=Ф.F2r разд.1 стл.10 стр.88-Ф.F2r разд.1 стл.23 стр.88</t>
  </si>
  <si>
    <t>Ф.F2r разд.1 стл.25 стр.89&lt;=Ф.F2r разд.1 стл.10 стр.89-Ф.F2r разд.1 стл.23 стр.89</t>
  </si>
  <si>
    <t>Ф.F2r разд.1 стл.25 стр.9&lt;=Ф.F2r разд.1 стл.10 стр.9-Ф.F2r разд.1 стл.23 стр.9</t>
  </si>
  <si>
    <t>Ф.F2r разд.1 стл.25 стр.90&lt;=Ф.F2r разд.1 стл.10 стр.90-Ф.F2r разд.1 стл.23 стр.90</t>
  </si>
  <si>
    <t>Ф.F2r разд.1 стл.25 стр.91&lt;=Ф.F2r разд.1 стл.10 стр.91-Ф.F2r разд.1 стл.23 стр.91</t>
  </si>
  <si>
    <t>Ф.F2r разд.1 стл.25 стр.92&lt;=Ф.F2r разд.1 стл.10 стр.92-Ф.F2r разд.1 стл.23 стр.92</t>
  </si>
  <si>
    <t>Ф.F2r разд.1 стл.25 стр.93&lt;=Ф.F2r разд.1 стл.10 стр.93-Ф.F2r разд.1 стл.23 стр.93</t>
  </si>
  <si>
    <t>Ф.F2r разд.1 стл.25 стр.94&lt;=Ф.F2r разд.1 стл.10 стр.94-Ф.F2r разд.1 стл.23 стр.94</t>
  </si>
  <si>
    <t>Ф.F2r разд.1 стл.25 стр.95&lt;=Ф.F2r разд.1 стл.10 стр.95-Ф.F2r разд.1 стл.23 стр.95</t>
  </si>
  <si>
    <t>Ф.F2r разд.1 стл.25 стр.96&lt;=Ф.F2r разд.1 стл.10 стр.96-Ф.F2r разд.1 стл.23 стр.96</t>
  </si>
  <si>
    <t>Ф.F2r разд.1 стл.25 стр.97&lt;=Ф.F2r разд.1 стл.10 стр.97-Ф.F2r разд.1 стл.23 стр.97</t>
  </si>
  <si>
    <t>Ф.F2r разд.1 стл.25 стр.98&lt;=Ф.F2r разд.1 стл.10 стр.98-Ф.F2r разд.1 стл.23 стр.98</t>
  </si>
  <si>
    <t>Ф.F2r разд.1 стл.25 стр.99&lt;=Ф.F2r разд.1 стл.10 стр.99-Ф.F2r разд.1 стл.23 стр.99</t>
  </si>
  <si>
    <t>Ф.F2r разд.1 стл.17 стр.49=0</t>
  </si>
  <si>
    <t>Ф.F2r разд.1 стл.18 стр.49=0</t>
  </si>
  <si>
    <t>Ф.F2r разд.1 стл.19 стр.49=0</t>
  </si>
  <si>
    <t>Ф.F2r разд.1 стл.17 стр.87=0</t>
  </si>
  <si>
    <t>Ф.F2r разд.1 стл.18 стр.87=0</t>
  </si>
  <si>
    <t>Ф.F2r разд.1 стл.19 стр.87=0</t>
  </si>
  <si>
    <t>Ф.F2r разд.1 стл.20 стр.87=0</t>
  </si>
  <si>
    <t>Ф.F2r разд.1 стл.21 стр.87=0</t>
  </si>
  <si>
    <t>Ф.F2r разд.1 стл.22 стр.87=0</t>
  </si>
  <si>
    <t>Ф.F2r разд.1 стл.17 стр.99=0</t>
  </si>
  <si>
    <t>Ф.F2r разд.1 стл.18 стр.99=0</t>
  </si>
  <si>
    <t>Ф.F2r разд.1 стл.18 стр.48=0</t>
  </si>
  <si>
    <t>Ф.F2r разд.1 стл.19 стр.48=0</t>
  </si>
  <si>
    <t>Ф.F2r разд.1 стл.11 стр.128=0</t>
  </si>
  <si>
    <t>Ф.F2r разд.1 стл.12 стр.128=0</t>
  </si>
  <si>
    <t>Ф.F2r разд.1 стл.13 стр.128=0</t>
  </si>
  <si>
    <t>Ф.F2r разд.1 стл.14 стр.239=0</t>
  </si>
  <si>
    <t>Ф.F2r разд.1 стл.18 стр.278=0</t>
  </si>
  <si>
    <t>Ф.F2r разд.1 стл.19 стр.278=0</t>
  </si>
  <si>
    <t>Ф.F2r разд.1 стл.20 стр.278=0</t>
  </si>
  <si>
    <t>Ф.F2r разд.1 стл.21 стр.278=0</t>
  </si>
  <si>
    <t>Ф.F2r разд.1 стл.17 стр.213=0</t>
  </si>
  <si>
    <t>Ф.F2r разд.1 стл.18 стр.213=0</t>
  </si>
  <si>
    <t>Ф.F2r разд.1 стл.20 стр.213=0</t>
  </si>
  <si>
    <t>Ф.F2r разд.1 стл.21 стр.213=0</t>
  </si>
  <si>
    <t>Ф.F2r разд.1 стл.22 стр.213=0</t>
  </si>
  <si>
    <t>Ф.F2r разд.1 стл.23 стр.213=0</t>
  </si>
  <si>
    <t>Ф.F2r разд.1 стл.24 стр.213=0</t>
  </si>
  <si>
    <t>Ф.F2r разд.1 стл.25 стр.213=0</t>
  </si>
  <si>
    <t>Ф.F2r разд.1 стл.26 стр.213=0</t>
  </si>
  <si>
    <t>Ф.F2r разд.1 стл.17 стр.242=0</t>
  </si>
  <si>
    <t>Ф.F2r разд.1 стл.18 стр.242=0</t>
  </si>
  <si>
    <t>Ф.F2r разд.1 стл.17 стр.35=0</t>
  </si>
  <si>
    <t>Ф.F2r разд.1 стл.18 стр.35=0</t>
  </si>
  <si>
    <t>Ф.F2r разд.1 стл.19 стр.35=0</t>
  </si>
  <si>
    <t>Ф.F2r разд.1 стл.17 стр.108=0</t>
  </si>
  <si>
    <t>Ф.F2r разд.1 стл.18 стр.108=0</t>
  </si>
  <si>
    <t>Ф.F2r разд.1 стл.17 стр.165=0</t>
  </si>
  <si>
    <t>Ф.F2r разд.1 стл.18 стр.165=0</t>
  </si>
  <si>
    <t>Ф.F2r разд.1 стл.19 стр.165=0</t>
  </si>
  <si>
    <t>Ф.F2r разд.1 стл.17 стр.255=0</t>
  </si>
  <si>
    <t>Ф.F2r разд.1 стл.18 стр.255=0</t>
  </si>
  <si>
    <t>Ф.F2r разд.1 стл.19 стр.255=0</t>
  </si>
  <si>
    <t>Ф.F2r разд.1 стл.20 стр.255=0</t>
  </si>
  <si>
    <t>Ф.F2r разд.1 стл.21 стр.255=0</t>
  </si>
  <si>
    <t>Ф.F2r разд.1 стл.22 стр.255=0</t>
  </si>
  <si>
    <t>Ф.F2r разд.1 стл.17 стр.116=0</t>
  </si>
  <si>
    <t>Ф.F2r разд.1 стл.19 стр.116=0</t>
  </si>
  <si>
    <t>Ф.F2r разд.1 стл.17 стр.230=0</t>
  </si>
  <si>
    <t>Ф.F2r разд.1 стл.18 стр.230=0</t>
  </si>
  <si>
    <t>Ф.F2r разд.1 стл.11 стр.132=0</t>
  </si>
  <si>
    <t>Ф.F2r разд.1 стл.12 стр.132=0</t>
  </si>
  <si>
    <t>Ф.F2r разд.1 стл.13 стр.132=0</t>
  </si>
  <si>
    <t>Ф.F2r разд.1 стл.17 стр.235=0</t>
  </si>
  <si>
    <t>Ф.F2r разд.1 стл.18 стр.235=0</t>
  </si>
  <si>
    <t>Ф.F2r разд.1 стл.24 стр.111=0</t>
  </si>
  <si>
    <t>Ф.F2r разд.1 стл.17 стр.43=0</t>
  </si>
  <si>
    <t>Ф.F2r разд.1 стл.18 стр.43=0</t>
  </si>
  <si>
    <t>Ф.F2r разд.1 стл.19 стр.43=0</t>
  </si>
  <si>
    <t>Ф.F2r разд.2 стл.1 стр.1&gt;=Ф.F2r разд.2 стл.1 стр.2</t>
  </si>
  <si>
    <t>Ф.F2r разд.1 стл.11 стр.9=0</t>
  </si>
  <si>
    <t>Ф.F2r разд.1 стл.11 стр.23=0</t>
  </si>
  <si>
    <t>Ф.F2r разд.1 стл.17 стр.124=0</t>
  </si>
  <si>
    <t>Ф.F2r разд.1 стл.19 стр.124=0</t>
  </si>
  <si>
    <t>Ф.F2r разд.1 стл.20 стр.124=0</t>
  </si>
  <si>
    <t>Ф.F2r разд.1 стл.21 стр.124=0</t>
  </si>
  <si>
    <t>Ф.F2r разд.1 стл.22 стр.124=0</t>
  </si>
  <si>
    <t>Ф.F2r разд.1 стл.4 стр.1&lt;=Ф.F2r разд.1 стл.2 стр.1</t>
  </si>
  <si>
    <t>Ф.F2r разд.1 стл.4 стр.10&lt;=Ф.F2r разд.1 стл.2 стр.10</t>
  </si>
  <si>
    <t>Ф.F2r разд.1 стл.4 стр.100&lt;=Ф.F2r разд.1 стл.2 стр.100</t>
  </si>
  <si>
    <t>Ф.F2r разд.1 стл.4 стр.101&lt;=Ф.F2r разд.1 стл.2 стр.101</t>
  </si>
  <si>
    <t>Ф.F2r разд.1 стл.4 стр.102&lt;=Ф.F2r разд.1 стл.2 стр.102</t>
  </si>
  <si>
    <t>Ф.F2r разд.1 стл.4 стр.103&lt;=Ф.F2r разд.1 стл.2 стр.103</t>
  </si>
  <si>
    <t>Ф.F2r разд.1 стл.4 стр.104&lt;=Ф.F2r разд.1 стл.2 стр.104</t>
  </si>
  <si>
    <t>Ф.F2r разд.1 стл.4 стр.105&lt;=Ф.F2r разд.1 стл.2 стр.105</t>
  </si>
  <si>
    <t>Ф.F2r разд.1 стл.4 стр.106&lt;=Ф.F2r разд.1 стл.2 стр.106</t>
  </si>
  <si>
    <t>Ф.F2r разд.1 стл.4 стр.107&lt;=Ф.F2r разд.1 стл.2 стр.107</t>
  </si>
  <si>
    <t>Ф.F2r разд.1 стл.4 стр.108&lt;=Ф.F2r разд.1 стл.2 стр.108</t>
  </si>
  <si>
    <t>Ф.F2r разд.1 стл.4 стр.109&lt;=Ф.F2r разд.1 стл.2 стр.109</t>
  </si>
  <si>
    <t>Ф.F2r разд.1 стл.4 стр.11&lt;=Ф.F2r разд.1 стл.2 стр.11</t>
  </si>
  <si>
    <t>Ф.F2r разд.1 стл.4 стр.110&lt;=Ф.F2r разд.1 стл.2 стр.110</t>
  </si>
  <si>
    <t>Ф.F2r разд.1 стл.4 стр.111&lt;=Ф.F2r разд.1 стл.2 стр.111</t>
  </si>
  <si>
    <t>Ф.F2r разд.1 стл.4 стр.112&lt;=Ф.F2r разд.1 стл.2 стр.112</t>
  </si>
  <si>
    <t>Ф.F2r разд.1 стл.4 стр.113&lt;=Ф.F2r разд.1 стл.2 стр.113</t>
  </si>
  <si>
    <t>Ф.F2r разд.1 стл.4 стр.114&lt;=Ф.F2r разд.1 стл.2 стр.114</t>
  </si>
  <si>
    <t>Ф.F2r разд.1 стл.4 стр.115&lt;=Ф.F2r разд.1 стл.2 стр.115</t>
  </si>
  <si>
    <t>Ф.F2r разд.1 стл.4 стр.116&lt;=Ф.F2r разд.1 стл.2 стр.116</t>
  </si>
  <si>
    <t>Ф.F2r разд.1 стл.4 стр.117&lt;=Ф.F2r разд.1 стл.2 стр.117</t>
  </si>
  <si>
    <t>Ф.F2r разд.1 стл.4 стр.118&lt;=Ф.F2r разд.1 стл.2 стр.118</t>
  </si>
  <si>
    <t>Ф.F2r разд.1 стл.4 стр.119&lt;=Ф.F2r разд.1 стл.2 стр.119</t>
  </si>
  <si>
    <t>Ф.F2r разд.1 стл.4 стр.12&lt;=Ф.F2r разд.1 стл.2 стр.12</t>
  </si>
  <si>
    <t>Ф.F2r разд.1 стл.4 стр.120&lt;=Ф.F2r разд.1 стл.2 стр.120</t>
  </si>
  <si>
    <t>Ф.F2r разд.1 стл.4 стр.121&lt;=Ф.F2r разд.1 стл.2 стр.121</t>
  </si>
  <si>
    <t>Ф.F2r разд.1 стл.4 стр.122&lt;=Ф.F2r разд.1 стл.2 стр.122</t>
  </si>
  <si>
    <t>Ф.F2r разд.1 стл.4 стр.123&lt;=Ф.F2r разд.1 стл.2 стр.123</t>
  </si>
  <si>
    <t>Ф.F2r разд.1 стл.4 стр.124&lt;=Ф.F2r разд.1 стл.2 стр.124</t>
  </si>
  <si>
    <t>Ф.F2r разд.1 стл.4 стр.125&lt;=Ф.F2r разд.1 стл.2 стр.125</t>
  </si>
  <si>
    <t>Ф.F2r разд.1 стл.4 стр.126&lt;=Ф.F2r разд.1 стл.2 стр.126</t>
  </si>
  <si>
    <t>Ф.F2r разд.1 стл.4 стр.127&lt;=Ф.F2r разд.1 стл.2 стр.127</t>
  </si>
  <si>
    <t>Ф.F2r разд.1 стл.4 стр.128&lt;=Ф.F2r разд.1 стл.2 стр.128</t>
  </si>
  <si>
    <t>Ф.F2r разд.1 стл.4 стр.129&lt;=Ф.F2r разд.1 стл.2 стр.129</t>
  </si>
  <si>
    <t>Ф.F2r разд.1 стл.4 стр.13&lt;=Ф.F2r разд.1 стл.2 стр.13</t>
  </si>
  <si>
    <t>Ф.F2r разд.1 стл.4 стр.130&lt;=Ф.F2r разд.1 стл.2 стр.130</t>
  </si>
  <si>
    <t>Ф.F2r разд.1 стл.4 стр.131&lt;=Ф.F2r разд.1 стл.2 стр.131</t>
  </si>
  <si>
    <t>Ф.F2r разд.1 стл.4 стр.132&lt;=Ф.F2r разд.1 стл.2 стр.132</t>
  </si>
  <si>
    <t>Ф.F2r разд.1 стл.4 стр.133&lt;=Ф.F2r разд.1 стл.2 стр.133</t>
  </si>
  <si>
    <t>Ф.F2r разд.1 стл.4 стр.134&lt;=Ф.F2r разд.1 стл.2 стр.134</t>
  </si>
  <si>
    <t>Ф.F2r разд.1 стл.4 стр.135&lt;=Ф.F2r разд.1 стл.2 стр.135</t>
  </si>
  <si>
    <t>Ф.F2r разд.1 стл.4 стр.136&lt;=Ф.F2r разд.1 стл.2 стр.136</t>
  </si>
  <si>
    <t>Ф.F2r разд.1 стл.4 стр.137&lt;=Ф.F2r разд.1 стл.2 стр.137</t>
  </si>
  <si>
    <t>Ф.F2r разд.1 стл.4 стр.138&lt;=Ф.F2r разд.1 стл.2 стр.138</t>
  </si>
  <si>
    <t>Ф.F2r разд.1 стл.4 стр.139&lt;=Ф.F2r разд.1 стл.2 стр.139</t>
  </si>
  <si>
    <t>Ф.F2r разд.1 стл.4 стр.14&lt;=Ф.F2r разд.1 стл.2 стр.14</t>
  </si>
  <si>
    <t>Ф.F2r разд.1 стл.4 стр.140&lt;=Ф.F2r разд.1 стл.2 стр.140</t>
  </si>
  <si>
    <t>Ф.F2r разд.1 стл.4 стр.141&lt;=Ф.F2r разд.1 стл.2 стр.141</t>
  </si>
  <si>
    <t>Ф.F2r разд.1 стл.4 стр.142&lt;=Ф.F2r разд.1 стл.2 стр.142</t>
  </si>
  <si>
    <t>Ф.F2r разд.1 стл.4 стр.143&lt;=Ф.F2r разд.1 стл.2 стр.143</t>
  </si>
  <si>
    <t>Ф.F2r разд.1 стл.4 стр.144&lt;=Ф.F2r разд.1 стл.2 стр.144</t>
  </si>
  <si>
    <t>Ф.F2r разд.1 стл.4 стр.145&lt;=Ф.F2r разд.1 стл.2 стр.145</t>
  </si>
  <si>
    <t>Ф.F2r разд.1 стл.4 стр.146&lt;=Ф.F2r разд.1 стл.2 стр.146</t>
  </si>
  <si>
    <t>Ф.F2r разд.1 стл.4 стр.147&lt;=Ф.F2r разд.1 стл.2 стр.147</t>
  </si>
  <si>
    <t>Ф.F2r разд.1 стл.4 стр.148&lt;=Ф.F2r разд.1 стл.2 стр.148</t>
  </si>
  <si>
    <t>Ф.F2r разд.1 стл.4 стр.149&lt;=Ф.F2r разд.1 стл.2 стр.149</t>
  </si>
  <si>
    <t>Ф.F2r разд.1 стл.4 стр.15&lt;=Ф.F2r разд.1 стл.2 стр.15</t>
  </si>
  <si>
    <t>Ф.F2r разд.1 стл.4 стр.150&lt;=Ф.F2r разд.1 стл.2 стр.150</t>
  </si>
  <si>
    <t>Ф.F2r разд.1 стл.4 стр.151&lt;=Ф.F2r разд.1 стл.2 стр.151</t>
  </si>
  <si>
    <t>Ф.F2r разд.1 стл.4 стр.152&lt;=Ф.F2r разд.1 стл.2 стр.152</t>
  </si>
  <si>
    <t>Ф.F2r разд.1 стл.4 стр.153&lt;=Ф.F2r разд.1 стл.2 стр.153</t>
  </si>
  <si>
    <t>Ф.F2r разд.1 стл.4 стр.154&lt;=Ф.F2r разд.1 стл.2 стр.154</t>
  </si>
  <si>
    <t>Ф.F2r разд.1 стл.4 стр.155&lt;=Ф.F2r разд.1 стл.2 стр.155</t>
  </si>
  <si>
    <t>Ф.F2r разд.1 стл.4 стр.156&lt;=Ф.F2r разд.1 стл.2 стр.156</t>
  </si>
  <si>
    <t>Ф.F2r разд.1 стл.4 стр.157&lt;=Ф.F2r разд.1 стл.2 стр.157</t>
  </si>
  <si>
    <t>Ф.F2r разд.1 стл.4 стр.158&lt;=Ф.F2r разд.1 стл.2 стр.158</t>
  </si>
  <si>
    <t>Ф.F2r разд.1 стл.4 стр.159&lt;=Ф.F2r разд.1 стл.2 стр.159</t>
  </si>
  <si>
    <t>Ф.F2r разд.1 стл.4 стр.16&lt;=Ф.F2r разд.1 стл.2 стр.16</t>
  </si>
  <si>
    <t>Ф.F2r разд.1 стл.4 стр.160&lt;=Ф.F2r разд.1 стл.2 стр.160</t>
  </si>
  <si>
    <t>Ф.F2r разд.1 стл.4 стр.161&lt;=Ф.F2r разд.1 стл.2 стр.161</t>
  </si>
  <si>
    <t>Ф.F2r разд.1 стл.4 стр.162&lt;=Ф.F2r разд.1 стл.2 стр.162</t>
  </si>
  <si>
    <t>Ф.F2r разд.1 стл.4 стр.163&lt;=Ф.F2r разд.1 стл.2 стр.163</t>
  </si>
  <si>
    <t>Ф.F2r разд.1 стл.4 стр.164&lt;=Ф.F2r разд.1 стл.2 стр.164</t>
  </si>
  <si>
    <t>Ф.F2r разд.1 стл.4 стр.165&lt;=Ф.F2r разд.1 стл.2 стр.165</t>
  </si>
  <si>
    <t>Ф.F2r разд.1 стл.4 стр.166&lt;=Ф.F2r разд.1 стл.2 стр.166</t>
  </si>
  <si>
    <t>Ф.F2r разд.1 стл.4 стр.167&lt;=Ф.F2r разд.1 стл.2 стр.167</t>
  </si>
  <si>
    <t>Ф.F2r разд.1 стл.4 стр.168&lt;=Ф.F2r разд.1 стл.2 стр.168</t>
  </si>
  <si>
    <t>Ф.F2r разд.1 стл.4 стр.169&lt;=Ф.F2r разд.1 стл.2 стр.169</t>
  </si>
  <si>
    <t>Ф.F2r разд.1 стл.4 стр.17&lt;=Ф.F2r разд.1 стл.2 стр.17</t>
  </si>
  <si>
    <t>Ф.F2r разд.1 стл.4 стр.170&lt;=Ф.F2r разд.1 стл.2 стр.170</t>
  </si>
  <si>
    <t>Ф.F2r разд.1 стл.4 стр.171&lt;=Ф.F2r разд.1 стл.2 стр.171</t>
  </si>
  <si>
    <t>Ф.F2r разд.1 стл.4 стр.172&lt;=Ф.F2r разд.1 стл.2 стр.172</t>
  </si>
  <si>
    <t>Ф.F2r разд.1 стл.4 стр.173&lt;=Ф.F2r разд.1 стл.2 стр.173</t>
  </si>
  <si>
    <t>Ф.F2r разд.1 стл.4 стр.174&lt;=Ф.F2r разд.1 стл.2 стр.174</t>
  </si>
  <si>
    <t>Ф.F2r разд.1 стл.4 стр.175&lt;=Ф.F2r разд.1 стл.2 стр.175</t>
  </si>
  <si>
    <t>Ф.F2r разд.1 стл.4 стр.176&lt;=Ф.F2r разд.1 стл.2 стр.176</t>
  </si>
  <si>
    <t>Ф.F2r разд.1 стл.4 стр.177&lt;=Ф.F2r разд.1 стл.2 стр.177</t>
  </si>
  <si>
    <t>Ф.F2r разд.1 стл.4 стр.178&lt;=Ф.F2r разд.1 стл.2 стр.178</t>
  </si>
  <si>
    <t>Ф.F2r разд.1 стл.4 стр.179&lt;=Ф.F2r разд.1 стл.2 стр.179</t>
  </si>
  <si>
    <t>Ф.F2r разд.1 стл.4 стр.18&lt;=Ф.F2r разд.1 стл.2 стр.18</t>
  </si>
  <si>
    <t>Ф.F2r разд.1 стл.4 стр.180&lt;=Ф.F2r разд.1 стл.2 стр.180</t>
  </si>
  <si>
    <t>Ф.F2r разд.1 стл.4 стр.181&lt;=Ф.F2r разд.1 стл.2 стр.181</t>
  </si>
  <si>
    <t>Ф.F2r разд.1 стл.4 стр.182&lt;=Ф.F2r разд.1 стл.2 стр.182</t>
  </si>
  <si>
    <t>Ф.F2r разд.1 стл.4 стр.183&lt;=Ф.F2r разд.1 стл.2 стр.183</t>
  </si>
  <si>
    <t>Ф.F2r разд.1 стл.4 стр.184&lt;=Ф.F2r разд.1 стл.2 стр.184</t>
  </si>
  <si>
    <t>Ф.F2r разд.1 стл.4 стр.185&lt;=Ф.F2r разд.1 стл.2 стр.185</t>
  </si>
  <si>
    <t>Ф.F2r разд.1 стл.4 стр.186&lt;=Ф.F2r разд.1 стл.2 стр.186</t>
  </si>
  <si>
    <t>Ф.F2r разд.1 стл.4 стр.187&lt;=Ф.F2r разд.1 стл.2 стр.187</t>
  </si>
  <si>
    <t>Ф.F2r разд.1 стл.4 стр.188&lt;=Ф.F2r разд.1 стл.2 стр.188</t>
  </si>
  <si>
    <t>Ф.F2r разд.1 стл.4 стр.189&lt;=Ф.F2r разд.1 стл.2 стр.189</t>
  </si>
  <si>
    <t>Ф.F2r разд.1 стл.4 стр.19&lt;=Ф.F2r разд.1 стл.2 стр.19</t>
  </si>
  <si>
    <t>Ф.F2r разд.1 стл.4 стр.190&lt;=Ф.F2r разд.1 стл.2 стр.190</t>
  </si>
  <si>
    <t>Ф.F2r разд.1 стл.4 стр.191&lt;=Ф.F2r разд.1 стл.2 стр.191</t>
  </si>
  <si>
    <t>Ф.F2r разд.1 стл.4 стр.192&lt;=Ф.F2r разд.1 стл.2 стр.192</t>
  </si>
  <si>
    <t>Ф.F2r разд.1 стл.4 стр.193&lt;=Ф.F2r разд.1 стл.2 стр.193</t>
  </si>
  <si>
    <t>Ф.F2r разд.1 стл.4 стр.194&lt;=Ф.F2r разд.1 стл.2 стр.194</t>
  </si>
  <si>
    <t>Ф.F2r разд.1 стл.4 стр.195&lt;=Ф.F2r разд.1 стл.2 стр.195</t>
  </si>
  <si>
    <t>Ф.F2r разд.1 стл.4 стр.196&lt;=Ф.F2r разд.1 стл.2 стр.196</t>
  </si>
  <si>
    <t>Ф.F2r разд.1 стл.4 стр.197&lt;=Ф.F2r разд.1 стл.2 стр.197</t>
  </si>
  <si>
    <t>Ф.F2r разд.1 стл.4 стр.198&lt;=Ф.F2r разд.1 стл.2 стр.198</t>
  </si>
  <si>
    <t>Ф.F2r разд.1 стл.4 стр.199&lt;=Ф.F2r разд.1 стл.2 стр.199</t>
  </si>
  <si>
    <t>Ф.F2r разд.1 стл.4 стр.2&lt;=Ф.F2r разд.1 стл.2 стр.2</t>
  </si>
  <si>
    <t>Ф.F2r разд.1 стл.4 стр.20&lt;=Ф.F2r разд.1 стл.2 стр.20</t>
  </si>
  <si>
    <t>Ф.F2r разд.1 стл.4 стр.200&lt;=Ф.F2r разд.1 стл.2 стр.200</t>
  </si>
  <si>
    <t>Ф.F2r разд.1 стл.4 стр.201&lt;=Ф.F2r разд.1 стл.2 стр.201</t>
  </si>
  <si>
    <t>Ф.F2r разд.1 стл.4 стр.202&lt;=Ф.F2r разд.1 стл.2 стр.202</t>
  </si>
  <si>
    <t>Ф.F2r разд.1 стл.4 стр.203&lt;=Ф.F2r разд.1 стл.2 стр.203</t>
  </si>
  <si>
    <t>Ф.F2r разд.1 стл.4 стр.204&lt;=Ф.F2r разд.1 стл.2 стр.204</t>
  </si>
  <si>
    <t>Ф.F2r разд.1 стл.4 стр.205&lt;=Ф.F2r разд.1 стл.2 стр.205</t>
  </si>
  <si>
    <t>Ф.F2r разд.1 стл.4 стр.206&lt;=Ф.F2r разд.1 стл.2 стр.206</t>
  </si>
  <si>
    <t>Ф.F2r разд.1 стл.4 стр.207&lt;=Ф.F2r разд.1 стл.2 стр.207</t>
  </si>
  <si>
    <t>Ф.F2r разд.1 стл.4 стр.208&lt;=Ф.F2r разд.1 стл.2 стр.208</t>
  </si>
  <si>
    <t>Ф.F2r разд.1 стл.4 стр.209&lt;=Ф.F2r разд.1 стл.2 стр.209</t>
  </si>
  <si>
    <t>Ф.F2r разд.1 стл.4 стр.21&lt;=Ф.F2r разд.1 стл.2 стр.21</t>
  </si>
  <si>
    <t>Ф.F2r разд.1 стл.4 стр.210&lt;=Ф.F2r разд.1 стл.2 стр.210</t>
  </si>
  <si>
    <t>Ф.F2r разд.1 стл.4 стр.211&lt;=Ф.F2r разд.1 стл.2 стр.211</t>
  </si>
  <si>
    <t>Ф.F2r разд.1 стл.4 стр.212&lt;=Ф.F2r разд.1 стл.2 стр.212</t>
  </si>
  <si>
    <t>Ф.F2r разд.1 стл.4 стр.213&lt;=Ф.F2r разд.1 стл.2 стр.213</t>
  </si>
  <si>
    <t>Ф.F2r разд.1 стл.4 стр.214&lt;=Ф.F2r разд.1 стл.2 стр.214</t>
  </si>
  <si>
    <t>Ф.F2r разд.1 стл.4 стр.215&lt;=Ф.F2r разд.1 стл.2 стр.215</t>
  </si>
  <si>
    <t>Ф.F2r разд.1 стл.4 стр.216&lt;=Ф.F2r разд.1 стл.2 стр.216</t>
  </si>
  <si>
    <t>Ф.F2r разд.1 стл.4 стр.217&lt;=Ф.F2r разд.1 стл.2 стр.217</t>
  </si>
  <si>
    <t>Ф.F2r разд.1 стл.4 стр.218&lt;=Ф.F2r разд.1 стл.2 стр.218</t>
  </si>
  <si>
    <t>Ф.F2r разд.1 стл.4 стр.219&lt;=Ф.F2r разд.1 стл.2 стр.219</t>
  </si>
  <si>
    <t>Ф.F2r разд.1 стл.4 стр.22&lt;=Ф.F2r разд.1 стл.2 стр.22</t>
  </si>
  <si>
    <t>Ф.F2r разд.1 стл.4 стр.220&lt;=Ф.F2r разд.1 стл.2 стр.220</t>
  </si>
  <si>
    <t>Ф.F2r разд.1 стл.4 стр.221&lt;=Ф.F2r разд.1 стл.2 стр.221</t>
  </si>
  <si>
    <t>Ф.F2r разд.1 стл.4 стр.222&lt;=Ф.F2r разд.1 стл.2 стр.222</t>
  </si>
  <si>
    <t>Ф.F2r разд.1 стл.4 стр.223&lt;=Ф.F2r разд.1 стл.2 стр.223</t>
  </si>
  <si>
    <t>Ф.F2r разд.1 стл.4 стр.224&lt;=Ф.F2r разд.1 стл.2 стр.224</t>
  </si>
  <si>
    <t>Ф.F2r разд.1 стл.4 стр.225&lt;=Ф.F2r разд.1 стл.2 стр.225</t>
  </si>
  <si>
    <t>Ф.F2r разд.1 стл.4 стр.226&lt;=Ф.F2r разд.1 стл.2 стр.226</t>
  </si>
  <si>
    <t>Ф.F2r разд.1 стл.4 стр.227&lt;=Ф.F2r разд.1 стл.2 стр.227</t>
  </si>
  <si>
    <t>Ф.F2r разд.1 стл.4 стр.228&lt;=Ф.F2r разд.1 стл.2 стр.228</t>
  </si>
  <si>
    <t>Ф.F2r разд.1 стл.4 стр.229&lt;=Ф.F2r разд.1 стл.2 стр.229</t>
  </si>
  <si>
    <t>Ф.F2r разд.1 стл.4 стр.23&lt;=Ф.F2r разд.1 стл.2 стр.23</t>
  </si>
  <si>
    <t>Ф.F2r разд.1 стл.4 стр.230&lt;=Ф.F2r разд.1 стл.2 стр.230</t>
  </si>
  <si>
    <t>Ф.F2r разд.1 стл.4 стр.231&lt;=Ф.F2r разд.1 стл.2 стр.231</t>
  </si>
  <si>
    <t>Ф.F2r разд.1 стл.4 стр.232&lt;=Ф.F2r разд.1 стл.2 стр.232</t>
  </si>
  <si>
    <t>Ф.F2r разд.1 стл.4 стр.233&lt;=Ф.F2r разд.1 стл.2 стр.233</t>
  </si>
  <si>
    <t>Ф.F2r разд.1 стл.4 стр.234&lt;=Ф.F2r разд.1 стл.2 стр.234</t>
  </si>
  <si>
    <t>Ф.F2r разд.1 стл.4 стр.235&lt;=Ф.F2r разд.1 стл.2 стр.235</t>
  </si>
  <si>
    <t>Ф.F2r разд.1 стл.4 стр.236&lt;=Ф.F2r разд.1 стл.2 стр.236</t>
  </si>
  <si>
    <t>Ф.F2r разд.1 стл.4 стр.237&lt;=Ф.F2r разд.1 стл.2 стр.237</t>
  </si>
  <si>
    <t>Ф.F2r разд.1 стл.4 стр.238&lt;=Ф.F2r разд.1 стл.2 стр.238</t>
  </si>
  <si>
    <t>Ф.F2r разд.1 стл.4 стр.239&lt;=Ф.F2r разд.1 стл.2 стр.239</t>
  </si>
  <si>
    <t>Ф.F2r разд.1 стл.4 стр.24&lt;=Ф.F2r разд.1 стл.2 стр.24</t>
  </si>
  <si>
    <t>Ф.F2r разд.1 стл.4 стр.240&lt;=Ф.F2r разд.1 стл.2 стр.240</t>
  </si>
  <si>
    <t>Ф.F2r разд.1 стл.4 стр.241&lt;=Ф.F2r разд.1 стл.2 стр.241</t>
  </si>
  <si>
    <t>Ф.F2r разд.1 стл.4 стр.242&lt;=Ф.F2r разд.1 стл.2 стр.242</t>
  </si>
  <si>
    <t>Ф.F2r разд.1 стл.4 стр.243&lt;=Ф.F2r разд.1 стл.2 стр.243</t>
  </si>
  <si>
    <t>Ф.F2r разд.1 стл.4 стр.244&lt;=Ф.F2r разд.1 стл.2 стр.244</t>
  </si>
  <si>
    <t>Ф.F2r разд.1 стл.4 стр.245&lt;=Ф.F2r разд.1 стл.2 стр.245</t>
  </si>
  <si>
    <t>Ф.F2r разд.1 стл.4 стр.246&lt;=Ф.F2r разд.1 стл.2 стр.246</t>
  </si>
  <si>
    <t>Ф.F2r разд.1 стл.4 стр.247&lt;=Ф.F2r разд.1 стл.2 стр.247</t>
  </si>
  <si>
    <t>Ф.F2r разд.1 стл.4 стр.248&lt;=Ф.F2r разд.1 стл.2 стр.248</t>
  </si>
  <si>
    <t>Ф.F2r разд.1 стл.4 стр.249&lt;=Ф.F2r разд.1 стл.2 стр.249</t>
  </si>
  <si>
    <t>Ф.F2r разд.1 стл.4 стр.25&lt;=Ф.F2r разд.1 стл.2 стр.25</t>
  </si>
  <si>
    <t>Ф.F2r разд.1 стл.4 стр.250&lt;=Ф.F2r разд.1 стл.2 стр.250</t>
  </si>
  <si>
    <t>Ф.F2r разд.1 стл.4 стр.251&lt;=Ф.F2r разд.1 стл.2 стр.251</t>
  </si>
  <si>
    <t>Ф.F2r разд.1 стл.4 стр.252&lt;=Ф.F2r разд.1 стл.2 стр.252</t>
  </si>
  <si>
    <t>Ф.F2r разд.1 стл.4 стр.253&lt;=Ф.F2r разд.1 стл.2 стр.253</t>
  </si>
  <si>
    <t>Ф.F2r разд.1 стл.4 стр.254&lt;=Ф.F2r разд.1 стл.2 стр.254</t>
  </si>
  <si>
    <t>Ф.F2r разд.1 стл.4 стр.255&lt;=Ф.F2r разд.1 стл.2 стр.255</t>
  </si>
  <si>
    <t>Ф.F2r разд.1 стл.4 стр.256&lt;=Ф.F2r разд.1 стл.2 стр.256</t>
  </si>
  <si>
    <t>Ф.F2r разд.1 стл.4 стр.257&lt;=Ф.F2r разд.1 стл.2 стр.257</t>
  </si>
  <si>
    <t>Ф.F2r разд.1 стл.4 стр.258&lt;=Ф.F2r разд.1 стл.2 стр.258</t>
  </si>
  <si>
    <t>Ф.F2r разд.1 стл.4 стр.259&lt;=Ф.F2r разд.1 стл.2 стр.259</t>
  </si>
  <si>
    <t>Ф.F2r разд.1 стл.4 стр.26&lt;=Ф.F2r разд.1 стл.2 стр.26</t>
  </si>
  <si>
    <t>Ф.F2r разд.1 стл.4 стр.260&lt;=Ф.F2r разд.1 стл.2 стр.260</t>
  </si>
  <si>
    <t>Ф.F2r разд.1 стл.4 стр.261&lt;=Ф.F2r разд.1 стл.2 стр.261</t>
  </si>
  <si>
    <t>Ф.F2r разд.1 стл.4 стр.262&lt;=Ф.F2r разд.1 стл.2 стр.262</t>
  </si>
  <si>
    <t>Ф.F2r разд.1 стл.4 стр.263&lt;=Ф.F2r разд.1 стл.2 стр.263</t>
  </si>
  <si>
    <t>Ф.F2r разд.1 стл.4 стр.264&lt;=Ф.F2r разд.1 стл.2 стр.264</t>
  </si>
  <si>
    <t>Ф.F2r разд.1 стл.4 стр.265&lt;=Ф.F2r разд.1 стл.2 стр.265</t>
  </si>
  <si>
    <t>Ф.F2r разд.1 стл.4 стр.266&lt;=Ф.F2r разд.1 стл.2 стр.266</t>
  </si>
  <si>
    <t>Ф.F2r разд.1 стл.4 стр.267&lt;=Ф.F2r разд.1 стл.2 стр.267</t>
  </si>
  <si>
    <t>Ф.F2r разд.1 стл.4 стр.268&lt;=Ф.F2r разд.1 стл.2 стр.268</t>
  </si>
  <si>
    <t>Ф.F2r разд.1 стл.4 стр.269&lt;=Ф.F2r разд.1 стл.2 стр.269</t>
  </si>
  <si>
    <t>Ф.F2r разд.1 стл.4 стр.27&lt;=Ф.F2r разд.1 стл.2 стр.27</t>
  </si>
  <si>
    <t>Ф.F2r разд.1 стл.4 стр.270&lt;=Ф.F2r разд.1 стл.2 стр.270</t>
  </si>
  <si>
    <t>Ф.F2r разд.1 стл.4 стр.271&lt;=Ф.F2r разд.1 стл.2 стр.271</t>
  </si>
  <si>
    <t>Ф.F2r разд.1 стл.4 стр.272&lt;=Ф.F2r разд.1 стл.2 стр.272</t>
  </si>
  <si>
    <t>Ф.F2r разд.1 стл.4 стр.273&lt;=Ф.F2r разд.1 стл.2 стр.273</t>
  </si>
  <si>
    <t>Ф.F2r разд.1 стл.4 стр.274&lt;=Ф.F2r разд.1 стл.2 стр.274</t>
  </si>
  <si>
    <t>Ф.F2r разд.1 стл.4 стр.275&lt;=Ф.F2r разд.1 стл.2 стр.275</t>
  </si>
  <si>
    <t>Ф.F2r разд.1 стл.4 стр.276&lt;=Ф.F2r разд.1 стл.2 стр.276</t>
  </si>
  <si>
    <t>Ф.F2r разд.1 стл.4 стр.277&lt;=Ф.F2r разд.1 стл.2 стр.277</t>
  </si>
  <si>
    <t>Ф.F2r разд.1 стл.4 стр.278&lt;=Ф.F2r разд.1 стл.2 стр.278</t>
  </si>
  <si>
    <t>Ф.F2r разд.1 стл.4 стр.279&lt;=Ф.F2r разд.1 стл.2 стр.279</t>
  </si>
  <si>
    <t>Ф.F2r разд.1 стл.4 стр.28&lt;=Ф.F2r разд.1 стл.2 стр.28</t>
  </si>
  <si>
    <t>Ф.F2r разд.1 стл.4 стр.280&lt;=Ф.F2r разд.1 стл.2 стр.280</t>
  </si>
  <si>
    <t>Ф.F2r разд.1 стл.4 стр.281&lt;=Ф.F2r разд.1 стл.2 стр.281</t>
  </si>
  <si>
    <t>Ф.F2r разд.1 стл.4 стр.282&lt;=Ф.F2r разд.1 стл.2 стр.282</t>
  </si>
  <si>
    <t>Ф.F2r разд.1 стл.4 стр.283&lt;=Ф.F2r разд.1 стл.2 стр.283</t>
  </si>
  <si>
    <t>Ф.F2r разд.1 стл.4 стр.284&lt;=Ф.F2r разд.1 стл.2 стр.284</t>
  </si>
  <si>
    <t>Ф.F2r разд.1 стл.4 стр.285&lt;=Ф.F2r разд.1 стл.2 стр.285</t>
  </si>
  <si>
    <t>Ф.F2r разд.1 стл.4 стр.286&lt;=Ф.F2r разд.1 стл.2 стр.286</t>
  </si>
  <si>
    <t>Ф.F2r разд.1 стл.4 стр.287&lt;=Ф.F2r разд.1 стл.2 стр.287</t>
  </si>
  <si>
    <t>Ф.F2r разд.1 стл.4 стр.288&lt;=Ф.F2r разд.1 стл.2 стр.288</t>
  </si>
  <si>
    <t>Ф.F2r разд.1 стл.4 стр.289&lt;=Ф.F2r разд.1 стл.2 стр.289</t>
  </si>
  <si>
    <t>Ф.F2r разд.1 стл.4 стр.29&lt;=Ф.F2r разд.1 стл.2 стр.29</t>
  </si>
  <si>
    <t>Ф.F2r разд.1 стл.4 стр.290&lt;=Ф.F2r разд.1 стл.2 стр.290</t>
  </si>
  <si>
    <t>Ф.F2r разд.1 стл.4 стр.291&lt;=Ф.F2r разд.1 стл.2 стр.291</t>
  </si>
  <si>
    <t>Ф.F2r разд.1 стл.4 стр.292&lt;=Ф.F2r разд.1 стл.2 стр.292</t>
  </si>
  <si>
    <t>Ф.F2r разд.1 стл.4 стр.293&lt;=Ф.F2r разд.1 стл.2 стр.293</t>
  </si>
  <si>
    <t>Ф.F2r разд.1 стл.4 стр.294&lt;=Ф.F2r разд.1 стл.2 стр.294</t>
  </si>
  <si>
    <t>Ф.F2r разд.1 стл.4 стр.295&lt;=Ф.F2r разд.1 стл.2 стр.295</t>
  </si>
  <si>
    <t>Ф.F2r разд.1 стл.4 стр.296&lt;=Ф.F2r разд.1 стл.2 стр.296</t>
  </si>
  <si>
    <t>Ф.F2r разд.1 стл.4 стр.297&lt;=Ф.F2r разд.1 стл.2 стр.297</t>
  </si>
  <si>
    <t>Ф.F2r разд.1 стл.4 стр.298&lt;=Ф.F2r разд.1 стл.2 стр.298</t>
  </si>
  <si>
    <t>Ф.F2r разд.1 стл.4 стр.299&lt;=Ф.F2r разд.1 стл.2 стр.299</t>
  </si>
  <si>
    <t>Ф.F2r разд.1 стл.4 стр.3&lt;=Ф.F2r разд.1 стл.2 стр.3</t>
  </si>
  <si>
    <t>Ф.F2r разд.1 стл.4 стр.30&lt;=Ф.F2r разд.1 стл.2 стр.30</t>
  </si>
  <si>
    <t>Ф.F2r разд.1 стл.4 стр.300&lt;=Ф.F2r разд.1 стл.2 стр.300</t>
  </si>
  <si>
    <t>Ф.F2r разд.1 стл.4 стр.301&lt;=Ф.F2r разд.1 стл.2 стр.301</t>
  </si>
  <si>
    <t>Ф.F2r разд.1 стл.4 стр.302&lt;=Ф.F2r разд.1 стл.2 стр.302</t>
  </si>
  <si>
    <t>Ф.F2r разд.1 стл.4 стр.303&lt;=Ф.F2r разд.1 стл.2 стр.303</t>
  </si>
  <si>
    <t>Ф.F2r разд.1 стл.4 стр.304&lt;=Ф.F2r разд.1 стл.2 стр.304</t>
  </si>
  <si>
    <t>Ф.F2r разд.1 стл.4 стр.305&lt;=Ф.F2r разд.1 стл.2 стр.305</t>
  </si>
  <si>
    <t>Ф.F2r разд.1 стл.4 стр.306&lt;=Ф.F2r разд.1 стл.2 стр.306</t>
  </si>
  <si>
    <t>Ф.F2r разд.1 стл.4 стр.307&lt;=Ф.F2r разд.1 стл.2 стр.307</t>
  </si>
  <si>
    <t>Ф.F2r разд.1 стл.4 стр.308&lt;=Ф.F2r разд.1 стл.2 стр.308</t>
  </si>
  <si>
    <t>Ф.F2r разд.1 стл.4 стр.309&lt;=Ф.F2r разд.1 стл.2 стр.309</t>
  </si>
  <si>
    <t>Ф.F2r разд.1 стл.4 стр.31&lt;=Ф.F2r разд.1 стл.2 стр.31</t>
  </si>
  <si>
    <t>Ф.F2r разд.1 стл.4 стр.310&lt;=Ф.F2r разд.1 стл.2 стр.310</t>
  </si>
  <si>
    <t>Ф.F2r разд.1 стл.4 стр.311&lt;=Ф.F2r разд.1 стл.2 стр.311</t>
  </si>
  <si>
    <t>Ф.F2r разд.1 стл.4 стр.312&lt;=Ф.F2r разд.1 стл.2 стр.312</t>
  </si>
  <si>
    <t>Ф.F2r разд.1 стл.4 стр.313&lt;=Ф.F2r разд.1 стл.2 стр.313</t>
  </si>
  <si>
    <t>Ф.F2r разд.1 стл.4 стр.314&lt;=Ф.F2r разд.1 стл.2 стр.314</t>
  </si>
  <si>
    <t>Ф.F2r разд.1 стл.4 стр.315&lt;=Ф.F2r разд.1 стл.2 стр.315</t>
  </si>
  <si>
    <t>Ф.F2r разд.1 стл.4 стр.316&lt;=Ф.F2r разд.1 стл.2 стр.316</t>
  </si>
  <si>
    <t>Ф.F2r разд.1 стл.4 стр.317&lt;=Ф.F2r разд.1 стл.2 стр.317</t>
  </si>
  <si>
    <t>Ф.F2r разд.1 стл.4 стр.318&lt;=Ф.F2r разд.1 стл.2 стр.318</t>
  </si>
  <si>
    <t>Ф.F2r разд.1 стл.4 стр.319&lt;=Ф.F2r разд.1 стл.2 стр.319</t>
  </si>
  <si>
    <t>Ф.F2r разд.1 стл.4 стр.32&lt;=Ф.F2r разд.1 стл.2 стр.32</t>
  </si>
  <si>
    <t>Ф.F2r разд.1 стл.4 стр.320&lt;=Ф.F2r разд.1 стл.2 стр.320</t>
  </si>
  <si>
    <t>Ф.F2r разд.1 стл.4 стр.321&lt;=Ф.F2r разд.1 стл.2 стр.321</t>
  </si>
  <si>
    <t>Ф.F2r разд.1 стл.4 стр.322&lt;=Ф.F2r разд.1 стл.2 стр.322</t>
  </si>
  <si>
    <t>Ф.F2r разд.1 стл.4 стр.323&lt;=Ф.F2r разд.1 стл.2 стр.323</t>
  </si>
  <si>
    <t>Ф.F2r разд.1 стл.4 стр.324&lt;=Ф.F2r разд.1 стл.2 стр.324</t>
  </si>
  <si>
    <t>Ф.F2r разд.1 стл.4 стр.325&lt;=Ф.F2r разд.1 стл.2 стр.325</t>
  </si>
  <si>
    <t>Ф.F2r разд.1 стл.4 стр.326&lt;=Ф.F2r разд.1 стл.2 стр.326</t>
  </si>
  <si>
    <t>Ф.F2r разд.1 стл.4 стр.327&lt;=Ф.F2r разд.1 стл.2 стр.327</t>
  </si>
  <si>
    <t>Ф.F2r разд.1 стл.4 стр.328&lt;=Ф.F2r разд.1 стл.2 стр.328</t>
  </si>
  <si>
    <t>Ф.F2r разд.1 стл.4 стр.329&lt;=Ф.F2r разд.1 стл.2 стр.329</t>
  </si>
  <si>
    <t>Ф.F2r разд.1 стл.4 стр.33&lt;=Ф.F2r разд.1 стл.2 стр.33</t>
  </si>
  <si>
    <t>Ф.F2r разд.1 стл.4 стр.330&lt;=Ф.F2r разд.1 стл.2 стр.330</t>
  </si>
  <si>
    <t>Ф.F2r разд.1 стл.4 стр.331&lt;=Ф.F2r разд.1 стл.2 стр.331</t>
  </si>
  <si>
    <t>Ф.F2r разд.1 стл.4 стр.332&lt;=Ф.F2r разд.1 стл.2 стр.332</t>
  </si>
  <si>
    <t>Ф.F2r разд.1 стл.4 стр.333&lt;=Ф.F2r разд.1 стл.2 стр.333</t>
  </si>
  <si>
    <t>Ф.F2r разд.1 стл.4 стр.334&lt;=Ф.F2r разд.1 стл.2 стр.334</t>
  </si>
  <si>
    <t>Ф.F2r разд.1 стл.4 стр.335&lt;=Ф.F2r разд.1 стл.2 стр.335</t>
  </si>
  <si>
    <t>Ф.F2r разд.1 стл.4 стр.336&lt;=Ф.F2r разд.1 стл.2 стр.336</t>
  </si>
  <si>
    <t>Ф.F2r разд.1 стл.4 стр.337&lt;=Ф.F2r разд.1 стл.2 стр.337</t>
  </si>
  <si>
    <t>Ф.F2r разд.1 стл.4 стр.338&lt;=Ф.F2r разд.1 стл.2 стр.338</t>
  </si>
  <si>
    <t>Ф.F2r разд.1 стл.4 стр.339&lt;=Ф.F2r разд.1 стл.2 стр.339</t>
  </si>
  <si>
    <t>Ф.F2r разд.1 стл.4 стр.34&lt;=Ф.F2r разд.1 стл.2 стр.34</t>
  </si>
  <si>
    <t>Ф.F2r разд.1 стл.4 стр.340&lt;=Ф.F2r разд.1 стл.2 стр.340</t>
  </si>
  <si>
    <t>Ф.F2r разд.1 стл.4 стр.341&lt;=Ф.F2r разд.1 стл.2 стр.341</t>
  </si>
  <si>
    <t>Ф.F2r разд.1 стл.4 стр.342&lt;=Ф.F2r разд.1 стл.2 стр.342</t>
  </si>
  <si>
    <t>Ф.F2r разд.1 стл.4 стр.343&lt;=Ф.F2r разд.1 стл.2 стр.343</t>
  </si>
  <si>
    <t>Ф.F2r разд.1 стл.4 стр.344&lt;=Ф.F2r разд.1 стл.2 стр.344</t>
  </si>
  <si>
    <t>Ф.F2r разд.1 стл.4 стр.345&lt;=Ф.F2r разд.1 стл.2 стр.345</t>
  </si>
  <si>
    <t>Ф.F2r разд.1 стл.4 стр.346&lt;=Ф.F2r разд.1 стл.2 стр.346</t>
  </si>
  <si>
    <t>Ф.F2r разд.1 стл.4 стр.347&lt;=Ф.F2r разд.1 стл.2 стр.347</t>
  </si>
  <si>
    <t>Ф.F2r разд.1 стл.4 стр.348&lt;=Ф.F2r разд.1 стл.2 стр.348</t>
  </si>
  <si>
    <t>Ф.F2r разд.1 стл.4 стр.349&lt;=Ф.F2r разд.1 стл.2 стр.349</t>
  </si>
  <si>
    <t>Ф.F2r разд.1 стл.4 стр.35&lt;=Ф.F2r разд.1 стл.2 стр.35</t>
  </si>
  <si>
    <t>Ф.F2r разд.1 стл.4 стр.350&lt;=Ф.F2r разд.1 стл.2 стр.350</t>
  </si>
  <si>
    <t>Ф.F2r разд.1 стл.4 стр.351&lt;=Ф.F2r разд.1 стл.2 стр.351</t>
  </si>
  <si>
    <t>Ф.F2r разд.1 стл.4 стр.352&lt;=Ф.F2r разд.1 стл.2 стр.352</t>
  </si>
  <si>
    <t>Ф.F2r разд.1 стл.4 стр.353&lt;=Ф.F2r разд.1 стл.2 стр.353</t>
  </si>
  <si>
    <t>Ф.F2r разд.1 стл.4 стр.354&lt;=Ф.F2r разд.1 стл.2 стр.354</t>
  </si>
  <si>
    <t>Ф.F2r разд.1 стл.4 стр.355&lt;=Ф.F2r разд.1 стл.2 стр.355</t>
  </si>
  <si>
    <t>Ф.F2r разд.1 стл.4 стр.356&lt;=Ф.F2r разд.1 стл.2 стр.356</t>
  </si>
  <si>
    <t>Ф.F2r разд.1 стл.4 стр.357&lt;=Ф.F2r разд.1 стл.2 стр.357</t>
  </si>
  <si>
    <t>Ф.F2r разд.1 стл.4 стр.358&lt;=Ф.F2r разд.1 стл.2 стр.358</t>
  </si>
  <si>
    <t>Ф.F2r разд.1 стл.4 стр.359&lt;=Ф.F2r разд.1 стл.2 стр.359</t>
  </si>
  <si>
    <t>Ф.F2r разд.1 стл.4 стр.36&lt;=Ф.F2r разд.1 стл.2 стр.36</t>
  </si>
  <si>
    <t>Ф.F2r разд.1 стл.4 стр.360&lt;=Ф.F2r разд.1 стл.2 стр.360</t>
  </si>
  <si>
    <t>Ф.F2r разд.1 стл.4 стр.361&lt;=Ф.F2r разд.1 стл.2 стр.361</t>
  </si>
  <si>
    <t>Ф.F2r разд.1 стл.4 стр.362&lt;=Ф.F2r разд.1 стл.2 стр.362</t>
  </si>
  <si>
    <t>Ф.F2r разд.1 стл.4 стр.363&lt;=Ф.F2r разд.1 стл.2 стр.363</t>
  </si>
  <si>
    <t>Ф.F2r разд.1 стл.4 стр.364&lt;=Ф.F2r разд.1 стл.2 стр.364</t>
  </si>
  <si>
    <t>Ф.F2r разд.1 стл.4 стр.365&lt;=Ф.F2r разд.1 стл.2 стр.365</t>
  </si>
  <si>
    <t>Ф.F2r разд.1 стл.4 стр.366&lt;=Ф.F2r разд.1 стл.2 стр.366</t>
  </si>
  <si>
    <t>Ф.F2r разд.1 стл.4 стр.367&lt;=Ф.F2r разд.1 стл.2 стр.367</t>
  </si>
  <si>
    <t>Ф.F2r разд.1 стл.4 стр.368&lt;=Ф.F2r разд.1 стл.2 стр.368</t>
  </si>
  <si>
    <t>Ф.F2r разд.1 стл.4 стр.369&lt;=Ф.F2r разд.1 стл.2 стр.369</t>
  </si>
  <si>
    <t>Ф.F2r разд.1 стл.4 стр.37&lt;=Ф.F2r разд.1 стл.2 стр.37</t>
  </si>
  <si>
    <t>Ф.F2r разд.1 стл.4 стр.38&lt;=Ф.F2r разд.1 стл.2 стр.38</t>
  </si>
  <si>
    <t>Ф.F2r разд.1 стл.4 стр.39&lt;=Ф.F2r разд.1 стл.2 стр.39</t>
  </si>
  <si>
    <t>Ф.F2r разд.1 стл.4 стр.4&lt;=Ф.F2r разд.1 стл.2 стр.4</t>
  </si>
  <si>
    <t>Ф.F2r разд.1 стл.4 стр.40&lt;=Ф.F2r разд.1 стл.2 стр.40</t>
  </si>
  <si>
    <t>Ф.F2r разд.1 стл.4 стр.41&lt;=Ф.F2r разд.1 стл.2 стр.41</t>
  </si>
  <si>
    <t>Ф.F2r разд.1 стл.4 стр.42&lt;=Ф.F2r разд.1 стл.2 стр.42</t>
  </si>
  <si>
    <t>Ф.F2r разд.1 стл.4 стр.43&lt;=Ф.F2r разд.1 стл.2 стр.43</t>
  </si>
  <si>
    <t>Ф.F2r разд.1 стл.4 стр.44&lt;=Ф.F2r разд.1 стл.2 стр.44</t>
  </si>
  <si>
    <t>Ф.F2r разд.1 стл.4 стр.45&lt;=Ф.F2r разд.1 стл.2 стр.45</t>
  </si>
  <si>
    <t>Ф.F2r разд.1 стл.4 стр.46&lt;=Ф.F2r разд.1 стл.2 стр.46</t>
  </si>
  <si>
    <t>Ф.F2r разд.1 стл.4 стр.47&lt;=Ф.F2r разд.1 стл.2 стр.47</t>
  </si>
  <si>
    <t>Ф.F2r разд.1 стл.4 стр.48&lt;=Ф.F2r разд.1 стл.2 стр.48</t>
  </si>
  <si>
    <t>Ф.F2r разд.1 стл.4 стр.49&lt;=Ф.F2r разд.1 стл.2 стр.49</t>
  </si>
  <si>
    <t>Ф.F2r разд.1 стл.4 стр.5&lt;=Ф.F2r разд.1 стл.2 стр.5</t>
  </si>
  <si>
    <t>Ф.F2r разд.1 стл.4 стр.50&lt;=Ф.F2r разд.1 стл.2 стр.50</t>
  </si>
  <si>
    <t>Ф.F2r разд.1 стл.4 стр.51&lt;=Ф.F2r разд.1 стл.2 стр.51</t>
  </si>
  <si>
    <t>Ф.F2r разд.1 стл.4 стр.52&lt;=Ф.F2r разд.1 стл.2 стр.52</t>
  </si>
  <si>
    <t>Ф.F2r разд.1 стл.4 стр.53&lt;=Ф.F2r разд.1 стл.2 стр.53</t>
  </si>
  <si>
    <t>Ф.F2r разд.1 стл.4 стр.54&lt;=Ф.F2r разд.1 стл.2 стр.54</t>
  </si>
  <si>
    <t>Ф.F2r разд.1 стл.4 стр.55&lt;=Ф.F2r разд.1 стл.2 стр.55</t>
  </si>
  <si>
    <t>Ф.F2r разд.1 стл.4 стр.56&lt;=Ф.F2r разд.1 стл.2 стр.56</t>
  </si>
  <si>
    <t>Ф.F2r разд.1 стл.4 стр.57&lt;=Ф.F2r разд.1 стл.2 стр.57</t>
  </si>
  <si>
    <t>Ф.F2r разд.1 стл.4 стр.58&lt;=Ф.F2r разд.1 стл.2 стр.58</t>
  </si>
  <si>
    <t>Ф.F2r разд.1 стл.4 стр.59&lt;=Ф.F2r разд.1 стл.2 стр.59</t>
  </si>
  <si>
    <t>Ф.F2r разд.1 стл.4 стр.6&lt;=Ф.F2r разд.1 стл.2 стр.6</t>
  </si>
  <si>
    <t>Ф.F2r разд.1 стл.4 стр.60&lt;=Ф.F2r разд.1 стл.2 стр.60</t>
  </si>
  <si>
    <t>Ф.F2r разд.1 стл.4 стр.61&lt;=Ф.F2r разд.1 стл.2 стр.61</t>
  </si>
  <si>
    <t>Ф.F2r разд.1 стл.4 стр.62&lt;=Ф.F2r разд.1 стл.2 стр.62</t>
  </si>
  <si>
    <t>Ф.F2r разд.1 стл.4 стр.63&lt;=Ф.F2r разд.1 стл.2 стр.63</t>
  </si>
  <si>
    <t>Ф.F2r разд.1 стл.4 стр.64&lt;=Ф.F2r разд.1 стл.2 стр.64</t>
  </si>
  <si>
    <t>Ф.F2r разд.1 стл.4 стр.65&lt;=Ф.F2r разд.1 стл.2 стр.65</t>
  </si>
  <si>
    <t>Ф.F2r разд.1 стл.4 стр.66&lt;=Ф.F2r разд.1 стл.2 стр.66</t>
  </si>
  <si>
    <t>Ф.F2r разд.1 стл.4 стр.67&lt;=Ф.F2r разд.1 стл.2 стр.67</t>
  </si>
  <si>
    <t>Ф.F2r разд.1 стл.4 стр.68&lt;=Ф.F2r разд.1 стл.2 стр.68</t>
  </si>
  <si>
    <t>Ф.F2r разд.1 стл.4 стр.69&lt;=Ф.F2r разд.1 стл.2 стр.69</t>
  </si>
  <si>
    <t>Ф.F2r разд.1 стл.4 стр.7&lt;=Ф.F2r разд.1 стл.2 стр.7</t>
  </si>
  <si>
    <t>Ф.F2r разд.1 стл.4 стр.70&lt;=Ф.F2r разд.1 стл.2 стр.70</t>
  </si>
  <si>
    <t>Ф.F2r разд.1 стл.4 стр.71&lt;=Ф.F2r разд.1 стл.2 стр.71</t>
  </si>
  <si>
    <t>Ф.F2r разд.1 стл.4 стр.72&lt;=Ф.F2r разд.1 стл.2 стр.72</t>
  </si>
  <si>
    <t>Ф.F2r разд.1 стл.4 стр.73&lt;=Ф.F2r разд.1 стл.2 стр.73</t>
  </si>
  <si>
    <t>Ф.F2r разд.1 стл.4 стр.74&lt;=Ф.F2r разд.1 стл.2 стр.74</t>
  </si>
  <si>
    <t>Ф.F2r разд.1 стл.4 стр.75&lt;=Ф.F2r разд.1 стл.2 стр.75</t>
  </si>
  <si>
    <t>Ф.F2r разд.1 стл.4 стр.76&lt;=Ф.F2r разд.1 стл.2 стр.76</t>
  </si>
  <si>
    <t>Ф.F2r разд.1 стл.4 стр.77&lt;=Ф.F2r разд.1 стл.2 стр.77</t>
  </si>
  <si>
    <t>Ф.F2r разд.1 стл.4 стр.78&lt;=Ф.F2r разд.1 стл.2 стр.78</t>
  </si>
  <si>
    <t>Ф.F2r разд.1 стл.4 стр.79&lt;=Ф.F2r разд.1 стл.2 стр.79</t>
  </si>
  <si>
    <t>Ф.F2r разд.1 стл.4 стр.8&lt;=Ф.F2r разд.1 стл.2 стр.8</t>
  </si>
  <si>
    <t>Ф.F2r разд.1 стл.4 стр.80&lt;=Ф.F2r разд.1 стл.2 стр.80</t>
  </si>
  <si>
    <t>Ф.F2r разд.1 стл.4 стр.81&lt;=Ф.F2r разд.1 стл.2 стр.81</t>
  </si>
  <si>
    <t>Ф.F2r разд.1 стл.4 стр.82&lt;=Ф.F2r разд.1 стл.2 стр.82</t>
  </si>
  <si>
    <t>Ф.F2r разд.1 стл.4 стр.83&lt;=Ф.F2r разд.1 стл.2 стр.83</t>
  </si>
  <si>
    <t>Ф.F2r разд.1 стл.4 стр.84&lt;=Ф.F2r разд.1 стл.2 стр.84</t>
  </si>
  <si>
    <t>Ф.F2r разд.1 стл.4 стр.85&lt;=Ф.F2r разд.1 стл.2 стр.85</t>
  </si>
  <si>
    <t>Ф.F2r разд.1 стл.4 стр.86&lt;=Ф.F2r разд.1 стл.2 стр.86</t>
  </si>
  <si>
    <t>Ф.F2r разд.1 стл.4 стр.87&lt;=Ф.F2r разд.1 стл.2 стр.87</t>
  </si>
  <si>
    <t>Ф.F2r разд.1 стл.4 стр.88&lt;=Ф.F2r разд.1 стл.2 стр.88</t>
  </si>
  <si>
    <t>Ф.F2r разд.1 стл.4 стр.89&lt;=Ф.F2r разд.1 стл.2 стр.89</t>
  </si>
  <si>
    <t>Ф.F2r разд.1 стл.4 стр.9&lt;=Ф.F2r разд.1 стл.2 стр.9</t>
  </si>
  <si>
    <t>Ф.F2r разд.1 стл.4 стр.90&lt;=Ф.F2r разд.1 стл.2 стр.90</t>
  </si>
  <si>
    <t>Ф.F2r разд.1 стл.4 стр.91&lt;=Ф.F2r разд.1 стл.2 стр.91</t>
  </si>
  <si>
    <t>Ф.F2r разд.1 стл.4 стр.92&lt;=Ф.F2r разд.1 стл.2 стр.92</t>
  </si>
  <si>
    <t>Ф.F2r разд.1 стл.4 стр.93&lt;=Ф.F2r разд.1 стл.2 стр.93</t>
  </si>
  <si>
    <t>Ф.F2r разд.1 стл.4 стр.94&lt;=Ф.F2r разд.1 стл.2 стр.94</t>
  </si>
  <si>
    <t>Ф.F2r разд.1 стл.4 стр.95&lt;=Ф.F2r разд.1 стл.2 стр.95</t>
  </si>
  <si>
    <t>Ф.F2r разд.1 стл.4 стр.96&lt;=Ф.F2r разд.1 стл.2 стр.96</t>
  </si>
  <si>
    <t>Ф.F2r разд.1 стл.4 стр.97&lt;=Ф.F2r разд.1 стл.2 стр.97</t>
  </si>
  <si>
    <t>Ф.F2r разд.1 стл.4 стр.98&lt;=Ф.F2r разд.1 стл.2 стр.98</t>
  </si>
  <si>
    <t>Ф.F2r разд.1 стл.4 стр.99&lt;=Ф.F2r разд.1 стл.2 стр.99</t>
  </si>
  <si>
    <t>Ф.F2r разд.1 стл.17 стр.151=0</t>
  </si>
  <si>
    <t>Ф.F2r разд.1 стл.18 стр.151=0</t>
  </si>
  <si>
    <t>Ф.F2r разд.1 стл.19 стр.151=0</t>
  </si>
  <si>
    <t>Ф.F2r разд.1 стл.17 стр.289=0</t>
  </si>
  <si>
    <t>Ф.F2r разд.1 стл.18 стр.289=0</t>
  </si>
  <si>
    <t>Ф.F2r разд.1 стл.13 стр.19=0</t>
  </si>
  <si>
    <t>Ф.F2r разд.1 стл.14 стр.19=0</t>
  </si>
  <si>
    <t>Ф.F2r разд.1 стл.17 стр.47=0</t>
  </si>
  <si>
    <t>Ф.F2r разд.1 стл.18 стр.47=0</t>
  </si>
  <si>
    <t>Ф.F2r разд.1 стл.17 стр.254=0</t>
  </si>
  <si>
    <t>Ф.F2r разд.1 стл.18 стр.254=0</t>
  </si>
  <si>
    <t>Ф.F2r разд.1 стл.21 стр.254=0</t>
  </si>
  <si>
    <t>Ф.F2r разд.1 стл.22 стр.254=0</t>
  </si>
  <si>
    <t>Ф.F2r разд.1 стл.17 стр.229=0</t>
  </si>
  <si>
    <t>Ф.F2r разд.1 стл.18 стр.229=0</t>
  </si>
  <si>
    <t>Ф.F2r разд.1 стл.21 стр.229=0</t>
  </si>
  <si>
    <t>Ф.F2r разд.1 стл.22 стр.229=0</t>
  </si>
  <si>
    <t>Ф.F2r разд.1 стл.17 стр.103=0</t>
  </si>
  <si>
    <t>Ф.F2r разд.1 стл.17 стр.84=0</t>
  </si>
  <si>
    <t>Ф.F2r разд.1 стл.18 стр.84=0</t>
  </si>
  <si>
    <t>Ф.F2r разд.1 стл.19 стр.84=0</t>
  </si>
  <si>
    <t>Ф.F2r разд.1 стл.21 стр.84=0</t>
  </si>
  <si>
    <t>Ф.F2r разд.1 стл.22 стр.84=0</t>
  </si>
  <si>
    <t>Ф.F2r разд.1 стл.17 стр.29=0</t>
  </si>
  <si>
    <t>Ф.F2r разд.1 стл.18 стр.29=0</t>
  </si>
  <si>
    <t>Ф.F2r разд.1 стл.18 стр.328=0</t>
  </si>
  <si>
    <t>Ф.F2r разд.1 стл.17 стр.281=0</t>
  </si>
  <si>
    <t>Ф.F2r разд.1 стл.18 стр.281=0</t>
  </si>
  <si>
    <t>Ф.F2r разд.1 стл.19 стр.281=0</t>
  </si>
  <si>
    <t>Ф.F2r разд.1 стл.11 стр.3=0</t>
  </si>
  <si>
    <t>Ф.F2r разд.1 стл.10 стр.362=Ф.F2r разд.1 сумма стл.15-23 стр.362</t>
  </si>
  <si>
    <t>Ф.F2r разд.1 стл.10 стр.363=Ф.F2r разд.1 сумма стл.15-23 стр.363</t>
  </si>
  <si>
    <t>Ф.F2r разд.1 стл.10 стр.364=Ф.F2r разд.1 сумма стл.15-23 стр.364</t>
  </si>
  <si>
    <t>Ф.F2r разд.1 стл.17 стр.88=0</t>
  </si>
  <si>
    <t>Ф.F2r разд.1 стл.18 стр.88=0</t>
  </si>
  <si>
    <t>Ф.F2r разд.1 стл.19 стр.88=0</t>
  </si>
  <si>
    <t>Ф.F2r разд.1 стл.17 стр.206=0</t>
  </si>
  <si>
    <t>Ф.F2r разд.1 стл.18 стр.206=0</t>
  </si>
  <si>
    <t>Ф.F2r разд.1 стл.17 стр.315=0</t>
  </si>
  <si>
    <t>Ф.F2r разд.1 стл.18 стр.315=0</t>
  </si>
  <si>
    <t>Ф.F2r разд.1 стл.11 стр.136=0</t>
  </si>
  <si>
    <t>Ф.F2r разд.1 стл.12 стр.136=0</t>
  </si>
  <si>
    <t>Ф.F2r разд.1 стл.13 стр.136=0</t>
  </si>
  <si>
    <t>Ф.F2r разд.1 стл.17 стр.100=0</t>
  </si>
  <si>
    <t>Ф.F2r разд.1 стл.18 стр.100=0</t>
  </si>
  <si>
    <t>Ф.F2r разд.1 стл.11 стр.144=0</t>
  </si>
  <si>
    <t>Ф.F2r разд.1 стл.12 стр.144=0</t>
  </si>
  <si>
    <t>Ф.F2r разд.1 стл.13 стр.144=0</t>
  </si>
  <si>
    <t>Ф.F2r разд.1 стл.11 стр.18=0</t>
  </si>
  <si>
    <t>Ф.F2r разд.1 стл.17 стр.167=0</t>
  </si>
  <si>
    <t>Ф.F2r разд.1 стл.18 стр.167=0</t>
  </si>
  <si>
    <t>Ф.F2r разд.1 стл.18 стр.303=0</t>
  </si>
  <si>
    <t>Ф.F2r разд.1 стл.20 стр.303=0</t>
  </si>
  <si>
    <t>Ф.F2r разд.1 стл.21 стр.303=0</t>
  </si>
  <si>
    <t>Ф.F2r разд.1 стл.17 стр.232=0</t>
  </si>
  <si>
    <t>Ф.F2r разд.1 стл.18 стр.232=0</t>
  </si>
  <si>
    <t>Ф.F2r разд.1 стл.5 стр.1&lt;=Ф.F2r разд.1 стл.3 стр.1</t>
  </si>
  <si>
    <t>Ф.F2r разд.1 стл.5 стр.10&lt;=Ф.F2r разд.1 стл.3 стр.10</t>
  </si>
  <si>
    <t>Ф.F2r разд.1 стл.5 стр.100&lt;=Ф.F2r разд.1 стл.3 стр.100</t>
  </si>
  <si>
    <t>Ф.F2r разд.1 стл.5 стр.101&lt;=Ф.F2r разд.1 стл.3 стр.101</t>
  </si>
  <si>
    <t>Ф.F2r разд.1 стл.5 стр.102&lt;=Ф.F2r разд.1 стл.3 стр.102</t>
  </si>
  <si>
    <t>Ф.F2r разд.1 стл.5 стр.103&lt;=Ф.F2r разд.1 стл.3 стр.103</t>
  </si>
  <si>
    <t>Ф.F2r разд.1 стл.5 стр.104&lt;=Ф.F2r разд.1 стл.3 стр.104</t>
  </si>
  <si>
    <t>Ф.F2r разд.1 стл.5 стр.105&lt;=Ф.F2r разд.1 стл.3 стр.105</t>
  </si>
  <si>
    <t>Ф.F2r разд.1 стл.5 стр.106&lt;=Ф.F2r разд.1 стл.3 стр.106</t>
  </si>
  <si>
    <t>Ф.F2r разд.1 стл.5 стр.107&lt;=Ф.F2r разд.1 стл.3 стр.107</t>
  </si>
  <si>
    <t>Ф.F2r разд.1 стл.5 стр.108&lt;=Ф.F2r разд.1 стл.3 стр.108</t>
  </si>
  <si>
    <t>Ф.F2r разд.1 стл.5 стр.109&lt;=Ф.F2r разд.1 стл.3 стр.109</t>
  </si>
  <si>
    <t>Ф.F2r разд.1 стл.5 стр.11&lt;=Ф.F2r разд.1 стл.3 стр.11</t>
  </si>
  <si>
    <t>Ф.F2r разд.1 стл.5 стр.110&lt;=Ф.F2r разд.1 стл.3 стр.110</t>
  </si>
  <si>
    <t>Ф.F2r разд.1 стл.5 стр.111&lt;=Ф.F2r разд.1 стл.3 стр.111</t>
  </si>
  <si>
    <t>Ф.F2r разд.1 стл.5 стр.112&lt;=Ф.F2r разд.1 стл.3 стр.112</t>
  </si>
  <si>
    <t>Ф.F2r разд.1 стл.5 стр.113&lt;=Ф.F2r разд.1 стл.3 стр.113</t>
  </si>
  <si>
    <t>Ф.F2r разд.1 стл.5 стр.114&lt;=Ф.F2r разд.1 стл.3 стр.114</t>
  </si>
  <si>
    <t>Ф.F2r разд.1 стл.5 стр.115&lt;=Ф.F2r разд.1 стл.3 стр.115</t>
  </si>
  <si>
    <t>Ф.F2r разд.1 стл.5 стр.116&lt;=Ф.F2r разд.1 стл.3 стр.116</t>
  </si>
  <si>
    <t>Ф.F2r разд.1 стл.5 стр.117&lt;=Ф.F2r разд.1 стл.3 стр.117</t>
  </si>
  <si>
    <t>Ф.F2r разд.1 стл.5 стр.118&lt;=Ф.F2r разд.1 стл.3 стр.118</t>
  </si>
  <si>
    <t>Ф.F2r разд.1 стл.5 стр.119&lt;=Ф.F2r разд.1 стл.3 стр.119</t>
  </si>
  <si>
    <t>Ф.F2r разд.1 стл.5 стр.12&lt;=Ф.F2r разд.1 стл.3 стр.12</t>
  </si>
  <si>
    <t>Ф.F2r разд.1 стл.5 стр.120&lt;=Ф.F2r разд.1 стл.3 стр.120</t>
  </si>
  <si>
    <t>Ф.F2r разд.1 стл.5 стр.121&lt;=Ф.F2r разд.1 стл.3 стр.121</t>
  </si>
  <si>
    <t>Ф.F2r разд.1 стл.5 стр.122&lt;=Ф.F2r разд.1 стл.3 стр.122</t>
  </si>
  <si>
    <t>Ф.F2r разд.1 стл.5 стр.123&lt;=Ф.F2r разд.1 стл.3 стр.123</t>
  </si>
  <si>
    <t>Ф.F2r разд.1 стл.5 стр.124&lt;=Ф.F2r разд.1 стл.3 стр.124</t>
  </si>
  <si>
    <t>Ф.F2r разд.1 стл.5 стр.125&lt;=Ф.F2r разд.1 стл.3 стр.125</t>
  </si>
  <si>
    <t>Ф.F2r разд.1 стл.5 стр.126&lt;=Ф.F2r разд.1 стл.3 стр.126</t>
  </si>
  <si>
    <t>Ф.F2r разд.1 стл.5 стр.127&lt;=Ф.F2r разд.1 стл.3 стр.127</t>
  </si>
  <si>
    <t>Ф.F2r разд.1 стл.5 стр.128&lt;=Ф.F2r разд.1 стл.3 стр.128</t>
  </si>
  <si>
    <t>Ф.F2r разд.1 стл.5 стр.129&lt;=Ф.F2r разд.1 стл.3 стр.129</t>
  </si>
  <si>
    <t>Ф.F2r разд.1 стл.5 стр.13&lt;=Ф.F2r разд.1 стл.3 стр.13</t>
  </si>
  <si>
    <t>Ф.F2r разд.1 стл.5 стр.130&lt;=Ф.F2r разд.1 стл.3 стр.130</t>
  </si>
  <si>
    <t>Ф.F2r разд.1 стл.5 стр.131&lt;=Ф.F2r разд.1 стл.3 стр.131</t>
  </si>
  <si>
    <t>Ф.F2r разд.1 стл.5 стр.132&lt;=Ф.F2r разд.1 стл.3 стр.132</t>
  </si>
  <si>
    <t>Ф.F2r разд.1 стл.5 стр.133&lt;=Ф.F2r разд.1 стл.3 стр.133</t>
  </si>
  <si>
    <t>Ф.F2r разд.1 стл.5 стр.134&lt;=Ф.F2r разд.1 стл.3 стр.134</t>
  </si>
  <si>
    <t>Ф.F2r разд.1 стл.5 стр.135&lt;=Ф.F2r разд.1 стл.3 стр.135</t>
  </si>
  <si>
    <t>Ф.F2r разд.1 стл.5 стр.136&lt;=Ф.F2r разд.1 стл.3 стр.136</t>
  </si>
  <si>
    <t>Ф.F2r разд.1 стл.5 стр.137&lt;=Ф.F2r разд.1 стл.3 стр.137</t>
  </si>
  <si>
    <t>Ф.F2r разд.1 стл.5 стр.138&lt;=Ф.F2r разд.1 стл.3 стр.138</t>
  </si>
  <si>
    <t>Ф.F2r разд.1 стл.5 стр.139&lt;=Ф.F2r разд.1 стл.3 стр.139</t>
  </si>
  <si>
    <t>Ф.F2r разд.1 стл.5 стр.14&lt;=Ф.F2r разд.1 стл.3 стр.14</t>
  </si>
  <si>
    <t>Ф.F2r разд.1 стл.5 стр.140&lt;=Ф.F2r разд.1 стл.3 стр.140</t>
  </si>
  <si>
    <t>Ф.F2r разд.1 стл.5 стр.141&lt;=Ф.F2r разд.1 стл.3 стр.141</t>
  </si>
  <si>
    <t>Ф.F2r разд.1 стл.5 стр.142&lt;=Ф.F2r разд.1 стл.3 стр.142</t>
  </si>
  <si>
    <t>Ф.F2r разд.1 стл.5 стр.143&lt;=Ф.F2r разд.1 стл.3 стр.143</t>
  </si>
  <si>
    <t>Ф.F2r разд.1 стл.5 стр.144&lt;=Ф.F2r разд.1 стл.3 стр.144</t>
  </si>
  <si>
    <t>Ф.F2r разд.1 стл.5 стр.145&lt;=Ф.F2r разд.1 стл.3 стр.145</t>
  </si>
  <si>
    <t>Ф.F2r разд.1 стл.5 стр.146&lt;=Ф.F2r разд.1 стл.3 стр.146</t>
  </si>
  <si>
    <t>Ф.F2r разд.1 стл.5 стр.147&lt;=Ф.F2r разд.1 стл.3 стр.147</t>
  </si>
  <si>
    <t>Ф.F2r разд.1 стл.5 стр.148&lt;=Ф.F2r разд.1 стл.3 стр.148</t>
  </si>
  <si>
    <t>Ф.F2r разд.1 стл.5 стр.149&lt;=Ф.F2r разд.1 стл.3 стр.149</t>
  </si>
  <si>
    <t>Ф.F2r разд.1 стл.5 стр.15&lt;=Ф.F2r разд.1 стл.3 стр.15</t>
  </si>
  <si>
    <t>Ф.F2r разд.1 стл.5 стр.150&lt;=Ф.F2r разд.1 стл.3 стр.150</t>
  </si>
  <si>
    <t>Ф.F2r разд.1 стл.5 стр.151&lt;=Ф.F2r разд.1 стл.3 стр.151</t>
  </si>
  <si>
    <t>Ф.F2r разд.1 стл.5 стр.152&lt;=Ф.F2r разд.1 стл.3 стр.152</t>
  </si>
  <si>
    <t>Ф.F2r разд.1 стл.5 стр.153&lt;=Ф.F2r разд.1 стл.3 стр.153</t>
  </si>
  <si>
    <t>Ф.F2r разд.1 стл.5 стр.154&lt;=Ф.F2r разд.1 стл.3 стр.154</t>
  </si>
  <si>
    <t>Ф.F2r разд.1 стл.5 стр.155&lt;=Ф.F2r разд.1 стл.3 стр.155</t>
  </si>
  <si>
    <t>Ф.F2r разд.1 стл.5 стр.156&lt;=Ф.F2r разд.1 стл.3 стр.156</t>
  </si>
  <si>
    <t>Ф.F2r разд.1 стл.5 стр.157&lt;=Ф.F2r разд.1 стл.3 стр.157</t>
  </si>
  <si>
    <t>Ф.F2r разд.1 стл.5 стр.158&lt;=Ф.F2r разд.1 стл.3 стр.158</t>
  </si>
  <si>
    <t>Ф.F2r разд.1 стл.5 стр.159&lt;=Ф.F2r разд.1 стл.3 стр.159</t>
  </si>
  <si>
    <t>Ф.F2r разд.1 стл.5 стр.16&lt;=Ф.F2r разд.1 стл.3 стр.16</t>
  </si>
  <si>
    <t>Ф.F2r разд.1 стл.5 стр.160&lt;=Ф.F2r разд.1 стл.3 стр.160</t>
  </si>
  <si>
    <t>Ф.F2r разд.1 стл.5 стр.161&lt;=Ф.F2r разд.1 стл.3 стр.161</t>
  </si>
  <si>
    <t>Ф.F2r разд.1 стл.5 стр.162&lt;=Ф.F2r разд.1 стл.3 стр.162</t>
  </si>
  <si>
    <t>Ф.F2r разд.1 стл.5 стр.163&lt;=Ф.F2r разд.1 стл.3 стр.163</t>
  </si>
  <si>
    <t>Ф.F2r разд.1 стл.5 стр.164&lt;=Ф.F2r разд.1 стл.3 стр.164</t>
  </si>
  <si>
    <t>Ф.F2r разд.1 стл.5 стр.165&lt;=Ф.F2r разд.1 стл.3 стр.165</t>
  </si>
  <si>
    <t>Ф.F2r разд.1 стл.5 стр.166&lt;=Ф.F2r разд.1 стл.3 стр.166</t>
  </si>
  <si>
    <t>Ф.F2r разд.1 стл.5 стр.167&lt;=Ф.F2r разд.1 стл.3 стр.167</t>
  </si>
  <si>
    <t>Ф.F2r разд.1 стл.5 стр.168&lt;=Ф.F2r разд.1 стл.3 стр.168</t>
  </si>
  <si>
    <t>Ф.F2r разд.1 стл.5 стр.169&lt;=Ф.F2r разд.1 стл.3 стр.169</t>
  </si>
  <si>
    <t>Ф.F2r разд.1 стл.5 стр.17&lt;=Ф.F2r разд.1 стл.3 стр.17</t>
  </si>
  <si>
    <t>Ф.F2r разд.1 стл.5 стр.170&lt;=Ф.F2r разд.1 стл.3 стр.170</t>
  </si>
  <si>
    <t>Ф.F2r разд.1 стл.5 стр.171&lt;=Ф.F2r разд.1 стл.3 стр.171</t>
  </si>
  <si>
    <t>Ф.F2r разд.1 стл.5 стр.172&lt;=Ф.F2r разд.1 стл.3 стр.172</t>
  </si>
  <si>
    <t>Ф.F2r разд.1 стл.5 стр.173&lt;=Ф.F2r разд.1 стл.3 стр.173</t>
  </si>
  <si>
    <t>Ф.F2r разд.1 стл.5 стр.174&lt;=Ф.F2r разд.1 стл.3 стр.174</t>
  </si>
  <si>
    <t>Ф.F2r разд.1 стл.5 стр.175&lt;=Ф.F2r разд.1 стл.3 стр.175</t>
  </si>
  <si>
    <t>Ф.F2r разд.1 стл.5 стр.176&lt;=Ф.F2r разд.1 стл.3 стр.176</t>
  </si>
  <si>
    <t>Ф.F2r разд.1 стл.5 стр.177&lt;=Ф.F2r разд.1 стл.3 стр.177</t>
  </si>
  <si>
    <t>Ф.F2r разд.1 стл.5 стр.178&lt;=Ф.F2r разд.1 стл.3 стр.178</t>
  </si>
  <si>
    <t>Ф.F2r разд.1 стл.5 стр.179&lt;=Ф.F2r разд.1 стл.3 стр.179</t>
  </si>
  <si>
    <t>Ф.F2r разд.1 стл.5 стр.18&lt;=Ф.F2r разд.1 стл.3 стр.18</t>
  </si>
  <si>
    <t>Ф.F2r разд.1 стл.5 стр.180&lt;=Ф.F2r разд.1 стл.3 стр.180</t>
  </si>
  <si>
    <t>Ф.F2r разд.1 стл.5 стр.181&lt;=Ф.F2r разд.1 стл.3 стр.181</t>
  </si>
  <si>
    <t>Ф.F2r разд.1 стл.5 стр.182&lt;=Ф.F2r разд.1 стл.3 стр.182</t>
  </si>
  <si>
    <t>Ф.F2r разд.1 стл.5 стр.183&lt;=Ф.F2r разд.1 стл.3 стр.183</t>
  </si>
  <si>
    <t>Ф.F2r разд.1 стл.5 стр.184&lt;=Ф.F2r разд.1 стл.3 стр.184</t>
  </si>
  <si>
    <t>Ф.F2r разд.1 стл.5 стр.185&lt;=Ф.F2r разд.1 стл.3 стр.185</t>
  </si>
  <si>
    <t>Ф.F2r разд.1 стл.5 стр.186&lt;=Ф.F2r разд.1 стл.3 стр.186</t>
  </si>
  <si>
    <t>Ф.F2r разд.1 стл.5 стр.187&lt;=Ф.F2r разд.1 стл.3 стр.187</t>
  </si>
  <si>
    <t>Ф.F2r разд.1 стл.5 стр.188&lt;=Ф.F2r разд.1 стл.3 стр.188</t>
  </si>
  <si>
    <t>Ф.F2r разд.1 стл.5 стр.189&lt;=Ф.F2r разд.1 стл.3 стр.189</t>
  </si>
  <si>
    <t>Ф.F2r разд.1 стл.5 стр.19&lt;=Ф.F2r разд.1 стл.3 стр.19</t>
  </si>
  <si>
    <t>Ф.F2r разд.1 стл.5 стр.190&lt;=Ф.F2r разд.1 стл.3 стр.190</t>
  </si>
  <si>
    <t>Ф.F2r разд.1 стл.5 стр.191&lt;=Ф.F2r разд.1 стл.3 стр.191</t>
  </si>
  <si>
    <t>Ф.F2r разд.1 стл.5 стр.192&lt;=Ф.F2r разд.1 стл.3 стр.192</t>
  </si>
  <si>
    <t>Ф.F2r разд.1 стл.5 стр.193&lt;=Ф.F2r разд.1 стл.3 стр.193</t>
  </si>
  <si>
    <t>Ф.F2r разд.1 стл.5 стр.194&lt;=Ф.F2r разд.1 стл.3 стр.194</t>
  </si>
  <si>
    <t>Ф.F2r разд.1 стл.5 стр.195&lt;=Ф.F2r разд.1 стл.3 стр.195</t>
  </si>
  <si>
    <t>Ф.F2r разд.1 стл.5 стр.196&lt;=Ф.F2r разд.1 стл.3 стр.196</t>
  </si>
  <si>
    <t>Ф.F2r разд.1 стл.5 стр.197&lt;=Ф.F2r разд.1 стл.3 стр.197</t>
  </si>
  <si>
    <t>Ф.F2r разд.1 стл.5 стр.198&lt;=Ф.F2r разд.1 стл.3 стр.198</t>
  </si>
  <si>
    <t>Ф.F2r разд.1 стл.5 стр.199&lt;=Ф.F2r разд.1 стл.3 стр.199</t>
  </si>
  <si>
    <t>Ф.F2r разд.1 стл.5 стр.2&lt;=Ф.F2r разд.1 стл.3 стр.2</t>
  </si>
  <si>
    <t>Ф.F2r разд.1 стл.5 стр.20&lt;=Ф.F2r разд.1 стл.3 стр.20</t>
  </si>
  <si>
    <t>Ф.F2r разд.1 стл.5 стр.200&lt;=Ф.F2r разд.1 стл.3 стр.200</t>
  </si>
  <si>
    <t>Ф.F2r разд.1 стл.5 стр.201&lt;=Ф.F2r разд.1 стл.3 стр.201</t>
  </si>
  <si>
    <t>Ф.F2r разд.1 стл.5 стр.202&lt;=Ф.F2r разд.1 стл.3 стр.202</t>
  </si>
  <si>
    <t>Ф.F2r разд.1 стл.5 стр.203&lt;=Ф.F2r разд.1 стл.3 стр.203</t>
  </si>
  <si>
    <t>Ф.F2r разд.1 стл.5 стр.204&lt;=Ф.F2r разд.1 стл.3 стр.204</t>
  </si>
  <si>
    <t>Ф.F2r разд.1 стл.5 стр.205&lt;=Ф.F2r разд.1 стл.3 стр.205</t>
  </si>
  <si>
    <t>Ф.F2r разд.1 стл.5 стр.206&lt;=Ф.F2r разд.1 стл.3 стр.206</t>
  </si>
  <si>
    <t>Ф.F2r разд.1 стл.5 стр.207&lt;=Ф.F2r разд.1 стл.3 стр.207</t>
  </si>
  <si>
    <t>Ф.F2r разд.1 стл.5 стр.208&lt;=Ф.F2r разд.1 стл.3 стр.208</t>
  </si>
  <si>
    <t>Ф.F2r разд.1 стл.5 стр.209&lt;=Ф.F2r разд.1 стл.3 стр.209</t>
  </si>
  <si>
    <t>Ф.F2r разд.1 стл.5 стр.21&lt;=Ф.F2r разд.1 стл.3 стр.21</t>
  </si>
  <si>
    <t>Ф.F2r разд.1 стл.5 стр.210&lt;=Ф.F2r разд.1 стл.3 стр.210</t>
  </si>
  <si>
    <t>Ф.F2r разд.1 стл.5 стр.211&lt;=Ф.F2r разд.1 стл.3 стр.211</t>
  </si>
  <si>
    <t>Ф.F2r разд.1 стл.5 стр.212&lt;=Ф.F2r разд.1 стл.3 стр.212</t>
  </si>
  <si>
    <t>Ф.F2r разд.1 стл.5 стр.213&lt;=Ф.F2r разд.1 стл.3 стр.213</t>
  </si>
  <si>
    <t>Ф.F2r разд.1 стл.5 стр.214&lt;=Ф.F2r разд.1 стл.3 стр.214</t>
  </si>
  <si>
    <t>Ф.F2r разд.1 стл.5 стр.215&lt;=Ф.F2r разд.1 стл.3 стр.215</t>
  </si>
  <si>
    <t>Ф.F2r разд.1 стл.5 стр.216&lt;=Ф.F2r разд.1 стл.3 стр.216</t>
  </si>
  <si>
    <t>Ф.F2r разд.1 стл.5 стр.217&lt;=Ф.F2r разд.1 стл.3 стр.217</t>
  </si>
  <si>
    <t>Ф.F2r разд.1 стл.5 стр.218&lt;=Ф.F2r разд.1 стл.3 стр.218</t>
  </si>
  <si>
    <t>Ф.F2r разд.1 стл.5 стр.219&lt;=Ф.F2r разд.1 стл.3 стр.219</t>
  </si>
  <si>
    <t>Ф.F2r разд.1 стл.5 стр.22&lt;=Ф.F2r разд.1 стл.3 стр.22</t>
  </si>
  <si>
    <t>Ф.F2r разд.1 стл.5 стр.220&lt;=Ф.F2r разд.1 стл.3 стр.220</t>
  </si>
  <si>
    <t>Ф.F2r разд.1 стл.5 стр.221&lt;=Ф.F2r разд.1 стл.3 стр.221</t>
  </si>
  <si>
    <t>Ф.F2r разд.1 стл.5 стр.222&lt;=Ф.F2r разд.1 стл.3 стр.222</t>
  </si>
  <si>
    <t>Ф.F2r разд.1 стл.5 стр.223&lt;=Ф.F2r разд.1 стл.3 стр.223</t>
  </si>
  <si>
    <t>Ф.F2r разд.1 стл.5 стр.224&lt;=Ф.F2r разд.1 стл.3 стр.224</t>
  </si>
  <si>
    <t>Ф.F2r разд.1 стл.5 стр.225&lt;=Ф.F2r разд.1 стл.3 стр.225</t>
  </si>
  <si>
    <t>Ф.F2r разд.1 стл.5 стр.226&lt;=Ф.F2r разд.1 стл.3 стр.226</t>
  </si>
  <si>
    <t>Ф.F2r разд.1 стл.5 стр.227&lt;=Ф.F2r разд.1 стл.3 стр.227</t>
  </si>
  <si>
    <t>Ф.F2r разд.1 стл.5 стр.228&lt;=Ф.F2r разд.1 стл.3 стр.228</t>
  </si>
  <si>
    <t>Ф.F2r разд.1 стл.5 стр.229&lt;=Ф.F2r разд.1 стл.3 стр.229</t>
  </si>
  <si>
    <t>Ф.F2r разд.1 стл.5 стр.23&lt;=Ф.F2r разд.1 стл.3 стр.23</t>
  </si>
  <si>
    <t>Ф.F2r разд.1 стл.5 стр.230&lt;=Ф.F2r разд.1 стл.3 стр.230</t>
  </si>
  <si>
    <t>Ф.F2r разд.1 стл.5 стр.231&lt;=Ф.F2r разд.1 стл.3 стр.231</t>
  </si>
  <si>
    <t>Ф.F2r разд.1 стл.5 стр.232&lt;=Ф.F2r разд.1 стл.3 стр.232</t>
  </si>
  <si>
    <t>Ф.F2r разд.1 стл.5 стр.233&lt;=Ф.F2r разд.1 стл.3 стр.233</t>
  </si>
  <si>
    <t>Ф.F2r разд.1 стл.5 стр.234&lt;=Ф.F2r разд.1 стл.3 стр.234</t>
  </si>
  <si>
    <t>Ф.F2r разд.1 стл.5 стр.235&lt;=Ф.F2r разд.1 стл.3 стр.235</t>
  </si>
  <si>
    <t>Ф.F2r разд.1 стл.5 стр.236&lt;=Ф.F2r разд.1 стл.3 стр.236</t>
  </si>
  <si>
    <t>Ф.F2r разд.1 стл.5 стр.237&lt;=Ф.F2r разд.1 стл.3 стр.237</t>
  </si>
  <si>
    <t>Ф.F2r разд.1 стл.5 стр.238&lt;=Ф.F2r разд.1 стл.3 стр.238</t>
  </si>
  <si>
    <t>Ф.F2r разд.1 стл.5 стр.239&lt;=Ф.F2r разд.1 стл.3 стр.239</t>
  </si>
  <si>
    <t>Ф.F2r разд.1 стл.5 стр.24&lt;=Ф.F2r разд.1 стл.3 стр.24</t>
  </si>
  <si>
    <t>Ф.F2r разд.1 стл.5 стр.240&lt;=Ф.F2r разд.1 стл.3 стр.240</t>
  </si>
  <si>
    <t>Ф.F2r разд.1 стл.5 стр.241&lt;=Ф.F2r разд.1 стл.3 стр.241</t>
  </si>
  <si>
    <t>Ф.F2r разд.1 стл.5 стр.242&lt;=Ф.F2r разд.1 стл.3 стр.242</t>
  </si>
  <si>
    <t>Ф.F2r разд.1 стл.5 стр.243&lt;=Ф.F2r разд.1 стл.3 стр.243</t>
  </si>
  <si>
    <t>Ф.F2r разд.1 стл.5 стр.244&lt;=Ф.F2r разд.1 стл.3 стр.244</t>
  </si>
  <si>
    <t>Ф.F2r разд.1 стл.5 стр.245&lt;=Ф.F2r разд.1 стл.3 стр.245</t>
  </si>
  <si>
    <t>Ф.F2r разд.1 стл.5 стр.246&lt;=Ф.F2r разд.1 стл.3 стр.246</t>
  </si>
  <si>
    <t>Ф.F2r разд.1 стл.5 стр.247&lt;=Ф.F2r разд.1 стл.3 стр.247</t>
  </si>
  <si>
    <t>Ф.F2r разд.1 стл.5 стр.248&lt;=Ф.F2r разд.1 стл.3 стр.248</t>
  </si>
  <si>
    <t>Ф.F2r разд.1 стл.5 стр.249&lt;=Ф.F2r разд.1 стл.3 стр.249</t>
  </si>
  <si>
    <t>Ф.F2r разд.1 стл.5 стр.25&lt;=Ф.F2r разд.1 стл.3 стр.25</t>
  </si>
  <si>
    <t>Ф.F2r разд.1 стл.5 стр.250&lt;=Ф.F2r разд.1 стл.3 стр.250</t>
  </si>
  <si>
    <t>Ф.F2r разд.1 стл.5 стр.251&lt;=Ф.F2r разд.1 стл.3 стр.251</t>
  </si>
  <si>
    <t>Ф.F2r разд.1 стл.5 стр.252&lt;=Ф.F2r разд.1 стл.3 стр.252</t>
  </si>
  <si>
    <t>Ф.F2r разд.1 стл.5 стр.253&lt;=Ф.F2r разд.1 стл.3 стр.253</t>
  </si>
  <si>
    <t>Ф.F2r разд.1 стл.5 стр.254&lt;=Ф.F2r разд.1 стл.3 стр.254</t>
  </si>
  <si>
    <t>Ф.F2r разд.1 стл.5 стр.255&lt;=Ф.F2r разд.1 стл.3 стр.255</t>
  </si>
  <si>
    <t>Ф.F2r разд.1 стл.5 стр.256&lt;=Ф.F2r разд.1 стл.3 стр.256</t>
  </si>
  <si>
    <t>Ф.F2r разд.1 стл.5 стр.257&lt;=Ф.F2r разд.1 стл.3 стр.257</t>
  </si>
  <si>
    <t>Ф.F2r разд.1 стл.5 стр.258&lt;=Ф.F2r разд.1 стл.3 стр.258</t>
  </si>
  <si>
    <t>Ф.F2r разд.1 стл.5 стр.259&lt;=Ф.F2r разд.1 стл.3 стр.259</t>
  </si>
  <si>
    <t>Ф.F2r разд.1 стл.5 стр.26&lt;=Ф.F2r разд.1 стл.3 стр.26</t>
  </si>
  <si>
    <t>Ф.F2r разд.1 стл.5 стр.260&lt;=Ф.F2r разд.1 стл.3 стр.260</t>
  </si>
  <si>
    <t>Ф.F2r разд.1 стл.5 стр.261&lt;=Ф.F2r разд.1 стл.3 стр.261</t>
  </si>
  <si>
    <t>Ф.F2r разд.1 стл.5 стр.262&lt;=Ф.F2r разд.1 стл.3 стр.262</t>
  </si>
  <si>
    <t>Ф.F2r разд.1 стл.5 стр.263&lt;=Ф.F2r разд.1 стл.3 стр.263</t>
  </si>
  <si>
    <t>Ф.F2r разд.1 стл.5 стр.264&lt;=Ф.F2r разд.1 стл.3 стр.264</t>
  </si>
  <si>
    <t>Ф.F2r разд.1 стл.5 стр.265&lt;=Ф.F2r разд.1 стл.3 стр.265</t>
  </si>
  <si>
    <t>Ф.F2r разд.1 стл.5 стр.266&lt;=Ф.F2r разд.1 стл.3 стр.266</t>
  </si>
  <si>
    <t>Ф.F2r разд.1 стл.5 стр.267&lt;=Ф.F2r разд.1 стл.3 стр.267</t>
  </si>
  <si>
    <t>Ф.F2r разд.1 стл.5 стр.268&lt;=Ф.F2r разд.1 стл.3 стр.268</t>
  </si>
  <si>
    <t>Ф.F2r разд.1 стл.5 стр.269&lt;=Ф.F2r разд.1 стл.3 стр.269</t>
  </si>
  <si>
    <t>Ф.F2r разд.1 стл.5 стр.27&lt;=Ф.F2r разд.1 стл.3 стр.27</t>
  </si>
  <si>
    <t>Ф.F2r разд.1 стл.5 стр.270&lt;=Ф.F2r разд.1 стл.3 стр.270</t>
  </si>
  <si>
    <t>Ф.F2r разд.1 стл.5 стр.271&lt;=Ф.F2r разд.1 стл.3 стр.271</t>
  </si>
  <si>
    <t>Ф.F2r разд.1 стл.5 стр.272&lt;=Ф.F2r разд.1 стл.3 стр.272</t>
  </si>
  <si>
    <t>Ф.F2r разд.1 стл.5 стр.273&lt;=Ф.F2r разд.1 стл.3 стр.273</t>
  </si>
  <si>
    <t>Ф.F2r разд.1 стл.5 стр.274&lt;=Ф.F2r разд.1 стл.3 стр.274</t>
  </si>
  <si>
    <t>Ф.F2r разд.1 стл.5 стр.275&lt;=Ф.F2r разд.1 стл.3 стр.275</t>
  </si>
  <si>
    <t>Ф.F2r разд.1 стл.5 стр.276&lt;=Ф.F2r разд.1 стл.3 стр.276</t>
  </si>
  <si>
    <t>Ф.F2r разд.1 стл.5 стр.277&lt;=Ф.F2r разд.1 стл.3 стр.277</t>
  </si>
  <si>
    <t>Ф.F2r разд.1 стл.5 стр.278&lt;=Ф.F2r разд.1 стл.3 стр.278</t>
  </si>
  <si>
    <t>Ф.F2r разд.1 стл.5 стр.279&lt;=Ф.F2r разд.1 стл.3 стр.279</t>
  </si>
  <si>
    <t>Ф.F2r разд.1 стл.5 стр.28&lt;=Ф.F2r разд.1 стл.3 стр.28</t>
  </si>
  <si>
    <t>Ф.F2r разд.1 стл.5 стр.280&lt;=Ф.F2r разд.1 стл.3 стр.280</t>
  </si>
  <si>
    <t>Ф.F2r разд.1 стл.5 стр.281&lt;=Ф.F2r разд.1 стл.3 стр.281</t>
  </si>
  <si>
    <t>Ф.F2r разд.1 стл.5 стр.282&lt;=Ф.F2r разд.1 стл.3 стр.282</t>
  </si>
  <si>
    <t>Ф.F2r разд.1 стл.5 стр.283&lt;=Ф.F2r разд.1 стл.3 стр.283</t>
  </si>
  <si>
    <t>Ф.F2r разд.1 стл.5 стр.284&lt;=Ф.F2r разд.1 стл.3 стр.284</t>
  </si>
  <si>
    <t>Ф.F2r разд.1 стл.5 стр.285&lt;=Ф.F2r разд.1 стл.3 стр.285</t>
  </si>
  <si>
    <t>Ф.F2r разд.1 стл.5 стр.286&lt;=Ф.F2r разд.1 стл.3 стр.286</t>
  </si>
  <si>
    <t>Ф.F2r разд.1 стл.5 стр.287&lt;=Ф.F2r разд.1 стл.3 стр.287</t>
  </si>
  <si>
    <t>Ф.F2r разд.1 стл.5 стр.288&lt;=Ф.F2r разд.1 стл.3 стр.288</t>
  </si>
  <si>
    <t>Ф.F2r разд.1 стл.5 стр.289&lt;=Ф.F2r разд.1 стл.3 стр.289</t>
  </si>
  <si>
    <t>Ф.F2r разд.1 стл.5 стр.29&lt;=Ф.F2r разд.1 стл.3 стр.29</t>
  </si>
  <si>
    <t>Ф.F2r разд.1 стл.5 стр.290&lt;=Ф.F2r разд.1 стл.3 стр.290</t>
  </si>
  <si>
    <t>Ф.F2r разд.1 стл.5 стр.291&lt;=Ф.F2r разд.1 стл.3 стр.291</t>
  </si>
  <si>
    <t>Ф.F2r разд.1 стл.5 стр.292&lt;=Ф.F2r разд.1 стл.3 стр.292</t>
  </si>
  <si>
    <t>Ф.F2r разд.1 стл.5 стр.293&lt;=Ф.F2r разд.1 стл.3 стр.293</t>
  </si>
  <si>
    <t>Ф.F2r разд.1 стл.5 стр.294&lt;=Ф.F2r разд.1 стл.3 стр.294</t>
  </si>
  <si>
    <t>Ф.F2r разд.1 стл.5 стр.295&lt;=Ф.F2r разд.1 стл.3 стр.295</t>
  </si>
  <si>
    <t>Ф.F2r разд.1 стл.5 стр.296&lt;=Ф.F2r разд.1 стл.3 стр.296</t>
  </si>
  <si>
    <t>Ф.F2r разд.1 стл.5 стр.297&lt;=Ф.F2r разд.1 стл.3 стр.297</t>
  </si>
  <si>
    <t>Ф.F2r разд.1 стл.5 стр.298&lt;=Ф.F2r разд.1 стл.3 стр.298</t>
  </si>
  <si>
    <t>Ф.F2r разд.1 стл.5 стр.299&lt;=Ф.F2r разд.1 стл.3 стр.299</t>
  </si>
  <si>
    <t>Ф.F2r разд.1 стл.5 стр.3&lt;=Ф.F2r разд.1 стл.3 стр.3</t>
  </si>
  <si>
    <t>Ф.F2r разд.1 стл.5 стр.30&lt;=Ф.F2r разд.1 стл.3 стр.30</t>
  </si>
  <si>
    <t>Ф.F2r разд.1 стл.5 стр.300&lt;=Ф.F2r разд.1 стл.3 стр.300</t>
  </si>
  <si>
    <t>Ф.F2r разд.1 стл.5 стр.301&lt;=Ф.F2r разд.1 стл.3 стр.301</t>
  </si>
  <si>
    <t>Ф.F2r разд.1 стл.5 стр.302&lt;=Ф.F2r разд.1 стл.3 стр.302</t>
  </si>
  <si>
    <t>Ф.F2r разд.1 стл.5 стр.303&lt;=Ф.F2r разд.1 стл.3 стр.303</t>
  </si>
  <si>
    <t>Ф.F2r разд.1 стл.5 стр.304&lt;=Ф.F2r разд.1 стл.3 стр.304</t>
  </si>
  <si>
    <t>Ф.F2r разд.1 стл.5 стр.305&lt;=Ф.F2r разд.1 стл.3 стр.305</t>
  </si>
  <si>
    <t>Ф.F2r разд.1 стл.5 стр.306&lt;=Ф.F2r разд.1 стл.3 стр.306</t>
  </si>
  <si>
    <t>Ф.F2r разд.1 стл.5 стр.307&lt;=Ф.F2r разд.1 стл.3 стр.307</t>
  </si>
  <si>
    <t>Ф.F2r разд.1 стл.5 стр.308&lt;=Ф.F2r разд.1 стл.3 стр.308</t>
  </si>
  <si>
    <t>Ф.F2r разд.1 стл.5 стр.309&lt;=Ф.F2r разд.1 стл.3 стр.309</t>
  </si>
  <si>
    <t>Ф.F2r разд.1 стл.5 стр.31&lt;=Ф.F2r разд.1 стл.3 стр.31</t>
  </si>
  <si>
    <t>Ф.F2r разд.1 стл.5 стр.310&lt;=Ф.F2r разд.1 стл.3 стр.310</t>
  </si>
  <si>
    <t>Ф.F2r разд.1 стл.5 стр.311&lt;=Ф.F2r разд.1 стл.3 стр.311</t>
  </si>
  <si>
    <t>Ф.F2r разд.1 стл.5 стр.312&lt;=Ф.F2r разд.1 стл.3 стр.312</t>
  </si>
  <si>
    <t>Ф.F2r разд.1 стл.5 стр.313&lt;=Ф.F2r разд.1 стл.3 стр.313</t>
  </si>
  <si>
    <t>Ф.F2r разд.1 стл.5 стр.314&lt;=Ф.F2r разд.1 стл.3 стр.314</t>
  </si>
  <si>
    <t>Ф.F2r разд.1 стл.5 стр.315&lt;=Ф.F2r разд.1 стл.3 стр.315</t>
  </si>
  <si>
    <t>Ф.F2r разд.1 стл.5 стр.316&lt;=Ф.F2r разд.1 стл.3 стр.316</t>
  </si>
  <si>
    <t>Ф.F2r разд.1 стл.5 стр.317&lt;=Ф.F2r разд.1 стл.3 стр.317</t>
  </si>
  <si>
    <t>Ф.F2r разд.1 стл.5 стр.318&lt;=Ф.F2r разд.1 стл.3 стр.318</t>
  </si>
  <si>
    <t>Ф.F2r разд.1 стл.5 стр.319&lt;=Ф.F2r разд.1 стл.3 стр.319</t>
  </si>
  <si>
    <t>Ф.F2r разд.1 стл.5 стр.32&lt;=Ф.F2r разд.1 стл.3 стр.32</t>
  </si>
  <si>
    <t>Ф.F2r разд.1 стл.5 стр.320&lt;=Ф.F2r разд.1 стл.3 стр.320</t>
  </si>
  <si>
    <t>Ф.F2r разд.1 стл.5 стр.321&lt;=Ф.F2r разд.1 стл.3 стр.321</t>
  </si>
  <si>
    <t>Ф.F2r разд.1 стл.5 стр.322&lt;=Ф.F2r разд.1 стл.3 стр.322</t>
  </si>
  <si>
    <t>Ф.F2r разд.1 стл.5 стр.323&lt;=Ф.F2r разд.1 стл.3 стр.323</t>
  </si>
  <si>
    <t>Ф.F2r разд.1 стл.5 стр.324&lt;=Ф.F2r разд.1 стл.3 стр.324</t>
  </si>
  <si>
    <t>Ф.F2r разд.1 стл.5 стр.325&lt;=Ф.F2r разд.1 стл.3 стр.325</t>
  </si>
  <si>
    <t>Ф.F2r разд.1 стл.5 стр.326&lt;=Ф.F2r разд.1 стл.3 стр.326</t>
  </si>
  <si>
    <t>Ф.F2r разд.1 стл.5 стр.327&lt;=Ф.F2r разд.1 стл.3 стр.327</t>
  </si>
  <si>
    <t>Ф.F2r разд.1 стл.5 стр.328&lt;=Ф.F2r разд.1 стл.3 стр.328</t>
  </si>
  <si>
    <t>Ф.F2r разд.1 стл.5 стр.329&lt;=Ф.F2r разд.1 стл.3 стр.329</t>
  </si>
  <si>
    <t>Ф.F2r разд.1 стл.5 стр.33&lt;=Ф.F2r разд.1 стл.3 стр.33</t>
  </si>
  <si>
    <t>Ф.F2r разд.1 стл.5 стр.330&lt;=Ф.F2r разд.1 стл.3 стр.330</t>
  </si>
  <si>
    <t>Ф.F2r разд.1 стл.5 стр.331&lt;=Ф.F2r разд.1 стл.3 стр.331</t>
  </si>
  <si>
    <t>Ф.F2r разд.1 стл.5 стр.332&lt;=Ф.F2r разд.1 стл.3 стр.332</t>
  </si>
  <si>
    <t>Ф.F2r разд.1 стл.5 стр.333&lt;=Ф.F2r разд.1 стл.3 стр.333</t>
  </si>
  <si>
    <t>Ф.F2r разд.1 стл.5 стр.334&lt;=Ф.F2r разд.1 стл.3 стр.334</t>
  </si>
  <si>
    <t>Ф.F2r разд.1 стл.5 стр.335&lt;=Ф.F2r разд.1 стл.3 стр.335</t>
  </si>
  <si>
    <t>Ф.F2r разд.1 стл.5 стр.336&lt;=Ф.F2r разд.1 стл.3 стр.336</t>
  </si>
  <si>
    <t>Ф.F2r разд.1 стл.5 стр.337&lt;=Ф.F2r разд.1 стл.3 стр.337</t>
  </si>
  <si>
    <t>Ф.F2r разд.1 стл.5 стр.338&lt;=Ф.F2r разд.1 стл.3 стр.338</t>
  </si>
  <si>
    <t>Ф.F2r разд.1 стл.5 стр.339&lt;=Ф.F2r разд.1 стл.3 стр.339</t>
  </si>
  <si>
    <t>Ф.F2r разд.1 стл.5 стр.34&lt;=Ф.F2r разд.1 стл.3 стр.34</t>
  </si>
  <si>
    <t>Ф.F2r разд.1 стл.5 стр.340&lt;=Ф.F2r разд.1 стл.3 стр.340</t>
  </si>
  <si>
    <t>Ф.F2r разд.1 стл.5 стр.341&lt;=Ф.F2r разд.1 стл.3 стр.341</t>
  </si>
  <si>
    <t>Ф.F2r разд.1 стл.5 стр.342&lt;=Ф.F2r разд.1 стл.3 стр.342</t>
  </si>
  <si>
    <t>Ф.F2r разд.1 стл.5 стр.343&lt;=Ф.F2r разд.1 стл.3 стр.343</t>
  </si>
  <si>
    <t>Ф.F2r разд.1 стл.5 стр.344&lt;=Ф.F2r разд.1 стл.3 стр.344</t>
  </si>
  <si>
    <t>Ф.F2r разд.1 стл.5 стр.345&lt;=Ф.F2r разд.1 стл.3 стр.345</t>
  </si>
  <si>
    <t>Ф.F2r разд.1 стл.5 стр.346&lt;=Ф.F2r разд.1 стл.3 стр.346</t>
  </si>
  <si>
    <t>Ф.F2r разд.1 стл.5 стр.347&lt;=Ф.F2r разд.1 стл.3 стр.347</t>
  </si>
  <si>
    <t>Ф.F2r разд.1 стл.5 стр.348&lt;=Ф.F2r разд.1 стл.3 стр.348</t>
  </si>
  <si>
    <t>Ф.F2r разд.1 стл.5 стр.349&lt;=Ф.F2r разд.1 стл.3 стр.349</t>
  </si>
  <si>
    <t>Ф.F2r разд.1 стл.5 стр.35&lt;=Ф.F2r разд.1 стл.3 стр.35</t>
  </si>
  <si>
    <t>Ф.F2r разд.1 стл.5 стр.350&lt;=Ф.F2r разд.1 стл.3 стр.350</t>
  </si>
  <si>
    <t>Ф.F2r разд.1 стл.5 стр.351&lt;=Ф.F2r разд.1 стл.3 стр.351</t>
  </si>
  <si>
    <t>Ф.F2r разд.1 стл.5 стр.352&lt;=Ф.F2r разд.1 стл.3 стр.352</t>
  </si>
  <si>
    <t>Ф.F2r разд.1 стл.5 стр.353&lt;=Ф.F2r разд.1 стл.3 стр.353</t>
  </si>
  <si>
    <t>Ф.F2r разд.1 стл.5 стр.354&lt;=Ф.F2r разд.1 стл.3 стр.354</t>
  </si>
  <si>
    <t>Ф.F2r разд.1 стл.5 стр.355&lt;=Ф.F2r разд.1 стл.3 стр.355</t>
  </si>
  <si>
    <t>Ф.F2r разд.1 стл.5 стр.356&lt;=Ф.F2r разд.1 стл.3 стр.356</t>
  </si>
  <si>
    <t>Ф.F2r разд.1 стл.5 стр.357&lt;=Ф.F2r разд.1 стл.3 стр.357</t>
  </si>
  <si>
    <t>Ф.F2r разд.1 стл.5 стр.358&lt;=Ф.F2r разд.1 стл.3 стр.358</t>
  </si>
  <si>
    <t>Ф.F2r разд.1 стл.5 стр.359&lt;=Ф.F2r разд.1 стл.3 стр.359</t>
  </si>
  <si>
    <t>Ф.F2r разд.1 стл.5 стр.36&lt;=Ф.F2r разд.1 стл.3 стр.36</t>
  </si>
  <si>
    <t>Ф.F2r разд.1 стл.5 стр.360&lt;=Ф.F2r разд.1 стл.3 стр.360</t>
  </si>
  <si>
    <t>Ф.F2r разд.1 стл.5 стр.361&lt;=Ф.F2r разд.1 стл.3 стр.361</t>
  </si>
  <si>
    <t>Ф.F2r разд.1 стл.5 стр.362&lt;=Ф.F2r разд.1 стл.3 стр.362</t>
  </si>
  <si>
    <t>Ф.F2r разд.1 стл.5 стр.363&lt;=Ф.F2r разд.1 стл.3 стр.363</t>
  </si>
  <si>
    <t>Ф.F2r разд.1 стл.5 стр.364&lt;=Ф.F2r разд.1 стл.3 стр.364</t>
  </si>
  <si>
    <t>Ф.F2r разд.1 стл.5 стр.365&lt;=Ф.F2r разд.1 стл.3 стр.365</t>
  </si>
  <si>
    <t>Ф.F2r разд.1 стл.5 стр.366&lt;=Ф.F2r разд.1 стл.3 стр.366</t>
  </si>
  <si>
    <t>Ф.F2r разд.1 стл.5 стр.367&lt;=Ф.F2r разд.1 стл.3 стр.367</t>
  </si>
  <si>
    <t>Ф.F2r разд.1 стл.5 стр.368&lt;=Ф.F2r разд.1 стл.3 стр.368</t>
  </si>
  <si>
    <t>Ф.F2r разд.1 стл.5 стр.369&lt;=Ф.F2r разд.1 стл.3 стр.369</t>
  </si>
  <si>
    <t>Ф.F2r разд.1 стл.5 стр.37&lt;=Ф.F2r разд.1 стл.3 стр.37</t>
  </si>
  <si>
    <t>Ф.F2r разд.1 стл.5 стр.38&lt;=Ф.F2r разд.1 стл.3 стр.38</t>
  </si>
  <si>
    <t>Ф.F2r разд.1 стл.5 стр.39&lt;=Ф.F2r разд.1 стл.3 стр.39</t>
  </si>
  <si>
    <t>Ф.F2r разд.1 стл.5 стр.4&lt;=Ф.F2r разд.1 стл.3 стр.4</t>
  </si>
  <si>
    <t>Ф.F2r разд.1 стл.5 стр.40&lt;=Ф.F2r разд.1 стл.3 стр.40</t>
  </si>
  <si>
    <t>Ф.F2r разд.1 стл.5 стр.41&lt;=Ф.F2r разд.1 стл.3 стр.41</t>
  </si>
  <si>
    <t>Ф.F2r разд.1 стл.5 стр.42&lt;=Ф.F2r разд.1 стл.3 стр.42</t>
  </si>
  <si>
    <t>Ф.F2r разд.1 стл.5 стр.43&lt;=Ф.F2r разд.1 стл.3 стр.43</t>
  </si>
  <si>
    <t>Ф.F2r разд.1 стл.5 стр.44&lt;=Ф.F2r разд.1 стл.3 стр.44</t>
  </si>
  <si>
    <t>Ф.F2r разд.1 стл.5 стр.45&lt;=Ф.F2r разд.1 стл.3 стр.45</t>
  </si>
  <si>
    <t>Ф.F2r разд.1 стл.5 стр.46&lt;=Ф.F2r разд.1 стл.3 стр.46</t>
  </si>
  <si>
    <t>Ф.F2r разд.1 стл.5 стр.47&lt;=Ф.F2r разд.1 стл.3 стр.47</t>
  </si>
  <si>
    <t>Ф.F2r разд.1 стл.5 стр.48&lt;=Ф.F2r разд.1 стл.3 стр.48</t>
  </si>
  <si>
    <t>Ф.F2r разд.1 стл.5 стр.49&lt;=Ф.F2r разд.1 стл.3 стр.49</t>
  </si>
  <si>
    <t>Ф.F2r разд.1 стл.5 стр.5&lt;=Ф.F2r разд.1 стл.3 стр.5</t>
  </si>
  <si>
    <t>Ф.F2r разд.1 стл.5 стр.50&lt;=Ф.F2r разд.1 стл.3 стр.50</t>
  </si>
  <si>
    <t>Ф.F2r разд.1 стл.5 стр.51&lt;=Ф.F2r разд.1 стл.3 стр.51</t>
  </si>
  <si>
    <t>Ф.F2r разд.1 стл.5 стр.52&lt;=Ф.F2r разд.1 стл.3 стр.52</t>
  </si>
  <si>
    <t>Ф.F2r разд.1 стл.5 стр.53&lt;=Ф.F2r разд.1 стл.3 стр.53</t>
  </si>
  <si>
    <t>Ф.F2r разд.1 стл.5 стр.54&lt;=Ф.F2r разд.1 стл.3 стр.54</t>
  </si>
  <si>
    <t>Ф.F2r разд.1 стл.5 стр.55&lt;=Ф.F2r разд.1 стл.3 стр.55</t>
  </si>
  <si>
    <t>Ф.F2r разд.1 стл.5 стр.56&lt;=Ф.F2r разд.1 стл.3 стр.56</t>
  </si>
  <si>
    <t>Ф.F2r разд.1 стл.5 стр.57&lt;=Ф.F2r разд.1 стл.3 стр.57</t>
  </si>
  <si>
    <t>Ф.F2r разд.1 стл.5 стр.58&lt;=Ф.F2r разд.1 стл.3 стр.58</t>
  </si>
  <si>
    <t>Ф.F2r разд.1 стл.5 стр.59&lt;=Ф.F2r разд.1 стл.3 стр.59</t>
  </si>
  <si>
    <t>Ф.F2r разд.1 стл.5 стр.6&lt;=Ф.F2r разд.1 стл.3 стр.6</t>
  </si>
  <si>
    <t>Ф.F2r разд.1 стл.5 стр.60&lt;=Ф.F2r разд.1 стл.3 стр.60</t>
  </si>
  <si>
    <t>Ф.F2r разд.1 стл.5 стр.61&lt;=Ф.F2r разд.1 стл.3 стр.61</t>
  </si>
  <si>
    <t>Ф.F2r разд.1 стл.5 стр.62&lt;=Ф.F2r разд.1 стл.3 стр.62</t>
  </si>
  <si>
    <t>Ф.F2r разд.1 стл.5 стр.63&lt;=Ф.F2r разд.1 стл.3 стр.63</t>
  </si>
  <si>
    <t>Ф.F2r разд.1 стл.5 стр.64&lt;=Ф.F2r разд.1 стл.3 стр.64</t>
  </si>
  <si>
    <t>Ф.F2r разд.1 стл.5 стр.65&lt;=Ф.F2r разд.1 стл.3 стр.65</t>
  </si>
  <si>
    <t>Ф.F2r разд.1 стл.5 стр.66&lt;=Ф.F2r разд.1 стл.3 стр.66</t>
  </si>
  <si>
    <t>Ф.F2r разд.1 стл.5 стр.67&lt;=Ф.F2r разд.1 стл.3 стр.67</t>
  </si>
  <si>
    <t>Ф.F2r разд.1 стл.5 стр.68&lt;=Ф.F2r разд.1 стл.3 стр.68</t>
  </si>
  <si>
    <t>Ф.F2r разд.1 стл.5 стр.69&lt;=Ф.F2r разд.1 стл.3 стр.69</t>
  </si>
  <si>
    <t>Ф.F2r разд.1 стл.5 стр.7&lt;=Ф.F2r разд.1 стл.3 стр.7</t>
  </si>
  <si>
    <t>Ф.F2r разд.1 стл.5 стр.70&lt;=Ф.F2r разд.1 стл.3 стр.70</t>
  </si>
  <si>
    <t>Ф.F2r разд.1 стл.5 стр.71&lt;=Ф.F2r разд.1 стл.3 стр.71</t>
  </si>
  <si>
    <t>Ф.F2r разд.1 стл.5 стр.72&lt;=Ф.F2r разд.1 стл.3 стр.72</t>
  </si>
  <si>
    <t>Ф.F2r разд.1 стл.5 стр.73&lt;=Ф.F2r разд.1 стл.3 стр.73</t>
  </si>
  <si>
    <t>Ф.F2r разд.1 стл.5 стр.74&lt;=Ф.F2r разд.1 стл.3 стр.74</t>
  </si>
  <si>
    <t>Ф.F2r разд.1 стл.5 стр.75&lt;=Ф.F2r разд.1 стл.3 стр.75</t>
  </si>
  <si>
    <t>Ф.F2r разд.1 стл.5 стр.76&lt;=Ф.F2r разд.1 стл.3 стр.76</t>
  </si>
  <si>
    <t>Ф.F2r разд.1 стл.5 стр.77&lt;=Ф.F2r разд.1 стл.3 стр.77</t>
  </si>
  <si>
    <t>Ф.F2r разд.1 стл.5 стр.78&lt;=Ф.F2r разд.1 стл.3 стр.78</t>
  </si>
  <si>
    <t>Ф.F2r разд.1 стл.5 стр.79&lt;=Ф.F2r разд.1 стл.3 стр.79</t>
  </si>
  <si>
    <t>Ф.F2r разд.1 стл.5 стр.8&lt;=Ф.F2r разд.1 стл.3 стр.8</t>
  </si>
  <si>
    <t>Ф.F2r разд.1 стл.5 стр.80&lt;=Ф.F2r разд.1 стл.3 стр.80</t>
  </si>
  <si>
    <t>Ф.F2r разд.1 стл.5 стр.81&lt;=Ф.F2r разд.1 стл.3 стр.81</t>
  </si>
  <si>
    <t>Ф.F2r разд.1 стл.5 стр.82&lt;=Ф.F2r разд.1 стл.3 стр.82</t>
  </si>
  <si>
    <t>Ф.F2r разд.1 стл.5 стр.83&lt;=Ф.F2r разд.1 стл.3 стр.83</t>
  </si>
  <si>
    <t>Ф.F2r разд.1 стл.5 стр.84&lt;=Ф.F2r разд.1 стл.3 стр.84</t>
  </si>
  <si>
    <t>Ф.F2r разд.1 стл.5 стр.85&lt;=Ф.F2r разд.1 стл.3 стр.85</t>
  </si>
  <si>
    <t>Ф.F2r разд.1 стл.5 стр.86&lt;=Ф.F2r разд.1 стл.3 стр.86</t>
  </si>
  <si>
    <t>Ф.F2r разд.1 стл.5 стр.87&lt;=Ф.F2r разд.1 стл.3 стр.87</t>
  </si>
  <si>
    <t>Ф.F2r разд.1 стл.5 стр.88&lt;=Ф.F2r разд.1 стл.3 стр.88</t>
  </si>
  <si>
    <t>Ф.F2r разд.1 стл.5 стр.89&lt;=Ф.F2r разд.1 стл.3 стр.89</t>
  </si>
  <si>
    <t>Ф.F2r разд.1 стл.5 стр.9&lt;=Ф.F2r разд.1 стл.3 стр.9</t>
  </si>
  <si>
    <t>Ф.F2r разд.1 стл.5 стр.90&lt;=Ф.F2r разд.1 стл.3 стр.90</t>
  </si>
  <si>
    <t>Ф.F2r разд.1 стл.5 стр.91&lt;=Ф.F2r разд.1 стл.3 стр.91</t>
  </si>
  <si>
    <t>Ф.F2r разд.1 стл.5 стр.92&lt;=Ф.F2r разд.1 стл.3 стр.92</t>
  </si>
  <si>
    <t>Ф.F2r разд.1 стл.5 стр.93&lt;=Ф.F2r разд.1 стл.3 стр.93</t>
  </si>
  <si>
    <t>Ф.F2r разд.1 стл.5 стр.94&lt;=Ф.F2r разд.1 стл.3 стр.94</t>
  </si>
  <si>
    <t>Ф.F2r разд.1 стл.5 стр.95&lt;=Ф.F2r разд.1 стл.3 стр.95</t>
  </si>
  <si>
    <t>Ф.F2r разд.1 стл.5 стр.96&lt;=Ф.F2r разд.1 стл.3 стр.96</t>
  </si>
  <si>
    <t>Ф.F2r разд.1 стл.5 стр.97&lt;=Ф.F2r разд.1 стл.3 стр.97</t>
  </si>
  <si>
    <t>Ф.F2r разд.1 стл.5 стр.98&lt;=Ф.F2r разд.1 стл.3 стр.98</t>
  </si>
  <si>
    <t>Ф.F2r разд.1 стл.5 стр.99&lt;=Ф.F2r разд.1 стл.3 стр.99</t>
  </si>
  <si>
    <t>Ф.F2r разд.1 стл.17 стр.310=0</t>
  </si>
  <si>
    <t>Ф.F2r разд.1 стл.18 стр.310=0</t>
  </si>
  <si>
    <t>Ф.F2r разд.1 стл.20 стр.310=0</t>
  </si>
  <si>
    <t>Ф.F2r разд.1 стл.21 стр.310=0</t>
  </si>
  <si>
    <t>Ф.F2r разд.1 стл.17 стр.81=0</t>
  </si>
  <si>
    <t>Ф.F2r разд.1 стл.17 стр.214=0</t>
  </si>
  <si>
    <t>Ф.F2r разд.1 стл.18 стр.214=0</t>
  </si>
  <si>
    <t>Ф.F2r разд.1 стл.10 стр.1=Ф.F2r разд.1 сумма стл.11-14 стр.1</t>
  </si>
  <si>
    <t>Ф.F2r разд.1 стл.10 стр.10=Ф.F2r разд.1 сумма стл.11-14 стр.10</t>
  </si>
  <si>
    <t>Ф.F2r разд.1 стл.10 стр.100=Ф.F2r разд.1 сумма стл.11-14 стр.100</t>
  </si>
  <si>
    <t>Ф.F2r разд.1 стл.10 стр.101=Ф.F2r разд.1 сумма стл.11-14 стр.101</t>
  </si>
  <si>
    <t>Ф.F2r разд.1 стл.10 стр.102=Ф.F2r разд.1 сумма стл.11-14 стр.102</t>
  </si>
  <si>
    <t>Ф.F2r разд.1 стл.10 стр.103=Ф.F2r разд.1 сумма стл.11-14 стр.103</t>
  </si>
  <si>
    <t>Ф.F2r разд.1 стл.10 стр.104=Ф.F2r разд.1 сумма стл.11-14 стр.104</t>
  </si>
  <si>
    <t>Ф.F2r разд.1 стл.10 стр.105=Ф.F2r разд.1 сумма стл.11-14 стр.105</t>
  </si>
  <si>
    <t>Ф.F2r разд.1 стл.10 стр.106=Ф.F2r разд.1 сумма стл.11-14 стр.106</t>
  </si>
  <si>
    <t>Ф.F2r разд.1 стл.10 стр.107=Ф.F2r разд.1 сумма стл.11-14 стр.107</t>
  </si>
  <si>
    <t>Ф.F2r разд.1 стл.10 стр.108=Ф.F2r разд.1 сумма стл.11-14 стр.108</t>
  </si>
  <si>
    <t>Ф.F2r разд.1 стл.10 стр.109=Ф.F2r разд.1 сумма стл.11-14 стр.109</t>
  </si>
  <si>
    <t>Ф.F2r разд.1 стл.10 стр.11=Ф.F2r разд.1 сумма стл.11-14 стр.11</t>
  </si>
  <si>
    <t>Ф.F2r разд.1 стл.10 стр.110=Ф.F2r разд.1 сумма стл.11-14 стр.110</t>
  </si>
  <si>
    <t>Ф.F2r разд.1 стл.10 стр.111=Ф.F2r разд.1 сумма стл.11-14 стр.111</t>
  </si>
  <si>
    <t>Ф.F2r разд.1 стл.10 стр.112=Ф.F2r разд.1 сумма стл.11-14 стр.112</t>
  </si>
  <si>
    <t>Ф.F2r разд.1 стл.10 стр.113=Ф.F2r разд.1 сумма стл.11-14 стр.113</t>
  </si>
  <si>
    <t>Ф.F2r разд.1 стл.10 стр.114=Ф.F2r разд.1 сумма стл.11-14 стр.114</t>
  </si>
  <si>
    <t>Ф.F2r разд.1 стл.10 стр.115=Ф.F2r разд.1 сумма стл.11-14 стр.115</t>
  </si>
  <si>
    <t>Ф.F2r разд.1 стл.10 стр.116=Ф.F2r разд.1 сумма стл.11-14 стр.116</t>
  </si>
  <si>
    <t>Ф.F2r разд.1 стл.10 стр.117=Ф.F2r разд.1 сумма стл.11-14 стр.117</t>
  </si>
  <si>
    <t>Ф.F2r разд.1 стл.10 стр.118=Ф.F2r разд.1 сумма стл.11-14 стр.118</t>
  </si>
  <si>
    <t>Ф.F2r разд.1 стл.10 стр.119=Ф.F2r разд.1 сумма стл.11-14 стр.119</t>
  </si>
  <si>
    <t>Ф.F2r разд.1 стл.10 стр.12=Ф.F2r разд.1 сумма стл.11-14 стр.12</t>
  </si>
  <si>
    <t>Ф.F2r разд.1 стл.10 стр.120=Ф.F2r разд.1 сумма стл.11-14 стр.120</t>
  </si>
  <si>
    <t>Ф.F2r разд.1 стл.10 стр.121=Ф.F2r разд.1 сумма стл.11-14 стр.121</t>
  </si>
  <si>
    <t>Ф.F2r разд.1 стл.10 стр.122=Ф.F2r разд.1 сумма стл.11-14 стр.122</t>
  </si>
  <si>
    <t>Ф.F2r разд.1 стл.10 стр.123=Ф.F2r разд.1 сумма стл.11-14 стр.123</t>
  </si>
  <si>
    <t>Ф.F2r разд.1 стл.10 стр.124=Ф.F2r разд.1 сумма стл.11-14 стр.124</t>
  </si>
  <si>
    <t>Ф.F2r разд.1 стл.10 стр.125=Ф.F2r разд.1 сумма стл.11-14 стр.125</t>
  </si>
  <si>
    <t>Ф.F2r разд.1 стл.10 стр.126=Ф.F2r разд.1 сумма стл.11-14 стр.126</t>
  </si>
  <si>
    <t>Ф.F2r разд.1 стл.10 стр.127=Ф.F2r разд.1 сумма стл.11-14 стр.127</t>
  </si>
  <si>
    <t>Ф.F2r разд.1 стл.10 стр.128=Ф.F2r разд.1 сумма стл.11-14 стр.128</t>
  </si>
  <si>
    <t>Ф.F2r разд.1 стл.10 стр.129=Ф.F2r разд.1 сумма стл.11-14 стр.129</t>
  </si>
  <si>
    <t>Ф.F2r разд.1 стл.10 стр.13=Ф.F2r разд.1 сумма стл.11-14 стр.13</t>
  </si>
  <si>
    <t>Ф.F2r разд.1 стл.10 стр.130=Ф.F2r разд.1 сумма стл.11-14 стр.130</t>
  </si>
  <si>
    <t>Ф.F2r разд.1 стл.10 стр.131=Ф.F2r разд.1 сумма стл.11-14 стр.131</t>
  </si>
  <si>
    <t>Ф.F2r разд.1 стл.10 стр.132=Ф.F2r разд.1 сумма стл.11-14 стр.132</t>
  </si>
  <si>
    <t>Ф.F2r разд.1 стл.10 стр.133=Ф.F2r разд.1 сумма стл.11-14 стр.133</t>
  </si>
  <si>
    <t>Ф.F2r разд.1 стл.10 стр.134=Ф.F2r разд.1 сумма стл.11-14 стр.134</t>
  </si>
  <si>
    <t>Ф.F2r разд.1 стл.10 стр.135=Ф.F2r разд.1 сумма стл.11-14 стр.135</t>
  </si>
  <si>
    <t>Ф.F2r разд.1 стл.10 стр.136=Ф.F2r разд.1 сумма стл.11-14 стр.136</t>
  </si>
  <si>
    <t>Ф.F2r разд.1 стл.10 стр.137=Ф.F2r разд.1 сумма стл.11-14 стр.137</t>
  </si>
  <si>
    <t>Ф.F2r разд.1 стл.10 стр.138=Ф.F2r разд.1 сумма стл.11-14 стр.138</t>
  </si>
  <si>
    <t>Ф.F2r разд.1 стл.10 стр.139=Ф.F2r разд.1 сумма стл.11-14 стр.139</t>
  </si>
  <si>
    <t>Ф.F2r разд.1 стл.10 стр.14=Ф.F2r разд.1 сумма стл.11-14 стр.14</t>
  </si>
  <si>
    <t>Ф.F2r разд.1 стл.10 стр.140=Ф.F2r разд.1 сумма стл.11-14 стр.140</t>
  </si>
  <si>
    <t>Ф.F2r разд.1 стл.10 стр.141=Ф.F2r разд.1 сумма стл.11-14 стр.141</t>
  </si>
  <si>
    <t>Ф.F2r разд.1 стл.10 стр.142=Ф.F2r разд.1 сумма стл.11-14 стр.142</t>
  </si>
  <si>
    <t>Ф.F2r разд.1 стл.10 стр.143=Ф.F2r разд.1 сумма стл.11-14 стр.143</t>
  </si>
  <si>
    <t>Ф.F2r разд.1 стл.10 стр.144=Ф.F2r разд.1 сумма стл.11-14 стр.144</t>
  </si>
  <si>
    <t>Ф.F2r разд.1 стл.10 стр.145=Ф.F2r разд.1 сумма стл.11-14 стр.145</t>
  </si>
  <si>
    <t>Ф.F2r разд.1 стл.10 стр.146=Ф.F2r разд.1 сумма стл.11-14 стр.146</t>
  </si>
  <si>
    <t>Ф.F2r разд.1 стл.10 стр.147=Ф.F2r разд.1 сумма стл.11-14 стр.147</t>
  </si>
  <si>
    <t>Ф.F2r разд.1 стл.10 стр.148=Ф.F2r разд.1 сумма стл.11-14 стр.148</t>
  </si>
  <si>
    <t>Ф.F2r разд.1 стл.10 стр.149=Ф.F2r разд.1 сумма стл.11-14 стр.149</t>
  </si>
  <si>
    <t>Ф.F2r разд.1 стл.10 стр.15=Ф.F2r разд.1 сумма стл.11-14 стр.15</t>
  </si>
  <si>
    <t>Ф.F2r разд.1 стл.10 стр.150=Ф.F2r разд.1 сумма стл.11-14 стр.150</t>
  </si>
  <si>
    <t>Ф.F2r разд.1 стл.10 стр.151=Ф.F2r разд.1 сумма стл.11-14 стр.151</t>
  </si>
  <si>
    <t>Ф.F2r разд.1 стл.10 стр.152=Ф.F2r разд.1 сумма стл.11-14 стр.152</t>
  </si>
  <si>
    <t>Ф.F2r разд.1 стл.10 стр.153=Ф.F2r разд.1 сумма стл.11-14 стр.153</t>
  </si>
  <si>
    <t>Ф.F2r разд.1 стл.10 стр.154=Ф.F2r разд.1 сумма стл.11-14 стр.154</t>
  </si>
  <si>
    <t>Ф.F2r разд.1 стл.10 стр.155=Ф.F2r разд.1 сумма стл.11-14 стр.155</t>
  </si>
  <si>
    <t>Ф.F2r разд.1 стл.10 стр.156=Ф.F2r разд.1 сумма стл.11-14 стр.156</t>
  </si>
  <si>
    <t>Ф.F2r разд.1 стл.10 стр.157=Ф.F2r разд.1 сумма стл.11-14 стр.157</t>
  </si>
  <si>
    <t>Ф.F2r разд.1 стл.10 стр.158=Ф.F2r разд.1 сумма стл.11-14 стр.158</t>
  </si>
  <si>
    <t>Ф.F2r разд.1 стл.10 стр.159=Ф.F2r разд.1 сумма стл.11-14 стр.159</t>
  </si>
  <si>
    <t>Ф.F2r разд.1 стл.10 стр.16=Ф.F2r разд.1 сумма стл.11-14 стр.16</t>
  </si>
  <si>
    <t>Ф.F2r разд.1 стл.10 стр.160=Ф.F2r разд.1 сумма стл.11-14 стр.160</t>
  </si>
  <si>
    <t>Ф.F2r разд.1 стл.10 стр.161=Ф.F2r разд.1 сумма стл.11-14 стр.161</t>
  </si>
  <si>
    <t>Ф.F2r разд.1 стл.10 стр.162=Ф.F2r разд.1 сумма стл.11-14 стр.162</t>
  </si>
  <si>
    <t>Ф.F2r разд.1 стл.10 стр.163=Ф.F2r разд.1 сумма стл.11-14 стр.163</t>
  </si>
  <si>
    <t>Ф.F2r разд.1 стл.10 стр.164=Ф.F2r разд.1 сумма стл.11-14 стр.164</t>
  </si>
  <si>
    <t>Ф.F2r разд.1 стл.10 стр.165=Ф.F2r разд.1 сумма стл.11-14 стр.165</t>
  </si>
  <si>
    <t>Ф.F2r разд.1 стл.10 стр.166=Ф.F2r разд.1 сумма стл.11-14 стр.166</t>
  </si>
  <si>
    <t>Ф.F2r разд.1 стл.10 стр.167=Ф.F2r разд.1 сумма стл.11-14 стр.167</t>
  </si>
  <si>
    <t>Ф.F2r разд.1 стл.10 стр.168=Ф.F2r разд.1 сумма стл.11-14 стр.168</t>
  </si>
  <si>
    <t>Ф.F2r разд.1 стл.10 стр.169=Ф.F2r разд.1 сумма стл.11-14 стр.169</t>
  </si>
  <si>
    <t>Ф.F2r разд.1 стл.10 стр.17=Ф.F2r разд.1 сумма стл.11-14 стр.17</t>
  </si>
  <si>
    <t>Ф.F2r разд.1 стл.10 стр.170=Ф.F2r разд.1 сумма стл.11-14 стр.170</t>
  </si>
  <si>
    <t>Ф.F2r разд.1 стл.10 стр.171=Ф.F2r разд.1 сумма стл.11-14 стр.171</t>
  </si>
  <si>
    <t>Ф.F2r разд.1 стл.10 стр.172=Ф.F2r разд.1 сумма стл.11-14 стр.172</t>
  </si>
  <si>
    <t>Ф.F2r разд.1 стл.10 стр.173=Ф.F2r разд.1 сумма стл.11-14 стр.173</t>
  </si>
  <si>
    <t>Ф.F2r разд.1 стл.10 стр.174=Ф.F2r разд.1 сумма стл.11-14 стр.174</t>
  </si>
  <si>
    <t>Ф.F2r разд.1 стл.10 стр.175=Ф.F2r разд.1 сумма стл.11-14 стр.175</t>
  </si>
  <si>
    <t>Ф.F2r разд.1 стл.10 стр.176=Ф.F2r разд.1 сумма стл.11-14 стр.176</t>
  </si>
  <si>
    <t>Ф.F2r разд.1 стл.10 стр.177=Ф.F2r разд.1 сумма стл.11-14 стр.177</t>
  </si>
  <si>
    <t>Ф.F2r разд.1 стл.10 стр.178=Ф.F2r разд.1 сумма стл.11-14 стр.178</t>
  </si>
  <si>
    <t>Ф.F2r разд.1 стл.10 стр.179=Ф.F2r разд.1 сумма стл.11-14 стр.179</t>
  </si>
  <si>
    <t>Ф.F2r разд.1 стл.10 стр.18=Ф.F2r разд.1 сумма стл.11-14 стр.18</t>
  </si>
  <si>
    <t>Ф.F2r разд.1 стл.10 стр.180=Ф.F2r разд.1 сумма стл.11-14 стр.180</t>
  </si>
  <si>
    <t>Ф.F2r разд.1 стл.10 стр.181=Ф.F2r разд.1 сумма стл.11-14 стр.181</t>
  </si>
  <si>
    <t>Ф.F2r разд.1 стл.10 стр.182=Ф.F2r разд.1 сумма стл.11-14 стр.182</t>
  </si>
  <si>
    <t>Ф.F2r разд.1 стл.10 стр.183=Ф.F2r разд.1 сумма стл.11-14 стр.183</t>
  </si>
  <si>
    <t>Ф.F2r разд.1 стл.10 стр.184=Ф.F2r разд.1 сумма стл.11-14 стр.184</t>
  </si>
  <si>
    <t>Ф.F2r разд.1 стл.10 стр.185=Ф.F2r разд.1 сумма стл.11-14 стр.185</t>
  </si>
  <si>
    <t>Ф.F2r разд.1 стл.10 стр.186=Ф.F2r разд.1 сумма стл.11-14 стр.186</t>
  </si>
  <si>
    <t>Ф.F2r разд.1 стл.10 стр.187=Ф.F2r разд.1 сумма стл.11-14 стр.187</t>
  </si>
  <si>
    <t>Ф.F2r разд.1 стл.10 стр.188=Ф.F2r разд.1 сумма стл.11-14 стр.188</t>
  </si>
  <si>
    <t>Ф.F2r разд.1 стл.10 стр.189=Ф.F2r разд.1 сумма стл.11-14 стр.189</t>
  </si>
  <si>
    <t>Ф.F2r разд.1 стл.10 стр.19=Ф.F2r разд.1 сумма стл.11-14 стр.19</t>
  </si>
  <si>
    <t>Ф.F2r разд.1 стл.10 стр.190=Ф.F2r разд.1 сумма стл.11-14 стр.190</t>
  </si>
  <si>
    <t>Ф.F2r разд.1 стл.10 стр.191=Ф.F2r разд.1 сумма стл.11-14 стр.191</t>
  </si>
  <si>
    <t>Ф.F2r разд.1 стл.10 стр.192=Ф.F2r разд.1 сумма стл.11-14 стр.192</t>
  </si>
  <si>
    <t>Ф.F2r разд.1 стл.10 стр.193=Ф.F2r разд.1 сумма стл.11-14 стр.193</t>
  </si>
  <si>
    <t>Ф.F2r разд.1 стл.10 стр.194=Ф.F2r разд.1 сумма стл.11-14 стр.194</t>
  </si>
  <si>
    <t>Ф.F2r разд.1 стл.10 стр.195=Ф.F2r разд.1 сумма стл.11-14 стр.195</t>
  </si>
  <si>
    <t>Ф.F2r разд.1 стл.10 стр.196=Ф.F2r разд.1 сумма стл.11-14 стр.196</t>
  </si>
  <si>
    <t>Ф.F2r разд.1 стл.10 стр.197=Ф.F2r разд.1 сумма стл.11-14 стр.197</t>
  </si>
  <si>
    <t>Ф.F2r разд.1 стл.10 стр.198=Ф.F2r разд.1 сумма стл.11-14 стр.198</t>
  </si>
  <si>
    <t>Ф.F2r разд.1 стл.10 стр.199=Ф.F2r разд.1 сумма стл.11-14 стр.199</t>
  </si>
  <si>
    <t>Ф.F2r разд.1 стл.10 стр.2=Ф.F2r разд.1 сумма стл.11-14 стр.2</t>
  </si>
  <si>
    <t>Ф.F2r разд.1 стл.10 стр.20=Ф.F2r разд.1 сумма стл.11-14 стр.20</t>
  </si>
  <si>
    <t>Ф.F2r разд.1 стл.10 стр.200=Ф.F2r разд.1 сумма стл.11-14 стр.200</t>
  </si>
  <si>
    <t>Ф.F2r разд.1 стл.10 стр.201=Ф.F2r разд.1 сумма стл.11-14 стр.201</t>
  </si>
  <si>
    <t>Ф.F2r разд.1 стл.10 стр.202=Ф.F2r разд.1 сумма стл.11-14 стр.202</t>
  </si>
  <si>
    <t>Ф.F2r разд.1 стл.10 стр.203=Ф.F2r разд.1 сумма стл.11-14 стр.203</t>
  </si>
  <si>
    <t>Ф.F2r разд.1 стл.10 стр.204=Ф.F2r разд.1 сумма стл.11-14 стр.204</t>
  </si>
  <si>
    <t>Ф.F2r разд.1 стл.10 стр.205=Ф.F2r разд.1 сумма стл.11-14 стр.205</t>
  </si>
  <si>
    <t>Ф.F2r разд.1 стл.10 стр.206=Ф.F2r разд.1 сумма стл.11-14 стр.206</t>
  </si>
  <si>
    <t>Ф.F2r разд.1 стл.10 стр.207=Ф.F2r разд.1 сумма стл.11-14 стр.207</t>
  </si>
  <si>
    <t>Ф.F2r разд.1 стл.10 стр.208=Ф.F2r разд.1 сумма стл.11-14 стр.208</t>
  </si>
  <si>
    <t>Ф.F2r разд.1 стл.10 стр.209=Ф.F2r разд.1 сумма стл.11-14 стр.209</t>
  </si>
  <si>
    <t>Ф.F2r разд.1 стл.10 стр.21=Ф.F2r разд.1 сумма стл.11-14 стр.21</t>
  </si>
  <si>
    <t>Ф.F2r разд.1 стл.10 стр.210=Ф.F2r разд.1 сумма стл.11-14 стр.210</t>
  </si>
  <si>
    <t>Ф.F2r разд.1 стл.10 стр.211=Ф.F2r разд.1 сумма стл.11-14 стр.211</t>
  </si>
  <si>
    <t>Ф.F2r разд.1 стл.10 стр.212=Ф.F2r разд.1 сумма стл.11-14 стр.212</t>
  </si>
  <si>
    <t>Ф.F2r разд.1 стл.10 стр.213=Ф.F2r разд.1 сумма стл.11-14 стр.213</t>
  </si>
  <si>
    <t>Ф.F2r разд.1 стл.10 стр.214=Ф.F2r разд.1 сумма стл.11-14 стр.214</t>
  </si>
  <si>
    <t>Ф.F2r разд.1 стл.10 стр.215=Ф.F2r разд.1 сумма стл.11-14 стр.215</t>
  </si>
  <si>
    <t>Ф.F2r разд.1 стл.10 стр.216=Ф.F2r разд.1 сумма стл.11-14 стр.216</t>
  </si>
  <si>
    <t>Ф.F2r разд.1 стл.10 стр.217=Ф.F2r разд.1 сумма стл.11-14 стр.217</t>
  </si>
  <si>
    <t>Ф.F2r разд.1 стл.10 стр.218=Ф.F2r разд.1 сумма стл.11-14 стр.218</t>
  </si>
  <si>
    <t>Ф.F2r разд.1 стл.10 стр.219=Ф.F2r разд.1 сумма стл.11-14 стр.219</t>
  </si>
  <si>
    <t>Ф.F2r разд.1 стл.10 стр.22=Ф.F2r разд.1 сумма стл.11-14 стр.22</t>
  </si>
  <si>
    <t>Ф.F2r разд.1 стл.10 стр.220=Ф.F2r разд.1 сумма стл.11-14 стр.220</t>
  </si>
  <si>
    <t>Ф.F2r разд.1 стл.10 стр.221=Ф.F2r разд.1 сумма стл.11-14 стр.221</t>
  </si>
  <si>
    <t>Ф.F2r разд.1 стл.10 стр.222=Ф.F2r разд.1 сумма стл.11-14 стр.222</t>
  </si>
  <si>
    <t>Ф.F2r разд.1 стл.10 стр.223=Ф.F2r разд.1 сумма стл.11-14 стр.223</t>
  </si>
  <si>
    <t>Ф.F2r разд.1 стл.10 стр.224=Ф.F2r разд.1 сумма стл.11-14 стр.224</t>
  </si>
  <si>
    <t>Ф.F2r разд.1 стл.10 стр.225=Ф.F2r разд.1 сумма стл.11-14 стр.225</t>
  </si>
  <si>
    <t>Ф.F2r разд.1 стл.10 стр.226=Ф.F2r разд.1 сумма стл.11-14 стр.226</t>
  </si>
  <si>
    <t>Ф.F2r разд.1 стл.10 стр.227=Ф.F2r разд.1 сумма стл.11-14 стр.227</t>
  </si>
  <si>
    <t>Ф.F2r разд.1 стл.10 стр.228=Ф.F2r разд.1 сумма стл.11-14 стр.228</t>
  </si>
  <si>
    <t>Ф.F2r разд.1 стл.10 стр.229=Ф.F2r разд.1 сумма стл.11-14 стр.229</t>
  </si>
  <si>
    <t>Ф.F2r разд.1 стл.10 стр.23=Ф.F2r разд.1 сумма стл.11-14 стр.23</t>
  </si>
  <si>
    <t>Ф.F2r разд.1 стл.10 стр.230=Ф.F2r разд.1 сумма стл.11-14 стр.230</t>
  </si>
  <si>
    <t>Ф.F2r разд.1 стл.10 стр.231=Ф.F2r разд.1 сумма стл.11-14 стр.231</t>
  </si>
  <si>
    <t>Ф.F2r разд.1 стл.10 стр.232=Ф.F2r разд.1 сумма стл.11-14 стр.232</t>
  </si>
  <si>
    <t>Ф.F2r разд.1 стл.10 стр.233=Ф.F2r разд.1 сумма стл.11-14 стр.233</t>
  </si>
  <si>
    <t>Ф.F2r разд.1 стл.10 стр.234=Ф.F2r разд.1 сумма стл.11-14 стр.234</t>
  </si>
  <si>
    <t>Ф.F2r разд.1 стл.10 стр.235=Ф.F2r разд.1 сумма стл.11-14 стр.235</t>
  </si>
  <si>
    <t>Ф.F2r разд.1 стл.10 стр.236=Ф.F2r разд.1 сумма стл.11-14 стр.236</t>
  </si>
  <si>
    <t>Ф.F2r разд.1 стл.10 стр.237=Ф.F2r разд.1 сумма стл.11-14 стр.237</t>
  </si>
  <si>
    <t>Ф.F2r разд.1 стл.10 стр.238=Ф.F2r разд.1 сумма стл.11-14 стр.238</t>
  </si>
  <si>
    <t>Ф.F2r разд.1 стл.10 стр.239=Ф.F2r разд.1 сумма стл.11-14 стр.239</t>
  </si>
  <si>
    <t>Ф.F2r разд.1 стл.10 стр.24=Ф.F2r разд.1 сумма стл.11-14 стр.24</t>
  </si>
  <si>
    <t>Ф.F2r разд.1 стл.10 стр.240=Ф.F2r разд.1 сумма стл.11-14 стр.240</t>
  </si>
  <si>
    <t>Ф.F2r разд.1 стл.10 стр.241=Ф.F2r разд.1 сумма стл.11-14 стр.241</t>
  </si>
  <si>
    <t>Ф.F2r разд.1 стл.10 стр.242=Ф.F2r разд.1 сумма стл.11-14 стр.242</t>
  </si>
  <si>
    <t>Ф.F2r разд.1 стл.10 стр.243=Ф.F2r разд.1 сумма стл.11-14 стр.243</t>
  </si>
  <si>
    <t>Ф.F2r разд.1 стл.10 стр.244=Ф.F2r разд.1 сумма стл.11-14 стр.244</t>
  </si>
  <si>
    <t>Ф.F2r разд.1 стл.10 стр.245=Ф.F2r разд.1 сумма стл.11-14 стр.245</t>
  </si>
  <si>
    <t>Ф.F2r разд.1 стл.10 стр.246=Ф.F2r разд.1 сумма стл.11-14 стр.246</t>
  </si>
  <si>
    <t>Ф.F2r разд.1 стл.10 стр.247=Ф.F2r разд.1 сумма стл.11-14 стр.247</t>
  </si>
  <si>
    <t>Ф.F2r разд.1 стл.10 стр.248=Ф.F2r разд.1 сумма стл.11-14 стр.248</t>
  </si>
  <si>
    <t>Ф.F2r разд.1 стл.10 стр.249=Ф.F2r разд.1 сумма стл.11-14 стр.249</t>
  </si>
  <si>
    <t>Ф.F2r разд.1 стл.10 стр.25=Ф.F2r разд.1 сумма стл.11-14 стр.25</t>
  </si>
  <si>
    <t>Ф.F2r разд.1 стл.10 стр.250=Ф.F2r разд.1 сумма стл.11-14 стр.250</t>
  </si>
  <si>
    <t>Ф.F2r разд.1 стл.10 стр.251=Ф.F2r разд.1 сумма стл.11-14 стр.251</t>
  </si>
  <si>
    <t>Ф.F2r разд.1 стл.10 стр.252=Ф.F2r разд.1 сумма стл.11-14 стр.252</t>
  </si>
  <si>
    <t>Ф.F2r разд.1 стл.10 стр.253=Ф.F2r разд.1 сумма стл.11-14 стр.253</t>
  </si>
  <si>
    <t>Ф.F2r разд.1 стл.10 стр.254=Ф.F2r разд.1 сумма стл.11-14 стр.254</t>
  </si>
  <si>
    <t>Ф.F2r разд.1 стл.10 стр.255=Ф.F2r разд.1 сумма стл.11-14 стр.255</t>
  </si>
  <si>
    <t>Ф.F2r разд.1 стл.10 стр.256=Ф.F2r разд.1 сумма стл.11-14 стр.256</t>
  </si>
  <si>
    <t>Ф.F2r разд.1 стл.10 стр.257=Ф.F2r разд.1 сумма стл.11-14 стр.257</t>
  </si>
  <si>
    <t>Ф.F2r разд.1 стл.10 стр.258=Ф.F2r разд.1 сумма стл.11-14 стр.258</t>
  </si>
  <si>
    <t>Ф.F2r разд.1 стл.10 стр.259=Ф.F2r разд.1 сумма стл.11-14 стр.259</t>
  </si>
  <si>
    <t>Ф.F2r разд.1 стл.10 стр.26=Ф.F2r разд.1 сумма стл.11-14 стр.26</t>
  </si>
  <si>
    <t>Ф.F2r разд.1 стл.10 стр.260=Ф.F2r разд.1 сумма стл.11-14 стр.260</t>
  </si>
  <si>
    <t>Ф.F2r разд.1 стл.10 стр.261=Ф.F2r разд.1 сумма стл.11-14 стр.261</t>
  </si>
  <si>
    <t>Ф.F2r разд.1 стл.10 стр.262=Ф.F2r разд.1 сумма стл.11-14 стр.262</t>
  </si>
  <si>
    <t>Ф.F2r разд.1 стл.10 стр.263=Ф.F2r разд.1 сумма стл.11-14 стр.263</t>
  </si>
  <si>
    <t>Ф.F2r разд.1 стл.10 стр.264=Ф.F2r разд.1 сумма стл.11-14 стр.264</t>
  </si>
  <si>
    <t>Ф.F2r разд.1 стл.10 стр.265=Ф.F2r разд.1 сумма стл.11-14 стр.265</t>
  </si>
  <si>
    <t>Ф.F2r разд.1 стл.10 стр.266=Ф.F2r разд.1 сумма стл.11-14 стр.266</t>
  </si>
  <si>
    <t>Ф.F2r разд.1 стл.10 стр.267=Ф.F2r разд.1 сумма стл.11-14 стр.267</t>
  </si>
  <si>
    <t>Ф.F2r разд.1 стл.10 стр.268=Ф.F2r разд.1 сумма стл.11-14 стр.268</t>
  </si>
  <si>
    <t>Ф.F2r разд.1 стл.10 стр.269=Ф.F2r разд.1 сумма стл.11-14 стр.269</t>
  </si>
  <si>
    <t>Ф.F2r разд.1 стл.10 стр.27=Ф.F2r разд.1 сумма стл.11-14 стр.27</t>
  </si>
  <si>
    <t>Ф.F2r разд.1 стл.10 стр.270=Ф.F2r разд.1 сумма стл.11-14 стр.270</t>
  </si>
  <si>
    <t>Ф.F2r разд.1 стл.10 стр.271=Ф.F2r разд.1 сумма стл.11-14 стр.271</t>
  </si>
  <si>
    <t>Ф.F2r разд.1 стл.10 стр.272=Ф.F2r разд.1 сумма стл.11-14 стр.272</t>
  </si>
  <si>
    <t>Ф.F2r разд.1 стл.10 стр.273=Ф.F2r разд.1 сумма стл.11-14 стр.273</t>
  </si>
  <si>
    <t>Ф.F2r разд.1 стл.10 стр.274=Ф.F2r разд.1 сумма стл.11-14 стр.274</t>
  </si>
  <si>
    <t>Ф.F2r разд.1 стл.10 стр.275=Ф.F2r разд.1 сумма стл.11-14 стр.275</t>
  </si>
  <si>
    <t>Ф.F2r разд.1 стл.10 стр.276=Ф.F2r разд.1 сумма стл.11-14 стр.276</t>
  </si>
  <si>
    <t>Ф.F2r разд.1 стл.10 стр.277=Ф.F2r разд.1 сумма стл.11-14 стр.277</t>
  </si>
  <si>
    <t>Ф.F2r разд.1 стл.10 стр.278=Ф.F2r разд.1 сумма стл.11-14 стр.278</t>
  </si>
  <si>
    <t>Ф.F2r разд.1 стл.10 стр.279=Ф.F2r разд.1 сумма стл.11-14 стр.279</t>
  </si>
  <si>
    <t>Ф.F2r разд.1 стл.10 стр.28=Ф.F2r разд.1 сумма стл.11-14 стр.28</t>
  </si>
  <si>
    <t>Ф.F2r разд.1 стл.10 стр.280=Ф.F2r разд.1 сумма стл.11-14 стр.280</t>
  </si>
  <si>
    <t>Ф.F2r разд.1 стл.10 стр.281=Ф.F2r разд.1 сумма стл.11-14 стр.281</t>
  </si>
  <si>
    <t>Ф.F2r разд.1 стл.10 стр.282=Ф.F2r разд.1 сумма стл.11-14 стр.282</t>
  </si>
  <si>
    <t>Ф.F2r разд.1 стл.10 стр.283=Ф.F2r разд.1 сумма стл.11-14 стр.283</t>
  </si>
  <si>
    <t>Ф.F2r разд.1 стл.10 стр.284=Ф.F2r разд.1 сумма стл.11-14 стр.284</t>
  </si>
  <si>
    <t>Ф.F2r разд.1 стл.10 стр.285=Ф.F2r разд.1 сумма стл.11-14 стр.285</t>
  </si>
  <si>
    <t>Ф.F2r разд.1 стл.10 стр.286=Ф.F2r разд.1 сумма стл.11-14 стр.286</t>
  </si>
  <si>
    <t>Ф.F2r разд.1 стл.10 стр.287=Ф.F2r разд.1 сумма стл.11-14 стр.287</t>
  </si>
  <si>
    <t>Ф.F2r разд.1 стл.10 стр.288=Ф.F2r разд.1 сумма стл.11-14 стр.288</t>
  </si>
  <si>
    <t>Ф.F2r разд.1 стл.10 стр.289=Ф.F2r разд.1 сумма стл.11-14 стр.289</t>
  </si>
  <si>
    <t>Ф.F2r разд.1 стл.10 стр.29=Ф.F2r разд.1 сумма стл.11-14 стр.29</t>
  </si>
  <si>
    <t>Ф.F2r разд.1 стл.10 стр.290=Ф.F2r разд.1 сумма стл.11-14 стр.290</t>
  </si>
  <si>
    <t>Ф.F2r разд.1 стл.10 стр.291=Ф.F2r разд.1 сумма стл.11-14 стр.291</t>
  </si>
  <si>
    <t>Ф.F2r разд.1 стл.10 стр.292=Ф.F2r разд.1 сумма стл.11-14 стр.292</t>
  </si>
  <si>
    <t>Ф.F2r разд.1 стл.10 стр.293=Ф.F2r разд.1 сумма стл.11-14 стр.293</t>
  </si>
  <si>
    <t>Ф.F2r разд.1 стл.10 стр.294=Ф.F2r разд.1 сумма стл.11-14 стр.294</t>
  </si>
  <si>
    <t>Ф.F2r разд.1 стл.10 стр.295=Ф.F2r разд.1 сумма стл.11-14 стр.295</t>
  </si>
  <si>
    <t>Ф.F2r разд.1 стл.10 стр.296=Ф.F2r разд.1 сумма стл.11-14 стр.296</t>
  </si>
  <si>
    <t>Ф.F2r разд.1 стл.10 стр.297=Ф.F2r разд.1 сумма стл.11-14 стр.297</t>
  </si>
  <si>
    <t>Ф.F2r разд.1 стл.10 стр.298=Ф.F2r разд.1 сумма стл.11-14 стр.298</t>
  </si>
  <si>
    <t>Ф.F2r разд.1 стл.10 стр.299=Ф.F2r разд.1 сумма стл.11-14 стр.299</t>
  </si>
  <si>
    <t>Ф.F2r разд.1 стл.10 стр.3=Ф.F2r разд.1 сумма стл.11-14 стр.3</t>
  </si>
  <si>
    <t>Ф.F2r разд.1 стл.10 стр.30=Ф.F2r разд.1 сумма стл.11-14 стр.30</t>
  </si>
  <si>
    <t>Ф.F2r разд.1 стл.10 стр.300=Ф.F2r разд.1 сумма стл.11-14 стр.300</t>
  </si>
  <si>
    <t>Ф.F2r разд.1 стл.10 стр.301=Ф.F2r разд.1 сумма стл.11-14 стр.301</t>
  </si>
  <si>
    <t>Ф.F2r разд.1 стл.10 стр.302=Ф.F2r разд.1 сумма стл.11-14 стр.302</t>
  </si>
  <si>
    <t>Ф.F2r разд.1 стл.10 стр.303=Ф.F2r разд.1 сумма стл.11-14 стр.303</t>
  </si>
  <si>
    <t>Ф.F2r разд.1 стл.10 стр.304=Ф.F2r разд.1 сумма стл.11-14 стр.304</t>
  </si>
  <si>
    <t>Ф.F2r разд.1 стл.10 стр.305=Ф.F2r разд.1 сумма стл.11-14 стр.305</t>
  </si>
  <si>
    <t>Ф.F2r разд.1 стл.10 стр.306=Ф.F2r разд.1 сумма стл.11-14 стр.306</t>
  </si>
  <si>
    <t>Ф.F2r разд.1 стл.10 стр.307=Ф.F2r разд.1 сумма стл.11-14 стр.307</t>
  </si>
  <si>
    <t>Ф.F2r разд.1 стл.10 стр.308=Ф.F2r разд.1 сумма стл.11-14 стр.308</t>
  </si>
  <si>
    <t>Ф.F2r разд.1 стл.10 стр.309=Ф.F2r разд.1 сумма стл.11-14 стр.309</t>
  </si>
  <si>
    <t>Ф.F2r разд.1 стл.10 стр.31=Ф.F2r разд.1 сумма стл.11-14 стр.31</t>
  </si>
  <si>
    <t>Ф.F2r разд.1 стл.10 стр.310=Ф.F2r разд.1 сумма стл.11-14 стр.310</t>
  </si>
  <si>
    <t>Ф.F2r разд.1 стл.10 стр.311=Ф.F2r разд.1 сумма стл.11-14 стр.311</t>
  </si>
  <si>
    <t>Ф.F2r разд.1 стл.10 стр.312=Ф.F2r разд.1 сумма стл.11-14 стр.312</t>
  </si>
  <si>
    <t>Ф.F2r разд.1 стл.10 стр.313=Ф.F2r разд.1 сумма стл.11-14 стр.313</t>
  </si>
  <si>
    <t>Ф.F2r разд.1 стл.10 стр.314=Ф.F2r разд.1 сумма стл.11-14 стр.314</t>
  </si>
  <si>
    <t>Ф.F2r разд.1 стл.10 стр.315=Ф.F2r разд.1 сумма стл.11-14 стр.315</t>
  </si>
  <si>
    <t>Ф.F2r разд.1 стл.10 стр.316=Ф.F2r разд.1 сумма стл.11-14 стр.316</t>
  </si>
  <si>
    <t>Ф.F2r разд.1 стл.10 стр.317=Ф.F2r разд.1 сумма стл.11-14 стр.317</t>
  </si>
  <si>
    <t>Ф.F2r разд.1 стл.10 стр.318=Ф.F2r разд.1 сумма стл.11-14 стр.318</t>
  </si>
  <si>
    <t>Ф.F2r разд.1 стл.10 стр.319=Ф.F2r разд.1 сумма стл.11-14 стр.319</t>
  </si>
  <si>
    <t>Ф.F2r разд.1 стл.10 стр.32=Ф.F2r разд.1 сумма стл.11-14 стр.32</t>
  </si>
  <si>
    <t>Ф.F2r разд.1 стл.10 стр.320=Ф.F2r разд.1 сумма стл.11-14 стр.320</t>
  </si>
  <si>
    <t>Ф.F2r разд.1 стл.10 стр.321=Ф.F2r разд.1 сумма стл.11-14 стр.321</t>
  </si>
  <si>
    <t>Ф.F2r разд.1 стл.10 стр.322=Ф.F2r разд.1 сумма стл.11-14 стр.322</t>
  </si>
  <si>
    <t>Ф.F2r разд.1 стл.10 стр.323=Ф.F2r разд.1 сумма стл.11-14 стр.323</t>
  </si>
  <si>
    <t>Ф.F2r разд.1 стл.10 стр.324=Ф.F2r разд.1 сумма стл.11-14 стр.324</t>
  </si>
  <si>
    <t>Ф.F2r разд.1 стл.10 стр.325=Ф.F2r разд.1 сумма стл.11-14 стр.325</t>
  </si>
  <si>
    <t>Ф.F2r разд.1 стл.10 стр.326=Ф.F2r разд.1 сумма стл.11-14 стр.326</t>
  </si>
  <si>
    <t>Ф.F2r разд.1 стл.10 стр.327=Ф.F2r разд.1 сумма стл.11-14 стр.327</t>
  </si>
  <si>
    <t>Ф.F2r разд.1 стл.10 стр.328=Ф.F2r разд.1 сумма стл.11-14 стр.328</t>
  </si>
  <si>
    <t>Ф.F2r разд.1 стл.10 стр.329=Ф.F2r разд.1 сумма стл.11-14 стр.329</t>
  </si>
  <si>
    <t>Ф.F2r разд.1 стл.10 стр.33=Ф.F2r разд.1 сумма стл.11-14 стр.33</t>
  </si>
  <si>
    <t>Ф.F2r разд.1 стл.10 стр.330=Ф.F2r разд.1 сумма стл.11-14 стр.330</t>
  </si>
  <si>
    <t>Ф.F2r разд.1 стл.10 стр.331=Ф.F2r разд.1 сумма стл.11-14 стр.331</t>
  </si>
  <si>
    <t>Ф.F2r разд.1 стл.10 стр.332=Ф.F2r разд.1 сумма стл.11-14 стр.332</t>
  </si>
  <si>
    <t>Ф.F2r разд.1 стл.10 стр.333=Ф.F2r разд.1 сумма стл.11-14 стр.333</t>
  </si>
  <si>
    <t>Ф.F2r разд.1 стл.10 стр.334=Ф.F2r разд.1 сумма стл.11-14 стр.334</t>
  </si>
  <si>
    <t>Ф.F2r разд.1 стл.10 стр.335=Ф.F2r разд.1 сумма стл.11-14 стр.335</t>
  </si>
  <si>
    <t>Ф.F2r разд.1 стл.10 стр.336=Ф.F2r разд.1 сумма стл.11-14 стр.336</t>
  </si>
  <si>
    <t>Ф.F2r разд.1 стл.10 стр.337=Ф.F2r разд.1 сумма стл.11-14 стр.337</t>
  </si>
  <si>
    <t>Ф.F2r разд.1 стл.10 стр.338=Ф.F2r разд.1 сумма стл.11-14 стр.338</t>
  </si>
  <si>
    <t>Ф.F2r разд.1 стл.10 стр.339=Ф.F2r разд.1 сумма стл.11-14 стр.339</t>
  </si>
  <si>
    <t>Ф.F2r разд.1 стл.10 стр.34=Ф.F2r разд.1 сумма стл.11-14 стр.34</t>
  </si>
  <si>
    <t>Ф.F2r разд.1 стл.10 стр.340=Ф.F2r разд.1 сумма стл.11-14 стр.340</t>
  </si>
  <si>
    <t>Ф.F2r разд.1 стл.10 стр.341=Ф.F2r разд.1 сумма стл.11-14 стр.341</t>
  </si>
  <si>
    <t>Ф.F2r разд.1 стл.10 стр.342=Ф.F2r разд.1 сумма стл.11-14 стр.342</t>
  </si>
  <si>
    <t>Ф.F2r разд.1 стл.10 стр.343=Ф.F2r разд.1 сумма стл.11-14 стр.343</t>
  </si>
  <si>
    <t>Ф.F2r разд.1 стл.10 стр.344=Ф.F2r разд.1 сумма стл.11-14 стр.344</t>
  </si>
  <si>
    <t>Ф.F2r разд.1 стл.10 стр.345=Ф.F2r разд.1 сумма стл.11-14 стр.345</t>
  </si>
  <si>
    <t>Ф.F2r разд.1 стл.10 стр.346=Ф.F2r разд.1 сумма стл.11-14 стр.346</t>
  </si>
  <si>
    <t>Ф.F2r разд.1 стл.10 стр.347=Ф.F2r разд.1 сумма стл.11-14 стр.347</t>
  </si>
  <si>
    <t>Ф.F2r разд.1 стл.10 стр.348=Ф.F2r разд.1 сумма стл.11-14 стр.348</t>
  </si>
  <si>
    <t>Ф.F2r разд.1 стл.10 стр.349=Ф.F2r разд.1 сумма стл.11-14 стр.349</t>
  </si>
  <si>
    <t>Ф.F2r разд.1 стл.10 стр.35=Ф.F2r разд.1 сумма стл.11-14 стр.35</t>
  </si>
  <si>
    <t>Ф.F2r разд.1 стл.10 стр.350=Ф.F2r разд.1 сумма стл.11-14 стр.350</t>
  </si>
  <si>
    <t>Ф.F2r разд.1 стл.10 стр.351=Ф.F2r разд.1 сумма стл.11-14 стр.351</t>
  </si>
  <si>
    <t>Ф.F2r разд.1 стл.10 стр.352=Ф.F2r разд.1 сумма стл.11-14 стр.352</t>
  </si>
  <si>
    <t>Ф.F2r разд.1 стл.10 стр.353=Ф.F2r разд.1 сумма стл.11-14 стр.353</t>
  </si>
  <si>
    <t>Ф.F2r разд.1 стл.10 стр.354=Ф.F2r разд.1 сумма стл.11-14 стр.354</t>
  </si>
  <si>
    <t>Ф.F2r разд.1 стл.10 стр.355=Ф.F2r разд.1 сумма стл.11-14 стр.355</t>
  </si>
  <si>
    <t>Ф.F2r разд.1 стл.10 стр.356=Ф.F2r разд.1 сумма стл.11-14 стр.356</t>
  </si>
  <si>
    <t>Ф.F2r разд.1 стл.10 стр.357=Ф.F2r разд.1 сумма стл.11-14 стр.357</t>
  </si>
  <si>
    <t>Ф.F2r разд.1 стл.10 стр.358=Ф.F2r разд.1 сумма стл.11-14 стр.358</t>
  </si>
  <si>
    <t>Ф.F2r разд.1 стл.10 стр.359=Ф.F2r разд.1 сумма стл.11-14 стр.359</t>
  </si>
  <si>
    <t>Ф.F2r разд.1 стл.10 стр.36=Ф.F2r разд.1 сумма стл.11-14 стр.36</t>
  </si>
  <si>
    <t>Ф.F2r разд.1 стл.10 стр.360=Ф.F2r разд.1 сумма стл.11-14 стр.360</t>
  </si>
  <si>
    <t>Ф.F2r разд.1 стл.10 стр.361=Ф.F2r разд.1 сумма стл.11-14 стр.361</t>
  </si>
  <si>
    <t>Ф.F2r разд.1 стл.10 стр.362=Ф.F2r разд.1 сумма стл.11-14 стр.362</t>
  </si>
  <si>
    <t>Ф.F2r разд.1 стл.10 стр.363=Ф.F2r разд.1 сумма стл.11-14 стр.363</t>
  </si>
  <si>
    <t>Ф.F2r разд.1 стл.10 стр.364=Ф.F2r разд.1 сумма стл.11-14 стр.364</t>
  </si>
  <si>
    <t>Ф.F2r разд.1 стл.10 стр.365=Ф.F2r разд.1 сумма стл.11-14 стр.365</t>
  </si>
  <si>
    <t>Ф.F2r разд.1 стл.10 стр.366=Ф.F2r разд.1 сумма стл.11-14 стр.366</t>
  </si>
  <si>
    <t>Ф.F2r разд.1 стл.10 стр.367=Ф.F2r разд.1 сумма стл.11-14 стр.367</t>
  </si>
  <si>
    <t>Ф.F2r разд.1 стл.10 стр.368=Ф.F2r разд.1 сумма стл.11-14 стр.368</t>
  </si>
  <si>
    <t>Ф.F2r разд.1 стл.10 стр.369=Ф.F2r разд.1 сумма стл.11-14 стр.369</t>
  </si>
  <si>
    <t>Ф.F2r разд.1 стл.10 стр.37=Ф.F2r разд.1 сумма стл.11-14 стр.37</t>
  </si>
  <si>
    <t>Ф.F2r разд.1 стл.10 стр.38=Ф.F2r разд.1 сумма стл.11-14 стр.38</t>
  </si>
  <si>
    <t>Ф.F2r разд.1 стл.10 стр.39=Ф.F2r разд.1 сумма стл.11-14 стр.39</t>
  </si>
  <si>
    <t>Ф.F2r разд.1 стл.10 стр.4=Ф.F2r разд.1 сумма стл.11-14 стр.4</t>
  </si>
  <si>
    <t>Ф.F2r разд.1 стл.10 стр.40=Ф.F2r разд.1 сумма стл.11-14 стр.40</t>
  </si>
  <si>
    <t>Ф.F2r разд.1 стл.10 стр.41=Ф.F2r разд.1 сумма стл.11-14 стр.41</t>
  </si>
  <si>
    <t>Ф.F2r разд.1 стл.10 стр.42=Ф.F2r разд.1 сумма стл.11-14 стр.42</t>
  </si>
  <si>
    <t>Ф.F2r разд.1 стл.10 стр.43=Ф.F2r разд.1 сумма стл.11-14 стр.43</t>
  </si>
  <si>
    <t>Ф.F2r разд.1 стл.10 стр.44=Ф.F2r разд.1 сумма стл.11-14 стр.44</t>
  </si>
  <si>
    <t>Ф.F2r разд.1 стл.10 стр.45=Ф.F2r разд.1 сумма стл.11-14 стр.45</t>
  </si>
  <si>
    <t>Ф.F2r разд.1 стл.10 стр.46=Ф.F2r разд.1 сумма стл.11-14 стр.46</t>
  </si>
  <si>
    <t>Ф.F2r разд.1 стл.10 стр.47=Ф.F2r разд.1 сумма стл.11-14 стр.47</t>
  </si>
  <si>
    <t>Ф.F2r разд.1 стл.10 стр.48=Ф.F2r разд.1 сумма стл.11-14 стр.48</t>
  </si>
  <si>
    <t>Ф.F2r разд.1 стл.10 стр.49=Ф.F2r разд.1 сумма стл.11-14 стр.49</t>
  </si>
  <si>
    <t>Ф.F2r разд.1 стл.10 стр.5=Ф.F2r разд.1 сумма стл.11-14 стр.5</t>
  </si>
  <si>
    <t>Ф.F2r разд.1 стл.10 стр.50=Ф.F2r разд.1 сумма стл.11-14 стр.50</t>
  </si>
  <si>
    <t>Ф.F2r разд.1 стл.10 стр.51=Ф.F2r разд.1 сумма стл.11-14 стр.51</t>
  </si>
  <si>
    <t>Ф.F2r разд.1 стл.10 стр.52=Ф.F2r разд.1 сумма стл.11-14 стр.52</t>
  </si>
  <si>
    <t>Ф.F2r разд.1 стл.10 стр.53=Ф.F2r разд.1 сумма стл.11-14 стр.53</t>
  </si>
  <si>
    <t>Ф.F2r разд.1 стл.10 стр.54=Ф.F2r разд.1 сумма стл.11-14 стр.54</t>
  </si>
  <si>
    <t>Ф.F2r разд.1 стл.10 стр.55=Ф.F2r разд.1 сумма стл.11-14 стр.55</t>
  </si>
  <si>
    <t>Ф.F2r разд.1 стл.10 стр.56=Ф.F2r разд.1 сумма стл.11-14 стр.56</t>
  </si>
  <si>
    <t>Ф.F2r разд.1 стл.10 стр.57=Ф.F2r разд.1 сумма стл.11-14 стр.57</t>
  </si>
  <si>
    <t>Ф.F2r разд.1 стл.10 стр.58=Ф.F2r разд.1 сумма стл.11-14 стр.58</t>
  </si>
  <si>
    <t>Ф.F2r разд.1 стл.10 стр.59=Ф.F2r разд.1 сумма стл.11-14 стр.59</t>
  </si>
  <si>
    <t>Ф.F2r разд.1 стл.10 стр.6=Ф.F2r разд.1 сумма стл.11-14 стр.6</t>
  </si>
  <si>
    <t>Ф.F2r разд.1 стл.10 стр.60=Ф.F2r разд.1 сумма стл.11-14 стр.60</t>
  </si>
  <si>
    <t>Ф.F2r разд.1 стл.10 стр.61=Ф.F2r разд.1 сумма стл.11-14 стр.61</t>
  </si>
  <si>
    <t>Ф.F2r разд.1 стл.10 стр.62=Ф.F2r разд.1 сумма стл.11-14 стр.62</t>
  </si>
  <si>
    <t>Ф.F2r разд.1 стл.10 стр.63=Ф.F2r разд.1 сумма стл.11-14 стр.63</t>
  </si>
  <si>
    <t>Ф.F2r разд.1 стл.10 стр.64=Ф.F2r разд.1 сумма стл.11-14 стр.64</t>
  </si>
  <si>
    <t>Ф.F2r разд.1 стл.10 стр.65=Ф.F2r разд.1 сумма стл.11-14 стр.65</t>
  </si>
  <si>
    <t>Ф.F2r разд.1 стл.10 стр.66=Ф.F2r разд.1 сумма стл.11-14 стр.66</t>
  </si>
  <si>
    <t>Ф.F2r разд.1 стл.10 стр.67=Ф.F2r разд.1 сумма стл.11-14 стр.67</t>
  </si>
  <si>
    <t>Ф.F2r разд.1 стл.10 стр.68=Ф.F2r разд.1 сумма стл.11-14 стр.68</t>
  </si>
  <si>
    <t>Ф.F2r разд.1 стл.10 стр.69=Ф.F2r разд.1 сумма стл.11-14 стр.69</t>
  </si>
  <si>
    <t>Ф.F2r разд.1 стл.10 стр.7=Ф.F2r разд.1 сумма стл.11-14 стр.7</t>
  </si>
  <si>
    <t>Ф.F2r разд.1 стл.10 стр.70=Ф.F2r разд.1 сумма стл.11-14 стр.70</t>
  </si>
  <si>
    <t>Ф.F2r разд.1 стл.10 стр.71=Ф.F2r разд.1 сумма стл.11-14 стр.71</t>
  </si>
  <si>
    <t>Ф.F2r разд.1 стл.10 стр.72=Ф.F2r разд.1 сумма стл.11-14 стр.72</t>
  </si>
  <si>
    <t>Ф.F2r разд.1 стл.10 стр.73=Ф.F2r разд.1 сумма стл.11-14 стр.73</t>
  </si>
  <si>
    <t>Ф.F2r разд.1 стл.10 стр.74=Ф.F2r разд.1 сумма стл.11-14 стр.74</t>
  </si>
  <si>
    <t>Ф.F2r разд.1 стл.10 стр.75=Ф.F2r разд.1 сумма стл.11-14 стр.75</t>
  </si>
  <si>
    <t>Ф.F2r разд.1 стл.10 стр.76=Ф.F2r разд.1 сумма стл.11-14 стр.76</t>
  </si>
  <si>
    <t>Ф.F2r разд.1 стл.10 стр.77=Ф.F2r разд.1 сумма стл.11-14 стр.77</t>
  </si>
  <si>
    <t>Ф.F2r разд.1 стл.10 стр.78=Ф.F2r разд.1 сумма стл.11-14 стр.78</t>
  </si>
  <si>
    <t>Ф.F2r разд.1 стл.10 стр.79=Ф.F2r разд.1 сумма стл.11-14 стр.79</t>
  </si>
  <si>
    <t>Ф.F2r разд.1 стл.10 стр.8=Ф.F2r разд.1 сумма стл.11-14 стр.8</t>
  </si>
  <si>
    <t>Ф.F2r разд.1 стл.10 стр.80=Ф.F2r разд.1 сумма стл.11-14 стр.80</t>
  </si>
  <si>
    <t>Ф.F2r разд.1 стл.10 стр.81=Ф.F2r разд.1 сумма стл.11-14 стр.81</t>
  </si>
  <si>
    <t>Ф.F2r разд.1 стл.10 стр.82=Ф.F2r разд.1 сумма стл.11-14 стр.82</t>
  </si>
  <si>
    <t>Ф.F2r разд.1 стл.10 стр.83=Ф.F2r разд.1 сумма стл.11-14 стр.83</t>
  </si>
  <si>
    <t>Ф.F2r разд.1 стл.10 стр.84=Ф.F2r разд.1 сумма стл.11-14 стр.84</t>
  </si>
  <si>
    <t>Ф.F2r разд.1 стл.10 стр.85=Ф.F2r разд.1 сумма стл.11-14 стр.85</t>
  </si>
  <si>
    <t>Ф.F2r разд.1 стл.10 стр.86=Ф.F2r разд.1 сумма стл.11-14 стр.86</t>
  </si>
  <si>
    <t>Ф.F2r разд.1 стл.10 стр.87=Ф.F2r разд.1 сумма стл.11-14 стр.87</t>
  </si>
  <si>
    <t>Ф.F2r разд.1 стл.10 стр.88=Ф.F2r разд.1 сумма стл.11-14 стр.88</t>
  </si>
  <si>
    <t>Ф.F2r разд.1 стл.10 стр.89=Ф.F2r разд.1 сумма стл.11-14 стр.89</t>
  </si>
  <si>
    <t>Ф.F2r разд.1 стл.10 стр.9=Ф.F2r разд.1 сумма стл.11-14 стр.9</t>
  </si>
  <si>
    <t>Ф.F2r разд.1 стл.10 стр.90=Ф.F2r разд.1 сумма стл.11-14 стр.90</t>
  </si>
  <si>
    <t>Ф.F2r разд.1 стл.10 стр.91=Ф.F2r разд.1 сумма стл.11-14 стр.91</t>
  </si>
  <si>
    <t>Ф.F2r разд.1 стл.10 стр.92=Ф.F2r разд.1 сумма стл.11-14 стр.92</t>
  </si>
  <si>
    <t>Ф.F2r разд.1 стл.10 стр.93=Ф.F2r разд.1 сумма стл.11-14 стр.93</t>
  </si>
  <si>
    <t>Ф.F2r разд.1 стл.10 стр.94=Ф.F2r разд.1 сумма стл.11-14 стр.94</t>
  </si>
  <si>
    <t>Ф.F2r разд.1 стл.10 стр.95=Ф.F2r разд.1 сумма стл.11-14 стр.95</t>
  </si>
  <si>
    <t>Ф.F2r разд.1 стл.10 стр.96=Ф.F2r разд.1 сумма стл.11-14 стр.96</t>
  </si>
  <si>
    <t>Ф.F2r разд.1 стл.10 стр.97=Ф.F2r разд.1 сумма стл.11-14 стр.97</t>
  </si>
  <si>
    <t>Ф.F2r разд.1 стл.10 стр.98=Ф.F2r разд.1 сумма стл.11-14 стр.98</t>
  </si>
  <si>
    <t>Ф.F2r разд.1 стл.10 стр.99=Ф.F2r разд.1 сумма стл.11-14 стр.99</t>
  </si>
  <si>
    <t>Ф.F2r разд.1 стл.17 стр.61=0</t>
  </si>
  <si>
    <t>Ф.F2r разд.1 стл.18 стр.61=0</t>
  </si>
  <si>
    <t>Ф.F2r разд.1 стл.19 стр.61=0</t>
  </si>
  <si>
    <t>Ф.F2r разд.1 стл.20 стр.61=0</t>
  </si>
  <si>
    <t>Ф.F2r разд.1 стл.21 стр.61=0</t>
  </si>
  <si>
    <t>Ф.F2r разд.1 стл.22 стр.61=0</t>
  </si>
  <si>
    <t>Ф.F2r разд.1 стл.18 стр.111=0</t>
  </si>
  <si>
    <t>Ф.F2r разд.1 стл.19 стр.111=0</t>
  </si>
  <si>
    <t>Ф.F2r разд.1 стл.21 стр.111=0</t>
  </si>
  <si>
    <t>Ф.F2r разд.1 стл.22 стр.111=0</t>
  </si>
  <si>
    <t>Ф.F2r разд.1 стл.18 стр.357=0</t>
  </si>
  <si>
    <t>Ф.F2r разд.1 стл.24 стр.1&lt;=Ф.F2r разд.1 стл.10 стр.1-Ф.F2r разд.1 стл.22 стр.1</t>
  </si>
  <si>
    <t>Ф.F2r разд.1 стл.24 стр.10&lt;=Ф.F2r разд.1 стл.10 стр.10-Ф.F2r разд.1 стл.22 стр.10</t>
  </si>
  <si>
    <t>Ф.F2r разд.1 стл.24 стр.100&lt;=Ф.F2r разд.1 стл.10 стр.100-Ф.F2r разд.1 стл.22 стр.100</t>
  </si>
  <si>
    <t>Ф.F2r разд.1 стл.24 стр.101&lt;=Ф.F2r разд.1 стл.10 стр.101-Ф.F2r разд.1 стл.22 стр.101</t>
  </si>
  <si>
    <t>Ф.F2r разд.1 стл.24 стр.102&lt;=Ф.F2r разд.1 стл.10 стр.102-Ф.F2r разд.1 стл.22 стр.102</t>
  </si>
  <si>
    <t>Ф.F2r разд.1 стл.24 стр.103&lt;=Ф.F2r разд.1 стл.10 стр.103-Ф.F2r разд.1 стл.22 стр.103</t>
  </si>
  <si>
    <t>Ф.F2r разд.1 стл.24 стр.104&lt;=Ф.F2r разд.1 стл.10 стр.104-Ф.F2r разд.1 стл.22 стр.104</t>
  </si>
  <si>
    <t>Ф.F2r разд.1 стл.24 стр.105&lt;=Ф.F2r разд.1 стл.10 стр.105-Ф.F2r разд.1 стл.22 стр.105</t>
  </si>
  <si>
    <t>Ф.F2r разд.1 стл.24 стр.106&lt;=Ф.F2r разд.1 стл.10 стр.106-Ф.F2r разд.1 стл.22 стр.106</t>
  </si>
  <si>
    <t>Ф.F2r разд.1 стл.24 стр.107&lt;=Ф.F2r разд.1 стл.10 стр.107-Ф.F2r разд.1 стл.22 стр.107</t>
  </si>
  <si>
    <t>Ф.F2r разд.1 стл.24 стр.108&lt;=Ф.F2r разд.1 стл.10 стр.108-Ф.F2r разд.1 стл.22 стр.108</t>
  </si>
  <si>
    <t>Ф.F2r разд.1 стл.24 стр.109&lt;=Ф.F2r разд.1 стл.10 стр.109-Ф.F2r разд.1 стл.22 стр.109</t>
  </si>
  <si>
    <t>Ф.F2r разд.1 стл.24 стр.11&lt;=Ф.F2r разд.1 стл.10 стр.11-Ф.F2r разд.1 стл.22 стр.11</t>
  </si>
  <si>
    <t>Ф.F2r разд.1 стл.24 стр.110&lt;=Ф.F2r разд.1 стл.10 стр.110-Ф.F2r разд.1 стл.22 стр.110</t>
  </si>
  <si>
    <t>Ф.F2r разд.1 стл.24 стр.111&lt;=Ф.F2r разд.1 стл.10 стр.111-Ф.F2r разд.1 стл.22 стр.111</t>
  </si>
  <si>
    <t>Ф.F2r разд.1 стл.24 стр.112&lt;=Ф.F2r разд.1 стл.10 стр.112-Ф.F2r разд.1 стл.22 стр.112</t>
  </si>
  <si>
    <t>Ф.F2r разд.1 стл.24 стр.113&lt;=Ф.F2r разд.1 стл.10 стр.113-Ф.F2r разд.1 стл.22 стр.113</t>
  </si>
  <si>
    <t>Ф.F2r разд.1 стл.24 стр.114&lt;=Ф.F2r разд.1 стл.10 стр.114-Ф.F2r разд.1 стл.22 стр.114</t>
  </si>
  <si>
    <t>Ф.F2r разд.1 стл.24 стр.115&lt;=Ф.F2r разд.1 стл.10 стр.115-Ф.F2r разд.1 стл.22 стр.115</t>
  </si>
  <si>
    <t>Ф.F2r разд.1 стл.24 стр.116&lt;=Ф.F2r разд.1 стл.10 стр.116-Ф.F2r разд.1 стл.22 стр.116</t>
  </si>
  <si>
    <t>Ф.F2r разд.1 стл.24 стр.117&lt;=Ф.F2r разд.1 стл.10 стр.117-Ф.F2r разд.1 стл.22 стр.117</t>
  </si>
  <si>
    <t>Ф.F2r разд.1 стл.24 стр.118&lt;=Ф.F2r разд.1 стл.10 стр.118-Ф.F2r разд.1 стл.22 стр.118</t>
  </si>
  <si>
    <t>Ф.F2r разд.1 стл.24 стр.119&lt;=Ф.F2r разд.1 стл.10 стр.119-Ф.F2r разд.1 стл.22 стр.119</t>
  </si>
  <si>
    <t>Ф.F2r разд.1 стл.24 стр.12&lt;=Ф.F2r разд.1 стл.10 стр.12-Ф.F2r разд.1 стл.22 стр.12</t>
  </si>
  <si>
    <t>Ф.F2r разд.1 стл.24 стр.120&lt;=Ф.F2r разд.1 стл.10 стр.120-Ф.F2r разд.1 стл.22 стр.120</t>
  </si>
  <si>
    <t>Ф.F2r разд.1 стл.24 стр.121&lt;=Ф.F2r разд.1 стл.10 стр.121-Ф.F2r разд.1 стл.22 стр.121</t>
  </si>
  <si>
    <t>Ф.F2r разд.1 стл.24 стр.122&lt;=Ф.F2r разд.1 стл.10 стр.122-Ф.F2r разд.1 стл.22 стр.122</t>
  </si>
  <si>
    <t>Ф.F2r разд.1 стл.24 стр.123&lt;=Ф.F2r разд.1 стл.10 стр.123-Ф.F2r разд.1 стл.22 стр.123</t>
  </si>
  <si>
    <t>Ф.F2r разд.1 стл.24 стр.124&lt;=Ф.F2r разд.1 стл.10 стр.124-Ф.F2r разд.1 стл.22 стр.124</t>
  </si>
  <si>
    <t>Ф.F2r разд.1 стл.24 стр.125&lt;=Ф.F2r разд.1 стл.10 стр.125-Ф.F2r разд.1 стл.22 стр.125</t>
  </si>
  <si>
    <t>Ф.F2r разд.1 стл.24 стр.126&lt;=Ф.F2r разд.1 стл.10 стр.126-Ф.F2r разд.1 стл.22 стр.126</t>
  </si>
  <si>
    <t>Ф.F2r разд.1 стл.24 стр.127&lt;=Ф.F2r разд.1 стл.10 стр.127-Ф.F2r разд.1 стл.22 стр.127</t>
  </si>
  <si>
    <t>Ф.F2r разд.1 стл.24 стр.128&lt;=Ф.F2r разд.1 стл.10 стр.128-Ф.F2r разд.1 стл.22 стр.128</t>
  </si>
  <si>
    <t>Ф.F2r разд.1 стл.24 стр.129&lt;=Ф.F2r разд.1 стл.10 стр.129-Ф.F2r разд.1 стл.22 стр.129</t>
  </si>
  <si>
    <t>Ф.F2r разд.1 стл.24 стр.13&lt;=Ф.F2r разд.1 стл.10 стр.13-Ф.F2r разд.1 стл.22 стр.13</t>
  </si>
  <si>
    <t>Ф.F2r разд.1 стл.24 стр.130&lt;=Ф.F2r разд.1 стл.10 стр.130-Ф.F2r разд.1 стл.22 стр.130</t>
  </si>
  <si>
    <t>Ф.F2r разд.1 стл.24 стр.131&lt;=Ф.F2r разд.1 стл.10 стр.131-Ф.F2r разд.1 стл.22 стр.131</t>
  </si>
  <si>
    <t>Ф.F2r разд.1 стл.24 стр.132&lt;=Ф.F2r разд.1 стл.10 стр.132-Ф.F2r разд.1 стл.22 стр.132</t>
  </si>
  <si>
    <t>Ф.F2r разд.1 стл.24 стр.133&lt;=Ф.F2r разд.1 стл.10 стр.133-Ф.F2r разд.1 стл.22 стр.133</t>
  </si>
  <si>
    <t>Ф.F2r разд.1 стл.24 стр.134&lt;=Ф.F2r разд.1 стл.10 стр.134-Ф.F2r разд.1 стл.22 стр.134</t>
  </si>
  <si>
    <t>Ф.F2r разд.1 стл.24 стр.135&lt;=Ф.F2r разд.1 стл.10 стр.135-Ф.F2r разд.1 стл.22 стр.135</t>
  </si>
  <si>
    <t>Ф.F2r разд.1 стл.24 стр.136&lt;=Ф.F2r разд.1 стл.10 стр.136-Ф.F2r разд.1 стл.22 стр.136</t>
  </si>
  <si>
    <t>Ф.F2r разд.1 стл.24 стр.137&lt;=Ф.F2r разд.1 стл.10 стр.137-Ф.F2r разд.1 стл.22 стр.137</t>
  </si>
  <si>
    <t>Ф.F2r разд.1 стл.24 стр.138&lt;=Ф.F2r разд.1 стл.10 стр.138-Ф.F2r разд.1 стл.22 стр.138</t>
  </si>
  <si>
    <t>Ф.F2r разд.1 стл.24 стр.139&lt;=Ф.F2r разд.1 стл.10 стр.139-Ф.F2r разд.1 стл.22 стр.139</t>
  </si>
  <si>
    <t>Ф.F2r разд.1 стл.24 стр.14&lt;=Ф.F2r разд.1 стл.10 стр.14-Ф.F2r разд.1 стл.22 стр.14</t>
  </si>
  <si>
    <t>Ф.F2r разд.1 стл.24 стр.140&lt;=Ф.F2r разд.1 стл.10 стр.140-Ф.F2r разд.1 стл.22 стр.140</t>
  </si>
  <si>
    <t>Ф.F2r разд.1 стл.24 стр.141&lt;=Ф.F2r разд.1 стл.10 стр.141-Ф.F2r разд.1 стл.22 стр.141</t>
  </si>
  <si>
    <t>Ф.F2r разд.1 стл.24 стр.142&lt;=Ф.F2r разд.1 стл.10 стр.142-Ф.F2r разд.1 стл.22 стр.142</t>
  </si>
  <si>
    <t>Ф.F2r разд.1 стл.24 стр.143&lt;=Ф.F2r разд.1 стл.10 стр.143-Ф.F2r разд.1 стл.22 стр.143</t>
  </si>
  <si>
    <t>Ф.F2r разд.1 стл.24 стр.144&lt;=Ф.F2r разд.1 стл.10 стр.144-Ф.F2r разд.1 стл.22 стр.144</t>
  </si>
  <si>
    <t>Ф.F2r разд.1 стл.24 стр.145&lt;=Ф.F2r разд.1 стл.10 стр.145-Ф.F2r разд.1 стл.22 стр.145</t>
  </si>
  <si>
    <t>Ф.F2r разд.1 стл.24 стр.146&lt;=Ф.F2r разд.1 стл.10 стр.146-Ф.F2r разд.1 стл.22 стр.146</t>
  </si>
  <si>
    <t>Ф.F2r разд.1 стл.24 стр.147&lt;=Ф.F2r разд.1 стл.10 стр.147-Ф.F2r разд.1 стл.22 стр.147</t>
  </si>
  <si>
    <t>Ф.F2r разд.1 стл.24 стр.148&lt;=Ф.F2r разд.1 стл.10 стр.148-Ф.F2r разд.1 стл.22 стр.148</t>
  </si>
  <si>
    <t>Ф.F2r разд.1 стл.24 стр.149&lt;=Ф.F2r разд.1 стл.10 стр.149-Ф.F2r разд.1 стл.22 стр.149</t>
  </si>
  <si>
    <t>Ф.F2r разд.1 стл.24 стр.15&lt;=Ф.F2r разд.1 стл.10 стр.15-Ф.F2r разд.1 стл.22 стр.15</t>
  </si>
  <si>
    <t>Ф.F2r разд.1 стл.24 стр.150&lt;=Ф.F2r разд.1 стл.10 стр.150-Ф.F2r разд.1 стл.22 стр.150</t>
  </si>
  <si>
    <t>Ф.F2r разд.1 стл.24 стр.151&lt;=Ф.F2r разд.1 стл.10 стр.151-Ф.F2r разд.1 стл.22 стр.151</t>
  </si>
  <si>
    <t>Ф.F2r разд.1 стл.24 стр.152&lt;=Ф.F2r разд.1 стл.10 стр.152-Ф.F2r разд.1 стл.22 стр.152</t>
  </si>
  <si>
    <t>Ф.F2r разд.1 стл.24 стр.153&lt;=Ф.F2r разд.1 стл.10 стр.153-Ф.F2r разд.1 стл.22 стр.153</t>
  </si>
  <si>
    <t>Ф.F2r разд.1 стл.24 стр.154&lt;=Ф.F2r разд.1 стл.10 стр.154-Ф.F2r разд.1 стл.22 стр.154</t>
  </si>
  <si>
    <t>Ф.F2r разд.1 стл.24 стр.155&lt;=Ф.F2r разд.1 стл.10 стр.155-Ф.F2r разд.1 стл.22 стр.155</t>
  </si>
  <si>
    <t>Ф.F2r разд.1 стл.24 стр.156&lt;=Ф.F2r разд.1 стл.10 стр.156-Ф.F2r разд.1 стл.22 стр.156</t>
  </si>
  <si>
    <t>Ф.F2r разд.1 стл.24 стр.157&lt;=Ф.F2r разд.1 стл.10 стр.157-Ф.F2r разд.1 стл.22 стр.157</t>
  </si>
  <si>
    <t>Ф.F2r разд.1 стл.24 стр.158&lt;=Ф.F2r разд.1 стл.10 стр.158-Ф.F2r разд.1 стл.22 стр.158</t>
  </si>
  <si>
    <t>Ф.F2r разд.1 стл.24 стр.159&lt;=Ф.F2r разд.1 стл.10 стр.159-Ф.F2r разд.1 стл.22 стр.159</t>
  </si>
  <si>
    <t>Ф.F2r разд.1 стл.24 стр.16&lt;=Ф.F2r разд.1 стл.10 стр.16-Ф.F2r разд.1 стл.22 стр.16</t>
  </si>
  <si>
    <t>Ф.F2r разд.1 стл.24 стр.160&lt;=Ф.F2r разд.1 стл.10 стр.160-Ф.F2r разд.1 стл.22 стр.160</t>
  </si>
  <si>
    <t>Ф.F2r разд.1 стл.24 стр.161&lt;=Ф.F2r разд.1 стл.10 стр.161-Ф.F2r разд.1 стл.22 стр.161</t>
  </si>
  <si>
    <t>Ф.F2r разд.1 стл.24 стр.162&lt;=Ф.F2r разд.1 стл.10 стр.162-Ф.F2r разд.1 стл.22 стр.162</t>
  </si>
  <si>
    <t>Ф.F2r разд.1 стл.24 стр.163&lt;=Ф.F2r разд.1 стл.10 стр.163-Ф.F2r разд.1 стл.22 стр.163</t>
  </si>
  <si>
    <t>Ф.F2r разд.1 стл.24 стр.164&lt;=Ф.F2r разд.1 стл.10 стр.164-Ф.F2r разд.1 стл.22 стр.164</t>
  </si>
  <si>
    <t>Ф.F2r разд.1 стл.24 стр.165&lt;=Ф.F2r разд.1 стл.10 стр.165-Ф.F2r разд.1 стл.22 стр.165</t>
  </si>
  <si>
    <t>Ф.F2r разд.1 стл.24 стр.166&lt;=Ф.F2r разд.1 стл.10 стр.166-Ф.F2r разд.1 стл.22 стр.166</t>
  </si>
  <si>
    <t>Ф.F2r разд.1 стл.24 стр.167&lt;=Ф.F2r разд.1 стл.10 стр.167-Ф.F2r разд.1 стл.22 стр.167</t>
  </si>
  <si>
    <t>Ф.F2r разд.1 стл.24 стр.168&lt;=Ф.F2r разд.1 стл.10 стр.168-Ф.F2r разд.1 стл.22 стр.168</t>
  </si>
  <si>
    <t>Ф.F2r разд.1 стл.24 стр.169&lt;=Ф.F2r разд.1 стл.10 стр.169-Ф.F2r разд.1 стл.22 стр.169</t>
  </si>
  <si>
    <t>Ф.F2r разд.1 стл.24 стр.17&lt;=Ф.F2r разд.1 стл.10 стр.17-Ф.F2r разд.1 стл.22 стр.17</t>
  </si>
  <si>
    <t>Ф.F2r разд.1 стл.24 стр.170&lt;=Ф.F2r разд.1 стл.10 стр.170-Ф.F2r разд.1 стл.22 стр.170</t>
  </si>
  <si>
    <t>Ф.F2r разд.1 стл.24 стр.171&lt;=Ф.F2r разд.1 стл.10 стр.171-Ф.F2r разд.1 стл.22 стр.171</t>
  </si>
  <si>
    <t>Ф.F2r разд.1 стл.24 стр.172&lt;=Ф.F2r разд.1 стл.10 стр.172-Ф.F2r разд.1 стл.22 стр.172</t>
  </si>
  <si>
    <t>Ф.F2r разд.1 стл.24 стр.173&lt;=Ф.F2r разд.1 стл.10 стр.173-Ф.F2r разд.1 стл.22 стр.173</t>
  </si>
  <si>
    <t>Ф.F2r разд.1 стл.24 стр.174&lt;=Ф.F2r разд.1 стл.10 стр.174-Ф.F2r разд.1 стл.22 стр.174</t>
  </si>
  <si>
    <t>Ф.F2r разд.1 стл.24 стр.175&lt;=Ф.F2r разд.1 стл.10 стр.175-Ф.F2r разд.1 стл.22 стр.175</t>
  </si>
  <si>
    <t>Ф.F2r разд.1 стл.24 стр.176&lt;=Ф.F2r разд.1 стл.10 стр.176-Ф.F2r разд.1 стл.22 стр.176</t>
  </si>
  <si>
    <t>Ф.F2r разд.1 стл.24 стр.177&lt;=Ф.F2r разд.1 стл.10 стр.177-Ф.F2r разд.1 стл.22 стр.177</t>
  </si>
  <si>
    <t>Ф.F2r разд.1 стл.24 стр.178&lt;=Ф.F2r разд.1 стл.10 стр.178-Ф.F2r разд.1 стл.22 стр.178</t>
  </si>
  <si>
    <t>Ф.F2r разд.1 стл.24 стр.179&lt;=Ф.F2r разд.1 стл.10 стр.179-Ф.F2r разд.1 стл.22 стр.179</t>
  </si>
  <si>
    <t>Ф.F2r разд.1 стл.24 стр.18&lt;=Ф.F2r разд.1 стл.10 стр.18-Ф.F2r разд.1 стл.22 стр.18</t>
  </si>
  <si>
    <t>Ф.F2r разд.1 стл.24 стр.180&lt;=Ф.F2r разд.1 стл.10 стр.180-Ф.F2r разд.1 стл.22 стр.180</t>
  </si>
  <si>
    <t>Ф.F2r разд.1 стл.24 стр.181&lt;=Ф.F2r разд.1 стл.10 стр.181-Ф.F2r разд.1 стл.22 стр.181</t>
  </si>
  <si>
    <t>Ф.F2r разд.1 стл.24 стр.182&lt;=Ф.F2r разд.1 стл.10 стр.182-Ф.F2r разд.1 стл.22 стр.182</t>
  </si>
  <si>
    <t>Ф.F2r разд.1 стл.24 стр.183&lt;=Ф.F2r разд.1 стл.10 стр.183-Ф.F2r разд.1 стл.22 стр.183</t>
  </si>
  <si>
    <t>Ф.F2r разд.1 стл.24 стр.184&lt;=Ф.F2r разд.1 стл.10 стр.184-Ф.F2r разд.1 стл.22 стр.184</t>
  </si>
  <si>
    <t>Ф.F2r разд.1 стл.24 стр.185&lt;=Ф.F2r разд.1 стл.10 стр.185-Ф.F2r разд.1 стл.22 стр.185</t>
  </si>
  <si>
    <t>Ф.F2r разд.1 стл.24 стр.186&lt;=Ф.F2r разд.1 стл.10 стр.186-Ф.F2r разд.1 стл.22 стр.186</t>
  </si>
  <si>
    <t>Ф.F2r разд.1 стл.24 стр.187&lt;=Ф.F2r разд.1 стл.10 стр.187-Ф.F2r разд.1 стл.22 стр.187</t>
  </si>
  <si>
    <t>Ф.F2r разд.1 стл.24 стр.188&lt;=Ф.F2r разд.1 стл.10 стр.188-Ф.F2r разд.1 стл.22 стр.188</t>
  </si>
  <si>
    <t>Ф.F2r разд.1 стл.24 стр.189&lt;=Ф.F2r разд.1 стл.10 стр.189-Ф.F2r разд.1 стл.22 стр.189</t>
  </si>
  <si>
    <t>Ф.F2r разд.1 стл.24 стр.19&lt;=Ф.F2r разд.1 стл.10 стр.19-Ф.F2r разд.1 стл.22 стр.19</t>
  </si>
  <si>
    <t>Ф.F2r разд.1 стл.24 стр.190&lt;=Ф.F2r разд.1 стл.10 стр.190-Ф.F2r разд.1 стл.22 стр.190</t>
  </si>
  <si>
    <t>Ф.F2r разд.1 стл.24 стр.191&lt;=Ф.F2r разд.1 стл.10 стр.191-Ф.F2r разд.1 стл.22 стр.191</t>
  </si>
  <si>
    <t>Ф.F2r разд.1 стл.24 стр.192&lt;=Ф.F2r разд.1 стл.10 стр.192-Ф.F2r разд.1 стл.22 стр.192</t>
  </si>
  <si>
    <t>Ф.F2r разд.1 стл.24 стр.193&lt;=Ф.F2r разд.1 стл.10 стр.193-Ф.F2r разд.1 стл.22 стр.193</t>
  </si>
  <si>
    <t>Ф.F2r разд.1 стл.24 стр.194&lt;=Ф.F2r разд.1 стл.10 стр.194-Ф.F2r разд.1 стл.22 стр.194</t>
  </si>
  <si>
    <t>Ф.F2r разд.1 стл.24 стр.195&lt;=Ф.F2r разд.1 стл.10 стр.195-Ф.F2r разд.1 стл.22 стр.195</t>
  </si>
  <si>
    <t>Ф.F2r разд.1 стл.24 стр.196&lt;=Ф.F2r разд.1 стл.10 стр.196-Ф.F2r разд.1 стл.22 стр.196</t>
  </si>
  <si>
    <t>Ф.F2r разд.1 стл.24 стр.197&lt;=Ф.F2r разд.1 стл.10 стр.197-Ф.F2r разд.1 стл.22 стр.197</t>
  </si>
  <si>
    <t>Ф.F2r разд.1 стл.24 стр.198&lt;=Ф.F2r разд.1 стл.10 стр.198-Ф.F2r разд.1 стл.22 стр.198</t>
  </si>
  <si>
    <t>Ф.F2r разд.1 стл.24 стр.199&lt;=Ф.F2r разд.1 стл.10 стр.199-Ф.F2r разд.1 стл.22 стр.199</t>
  </si>
  <si>
    <t>Ф.F2r разд.1 стл.24 стр.2&lt;=Ф.F2r разд.1 стл.10 стр.2-Ф.F2r разд.1 стл.22 стр.2</t>
  </si>
  <si>
    <t>Ф.F2r разд.1 стл.24 стр.20&lt;=Ф.F2r разд.1 стл.10 стр.20-Ф.F2r разд.1 стл.22 стр.20</t>
  </si>
  <si>
    <t>Ф.F2r разд.1 стл.24 стр.200&lt;=Ф.F2r разд.1 стл.10 стр.200-Ф.F2r разд.1 стл.22 стр.200</t>
  </si>
  <si>
    <t>Ф.F2r разд.1 стл.24 стр.201&lt;=Ф.F2r разд.1 стл.10 стр.201-Ф.F2r разд.1 стл.22 стр.201</t>
  </si>
  <si>
    <t>Ф.F2r разд.1 стл.24 стр.202&lt;=Ф.F2r разд.1 стл.10 стр.202-Ф.F2r разд.1 стл.22 стр.202</t>
  </si>
  <si>
    <t>Ф.F2r разд.1 стл.24 стр.203&lt;=Ф.F2r разд.1 стл.10 стр.203-Ф.F2r разд.1 стл.22 стр.203</t>
  </si>
  <si>
    <t>Ф.F2r разд.1 стл.24 стр.204&lt;=Ф.F2r разд.1 стл.10 стр.204-Ф.F2r разд.1 стл.22 стр.204</t>
  </si>
  <si>
    <t>Ф.F2r разд.1 стл.24 стр.205&lt;=Ф.F2r разд.1 стл.10 стр.205-Ф.F2r разд.1 стл.22 стр.205</t>
  </si>
  <si>
    <t>Ф.F2r разд.1 стл.24 стр.206&lt;=Ф.F2r разд.1 стл.10 стр.206-Ф.F2r разд.1 стл.22 стр.206</t>
  </si>
  <si>
    <t>Ф.F2r разд.1 стл.24 стр.207&lt;=Ф.F2r разд.1 стл.10 стр.207-Ф.F2r разд.1 стл.22 стр.207</t>
  </si>
  <si>
    <t>Ф.F2r разд.1 стл.24 стр.208&lt;=Ф.F2r разд.1 стл.10 стр.208-Ф.F2r разд.1 стл.22 стр.208</t>
  </si>
  <si>
    <t>Ф.F2r разд.1 стл.24 стр.209&lt;=Ф.F2r разд.1 стл.10 стр.209-Ф.F2r разд.1 стл.22 стр.209</t>
  </si>
  <si>
    <t>Ф.F2r разд.1 стл.24 стр.21&lt;=Ф.F2r разд.1 стл.10 стр.21-Ф.F2r разд.1 стл.22 стр.21</t>
  </si>
  <si>
    <t>Ф.F2r разд.1 стл.24 стр.210&lt;=Ф.F2r разд.1 стл.10 стр.210-Ф.F2r разд.1 стл.22 стр.210</t>
  </si>
  <si>
    <t>Ф.F2r разд.1 стл.24 стр.211&lt;=Ф.F2r разд.1 стл.10 стр.211-Ф.F2r разд.1 стл.22 стр.211</t>
  </si>
  <si>
    <t>Ф.F2r разд.1 стл.24 стр.212&lt;=Ф.F2r разд.1 стл.10 стр.212-Ф.F2r разд.1 стл.22 стр.212</t>
  </si>
  <si>
    <t>Ф.F2r разд.1 стл.24 стр.213&lt;=Ф.F2r разд.1 стл.10 стр.213-Ф.F2r разд.1 стл.22 стр.213</t>
  </si>
  <si>
    <t>Ф.F2r разд.1 стл.24 стр.214&lt;=Ф.F2r разд.1 стл.10 стр.214-Ф.F2r разд.1 стл.22 стр.214</t>
  </si>
  <si>
    <t>Ф.F2r разд.1 стл.24 стр.215&lt;=Ф.F2r разд.1 стл.10 стр.215-Ф.F2r разд.1 стл.22 стр.215</t>
  </si>
  <si>
    <t>Ф.F2r разд.1 стл.24 стр.216&lt;=Ф.F2r разд.1 стл.10 стр.216-Ф.F2r разд.1 стл.22 стр.216</t>
  </si>
  <si>
    <t>Ф.F2r разд.1 стл.24 стр.217&lt;=Ф.F2r разд.1 стл.10 стр.217-Ф.F2r разд.1 стл.22 стр.217</t>
  </si>
  <si>
    <t>Ф.F2r разд.1 стл.24 стр.218&lt;=Ф.F2r разд.1 стл.10 стр.218-Ф.F2r разд.1 стл.22 стр.218</t>
  </si>
  <si>
    <t>Ф.F2r разд.1 стл.24 стр.219&lt;=Ф.F2r разд.1 стл.10 стр.219-Ф.F2r разд.1 стл.22 стр.219</t>
  </si>
  <si>
    <t>Ф.F2r разд.1 стл.24 стр.22&lt;=Ф.F2r разд.1 стл.10 стр.22-Ф.F2r разд.1 стл.22 стр.22</t>
  </si>
  <si>
    <t>Ф.F2r разд.1 стл.24 стр.220&lt;=Ф.F2r разд.1 стл.10 стр.220-Ф.F2r разд.1 стл.22 стр.220</t>
  </si>
  <si>
    <t>Ф.F2r разд.1 стл.24 стр.221&lt;=Ф.F2r разд.1 стл.10 стр.221-Ф.F2r разд.1 стл.22 стр.221</t>
  </si>
  <si>
    <t>Ф.F2r разд.1 стл.24 стр.222&lt;=Ф.F2r разд.1 стл.10 стр.222-Ф.F2r разд.1 стл.22 стр.222</t>
  </si>
  <si>
    <t>Ф.F2r разд.1 стл.24 стр.223&lt;=Ф.F2r разд.1 стл.10 стр.223-Ф.F2r разд.1 стл.22 стр.223</t>
  </si>
  <si>
    <t>Ф.F2r разд.1 стл.24 стр.224&lt;=Ф.F2r разд.1 стл.10 стр.224-Ф.F2r разд.1 стл.22 стр.224</t>
  </si>
  <si>
    <t>Ф.F2r разд.1 стл.24 стр.225&lt;=Ф.F2r разд.1 стл.10 стр.225-Ф.F2r разд.1 стл.22 стр.225</t>
  </si>
  <si>
    <t>Ф.F2r разд.1 стл.24 стр.226&lt;=Ф.F2r разд.1 стл.10 стр.226-Ф.F2r разд.1 стл.22 стр.226</t>
  </si>
  <si>
    <t>Ф.F2r разд.1 стл.24 стр.227&lt;=Ф.F2r разд.1 стл.10 стр.227-Ф.F2r разд.1 стл.22 стр.227</t>
  </si>
  <si>
    <t>Ф.F2r разд.1 стл.24 стр.228&lt;=Ф.F2r разд.1 стл.10 стр.228-Ф.F2r разд.1 стл.22 стр.228</t>
  </si>
  <si>
    <t>Ф.F2r разд.1 стл.24 стр.229&lt;=Ф.F2r разд.1 стл.10 стр.229-Ф.F2r разд.1 стл.22 стр.229</t>
  </si>
  <si>
    <t>Ф.F2r разд.1 стл.24 стр.23&lt;=Ф.F2r разд.1 стл.10 стр.23-Ф.F2r разд.1 стл.22 стр.23</t>
  </si>
  <si>
    <t>Ф.F2r разд.1 стл.24 стр.230&lt;=Ф.F2r разд.1 стл.10 стр.230-Ф.F2r разд.1 стл.22 стр.230</t>
  </si>
  <si>
    <t>Ф.F2r разд.1 стл.24 стр.231&lt;=Ф.F2r разд.1 стл.10 стр.231-Ф.F2r разд.1 стл.22 стр.231</t>
  </si>
  <si>
    <t>Ф.F2r разд.1 стл.24 стр.232&lt;=Ф.F2r разд.1 стл.10 стр.232-Ф.F2r разд.1 стл.22 стр.232</t>
  </si>
  <si>
    <t>Ф.F2r разд.1 стл.24 стр.233&lt;=Ф.F2r разд.1 стл.10 стр.233-Ф.F2r разд.1 стл.22 стр.233</t>
  </si>
  <si>
    <t>Ф.F2r разд.1 стл.24 стр.234&lt;=Ф.F2r разд.1 стл.10 стр.234-Ф.F2r разд.1 стл.22 стр.234</t>
  </si>
  <si>
    <t>Ф.F2r разд.1 стл.24 стр.235&lt;=Ф.F2r разд.1 стл.10 стр.235-Ф.F2r разд.1 стл.22 стр.235</t>
  </si>
  <si>
    <t>Ф.F2r разд.1 стл.24 стр.236&lt;=Ф.F2r разд.1 стл.10 стр.236-Ф.F2r разд.1 стл.22 стр.236</t>
  </si>
  <si>
    <t>Ф.F2r разд.1 стл.24 стр.237&lt;=Ф.F2r разд.1 стл.10 стр.237-Ф.F2r разд.1 стл.22 стр.237</t>
  </si>
  <si>
    <t>Ф.F2r разд.1 стл.24 стр.238&lt;=Ф.F2r разд.1 стл.10 стр.238-Ф.F2r разд.1 стл.22 стр.238</t>
  </si>
  <si>
    <t>Ф.F2r разд.1 стл.24 стр.239&lt;=Ф.F2r разд.1 стл.10 стр.239-Ф.F2r разд.1 стл.22 стр.239</t>
  </si>
  <si>
    <t>Ф.F2r разд.1 стл.24 стр.24&lt;=Ф.F2r разд.1 стл.10 стр.24-Ф.F2r разд.1 стл.22 стр.24</t>
  </si>
  <si>
    <t>Ф.F2r разд.1 стл.24 стр.240&lt;=Ф.F2r разд.1 стл.10 стр.240-Ф.F2r разд.1 стл.22 стр.240</t>
  </si>
  <si>
    <t>Ф.F2r разд.1 стл.24 стр.241&lt;=Ф.F2r разд.1 стл.10 стр.241-Ф.F2r разд.1 стл.22 стр.241</t>
  </si>
  <si>
    <t>Ф.F2r разд.1 стл.24 стр.242&lt;=Ф.F2r разд.1 стл.10 стр.242-Ф.F2r разд.1 стл.22 стр.242</t>
  </si>
  <si>
    <t>Ф.F2r разд.1 стл.24 стр.243&lt;=Ф.F2r разд.1 стл.10 стр.243-Ф.F2r разд.1 стл.22 стр.243</t>
  </si>
  <si>
    <t>Ф.F2r разд.1 стл.24 стр.244&lt;=Ф.F2r разд.1 стл.10 стр.244-Ф.F2r разд.1 стл.22 стр.244</t>
  </si>
  <si>
    <t>Ф.F2r разд.1 стл.24 стр.245&lt;=Ф.F2r разд.1 стл.10 стр.245-Ф.F2r разд.1 стл.22 стр.245</t>
  </si>
  <si>
    <t>Ф.F2r разд.1 стл.24 стр.246&lt;=Ф.F2r разд.1 стл.10 стр.246-Ф.F2r разд.1 стл.22 стр.246</t>
  </si>
  <si>
    <t>Ф.F2r разд.1 стл.24 стр.247&lt;=Ф.F2r разд.1 стл.10 стр.247-Ф.F2r разд.1 стл.22 стр.247</t>
  </si>
  <si>
    <t>Ф.F2r разд.1 стл.24 стр.248&lt;=Ф.F2r разд.1 стл.10 стр.248-Ф.F2r разд.1 стл.22 стр.248</t>
  </si>
  <si>
    <t>Ф.F2r разд.1 стл.24 стр.249&lt;=Ф.F2r разд.1 стл.10 стр.249-Ф.F2r разд.1 стл.22 стр.249</t>
  </si>
  <si>
    <t>Ф.F2r разд.1 стл.24 стр.25&lt;=Ф.F2r разд.1 стл.10 стр.25-Ф.F2r разд.1 стл.22 стр.25</t>
  </si>
  <si>
    <t>Ф.F2r разд.1 стл.24 стр.250&lt;=Ф.F2r разд.1 стл.10 стр.250-Ф.F2r разд.1 стл.22 стр.250</t>
  </si>
  <si>
    <t>Ф.F2r разд.1 стл.24 стр.251&lt;=Ф.F2r разд.1 стл.10 стр.251-Ф.F2r разд.1 стл.22 стр.251</t>
  </si>
  <si>
    <t>Ф.F2r разд.1 стл.24 стр.252&lt;=Ф.F2r разд.1 стл.10 стр.252-Ф.F2r разд.1 стл.22 стр.252</t>
  </si>
  <si>
    <t>Ф.F2r разд.1 стл.24 стр.253&lt;=Ф.F2r разд.1 стл.10 стр.253-Ф.F2r разд.1 стл.22 стр.253</t>
  </si>
  <si>
    <t>Ф.F2r разд.1 стл.24 стр.254&lt;=Ф.F2r разд.1 стл.10 стр.254-Ф.F2r разд.1 стл.22 стр.254</t>
  </si>
  <si>
    <t>Ф.F2r разд.1 стл.24 стр.255&lt;=Ф.F2r разд.1 стл.10 стр.255-Ф.F2r разд.1 стл.22 стр.255</t>
  </si>
  <si>
    <t>Ф.F2r разд.1 стл.24 стр.256&lt;=Ф.F2r разд.1 стл.10 стр.256-Ф.F2r разд.1 стл.22 стр.256</t>
  </si>
  <si>
    <t>Ф.F2r разд.1 стл.24 стр.257&lt;=Ф.F2r разд.1 стл.10 стр.257-Ф.F2r разд.1 стл.22 стр.257</t>
  </si>
  <si>
    <t>Ф.F2r разд.1 стл.24 стр.258&lt;=Ф.F2r разд.1 стл.10 стр.258-Ф.F2r разд.1 стл.22 стр.258</t>
  </si>
  <si>
    <t>Ф.F2r разд.1 стл.24 стр.259&lt;=Ф.F2r разд.1 стл.10 стр.259-Ф.F2r разд.1 стл.22 стр.259</t>
  </si>
  <si>
    <t>Ф.F2r разд.1 стл.24 стр.26&lt;=Ф.F2r разд.1 стл.10 стр.26-Ф.F2r разд.1 стл.22 стр.26</t>
  </si>
  <si>
    <t>Ф.F2r разд.1 стл.24 стр.260&lt;=Ф.F2r разд.1 стл.10 стр.260-Ф.F2r разд.1 стл.22 стр.260</t>
  </si>
  <si>
    <t>Ф.F2r разд.1 стл.24 стр.261&lt;=Ф.F2r разд.1 стл.10 стр.261-Ф.F2r разд.1 стл.22 стр.261</t>
  </si>
  <si>
    <t>Ф.F2r разд.1 стл.24 стр.262&lt;=Ф.F2r разд.1 стл.10 стр.262-Ф.F2r разд.1 стл.22 стр.262</t>
  </si>
  <si>
    <t>Ф.F2r разд.1 стл.24 стр.263&lt;=Ф.F2r разд.1 стл.10 стр.263-Ф.F2r разд.1 стл.22 стр.263</t>
  </si>
  <si>
    <t>Ф.F2r разд.1 стл.24 стр.264&lt;=Ф.F2r разд.1 стл.10 стр.264-Ф.F2r разд.1 стл.22 стр.264</t>
  </si>
  <si>
    <t>Ф.F2r разд.1 стл.24 стр.265&lt;=Ф.F2r разд.1 стл.10 стр.265-Ф.F2r разд.1 стл.22 стр.265</t>
  </si>
  <si>
    <t>Ф.F2r разд.1 стл.24 стр.266&lt;=Ф.F2r разд.1 стл.10 стр.266-Ф.F2r разд.1 стл.22 стр.266</t>
  </si>
  <si>
    <t>Ф.F2r разд.1 стл.24 стр.267&lt;=Ф.F2r разд.1 стл.10 стр.267-Ф.F2r разд.1 стл.22 стр.267</t>
  </si>
  <si>
    <t>Ф.F2r разд.1 стл.24 стр.268&lt;=Ф.F2r разд.1 стл.10 стр.268-Ф.F2r разд.1 стл.22 стр.268</t>
  </si>
  <si>
    <t>Ф.F2r разд.1 стл.24 стр.269&lt;=Ф.F2r разд.1 стл.10 стр.269-Ф.F2r разд.1 стл.22 стр.269</t>
  </si>
  <si>
    <t>Ф.F2r разд.1 стл.24 стр.27&lt;=Ф.F2r разд.1 стл.10 стр.27-Ф.F2r разд.1 стл.22 стр.27</t>
  </si>
  <si>
    <t>Ф.F2r разд.1 стл.24 стр.270&lt;=Ф.F2r разд.1 стл.10 стр.270-Ф.F2r разд.1 стл.22 стр.270</t>
  </si>
  <si>
    <t>Ф.F2r разд.1 стл.24 стр.271&lt;=Ф.F2r разд.1 стл.10 стр.271-Ф.F2r разд.1 стл.22 стр.271</t>
  </si>
  <si>
    <t>Ф.F2r разд.1 стл.24 стр.272&lt;=Ф.F2r разд.1 стл.10 стр.272-Ф.F2r разд.1 стл.22 стр.272</t>
  </si>
  <si>
    <t>Ф.F2r разд.1 стл.24 стр.273&lt;=Ф.F2r разд.1 стл.10 стр.273-Ф.F2r разд.1 стл.22 стр.273</t>
  </si>
  <si>
    <t>Ф.F2r разд.1 стл.24 стр.274&lt;=Ф.F2r разд.1 стл.10 стр.274-Ф.F2r разд.1 стл.22 стр.274</t>
  </si>
  <si>
    <t>Ф.F2r разд.1 стл.24 стр.275&lt;=Ф.F2r разд.1 стл.10 стр.275-Ф.F2r разд.1 стл.22 стр.275</t>
  </si>
  <si>
    <t>Ф.F2r разд.1 стл.24 стр.276&lt;=Ф.F2r разд.1 стл.10 стр.276-Ф.F2r разд.1 стл.22 стр.276</t>
  </si>
  <si>
    <t>Ф.F2r разд.1 стл.24 стр.277&lt;=Ф.F2r разд.1 стл.10 стр.277-Ф.F2r разд.1 стл.22 стр.277</t>
  </si>
  <si>
    <t>Ф.F2r разд.1 стл.24 стр.278&lt;=Ф.F2r разд.1 стл.10 стр.278-Ф.F2r разд.1 стл.22 стр.278</t>
  </si>
  <si>
    <t>Ф.F2r разд.1 стл.24 стр.279&lt;=Ф.F2r разд.1 стл.10 стр.279-Ф.F2r разд.1 стл.22 стр.279</t>
  </si>
  <si>
    <t>Ф.F2r разд.1 стл.24 стр.28&lt;=Ф.F2r разд.1 стл.10 стр.28-Ф.F2r разд.1 стл.22 стр.28</t>
  </si>
  <si>
    <t>Ф.F2r разд.1 стл.24 стр.280&lt;=Ф.F2r разд.1 стл.10 стр.280-Ф.F2r разд.1 стл.22 стр.280</t>
  </si>
  <si>
    <t>Ф.F2r разд.1 стл.24 стр.281&lt;=Ф.F2r разд.1 стл.10 стр.281-Ф.F2r разд.1 стл.22 стр.281</t>
  </si>
  <si>
    <t>Ф.F2r разд.1 стл.24 стр.282&lt;=Ф.F2r разд.1 стл.10 стр.282-Ф.F2r разд.1 стл.22 стр.282</t>
  </si>
  <si>
    <t>Ф.F2r разд.1 стл.24 стр.283&lt;=Ф.F2r разд.1 стл.10 стр.283-Ф.F2r разд.1 стл.22 стр.283</t>
  </si>
  <si>
    <t>Ф.F2r разд.1 стл.24 стр.284&lt;=Ф.F2r разд.1 стл.10 стр.284-Ф.F2r разд.1 стл.22 стр.284</t>
  </si>
  <si>
    <t>Ф.F2r разд.1 стл.24 стр.285&lt;=Ф.F2r разд.1 стл.10 стр.285-Ф.F2r разд.1 стл.22 стр.285</t>
  </si>
  <si>
    <t>Ф.F2r разд.1 стл.24 стр.286&lt;=Ф.F2r разд.1 стл.10 стр.286-Ф.F2r разд.1 стл.22 стр.286</t>
  </si>
  <si>
    <t>Ф.F2r разд.1 стл.24 стр.287&lt;=Ф.F2r разд.1 стл.10 стр.287-Ф.F2r разд.1 стл.22 стр.287</t>
  </si>
  <si>
    <t>Ф.F2r разд.1 стл.24 стр.288&lt;=Ф.F2r разд.1 стл.10 стр.288-Ф.F2r разд.1 стл.22 стр.288</t>
  </si>
  <si>
    <t>Ф.F2r разд.1 стл.24 стр.289&lt;=Ф.F2r разд.1 стл.10 стр.289-Ф.F2r разд.1 стл.22 стр.289</t>
  </si>
  <si>
    <t>Ф.F2r разд.1 стл.24 стр.29&lt;=Ф.F2r разд.1 стл.10 стр.29-Ф.F2r разд.1 стл.22 стр.29</t>
  </si>
  <si>
    <t>Ф.F2r разд.1 стл.24 стр.290&lt;=Ф.F2r разд.1 стл.10 стр.290-Ф.F2r разд.1 стл.22 стр.290</t>
  </si>
  <si>
    <t>Ф.F2r разд.1 стл.24 стр.291&lt;=Ф.F2r разд.1 стл.10 стр.291-Ф.F2r разд.1 стл.22 стр.291</t>
  </si>
  <si>
    <t>Ф.F2r разд.1 стл.24 стр.292&lt;=Ф.F2r разд.1 стл.10 стр.292-Ф.F2r разд.1 стл.22 стр.292</t>
  </si>
  <si>
    <t>Ф.F2r разд.1 стл.24 стр.293&lt;=Ф.F2r разд.1 стл.10 стр.293-Ф.F2r разд.1 стл.22 стр.293</t>
  </si>
  <si>
    <t>Ф.F2r разд.1 стл.24 стр.294&lt;=Ф.F2r разд.1 стл.10 стр.294-Ф.F2r разд.1 стл.22 стр.294</t>
  </si>
  <si>
    <t>Ф.F2r разд.1 стл.24 стр.295&lt;=Ф.F2r разд.1 стл.10 стр.295-Ф.F2r разд.1 стл.22 стр.295</t>
  </si>
  <si>
    <t>Ф.F2r разд.1 стл.24 стр.296&lt;=Ф.F2r разд.1 стл.10 стр.296-Ф.F2r разд.1 стл.22 стр.296</t>
  </si>
  <si>
    <t>Ф.F2r разд.1 стл.24 стр.297&lt;=Ф.F2r разд.1 стл.10 стр.297-Ф.F2r разд.1 стл.22 стр.297</t>
  </si>
  <si>
    <t>Ф.F2r разд.1 стл.24 стр.298&lt;=Ф.F2r разд.1 стл.10 стр.298-Ф.F2r разд.1 стл.22 стр.298</t>
  </si>
  <si>
    <t>Ф.F2r разд.1 стл.24 стр.299&lt;=Ф.F2r разд.1 стл.10 стр.299-Ф.F2r разд.1 стл.22 стр.299</t>
  </si>
  <si>
    <t>Ф.F2r разд.1 стл.24 стр.3&lt;=Ф.F2r разд.1 стл.10 стр.3-Ф.F2r разд.1 стл.22 стр.3</t>
  </si>
  <si>
    <t>Ф.F2r разд.1 стл.24 стр.30&lt;=Ф.F2r разд.1 стл.10 стр.30-Ф.F2r разд.1 стл.22 стр.30</t>
  </si>
  <si>
    <t>Ф.F2r разд.1 стл.24 стр.300&lt;=Ф.F2r разд.1 стл.10 стр.300-Ф.F2r разд.1 стл.22 стр.300</t>
  </si>
  <si>
    <t>Ф.F2r разд.1 стл.24 стр.301&lt;=Ф.F2r разд.1 стл.10 стр.301-Ф.F2r разд.1 стл.22 стр.301</t>
  </si>
  <si>
    <t>Ф.F2r разд.1 стл.24 стр.302&lt;=Ф.F2r разд.1 стл.10 стр.302-Ф.F2r разд.1 стл.22 стр.302</t>
  </si>
  <si>
    <t>Ф.F2r разд.1 стл.24 стр.303&lt;=Ф.F2r разд.1 стл.10 стр.303-Ф.F2r разд.1 стл.22 стр.303</t>
  </si>
  <si>
    <t>Ф.F2r разд.1 стл.24 стр.304&lt;=Ф.F2r разд.1 стл.10 стр.304-Ф.F2r разд.1 стл.22 стр.304</t>
  </si>
  <si>
    <t>Ф.F2r разд.1 стл.24 стр.305&lt;=Ф.F2r разд.1 стл.10 стр.305-Ф.F2r разд.1 стл.22 стр.305</t>
  </si>
  <si>
    <t>Ф.F2r разд.1 стл.24 стр.306&lt;=Ф.F2r разд.1 стл.10 стр.306-Ф.F2r разд.1 стл.22 стр.306</t>
  </si>
  <si>
    <t>Ф.F2r разд.1 стл.24 стр.307&lt;=Ф.F2r разд.1 стл.10 стр.307-Ф.F2r разд.1 стл.22 стр.307</t>
  </si>
  <si>
    <t>Ф.F2r разд.1 стл.24 стр.308&lt;=Ф.F2r разд.1 стл.10 стр.308-Ф.F2r разд.1 стл.22 стр.308</t>
  </si>
  <si>
    <t>Ф.F2r разд.1 стл.24 стр.309&lt;=Ф.F2r разд.1 стл.10 стр.309-Ф.F2r разд.1 стл.22 стр.309</t>
  </si>
  <si>
    <t>Ф.F2r разд.1 стл.24 стр.31&lt;=Ф.F2r разд.1 стл.10 стр.31-Ф.F2r разд.1 стл.22 стр.31</t>
  </si>
  <si>
    <t>Ф.F2r разд.1 стл.24 стр.310&lt;=Ф.F2r разд.1 стл.10 стр.310-Ф.F2r разд.1 стл.22 стр.310</t>
  </si>
  <si>
    <t>Ф.F2r разд.1 стл.24 стр.311&lt;=Ф.F2r разд.1 стл.10 стр.311-Ф.F2r разд.1 стл.22 стр.311</t>
  </si>
  <si>
    <t>Ф.F2r разд.1 стл.24 стр.312&lt;=Ф.F2r разд.1 стл.10 стр.312-Ф.F2r разд.1 стл.22 стр.312</t>
  </si>
  <si>
    <t>Ф.F2r разд.1 стл.24 стр.313&lt;=Ф.F2r разд.1 стл.10 стр.313-Ф.F2r разд.1 стл.22 стр.313</t>
  </si>
  <si>
    <t>Ф.F2r разд.1 стл.24 стр.314&lt;=Ф.F2r разд.1 стл.10 стр.314-Ф.F2r разд.1 стл.22 стр.314</t>
  </si>
  <si>
    <t>Ф.F2r разд.1 стл.24 стр.315&lt;=Ф.F2r разд.1 стл.10 стр.315-Ф.F2r разд.1 стл.22 стр.315</t>
  </si>
  <si>
    <t>Ф.F2r разд.1 стл.24 стр.316&lt;=Ф.F2r разд.1 стл.10 стр.316-Ф.F2r разд.1 стл.22 стр.316</t>
  </si>
  <si>
    <t>Ф.F2r разд.1 стл.24 стр.317&lt;=Ф.F2r разд.1 стл.10 стр.317-Ф.F2r разд.1 стл.22 стр.317</t>
  </si>
  <si>
    <t>Ф.F2r разд.1 стл.24 стр.318&lt;=Ф.F2r разд.1 стл.10 стр.318-Ф.F2r разд.1 стл.22 стр.318</t>
  </si>
  <si>
    <t>Ф.F2r разд.1 стл.24 стр.319&lt;=Ф.F2r разд.1 стл.10 стр.319-Ф.F2r разд.1 стл.22 стр.319</t>
  </si>
  <si>
    <t>Ф.F2r разд.1 стл.24 стр.32&lt;=Ф.F2r разд.1 стл.10 стр.32-Ф.F2r разд.1 стл.22 стр.32</t>
  </si>
  <si>
    <t>Ф.F2r разд.1 стл.24 стр.320&lt;=Ф.F2r разд.1 стл.10 стр.320-Ф.F2r разд.1 стл.22 стр.320</t>
  </si>
  <si>
    <t>Ф.F2r разд.1 стл.24 стр.321&lt;=Ф.F2r разд.1 стл.10 стр.321-Ф.F2r разд.1 стл.22 стр.321</t>
  </si>
  <si>
    <t>Ф.F2r разд.1 стл.24 стр.322&lt;=Ф.F2r разд.1 стл.10 стр.322-Ф.F2r разд.1 стл.22 стр.322</t>
  </si>
  <si>
    <t>Ф.F2r разд.1 стл.24 стр.323&lt;=Ф.F2r разд.1 стл.10 стр.323-Ф.F2r разд.1 стл.22 стр.323</t>
  </si>
  <si>
    <t>Ф.F2r разд.1 стл.24 стр.324&lt;=Ф.F2r разд.1 стл.10 стр.324-Ф.F2r разд.1 стл.22 стр.324</t>
  </si>
  <si>
    <t>Ф.F2r разд.1 стл.24 стр.325&lt;=Ф.F2r разд.1 стл.10 стр.325-Ф.F2r разд.1 стл.22 стр.325</t>
  </si>
  <si>
    <t>Ф.F2r разд.1 стл.24 стр.326&lt;=Ф.F2r разд.1 стл.10 стр.326-Ф.F2r разд.1 стл.22 стр.326</t>
  </si>
  <si>
    <t>Ф.F2r разд.1 стл.24 стр.327&lt;=Ф.F2r разд.1 стл.10 стр.327-Ф.F2r разд.1 стл.22 стр.327</t>
  </si>
  <si>
    <t>Ф.F2r разд.1 стл.24 стр.328&lt;=Ф.F2r разд.1 стл.10 стр.328-Ф.F2r разд.1 стл.22 стр.328</t>
  </si>
  <si>
    <t>Ф.F2r разд.1 стл.24 стр.329&lt;=Ф.F2r разд.1 стл.10 стр.329-Ф.F2r разд.1 стл.22 стр.329</t>
  </si>
  <si>
    <t>Ф.F2r разд.1 стл.24 стр.33&lt;=Ф.F2r разд.1 стл.10 стр.33-Ф.F2r разд.1 стл.22 стр.33</t>
  </si>
  <si>
    <t>Ф.F2r разд.1 стл.24 стр.330&lt;=Ф.F2r разд.1 стл.10 стр.330-Ф.F2r разд.1 стл.22 стр.330</t>
  </si>
  <si>
    <t>Ф.F2r разд.1 стл.24 стр.331&lt;=Ф.F2r разд.1 стл.10 стр.331-Ф.F2r разд.1 стл.22 стр.331</t>
  </si>
  <si>
    <t>Ф.F2r разд.1 стл.24 стр.332&lt;=Ф.F2r разд.1 стл.10 стр.332-Ф.F2r разд.1 стл.22 стр.332</t>
  </si>
  <si>
    <t>Ф.F2r разд.1 стл.24 стр.333&lt;=Ф.F2r разд.1 стл.10 стр.333-Ф.F2r разд.1 стл.22 стр.333</t>
  </si>
  <si>
    <t>Ф.F2r разд.1 стл.24 стр.334&lt;=Ф.F2r разд.1 стл.10 стр.334-Ф.F2r разд.1 стл.22 стр.334</t>
  </si>
  <si>
    <t>Ф.F2r разд.1 стл.24 стр.335&lt;=Ф.F2r разд.1 стл.10 стр.335-Ф.F2r разд.1 стл.22 стр.335</t>
  </si>
  <si>
    <t>Ф.F2r разд.1 стл.24 стр.336&lt;=Ф.F2r разд.1 стл.10 стр.336-Ф.F2r разд.1 стл.22 стр.336</t>
  </si>
  <si>
    <t>Ф.F2r разд.1 стл.24 стр.337&lt;=Ф.F2r разд.1 стл.10 стр.337-Ф.F2r разд.1 стл.22 стр.337</t>
  </si>
  <si>
    <t>Ф.F2r разд.1 стл.24 стр.338&lt;=Ф.F2r разд.1 стл.10 стр.338-Ф.F2r разд.1 стл.22 стр.338</t>
  </si>
  <si>
    <t>Ф.F2r разд.1 стл.24 стр.339&lt;=Ф.F2r разд.1 стл.10 стр.339-Ф.F2r разд.1 стл.22 стр.339</t>
  </si>
  <si>
    <t>Ф.F2r разд.1 стл.24 стр.34&lt;=Ф.F2r разд.1 стл.10 стр.34-Ф.F2r разд.1 стл.22 стр.34</t>
  </si>
  <si>
    <t>Ф.F2r разд.1 стл.24 стр.340&lt;=Ф.F2r разд.1 стл.10 стр.340-Ф.F2r разд.1 стл.22 стр.340</t>
  </si>
  <si>
    <t>Ф.F2r разд.1 стл.24 стр.341&lt;=Ф.F2r разд.1 стл.10 стр.341-Ф.F2r разд.1 стл.22 стр.341</t>
  </si>
  <si>
    <t>Ф.F2r разд.1 стл.24 стр.342&lt;=Ф.F2r разд.1 стл.10 стр.342-Ф.F2r разд.1 стл.22 стр.342</t>
  </si>
  <si>
    <t>Ф.F2r разд.1 стл.24 стр.343&lt;=Ф.F2r разд.1 стл.10 стр.343-Ф.F2r разд.1 стл.22 стр.343</t>
  </si>
  <si>
    <t>Ф.F2r разд.1 стл.24 стр.344&lt;=Ф.F2r разд.1 стл.10 стр.344-Ф.F2r разд.1 стл.22 стр.344</t>
  </si>
  <si>
    <t>Ф.F2r разд.1 стл.24 стр.345&lt;=Ф.F2r разд.1 стл.10 стр.345-Ф.F2r разд.1 стл.22 стр.345</t>
  </si>
  <si>
    <t>Ф.F2r разд.1 стл.24 стр.346&lt;=Ф.F2r разд.1 стл.10 стр.346-Ф.F2r разд.1 стл.22 стр.346</t>
  </si>
  <si>
    <t>Ф.F2r разд.1 стл.24 стр.347&lt;=Ф.F2r разд.1 стл.10 стр.347-Ф.F2r разд.1 стл.22 стр.347</t>
  </si>
  <si>
    <t>Ф.F2r разд.1 стл.24 стр.348&lt;=Ф.F2r разд.1 стл.10 стр.348-Ф.F2r разд.1 стл.22 стр.348</t>
  </si>
  <si>
    <t>Ф.F2r разд.1 стл.24 стр.349&lt;=Ф.F2r разд.1 стл.10 стр.349-Ф.F2r разд.1 стл.22 стр.349</t>
  </si>
  <si>
    <t>Ф.F2r разд.1 стл.24 стр.35&lt;=Ф.F2r разд.1 стл.10 стр.35-Ф.F2r разд.1 стл.22 стр.35</t>
  </si>
  <si>
    <t>Ф.F2r разд.1 стл.24 стр.350&lt;=Ф.F2r разд.1 стл.10 стр.350-Ф.F2r разд.1 стл.22 стр.350</t>
  </si>
  <si>
    <t>Ф.F2r разд.1 стл.24 стр.351&lt;=Ф.F2r разд.1 стл.10 стр.351-Ф.F2r разд.1 стл.22 стр.351</t>
  </si>
  <si>
    <t>Ф.F2r разд.1 стл.24 стр.352&lt;=Ф.F2r разд.1 стл.10 стр.352-Ф.F2r разд.1 стл.22 стр.352</t>
  </si>
  <si>
    <t>Ф.F2r разд.1 стл.24 стр.353&lt;=Ф.F2r разд.1 стл.10 стр.353-Ф.F2r разд.1 стл.22 стр.353</t>
  </si>
  <si>
    <t>Ф.F2r разд.1 стл.24 стр.354&lt;=Ф.F2r разд.1 стл.10 стр.354-Ф.F2r разд.1 стл.22 стр.354</t>
  </si>
  <si>
    <t>Ф.F2r разд.1 стл.24 стр.355&lt;=Ф.F2r разд.1 стл.10 стр.355-Ф.F2r разд.1 стл.22 стр.355</t>
  </si>
  <si>
    <t>Ф.F2r разд.1 стл.24 стр.356&lt;=Ф.F2r разд.1 стл.10 стр.356-Ф.F2r разд.1 стл.22 стр.356</t>
  </si>
  <si>
    <t>Ф.F2r разд.1 стл.24 стр.357&lt;=Ф.F2r разд.1 стл.10 стр.357-Ф.F2r разд.1 стл.22 стр.357</t>
  </si>
  <si>
    <t>Ф.F2r разд.1 стл.24 стр.358&lt;=Ф.F2r разд.1 стл.10 стр.358-Ф.F2r разд.1 стл.22 стр.358</t>
  </si>
  <si>
    <t>Ф.F2r разд.1 стл.24 стр.359&lt;=Ф.F2r разд.1 стл.10 стр.359-Ф.F2r разд.1 стл.22 стр.359</t>
  </si>
  <si>
    <t>Ф.F2r разд.1 стл.24 стр.36&lt;=Ф.F2r разд.1 стл.10 стр.36-Ф.F2r разд.1 стл.22 стр.36</t>
  </si>
  <si>
    <t>Ф.F2r разд.1 стл.24 стр.360&lt;=Ф.F2r разд.1 стл.10 стр.360-Ф.F2r разд.1 стл.22 стр.360</t>
  </si>
  <si>
    <t>Ф.F2r разд.1 стл.24 стр.361&lt;=Ф.F2r разд.1 стл.10 стр.361-Ф.F2r разд.1 стл.22 стр.361</t>
  </si>
  <si>
    <t>Ф.F2r разд.1 стл.24 стр.362&lt;=Ф.F2r разд.1 стл.10 стр.362-Ф.F2r разд.1 стл.22 стр.362</t>
  </si>
  <si>
    <t>Ф.F2r разд.1 стл.24 стр.363&lt;=Ф.F2r разд.1 стл.10 стр.363-Ф.F2r разд.1 стл.22 стр.363</t>
  </si>
  <si>
    <t>Ф.F2r разд.1 стл.24 стр.364&lt;=Ф.F2r разд.1 стл.10 стр.364-Ф.F2r разд.1 стл.22 стр.364</t>
  </si>
  <si>
    <t>Ф.F2r разд.1 стл.24 стр.365&lt;=Ф.F2r разд.1 стл.10 стр.365-Ф.F2r разд.1 стл.22 стр.365</t>
  </si>
  <si>
    <t>Ф.F2r разд.1 стл.24 стр.366&lt;=Ф.F2r разд.1 стл.10 стр.366-Ф.F2r разд.1 стл.22 стр.366</t>
  </si>
  <si>
    <t>Ф.F2r разд.1 стл.24 стр.367&lt;=Ф.F2r разд.1 стл.10 стр.367-Ф.F2r разд.1 стл.22 стр.367</t>
  </si>
  <si>
    <t>Ф.F2r разд.1 стл.24 стр.368&lt;=Ф.F2r разд.1 стл.10 стр.368-Ф.F2r разд.1 стл.22 стр.368</t>
  </si>
  <si>
    <t>Ф.F2r разд.1 стл.24 стр.369&lt;=Ф.F2r разд.1 стл.10 стр.369-Ф.F2r разд.1 стл.22 стр.369</t>
  </si>
  <si>
    <t>Ф.F2r разд.1 стл.24 стр.37&lt;=Ф.F2r разд.1 стл.10 стр.37-Ф.F2r разд.1 стл.22 стр.37</t>
  </si>
  <si>
    <t>Ф.F2r разд.1 стл.24 стр.38&lt;=Ф.F2r разд.1 стл.10 стр.38-Ф.F2r разд.1 стл.22 стр.38</t>
  </si>
  <si>
    <t>Ф.F2r разд.1 стл.24 стр.39&lt;=Ф.F2r разд.1 стл.10 стр.39-Ф.F2r разд.1 стл.22 стр.39</t>
  </si>
  <si>
    <t>Ф.F2r разд.1 стл.24 стр.4&lt;=Ф.F2r разд.1 стл.10 стр.4-Ф.F2r разд.1 стл.22 стр.4</t>
  </si>
  <si>
    <t>Ф.F2r разд.1 стл.24 стр.40&lt;=Ф.F2r разд.1 стл.10 стр.40-Ф.F2r разд.1 стл.22 стр.40</t>
  </si>
  <si>
    <t>Ф.F2r разд.1 стл.24 стр.41&lt;=Ф.F2r разд.1 стл.10 стр.41-Ф.F2r разд.1 стл.22 стр.41</t>
  </si>
  <si>
    <t>Ф.F2r разд.1 стл.24 стр.42&lt;=Ф.F2r разд.1 стл.10 стр.42-Ф.F2r разд.1 стл.22 стр.42</t>
  </si>
  <si>
    <t>Ф.F2r разд.1 стл.24 стр.43&lt;=Ф.F2r разд.1 стл.10 стр.43-Ф.F2r разд.1 стл.22 стр.43</t>
  </si>
  <si>
    <t>Ф.F2r разд.1 стл.24 стр.44&lt;=Ф.F2r разд.1 стл.10 стр.44-Ф.F2r разд.1 стл.22 стр.44</t>
  </si>
  <si>
    <t>Ф.F2r разд.1 стл.24 стр.45&lt;=Ф.F2r разд.1 стл.10 стр.45-Ф.F2r разд.1 стл.22 стр.45</t>
  </si>
  <si>
    <t>Ф.F2r разд.1 стл.24 стр.46&lt;=Ф.F2r разд.1 стл.10 стр.46-Ф.F2r разд.1 стл.22 стр.46</t>
  </si>
  <si>
    <t>Ф.F2r разд.1 стл.24 стр.47&lt;=Ф.F2r разд.1 стл.10 стр.47-Ф.F2r разд.1 стл.22 стр.47</t>
  </si>
  <si>
    <t>Ф.F2r разд.1 стл.24 стр.48&lt;=Ф.F2r разд.1 стл.10 стр.48-Ф.F2r разд.1 стл.22 стр.48</t>
  </si>
  <si>
    <t>Ф.F2r разд.1 стл.24 стр.49&lt;=Ф.F2r разд.1 стл.10 стр.49-Ф.F2r разд.1 стл.22 стр.49</t>
  </si>
  <si>
    <t>Ф.F2r разд.1 стл.24 стр.5&lt;=Ф.F2r разд.1 стл.10 стр.5-Ф.F2r разд.1 стл.22 стр.5</t>
  </si>
  <si>
    <t>Ф.F2r разд.1 стл.24 стр.50&lt;=Ф.F2r разд.1 стл.10 стр.50-Ф.F2r разд.1 стл.22 стр.50</t>
  </si>
  <si>
    <t>Ф.F2r разд.1 стл.24 стр.51&lt;=Ф.F2r разд.1 стл.10 стр.51-Ф.F2r разд.1 стл.22 стр.51</t>
  </si>
  <si>
    <t>Ф.F2r разд.1 стл.24 стр.52&lt;=Ф.F2r разд.1 стл.10 стр.52-Ф.F2r разд.1 стл.22 стр.52</t>
  </si>
  <si>
    <t>Ф.F2r разд.1 стл.24 стр.53&lt;=Ф.F2r разд.1 стл.10 стр.53-Ф.F2r разд.1 стл.22 стр.53</t>
  </si>
  <si>
    <t>Ф.F2r разд.1 стл.24 стр.54&lt;=Ф.F2r разд.1 стл.10 стр.54-Ф.F2r разд.1 стл.22 стр.54</t>
  </si>
  <si>
    <t>Ф.F2r разд.1 стл.24 стр.55&lt;=Ф.F2r разд.1 стл.10 стр.55-Ф.F2r разд.1 стл.22 стр.55</t>
  </si>
  <si>
    <t>Ф.F2r разд.1 стл.24 стр.56&lt;=Ф.F2r разд.1 стл.10 стр.56-Ф.F2r разд.1 стл.22 стр.56</t>
  </si>
  <si>
    <t>Ф.F2r разд.1 стл.24 стр.57&lt;=Ф.F2r разд.1 стл.10 стр.57-Ф.F2r разд.1 стл.22 стр.57</t>
  </si>
  <si>
    <t>Ф.F2r разд.1 стл.24 стр.58&lt;=Ф.F2r разд.1 стл.10 стр.58-Ф.F2r разд.1 стл.22 стр.58</t>
  </si>
  <si>
    <t>Ф.F2r разд.1 стл.24 стр.59&lt;=Ф.F2r разд.1 стл.10 стр.59-Ф.F2r разд.1 стл.22 стр.59</t>
  </si>
  <si>
    <t>Ф.F2r разд.1 стл.24 стр.6&lt;=Ф.F2r разд.1 стл.10 стр.6-Ф.F2r разд.1 стл.22 стр.6</t>
  </si>
  <si>
    <t>Ф.F2r разд.1 стл.24 стр.60&lt;=Ф.F2r разд.1 стл.10 стр.60-Ф.F2r разд.1 стл.22 стр.60</t>
  </si>
  <si>
    <t>Ф.F2r разд.1 стл.24 стр.61&lt;=Ф.F2r разд.1 стл.10 стр.61-Ф.F2r разд.1 стл.22 стр.61</t>
  </si>
  <si>
    <t>Ф.F2r разд.1 стл.24 стр.62&lt;=Ф.F2r разд.1 стл.10 стр.62-Ф.F2r разд.1 стл.22 стр.62</t>
  </si>
  <si>
    <t>Ф.F2r разд.1 стл.24 стр.63&lt;=Ф.F2r разд.1 стл.10 стр.63-Ф.F2r разд.1 стл.22 стр.63</t>
  </si>
  <si>
    <t>Ф.F2r разд.1 стл.24 стр.64&lt;=Ф.F2r разд.1 стл.10 стр.64-Ф.F2r разд.1 стл.22 стр.64</t>
  </si>
  <si>
    <t>Ф.F2r разд.1 стл.24 стр.65&lt;=Ф.F2r разд.1 стл.10 стр.65-Ф.F2r разд.1 стл.22 стр.65</t>
  </si>
  <si>
    <t>Ф.F2r разд.1 стл.24 стр.66&lt;=Ф.F2r разд.1 стл.10 стр.66-Ф.F2r разд.1 стл.22 стр.66</t>
  </si>
  <si>
    <t>Ф.F2r разд.1 стл.24 стр.67&lt;=Ф.F2r разд.1 стл.10 стр.67-Ф.F2r разд.1 стл.22 стр.67</t>
  </si>
  <si>
    <t>Ф.F2r разд.1 стл.24 стр.68&lt;=Ф.F2r разд.1 стл.10 стр.68-Ф.F2r разд.1 стл.22 стр.68</t>
  </si>
  <si>
    <t>Ф.F2r разд.1 стл.24 стр.69&lt;=Ф.F2r разд.1 стл.10 стр.69-Ф.F2r разд.1 стл.22 стр.69</t>
  </si>
  <si>
    <t>Ф.F2r разд.1 стл.24 стр.7&lt;=Ф.F2r разд.1 стл.10 стр.7-Ф.F2r разд.1 стл.22 стр.7</t>
  </si>
  <si>
    <t>Ф.F2r разд.1 стл.24 стр.70&lt;=Ф.F2r разд.1 стл.10 стр.70-Ф.F2r разд.1 стл.22 стр.70</t>
  </si>
  <si>
    <t>Ф.F2r разд.1 стл.24 стр.71&lt;=Ф.F2r разд.1 стл.10 стр.71-Ф.F2r разд.1 стл.22 стр.71</t>
  </si>
  <si>
    <t>Ф.F2r разд.1 стл.24 стр.72&lt;=Ф.F2r разд.1 стл.10 стр.72-Ф.F2r разд.1 стл.22 стр.72</t>
  </si>
  <si>
    <t>Ф.F2r разд.1 стл.24 стр.73&lt;=Ф.F2r разд.1 стл.10 стр.73-Ф.F2r разд.1 стл.22 стр.73</t>
  </si>
  <si>
    <t>Ф.F2r разд.1 стл.24 стр.74&lt;=Ф.F2r разд.1 стл.10 стр.74-Ф.F2r разд.1 стл.22 стр.74</t>
  </si>
  <si>
    <t>Ф.F2r разд.1 стл.24 стр.75&lt;=Ф.F2r разд.1 стл.10 стр.75-Ф.F2r разд.1 стл.22 стр.75</t>
  </si>
  <si>
    <t>Ф.F2r разд.1 стл.24 стр.76&lt;=Ф.F2r разд.1 стл.10 стр.76-Ф.F2r разд.1 стл.22 стр.76</t>
  </si>
  <si>
    <t>Ф.F2r разд.1 стл.24 стр.77&lt;=Ф.F2r разд.1 стл.10 стр.77-Ф.F2r разд.1 стл.22 стр.77</t>
  </si>
  <si>
    <t>Ф.F2r разд.1 стл.24 стр.78&lt;=Ф.F2r разд.1 стл.10 стр.78-Ф.F2r разд.1 стл.22 стр.78</t>
  </si>
  <si>
    <t>Ф.F2r разд.1 стл.24 стр.79&lt;=Ф.F2r разд.1 стл.10 стр.79-Ф.F2r разд.1 стл.22 стр.79</t>
  </si>
  <si>
    <t>Ф.F2r разд.1 стл.24 стр.8&lt;=Ф.F2r разд.1 стл.10 стр.8-Ф.F2r разд.1 стл.22 стр.8</t>
  </si>
  <si>
    <t>Ф.F2r разд.1 стл.24 стр.80&lt;=Ф.F2r разд.1 стл.10 стр.80-Ф.F2r разд.1 стл.22 стр.80</t>
  </si>
  <si>
    <t>Ф.F2r разд.1 стл.24 стр.81&lt;=Ф.F2r разд.1 стл.10 стр.81-Ф.F2r разд.1 стл.22 стр.81</t>
  </si>
  <si>
    <t>Ф.F2r разд.1 стл.24 стр.82&lt;=Ф.F2r разд.1 стл.10 стр.82-Ф.F2r разд.1 стл.22 стр.82</t>
  </si>
  <si>
    <t>Ф.F2r разд.1 стл.24 стр.83&lt;=Ф.F2r разд.1 стл.10 стр.83-Ф.F2r разд.1 стл.22 стр.83</t>
  </si>
  <si>
    <t>Ф.F2r разд.1 стл.24 стр.84&lt;=Ф.F2r разд.1 стл.10 стр.84-Ф.F2r разд.1 стл.22 стр.84</t>
  </si>
  <si>
    <t>Ф.F2r разд.1 стл.24 стр.85&lt;=Ф.F2r разд.1 стл.10 стр.85-Ф.F2r разд.1 стл.22 стр.85</t>
  </si>
  <si>
    <t>Ф.F2r разд.1 стл.24 стр.86&lt;=Ф.F2r разд.1 стл.10 стр.86-Ф.F2r разд.1 стл.22 стр.86</t>
  </si>
  <si>
    <t>Ф.F2r разд.1 стл.24 стр.87&lt;=Ф.F2r разд.1 стл.10 стр.87-Ф.F2r разд.1 стл.22 стр.87</t>
  </si>
  <si>
    <t>Ф.F2r разд.1 стл.24 стр.88&lt;=Ф.F2r разд.1 стл.10 стр.88-Ф.F2r разд.1 стл.22 стр.88</t>
  </si>
  <si>
    <t>Ф.F2r разд.1 стл.24 стр.89&lt;=Ф.F2r разд.1 стл.10 стр.89-Ф.F2r разд.1 стл.22 стр.89</t>
  </si>
  <si>
    <t>Ф.F2r разд.1 стл.24 стр.9&lt;=Ф.F2r разд.1 стл.10 стр.9-Ф.F2r разд.1 стл.22 стр.9</t>
  </si>
  <si>
    <t>Ф.F2r разд.1 стл.24 стр.90&lt;=Ф.F2r разд.1 стл.10 стр.90-Ф.F2r разд.1 стл.22 стр.90</t>
  </si>
  <si>
    <t>Ф.F2r разд.1 стл.24 стр.91&lt;=Ф.F2r разд.1 стл.10 стр.91-Ф.F2r разд.1 стл.22 стр.91</t>
  </si>
  <si>
    <t>Ф.F2r разд.1 стл.24 стр.92&lt;=Ф.F2r разд.1 стл.10 стр.92-Ф.F2r разд.1 стл.22 стр.92</t>
  </si>
  <si>
    <t>Ф.F2r разд.1 стл.24 стр.93&lt;=Ф.F2r разд.1 стл.10 стр.93-Ф.F2r разд.1 стл.22 стр.93</t>
  </si>
  <si>
    <t>Ф.F2r разд.1 стл.24 стр.94&lt;=Ф.F2r разд.1 стл.10 стр.94-Ф.F2r разд.1 стл.22 стр.94</t>
  </si>
  <si>
    <t>Ф.F2r разд.1 стл.24 стр.95&lt;=Ф.F2r разд.1 стл.10 стр.95-Ф.F2r разд.1 стл.22 стр.95</t>
  </si>
  <si>
    <t>Ф.F2r разд.1 стл.24 стр.96&lt;=Ф.F2r разд.1 стл.10 стр.96-Ф.F2r разд.1 стл.22 стр.96</t>
  </si>
  <si>
    <t>Ф.F2r разд.1 стл.24 стр.97&lt;=Ф.F2r разд.1 стл.10 стр.97-Ф.F2r разд.1 стл.22 стр.97</t>
  </si>
  <si>
    <t>Ф.F2r разд.1 стл.24 стр.98&lt;=Ф.F2r разд.1 стл.10 стр.98-Ф.F2r разд.1 стл.22 стр.98</t>
  </si>
  <si>
    <t>Ф.F2r разд.1 стл.24 стр.99&lt;=Ф.F2r разд.1 стл.10 стр.99-Ф.F2r разд.1 стл.22 стр.99</t>
  </si>
  <si>
    <t>Ф.F2r разд.1 стл.18 стр.295=0</t>
  </si>
  <si>
    <t>Ф.F2r разд.1 стл.13 стр.3=0</t>
  </si>
  <si>
    <t>Ф.F2r разд.1 стл.11 стр.19=0</t>
  </si>
  <si>
    <t>Ф.F2r разд.1 стл.14 стр.222=0</t>
  </si>
  <si>
    <t>Ф.F2r разд.1 стл.17 стр.105=0</t>
  </si>
  <si>
    <t>Ф.F2r разд.1 стл.18 стр.105=0</t>
  </si>
  <si>
    <t>Ф.F2r разд.1 стл.17 стр.12=0</t>
  </si>
  <si>
    <t>Ф.F2r разд.1 стл.18 стр.12=0</t>
  </si>
  <si>
    <t>Ф.F2r разд.1 стл.17 стр.89=0</t>
  </si>
  <si>
    <t>Ф.F2r разд.1 стл.18 стр.89=0</t>
  </si>
  <si>
    <t>Ф.F2r разд.1 стл.19 стр.89=0</t>
  </si>
  <si>
    <t>Ф.F2r разд.1 стл.20 стр.89=0</t>
  </si>
  <si>
    <t>Ф.F2r разд.1 стл.21 стр.89=0</t>
  </si>
  <si>
    <t>Ф.F2r разд.1 стл.22 стр.89=0</t>
  </si>
  <si>
    <t>Ф.F2r разд.1 стл.18 стр.57=0</t>
  </si>
  <si>
    <t>Ф.F2r разд.1 стл.10 стр.2=Ф.F2r разд.1 сумма стл.15-23 стр.2+Ф.F2r разд.2 стл.1 стр.13</t>
  </si>
  <si>
    <t>Ф.F2r разд.1 стл.17 стр.102=0</t>
  </si>
  <si>
    <t>Ф.F2r разд.1 стл.18 стр.102=0</t>
  </si>
  <si>
    <t>Ф.F2r разд.1 стл.17 стр.169=0</t>
  </si>
  <si>
    <t>Ф.F2r разд.1 стл.18 стр.169=0</t>
  </si>
  <si>
    <t>Ф.F2r разд.1 стл.21 стр.182=0</t>
  </si>
  <si>
    <t>Ф.F2r разд.1 стл.22 стр.182=0</t>
  </si>
  <si>
    <t>Ф.F2r разд.1 стл.10 стр.10=Ф.F2r разд.1 сумма стл.15-23 стр.10</t>
  </si>
  <si>
    <t>Ф.F2r разд.1 стл.10 стр.100=Ф.F2r разд.1 сумма стл.15-23 стр.100</t>
  </si>
  <si>
    <t>Ф.F2r разд.1 стл.10 стр.101=Ф.F2r разд.1 сумма стл.15-23 стр.101</t>
  </si>
  <si>
    <t>Ф.F2r разд.1 стл.10 стр.102=Ф.F2r разд.1 сумма стл.15-23 стр.102</t>
  </si>
  <si>
    <t>Ф.F2r разд.1 стл.10 стр.103=Ф.F2r разд.1 сумма стл.15-23 стр.103</t>
  </si>
  <si>
    <t>Ф.F2r разд.1 стл.10 стр.104=Ф.F2r разд.1 сумма стл.15-23 стр.104</t>
  </si>
  <si>
    <t>Ф.F2r разд.1 стл.10 стр.105=Ф.F2r разд.1 сумма стл.15-23 стр.105</t>
  </si>
  <si>
    <t>Ф.F2r разд.1 стл.10 стр.106=Ф.F2r разд.1 сумма стл.15-23 стр.106</t>
  </si>
  <si>
    <t>Ф.F2r разд.1 стл.10 стр.107=Ф.F2r разд.1 сумма стл.15-23 стр.107</t>
  </si>
  <si>
    <t>Ф.F2r разд.1 стл.10 стр.108=Ф.F2r разд.1 сумма стл.15-23 стр.108</t>
  </si>
  <si>
    <t>Ф.F2r разд.1 стл.10 стр.109=Ф.F2r разд.1 сумма стл.15-23 стр.109</t>
  </si>
  <si>
    <t>Ф.F2r разд.1 стл.10 стр.11=Ф.F2r разд.1 сумма стл.15-23 стр.11</t>
  </si>
  <si>
    <t>Ф.F2r разд.1 стл.10 стр.110=Ф.F2r разд.1 сумма стл.15-23 стр.110</t>
  </si>
  <si>
    <t>Ф.F2r разд.1 стл.10 стр.111=Ф.F2r разд.1 сумма стл.15-23 стр.111</t>
  </si>
  <si>
    <t>Ф.F2r разд.1 стл.10 стр.112=Ф.F2r разд.1 сумма стл.15-23 стр.112</t>
  </si>
  <si>
    <t>Ф.F2r разд.1 стл.10 стр.113=Ф.F2r разд.1 сумма стл.15-23 стр.113</t>
  </si>
  <si>
    <t>Ф.F2r разд.1 стл.10 стр.114=Ф.F2r разд.1 сумма стл.15-23 стр.114</t>
  </si>
  <si>
    <t>Ф.F2r разд.1 стл.10 стр.115=Ф.F2r разд.1 сумма стл.15-23 стр.115</t>
  </si>
  <si>
    <t>Ф.F2r разд.1 стл.10 стр.116=Ф.F2r разд.1 сумма стл.15-23 стр.116</t>
  </si>
  <si>
    <t>Ф.F2r разд.1 стл.10 стр.117=Ф.F2r разд.1 сумма стл.15-23 стр.117</t>
  </si>
  <si>
    <t>Ф.F2r разд.1 стл.10 стр.118=Ф.F2r разд.1 сумма стл.15-23 стр.118</t>
  </si>
  <si>
    <t>Ф.F2r разд.1 стл.10 стр.119=Ф.F2r разд.1 сумма стл.15-23 стр.119</t>
  </si>
  <si>
    <t>Ф.F2r разд.1 стл.10 стр.12=Ф.F2r разд.1 сумма стл.15-23 стр.12</t>
  </si>
  <si>
    <t>Ф.F2r разд.1 стл.10 стр.120=Ф.F2r разд.1 сумма стл.15-23 стр.120</t>
  </si>
  <si>
    <t>Ф.F2r разд.1 стл.10 стр.121=Ф.F2r разд.1 сумма стл.15-23 стр.121</t>
  </si>
  <si>
    <t>Ф.F2r разд.1 стл.10 стр.122=Ф.F2r разд.1 сумма стл.15-23 стр.122</t>
  </si>
  <si>
    <t>Ф.F2r разд.1 стл.10 стр.123=Ф.F2r разд.1 сумма стл.15-23 стр.123</t>
  </si>
  <si>
    <t>Ф.F2r разд.1 стл.10 стр.124=Ф.F2r разд.1 сумма стл.15-23 стр.124</t>
  </si>
  <si>
    <t>Ф.F2r разд.1 стл.10 стр.125=Ф.F2r разд.1 сумма стл.15-23 стр.125</t>
  </si>
  <si>
    <t>Ф.F2r разд.1 стл.10 стр.126=Ф.F2r разд.1 сумма стл.15-23 стр.126</t>
  </si>
  <si>
    <t>Ф.F2r разд.1 стл.10 стр.127=Ф.F2r разд.1 сумма стл.15-23 стр.127</t>
  </si>
  <si>
    <t>Ф.F2r разд.1 стл.10 стр.128=Ф.F2r разд.1 сумма стл.15-23 стр.128</t>
  </si>
  <si>
    <t>Ф.F2r разд.1 стл.10 стр.129=Ф.F2r разд.1 сумма стл.15-23 стр.129</t>
  </si>
  <si>
    <t>Ф.F2r разд.1 стл.10 стр.13=Ф.F2r разд.1 сумма стл.15-23 стр.13</t>
  </si>
  <si>
    <t>Ф.F2r разд.1 стл.10 стр.130=Ф.F2r разд.1 сумма стл.15-23 стр.130</t>
  </si>
  <si>
    <t>Ф.F2r разд.1 стл.10 стр.131=Ф.F2r разд.1 сумма стл.15-23 стр.131</t>
  </si>
  <si>
    <t>Ф.F2r разд.1 стл.10 стр.132=Ф.F2r разд.1 сумма стл.15-23 стр.132</t>
  </si>
  <si>
    <t>Ф.F2r разд.1 стл.10 стр.133=Ф.F2r разд.1 сумма стл.15-23 стр.133</t>
  </si>
  <si>
    <t>Ф.F2r разд.1 стл.10 стр.134=Ф.F2r разд.1 сумма стл.15-23 стр.134</t>
  </si>
  <si>
    <t>Ф.F2r разд.1 стл.10 стр.135=Ф.F2r разд.1 сумма стл.15-23 стр.135</t>
  </si>
  <si>
    <t>Ф.F2r разд.1 стл.10 стр.136=Ф.F2r разд.1 сумма стл.15-23 стр.136</t>
  </si>
  <si>
    <t>Ф.F2r разд.1 стл.10 стр.137=Ф.F2r разд.1 сумма стл.15-23 стр.137</t>
  </si>
  <si>
    <t>Ф.F2r разд.1 стл.10 стр.138=Ф.F2r разд.1 сумма стл.15-23 стр.138</t>
  </si>
  <si>
    <t>Ф.F2r разд.1 стл.10 стр.139=Ф.F2r разд.1 сумма стл.15-23 стр.139</t>
  </si>
  <si>
    <t>Ф.F2r разд.1 стл.10 стр.14=Ф.F2r разд.1 сумма стл.15-23 стр.14</t>
  </si>
  <si>
    <t>Ф.F2r разд.1 стл.10 стр.140=Ф.F2r разд.1 сумма стл.15-23 стр.140</t>
  </si>
  <si>
    <t>Ф.F2r разд.1 стл.10 стр.141=Ф.F2r разд.1 сумма стл.15-23 стр.141</t>
  </si>
  <si>
    <t>Ф.F2r разд.1 стл.10 стр.142=Ф.F2r разд.1 сумма стл.15-23 стр.142</t>
  </si>
  <si>
    <t>Ф.F2r разд.1 стл.10 стр.143=Ф.F2r разд.1 сумма стл.15-23 стр.143</t>
  </si>
  <si>
    <t>Ф.F2r разд.1 стл.10 стр.144=Ф.F2r разд.1 сумма стл.15-23 стр.144</t>
  </si>
  <si>
    <t>Ф.F2r разд.1 стл.10 стр.145=Ф.F2r разд.1 сумма стл.15-23 стр.145</t>
  </si>
  <si>
    <t>Ф.F2r разд.1 стл.10 стр.146=Ф.F2r разд.1 сумма стл.15-23 стр.146</t>
  </si>
  <si>
    <t>Ф.F2r разд.1 стл.10 стр.147=Ф.F2r разд.1 сумма стл.15-23 стр.147</t>
  </si>
  <si>
    <t>Ф.F2r разд.1 стл.10 стр.148=Ф.F2r разд.1 сумма стл.15-23 стр.148</t>
  </si>
  <si>
    <t>Ф.F2r разд.1 стл.10 стр.149=Ф.F2r разд.1 сумма стл.15-23 стр.149</t>
  </si>
  <si>
    <t>Ф.F2r разд.1 стл.10 стр.15=Ф.F2r разд.1 сумма стл.15-23 стр.15</t>
  </si>
  <si>
    <t>Ф.F2r разд.1 стл.10 стр.150=Ф.F2r разд.1 сумма стл.15-23 стр.150</t>
  </si>
  <si>
    <t>Ф.F2r разд.1 стл.10 стр.151=Ф.F2r разд.1 сумма стл.15-23 стр.151</t>
  </si>
  <si>
    <t>Ф.F2r разд.1 стл.10 стр.152=Ф.F2r разд.1 сумма стл.15-23 стр.152</t>
  </si>
  <si>
    <t>Ф.F2r разд.1 стл.10 стр.153=Ф.F2r разд.1 сумма стл.15-23 стр.153</t>
  </si>
  <si>
    <t>Ф.F2r разд.1 стл.10 стр.154=Ф.F2r разд.1 сумма стл.15-23 стр.154</t>
  </si>
  <si>
    <t>Ф.F2r разд.1 стл.10 стр.155=Ф.F2r разд.1 сумма стл.15-23 стр.155</t>
  </si>
  <si>
    <t>Ф.F2r разд.1 стл.10 стр.156=Ф.F2r разд.1 сумма стл.15-23 стр.156</t>
  </si>
  <si>
    <t>Ф.F2r разд.1 стл.10 стр.157=Ф.F2r разд.1 сумма стл.15-23 стр.157</t>
  </si>
  <si>
    <t>Ф.F2r разд.1 стл.10 стр.158=Ф.F2r разд.1 сумма стл.15-23 стр.158</t>
  </si>
  <si>
    <t>Ф.F2r разд.1 стл.10 стр.159=Ф.F2r разд.1 сумма стл.15-23 стр.159</t>
  </si>
  <si>
    <t>Ф.F2r разд.1 стл.10 стр.16=Ф.F2r разд.1 сумма стл.15-23 стр.16</t>
  </si>
  <si>
    <t>Ф.F2r разд.1 стл.10 стр.160=Ф.F2r разд.1 сумма стл.15-23 стр.160</t>
  </si>
  <si>
    <t>Ф.F2r разд.1 стл.10 стр.161=Ф.F2r разд.1 сумма стл.15-23 стр.161</t>
  </si>
  <si>
    <t>Ф.F2r разд.1 стл.10 стр.162=Ф.F2r разд.1 сумма стл.15-23 стр.162</t>
  </si>
  <si>
    <t>Ф.F2r разд.1 стл.10 стр.163=Ф.F2r разд.1 сумма стл.15-23 стр.163</t>
  </si>
  <si>
    <t>Ф.F2r разд.1 стл.10 стр.164=Ф.F2r разд.1 сумма стл.15-23 стр.164</t>
  </si>
  <si>
    <t>Ф.F2r разд.1 стл.10 стр.165=Ф.F2r разд.1 сумма стл.15-23 стр.165</t>
  </si>
  <si>
    <t>Ф.F2r разд.1 стл.10 стр.166=Ф.F2r разд.1 сумма стл.15-23 стр.166</t>
  </si>
  <si>
    <t>Ф.F2r разд.1 стл.10 стр.167=Ф.F2r разд.1 сумма стл.15-23 стр.167</t>
  </si>
  <si>
    <t>Ф.F2r разд.1 стл.10 стр.168=Ф.F2r разд.1 сумма стл.15-23 стр.168</t>
  </si>
  <si>
    <t>Ф.F2r разд.1 стл.10 стр.169=Ф.F2r разд.1 сумма стл.15-23 стр.169</t>
  </si>
  <si>
    <t>Ф.F2r разд.1 стл.10 стр.17=Ф.F2r разд.1 сумма стл.15-23 стр.17</t>
  </si>
  <si>
    <t>Ф.F2r разд.1 стл.10 стр.170=Ф.F2r разд.1 сумма стл.15-23 стр.170</t>
  </si>
  <si>
    <t>Ф.F2r разд.1 стл.10 стр.171=Ф.F2r разд.1 сумма стл.15-23 стр.171</t>
  </si>
  <si>
    <t>Ф.F2r разд.1 стл.10 стр.172=Ф.F2r разд.1 сумма стл.15-23 стр.172</t>
  </si>
  <si>
    <t>Ф.F2r разд.1 стл.10 стр.173=Ф.F2r разд.1 сумма стл.15-23 стр.173</t>
  </si>
  <si>
    <t>Ф.F2r разд.1 стл.10 стр.174=Ф.F2r разд.1 сумма стл.15-23 стр.174</t>
  </si>
  <si>
    <t>Ф.F2r разд.1 стл.10 стр.175=Ф.F2r разд.1 сумма стл.15-23 стр.175</t>
  </si>
  <si>
    <t>Ф.F2r разд.1 стл.10 стр.176=Ф.F2r разд.1 сумма стл.15-23 стр.176</t>
  </si>
  <si>
    <t>Ф.F2r разд.1 стл.10 стр.177=Ф.F2r разд.1 сумма стл.15-23 стр.177</t>
  </si>
  <si>
    <t>Ф.F2r разд.1 стл.10 стр.178=Ф.F2r разд.1 сумма стл.15-23 стр.178</t>
  </si>
  <si>
    <t>Ф.F2r разд.1 стл.10 стр.179=Ф.F2r разд.1 сумма стл.15-23 стр.179</t>
  </si>
  <si>
    <t>Ф.F2r разд.1 стл.10 стр.18=Ф.F2r разд.1 сумма стл.15-23 стр.18</t>
  </si>
  <si>
    <t>Ф.F2r разд.1 стл.10 стр.180=Ф.F2r разд.1 сумма стл.15-23 стр.180</t>
  </si>
  <si>
    <t>Ф.F2r разд.1 стл.10 стр.181=Ф.F2r разд.1 сумма стл.15-23 стр.181</t>
  </si>
  <si>
    <t>Ф.F2r разд.1 стл.10 стр.182=Ф.F2r разд.1 сумма стл.15-23 стр.182</t>
  </si>
  <si>
    <t>Ф.F2r разд.1 стл.10 стр.183=Ф.F2r разд.1 сумма стл.15-23 стр.183</t>
  </si>
  <si>
    <t>Ф.F2r разд.1 стл.10 стр.184=Ф.F2r разд.1 сумма стл.15-23 стр.184</t>
  </si>
  <si>
    <t>Ф.F2r разд.1 стл.10 стр.185=Ф.F2r разд.1 сумма стл.15-23 стр.185</t>
  </si>
  <si>
    <t>Ф.F2r разд.1 стл.10 стр.186=Ф.F2r разд.1 сумма стл.15-23 стр.186</t>
  </si>
  <si>
    <t>Ф.F2r разд.1 стл.10 стр.187=Ф.F2r разд.1 сумма стл.15-23 стр.187</t>
  </si>
  <si>
    <t>Ф.F2r разд.1 стл.10 стр.188=Ф.F2r разд.1 сумма стл.15-23 стр.188</t>
  </si>
  <si>
    <t>Ф.F2r разд.1 стл.10 стр.189=Ф.F2r разд.1 сумма стл.15-23 стр.189</t>
  </si>
  <si>
    <t>Ф.F2r разд.1 стл.10 стр.19=Ф.F2r разд.1 сумма стл.15-23 стр.19</t>
  </si>
  <si>
    <t>Ф.F2r разд.1 стл.10 стр.190=Ф.F2r разд.1 сумма стл.15-23 стр.190</t>
  </si>
  <si>
    <t>Ф.F2r разд.1 стл.10 стр.191=Ф.F2r разд.1 сумма стл.15-23 стр.191</t>
  </si>
  <si>
    <t>Ф.F2r разд.1 стл.10 стр.192=Ф.F2r разд.1 сумма стл.15-23 стр.192</t>
  </si>
  <si>
    <t>Ф.F2r разд.1 стл.10 стр.193=Ф.F2r разд.1 сумма стл.15-23 стр.193</t>
  </si>
  <si>
    <t>Ф.F2r разд.1 стл.10 стр.194=Ф.F2r разд.1 сумма стл.15-23 стр.194</t>
  </si>
  <si>
    <t>Ф.F2r разд.1 стл.10 стр.195=Ф.F2r разд.1 сумма стл.15-23 стр.195</t>
  </si>
  <si>
    <t>Ф.F2r разд.1 стл.10 стр.196=Ф.F2r разд.1 сумма стл.15-23 стр.196</t>
  </si>
  <si>
    <t>Ф.F2r разд.1 стл.10 стр.197=Ф.F2r разд.1 сумма стл.15-23 стр.197</t>
  </si>
  <si>
    <t>Ф.F2r разд.1 стл.10 стр.198=Ф.F2r разд.1 сумма стл.15-23 стр.198</t>
  </si>
  <si>
    <t>Ф.F2r разд.1 стл.10 стр.199=Ф.F2r разд.1 сумма стл.15-23 стр.199</t>
  </si>
  <si>
    <t>Ф.F2r разд.1 стл.10 стр.20=Ф.F2r разд.1 сумма стл.15-23 стр.20</t>
  </si>
  <si>
    <t>Ф.F2r разд.1 стл.10 стр.200=Ф.F2r разд.1 сумма стл.15-23 стр.200</t>
  </si>
  <si>
    <t>Ф.F2r разд.1 стл.10 стр.201=Ф.F2r разд.1 сумма стл.15-23 стр.201</t>
  </si>
  <si>
    <t>Ф.F2r разд.1 стл.10 стр.202=Ф.F2r разд.1 сумма стл.15-23 стр.202</t>
  </si>
  <si>
    <t>Ф.F2r разд.1 стл.10 стр.203=Ф.F2r разд.1 сумма стл.15-23 стр.203</t>
  </si>
  <si>
    <t>Ф.F2r разд.1 стл.10 стр.204=Ф.F2r разд.1 сумма стл.15-23 стр.204</t>
  </si>
  <si>
    <t>Ф.F2r разд.1 стл.10 стр.205=Ф.F2r разд.1 сумма стл.15-23 стр.205</t>
  </si>
  <si>
    <t>Ф.F2r разд.1 стл.10 стр.206=Ф.F2r разд.1 сумма стл.15-23 стр.206</t>
  </si>
  <si>
    <t>Ф.F2r разд.1 стл.10 стр.207=Ф.F2r разд.1 сумма стл.15-23 стр.207</t>
  </si>
  <si>
    <t>Ф.F2r разд.1 стл.10 стр.208=Ф.F2r разд.1 сумма стл.15-23 стр.208</t>
  </si>
  <si>
    <t>Ф.F2r разд.1 стл.10 стр.209=Ф.F2r разд.1 сумма стл.15-23 стр.209</t>
  </si>
  <si>
    <t>Ф.F2r разд.1 стл.10 стр.21=Ф.F2r разд.1 сумма стл.15-23 стр.21</t>
  </si>
  <si>
    <t>Ф.F2r разд.1 стл.10 стр.210=Ф.F2r разд.1 сумма стл.15-23 стр.210</t>
  </si>
  <si>
    <t>Ф.F2r разд.1 стл.10 стр.211=Ф.F2r разд.1 сумма стл.15-23 стр.211</t>
  </si>
  <si>
    <t>Ф.F2r разд.1 стл.10 стр.212=Ф.F2r разд.1 сумма стл.15-23 стр.212</t>
  </si>
  <si>
    <t>Ф.F2r разд.1 стл.10 стр.213=Ф.F2r разд.1 сумма стл.15-23 стр.213</t>
  </si>
  <si>
    <t>Ф.F2r разд.1 стл.10 стр.214=Ф.F2r разд.1 сумма стл.15-23 стр.214</t>
  </si>
  <si>
    <t>Ф.F2r разд.1 стл.10 стр.215=Ф.F2r разд.1 сумма стл.15-23 стр.215</t>
  </si>
  <si>
    <t>Ф.F2r разд.1 стл.10 стр.216=Ф.F2r разд.1 сумма стл.15-23 стр.216</t>
  </si>
  <si>
    <t>Ф.F2r разд.1 стл.10 стр.217=Ф.F2r разд.1 сумма стл.15-23 стр.217</t>
  </si>
  <si>
    <t>Ф.F2r разд.1 стл.10 стр.218=Ф.F2r разд.1 сумма стл.15-23 стр.218</t>
  </si>
  <si>
    <t>Ф.F2r разд.1 стл.10 стр.219=Ф.F2r разд.1 сумма стл.15-23 стр.219</t>
  </si>
  <si>
    <t>Ф.F2r разд.1 стл.10 стр.22=Ф.F2r разд.1 сумма стл.15-23 стр.22</t>
  </si>
  <si>
    <t>Ф.F2r разд.1 стл.10 стр.220=Ф.F2r разд.1 сумма стл.15-23 стр.220</t>
  </si>
  <si>
    <t>Ф.F2r разд.1 стл.10 стр.221=Ф.F2r разд.1 сумма стл.15-23 стр.221</t>
  </si>
  <si>
    <t>Ф.F2r разд.1 стл.10 стр.222=Ф.F2r разд.1 сумма стл.15-23 стр.222</t>
  </si>
  <si>
    <t>Ф.F2r разд.1 стл.10 стр.223=Ф.F2r разд.1 сумма стл.15-23 стр.223</t>
  </si>
  <si>
    <t>Ф.F2r разд.1 стл.10 стр.224=Ф.F2r разд.1 сумма стл.15-23 стр.224</t>
  </si>
  <si>
    <t>Ф.F2r разд.1 стл.10 стр.225=Ф.F2r разд.1 сумма стл.15-23 стр.225</t>
  </si>
  <si>
    <t>Ф.F2r разд.1 стл.10 стр.226=Ф.F2r разд.1 сумма стл.15-23 стр.226</t>
  </si>
  <si>
    <t>Ф.F2r разд.1 стл.10 стр.227=Ф.F2r разд.1 сумма стл.15-23 стр.227</t>
  </si>
  <si>
    <t>Ф.F2r разд.1 стл.10 стр.228=Ф.F2r разд.1 сумма стл.15-23 стр.228</t>
  </si>
  <si>
    <t>Ф.F2r разд.1 стл.10 стр.229=Ф.F2r разд.1 сумма стл.15-23 стр.229</t>
  </si>
  <si>
    <t>Ф.F2r разд.1 стл.10 стр.23=Ф.F2r разд.1 сумма стл.15-23 стр.23</t>
  </si>
  <si>
    <t>Ф.F2r разд.1 стл.10 стр.230=Ф.F2r разд.1 сумма стл.15-23 стр.230</t>
  </si>
  <si>
    <t>Ф.F2r разд.1 стл.10 стр.231=Ф.F2r разд.1 сумма стл.15-23 стр.231</t>
  </si>
  <si>
    <t>Ф.F2r разд.1 стл.10 стр.232=Ф.F2r разд.1 сумма стл.15-23 стр.232</t>
  </si>
  <si>
    <t>Ф.F2r разд.1 стл.10 стр.233=Ф.F2r разд.1 сумма стл.15-23 стр.233</t>
  </si>
  <si>
    <t>Ф.F2r разд.1 стл.10 стр.234=Ф.F2r разд.1 сумма стл.15-23 стр.234</t>
  </si>
  <si>
    <t>Ф.F2r разд.1 стл.10 стр.235=Ф.F2r разд.1 сумма стл.15-23 стр.235</t>
  </si>
  <si>
    <t>Ф.F2r разд.1 стл.10 стр.236=Ф.F2r разд.1 сумма стл.15-23 стр.236</t>
  </si>
  <si>
    <t>Ф.F2r разд.1 стл.10 стр.237=Ф.F2r разд.1 сумма стл.15-23 стр.237</t>
  </si>
  <si>
    <t>Ф.F2r разд.1 стл.10 стр.238=Ф.F2r разд.1 сумма стл.15-23 стр.238</t>
  </si>
  <si>
    <t>Ф.F2r разд.1 стл.10 стр.239=Ф.F2r разд.1 сумма стл.15-23 стр.239</t>
  </si>
  <si>
    <t>Ф.F2r разд.1 стл.10 стр.24=Ф.F2r разд.1 сумма стл.15-23 стр.24</t>
  </si>
  <si>
    <t>Ф.F2r разд.1 стл.10 стр.240=Ф.F2r разд.1 сумма стл.15-23 стр.240</t>
  </si>
  <si>
    <t>Ф.F2r разд.1 стл.10 стр.241=Ф.F2r разд.1 сумма стл.15-23 стр.241</t>
  </si>
  <si>
    <t>Ф.F2r разд.1 стл.10 стр.242=Ф.F2r разд.1 сумма стл.15-23 стр.242</t>
  </si>
  <si>
    <t>Ф.F2r разд.1 стл.10 стр.243=Ф.F2r разд.1 сумма стл.15-23 стр.243</t>
  </si>
  <si>
    <t>Ф.F2r разд.1 стл.10 стр.244=Ф.F2r разд.1 сумма стл.15-23 стр.244</t>
  </si>
  <si>
    <t>Ф.F2r разд.1 стл.10 стр.245=Ф.F2r разд.1 сумма стл.15-23 стр.245</t>
  </si>
  <si>
    <t>Ф.F2r разд.1 стл.10 стр.246=Ф.F2r разд.1 сумма стл.15-23 стр.246</t>
  </si>
  <si>
    <t>Ф.F2r разд.1 стл.10 стр.247=Ф.F2r разд.1 сумма стл.15-23 стр.247</t>
  </si>
  <si>
    <t>Ф.F2r разд.1 стл.10 стр.248=Ф.F2r разд.1 сумма стл.15-23 стр.248</t>
  </si>
  <si>
    <t>Ф.F2r разд.1 стл.10 стр.249=Ф.F2r разд.1 сумма стл.15-23 стр.249</t>
  </si>
  <si>
    <t>Ф.F2r разд.1 стл.10 стр.25=Ф.F2r разд.1 сумма стл.15-23 стр.25</t>
  </si>
  <si>
    <t>Ф.F2r разд.1 стл.10 стр.250=Ф.F2r разд.1 сумма стл.15-23 стр.250</t>
  </si>
  <si>
    <t>Ф.F2r разд.1 стл.10 стр.251=Ф.F2r разд.1 сумма стл.15-23 стр.251</t>
  </si>
  <si>
    <t>Ф.F2r разд.1 стл.10 стр.252=Ф.F2r разд.1 сумма стл.15-23 стр.252</t>
  </si>
  <si>
    <t>Ф.F2r разд.1 стл.10 стр.253=Ф.F2r разд.1 сумма стл.15-23 стр.253</t>
  </si>
  <si>
    <t>Ф.F2r разд.1 стл.10 стр.254=Ф.F2r разд.1 сумма стл.15-23 стр.254</t>
  </si>
  <si>
    <t>Ф.F2r разд.1 стл.10 стр.255=Ф.F2r разд.1 сумма стл.15-23 стр.255</t>
  </si>
  <si>
    <t>Ф.F2r разд.1 стл.10 стр.256=Ф.F2r разд.1 сумма стл.15-23 стр.256</t>
  </si>
  <si>
    <t>Ф.F2r разд.1 стл.10 стр.257=Ф.F2r разд.1 сумма стл.15-23 стр.257</t>
  </si>
  <si>
    <t>Ф.F2r разд.1 стл.10 стр.258=Ф.F2r разд.1 сумма стл.15-23 стр.258</t>
  </si>
  <si>
    <t>Ф.F2r разд.1 стл.10 стр.259=Ф.F2r разд.1 сумма стл.15-23 стр.259</t>
  </si>
  <si>
    <t>Ф.F2r разд.1 стл.10 стр.26=Ф.F2r разд.1 сумма стл.15-23 стр.26</t>
  </si>
  <si>
    <t>Ф.F2r разд.1 стл.10 стр.260=Ф.F2r разд.1 сумма стл.15-23 стр.260</t>
  </si>
  <si>
    <t>Ф.F2r разд.1 стл.10 стр.261=Ф.F2r разд.1 сумма стл.15-23 стр.261</t>
  </si>
  <si>
    <t>Ф.F2r разд.1 стл.10 стр.262=Ф.F2r разд.1 сумма стл.15-23 стр.262</t>
  </si>
  <si>
    <t>Ф.F2r разд.1 стл.10 стр.263=Ф.F2r разд.1 сумма стл.15-23 стр.263</t>
  </si>
  <si>
    <t>Ф.F2r разд.1 стл.10 стр.264=Ф.F2r разд.1 сумма стл.15-23 стр.264</t>
  </si>
  <si>
    <t>Ф.F2r разд.1 стл.10 стр.265=Ф.F2r разд.1 сумма стл.15-23 стр.265</t>
  </si>
  <si>
    <t>Ф.F2r разд.1 стл.10 стр.266=Ф.F2r разд.1 сумма стл.15-23 стр.266</t>
  </si>
  <si>
    <t>Ф.F2r разд.1 стл.10 стр.267=Ф.F2r разд.1 сумма стл.15-23 стр.267</t>
  </si>
  <si>
    <t>Ф.F2r разд.1 стл.10 стр.268=Ф.F2r разд.1 сумма стл.15-23 стр.268</t>
  </si>
  <si>
    <t>Ф.F2r разд.1 стл.10 стр.269=Ф.F2r разд.1 сумма стл.15-23 стр.269</t>
  </si>
  <si>
    <t>Ф.F2r разд.1 стл.10 стр.27=Ф.F2r разд.1 сумма стл.15-23 стр.27</t>
  </si>
  <si>
    <t>Ф.F2r разд.1 стл.10 стр.270=Ф.F2r разд.1 сумма стл.15-23 стр.270</t>
  </si>
  <si>
    <t>Ф.F2r разд.1 стл.10 стр.271=Ф.F2r разд.1 сумма стл.15-23 стр.271</t>
  </si>
  <si>
    <t>Ф.F2r разд.1 стл.10 стр.272=Ф.F2r разд.1 сумма стл.15-23 стр.272</t>
  </si>
  <si>
    <t>Ф.F2r разд.1 стл.10 стр.273=Ф.F2r разд.1 сумма стл.15-23 стр.273</t>
  </si>
  <si>
    <t>Ф.F2r разд.1 стл.10 стр.274=Ф.F2r разд.1 сумма стл.15-23 стр.274</t>
  </si>
  <si>
    <t>Ф.F2r разд.1 стл.10 стр.275=Ф.F2r разд.1 сумма стл.15-23 стр.275</t>
  </si>
  <si>
    <t>Ф.F2r разд.1 стл.10 стр.276=Ф.F2r разд.1 сумма стл.15-23 стр.276</t>
  </si>
  <si>
    <t>Ф.F2r разд.1 стл.10 стр.277=Ф.F2r разд.1 сумма стл.15-23 стр.277</t>
  </si>
  <si>
    <t>Ф.F2r разд.1 стл.10 стр.278=Ф.F2r разд.1 сумма стл.15-23 стр.278</t>
  </si>
  <si>
    <t>Ф.F2r разд.1 стл.10 стр.279=Ф.F2r разд.1 сумма стл.15-23 стр.279</t>
  </si>
  <si>
    <t>Ф.F2r разд.1 стл.10 стр.28=Ф.F2r разд.1 сумма стл.15-23 стр.28</t>
  </si>
  <si>
    <t>Ф.F2r разд.1 стл.10 стр.280=Ф.F2r разд.1 сумма стл.15-23 стр.280</t>
  </si>
  <si>
    <t>Ф.F2r разд.1 стл.10 стр.281=Ф.F2r разд.1 сумма стл.15-23 стр.281</t>
  </si>
  <si>
    <t>Ф.F2r разд.1 стл.10 стр.282=Ф.F2r разд.1 сумма стл.15-23 стр.282</t>
  </si>
  <si>
    <t>Ф.F2r разд.1 стл.10 стр.283=Ф.F2r разд.1 сумма стл.15-23 стр.283</t>
  </si>
  <si>
    <t>Ф.F2r разд.1 стл.10 стр.284=Ф.F2r разд.1 сумма стл.15-23 стр.284</t>
  </si>
  <si>
    <t>Ф.F2r разд.1 стл.10 стр.285=Ф.F2r разд.1 сумма стл.15-23 стр.285</t>
  </si>
  <si>
    <t>Ф.F2r разд.1 стл.10 стр.286=Ф.F2r разд.1 сумма стл.15-23 стр.286</t>
  </si>
  <si>
    <t>Ф.F2r разд.1 стл.10 стр.287=Ф.F2r разд.1 сумма стл.15-23 стр.287</t>
  </si>
  <si>
    <t>Ф.F2r разд.1 стл.10 стр.288=Ф.F2r разд.1 сумма стл.15-23 стр.288</t>
  </si>
  <si>
    <t>Ф.F2r разд.1 стл.10 стр.289=Ф.F2r разд.1 сумма стл.15-23 стр.289</t>
  </si>
  <si>
    <t>Ф.F2r разд.1 стл.10 стр.29=Ф.F2r разд.1 сумма стл.15-23 стр.29</t>
  </si>
  <si>
    <t>Ф.F2r разд.1 стл.10 стр.290=Ф.F2r разд.1 сумма стл.15-23 стр.290</t>
  </si>
  <si>
    <t>Ф.F2r разд.1 стл.10 стр.291=Ф.F2r разд.1 сумма стл.15-23 стр.291</t>
  </si>
  <si>
    <t>Ф.F2r разд.1 стл.10 стр.292=Ф.F2r разд.1 сумма стл.15-23 стр.292</t>
  </si>
  <si>
    <t>Ф.F2r разд.1 стл.10 стр.293=Ф.F2r разд.1 сумма стл.15-23 стр.293</t>
  </si>
  <si>
    <t>Ф.F2r разд.1 стл.10 стр.294=Ф.F2r разд.1 сумма стл.15-23 стр.294</t>
  </si>
  <si>
    <t>Ф.F2r разд.1 стл.10 стр.295=Ф.F2r разд.1 сумма стл.15-23 стр.295</t>
  </si>
  <si>
    <t>Ф.F2r разд.1 стл.10 стр.296=Ф.F2r разд.1 сумма стл.15-23 стр.296</t>
  </si>
  <si>
    <t>Ф.F2r разд.1 стл.10 стр.297=Ф.F2r разд.1 сумма стл.15-23 стр.297</t>
  </si>
  <si>
    <t>Ф.F2r разд.1 стл.10 стр.298=Ф.F2r разд.1 сумма стл.15-23 стр.298</t>
  </si>
  <si>
    <t>Ф.F2r разд.1 стл.10 стр.299=Ф.F2r разд.1 сумма стл.15-23 стр.299</t>
  </si>
  <si>
    <t>Ф.F2r разд.1 стл.10 стр.3=Ф.F2r разд.1 сумма стл.15-23 стр.3</t>
  </si>
  <si>
    <t>Ф.F2r разд.1 стл.10 стр.30=Ф.F2r разд.1 сумма стл.15-23 стр.30</t>
  </si>
  <si>
    <t>Ф.F2r разд.1 стл.10 стр.300=Ф.F2r разд.1 сумма стл.15-23 стр.300</t>
  </si>
  <si>
    <t>Ф.F2r разд.1 стл.10 стр.301=Ф.F2r разд.1 сумма стл.15-23 стр.301</t>
  </si>
  <si>
    <t>Ф.F2r разд.1 стл.10 стр.302=Ф.F2r разд.1 сумма стл.15-23 стр.302</t>
  </si>
  <si>
    <t>Ф.F2r разд.1 стл.10 стр.303=Ф.F2r разд.1 сумма стл.15-23 стр.303</t>
  </si>
  <si>
    <t>Ф.F2r разд.1 стл.10 стр.304=Ф.F2r разд.1 сумма стл.15-23 стр.304</t>
  </si>
  <si>
    <t>Ф.F2r разд.1 стл.10 стр.305=Ф.F2r разд.1 сумма стл.15-23 стр.305</t>
  </si>
  <si>
    <t>Ф.F2r разд.1 стл.10 стр.306=Ф.F2r разд.1 сумма стл.15-23 стр.306</t>
  </si>
  <si>
    <t>Ф.F2r разд.1 стл.10 стр.307=Ф.F2r разд.1 сумма стл.15-23 стр.307</t>
  </si>
  <si>
    <t>Ф.F2r разд.1 стл.10 стр.308=Ф.F2r разд.1 сумма стл.15-23 стр.308</t>
  </si>
  <si>
    <t>Ф.F2r разд.1 стл.10 стр.309=Ф.F2r разд.1 сумма стл.15-23 стр.309</t>
  </si>
  <si>
    <t>Ф.F2r разд.1 стл.10 стр.31=Ф.F2r разд.1 сумма стл.15-23 стр.31</t>
  </si>
  <si>
    <t>Ф.F2r разд.1 стл.10 стр.310=Ф.F2r разд.1 сумма стл.15-23 стр.310</t>
  </si>
  <si>
    <t>Ф.F2r разд.1 стл.10 стр.311=Ф.F2r разд.1 сумма стл.15-23 стр.311</t>
  </si>
  <si>
    <t>Ф.F2r разд.1 стл.10 стр.312=Ф.F2r разд.1 сумма стл.15-23 стр.312</t>
  </si>
  <si>
    <t>Ф.F2r разд.1 стл.10 стр.313=Ф.F2r разд.1 сумма стл.15-23 стр.313</t>
  </si>
  <si>
    <t>Ф.F2r разд.1 стл.10 стр.314=Ф.F2r разд.1 сумма стл.15-23 стр.314</t>
  </si>
  <si>
    <t>Ф.F2r разд.1 стл.10 стр.315=Ф.F2r разд.1 сумма стл.15-23 стр.315</t>
  </si>
  <si>
    <t>Ф.F2r разд.1 стл.10 стр.316=Ф.F2r разд.1 сумма стл.15-23 стр.316</t>
  </si>
  <si>
    <t>Ф.F2r разд.1 стл.10 стр.317=Ф.F2r разд.1 сумма стл.15-23 стр.317</t>
  </si>
  <si>
    <t>Ф.F2r разд.1 стл.10 стр.318=Ф.F2r разд.1 сумма стл.15-23 стр.318</t>
  </si>
  <si>
    <t>Ф.F2r разд.1 стл.10 стр.319=Ф.F2r разд.1 сумма стл.15-23 стр.319</t>
  </si>
  <si>
    <t>Ф.F2r разд.1 стл.10 стр.32=Ф.F2r разд.1 сумма стл.15-23 стр.32</t>
  </si>
  <si>
    <t>Ф.F2r разд.1 стл.10 стр.320=Ф.F2r разд.1 сумма стл.15-23 стр.320</t>
  </si>
  <si>
    <t>Ф.F2r разд.1 стл.10 стр.321=Ф.F2r разд.1 сумма стл.15-23 стр.321</t>
  </si>
  <si>
    <t>Ф.F2r разд.1 стл.10 стр.322=Ф.F2r разд.1 сумма стл.15-23 стр.322</t>
  </si>
  <si>
    <t>Ф.F2r разд.1 стл.10 стр.323=Ф.F2r разд.1 сумма стл.15-23 стр.323</t>
  </si>
  <si>
    <t>Ф.F2r разд.1 стл.10 стр.324=Ф.F2r разд.1 сумма стл.15-23 стр.324</t>
  </si>
  <si>
    <t>Ф.F2r разд.1 стл.10 стр.325=Ф.F2r разд.1 сумма стл.15-23 стр.325</t>
  </si>
  <si>
    <t>Ф.F2r разд.1 стл.10 стр.326=Ф.F2r разд.1 сумма стл.15-23 стр.326</t>
  </si>
  <si>
    <t>Ф.F2r разд.1 стл.10 стр.327=Ф.F2r разд.1 сумма стл.15-23 стр.327</t>
  </si>
  <si>
    <t>Ф.F2r разд.1 стл.10 стр.328=Ф.F2r разд.1 сумма стл.15-23 стр.328</t>
  </si>
  <si>
    <t>Ф.F2r разд.1 стл.10 стр.329=Ф.F2r разд.1 сумма стл.15-23 стр.329</t>
  </si>
  <si>
    <t>Ф.F2r разд.1 стл.10 стр.33=Ф.F2r разд.1 сумма стл.15-23 стр.33</t>
  </si>
  <si>
    <t>Ф.F2r разд.1 стл.10 стр.330=Ф.F2r разд.1 сумма стл.15-23 стр.330</t>
  </si>
  <si>
    <t>Ф.F2r разд.1 стл.10 стр.331=Ф.F2r разд.1 сумма стл.15-23 стр.331</t>
  </si>
  <si>
    <t>Ф.F2r разд.1 стл.10 стр.332=Ф.F2r разд.1 сумма стл.15-23 стр.332</t>
  </si>
  <si>
    <t>Ф.F2r разд.1 стл.10 стр.333=Ф.F2r разд.1 сумма стл.15-23 стр.333</t>
  </si>
  <si>
    <t>Ф.F2r разд.1 стл.10 стр.334=Ф.F2r разд.1 сумма стл.15-23 стр.334</t>
  </si>
  <si>
    <t>Ф.F2r разд.1 стл.10 стр.335=Ф.F2r разд.1 сумма стл.15-23 стр.335</t>
  </si>
  <si>
    <t>Ф.F2r разд.1 стл.10 стр.336=Ф.F2r разд.1 сумма стл.15-23 стр.336</t>
  </si>
  <si>
    <t>Ф.F2r разд.1 стл.10 стр.337=Ф.F2r разд.1 сумма стл.15-23 стр.337</t>
  </si>
  <si>
    <t>Ф.F2r разд.1 стл.10 стр.338=Ф.F2r разд.1 сумма стл.15-23 стр.338</t>
  </si>
  <si>
    <t>Ф.F2r разд.1 стл.10 стр.339=Ф.F2r разд.1 сумма стл.15-23 стр.339</t>
  </si>
  <si>
    <t>Ф.F2r разд.1 стл.10 стр.34=Ф.F2r разд.1 сумма стл.15-23 стр.34</t>
  </si>
  <si>
    <t>Ф.F2r разд.1 стл.10 стр.340=Ф.F2r разд.1 сумма стл.15-23 стр.340</t>
  </si>
  <si>
    <t>Ф.F2r разд.1 стл.10 стр.341=Ф.F2r разд.1 сумма стл.15-23 стр.341</t>
  </si>
  <si>
    <t>Ф.F2r разд.1 стл.10 стр.342=Ф.F2r разд.1 сумма стл.15-23 стр.342</t>
  </si>
  <si>
    <t>Ф.F2r разд.1 стл.10 стр.343=Ф.F2r разд.1 сумма стл.15-23 стр.343</t>
  </si>
  <si>
    <t>Ф.F2r разд.1 стл.10 стр.344=Ф.F2r разд.1 сумма стл.15-23 стр.344</t>
  </si>
  <si>
    <t>Ф.F2r разд.1 стл.10 стр.345=Ф.F2r разд.1 сумма стл.15-23 стр.345</t>
  </si>
  <si>
    <t>Ф.F2r разд.1 стл.10 стр.346=Ф.F2r разд.1 сумма стл.15-23 стр.346</t>
  </si>
  <si>
    <t>Ф.F2r разд.1 стл.10 стр.347=Ф.F2r разд.1 сумма стл.15-23 стр.347</t>
  </si>
  <si>
    <t>Ф.F2r разд.1 стл.10 стр.348=Ф.F2r разд.1 сумма стл.15-23 стр.348</t>
  </si>
  <si>
    <t>Ф.F2r разд.1 стл.10 стр.349=Ф.F2r разд.1 сумма стл.15-23 стр.349</t>
  </si>
  <si>
    <t>Ф.F2r разд.1 стл.10 стр.35=Ф.F2r разд.1 сумма стл.15-23 стр.35</t>
  </si>
  <si>
    <t>Ф.F2r разд.1 стл.10 стр.350=Ф.F2r разд.1 сумма стл.15-23 стр.350</t>
  </si>
  <si>
    <t>Ф.F2r разд.1 стл.10 стр.351=Ф.F2r разд.1 сумма стл.15-23 стр.351</t>
  </si>
  <si>
    <t>Ф.F2r разд.1 стл.10 стр.352=Ф.F2r разд.1 сумма стл.15-23 стр.352</t>
  </si>
  <si>
    <t>Ф.F2r разд.1 стл.10 стр.36=Ф.F2r разд.1 сумма стл.15-23 стр.36</t>
  </si>
  <si>
    <t>Ф.F2r разд.1 стл.10 стр.37=Ф.F2r разд.1 сумма стл.15-23 стр.37</t>
  </si>
  <si>
    <t>Ф.F2r разд.1 стл.10 стр.38=Ф.F2r разд.1 сумма стл.15-23 стр.38</t>
  </si>
  <si>
    <t>Ф.F2r разд.1 стл.10 стр.39=Ф.F2r разд.1 сумма стл.15-23 стр.39</t>
  </si>
  <si>
    <t>Ф.F2r разд.1 стл.10 стр.4=Ф.F2r разд.1 сумма стл.15-23 стр.4</t>
  </si>
  <si>
    <t>Ф.F2r разд.1 стл.10 стр.40=Ф.F2r разд.1 сумма стл.15-23 стр.40</t>
  </si>
  <si>
    <t>Ф.F2r разд.1 стл.10 стр.41=Ф.F2r разд.1 сумма стл.15-23 стр.41</t>
  </si>
  <si>
    <t>Ф.F2r разд.1 стл.10 стр.42=Ф.F2r разд.1 сумма стл.15-23 стр.42</t>
  </si>
  <si>
    <t>Ф.F2r разд.1 стл.10 стр.43=Ф.F2r разд.1 сумма стл.15-23 стр.43</t>
  </si>
  <si>
    <t>Ф.F2r разд.1 стл.10 стр.44=Ф.F2r разд.1 сумма стл.15-23 стр.44</t>
  </si>
  <si>
    <t>Ф.F2r разд.1 стл.10 стр.45=Ф.F2r разд.1 сумма стл.15-23 стр.45</t>
  </si>
  <si>
    <t>Ф.F2r разд.1 стл.10 стр.46=Ф.F2r разд.1 сумма стл.15-23 стр.46</t>
  </si>
  <si>
    <t>Ф.F2r разд.1 стл.10 стр.47=Ф.F2r разд.1 сумма стл.15-23 стр.47</t>
  </si>
  <si>
    <t>Ф.F2r разд.1 стл.10 стр.48=Ф.F2r разд.1 сумма стл.15-23 стр.48</t>
  </si>
  <si>
    <t>Ф.F2r разд.1 стл.10 стр.49=Ф.F2r разд.1 сумма стл.15-23 стр.49</t>
  </si>
  <si>
    <t>Ф.F2r разд.1 стл.10 стр.5=Ф.F2r разд.1 сумма стл.15-23 стр.5</t>
  </si>
  <si>
    <t>Ф.F2r разд.1 стл.10 стр.50=Ф.F2r разд.1 сумма стл.15-23 стр.50</t>
  </si>
  <si>
    <t>Ф.F2r разд.1 стл.10 стр.51=Ф.F2r разд.1 сумма стл.15-23 стр.51</t>
  </si>
  <si>
    <t>Ф.F2r разд.1 стл.10 стр.52=Ф.F2r разд.1 сумма стл.15-23 стр.52</t>
  </si>
  <si>
    <t>Ф.F2r разд.1 стл.10 стр.53=Ф.F2r разд.1 сумма стл.15-23 стр.53</t>
  </si>
  <si>
    <t>Ф.F2r разд.1 стл.10 стр.54=Ф.F2r разд.1 сумма стл.15-23 стр.54</t>
  </si>
  <si>
    <t>Ф.F2r разд.1 стл.10 стр.55=Ф.F2r разд.1 сумма стл.15-23 стр.55</t>
  </si>
  <si>
    <t>Ф.F2r разд.1 стл.10 стр.56=Ф.F2r разд.1 сумма стл.15-23 стр.56</t>
  </si>
  <si>
    <t>Ф.F2r разд.1 стл.10 стр.57=Ф.F2r разд.1 сумма стл.15-23 стр.57</t>
  </si>
  <si>
    <t>Ф.F2r разд.1 стл.10 стр.58=Ф.F2r разд.1 сумма стл.15-23 стр.58</t>
  </si>
  <si>
    <t>Ф.F2r разд.1 стл.10 стр.59=Ф.F2r разд.1 сумма стл.15-23 стр.59</t>
  </si>
  <si>
    <t>Ф.F2r разд.1 стл.10 стр.6=Ф.F2r разд.1 сумма стл.15-23 стр.6</t>
  </si>
  <si>
    <t>Ф.F2r разд.1 стл.10 стр.60=Ф.F2r разд.1 сумма стл.15-23 стр.60</t>
  </si>
  <si>
    <t>Ф.F2r разд.1 стл.10 стр.61=Ф.F2r разд.1 сумма стл.15-23 стр.61</t>
  </si>
  <si>
    <t>Ф.F2r разд.1 стл.10 стр.62=Ф.F2r разд.1 сумма стл.15-23 стр.62</t>
  </si>
  <si>
    <t>Ф.F2r разд.1 стл.10 стр.63=Ф.F2r разд.1 сумма стл.15-23 стр.63</t>
  </si>
  <si>
    <t>Ф.F2r разд.1 стл.10 стр.64=Ф.F2r разд.1 сумма стл.15-23 стр.64</t>
  </si>
  <si>
    <t>Ф.F2r разд.1 стл.10 стр.65=Ф.F2r разд.1 сумма стл.15-23 стр.65</t>
  </si>
  <si>
    <t>Ф.F2r разд.1 стл.10 стр.66=Ф.F2r разд.1 сумма стл.15-23 стр.66</t>
  </si>
  <si>
    <t>Ф.F2r разд.1 стл.10 стр.67=Ф.F2r разд.1 сумма стл.15-23 стр.67</t>
  </si>
  <si>
    <t>Ф.F2r разд.1 стл.10 стр.68=Ф.F2r разд.1 сумма стл.15-23 стр.68</t>
  </si>
  <si>
    <t>Ф.F2r разд.1 стл.10 стр.69=Ф.F2r разд.1 сумма стл.15-23 стр.69</t>
  </si>
  <si>
    <t>Ф.F2r разд.1 стл.10 стр.7=Ф.F2r разд.1 сумма стл.15-23 стр.7</t>
  </si>
  <si>
    <t>Ф.F2r разд.1 стл.10 стр.70=Ф.F2r разд.1 сумма стл.15-23 стр.70</t>
  </si>
  <si>
    <t>Ф.F2r разд.1 стл.10 стр.71=Ф.F2r разд.1 сумма стл.15-23 стр.71</t>
  </si>
  <si>
    <t>Ф.F2r разд.1 стл.10 стр.72=Ф.F2r разд.1 сумма стл.15-23 стр.72</t>
  </si>
  <si>
    <t>Ф.F2r разд.1 стл.10 стр.73=Ф.F2r разд.1 сумма стл.15-23 стр.73</t>
  </si>
  <si>
    <t>Ф.F2r разд.1 стл.10 стр.74=Ф.F2r разд.1 сумма стл.15-23 стр.74</t>
  </si>
  <si>
    <t>Ф.F2r разд.1 стл.10 стр.75=Ф.F2r разд.1 сумма стл.15-23 стр.75</t>
  </si>
  <si>
    <t>Ф.F2r разд.1 стл.10 стр.76=Ф.F2r разд.1 сумма стл.15-23 стр.76</t>
  </si>
  <si>
    <t>Ф.F2r разд.1 стл.10 стр.77=Ф.F2r разд.1 сумма стл.15-23 стр.77</t>
  </si>
  <si>
    <t>Ф.F2r разд.1 стл.10 стр.78=Ф.F2r разд.1 сумма стл.15-23 стр.78</t>
  </si>
  <si>
    <t>Ф.F2r разд.1 стл.10 стр.79=Ф.F2r разд.1 сумма стл.15-23 стр.79</t>
  </si>
  <si>
    <t>Ф.F2r разд.1 стл.10 стр.8=Ф.F2r разд.1 сумма стл.15-23 стр.8</t>
  </si>
  <si>
    <t>Ф.F2r разд.1 стл.10 стр.80=Ф.F2r разд.1 сумма стл.15-23 стр.80</t>
  </si>
  <si>
    <t>Ф.F2r разд.1 стл.10 стр.81=Ф.F2r разд.1 сумма стл.15-23 стр.81</t>
  </si>
  <si>
    <t>Ф.F2r разд.1 стл.10 стр.82=Ф.F2r разд.1 сумма стл.15-23 стр.82</t>
  </si>
  <si>
    <t>Ф.F2r разд.1 стл.10 стр.83=Ф.F2r разд.1 сумма стл.15-23 стр.83</t>
  </si>
  <si>
    <t>Ф.F2r разд.1 стл.10 стр.84=Ф.F2r разд.1 сумма стл.15-23 стр.84</t>
  </si>
  <si>
    <t>Ф.F2r разд.1 стл.10 стр.85=Ф.F2r разд.1 сумма стл.15-23 стр.85</t>
  </si>
  <si>
    <t>Ф.F2r разд.1 стл.10 стр.86=Ф.F2r разд.1 сумма стл.15-23 стр.86</t>
  </si>
  <si>
    <t>Ф.F2r разд.1 стл.10 стр.87=Ф.F2r разд.1 сумма стл.15-23 стр.87</t>
  </si>
  <si>
    <t>Ф.F2r разд.1 стл.10 стр.88=Ф.F2r разд.1 сумма стл.15-23 стр.88</t>
  </si>
  <si>
    <t>Ф.F2r разд.1 стл.10 стр.89=Ф.F2r разд.1 сумма стл.15-23 стр.89</t>
  </si>
  <si>
    <t>Ф.F2r разд.1 стл.10 стр.9=Ф.F2r разд.1 сумма стл.15-23 стр.9</t>
  </si>
  <si>
    <t>Ф.F2r разд.1 стл.10 стр.90=Ф.F2r разд.1 сумма стл.15-23 стр.90</t>
  </si>
  <si>
    <t>Ф.F2r разд.1 стл.10 стр.91=Ф.F2r разд.1 сумма стл.15-23 стр.91</t>
  </si>
  <si>
    <t>Ф.F2r разд.1 стл.10 стр.92=Ф.F2r разд.1 сумма стл.15-23 стр.92</t>
  </si>
  <si>
    <t>Ф.F2r разд.1 стл.10 стр.93=Ф.F2r разд.1 сумма стл.15-23 стр.93</t>
  </si>
  <si>
    <t>Ф.F2r разд.1 стл.10 стр.94=Ф.F2r разд.1 сумма стл.15-23 стр.94</t>
  </si>
  <si>
    <t>Ф.F2r разд.1 стл.10 стр.95=Ф.F2r разд.1 сумма стл.15-23 стр.95</t>
  </si>
  <si>
    <t>Ф.F2r разд.1 стл.10 стр.96=Ф.F2r разд.1 сумма стл.15-23 стр.96</t>
  </si>
  <si>
    <t>Ф.F2r разд.1 стл.10 стр.97=Ф.F2r разд.1 сумма стл.15-23 стр.97</t>
  </si>
  <si>
    <t>Ф.F2r разд.1 стл.10 стр.98=Ф.F2r разд.1 сумма стл.15-23 стр.98</t>
  </si>
  <si>
    <t>Ф.F2r разд.1 стл.10 стр.99=Ф.F2r разд.1 сумма стл.15-23 стр.99</t>
  </si>
  <si>
    <t>Ф.F2r разд.1 стл.17 стр.312=0</t>
  </si>
  <si>
    <t>Ф.F2r разд.1 стл.18 стр.312=0</t>
  </si>
  <si>
    <t>Ф.F2r разд.1 стл.20 стр.312=0</t>
  </si>
  <si>
    <t>Ф.F2r разд.1 стл.21 стр.312=0</t>
  </si>
  <si>
    <t>Ф.F2r разд.1 стл.22 стр.312=0</t>
  </si>
  <si>
    <t>Ф.F2r разд.1 стл.17 стр.164=0</t>
  </si>
  <si>
    <t>Ф.F2r разд.1 стл.18 стр.164=0</t>
  </si>
  <si>
    <t>Ф.F2r разд.1 стл.11 стр.134=0</t>
  </si>
  <si>
    <t>Ф.F2r разд.1 стл.12 стр.134=0</t>
  </si>
  <si>
    <t>Ф.F2r разд.1 стл.13 стр.134=0</t>
  </si>
  <si>
    <t>Ф.F2r разд.1 стл.18 стр.348=0</t>
  </si>
  <si>
    <t>Ф.F2r разд.1 стл.17 стр.36=0</t>
  </si>
  <si>
    <t>Ф.F2r разд.1 стл.18 стр.36=0</t>
  </si>
  <si>
    <t>Ф.F2r разд.1 стл.19 стр.36=0</t>
  </si>
  <si>
    <t>Ф.F2r разд.1 стл.17 стр.276=0</t>
  </si>
  <si>
    <t>Ф.F2r разд.1 стл.18 стр.276=0</t>
  </si>
  <si>
    <t>Ф.F2r разд.1 стл.19 стр.276=0</t>
  </si>
  <si>
    <t>Ф.F2r разд.1 стл.20 стр.276=0</t>
  </si>
  <si>
    <t>Ф.F2r разд.1 стл.21 стр.276=0</t>
  </si>
  <si>
    <t>Ф.F2r разд.1 стл.14 стр.227=0</t>
  </si>
  <si>
    <t>Ф.F2r разд.1 стл.17 стр.256=0</t>
  </si>
  <si>
    <t>Ф.F2r разд.1 стл.18 стр.256=0</t>
  </si>
  <si>
    <t>Ф.F2r разд.1 стл.19 стр.256=0</t>
  </si>
  <si>
    <t>Ф.F2r разд.1 стл.21 стр.256=0</t>
  </si>
  <si>
    <t>Ф.F2r разд.1 стл.22 стр.256=0</t>
  </si>
  <si>
    <t>Ф.F2r разд.1 стл.11 стр.130=0</t>
  </si>
  <si>
    <t>Ф.F2r разд.1 стл.12 стр.130=0</t>
  </si>
  <si>
    <t>Ф.F2r разд.1 стл.13 стр.130=0</t>
  </si>
  <si>
    <t>Ф.F2r разд.1 стл.18 стр.40=0</t>
  </si>
  <si>
    <t>Ф.F2r разд.1 стл.19 стр.40=0</t>
  </si>
  <si>
    <t>Ф.F2r разд.1 стл.20 стр.40=0</t>
  </si>
  <si>
    <t>Ф.F2r разд.1 стл.21 стр.40=0</t>
  </si>
  <si>
    <t>Ф.F2r разд.1 стл.23 стр.40=0</t>
  </si>
  <si>
    <t>Ф.F2r разд.1 стл.25 стр.40=0</t>
  </si>
  <si>
    <t>Ф.F2r разд.1 стл.26 стр.40=0</t>
  </si>
  <si>
    <t>Ф.F2r разд.1 стл.21 стр.44=0</t>
  </si>
  <si>
    <t>Ф.F2r разд.1 стл.22 стр.44=0</t>
  </si>
  <si>
    <t>Ф.F2r разд.1 стл.17 стр.225=0</t>
  </si>
  <si>
    <t>Ф.F2r разд.1 стл.18 стр.225=0</t>
  </si>
  <si>
    <t>Ф.F2r разд.1 стл.21 стр.225=0</t>
  </si>
  <si>
    <t>Ф.F2r разд.1 стл.22 стр.225=0</t>
  </si>
  <si>
    <t>Ф.F2r разд.1 стл.23 стр.225=0</t>
  </si>
  <si>
    <t>Ф.F2r разд.1 стл.24 стр.225=0</t>
  </si>
  <si>
    <t>Ф.F2r разд.1 стл.25 стр.225=0</t>
  </si>
  <si>
    <t>Ф.F2r разд.1 стл.26 стр.225=0</t>
  </si>
  <si>
    <t>Ф.F2r разд.1 стл.21 стр.91=0</t>
  </si>
  <si>
    <t>Ф.F2r разд.1 стл.22 стр.91=0</t>
  </si>
  <si>
    <t>Ф.F2r разд.1 стл.19 стр.139=0</t>
  </si>
  <si>
    <t>Ф.F2r разд.1 стл.20 стр.139=0</t>
  </si>
  <si>
    <t>Ф.F2r разд.1 стл.21 стр.139=0</t>
  </si>
  <si>
    <t>Ф.F2r разд.1 стл.22 стр.139=0</t>
  </si>
  <si>
    <t>Ф.F2r разд.1 стл.23 стр.139=0</t>
  </si>
  <si>
    <t>Ф.F2r разд.1 стл.24 стр.139=0</t>
  </si>
  <si>
    <t>Ф.F2r разд.1 стл.25 стр.139=0</t>
  </si>
  <si>
    <t>Ф.F2r разд.1 стл.26 стр.139=0</t>
  </si>
  <si>
    <t>Ф.F2r разд.1 стл.21 стр.79=0</t>
  </si>
  <si>
    <t>Ф.F2r разд.1 стл.22 стр.79=0</t>
  </si>
  <si>
    <t>Ф.F2r разд.1 стл.23 стр.79=0</t>
  </si>
  <si>
    <t>Ф.F2r разд.1 стл.24 стр.79=0</t>
  </si>
  <si>
    <t>Ф.F2r разд.1 стл.25 стр.79=0</t>
  </si>
  <si>
    <t>Ф.F2r разд.1 стл.26 стр.79=0</t>
  </si>
  <si>
    <t>Ф.F2r разд.1 стл.17 стр.97=0</t>
  </si>
  <si>
    <t>Ф.F2r разд.1 стл.18 стр.97=0</t>
  </si>
  <si>
    <t>Ф.F2r разд.1 стл.19 стр.97=0</t>
  </si>
  <si>
    <t>Ф.F2r разд.1 стл.18 стр.336=0</t>
  </si>
  <si>
    <t>Ф.F2r разд.1 стл.21 стр.336=0</t>
  </si>
  <si>
    <t>Ф.F2r разд.1 стл.22 стр.336=0</t>
  </si>
  <si>
    <t>Ф.F2r разд.1 стл.23 стр.336=0</t>
  </si>
  <si>
    <t>Ф.F2r разд.1 стл.26 стр.336=0</t>
  </si>
  <si>
    <t>Ф.F2r разд.1 стл.22 стр.341=0</t>
  </si>
  <si>
    <t>Ф.F2r разд.1 стл.24 стр.341=0</t>
  </si>
  <si>
    <t>Ф.F2r разд.1 стл.26 стр.341=0</t>
  </si>
  <si>
    <t>Ф.F2r разд.1 стл.17 стр.153=0</t>
  </si>
  <si>
    <t>Ф.F2r разд.1 стл.18 стр.153=0</t>
  </si>
  <si>
    <t>Ф.F2r разд.1 стл.19 стр.153=0</t>
  </si>
  <si>
    <t>Ф.F2r разд.1 стл.17 стр.259=0</t>
  </si>
  <si>
    <t>Ф.F2r разд.1 стл.18 стр.259=0</t>
  </si>
  <si>
    <t>Ф.F2r разд.1 стл.19 стр.259=0</t>
  </si>
  <si>
    <t>Ф.F2r разд.1 стл.20 стр.259=0</t>
  </si>
  <si>
    <t>Ф.F2r разд.1 стл.21 стр.259=0</t>
  </si>
  <si>
    <t>Ф.F2r разд.1 стл.22 стр.259=0</t>
  </si>
  <si>
    <t>Ф.F2r разд.1 стл.24 стр.259=0</t>
  </si>
  <si>
    <t>Ф.F2r разд.1 стл.26 стр.259=0</t>
  </si>
  <si>
    <t>Ф.F2r разд.1 стл.21 стр.167=0</t>
  </si>
  <si>
    <t>Ф.F2r разд.1 стл.22 стр.167=0</t>
  </si>
  <si>
    <t>Ф.F2r разд.1 стл.17 стр.205=0</t>
  </si>
  <si>
    <t>Ф.F2r разд.1 стл.18 стр.205=0</t>
  </si>
  <si>
    <t>Ф.F2r разд.1 стл.20 стр.205=0</t>
  </si>
  <si>
    <t>Ф.F2r разд.1 стл.21 стр.205=0</t>
  </si>
  <si>
    <t>Ф.F2r разд.1 стл.22 стр.205=0</t>
  </si>
  <si>
    <t>Ф.F2r разд.1 стл.17 стр.209=0</t>
  </si>
  <si>
    <t>Ф.F2r разд.1 стл.18 стр.209=0</t>
  </si>
  <si>
    <t>Ф.F2r разд.1 стл.20 стр.209=0</t>
  </si>
  <si>
    <t>Ф.F2r разд.1 стл.21 стр.209=0</t>
  </si>
  <si>
    <t>Ф.F2r разд.1 стл.22 стр.209=0</t>
  </si>
  <si>
    <t>Ф.F2r разд.1 стл.23 стр.209=0</t>
  </si>
  <si>
    <t>Ф.F2r разд.1 стл.24 стр.209=0</t>
  </si>
  <si>
    <t>Ф.F2r разд.1 стл.25 стр.209=0</t>
  </si>
  <si>
    <t>Ф.F2r разд.1 стл.26 стр.209=0</t>
  </si>
  <si>
    <t>Ф.F2r разд.1 стл.19 стр.94=0</t>
  </si>
  <si>
    <t>Ф.F2r разд.1 стл.20 стр.94=0</t>
  </si>
  <si>
    <t>Ф.F2r разд.1 стл.21 стр.94=0</t>
  </si>
  <si>
    <t>Ф.F2r разд.1 стл.22 стр.94=0</t>
  </si>
  <si>
    <t>Ф.F2r разд.1 стл.17 стр.231=0</t>
  </si>
  <si>
    <t>Ф.F2r разд.1 стл.18 стр.231=0</t>
  </si>
  <si>
    <t>Ф.F2r разд.1 стл.20 стр.191=0</t>
  </si>
  <si>
    <t>Ф.F2r разд.1 стл.21 стр.191=0</t>
  </si>
  <si>
    <t>Ф.F2r разд.1 стл.22 стр.191=0</t>
  </si>
  <si>
    <t>Ф.F2r разд.1 стл.23 стр.191=0</t>
  </si>
  <si>
    <t>Ф.F2r разд.1 стл.24 стр.191=0</t>
  </si>
  <si>
    <t>Ф.F2r разд.1 стл.25 стр.191=0</t>
  </si>
  <si>
    <t>Ф.F2r разд.1 стл.26 стр.191=0</t>
  </si>
  <si>
    <t>Ф.F2r разд.1 стл.20 стр.293=0</t>
  </si>
  <si>
    <t>Ф.F2r разд.1 стл.21 стр.293=0</t>
  </si>
  <si>
    <t>Ф.F2r разд.1 стл.26 стр.293=0</t>
  </si>
  <si>
    <t>Ф.F2r разд.1 стл.20 стр.29=0</t>
  </si>
  <si>
    <t>Ф.F2r разд.1 стл.21 стр.29=0</t>
  </si>
  <si>
    <t>Ф.F2r разд.1 стл.22 стр.29=0</t>
  </si>
  <si>
    <t>Ф.F2r разд.1 стл.23 стр.29=0</t>
  </si>
  <si>
    <t>Ф.F2r разд.1 стл.24 стр.29=0</t>
  </si>
  <si>
    <t>Ф.F2r разд.1 стл.25 стр.29=0</t>
  </si>
  <si>
    <t>Ф.F2r разд.1 стл.26 стр.29=0</t>
  </si>
  <si>
    <t>Ф.F2r разд.1 стл.18 стр.352=0</t>
  </si>
  <si>
    <t>Ф.F2r разд.1 стл.19 стр.352=0</t>
  </si>
  <si>
    <t>Ф.F2r разд.1 стл.20 стр.352=0</t>
  </si>
  <si>
    <t>Ф.F2r разд.1 стл.21 стр.352=0</t>
  </si>
  <si>
    <t>Ф.F2r разд.1 стл.22 стр.352=0</t>
  </si>
  <si>
    <t>Ф.F2r разд.1 стл.24 стр.352=0</t>
  </si>
  <si>
    <t>Ф.F2r разд.1 стл.26 стр.352=0</t>
  </si>
  <si>
    <t>Ф.F2r разд.1 стл.18 стр.126=0</t>
  </si>
  <si>
    <t>Ф.F2r разд.1 стл.19 стр.126=0</t>
  </si>
  <si>
    <t>Ф.F2r разд.1 стл.20 стр.126=0</t>
  </si>
  <si>
    <t>Ф.F2r разд.1 стл.18 стр.308=0</t>
  </si>
  <si>
    <t>Ф.F2r разд.1 стл.17 стр.69=0</t>
  </si>
  <si>
    <t>Ф.F2r разд.1 стл.18 стр.69=0</t>
  </si>
  <si>
    <t>Ф.F2r разд.1 стл.19 стр.69=0</t>
  </si>
  <si>
    <t>Ф.F2r разд.1 стл.20 стр.69=0</t>
  </si>
  <si>
    <t>Ф.F2r разд.1 стл.21 стр.69=0</t>
  </si>
  <si>
    <t>Ф.F2r разд.1 стл.22 стр.69=0</t>
  </si>
  <si>
    <t>Ф.F2r разд.1 стл.23 стр.69=0</t>
  </si>
  <si>
    <t>Ф.F2r разд.1 стл.24 стр.69=0</t>
  </si>
  <si>
    <t>Ф.F2r разд.1 стл.25 стр.69=0</t>
  </si>
  <si>
    <t>Ф.F2r разд.1 стл.26 стр.69=0</t>
  </si>
  <si>
    <t>Ф.F2r разд.1 стл.22 стр.149=0</t>
  </si>
  <si>
    <t>Ф.F2r разд.1 стл.20 стр.24=0</t>
  </si>
  <si>
    <t>Ф.F2r разд.1 стл.21 стр.24=0</t>
  </si>
  <si>
    <t>Ф.F2r разд.1 стл.22 стр.24=0</t>
  </si>
  <si>
    <t>Ф.F2r разд.1 стл.23 стр.24=0</t>
  </si>
  <si>
    <t>Ф.F2r разд.1 стл.24 стр.24=0</t>
  </si>
  <si>
    <t>Ф.F2r разд.1 стл.25 стр.24=0</t>
  </si>
  <si>
    <t>Ф.F2r разд.1 стл.26 стр.24=0</t>
  </si>
  <si>
    <t>Ф.F2r разд.1 стл.17 стр.85=0</t>
  </si>
  <si>
    <t>Ф.F2r разд.1 стл.18 стр.85=0</t>
  </si>
  <si>
    <t>Ф.F2r разд.1 стл.19 стр.85=0</t>
  </si>
  <si>
    <t>Ф.F2r разд.1 стл.21 стр.85=0</t>
  </si>
  <si>
    <t>Ф.F2r разд.1 стл.22 стр.85=0</t>
  </si>
  <si>
    <t>Ф.F2r разд.1 стл.19 стр.138=0</t>
  </si>
  <si>
    <t>Ф.F2r разд.1 стл.20 стр.138=0</t>
  </si>
  <si>
    <t>Ф.F2r разд.1 стл.21 стр.138=0</t>
  </si>
  <si>
    <t>Ф.F2r разд.1 стл.22 стр.138=0</t>
  </si>
  <si>
    <t>Ф.F2r разд.1 стл.23 стр.138=0</t>
  </si>
  <si>
    <t>Ф.F2r разд.1 стл.24 стр.138=0</t>
  </si>
  <si>
    <t>Ф.F2r разд.1 стл.25 стр.138=0</t>
  </si>
  <si>
    <t>Ф.F2r разд.1 стл.26 стр.138=0</t>
  </si>
  <si>
    <t>Ф.F2r разд.1 стл.21 стр.306=0</t>
  </si>
  <si>
    <t>Ф.F2r разд.1 стл.22 стр.306=0</t>
  </si>
  <si>
    <t>Ф.F2r разд.1 стл.23 стр.306=0</t>
  </si>
  <si>
    <t>Ф.F2r разд.1 стл.24 стр.306=0</t>
  </si>
  <si>
    <t>Ф.F2r разд.1 стл.25 стр.306=0</t>
  </si>
  <si>
    <t>Ф.F2r разд.1 стл.26 стр.306=0</t>
  </si>
  <si>
    <t>Ф.F2r разд.1 стл.26 стр.276=0</t>
  </si>
  <si>
    <t>Ф.F2r разд.1 стл.19 стр.142=0</t>
  </si>
  <si>
    <t>Ф.F2r разд.1 стл.20 стр.142=0</t>
  </si>
  <si>
    <t>Ф.F2r разд.1 стл.21 стр.142=0</t>
  </si>
  <si>
    <t>Ф.F2r разд.1 стл.22 стр.142=0</t>
  </si>
  <si>
    <t>Ф.F2r разд.1 стл.23 стр.142=0</t>
  </si>
  <si>
    <t>Ф.F2r разд.1 стл.24 стр.142=0</t>
  </si>
  <si>
    <t>Ф.F2r разд.1 стл.25 стр.142=0</t>
  </si>
  <si>
    <t>Ф.F2r разд.1 стл.26 стр.49=0</t>
  </si>
  <si>
    <t>Ф.F2r разд.1 стл.17 стр.11=0</t>
  </si>
  <si>
    <t>Ф.F2r разд.1 стл.18 стр.11=0</t>
  </si>
  <si>
    <t>Ф.F2r разд.1 стл.19 стр.11=0</t>
  </si>
  <si>
    <t>Ф.F2r разд.1 стл.20 стр.11=0</t>
  </si>
  <si>
    <t>Ф.F2r разд.1 стл.17 стр.241=0</t>
  </si>
  <si>
    <t>Ф.F2r разд.1 стл.18 стр.241=0</t>
  </si>
  <si>
    <t>Ф.F2r разд.1 стл.20 стр.241=0</t>
  </si>
  <si>
    <t>Ф.F2r разд.1 стл.21 стр.241=0</t>
  </si>
  <si>
    <t>Ф.F2r разд.1 стл.22 стр.241=0</t>
  </si>
  <si>
    <t>Ф.F2r разд.1 стл.23 стр.241=0</t>
  </si>
  <si>
    <t>Ф.F2r разд.1 стл.24 стр.241=0</t>
  </si>
  <si>
    <t>Ф.F2r разд.1 стл.25 стр.241=0</t>
  </si>
  <si>
    <t>Ф.F2r разд.1 стл.26 стр.241=0</t>
  </si>
  <si>
    <t>Ф.F2r разд.1 стл.17 стр.9=0</t>
  </si>
  <si>
    <t>Ф.F2r разд.1 стл.18 стр.9=0</t>
  </si>
  <si>
    <t>Ф.F2r разд.1 стл.19 стр.9=0</t>
  </si>
  <si>
    <t>Ф.F2r разд.1 стл.20 стр.9=0</t>
  </si>
  <si>
    <t>Ф.F2r разд.1 стл.21 стр.9=0</t>
  </si>
  <si>
    <t>Ф.F2r разд.1 стл.22 стр.9=0</t>
  </si>
  <si>
    <t>Ф.F2r разд.1 стл.23 стр.9=0</t>
  </si>
  <si>
    <t>Ф.F2r разд.1 стл.24 стр.9=0</t>
  </si>
  <si>
    <t>Ф.F2r разд.1 стл.25 стр.9=0</t>
  </si>
  <si>
    <t>Ф.F2r разд.1 стл.26 стр.9=0</t>
  </si>
  <si>
    <t>Ф.F2r разд.1 стл.17 стр.253=0</t>
  </si>
  <si>
    <t>Ф.F2r разд.1 стл.18 стр.253=0</t>
  </si>
  <si>
    <t>Ф.F2r разд.1 стл.21 стр.253=0</t>
  </si>
  <si>
    <t>Ф.F2r разд.1 стл.22 стр.253=0</t>
  </si>
  <si>
    <t>Ф.F2r разд.1 стл.18 стр.42=0</t>
  </si>
  <si>
    <t>Ф.F2r разд.1 стл.19 стр.42=0</t>
  </si>
  <si>
    <t>Ф.F2r разд.1 стл.17 стр.79=0</t>
  </si>
  <si>
    <t>Ф.F2r разд.1 стл.18 стр.79=0</t>
  </si>
  <si>
    <t>Ф.F2r разд.1 стл.19 стр.79=0</t>
  </si>
  <si>
    <t>Ф.F2r разд.1 стл.18 стр.332=0</t>
  </si>
  <si>
    <t>Ф.F2r разд.1 стл.19 стр.332=0</t>
  </si>
  <si>
    <t>Ф.F2r разд.1 стл.20 стр.332=0</t>
  </si>
  <si>
    <t>Ф.F2r разд.1 стл.22 стр.332=0</t>
  </si>
  <si>
    <t>Ф.F2r разд.1 стл.21 стр.80=0</t>
  </si>
  <si>
    <t>Ф.F2r разд.1 стл.22 стр.80=0</t>
  </si>
  <si>
    <t>Ф.F2r разд.1 стл.23 стр.80=0</t>
  </si>
  <si>
    <t>Ф.F2r разд.1 стл.24 стр.80=0</t>
  </si>
  <si>
    <t>Ф.F2r разд.1 стл.25 стр.80=0</t>
  </si>
  <si>
    <t>Ф.F2r разд.1 стл.26 стр.80=0</t>
  </si>
  <si>
    <t>Ф.F2r разд.1 стл.22 стр.11=0</t>
  </si>
  <si>
    <t>Ф.F2r разд.1 стл.23 стр.11=0</t>
  </si>
  <si>
    <t>Ф.F2r разд.1 стл.21 стр.52=0</t>
  </si>
  <si>
    <t>Ф.F2r разд.1 стл.22 стр.52=0</t>
  </si>
  <si>
    <t>Ф.F2r разд.1 стл.24 стр.52=0</t>
  </si>
  <si>
    <t>Ф.F2r разд.1 стл.26 стр.52=0</t>
  </si>
  <si>
    <t>Ф.F2r разд.1 стл.21 стр.43=0</t>
  </si>
  <si>
    <t>Ф.F2r разд.1 стл.22 стр.43=0</t>
  </si>
  <si>
    <t>Ф.F2r разд.1 стл.17 стр.293=0</t>
  </si>
  <si>
    <t>Ф.F2r разд.1 стл.18 стр.293=0</t>
  </si>
  <si>
    <t>Ф.F2r разд.1 стл.21 стр.330=0</t>
  </si>
  <si>
    <t>Ф.F2r разд.1 стл.22 стр.330=0</t>
  </si>
  <si>
    <t>Ф.F2r разд.1 стл.19 стр.134=0</t>
  </si>
  <si>
    <t>Ф.F2r разд.1 стл.20 стр.134=0</t>
  </si>
  <si>
    <t>Ф.F2r разд.1 стл.21 стр.134=0</t>
  </si>
  <si>
    <t>Ф.F2r разд.1 стл.22 стр.134=0</t>
  </si>
  <si>
    <t>Ф.F2r разд.1 стл.23 стр.134=0</t>
  </si>
  <si>
    <t>Ф.F2r разд.1 стл.24 стр.134=0</t>
  </si>
  <si>
    <t>Ф.F2r разд.1 стл.25 стр.134=0</t>
  </si>
  <si>
    <t>Ф.F2r разд.1 стл.26 стр.134=0</t>
  </si>
  <si>
    <t>Ф.F2r разд.1 стл.18 стр.325=0</t>
  </si>
  <si>
    <t>Ф.F2r разд.1 стл.19 стр.325=0</t>
  </si>
  <si>
    <t>Ф.F2r разд.1 стл.20 стр.325=0</t>
  </si>
  <si>
    <t>Ф.F2r разд.1 стл.22 стр.340=0</t>
  </si>
  <si>
    <t>Ф.F2r разд.1 стл.23 стр.340=0</t>
  </si>
  <si>
    <t>Ф.F2r разд.1 стл.24 стр.340=0</t>
  </si>
  <si>
    <t>Ф.F2r разд.1 стл.26 стр.340=0</t>
  </si>
  <si>
    <t>Ф.F2r разд.1 стл.18 стр.346=0</t>
  </si>
  <si>
    <t>Ф.F2r разд.1 стл.19 стр.346=0</t>
  </si>
  <si>
    <t>Ф.F2r разд.1 стл.20 стр.346=0</t>
  </si>
  <si>
    <t>Ф.F2r разд.1 стл.21 стр.346=0</t>
  </si>
  <si>
    <t>Ф.F2r разд.1 стл.23 стр.346=0</t>
  </si>
  <si>
    <t>Ф.F2r разд.1 стл.25 стр.346=0</t>
  </si>
  <si>
    <t>Ф.F2r разд.1 стл.26 стр.346=0</t>
  </si>
  <si>
    <t>Ф.F2r разд.1 стл.17 стр.15=0</t>
  </si>
  <si>
    <t>Ф.F2r разд.1 стл.18 стр.15=0</t>
  </si>
  <si>
    <t>Ф.F2r разд.1 стл.19 стр.15=0</t>
  </si>
  <si>
    <t>Ф.F2r разд.1 стл.20 стр.15=0</t>
  </si>
  <si>
    <t>Ф.F2r разд.1 стл.21 стр.15=0</t>
  </si>
  <si>
    <t>Ф.F2r разд.1 стл.22 стр.15=0</t>
  </si>
  <si>
    <t>Ф.F2r разд.1 стл.23 стр.15=0</t>
  </si>
  <si>
    <t>Ф.F2r разд.1 стл.24 стр.15=0</t>
  </si>
  <si>
    <t>Ф.F2r разд.1 стл.25 стр.15=0</t>
  </si>
  <si>
    <t>Ф.F2r разд.1 стл.26 стр.15=0</t>
  </si>
  <si>
    <t>Ф.F2r разд.1 стл.17 стр.96=0</t>
  </si>
  <si>
    <t>Ф.F2r разд.1 стл.19 стр.96=0</t>
  </si>
  <si>
    <t>Ф.F2r разд.1 стл.20 стр.96=0</t>
  </si>
  <si>
    <t>Ф.F2r разд.1 стл.21 стр.96=0</t>
  </si>
  <si>
    <t>Ф.F2r разд.1 стл.22 стр.96=0</t>
  </si>
  <si>
    <t>Ф.F2r разд.1 стл.17 стр.68=0</t>
  </si>
  <si>
    <t>Ф.F2r разд.1 стл.18 стр.68=0</t>
  </si>
  <si>
    <t>Ф.F2r разд.1 стл.20 стр.289=0</t>
  </si>
  <si>
    <t>Ф.F2r разд.1 стл.21 стр.289=0</t>
  </si>
  <si>
    <t>Ф.F2r разд.1 стл.23 стр.289=0</t>
  </si>
  <si>
    <t>Ф.F2r разд.1 стл.25 стр.289=0</t>
  </si>
  <si>
    <t>Ф.F2r разд.1 стл.26 стр.289=0</t>
  </si>
  <si>
    <t>Ф.F2r разд.1 стл.17 стр.168=0</t>
  </si>
  <si>
    <t>Ф.F2r разд.1 стл.18 стр.168=0</t>
  </si>
  <si>
    <t>Ф.F2r разд.1 стл.19 стр.168=0</t>
  </si>
  <si>
    <t>Ф.F2r разд.1 стл.21 стр.168=0</t>
  </si>
  <si>
    <t>Ф.F2r разд.1 стл.22 стр.168=0</t>
  </si>
  <si>
    <t>Ф.F2r разд.1 стл.17 стр.217=0</t>
  </si>
  <si>
    <t>Ф.F2r разд.1 стл.18 стр.217=0</t>
  </si>
  <si>
    <t>Ф.F2r разд.1 стл.21 стр.217=0</t>
  </si>
  <si>
    <t>Ф.F2r разд.1 стл.22 стр.217=0</t>
  </si>
  <si>
    <t>Ф.F2r разд.1 стл.23 стр.217=0</t>
  </si>
  <si>
    <t>Ф.F2r разд.1 стл.24 стр.217=0</t>
  </si>
  <si>
    <t>Ф.F2r разд.1 стл.26 стр.217=0</t>
  </si>
  <si>
    <t>Ф.F2r разд.1 стл.17 стр.91=0</t>
  </si>
  <si>
    <t>Ф.F2r разд.1 стл.18 стр.91=0</t>
  </si>
  <si>
    <t>Ф.F2r разд.1 стл.19 стр.91=0</t>
  </si>
  <si>
    <t>Ф.F2r разд.1 стл.21 стр.153=0</t>
  </si>
  <si>
    <t>Ф.F2r разд.1 стл.22 стр.153=0</t>
  </si>
  <si>
    <t>Ф.F2r разд.1 стл.21 стр.214=0</t>
  </si>
  <si>
    <t>Ф.F2r разд.1 стл.22 стр.214=0</t>
  </si>
  <si>
    <t>Ф.F2r разд.1 стл.23 стр.214=0</t>
  </si>
  <si>
    <t>Ф.F2r разд.1 стл.24 стр.214=0</t>
  </si>
  <si>
    <t>Ф.F2r разд.1 стл.26 стр.214=0</t>
  </si>
  <si>
    <t>Ф.F2r разд.1 стл.17 стр.186=0</t>
  </si>
  <si>
    <t>Ф.F2r разд.1 стл.18 стр.186=0</t>
  </si>
  <si>
    <t>Ф.F2r разд.1 стл.17 стр.226=0</t>
  </si>
  <si>
    <t>Ф.F2r разд.1 стл.18 стр.226=0</t>
  </si>
  <si>
    <t>Ф.F2r разд.1 стл.20 стр.226=0</t>
  </si>
  <si>
    <t>Ф.F2r разд.1 стл.21 стр.226=0</t>
  </si>
  <si>
    <t>Ф.F2r разд.1 стл.22 стр.226=0</t>
  </si>
  <si>
    <t>Ф.F2r разд.1 стл.23 стр.226=0</t>
  </si>
  <si>
    <t>Ф.F2r разд.1 стл.24 стр.226=0</t>
  </si>
  <si>
    <t>Ф.F2r разд.1 стл.25 стр.226=0</t>
  </si>
  <si>
    <t>Ф.F2r разд.1 стл.26 стр.226=0</t>
  </si>
  <si>
    <t>Ф.F2r разд.1 стл.19 стр.128=0</t>
  </si>
  <si>
    <t>Ф.F2r разд.1 стл.20 стр.128=0</t>
  </si>
  <si>
    <t>Ф.F2r разд.1 стл.22 стр.128=0</t>
  </si>
  <si>
    <t>Ф.F2r разд.1 стл.24 стр.128=0</t>
  </si>
  <si>
    <t>Ф.F2r разд.1 стл.18 стр.32=0</t>
  </si>
  <si>
    <t>Ф.F2r разд.1 стл.19 стр.32=0</t>
  </si>
  <si>
    <t>Ф.F2r разд.1 стл.20 стр.32=0</t>
  </si>
  <si>
    <t>Ф.F2r разд.1 стл.22 стр.32=0</t>
  </si>
  <si>
    <t>Ф.F2r разд.1 стл.23 стр.32=0</t>
  </si>
  <si>
    <t>Ф.F2r разд.1 стл.24 стр.32=0</t>
  </si>
  <si>
    <t>Ф.F2r разд.1 стл.25 стр.32=0</t>
  </si>
  <si>
    <t>Ф.F2r разд.1 стл.26 стр.32=0</t>
  </si>
  <si>
    <t>Ф.F2r разд.1 стл.17 стр.171=0</t>
  </si>
  <si>
    <t>Ф.F2r разд.1 стл.18 стр.171=0</t>
  </si>
  <si>
    <t>Ф.F2r разд.1 стл.17 стр.304=0</t>
  </si>
  <si>
    <t>Ф.F2r разд.1 стл.18 стр.304=0</t>
  </si>
  <si>
    <t>Ф.F2r разд.1 стл.19 стр.304=0</t>
  </si>
  <si>
    <t>Ф.F2r разд.1 стл.20 стр.304=0</t>
  </si>
  <si>
    <t>Ф.F2r разд.1 стл.21 стр.304=0</t>
  </si>
  <si>
    <t>Ф.F2r разд.1 стл.22 стр.304=0</t>
  </si>
  <si>
    <t>Ф.F2r разд.1 стл.23 стр.304=0</t>
  </si>
  <si>
    <t>Ф.F2r разд.1 стл.24 стр.304=0</t>
  </si>
  <si>
    <t>Ф.F2r разд.1 стл.26 стр.304=0</t>
  </si>
  <si>
    <t>Ф.F2r разд.1 стл.17 стр.196=0</t>
  </si>
  <si>
    <t>Ф.F2r разд.1 стл.18 стр.196=0</t>
  </si>
  <si>
    <t>Ф.F2r разд.1 стл.17 стр.224=0</t>
  </si>
  <si>
    <t>Ф.F2r разд.1 стл.18 стр.224=0</t>
  </si>
  <si>
    <t>Ф.F2r разд.1 стл.21 стр.224=0</t>
  </si>
  <si>
    <t>Ф.F2r разд.1 стл.22 стр.224=0</t>
  </si>
  <si>
    <t>Ф.F2r разд.1 стл.23 стр.224=0</t>
  </si>
  <si>
    <t>Ф.F2r разд.1 стл.24 стр.224=0</t>
  </si>
  <si>
    <t>Ф.F2r разд.1 стл.25 стр.224=0</t>
  </si>
  <si>
    <t>Ф.F2r разд.1 стл.26 стр.224=0</t>
  </si>
  <si>
    <t>Ф.F2r разд.1 стл.18 стр.271=0</t>
  </si>
  <si>
    <t>Ф.F2r разд.1 стл.19 стр.271=0</t>
  </si>
  <si>
    <t>Ф.F2r разд.1 стл.20 стр.271=0</t>
  </si>
  <si>
    <t>Ф.F2r разд.1 стл.21 стр.271=0</t>
  </si>
  <si>
    <t>Ф.F2r разд.1 стл.22 стр.271=0</t>
  </si>
  <si>
    <t>Ф.F2r разд.1 стл.24 стр.271=0</t>
  </si>
  <si>
    <t>Ф.F2r разд.1 стл.26 стр.271=0</t>
  </si>
  <si>
    <t>Ф.F2r разд.1 стл.20 стр.348=0</t>
  </si>
  <si>
    <t>Ф.F2r разд.1 стл.21 стр.348=0</t>
  </si>
  <si>
    <t>Ф.F2r разд.1 стл.22 стр.348=0</t>
  </si>
  <si>
    <t>Ф.F2r разд.1 стл.24 стр.348=0</t>
  </si>
  <si>
    <t>Ф.F2r разд.1 стл.26 стр.348=0</t>
  </si>
  <si>
    <t>Ф.F2r разд.1 стл.18 стр.341=0</t>
  </si>
  <si>
    <t>Ф.F2r разд.1 стл.17 стр.272=0</t>
  </si>
  <si>
    <t>Ф.F2r разд.1 стл.18 стр.272=0</t>
  </si>
  <si>
    <t>Ф.F2r разд.1 стл.19 стр.272=0</t>
  </si>
  <si>
    <t>Ф.F2r разд.1 стл.20 стр.272=0</t>
  </si>
  <si>
    <t>Ф.F2r разд.1 стл.21 стр.272=0</t>
  </si>
  <si>
    <t>Ф.F2r разд.1 стл.22 стр.272=0</t>
  </si>
  <si>
    <t>Ф.F2r разд.1 стл.24 стр.272=0</t>
  </si>
  <si>
    <t>Ф.F2r разд.1 стл.26 стр.272=0</t>
  </si>
  <si>
    <t>Ф.F2r разд.1 стл.17 стр.21=0</t>
  </si>
  <si>
    <t>Ф.F2r разд.1 стл.18 стр.21=0</t>
  </si>
  <si>
    <t>Ф.F2r разд.1 стл.19 стр.21=0</t>
  </si>
  <si>
    <t>Ф.F2r разд.1 стл.20 стр.21=0</t>
  </si>
  <si>
    <t>Ф.F2r разд.1 стл.21 стр.21=0</t>
  </si>
  <si>
    <t>Ф.F2r разд.1 стл.22 стр.21=0</t>
  </si>
  <si>
    <t>Ф.F2r разд.1 стл.23 стр.21=0</t>
  </si>
  <si>
    <t>Ф.F2r разд.1 стл.24 стр.21=0</t>
  </si>
  <si>
    <t>Ф.F2r разд.1 стл.25 стр.21=0</t>
  </si>
  <si>
    <t>Ф.F2r разд.1 стл.26 стр.21=0</t>
  </si>
  <si>
    <t>Ф.F2r разд.1 стл.23 стр.291=0</t>
  </si>
  <si>
    <t>Ф.F2r разд.1 стл.25 стр.291=0</t>
  </si>
  <si>
    <t>Ф.F2r разд.1 стл.26 стр.291=0</t>
  </si>
  <si>
    <t>Ф.F2r разд.1 стл.19 стр.131=0</t>
  </si>
  <si>
    <t>Ф.F2r разд.1 стл.20 стр.131=0</t>
  </si>
  <si>
    <t>Ф.F2r разд.1 стл.21 стр.131=0</t>
  </si>
  <si>
    <t>Ф.F2r разд.1 стл.22 стр.131=0</t>
  </si>
  <si>
    <t>Ф.F2r разд.1 стл.23 стр.131=0</t>
  </si>
  <si>
    <t>Ф.F2r разд.1 стл.24 стр.131=0</t>
  </si>
  <si>
    <t>Ф.F2r разд.1 стл.25 стр.131=0</t>
  </si>
  <si>
    <t>Ф.F2r разд.1 стл.11 стр.146=0</t>
  </si>
  <si>
    <t>Ф.F2r разд.1 стл.17 стр.71=0</t>
  </si>
  <si>
    <t>Ф.F2r разд.1 стл.18 стр.71=0</t>
  </si>
  <si>
    <t>Ф.F2r разд.1 стл.20 стр.71=0</t>
  </si>
  <si>
    <t>Ф.F2r разд.1 стл.21 стр.71=0</t>
  </si>
  <si>
    <t>Ф.F2r разд.1 стл.22 стр.71=0</t>
  </si>
  <si>
    <t>Ф.F2r разд.1 стл.23 стр.71=0</t>
  </si>
  <si>
    <t>Ф.F2r разд.1 стл.24 стр.71=0</t>
  </si>
  <si>
    <t>Ф.F2r разд.1 стл.25 стр.71=0</t>
  </si>
  <si>
    <t>Ф.F2r разд.1 стл.26 стр.71=0</t>
  </si>
  <si>
    <t>Ф.F2r разд.1 стл.22 стр.333=0</t>
  </si>
  <si>
    <t>Ф.F2r разд.1 стл.18 стр.285=0</t>
  </si>
  <si>
    <t>Ф.F2r разд.1 стл.19 стр.285=0</t>
  </si>
  <si>
    <t>Ф.F2r разд.1 стл.20 стр.285=0</t>
  </si>
  <si>
    <t>Ф.F2r разд.1 стл.21 стр.285=0</t>
  </si>
  <si>
    <t>Ф.F2r разд.1 стл.17 стр.177=0</t>
  </si>
  <si>
    <t>Ф.F2r разд.1 стл.18 стр.177=0</t>
  </si>
  <si>
    <t>Ф.F2r разд.1 стл.20 стр.177=0</t>
  </si>
  <si>
    <t>Ф.F2r разд.1 стл.21 стр.177=0</t>
  </si>
  <si>
    <t>Ф.F2r разд.1 стл.22 стр.177=0</t>
  </si>
  <si>
    <t>Ф.F2r разд.1 стл.23 стр.177=0</t>
  </si>
  <si>
    <t>Ф.F2r разд.1 стл.24 стр.177=0</t>
  </si>
  <si>
    <t>Ф.F2r разд.1 стл.26 стр.177=0</t>
  </si>
  <si>
    <t>Ф.F2r разд.1 стл.21 стр.106=0</t>
  </si>
  <si>
    <t>Ф.F2r разд.1 стл.22 стр.106=0</t>
  </si>
  <si>
    <t>Ф.F2r разд.1 стл.23 стр.106=0</t>
  </si>
  <si>
    <t>Ф.F2r разд.1 стл.24 стр.106=0</t>
  </si>
  <si>
    <t>Ф.F2r разд.1 стл.26 стр.106=0</t>
  </si>
  <si>
    <t>Ф.F2r разд.1 стл.21 стр.99=0</t>
  </si>
  <si>
    <t>Ф.F2r разд.1 стл.22 стр.99=0</t>
  </si>
  <si>
    <t>Ф.F2r разд.1 стл.23 стр.99=0</t>
  </si>
  <si>
    <t>Ф.F2r разд.1 стл.24 стр.99=0</t>
  </si>
  <si>
    <t>Ф.F2r разд.1 стл.25 стр.99=0</t>
  </si>
  <si>
    <t>Ф.F2r разд.1 стл.26 стр.99=0</t>
  </si>
  <si>
    <t>Ф.F2r разд.1 стл.19 стр.143=0</t>
  </si>
  <si>
    <t>Ф.F2r разд.1 стл.20 стр.143=0</t>
  </si>
  <si>
    <t>Ф.F2r разд.1 стл.21 стр.143=0</t>
  </si>
  <si>
    <t>Ф.F2r разд.1 стл.22 стр.143=0</t>
  </si>
  <si>
    <t>Ф.F2r разд.1 стл.23 стр.143=0</t>
  </si>
  <si>
    <t>Ф.F2r разд.1 стл.24 стр.143=0</t>
  </si>
  <si>
    <t>Ф.F2r разд.1 стл.25 стр.143=0</t>
  </si>
  <si>
    <t>Ф.F2r разд.1 стл.20 стр.236=0</t>
  </si>
  <si>
    <t>Ф.F2r разд.1 стл.21 стр.236=0</t>
  </si>
  <si>
    <t>Ф.F2r разд.1 стл.22 стр.236=0</t>
  </si>
  <si>
    <t>Ф.F2r разд.1 стл.23 стр.236=0</t>
  </si>
  <si>
    <t>Ф.F2r разд.1 стл.24 стр.236=0</t>
  </si>
  <si>
    <t>Ф.F2r разд.1 стл.25 стр.236=0</t>
  </si>
  <si>
    <t>Ф.F2r разд.1 стл.26 стр.236=0</t>
  </si>
  <si>
    <t>Ф.F2r разд.1 стл.19 стр.149=0</t>
  </si>
  <si>
    <t>Ф.F2r разд.1 стл.22 стр.57=0</t>
  </si>
  <si>
    <t>Ф.F2r разд.1 стл.23 стр.57=0</t>
  </si>
  <si>
    <t>Ф.F2r разд.1 стл.24 стр.57=0</t>
  </si>
  <si>
    <t>Ф.F2r разд.1 стл.25 стр.57=0</t>
  </si>
  <si>
    <t>Ф.F2r разд.1 стл.26 стр.57=0</t>
  </si>
  <si>
    <t>Ф.F2r разд.1 стл.18 стр.41=0</t>
  </si>
  <si>
    <t>Ф.F2r разд.1 стл.19 стр.41=0</t>
  </si>
  <si>
    <t>Ф.F2r разд.1 стл.20 стр.41=0</t>
  </si>
  <si>
    <t>Ф.F2r разд.1 стл.21 стр.41=0</t>
  </si>
  <si>
    <t>Ф.F2r разд.1 стл.23 стр.41=0</t>
  </si>
  <si>
    <t>Ф.F2r разд.1 стл.25 стр.41=0</t>
  </si>
  <si>
    <t>Ф.F2r разд.1 стл.26 стр.41=0</t>
  </si>
  <si>
    <t>Ф.F2r разд.1 стл.21 стр.48=0</t>
  </si>
  <si>
    <t>Ф.F2r разд.1 стл.23 стр.48=0</t>
  </si>
  <si>
    <t>Ф.F2r разд.1 стл.25 стр.48=0</t>
  </si>
  <si>
    <t>Ф.F2r разд.1 стл.26 стр.48=0</t>
  </si>
  <si>
    <t>Ф.F2r разд.1 стл.21 стр.46=0</t>
  </si>
  <si>
    <t>Ф.F2r разд.1 стл.22 стр.46=0</t>
  </si>
  <si>
    <t>Ф.F2r разд.1 стл.17 стр.202=0</t>
  </si>
  <si>
    <t>Ф.F2r разд.1 стл.18 стр.202=0</t>
  </si>
  <si>
    <t>Ф.F2r разд.1 стл.19 стр.202=0</t>
  </si>
  <si>
    <t>Ф.F2r разд.1 стл.20 стр.202=0</t>
  </si>
  <si>
    <t>Ф.F2r разд.1 стл.21 стр.202=0</t>
  </si>
  <si>
    <t>Ф.F2r разд.1 стл.22 стр.202=0</t>
  </si>
  <si>
    <t>Ф.F2r разд.1 стл.23 стр.202=0</t>
  </si>
  <si>
    <t>Ф.F2r разд.1 стл.24 стр.202=0</t>
  </si>
  <si>
    <t>Ф.F2r разд.1 стл.26 стр.202=0</t>
  </si>
  <si>
    <t>Ф.F2r разд.1 стл.21 стр.173=0</t>
  </si>
  <si>
    <t>Ф.F2r разд.1 стл.22 стр.173=0</t>
  </si>
  <si>
    <t>Ф.F2r разд.1 стл.23 стр.173=0</t>
  </si>
  <si>
    <t>Ф.F2r разд.1 стл.24 стр.173=0</t>
  </si>
  <si>
    <t>Ф.F2r разд.1 стл.25 стр.173=0</t>
  </si>
  <si>
    <t>Ф.F2r разд.1 стл.26 стр.173=0</t>
  </si>
  <si>
    <t>Ф.F2r разд.1 стл.21 стр.102=0</t>
  </si>
  <si>
    <t>Ф.F2r разд.1 стл.22 стр.102=0</t>
  </si>
  <si>
    <t>Ф.F2r разд.1 стл.23 стр.102=0</t>
  </si>
  <si>
    <t>Ф.F2r разд.1 стл.24 стр.102=0</t>
  </si>
  <si>
    <t>Ф.F2r разд.1 стл.25 стр.102=0</t>
  </si>
  <si>
    <t>Ф.F2r разд.1 стл.26 стр.102=0</t>
  </si>
  <si>
    <t>Ф.F2r разд.1 стл.17 стр.364=0</t>
  </si>
  <si>
    <t>Ф.F2r разд.1 стл.18 стр.364=0</t>
  </si>
  <si>
    <t>Ф.F2r разд.1 стл.19 стр.364=0</t>
  </si>
  <si>
    <t>Ф.F2r разд.1 стл.24 стр.364=0</t>
  </si>
  <si>
    <t>Ф.F2r разд.1 стл.26 стр.364=0</t>
  </si>
  <si>
    <t>Ф.F2r разд.1 стл.18 стр.345=0</t>
  </si>
  <si>
    <t>Ф.F2r разд.1 стл.19 стр.345=0</t>
  </si>
  <si>
    <t>Ф.F2r разд.1 стл.20 стр.345=0</t>
  </si>
  <si>
    <t>Ф.F2r разд.1 стл.21 стр.345=0</t>
  </si>
  <si>
    <t>Ф.F2r разд.1 стл.22 стр.345=0</t>
  </si>
  <si>
    <t>Ф.F2r разд.1 стл.23 стр.345=0</t>
  </si>
  <si>
    <t>Ф.F2r разд.1 стл.24 стр.345=0</t>
  </si>
  <si>
    <t>Ф.F2r разд.1 стл.25 стр.345=0</t>
  </si>
  <si>
    <t>Ф.F2r разд.1 стл.26 стр.345=0</t>
  </si>
  <si>
    <t>Ф.F2r разд.1 стл.21 стр.298=0</t>
  </si>
  <si>
    <t>Ф.F2r разд.1 стл.23 стр.298=0</t>
  </si>
  <si>
    <t>Ф.F2r разд.1 стл.25 стр.298=0</t>
  </si>
  <si>
    <t>Ф.F2r разд.1 стл.26 стр.298=0</t>
  </si>
  <si>
    <t>Ф.F2r разд.1 стл.17 стр.176=0</t>
  </si>
  <si>
    <t>Ф.F2r разд.1 стл.18 стр.176=0</t>
  </si>
  <si>
    <t>Ф.F2r разд.1 стл.21 стр.176=0</t>
  </si>
  <si>
    <t>Ф.F2r разд.1 стл.22 стр.176=0</t>
  </si>
  <si>
    <t>Ф.F2r разд.1 стл.17 стр.257=0</t>
  </si>
  <si>
    <t>Ф.F2r разд.1 стл.18 стр.257=0</t>
  </si>
  <si>
    <t>Ф.F2r разд.1 стл.20 стр.257=0</t>
  </si>
  <si>
    <t>Ф.F2r разд.1 стл.21 стр.257=0</t>
  </si>
  <si>
    <t>Ф.F2r разд.1 стл.22 стр.257=0</t>
  </si>
  <si>
    <t>Ф.F2r разд.1 стл.17 стр.248=0</t>
  </si>
  <si>
    <t>Ф.F2r разд.1 стл.18 стр.248=0</t>
  </si>
  <si>
    <t>Ф.F2r разд.1 стл.21 стр.248=0</t>
  </si>
  <si>
    <t>Ф.F2r разд.1 стл.22 стр.248=0</t>
  </si>
  <si>
    <t>Ф.F2r разд.1 стл.17 стр.247=0</t>
  </si>
  <si>
    <t>Ф.F2r разд.1 стл.18 стр.247=0</t>
  </si>
  <si>
    <t>Ф.F2r разд.1 стл.20 стр.247=0</t>
  </si>
  <si>
    <t>Ф.F2r разд.1 стл.21 стр.247=0</t>
  </si>
  <si>
    <t>Ф.F2r разд.1 стл.22 стр.247=0</t>
  </si>
  <si>
    <t>Ф.F2r разд.1 стл.17 стр.24=0</t>
  </si>
  <si>
    <t>Ф.F2r разд.1 стл.18 стр.24=0</t>
  </si>
  <si>
    <t>Ф.F2r разд.1 стл.17 стр.183=0</t>
  </si>
  <si>
    <t>Ф.F2r разд.1 стл.18 стр.183=0</t>
  </si>
  <si>
    <t>Ф.F2r разд.1 стл.21 стр.183=0</t>
  </si>
  <si>
    <t>Ф.F2r разд.1 стл.22 стр.183=0</t>
  </si>
  <si>
    <t>Ф.F2r разд.1 стл.23 стр.183=0</t>
  </si>
  <si>
    <t>Ф.F2r разд.1 стл.24 стр.183=0</t>
  </si>
  <si>
    <t>Ф.F2r разд.1 стл.25 стр.183=0</t>
  </si>
  <si>
    <t>Ф.F2r разд.1 стл.26 стр.183=0</t>
  </si>
  <si>
    <t>Ф.F2r разд.1 стл.17 стр.63=0</t>
  </si>
  <si>
    <t>Ф.F2r разд.1 стл.19 стр.63=0</t>
  </si>
  <si>
    <t>Ф.F2r разд.1 стл.20 стр.63=0</t>
  </si>
  <si>
    <t>Ф.F2r разд.1 стл.21 стр.63=0</t>
  </si>
  <si>
    <t>Ф.F2r разд.1 стл.22 стр.63=0</t>
  </si>
  <si>
    <t>Ф.F2r разд.1 стл.23 стр.63=0</t>
  </si>
  <si>
    <t>Ф.F2r разд.1 стл.24 стр.63=0</t>
  </si>
  <si>
    <t>Ф.F2r разд.1 стл.25 стр.63=0</t>
  </si>
  <si>
    <t>Ф.F2r разд.1 стл.26 стр.63=0</t>
  </si>
  <si>
    <t>Ф.F2r разд.1 стл.21 стр.211=0</t>
  </si>
  <si>
    <t>Ф.F2r разд.1 стл.22 стр.211=0</t>
  </si>
  <si>
    <t>Ф.F2r разд.1 стл.23 стр.211=0</t>
  </si>
  <si>
    <t>Ф.F2r разд.1 стл.24 стр.211=0</t>
  </si>
  <si>
    <t>Ф.F2r разд.1 стл.25 стр.211=0</t>
  </si>
  <si>
    <t>Ф.F2r разд.1 стл.26 стр.211=0</t>
  </si>
  <si>
    <t>Ф.F2r разд.1 стл.21 стр.114=0</t>
  </si>
  <si>
    <t>Ф.F2r разд.1 стл.22 стр.114=0</t>
  </si>
  <si>
    <t>Ф.F2r разд.1 стл.23 стр.114=0</t>
  </si>
  <si>
    <t>Ф.F2r разд.1 стл.24 стр.114=0</t>
  </si>
  <si>
    <t>Ф.F2r разд.1 стл.26 стр.114=0</t>
  </si>
  <si>
    <t>Ф.F2r разд.1 стл.21 стр.116=0</t>
  </si>
  <si>
    <t>Ф.F2r разд.1 стл.22 стр.116=0</t>
  </si>
  <si>
    <t>Ф.F2r разд.1 стл.23 стр.116=0</t>
  </si>
  <si>
    <t>Ф.F2r разд.1 стл.24 стр.116=0</t>
  </si>
  <si>
    <t>Ф.F2r разд.1 стл.20 стр.218=0</t>
  </si>
  <si>
    <t>Ф.F2r разд.1 стл.21 стр.218=0</t>
  </si>
  <si>
    <t>Ф.F2r разд.1 стл.22 стр.218=0</t>
  </si>
  <si>
    <t>Ф.F2r разд.1 стл.23 стр.218=0</t>
  </si>
  <si>
    <t>Ф.F2r разд.1 стл.24 стр.218=0</t>
  </si>
  <si>
    <t>Ф.F2r разд.1 стл.25 стр.218=0</t>
  </si>
  <si>
    <t>Ф.F2r разд.1 стл.26 стр.218=0</t>
  </si>
  <si>
    <t>Ф.F2r разд.1 стл.21 стр.171=0</t>
  </si>
  <si>
    <t>Ф.F2r разд.1 стл.22 стр.171=0</t>
  </si>
  <si>
    <t>Ф.F2r разд.1 стл.23 стр.171=0</t>
  </si>
  <si>
    <t>Ф.F2r разд.1 стл.24 стр.171=0</t>
  </si>
  <si>
    <t>Ф.F2r разд.1 стл.26 стр.171=0</t>
  </si>
  <si>
    <t>Ф.F2r разд.1 стл.21 стр.101=0</t>
  </si>
  <si>
    <t>Ф.F2r разд.1 стл.22 стр.101=0</t>
  </si>
  <si>
    <t>Ф.F2r разд.1 стл.24 стр.101=0</t>
  </si>
  <si>
    <t>Ф.F2r разд.1 стл.26 стр.101=0</t>
  </si>
  <si>
    <t>Ф.F2r разд.1 стл.21 стр.103=0</t>
  </si>
  <si>
    <t>Ф.F2r разд.1 стл.22 стр.103=0</t>
  </si>
  <si>
    <t>Ф.F2r разд.1 стл.19 стр.144=0</t>
  </si>
  <si>
    <t>Ф.F2r разд.1 стл.20 стр.144=0</t>
  </si>
  <si>
    <t>Ф.F2r разд.1 стл.21 стр.144=0</t>
  </si>
  <si>
    <t>Ф.F2r разд.1 стл.22 стр.144=0</t>
  </si>
  <si>
    <t>Ф.F2r разд.1 стл.23 стр.144=0</t>
  </si>
  <si>
    <t>Ф.F2r разд.1 стл.24 стр.144=0</t>
  </si>
  <si>
    <t>Ф.F2r разд.1 стл.25 стр.144=0</t>
  </si>
  <si>
    <t>Ф.F2r разд.1 стл.17 стр.148=0</t>
  </si>
  <si>
    <t>Ф.F2r разд.1 стл.18 стр.148=0</t>
  </si>
  <si>
    <t>Ф.F2r разд.1 стл.19 стр.148=0</t>
  </si>
  <si>
    <t>Ф.F2r разд.1 стл.20 стр.148=0</t>
  </si>
  <si>
    <t>Ф.F2r разд.1 стл.21 стр.148=0</t>
  </si>
  <si>
    <t>Ф.F2r разд.1 стл.22 стр.148=0</t>
  </si>
  <si>
    <t>Ф.F2r разд.1 стл.21 стр.97=0</t>
  </si>
  <si>
    <t>Ф.F2r разд.1 стл.22 стр.97=0</t>
  </si>
  <si>
    <t>Ф.F2r разд.1 стл.23 стр.97=0</t>
  </si>
  <si>
    <t>Ф.F2r разд.1 стл.24 стр.97=0</t>
  </si>
  <si>
    <t>Ф.F2r разд.1 стл.25 стр.97=0</t>
  </si>
  <si>
    <t>Ф.F2r разд.1 стл.26 стр.97=0</t>
  </si>
  <si>
    <t>Ф.F2r разд.1 стл.18 стр.344=0</t>
  </si>
  <si>
    <t>Ф.F2r разд.1 стл.19 стр.344=0</t>
  </si>
  <si>
    <t>Ф.F2r разд.1 стл.20 стр.344=0</t>
  </si>
  <si>
    <t>Ф.F2r разд.1 стл.22 стр.344=0</t>
  </si>
  <si>
    <t>Ф.F2r разд.1 стл.23 стр.344=0</t>
  </si>
  <si>
    <t>Ф.F2r разд.1 стл.24 стр.344=0</t>
  </si>
  <si>
    <t>Ф.F2r разд.1 стл.26 стр.344=0</t>
  </si>
  <si>
    <t>Ф.F2r разд.1 стл.17 стр.83=0</t>
  </si>
  <si>
    <t>Ф.F2r разд.1 стл.18 стр.83=0</t>
  </si>
  <si>
    <t>Ф.F2r разд.1 стл.19 стр.83=0</t>
  </si>
  <si>
    <t>Ф.F2r разд.1 стл.21 стр.82=0</t>
  </si>
  <si>
    <t>Ф.F2r разд.1 стл.22 стр.82=0</t>
  </si>
  <si>
    <t>Ф.F2r разд.1 стл.23 стр.82=0</t>
  </si>
  <si>
    <t>Ф.F2r разд.1 стл.24 стр.82=0</t>
  </si>
  <si>
    <t>Ф.F2r разд.1 стл.26 стр.82=0</t>
  </si>
  <si>
    <t>Ф.F2r разд.1 стл.17 стр.182=0</t>
  </si>
  <si>
    <t>Ф.F2r разд.1 стл.18 стр.182=0</t>
  </si>
  <si>
    <t>Ф.F2r разд.1 стл.17 стр.17=0</t>
  </si>
  <si>
    <t>Ф.F2r разд.1 стл.18 стр.17=0</t>
  </si>
  <si>
    <t>Ф.F2r разд.1 стл.19 стр.17=0</t>
  </si>
  <si>
    <t>Ф.F2r разд.1 стл.20 стр.17=0</t>
  </si>
  <si>
    <t>Ф.F2r разд.1 стл.21 стр.17=0</t>
  </si>
  <si>
    <t>Ф.F2r разд.1 стл.22 стр.17=0</t>
  </si>
  <si>
    <t>Ф.F2r разд.1 стл.23 стр.17=0</t>
  </si>
  <si>
    <t>Ф.F2r разд.1 стл.24 стр.17=0</t>
  </si>
  <si>
    <t>Ф.F2r разд.1 стл.25 стр.17=0</t>
  </si>
  <si>
    <t>Ф.F2r разд.1 стл.26 стр.17=0</t>
  </si>
  <si>
    <t>Ф.F2r разд.1 стл.21 стр.174=0</t>
  </si>
  <si>
    <t>Ф.F2r разд.1 стл.22 стр.174=0</t>
  </si>
  <si>
    <t>Ф.F2r разд.1 стл.23 стр.174=0</t>
  </si>
  <si>
    <t>Ф.F2r разд.1 стл.24 стр.174=0</t>
  </si>
  <si>
    <t>Ф.F2r разд.1 стл.25 стр.174=0</t>
  </si>
  <si>
    <t>Ф.F2r разд.1 стл.26 стр.174=0</t>
  </si>
  <si>
    <t>Ф.F2r разд.1 стл.17 стр.26=0</t>
  </si>
  <si>
    <t>Ф.F2r разд.1 стл.18 стр.26=0</t>
  </si>
  <si>
    <t>Ф.F2r разд.1 стл.19 стр.26=0</t>
  </si>
  <si>
    <t>Ф.F2r разд.1 стл.20 стр.26=0</t>
  </si>
  <si>
    <t>Ф.F2r разд.1 стл.21 стр.26=0</t>
  </si>
  <si>
    <t>Ф.F2r разд.1 стл.22 стр.26=0</t>
  </si>
  <si>
    <t>Ф.F2r разд.1 стл.23 стр.26=0</t>
  </si>
  <si>
    <t>Ф.F2r разд.1 стл.24 стр.26=0</t>
  </si>
  <si>
    <t>Ф.F2r разд.1 стл.25 стр.26=0</t>
  </si>
  <si>
    <t>Ф.F2r разд.1 стл.26 стр.26=0</t>
  </si>
  <si>
    <t>Ф.F2r разд.1 стл.18 стр.287=0</t>
  </si>
  <si>
    <t>Ф.F2r разд.1 стл.19 стр.287=0</t>
  </si>
  <si>
    <t>Ф.F2r разд.1 стл.20 стр.287=0</t>
  </si>
  <si>
    <t>Ф.F2r разд.1 стл.26 стр.287=0</t>
  </si>
  <si>
    <t>Ф.F2r разд.1 стл.19 стр.340=0</t>
  </si>
  <si>
    <t>Ф.F2r разд.1 стл.20 стр.340=0</t>
  </si>
  <si>
    <t>Ф.F2r разд.1 стл.18 стр.73=0</t>
  </si>
  <si>
    <t>Ф.F2r разд.1 стл.19 стр.73=0</t>
  </si>
  <si>
    <t>Ф.F2r разд.1 стл.20 стр.73=0</t>
  </si>
  <si>
    <t>Ф.F2r разд.1 стл.22 стр.73=0</t>
  </si>
  <si>
    <t>Ф.F2r разд.1 стл.23 стр.73=0</t>
  </si>
  <si>
    <t>Ф.F2r разд.1 стл.24 стр.73=0</t>
  </si>
  <si>
    <t>Ф.F2r разд.1 стл.26 стр.73=0</t>
  </si>
  <si>
    <t>Ф.F2r разд.1 стл.18 стр.109=0</t>
  </si>
  <si>
    <t>Ф.F2r разд.1 стл.21 стр.109=0</t>
  </si>
  <si>
    <t>Ф.F2r разд.1 стл.23 стр.109=0</t>
  </si>
  <si>
    <t>Ф.F2r разд.1 стл.24 стр.109=0</t>
  </si>
  <si>
    <t>Ф.F2r разд.1 стл.25 стр.109=0</t>
  </si>
  <si>
    <t>Ф.F2r разд.1 стл.26 стр.109=0</t>
  </si>
  <si>
    <t>Ф.F2r разд.1 стл.18 стр.307=0</t>
  </si>
  <si>
    <t>Ф.F2r разд.1 стл.20 стр.307=0</t>
  </si>
  <si>
    <t>Ф.F2r разд.1 стл.22 стр.307=0</t>
  </si>
  <si>
    <t>Ф.F2r разд.1 стл.23 стр.307=0</t>
  </si>
  <si>
    <t>Ф.F2r разд.1 стл.24 стр.307=0</t>
  </si>
  <si>
    <t>Ф.F2r разд.1 стл.25 стр.307=0</t>
  </si>
  <si>
    <t>Ф.F2r разд.1 стл.26 стр.307=0</t>
  </si>
  <si>
    <t>Ф.F2r разд.1 стл.17 стр.317=0</t>
  </si>
  <si>
    <t>Ф.F2r разд.1 стл.18 стр.317=0</t>
  </si>
  <si>
    <t>Ф.F2r разд.1 стл.19 стр.317=0</t>
  </si>
  <si>
    <t>Ф.F2r разд.1 стл.21 стр.317=0</t>
  </si>
  <si>
    <t>Ф.F2r разд.1 стл.22 стр.317=0</t>
  </si>
  <si>
    <t>Ф.F2r разд.1 стл.23 стр.317=0</t>
  </si>
  <si>
    <t>Ф.F2r разд.1 стл.24 стр.317=0</t>
  </si>
  <si>
    <t>Ф.F2r разд.1 стл.25 стр.317=0</t>
  </si>
  <si>
    <t>Ф.F2r разд.1 стл.26 стр.317=0</t>
  </si>
  <si>
    <t>Ф.F2r разд.1 стл.18 стр.117=0</t>
  </si>
  <si>
    <t>Ф.F2r разд.1 стл.19 стр.117=0</t>
  </si>
  <si>
    <t>Ф.F2r разд.1 стл.21 стр.117=0</t>
  </si>
  <si>
    <t>Ф.F2r разд.1 стл.22 стр.117=0</t>
  </si>
  <si>
    <t>Ф.F2r разд.1 стл.23 стр.117=0</t>
  </si>
  <si>
    <t>Ф.F2r разд.1 стл.24 стр.117=0</t>
  </si>
  <si>
    <t>Ф.F2r разд.1 стл.26 стр.117=0</t>
  </si>
  <si>
    <t>Ф.F2r разд.1 стл.22 стр.81=0</t>
  </si>
  <si>
    <t>Ф.F2r разд.1 стл.23 стр.81=0</t>
  </si>
  <si>
    <t>Ф.F2r разд.1 стл.24 стр.81=0</t>
  </si>
  <si>
    <t>Ф.F2r разд.1 стл.25 стр.81=0</t>
  </si>
  <si>
    <t>Ф.F2r разд.1 стл.26 стр.81=0</t>
  </si>
  <si>
    <t>Ф.F2r разд.1 стл.19 стр.121=0</t>
  </si>
  <si>
    <t>Ф.F2r разд.1 стл.20 стр.121=0</t>
  </si>
  <si>
    <t>Ф.F2r разд.1 стл.21 стр.121=0</t>
  </si>
  <si>
    <t>Ф.F2r разд.1 стл.22 стр.121=0</t>
  </si>
  <si>
    <t>Ф.F2r разд.1 стл.23 стр.121=0</t>
  </si>
  <si>
    <t>Ф.F2r разд.1 стл.24 стр.121=0</t>
  </si>
  <si>
    <t>Ф.F2r разд.1 стл.25 стр.121=0</t>
  </si>
  <si>
    <t>Ф.F2r разд.1 стл.21 стр.328=0</t>
  </si>
  <si>
    <t>Ф.F2r разд.1 стл.22 стр.328=0</t>
  </si>
  <si>
    <t>Ф.F2r разд.1 стл.23 стр.328=0</t>
  </si>
  <si>
    <t>Ф.F2r разд.1 стл.25 стр.328=0</t>
  </si>
  <si>
    <t>Ф.F2r разд.1 стл.26 стр.328=0</t>
  </si>
  <si>
    <t>Ф.F2r разд.1 стл.18 стр.45=0</t>
  </si>
  <si>
    <t>Ф.F2r разд.1 стл.19 стр.45=0</t>
  </si>
  <si>
    <t>Ф.F2r разд.1 стл.21 стр.45=0</t>
  </si>
  <si>
    <t>Ф.F2r разд.1 стл.17 стр.77=0</t>
  </si>
  <si>
    <t>Ф.F2r разд.1 стл.18 стр.77=0</t>
  </si>
  <si>
    <t>Ф.F2r разд.1 стл.21 стр.36=0</t>
  </si>
  <si>
    <t>Ф.F2r разд.1 стл.22 стр.36=0</t>
  </si>
  <si>
    <t>Ф.F2r разд.1 стл.23 стр.36=0</t>
  </si>
  <si>
    <t>Ф.F2r разд.1 стл.24 стр.36=0</t>
  </si>
  <si>
    <t>Ф.F2r разд.1 стл.25 стр.36=0</t>
  </si>
  <si>
    <t>Ф.F2r разд.1 стл.26 стр.36=0</t>
  </si>
  <si>
    <t>Ф.F2r разд.1 стл.21 стр.233=0</t>
  </si>
  <si>
    <t>Ф.F2r разд.1 стл.22 стр.233=0</t>
  </si>
  <si>
    <t>Ф.F2r разд.1 стл.23 стр.233=0</t>
  </si>
  <si>
    <t>Ф.F2r разд.1 стл.24 стр.233=0</t>
  </si>
  <si>
    <t>Ф.F2r разд.1 стл.26 стр.233=0</t>
  </si>
  <si>
    <t>Ф.F2r разд.1 стл.19 стр.132=0</t>
  </si>
  <si>
    <t>Ф.F2r разд.1 стл.20 стр.132=0</t>
  </si>
  <si>
    <t>Ф.F2r разд.1 стл.21 стр.132=0</t>
  </si>
  <si>
    <t>Ф.F2r разд.1 стл.22 стр.132=0</t>
  </si>
  <si>
    <t>Ф.F2r разд.1 стл.23 стр.132=0</t>
  </si>
  <si>
    <t>Ф.F2r разд.1 стл.24 стр.132=0</t>
  </si>
  <si>
    <t>Ф.F2r разд.1 стл.25 стр.132=0</t>
  </si>
  <si>
    <t>Ф.F2r разд.1 стл.26 стр.132=0</t>
  </si>
  <si>
    <t>Ф.F2r разд.1 стл.18 стр.262=0</t>
  </si>
  <si>
    <t>Ф.F2r разд.1 стл.20 стр.262=0</t>
  </si>
  <si>
    <t>Ф.F2r разд.1 стл.21 стр.262=0</t>
  </si>
  <si>
    <t>Ф.F2r разд.1 стл.22 стр.262=0</t>
  </si>
  <si>
    <t>Ф.F2r разд.1 стл.24 стр.262=0</t>
  </si>
  <si>
    <t>Ф.F2r разд.1 стл.26 стр.262=0</t>
  </si>
  <si>
    <t>Ф.F2r разд.1 стл.17 стр.93=0</t>
  </si>
  <si>
    <t>Ф.F2r разд.1 стл.18 стр.93=0</t>
  </si>
  <si>
    <t>Ф.F2r разд.1 стл.19 стр.93=0</t>
  </si>
  <si>
    <t>Ф.F2r разд.1 стл.21 стр.93=0</t>
  </si>
  <si>
    <t>Ф.F2r разд.1 стл.22 стр.93=0</t>
  </si>
  <si>
    <t>Ф.F2r разд.1 стл.17 стр.86=0</t>
  </si>
  <si>
    <t>Ф.F2r разд.1 стл.18 стр.86=0</t>
  </si>
  <si>
    <t>Ф.F2r разд.1 стл.19 стр.86=0</t>
  </si>
  <si>
    <t>Ф.F2r разд.1 стл.21 стр.86=0</t>
  </si>
  <si>
    <t>Ф.F2r разд.1 стл.22 стр.86=0</t>
  </si>
  <si>
    <t>Ф.F2r разд.1 стл.17 стр.261=0</t>
  </si>
  <si>
    <t>Ф.F2r разд.1 стл.18 стр.261=0</t>
  </si>
  <si>
    <t>Ф.F2r разд.1 стл.21 стр.197=0</t>
  </si>
  <si>
    <t>Ф.F2r разд.1 стл.22 стр.197=0</t>
  </si>
  <si>
    <t>Ф.F2r разд.1 стл.23 стр.197=0</t>
  </si>
  <si>
    <t>Ф.F2r разд.1 стл.24 стр.197=0</t>
  </si>
  <si>
    <t>Ф.F2r разд.1 стл.26 стр.197=0</t>
  </si>
  <si>
    <t>Ф.F2r разд.1 стл.18 стр.31=0</t>
  </si>
  <si>
    <t>Ф.F2r разд.1 стл.19 стр.31=0</t>
  </si>
  <si>
    <t>Ф.F2r разд.1 стл.20 стр.31=0</t>
  </si>
  <si>
    <t>Ф.F2r разд.1 стл.21 стр.365=0</t>
  </si>
  <si>
    <t>Ф.F2r разд.1 стл.22 стр.365=0</t>
  </si>
  <si>
    <t>Ф.F2r разд.1 стл.24 стр.365=0</t>
  </si>
  <si>
    <t>Ф.F2r разд.1 стл.19 стр.140=0</t>
  </si>
  <si>
    <t>Ф.F2r разд.1 стл.20 стр.140=0</t>
  </si>
  <si>
    <t>Ф.F2r разд.1 стл.21 стр.140=0</t>
  </si>
  <si>
    <t>Ф.F2r разд.1 стл.22 стр.140=0</t>
  </si>
  <si>
    <t>Ф.F2r разд.1 стл.23 стр.140=0</t>
  </si>
  <si>
    <t>Ф.F2r разд.1 стл.24 стр.140=0</t>
  </si>
  <si>
    <t>Ф.F2r разд.1 стл.25 стр.140=0</t>
  </si>
  <si>
    <t>Ф.F2r разд.1 стл.26 стр.140=0</t>
  </si>
  <si>
    <t>Ф.F2r разд.1 стл.17 стр.249=0</t>
  </si>
  <si>
    <t>Ф.F2r разд.1 стл.18 стр.249=0</t>
  </si>
  <si>
    <t>Ф.F2r разд.1 стл.20 стр.249=0</t>
  </si>
  <si>
    <t>Ф.F2r разд.1 стл.21 стр.249=0</t>
  </si>
  <si>
    <t>Ф.F2r разд.1 стл.22 стр.249=0</t>
  </si>
  <si>
    <t>Ф.F2r разд.1 стл.17 стр.190=0</t>
  </si>
  <si>
    <t>Ф.F2r разд.1 стл.18 стр.190=0</t>
  </si>
  <si>
    <t>Ф.F2r разд.1 стл.18 стр.50=0</t>
  </si>
  <si>
    <t>Ф.F2r разд.1 стл.19 стр.50=0</t>
  </si>
  <si>
    <t>Ф.F2r разд.1 стл.17 стр.82=0</t>
  </si>
  <si>
    <t>Ф.F2r разд.1 стл.18 стр.82=0</t>
  </si>
  <si>
    <t>Ф.F2r разд.1 стл.19 стр.82=0</t>
  </si>
  <si>
    <t>Ф.F2r разд.1 стл.19 стр.113=0</t>
  </si>
  <si>
    <t>Ф.F2r разд.1 стл.20 стр.113=0</t>
  </si>
  <si>
    <t>Ф.F2r разд.1 стл.21 стр.113=0</t>
  </si>
  <si>
    <t>Ф.F2r разд.1 стл.22 стр.113=0</t>
  </si>
  <si>
    <t>Ф.F2r разд.1 стл.23 стр.113=0</t>
  </si>
  <si>
    <t>Ф.F2r разд.1 стл.24 стр.113=0</t>
  </si>
  <si>
    <t>Ф.F2r разд.1 стл.21 стр.100=0</t>
  </si>
  <si>
    <t>Ф.F2r разд.1 стл.22 стр.100=0</t>
  </si>
  <si>
    <t>Ф.F2r разд.1 стл.24 стр.100=0</t>
  </si>
  <si>
    <t>Ф.F2r разд.1 стл.26 стр.100=0</t>
  </si>
  <si>
    <t>Ф.F2r разд.1 стл.17 стр.195=0</t>
  </si>
  <si>
    <t>Ф.F2r разд.1 стл.18 стр.195=0</t>
  </si>
  <si>
    <t>Ф.F2r разд.1 стл.19 стр.195=0</t>
  </si>
  <si>
    <t>Ф.F2r разд.1 стл.20 стр.195=0</t>
  </si>
  <si>
    <t>Ф.F2r разд.1 стл.21 стр.195=0</t>
  </si>
  <si>
    <t>Ф.F2r разд.1 стл.22 стр.195=0</t>
  </si>
  <si>
    <t>Ф.F2r разд.1 стл.23 стр.195=0</t>
  </si>
  <si>
    <t>Ф.F2r разд.1 стл.24 стр.195=0</t>
  </si>
  <si>
    <t>Ф.F2r разд.1 стл.21 стр.245=0</t>
  </si>
  <si>
    <t>Ф.F2r разд.1 стл.22 стр.245=0</t>
  </si>
  <si>
    <t>Ф.F2r разд.1 стл.23 стр.245=0</t>
  </si>
  <si>
    <t>Ф.F2r разд.1 стл.24 стр.245=0</t>
  </si>
  <si>
    <t>Ф.F2r разд.1 стл.25 стр.245=0</t>
  </si>
  <si>
    <t>Ф.F2r разд.1 стл.26 стр.245=0</t>
  </si>
  <si>
    <t>Ф.F2r разд.1 стл.19 стр.146=0</t>
  </si>
  <si>
    <t>Ф.F2r разд.1 стл.20 стр.146=0</t>
  </si>
  <si>
    <t>Ф.F2r разд.1 стл.21 стр.146=0</t>
  </si>
  <si>
    <t>Ф.F2r разд.1 стл.22 стр.146=0</t>
  </si>
  <si>
    <t>Ф.F2r разд.1 стл.23 стр.146=0</t>
  </si>
  <si>
    <t>Ф.F2r разд.1 стл.24 стр.146=0</t>
  </si>
  <si>
    <t>Ф.F2r разд.1 стл.25 стр.146=0</t>
  </si>
  <si>
    <t>Ф.F2r разд.1 стл.18 стр.369=0</t>
  </si>
  <si>
    <t>Ф.F2r разд.1 стл.19 стр.369=0</t>
  </si>
  <si>
    <t>Ф.F2r разд.1 стл.20 стр.232=0</t>
  </si>
  <si>
    <t>Ф.F2r разд.1 стл.21 стр.232=0</t>
  </si>
  <si>
    <t>Ф.F2r разд.1 стл.22 стр.232=0</t>
  </si>
  <si>
    <t>Ф.F2r разд.1 стл.23 стр.232=0</t>
  </si>
  <si>
    <t>Ф.F2r разд.1 стл.24 стр.232=0</t>
  </si>
  <si>
    <t>Ф.F2r разд.1 стл.25 стр.232=0</t>
  </si>
  <si>
    <t>Ф.F2r разд.1 стл.26 стр.232=0</t>
  </si>
  <si>
    <t>Ф.F2r разд.1 стл.17 стр.221=0</t>
  </si>
  <si>
    <t>Ф.F2r разд.1 стл.18 стр.221=0</t>
  </si>
  <si>
    <t>Ф.F2r разд.1 стл.20 стр.221=0</t>
  </si>
  <si>
    <t>Ф.F2r разд.1 стл.21 стр.221=0</t>
  </si>
  <si>
    <t>Ф.F2r разд.1 стл.22 стр.221=0</t>
  </si>
  <si>
    <t>Ф.F2r разд.1 стл.23 стр.221=0</t>
  </si>
  <si>
    <t>Ф.F2r разд.1 стл.24 стр.221=0</t>
  </si>
  <si>
    <t>Ф.F2r разд.1 стл.25 стр.221=0</t>
  </si>
  <si>
    <t>Ф.F2r разд.1 стл.26 стр.221=0</t>
  </si>
  <si>
    <t>Ф.F2r разд.1 стл.19 стр.112=0</t>
  </si>
  <si>
    <t>Ф.F2r разд.1 стл.20 стр.112=0</t>
  </si>
  <si>
    <t>Ф.F2r разд.1 стл.21 стр.112=0</t>
  </si>
  <si>
    <t>Ф.F2r разд.1 стл.22 стр.112=0</t>
  </si>
  <si>
    <t>Ф.F2r разд.1 стл.17 стр.252=0</t>
  </si>
  <si>
    <t>Ф.F2r разд.1 стл.18 стр.252=0</t>
  </si>
  <si>
    <t>Ф.F2r разд.1 стл.19 стр.252=0</t>
  </si>
  <si>
    <t>Ф.F2r разд.1 стл.20 стр.252=0</t>
  </si>
  <si>
    <t>Ф.F2r разд.1 стл.21 стр.252=0</t>
  </si>
  <si>
    <t>Ф.F2r разд.1 стл.22 стр.252=0</t>
  </si>
  <si>
    <t>Ф.F2r разд.1 стл.21 стр.105=0</t>
  </si>
  <si>
    <t>Ф.F2r разд.1 стл.22 стр.105=0</t>
  </si>
  <si>
    <t>Ф.F2r разд.1 стл.23 стр.105=0</t>
  </si>
  <si>
    <t>Ф.F2r разд.1 стл.24 стр.105=0</t>
  </si>
  <si>
    <t>Ф.F2r разд.1 стл.26 стр.105=0</t>
  </si>
  <si>
    <t>Ф.F2r разд.1 стл.18 стр.44=0</t>
  </si>
  <si>
    <t>Ф.F2r разд.1 стл.19 стр.44=0</t>
  </si>
  <si>
    <t>Ф.F2r разд.1 стл.17 стр.250=0</t>
  </si>
  <si>
    <t>Ф.F2r разд.1 стл.18 стр.250=0</t>
  </si>
  <si>
    <t>Ф.F2r разд.1 стл.20 стр.250=0</t>
  </si>
  <si>
    <t>Ф.F2r разд.1 стл.21 стр.250=0</t>
  </si>
  <si>
    <t>Ф.F2r разд.1 стл.22 стр.250=0</t>
  </si>
  <si>
    <t>Ф.F2r разд.1 стл.20 стр.169=0</t>
  </si>
  <si>
    <t>Ф.F2r разд.1 стл.21 стр.169=0</t>
  </si>
  <si>
    <t>Ф.F2r разд.1 стл.22 стр.169=0</t>
  </si>
  <si>
    <t>Ф.F2r разд.1 стл.25 стр.337=0</t>
  </si>
  <si>
    <t>Ф.F2r разд.1 стл.26 стр.337=0</t>
  </si>
  <si>
    <t>Ф.F2r разд.1 стл.17 стр.301=0</t>
  </si>
  <si>
    <t>Ф.F2r разд.1 стл.18 стр.301=0</t>
  </si>
  <si>
    <t>Ф.F2r разд.1 стл.20 стр.301=0</t>
  </si>
  <si>
    <t>Ф.F2r разд.1 стл.21 стр.301=0</t>
  </si>
  <si>
    <t>Ф.F2r разд.1 стл.22 стр.301=0</t>
  </si>
  <si>
    <t>Ф.F2r разд.1 стл.23 стр.301=0</t>
  </si>
  <si>
    <t>Ф.F2r разд.1 стл.24 стр.301=0</t>
  </si>
  <si>
    <t>Ф.F2r разд.1 стл.25 стр.301=0</t>
  </si>
  <si>
    <t>Ф.F2r разд.1 стл.26 стр.301=0</t>
  </si>
  <si>
    <t>Ф.F2r разд.1 стл.24 стр.168=0</t>
  </si>
  <si>
    <t>Ф.F2r разд.1 стл.17 стр.180=0</t>
  </si>
  <si>
    <t>Ф.F2r разд.1 стл.18 стр.180=0</t>
  </si>
  <si>
    <t>Ф.F2r разд.1 стл.20 стр.180=0</t>
  </si>
  <si>
    <t>Ф.F2r разд.1 стл.21 стр.180=0</t>
  </si>
  <si>
    <t>Ф.F2r разд.1 стл.22 стр.180=0</t>
  </si>
  <si>
    <t>Ф.F2r разд.1 стл.23 стр.180=0</t>
  </si>
  <si>
    <t>Ф.F2r разд.1 стл.24 стр.180=0</t>
  </si>
  <si>
    <t>Ф.F2r разд.1 стл.26 стр.180=0</t>
  </si>
  <si>
    <t>Ф.F2r разд.1 стл.24 стр.185=0</t>
  </si>
  <si>
    <t>Ф.F2r разд.1 стл.24 стр.187=0</t>
  </si>
  <si>
    <t>Ф.F2r разд.1 стл.26 стр.310=0</t>
  </si>
  <si>
    <t>Ф.F2r разд.1 стл.23 стр.282=0</t>
  </si>
  <si>
    <t>Ф.F2r разд.2 стл.1 стр.1&lt;=Ф.F2r разд.1 сумма стл.1-2 стр.1</t>
  </si>
  <si>
    <t>Ф.F2r разд.1 стл.26 стр.94=0</t>
  </si>
  <si>
    <t>Ф.F2r разд.1 стл.21 стр.165=0</t>
  </si>
  <si>
    <t>Ф.F2r разд.1 стл.22 стр.165=0</t>
  </si>
  <si>
    <t>Ф.F2r разд.1 стл.24 стр.84=0</t>
  </si>
  <si>
    <t>Ф.F2r разд.1 стл.25 стр.37=0</t>
  </si>
  <si>
    <t>Ф.F2r разд.1 стл.26 стр.37=0</t>
  </si>
  <si>
    <t>Ф.F2r разд.1 стл.24 стр.85=0</t>
  </si>
  <si>
    <t>Ф.F2r разд.1 стл.20 стр.295=0</t>
  </si>
  <si>
    <t>Ф.F2r разд.1 стл.21 стр.295=0</t>
  </si>
  <si>
    <t>Ф.F2r разд.1 стл.26 стр.295=0</t>
  </si>
  <si>
    <t>Ф.F2r разд.1 стл.18 стр.120=0</t>
  </si>
  <si>
    <t>Ф.F2r разд.1 стл.19 стр.120=0</t>
  </si>
  <si>
    <t>Ф.F2r разд.1 стл.17 стр.139=0</t>
  </si>
  <si>
    <t>Ф.F2r разд.1 стл.20 стр.210=0</t>
  </si>
  <si>
    <t>Ф.F2r разд.1 стл.21 стр.210=0</t>
  </si>
  <si>
    <t>Ф.F2r разд.1 стл.22 стр.210=0</t>
  </si>
  <si>
    <t>Ф.F2r разд.1 стл.23 стр.210=0</t>
  </si>
  <si>
    <t>Ф.F2r разд.1 стл.24 стр.210=0</t>
  </si>
  <si>
    <t>Ф.F2r разд.1 стл.25 стр.210=0</t>
  </si>
  <si>
    <t>Ф.F2r разд.1 стл.26 стр.210=0</t>
  </si>
  <si>
    <t>Ф.F2r разд.1 стл.24 стр.151=0</t>
  </si>
  <si>
    <t>Ф.F2r разд.1 стл.21 стр.49=0</t>
  </si>
  <si>
    <t>Ф.F2r разд.1 стл.22 стр.49=0</t>
  </si>
  <si>
    <t>Ф.F2r разд.1 стл.18 стр.322=0</t>
  </si>
  <si>
    <t>Ф.F2r разд.1 стл.24 стр.248=0</t>
  </si>
  <si>
    <t>Ф.F2r разд.1 стл.24 стр.219=0</t>
  </si>
  <si>
    <t>Ф.F2r разд.1 стл.17 стр.22=0</t>
  </si>
  <si>
    <t>Ф.F2r разд.1 стл.18 стр.22=0</t>
  </si>
  <si>
    <t>Ф.F2r разд.1 стл.19 стр.22=0</t>
  </si>
  <si>
    <t>Ф.F2r разд.1 стл.20 стр.22=0</t>
  </si>
  <si>
    <t>Ф.F2r разд.1 стл.21 стр.22=0</t>
  </si>
  <si>
    <t>Ф.F2r разд.1 стл.22 стр.22=0</t>
  </si>
  <si>
    <t>Ф.F2r разд.1 стл.23 стр.22=0</t>
  </si>
  <si>
    <t>Ф.F2r разд.1 стл.24 стр.22=0</t>
  </si>
  <si>
    <t>Ф.F2r разд.1 стл.25 стр.22=0</t>
  </si>
  <si>
    <t>Ф.F2r разд.1 стл.26 стр.22=0</t>
  </si>
  <si>
    <t>Ф.F2r разд.1 стл.21 стр.261=0</t>
  </si>
  <si>
    <t>Ф.F2r разд.1 стл.22 стр.261=0</t>
  </si>
  <si>
    <t>Ф.F2r разд.1 стл.24 стр.261=0</t>
  </si>
  <si>
    <t>Ф.F2r разд.1 стл.26 стр.261=0</t>
  </si>
  <si>
    <t>Ф.F2r разд.1 стл.24 стр.334=0</t>
  </si>
  <si>
    <t>Ф.F2r разд.1 стл.17 стр.76=0</t>
  </si>
  <si>
    <t>Ф.F2r разд.1 стл.18 стр.76=0</t>
  </si>
  <si>
    <t>Ф.F2r разд.1 стл.19 стр.76=0</t>
  </si>
  <si>
    <t>Ф.F2r разд.1 стл.20 стр.76=0</t>
  </si>
  <si>
    <t>Ф.F2r разд.1 стл.21 стр.76=0</t>
  </si>
  <si>
    <t>Ф.F2r разд.1 стл.22 стр.76=0</t>
  </si>
  <si>
    <t>Ф.F2r разд.1 стл.23 стр.76=0</t>
  </si>
  <si>
    <t>Ф.F2r разд.1 стл.24 стр.76=0</t>
  </si>
  <si>
    <t>Ф.F2r разд.1 стл.25 стр.76=0</t>
  </si>
  <si>
    <t>Ф.F2r разд.1 стл.26 стр.76=0</t>
  </si>
  <si>
    <t>Ф.F2r разд.1 стл.26 стр.342=0</t>
  </si>
  <si>
    <t>Ф.F2r разд.1 стл.21 стр.265=0</t>
  </si>
  <si>
    <t>Ф.F2r разд.1 стл.22 стр.265=0</t>
  </si>
  <si>
    <t>Ф.F2r разд.1 стл.24 стр.265=0</t>
  </si>
  <si>
    <t>Ф.F2r разд.1 стл.26 стр.265=0</t>
  </si>
  <si>
    <t>Ф.F2r разд.1 стл.24 стр.193=0</t>
  </si>
  <si>
    <t>Ф.F2r разд.1 стл.17 стр.204=0</t>
  </si>
  <si>
    <t>Ф.F2r разд.1 стл.18 стр.204=0</t>
  </si>
  <si>
    <t>Ф.F2r разд.1 стл.21 стр.204=0</t>
  </si>
  <si>
    <t>Ф.F2r разд.1 стл.22 стр.204=0</t>
  </si>
  <si>
    <t>Ф.F2r разд.1 стл.23 стр.204=0</t>
  </si>
  <si>
    <t>Ф.F2r разд.1 стл.24 стр.204=0</t>
  </si>
  <si>
    <t>Ф.F2r разд.1 стл.26 стр.204=0</t>
  </si>
  <si>
    <t>Ф.F2r разд.1 стл.17 стр.78=0</t>
  </si>
  <si>
    <t>Ф.F2r разд.1 стл.24 стр.125=0</t>
  </si>
  <si>
    <t>Ф.F2r разд.1 стл.17 стр.110=0</t>
  </si>
  <si>
    <t>Ф.F2r разд.1 стл.18 стр.110=0</t>
  </si>
  <si>
    <t>Ф.F2r разд.1 стл.21 стр.110=0</t>
  </si>
  <si>
    <t>Ф.F2r разд.1 стл.23 стр.110=0</t>
  </si>
  <si>
    <t>Ф.F2r разд.1 стл.24 стр.110=0</t>
  </si>
  <si>
    <t>Ф.F2r разд.1 стл.25 стр.110=0</t>
  </si>
  <si>
    <t>Ф.F2r разд.1 стл.26 стр.110=0</t>
  </si>
  <si>
    <t>Ф.F2r разд.1 стл.21 стр.35=0</t>
  </si>
  <si>
    <t>Ф.F2r разд.1 стл.22 стр.35=0</t>
  </si>
  <si>
    <t>Ф.F2r разд.1 стл.23 стр.35=0</t>
  </si>
  <si>
    <t>Ф.F2r разд.1 стл.24 стр.35=0</t>
  </si>
  <si>
    <t>Ф.F2r разд.1 стл.25 стр.35=0</t>
  </si>
  <si>
    <t>Ф.F2r разд.1 стл.26 стр.35=0</t>
  </si>
  <si>
    <t>Ф.F2r разд.1 стл.18 стр.28=0</t>
  </si>
  <si>
    <t>Ф.F2r разд.1 стл.19 стр.28=0</t>
  </si>
  <si>
    <t>Ф.F2r разд.1 стл.20 стр.28=0</t>
  </si>
  <si>
    <t>Ф.F2r разд.1 стл.21 стр.28=0</t>
  </si>
  <si>
    <t>Ф.F2r разд.1 стл.22 стр.28=0</t>
  </si>
  <si>
    <t>Ф.F2r разд.1 стл.23 стр.28=0</t>
  </si>
  <si>
    <t>Ф.F2r разд.1 стл.24 стр.28=0</t>
  </si>
  <si>
    <t>Ф.F2r разд.1 стл.25 стр.28=0</t>
  </si>
  <si>
    <t>Ф.F2r разд.1 стл.26 стр.28=0</t>
  </si>
  <si>
    <t>Ф.F2r разд.1 стл.24 стр.46=0</t>
  </si>
  <si>
    <t>Ф.F2r разд.1 стл.25 стр.38=0</t>
  </si>
  <si>
    <t>Ф.F2r разд.1 стл.26 стр.38=0</t>
  </si>
  <si>
    <t>Ф.F2r разд.1 стл.26 стр.93=0</t>
  </si>
  <si>
    <t>Ф.F2r разд.1 стл.17 стр.101=0</t>
  </si>
  <si>
    <t>Ф.F2r разд.1 стл.25 стр.50=0</t>
  </si>
  <si>
    <t>Ф.F2r разд.1 стл.26 стр.50=0</t>
  </si>
  <si>
    <t>Ф.F2r разд.1 стл.24 стр.246=0</t>
  </si>
  <si>
    <t>Ф.F2r разд.1 стл.24 стр.96=0</t>
  </si>
  <si>
    <t>Ф.F2r разд.1 стл.24 стр.43=0</t>
  </si>
  <si>
    <t>Ф.F2r разд.1 стл.21 стр.98=0</t>
  </si>
  <si>
    <t>Ф.F2r разд.1 стл.22 стр.98=0</t>
  </si>
  <si>
    <t>Ф.F2r разд.1 стл.17 стр.121=0</t>
  </si>
  <si>
    <t>Ф.F2r разд.1 стл.24 стр.86=0</t>
  </si>
  <si>
    <t>Ф.F2r разд.1 стл.17 стр.133=0</t>
  </si>
  <si>
    <t>Ф.F2r разд.1 стл.24 стр.331=0</t>
  </si>
  <si>
    <t>Ф.F2r разд.1 стл.24 стр.49=0</t>
  </si>
  <si>
    <t>Ф.F2r разд.1 стл.21 стр.186=0</t>
  </si>
  <si>
    <t>Ф.F2r разд.1 стл.22 стр.186=0</t>
  </si>
  <si>
    <t>Ф.F2r разд.1 стл.24 стр.255=0</t>
  </si>
  <si>
    <t>Ф.F2r разд.1 стл.26 стр.278=0</t>
  </si>
  <si>
    <t>Ф.F2r разд.1 стл.17 стр.18=0</t>
  </si>
  <si>
    <t>Ф.F2r разд.1 стл.18 стр.18=0</t>
  </si>
  <si>
    <t>Ф.F2r разд.1 стл.19 стр.18=0</t>
  </si>
  <si>
    <t>Ф.F2r разд.1 стл.20 стр.18=0</t>
  </si>
  <si>
    <t>Ф.F2r разд.1 стл.21 стр.18=0</t>
  </si>
  <si>
    <t>Ф.F2r разд.1 стл.22 стр.18=0</t>
  </si>
  <si>
    <t>Ф.F2r разд.1 стл.23 стр.18=0</t>
  </si>
  <si>
    <t>Ф.F2r разд.1 стл.24 стр.18=0</t>
  </si>
  <si>
    <t>Ф.F2r разд.1 стл.25 стр.18=0</t>
  </si>
  <si>
    <t>Ф.F2r разд.1 стл.26 стр.18=0</t>
  </si>
  <si>
    <t>Ф.F2r разд.1 стл.18 стр.39=0</t>
  </si>
  <si>
    <t>Ф.F2r разд.1 стл.19 стр.39=0</t>
  </si>
  <si>
    <t>Ф.F2r разд.1 стл.21 стр.39=0</t>
  </si>
  <si>
    <t>Ф.F2r разд.1 стл.22 стр.39=0</t>
  </si>
  <si>
    <t>Ф.F2r разд.1 стл.23 стр.39=0</t>
  </si>
  <si>
    <t>Ф.F2r разд.1 стл.24 стр.39=0</t>
  </si>
  <si>
    <t>Ф.F2r разд.1 стл.25 стр.39=0</t>
  </si>
  <si>
    <t>Ф.F2r разд.1 стл.26 стр.39=0</t>
  </si>
  <si>
    <t>Ф.F2r разд.1 стл.23 стр.279=0</t>
  </si>
  <si>
    <t>Ф.F2r разд.1 стл.21 стр.281=0</t>
  </si>
  <si>
    <t>Ф.F2r разд.1 стл.23 стр.281=0</t>
  </si>
  <si>
    <t>Ф.F2r разд.1 стл.25 стр.281=0</t>
  </si>
  <si>
    <t>Ф.F2r разд.1 стл.26 стр.281=0</t>
  </si>
  <si>
    <t>Ф.F2r разд.1 стл.24 стр.333=0</t>
  </si>
  <si>
    <t>Ф.F2r разд.1 стл.18 стр.366=0</t>
  </si>
  <si>
    <t>Ф.F2r разд.1 стл.20 стр.366=0</t>
  </si>
  <si>
    <t>Ф.F2r разд.1 стл.22 стр.366=0</t>
  </si>
  <si>
    <t>Ф.F2r разд.1 стл.24 стр.366=0</t>
  </si>
  <si>
    <t>Ф.F2r разд.1 стл.19 стр.363=0</t>
  </si>
  <si>
    <t>Ф.F2r разд.1 стл.20 стр.363=0</t>
  </si>
  <si>
    <t>Ф.F2r разд.1 стл.21 стр.363=0</t>
  </si>
  <si>
    <t>Ф.F2r разд.1 стл.22 стр.363=0</t>
  </si>
  <si>
    <t>Ф.F2r разд.1 стл.23 стр.363=0</t>
  </si>
  <si>
    <t>Ф.F2r разд.1 стл.24 стр.363=0</t>
  </si>
  <si>
    <t>Ф.F2r разд.1 стл.25 стр.363=0</t>
  </si>
  <si>
    <t>Ф.F2r разд.1 стл.26 стр.363=0</t>
  </si>
  <si>
    <t>Ф.F2r разд.1 стл.18 стр.37=0</t>
  </si>
  <si>
    <t>Ф.F2r разд.1 стл.21 стр.37=0</t>
  </si>
  <si>
    <t>Ф.F2r разд.1 стл.20 стр.296=0</t>
  </si>
  <si>
    <t>Ф.F2r разд.1 стл.23 стр.296=0</t>
  </si>
  <si>
    <t>Ф.F2r разд.1 стл.25 стр.296=0</t>
  </si>
  <si>
    <t>Ф.F2r разд.1 стл.26 стр.296=0</t>
  </si>
  <si>
    <t>Ф.F2r разд.1 стл.19 стр.141=0</t>
  </si>
  <si>
    <t>Ф.F2r разд.1 стл.20 стр.141=0</t>
  </si>
  <si>
    <t>Ф.F2r разд.1 стл.21 стр.141=0</t>
  </si>
  <si>
    <t>Ф.F2r разд.1 стл.22 стр.141=0</t>
  </si>
  <si>
    <t>Ф.F2r разд.1 стл.23 стр.141=0</t>
  </si>
  <si>
    <t>Ф.F2r разд.1 стл.24 стр.141=0</t>
  </si>
  <si>
    <t>Ф.F2r разд.1 стл.25 стр.141=0</t>
  </si>
  <si>
    <t>Ф.F2r разд.1 стл.26 стр.141=0</t>
  </si>
  <si>
    <t>Ф.F2r разд.1 стл.26 стр.86=0</t>
  </si>
  <si>
    <t>Ф.F2r разд.1 стл.19 стр.125=0</t>
  </si>
  <si>
    <t>Ф.F2r разд.1 стл.20 стр.125=0</t>
  </si>
  <si>
    <t>Ф.F2r разд.1 стл.21 стр.125=0</t>
  </si>
  <si>
    <t>Ф.F2r разд.1 стл.22 стр.125=0</t>
  </si>
  <si>
    <t>Ф.F2r разд.1 стл.23 стр.50=0</t>
  </si>
  <si>
    <t>Ф.F2r разд.1 стл.25 стр.282=0</t>
  </si>
  <si>
    <t>Ф.F2r разд.1 стл.26 стр.282=0</t>
  </si>
  <si>
    <t>Ф.F2r разд.1 стл.21 стр.50=0</t>
  </si>
  <si>
    <t>Ф.F2r разд.1 стл.17 стр.16=0</t>
  </si>
  <si>
    <t>Ф.F2r разд.1 стл.18 стр.16=0</t>
  </si>
  <si>
    <t>Ф.F2r разд.1 стл.19 стр.16=0</t>
  </si>
  <si>
    <t>Ф.F2r разд.1 стл.20 стр.16=0</t>
  </si>
  <si>
    <t>Ф.F2r разд.1 стл.21 стр.16=0</t>
  </si>
  <si>
    <t>Ф.F2r разд.1 стл.22 стр.16=0</t>
  </si>
  <si>
    <t>Ф.F2r разд.1 стл.23 стр.16=0</t>
  </si>
  <si>
    <t>Ф.F2r разд.1 стл.24 стр.16=0</t>
  </si>
  <si>
    <t>Ф.F2r разд.1 стл.25 стр.16=0</t>
  </si>
  <si>
    <t>Ф.F2r разд.1 стл.26 стр.16=0</t>
  </si>
  <si>
    <t>Ф.F2r разд.1 стл.24 стр.203=0</t>
  </si>
  <si>
    <t>Ф.F2r разд.1 стл.24 стр.155=0</t>
  </si>
  <si>
    <t>Ф.F2r разд.1 стл.19 стр.135=0</t>
  </si>
  <si>
    <t>Ф.F2r разд.1 стл.20 стр.135=0</t>
  </si>
  <si>
    <t>Ф.F2r разд.1 стл.21 стр.135=0</t>
  </si>
  <si>
    <t>Ф.F2r разд.1 стл.22 стр.135=0</t>
  </si>
  <si>
    <t>Ф.F2r разд.1 стл.23 стр.135=0</t>
  </si>
  <si>
    <t>Ф.F2r разд.1 стл.24 стр.135=0</t>
  </si>
  <si>
    <t>Ф.F2r разд.1 стл.25 стр.135=0</t>
  </si>
  <si>
    <t>Ф.F2r разд.1 стл.26 стр.135=0</t>
  </si>
  <si>
    <t>Ф.F2r разд.1 стл.24 стр.94=0</t>
  </si>
  <si>
    <t>Ф.F2r разд.1 стл.23 стр.37=0</t>
  </si>
  <si>
    <t>Ф.F2r разд.1 стл.25 стр.280=0</t>
  </si>
  <si>
    <t>Ф.F2r разд.1 стл.26 стр.280=0</t>
  </si>
  <si>
    <t>Ф.F2r разд.1 стл.24 стр.313=0</t>
  </si>
  <si>
    <t>Ф.F2r разд.1 стл.24 стр.8=0</t>
  </si>
  <si>
    <t>Ф.F2r разд.1 стл.21 стр.83=0</t>
  </si>
  <si>
    <t>Ф.F2r разд.1 стл.22 стр.83=0</t>
  </si>
  <si>
    <t>Ф.F2r разд.1 стл.23 стр.83=0</t>
  </si>
  <si>
    <t>Ф.F2r разд.1 стл.24 стр.83=0</t>
  </si>
  <si>
    <t>Ф.F2r разд.1 стл.25 стр.83=0</t>
  </si>
  <si>
    <t>Ф.F2r разд.1 стл.26 стр.83=0</t>
  </si>
  <si>
    <t>Ф.F2r разд.1 стл.18 стр.329=0</t>
  </si>
  <si>
    <t>Ф.F2r разд.1 стл.21 стр.329=0</t>
  </si>
  <si>
    <t>Ф.F2r разд.1 стл.22 стр.329=0</t>
  </si>
  <si>
    <t>Ф.F2r разд.1 стл.23 стр.329=0</t>
  </si>
  <si>
    <t>Ф.F2r разд.1 стл.24 стр.329=0</t>
  </si>
  <si>
    <t>Ф.F2r разд.1 стл.26 стр.329=0</t>
  </si>
  <si>
    <t>Ф.F2r разд.1 стл.24 стр.269=0</t>
  </si>
  <si>
    <t>Ф.F2r разд.1 стл.24 стр.257=0</t>
  </si>
  <si>
    <t>Ф.F2r разд.1 стл.26 стр.89=0</t>
  </si>
  <si>
    <t>Ф.F2r разд.1 стл.23 стр.342=0</t>
  </si>
  <si>
    <t>Ф.F2r разд.1 стл.24 стр.167=0</t>
  </si>
  <si>
    <t>Ф.F2r разд.1 стл.24 стр.166=0</t>
  </si>
  <si>
    <t>Ф.F2r разд.1 стл.17 стр.140=0</t>
  </si>
  <si>
    <t>Ф.F2r разд.1 стл.21 стр.47=0</t>
  </si>
  <si>
    <t>Ф.F2r разд.1 стл.22 стр.47=0</t>
  </si>
  <si>
    <t>Ф.F2r разд.1 стл.24 стр.47=0</t>
  </si>
  <si>
    <t>Ф.F2r разд.1 стл.26 стр.47=0</t>
  </si>
  <si>
    <t>Ф.F2r разд.1 стл.23 стр.38=0</t>
  </si>
  <si>
    <t>Ф.F2r разд.1 стл.20 стр.231=0</t>
  </si>
  <si>
    <t>Ф.F2r разд.1 стл.21 стр.231=0</t>
  </si>
  <si>
    <t>Ф.F2r разд.1 стл.22 стр.231=0</t>
  </si>
  <si>
    <t>Ф.F2r разд.1 стл.23 стр.231=0</t>
  </si>
  <si>
    <t>Ф.F2r разд.1 стл.24 стр.231=0</t>
  </si>
  <si>
    <t>Ф.F2r разд.1 стл.26 стр.231=0</t>
  </si>
  <si>
    <t>Ф.F2r разд.1 стл.23 стр.337=0</t>
  </si>
  <si>
    <t>Ф.F2r разд.1 стл.24 стр.87=0</t>
  </si>
  <si>
    <t>Ф.F2r разд.1 стл.21 стр.219=0</t>
  </si>
  <si>
    <t>Ф.F2r разд.1 стл.22 стр.219=0</t>
  </si>
  <si>
    <t>Ф.F2r разд.1 стл.24 стр.229=0</t>
  </si>
  <si>
    <t>Ф.F2r разд.1 стл.24 стр.254=0</t>
  </si>
  <si>
    <t>Ф.F2r разд.1 стл.20 стр.179=0</t>
  </si>
  <si>
    <t>Ф.F2r разд.1 стл.21 стр.179=0</t>
  </si>
  <si>
    <t>Ф.F2r разд.1 стл.22 стр.179=0</t>
  </si>
  <si>
    <t>Ф.F2r разд.1 стл.23 стр.179=0</t>
  </si>
  <si>
    <t>Ф.F2r разд.1 стл.24 стр.179=0</t>
  </si>
  <si>
    <t>Ф.F2r разд.1 стл.26 стр.179=0</t>
  </si>
  <si>
    <t>Ф.F2r разд.1 стл.24 стр.112=0</t>
  </si>
  <si>
    <t>Ф.F2r разд.1 стл.17 стр.244=0</t>
  </si>
  <si>
    <t>Ф.F2r разд.1 стл.18 стр.244=0</t>
  </si>
  <si>
    <t>Ф.F2r разд.1 стл.20 стр.244=0</t>
  </si>
  <si>
    <t>Ф.F2r разд.1 стл.21 стр.244=0</t>
  </si>
  <si>
    <t>Ф.F2r разд.1 стл.22 стр.244=0</t>
  </si>
  <si>
    <t>Ф.F2r разд.1 стл.23 стр.244=0</t>
  </si>
  <si>
    <t>Ф.F2r разд.1 стл.24 стр.244=0</t>
  </si>
  <si>
    <t>Ф.F2r разд.1 стл.26 стр.244=0</t>
  </si>
  <si>
    <t>Ф.F2r разд.1 стл.17 стр.20=0</t>
  </si>
  <si>
    <t>Ф.F2r разд.1 стл.18 стр.20=0</t>
  </si>
  <si>
    <t>Ф.F2r разд.1 стл.19 стр.20=0</t>
  </si>
  <si>
    <t>Ф.F2r разд.1 стл.20 стр.20=0</t>
  </si>
  <si>
    <t>Ф.F2r разд.1 стл.21 стр.20=0</t>
  </si>
  <si>
    <t>Ф.F2r разд.1 стл.22 стр.20=0</t>
  </si>
  <si>
    <t>Ф.F2r разд.1 стл.23 стр.20=0</t>
  </si>
  <si>
    <t>Ф.F2r разд.1 стл.24 стр.20=0</t>
  </si>
  <si>
    <t>Ф.F2r разд.1 стл.25 стр.20=0</t>
  </si>
  <si>
    <t>Ф.F2r разд.1 стл.26 стр.20=0</t>
  </si>
  <si>
    <t>Ф.F2r разд.1 стл.24 стр.332=0</t>
  </si>
  <si>
    <t>Ф.F2r разд.1 стл.24 стр.103=0</t>
  </si>
  <si>
    <t>Ф.F2r разд.1 стл.17 стр.172=0</t>
  </si>
  <si>
    <t>Ф.F2r разд.1 стл.18 стр.172=0</t>
  </si>
  <si>
    <t>Ф.F2r разд.1 стл.20 стр.172=0</t>
  </si>
  <si>
    <t>Ф.F2r разд.1 стл.21 стр.172=0</t>
  </si>
  <si>
    <t>Ф.F2r разд.1 стл.22 стр.172=0</t>
  </si>
  <si>
    <t>Ф.F2r разд.1 стл.23 стр.172=0</t>
  </si>
  <si>
    <t>Ф.F2r разд.1 стл.24 стр.172=0</t>
  </si>
  <si>
    <t>Ф.F2r разд.1 стл.26 стр.172=0</t>
  </si>
  <si>
    <t>Ф.F2r разд.1 стл.23 стр.280=0</t>
  </si>
  <si>
    <t>Ф.F2r разд.1 стл.24 стр.124=0</t>
  </si>
  <si>
    <t>Ф.F2r разд.1 стл.17 стр.19=0</t>
  </si>
  <si>
    <t>Ф.F2r разд.1 стл.18 стр.19=0</t>
  </si>
  <si>
    <t>Ф.F2r разд.1 стл.19 стр.19=0</t>
  </si>
  <si>
    <t>Ф.F2r разд.1 стл.20 стр.19=0</t>
  </si>
  <si>
    <t>Ф.F2r разд.1 стл.21 стр.19=0</t>
  </si>
  <si>
    <t>Ф.F2r разд.1 стл.22 стр.19=0</t>
  </si>
  <si>
    <t>Ф.F2r разд.1 стл.23 стр.19=0</t>
  </si>
  <si>
    <t>Ф.F2r разд.1 стл.24 стр.19=0</t>
  </si>
  <si>
    <t>Ф.F2r разд.1 стл.25 стр.19=0</t>
  </si>
  <si>
    <t>Ф.F2r разд.1 стл.26 стр.19=0</t>
  </si>
  <si>
    <t>Ф.F2r разд.1 стл.17 стр.138=0</t>
  </si>
  <si>
    <t>Ф.F2r разд.1 стл.24 стр.169=0</t>
  </si>
  <si>
    <t>Ф.F2r разд.1 стл.21 стр.13=0</t>
  </si>
  <si>
    <t>Ф.F2r разд.1 стл.22 стр.13=0</t>
  </si>
  <si>
    <t>Ф.F2r разд.1 стл.23 стр.13=0</t>
  </si>
  <si>
    <t>Ф.F2r разд.1 стл.24 стр.13=0</t>
  </si>
  <si>
    <t>Ф.F2r разд.1 стл.25 стр.13=0</t>
  </si>
  <si>
    <t>Ф.F2r разд.1 стл.26 стр.13=0</t>
  </si>
  <si>
    <t>Ф.F2r разд.1 стл.24 стр.44=0</t>
  </si>
  <si>
    <t>Ф.F2r разд.1 стл.24 стр.230=0</t>
  </si>
  <si>
    <t>Ф.F2r разд.1 стл.20 стр.25=0</t>
  </si>
  <si>
    <t>Ф.F2r разд.1 стл.21 стр.25=0</t>
  </si>
  <si>
    <t>Ф.F2r разд.1 стл.22 стр.25=0</t>
  </si>
  <si>
    <t>Ф.F2r разд.1 стл.23 стр.25=0</t>
  </si>
  <si>
    <t>Ф.F2r разд.1 стл.24 стр.25=0</t>
  </si>
  <si>
    <t>Ф.F2r разд.1 стл.25 стр.25=0</t>
  </si>
  <si>
    <t>Ф.F2r разд.1 стл.26 стр.25=0</t>
  </si>
  <si>
    <t>Ф.F2r разд.1 стл.17 стр.181=0</t>
  </si>
  <si>
    <t>Ф.F2r разд.1 стл.18 стр.181=0</t>
  </si>
  <si>
    <t>Ф.F2r разд.1 стл.21 стр.181=0</t>
  </si>
  <si>
    <t>Ф.F2r разд.1 стл.22 стр.181=0</t>
  </si>
  <si>
    <t>Ф.F2r разд.1 стл.23 стр.181=0</t>
  </si>
  <si>
    <t>Ф.F2r разд.1 стл.24 стр.181=0</t>
  </si>
  <si>
    <t>Ф.F2r разд.1 стл.26 стр.181=0</t>
  </si>
  <si>
    <t>Ф.F2r разд.1 стл.17 стр.137=0</t>
  </si>
  <si>
    <t>Ф.F2r разд.1 стл.18 стр.70=0</t>
  </si>
  <si>
    <t>Ф.F2r разд.1 стл.20 стр.70=0</t>
  </si>
  <si>
    <t>Ф.F2r разд.1 стл.24 стр.312=0</t>
  </si>
  <si>
    <t>Ф.F2r разд.1 стл.24 стр.158=0</t>
  </si>
  <si>
    <t>Ф.F2r разд.1 стл.24 стр.330=0</t>
  </si>
  <si>
    <t>Ф.F2r разд.1 стл.26 стр.44=0</t>
  </si>
  <si>
    <t>Ф.F2r разд.1 стл.24 стр.61=0</t>
  </si>
  <si>
    <t>Ф.F2r разд.1 стл.24 стр.247=0</t>
  </si>
  <si>
    <t>Ф.F2r разд.1 стл.17 стр.27=0</t>
  </si>
  <si>
    <t>Ф.F2r разд.1 стл.18 стр.27=0</t>
  </si>
  <si>
    <t>Ф.F2r разд.1 стл.19 стр.27=0</t>
  </si>
  <si>
    <t>Ф.F2r разд.1 стл.20 стр.27=0</t>
  </si>
  <si>
    <t>Ф.F2r разд.1 стл.21 стр.27=0</t>
  </si>
  <si>
    <t>Ф.F2r разд.1 стл.22 стр.27=0</t>
  </si>
  <si>
    <t>Ф.F2r разд.1 стл.23 стр.27=0</t>
  </si>
  <si>
    <t>Ф.F2r разд.1 стл.24 стр.27=0</t>
  </si>
  <si>
    <t>Ф.F2r разд.1 стл.25 стр.27=0</t>
  </si>
  <si>
    <t>Ф.F2r разд.1 стл.26 стр.27=0</t>
  </si>
  <si>
    <t>Ф.F2r разд.1 стл.21 стр.42=0</t>
  </si>
  <si>
    <t>Ф.F2r разд.1 стл.26 стр.230=0</t>
  </si>
  <si>
    <t>Ф.F2r разд.1 стл.26 стр.45=0</t>
  </si>
  <si>
    <t>Ф.F2r разд.1 стл.21 стр.322=0</t>
  </si>
  <si>
    <t>Ф.F2r разд.1 стл.17 стр.141=0</t>
  </si>
  <si>
    <t>Ф.F2r разд.1 стл.24 стр.249=0</t>
  </si>
  <si>
    <t>Ф.F2r разд.1 стл.18 стр.338=0</t>
  </si>
  <si>
    <t>Ф.F2r разд.1 стл.21 стр.338=0</t>
  </si>
  <si>
    <t>Ф.F2r разд.1 стл.22 стр.338=0</t>
  </si>
  <si>
    <t>Ф.F2r разд.1 стл.23 стр.338=0</t>
  </si>
  <si>
    <t>Ф.F2r разд.1 стл.24 стр.338=0</t>
  </si>
  <si>
    <t>Ф.F2r разд.1 стл.25 стр.338=0</t>
  </si>
  <si>
    <t>Ф.F2r разд.1 стл.26 стр.338=0</t>
  </si>
  <si>
    <t>Ф.F2r разд.1 стл.24 стр.89=0</t>
  </si>
  <si>
    <t>Ф.F2r разд.1 стл.21 стр.178=0</t>
  </si>
  <si>
    <t>Ф.F2r разд.1 стл.22 стр.178=0</t>
  </si>
  <si>
    <t>Ф.F2r разд.1 стл.23 стр.178=0</t>
  </si>
  <si>
    <t>Ф.F2r разд.1 стл.24 стр.178=0</t>
  </si>
  <si>
    <t>Ф.F2r разд.1 стл.26 стр.178=0</t>
  </si>
  <si>
    <t>Ф.F2r разд.1 стл.18 стр.288=0</t>
  </si>
  <si>
    <t>Ф.F2r разд.1 стл.19 стр.288=0</t>
  </si>
  <si>
    <t>Ф.F2r разд.1 стл.20 стр.288=0</t>
  </si>
  <si>
    <t>Ф.F2r разд.1 стл.23 стр.288=0</t>
  </si>
  <si>
    <t>Ф.F2r разд.1 стл.25 стр.288=0</t>
  </si>
  <si>
    <t>Ф.F2r разд.1 стл.26 стр.288=0</t>
  </si>
  <si>
    <t>Ф.F2r разд.1 стл.24 стр.188=0</t>
  </si>
  <si>
    <t>Ф.F2r разд.1 стл.24 стр.90=0</t>
  </si>
  <si>
    <t>Ф.F2r разд.1 стл.17 стр.362=0</t>
  </si>
  <si>
    <t>Ф.F2r разд.1 стл.19 стр.362=0</t>
  </si>
  <si>
    <t>Ф.F2r разд.1 стл.20 стр.362=0</t>
  </si>
  <si>
    <t>Ф.F2r разд.1 стл.21 стр.362=0</t>
  </si>
  <si>
    <t>Ф.F2r разд.1 стл.23 стр.362=0</t>
  </si>
  <si>
    <t>Ф.F2r разд.1 стл.25 стр.362=0</t>
  </si>
  <si>
    <t>Ф.F2r разд.1 стл.26 стр.362=0</t>
  </si>
  <si>
    <t>Ф.F2r разд.1 стл.24 стр.93=0</t>
  </si>
  <si>
    <t>Ф.F2r разд.1 стл.24 стр.311=0</t>
  </si>
  <si>
    <t>Ф.F2r разд.1 стл.26 стр.61=0</t>
  </si>
  <si>
    <t>Ф.F2r разд.1 стл.24 стр.251=0</t>
  </si>
  <si>
    <t>Ф.F2r разд.1 стл.17 стр.113=0</t>
  </si>
  <si>
    <t>Ф.F2r разд.1 стл.26 стр.96=0</t>
  </si>
  <si>
    <t>Ф.F2r разд.1 стл.24 стр.120=0</t>
  </si>
  <si>
    <t>Ф.F2r разд.1 стл.20 стр.190=0</t>
  </si>
  <si>
    <t>Ф.F2r разд.1 стл.21 стр.190=0</t>
  </si>
  <si>
    <t>Ф.F2r разд.1 стл.22 стр.190=0</t>
  </si>
  <si>
    <t>Ф.F2r разд.1 стл.24 стр.190=0</t>
  </si>
  <si>
    <t>Ф.F2r разд.1 стл.26 стр.190=0</t>
  </si>
  <si>
    <t>Ф.F2r разд.1 стл.26 стр.167=0</t>
  </si>
  <si>
    <t>Ф.F2r разд.1 стл.26 стр.269=0</t>
  </si>
  <si>
    <t>Ф.F2r разд.1 стл.26 стр.334=0</t>
  </si>
  <si>
    <t>Ф.F2r разд.1 стл.26 стр.186=0</t>
  </si>
  <si>
    <t>Ф.F2r разд.1 стл.24 стр.165=0</t>
  </si>
  <si>
    <t>Ф.F2r разд.1 стл.24 стр.176=0</t>
  </si>
  <si>
    <t>Ф.F2r разд.1 стл.26 стр.87=0</t>
  </si>
  <si>
    <t>Ф.F2r разд.1 стл.17 стр.8=0</t>
  </si>
  <si>
    <t>Ф.F2r разд.1 стл.18 стр.8=0</t>
  </si>
  <si>
    <t>Ф.F2r разд.1 стл.19 стр.8=0</t>
  </si>
  <si>
    <t>Ф.F2r разд.1 стл.20 стр.8=0</t>
  </si>
  <si>
    <t>Ф.F2r разд.1 стл.21 стр.8=0</t>
  </si>
  <si>
    <t>Ф.F2r разд.1 стл.22 стр.8=0</t>
  </si>
  <si>
    <t>Ф.F2r разд.1 стл.26 стр.11=0</t>
  </si>
  <si>
    <t>Ф.F2r разд.1 стл.26 стр.90=0</t>
  </si>
  <si>
    <t>Ф.F2r разд.1 стл.26 стр.155=0</t>
  </si>
  <si>
    <t>Ф.F2r разд.1 стл.18 стр.38=0</t>
  </si>
  <si>
    <t>Ф.F2r разд.1 стл.19 стр.38=0</t>
  </si>
  <si>
    <t>Ф.F2r разд.1 стл.21 стр.38=0</t>
  </si>
  <si>
    <t>Ф.F2r разд.1 стл.26 стр.257=0</t>
  </si>
  <si>
    <t>Ф.F2r разд.1 стл.26 стр.149=0</t>
  </si>
  <si>
    <t>Ф.F2r разд.1 стл.17 стр.222=0</t>
  </si>
  <si>
    <t>Ф.F2r разд.1 стл.18 стр.222=0</t>
  </si>
  <si>
    <t>Ф.F2r разд.1 стл.21 стр.222=0</t>
  </si>
  <si>
    <t>Ф.F2r разд.1 стл.22 стр.222=0</t>
  </si>
  <si>
    <t>Ф.F2r разд.1 стл.23 стр.222=0</t>
  </si>
  <si>
    <t>Ф.F2r разд.1 стл.24 стр.222=0</t>
  </si>
  <si>
    <t>Ф.F2r разд.1 стл.25 стр.222=0</t>
  </si>
  <si>
    <t>Ф.F2r разд.1 стл.26 стр.222=0</t>
  </si>
  <si>
    <t>Ф.F2r разд.1 стл.26 стр.193=0</t>
  </si>
  <si>
    <t>Ф.F2r разд.1 стл.26 стр.169=0</t>
  </si>
  <si>
    <t>Ф.F2r разд.1 стл.26 стр.330=0</t>
  </si>
  <si>
    <t>Ф.F2r разд.1 стл.21 стр.151=0</t>
  </si>
  <si>
    <t>Ф.F2r разд.1 стл.22 стр.151=0</t>
  </si>
  <si>
    <t>Ф.F2r разд.1 стл.26 стр.103=0</t>
  </si>
  <si>
    <t>Ф.F2r разд.1 стл.26 стр.166=0</t>
  </si>
  <si>
    <t>Ф.F2r разд.1 стл.24 стр.153=0</t>
  </si>
  <si>
    <t>Ф.F2r разд.1 стл.26 стр.229=0</t>
  </si>
  <si>
    <t>Ф.F2r разд.1 стл.26 стр.277=0</t>
  </si>
  <si>
    <t>Ф.F2r разд.1 стл.26 стр.247=0</t>
  </si>
  <si>
    <t>Ф.F2r разд.1 стл.17 стр.6=0</t>
  </si>
  <si>
    <t>Ф.F2r разд.1 стл.18 стр.6=0</t>
  </si>
  <si>
    <t>Ф.F2r разд.1 стл.19 стр.6=0</t>
  </si>
  <si>
    <t>Ф.F2r разд.1 стл.20 стр.6=0</t>
  </si>
  <si>
    <t>Ф.F2r разд.1 стл.21 стр.6=0</t>
  </si>
  <si>
    <t>Ф.F2r разд.1 стл.22 стр.6=0</t>
  </si>
  <si>
    <t>Ф.F2r разд.1 стл.23 стр.6=0</t>
  </si>
  <si>
    <t>Ф.F2r разд.1 стл.24 стр.6=0</t>
  </si>
  <si>
    <t>Ф.F2r разд.1 стл.25 стр.6=0</t>
  </si>
  <si>
    <t>Ф.F2r разд.1 стл.26 стр.6=0</t>
  </si>
  <si>
    <t>Ф.F2r разд.1 стл.17 стр.306=0</t>
  </si>
  <si>
    <t>Ф.F2r разд.1 стл.26 стр.339=0</t>
  </si>
  <si>
    <t>Ф.F2r разд.1 стл.26 стр.312=0</t>
  </si>
  <si>
    <t>Ф.F2r разд.1 стл.17 стр.191=0</t>
  </si>
  <si>
    <t>Ф.F2r разд.1 стл.18 стр.191=0</t>
  </si>
  <si>
    <t>Ф.F2r разд.1 стл.17 стр.3=0</t>
  </si>
  <si>
    <t>Ф.F2r разд.1 стл.18 стр.3=0</t>
  </si>
  <si>
    <t>Ф.F2r разд.1 стл.19 стр.3=0</t>
  </si>
  <si>
    <t>Ф.F2r разд.1 стл.20 стр.3=0</t>
  </si>
  <si>
    <t>Ф.F2r разд.1 стл.21 стр.3=0</t>
  </si>
  <si>
    <t>Ф.F2r разд.1 стл.22 стр.3=0</t>
  </si>
  <si>
    <t>Ф.F2r разд.1 стл.23 стр.3=0</t>
  </si>
  <si>
    <t>Ф.F2r разд.1 стл.24 стр.3=0</t>
  </si>
  <si>
    <t>Ф.F2r разд.1 стл.25 стр.3=0</t>
  </si>
  <si>
    <t>Ф.F2r разд.1 стл.26 стр.3=0</t>
  </si>
  <si>
    <t>Ф.F2r разд.1 стл.21 стр.239=0</t>
  </si>
  <si>
    <t>Ф.F2r разд.1 стл.22 стр.239=0</t>
  </si>
  <si>
    <t>Ф.F2r разд.1 стл.23 стр.239=0</t>
  </si>
  <si>
    <t>Ф.F2r разд.1 стл.24 стр.239=0</t>
  </si>
  <si>
    <t>Ф.F2r разд.1 стл.26 стр.239=0</t>
  </si>
  <si>
    <t>Ф.F2r разд.1 стл.17 стр.218=0</t>
  </si>
  <si>
    <t>Ф.F2r разд.1 стл.18 стр.218=0</t>
  </si>
  <si>
    <t>Ф.F2r разд.1 стл.24 стр.205=0</t>
  </si>
  <si>
    <t>Ф.F2r разд.1 стл.26 стр.85=0</t>
  </si>
  <si>
    <t>Ф.F2r разд.1 стл.22 стр.308=0</t>
  </si>
  <si>
    <t>Ф.F2r разд.1 стл.23 стр.308=0</t>
  </si>
  <si>
    <t>Ф.F2r разд.1 стл.24 стр.308=0</t>
  </si>
  <si>
    <t>Ф.F2r разд.1 стл.25 стр.308=0</t>
  </si>
  <si>
    <t>Ф.F2r разд.1 стл.26 стр.308=0</t>
  </si>
  <si>
    <t>Ф.F2r разд.1 стл.26 стр.203=0</t>
  </si>
  <si>
    <t>Ф.F2r разд.1 стл.26 стр.274=0</t>
  </si>
  <si>
    <t>Ф.F2r разд.1 стл.18 стр.280=0</t>
  </si>
  <si>
    <t>Ф.F2r разд.1 стл.19 стр.280=0</t>
  </si>
  <si>
    <t>Ф.F2r разд.1 стл.20 стр.280=0</t>
  </si>
  <si>
    <t>Ф.F2r разд.1 стл.21 стр.280=0</t>
  </si>
  <si>
    <t>Ф.F2r разд.1 стл.24 стр.358=0</t>
  </si>
  <si>
    <t>Ф.F2r разд.1 стл.26 стр.42=0</t>
  </si>
  <si>
    <t>Ф.F2r разд.1 стл.26 стр.246=0</t>
  </si>
  <si>
    <t>Ф.F2r разд.1 стл.26 стр.251=0</t>
  </si>
  <si>
    <t>Ф.F2r разд.1 стл.26 стр.153=0</t>
  </si>
  <si>
    <t>Ф.F2r разд.1 стл.24 стр.256=0</t>
  </si>
  <si>
    <t>Ф.F2r разд.1 стл.26 стр.188=0</t>
  </si>
  <si>
    <t>Ф.F2r разд.1 стл.24 стр.360=0</t>
  </si>
  <si>
    <t>Ф.F2r разд.1 стл.17 стр.5=0</t>
  </si>
  <si>
    <t>Ф.F2r разд.1 стл.18 стр.5=0</t>
  </si>
  <si>
    <t>Ф.F2r разд.1 стл.19 стр.5=0</t>
  </si>
  <si>
    <t>Ф.F2r разд.1 стл.20 стр.5=0</t>
  </si>
  <si>
    <t>Ф.F2r разд.1 стл.21 стр.5=0</t>
  </si>
  <si>
    <t>Ф.F2r разд.1 стл.22 стр.5=0</t>
  </si>
  <si>
    <t>Ф.F2r разд.1 стл.23 стр.5=0</t>
  </si>
  <si>
    <t>Ф.F2r разд.1 стл.24 стр.5=0</t>
  </si>
  <si>
    <t>Ф.F2r разд.1 стл.25 стр.5=0</t>
  </si>
  <si>
    <t>Ф.F2r разд.1 стл.26 стр.5=0</t>
  </si>
  <si>
    <t>Ф.F2r разд.1 стл.26 стр.176=0</t>
  </si>
  <si>
    <t>Ф.F2r разд.1 стл.24 стр.148=0</t>
  </si>
  <si>
    <t>Ф.F2r разд.1 стл.26 стр.255=0</t>
  </si>
  <si>
    <t>Ф.F2r разд.1 стл.19 стр.130=0</t>
  </si>
  <si>
    <t>Ф.F2r разд.1 стл.20 стр.130=0</t>
  </si>
  <si>
    <t>Ф.F2r разд.1 стл.21 стр.130=0</t>
  </si>
  <si>
    <t>Ф.F2r разд.1 стл.22 стр.130=0</t>
  </si>
  <si>
    <t>Ф.F2r разд.1 стл.23 стр.130=0</t>
  </si>
  <si>
    <t>Ф.F2r разд.1 стл.24 стр.130=0</t>
  </si>
  <si>
    <t>Ф.F2r разд.1 стл.25 стр.130=0</t>
  </si>
  <si>
    <t>Ф.F2r разд.1 стл.26 стр.46=0</t>
  </si>
  <si>
    <t>Ф.F2r разд.1 стл.26 стр.250=0</t>
  </si>
  <si>
    <t>Ф.F2r разд.1 стл.26 стр.165=0</t>
  </si>
  <si>
    <t>Ф.F2r разд.1 стл.26 стр.331=0</t>
  </si>
  <si>
    <t>Ф.F2r разд.1 стл.24 стр.91=0</t>
  </si>
  <si>
    <t>Ф.F2r разд.1 стл.18 стр.321=0</t>
  </si>
  <si>
    <t>Ф.F2r разд.1 стл.21 стр.321=0</t>
  </si>
  <si>
    <t>Ф.F2r разд.1 стл.22 стр.321=0</t>
  </si>
  <si>
    <t>Ф.F2r разд.1 стл.23 стр.321=0</t>
  </si>
  <si>
    <t>Ф.F2r разд.1 стл.24 стр.321=0</t>
  </si>
  <si>
    <t>Ф.F2r разд.1 стл.26 стр.321=0</t>
  </si>
  <si>
    <t>Ф.F2r разд.1 стл.17 стр.284=0</t>
  </si>
  <si>
    <t>Ф.F2r разд.1 стл.18 стр.284=0</t>
  </si>
  <si>
    <t>Ф.F2r разд.1 стл.19 стр.284=0</t>
  </si>
  <si>
    <t>Ф.F2r разд.1 стл.20 стр.284=0</t>
  </si>
  <si>
    <t>Ф.F2r разд.1 стл.21 стр.284=0</t>
  </si>
  <si>
    <t>Ф.F2r разд.1 стл.26 стр.284=0</t>
  </si>
  <si>
    <t>Ф.F2r разд.1 стл.18 стр.337=0</t>
  </si>
  <si>
    <t>Ф.F2r разд.1 стл.19 стр.337=0</t>
  </si>
  <si>
    <t>Ф.F2r разд.1 стл.20 стр.337=0</t>
  </si>
  <si>
    <t>Ф.F2r разд.1 стл.21 стр.337=0</t>
  </si>
  <si>
    <t>Ф.F2r разд.1 стл.26 стр.185=0</t>
  </si>
  <si>
    <t>Ф.F2r разд.1 стл.24 стр.58=0</t>
  </si>
  <si>
    <t>Ф.F2r разд.1 стл.26 стр.148=0</t>
  </si>
  <si>
    <t>Ф.F2r разд.1 стл.26 стр.248=0</t>
  </si>
  <si>
    <t>Ф.F2r разд.1 стл.26 стр.252=0</t>
  </si>
  <si>
    <t>Ф.F2r разд.1 стл.26 стр.253=0</t>
  </si>
  <si>
    <t>Ф.F2r разд.1 стл.24 стр.152=0</t>
  </si>
  <si>
    <t>Ф.F2r разд.1 стл.26 стр.120=0</t>
  </si>
  <si>
    <t>Ф.F2r разд.1 стл.24 стр.149=0</t>
  </si>
  <si>
    <t>Ф.F2r разд.1 стл.26 стр.285=0</t>
  </si>
  <si>
    <t>Ф.F2r разд.1 стл.26 стр.158=0</t>
  </si>
  <si>
    <t>Ф.F2r разд.1 стл.24 стр.253=0</t>
  </si>
  <si>
    <t>Ф.F2r разд.1 стл.26 стр.168=0</t>
  </si>
  <si>
    <t>Ф.F2r разд.1 стл.17 стр.7=0</t>
  </si>
  <si>
    <t>Ф.F2r разд.1 стл.18 стр.7=0</t>
  </si>
  <si>
    <t>Ф.F2r разд.1 стл.19 стр.7=0</t>
  </si>
  <si>
    <t>Ф.F2r разд.1 стл.20 стр.7=0</t>
  </si>
  <si>
    <t>Ф.F2r разд.1 стл.21 стр.7=0</t>
  </si>
  <si>
    <t>Ф.F2r разд.1 стл.22 стр.7=0</t>
  </si>
  <si>
    <t>Ф.F2r разд.1 стл.23 стр.7=0</t>
  </si>
  <si>
    <t>Ф.F2r разд.1 стл.24 стр.7=0</t>
  </si>
  <si>
    <t>Ф.F2r разд.1 стл.25 стр.7=0</t>
  </si>
  <si>
    <t>Ф.F2r разд.1 стл.26 стр.7=0</t>
  </si>
  <si>
    <t>Ф.F2r разд.1 стл.18 стр.34=0</t>
  </si>
  <si>
    <t>Ф.F2r разд.1 стл.19 стр.34=0</t>
  </si>
  <si>
    <t>Ф.F2r разд.1 стл.20 стр.34=0</t>
  </si>
  <si>
    <t>Ф.F2r разд.1 стл.22 стр.34=0</t>
  </si>
  <si>
    <t>Ф.F2r разд.1 стл.23 стр.34=0</t>
  </si>
  <si>
    <t>Ф.F2r разд.1 стл.24 стр.34=0</t>
  </si>
  <si>
    <t>Ф.F2r разд.1 стл.25 стр.34=0</t>
  </si>
  <si>
    <t>Ф.F2r разд.1 стл.26 стр.34=0</t>
  </si>
  <si>
    <t>Ф.F2r разд.1 стл.26 стр.84=0</t>
  </si>
  <si>
    <t>Ф.F2r разд.1 стл.24 стр.164=0</t>
  </si>
  <si>
    <t>Ф.F2r разд.1 стл.18 стр.277=0</t>
  </si>
  <si>
    <t>Ф.F2r разд.1 стл.20 стр.277=0</t>
  </si>
  <si>
    <t>Ф.F2r разд.1 стл.21 стр.277=0</t>
  </si>
  <si>
    <t>Ф.F2r разд.1 стл.17 стр.193=0</t>
  </si>
  <si>
    <t>Ф.F2r разд.1 стл.18 стр.193=0</t>
  </si>
  <si>
    <t>Ф.F2r разд.1 стл.19 стр.193=0</t>
  </si>
  <si>
    <t>Ф.F2r разд.1 стл.20 стр.193=0</t>
  </si>
  <si>
    <t>Ф.F2r разд.1 стл.21 стр.193=0</t>
  </si>
  <si>
    <t>Ф.F2r разд.1 стл.22 стр.193=0</t>
  </si>
  <si>
    <t>Ф.F2r разд.1 стл.26 стр.313=0</t>
  </si>
  <si>
    <t>Ф.F2r разд.1 стл.26 стр.303=0</t>
  </si>
  <si>
    <t>Ф.F2r разд.1 стл.26 стр.332=0</t>
  </si>
  <si>
    <t>Ф.F2r разд.1 стл.26 стр.275=0</t>
  </si>
  <si>
    <t>Ф.F2r разд.1 стл.26 стр.151=0</t>
  </si>
  <si>
    <t>Ф.F2r разд.1 стл.26 стр.249=0</t>
  </si>
  <si>
    <t>Ф.F2r разд.1 стл.17 стр.10=0</t>
  </si>
  <si>
    <t>Ф.F2r разд.1 стл.18 стр.10=0</t>
  </si>
  <si>
    <t>Ф.F2r разд.1 стл.19 стр.10=0</t>
  </si>
  <si>
    <t>Ф.F2r разд.1 стл.20 стр.10=0</t>
  </si>
  <si>
    <t>Ф.F2r разд.1 стл.21 стр.10=0</t>
  </si>
  <si>
    <t>Ф.F2r разд.1 стл.22 стр.10=0</t>
  </si>
  <si>
    <t>Ф.F2r разд.1 стл.23 стр.10=0</t>
  </si>
  <si>
    <t>Ф.F2r разд.1 стл.24 стр.10=0</t>
  </si>
  <si>
    <t>Ф.F2r разд.1 стл.25 стр.10=0</t>
  </si>
  <si>
    <t>Ф.F2r разд.1 стл.26 стр.10=0</t>
  </si>
  <si>
    <t>Ф.F2r разд.1 стл.17 стр.58=0</t>
  </si>
  <si>
    <t>Ф.F2r разд.1 стл.18 стр.58=0</t>
  </si>
  <si>
    <t>Ф.F2r разд.1 стл.19 стр.58=0</t>
  </si>
  <si>
    <t>Ф.F2r разд.1 стл.21 стр.58=0</t>
  </si>
  <si>
    <t>Ф.F2r разд.1 стл.22 стр.58=0</t>
  </si>
  <si>
    <t>Ф.F2r разд.1 стл.24 стр.250=0</t>
  </si>
  <si>
    <t>Ф.F2r разд.1 стл.22 стр.359=0</t>
  </si>
  <si>
    <t>Ф.F2r разд.1 стл.26 стр.58=0</t>
  </si>
  <si>
    <t>Ф.F2r разд.1 стл.26 стр.256=0</t>
  </si>
  <si>
    <t>Ф.F2r разд.1 стл.26 стр.112=0</t>
  </si>
  <si>
    <t>Ф.F2r разд.1 стл.15 стр.353=0</t>
  </si>
  <si>
    <t>Ф.F2r разд.1 стл.21 стр.353=0</t>
  </si>
  <si>
    <t>Ф.F2r разд.1 стл.22 стр.353=0</t>
  </si>
  <si>
    <t>Ф.F2r разд.1 стл.23 стр.353=0</t>
  </si>
  <si>
    <t>Ф.F2r разд.1 стл.24 стр.353=0</t>
  </si>
  <si>
    <t>Ф.F2r разд.1 стл.26 стр.353=0</t>
  </si>
  <si>
    <t>Ф.F2r разд.1 стл.26 стр.254=0</t>
  </si>
  <si>
    <t>Ф.F2r разд.1 стл.26 стр.164=0</t>
  </si>
  <si>
    <t>Ф.F2r разд.1 стл.26 стр.125=0</t>
  </si>
  <si>
    <t>Ф.F2r разд.1 стл.26 стр.91=0</t>
  </si>
  <si>
    <t>Ф.F2r разд.1 стл.26 стр.311=0</t>
  </si>
  <si>
    <t>Ф.F2r разд.1 стл.26 стр.43=0</t>
  </si>
  <si>
    <t>Ф.F2r разд.1 стл.14 стр.192=0</t>
  </si>
  <si>
    <t>Ф.F2r разд.1 стл.17 стр.134=0</t>
  </si>
  <si>
    <t>Ф.F2r разд.1 стл.26 стр.302=0</t>
  </si>
  <si>
    <t>Ф.F2r разд.1 стл.24 стр.302=0</t>
  </si>
  <si>
    <t>Ф.F2r разд.1 стл.15 стр.354=0</t>
  </si>
  <si>
    <t>Ф.F2r разд.1 стл.18 стр.354=0</t>
  </si>
  <si>
    <t>Ф.F2r разд.1 стл.19 стр.354=0</t>
  </si>
  <si>
    <t>Ф.F2r разд.1 стл.20 стр.354=0</t>
  </si>
  <si>
    <t>Ф.F2r разд.1 стл.22 стр.354=0</t>
  </si>
  <si>
    <t>Ф.F2r разд.1 стл.23 стр.354=0</t>
  </si>
  <si>
    <t>Ф.F2r разд.1 стл.24 стр.354=0</t>
  </si>
  <si>
    <t>Ф.F2r разд.1 стл.26 стр.354=0</t>
  </si>
  <si>
    <t>Ф.F2r разд.1 стл.22 стр.360=0</t>
  </si>
  <si>
    <t>Ф.F2r разд.1 стл.20 стр.230=0</t>
  </si>
  <si>
    <t>Ф.F2r разд.1 стл.21 стр.230=0</t>
  </si>
  <si>
    <t>Ф.F2r разд.1 стл.22 стр.230=0</t>
  </si>
  <si>
    <t>Ф.F2r разд.1 стл.24 стр.252=0</t>
  </si>
  <si>
    <t>Ф.F2r разд.2 стл.1 стр.2&lt;=Ф.F2r разд.1 сумма стл.1-2 стр.1</t>
  </si>
  <si>
    <t>Ф.F2r разд.1 стл.26 стр.8=0</t>
  </si>
  <si>
    <t>Ф.F2r разд.9 стл.14 стр.1&lt;=Ф.F2r разд.1 стл.10 стр.2</t>
  </si>
  <si>
    <t>Ф.F2r разд.1 стл.17 стр.125=0</t>
  </si>
  <si>
    <t>Ф.F2r разд.1 стл.26 стр.111=0</t>
  </si>
  <si>
    <t>Ф.F2r разд.2 стл.1 стр.12&lt;=Ф.F2r разд.2 стл.1 стр.11</t>
  </si>
  <si>
    <t>Ф.F2r разд.2 стл.1 стр.11&lt;=Ф.F2r разд.1 сумма стл.8-10 стр.1</t>
  </si>
  <si>
    <t>Ф.F2r разд.1 стл.24 стр.115=0</t>
  </si>
  <si>
    <t>Ф.F2r разд.1 стл.13 стр.77=0</t>
  </si>
  <si>
    <t>Ф.F2r разд.1 стл.14 стр.77=0</t>
  </si>
  <si>
    <t>Ф.F2r разд.1 стл.13 стр.23=0</t>
  </si>
  <si>
    <t>Ф.F2r разд.1 стл.14 стр.23=0</t>
  </si>
  <si>
    <t>Ф.F2r разд.1 стл.17 стр.233=0</t>
  </si>
  <si>
    <t>Ф.F2r разд.1 стл.18 стр.233=0</t>
  </si>
  <si>
    <t>Ф.F2r разд.1 стл.17 стр.234=0</t>
  </si>
  <si>
    <t>Ф.F2r разд.1 стл.18 стр.234=0</t>
  </si>
  <si>
    <t>Ф.F2r разд.1 стл.17 стр.107=0</t>
  </si>
  <si>
    <t>Ф.F2r разд.1 стл.18 стр.107=0</t>
  </si>
  <si>
    <t>Ф.F2r разд.1 стл.17 стр.298=0</t>
  </si>
  <si>
    <t>Ф.F2r разд.1 стл.18 стр.298=0</t>
  </si>
  <si>
    <t>Ф.F2r разд.1 стл.17 стр.95=0</t>
  </si>
  <si>
    <t>Ф.F2r разд.1 стл.18 стр.95=0</t>
  </si>
  <si>
    <t>Ф.F2r разд.1 стл.19 стр.95=0</t>
  </si>
  <si>
    <t>Ф.F2r разд.1 стл.17 стр.187=0</t>
  </si>
  <si>
    <t>Ф.F2r разд.1 стл.18 стр.187=0</t>
  </si>
  <si>
    <t>Ф.F2r разд.1 стл.20 стр.187=0</t>
  </si>
  <si>
    <t>Ф.F2r разд.1 стл.21 стр.187=0</t>
  </si>
  <si>
    <t>Ф.F2r разд.1 стл.22 стр.187=0</t>
  </si>
  <si>
    <t>Ф.F2r разд.1 стл.17 стр.188=0</t>
  </si>
  <si>
    <t>Ф.F2r разд.1 стл.18 стр.188=0</t>
  </si>
  <si>
    <t>Ф.F2r разд.1 стл.21 стр.188=0</t>
  </si>
  <si>
    <t>Ф.F2r разд.1 стл.22 стр.188=0</t>
  </si>
  <si>
    <t>Ф.F2r разд.1 стл.17 стр.184=0</t>
  </si>
  <si>
    <t>Ф.F2r разд.1 стл.18 стр.184=0</t>
  </si>
  <si>
    <t>Ф.F2r разд.1 стл.20 стр.184=0</t>
  </si>
  <si>
    <t>Ф.F2r разд.1 стл.21 стр.184=0</t>
  </si>
  <si>
    <t>Ф.F2r разд.1 стл.22 стр.184=0</t>
  </si>
  <si>
    <t>Ф.F2r разд.1 стл.17 стр.104=0</t>
  </si>
  <si>
    <t>Ф.F2r разд.1 стл.19 стр.104=0</t>
  </si>
  <si>
    <t>Ф.F2r разд.1 стл.21 стр.104=0</t>
  </si>
  <si>
    <t>Ф.F2r разд.1 стл.22 стр.104=0</t>
  </si>
  <si>
    <t>Ф.F2r разд.1 стл.23 стр.104=0</t>
  </si>
  <si>
    <t>Ф.F2r разд.1 стл.24 стр.104=0</t>
  </si>
  <si>
    <t>Ф.F2r разд.1 стл.25 стр.104=0</t>
  </si>
  <si>
    <t>Ф.F2r разд.1 стл.26 стр.104=0</t>
  </si>
  <si>
    <t>Ф.F2r разд.1 стл.19 стр.145=0</t>
  </si>
  <si>
    <t>Ф.F2r разд.1 стл.20 стр.145=0</t>
  </si>
  <si>
    <t>Ф.F2r разд.1 стл.21 стр.145=0</t>
  </si>
  <si>
    <t>Ф.F2r разд.1 стл.22 стр.145=0</t>
  </si>
  <si>
    <t>Ф.F2r разд.1 стл.23 стр.145=0</t>
  </si>
  <si>
    <t>Ф.F2r разд.1 стл.24 стр.145=0</t>
  </si>
  <si>
    <t>Ф.F2r разд.1 стл.25 стр.145=0</t>
  </si>
  <si>
    <t>Ф.F2r разд.1 стл.17 стр.163=0</t>
  </si>
  <si>
    <t>Ф.F2r разд.1 стл.18 стр.163=0</t>
  </si>
  <si>
    <t>Ф.F2r разд.1 стл.19 стр.163=0</t>
  </si>
  <si>
    <t>Ф.F2r разд.1 стл.20 стр.163=0</t>
  </si>
  <si>
    <t>Ф.F2r разд.1 стл.21 стр.163=0</t>
  </si>
  <si>
    <t>Ф.F2r разд.1 стл.22 стр.163=0</t>
  </si>
  <si>
    <t>Ф.F2r разд.1 стл.24 стр.163=0</t>
  </si>
  <si>
    <t>Ф.F2r разд.1 стл.26 стр.163=0</t>
  </si>
  <si>
    <t>Ф.F2r разд.1 стл.17 стр.161=0</t>
  </si>
  <si>
    <t>Ф.F2r разд.1 стл.18 стр.161=0</t>
  </si>
  <si>
    <t>Ф.F2r разд.1 стл.20 стр.161=0</t>
  </si>
  <si>
    <t>Ф.F2r разд.1 стл.21 стр.161=0</t>
  </si>
  <si>
    <t>Ф.F2r разд.1 стл.22 стр.161=0</t>
  </si>
  <si>
    <t>Ф.F2r разд.1 стл.24 стр.161=0</t>
  </si>
  <si>
    <t>Ф.F2r разд.1 стл.26 стр.161=0</t>
  </si>
  <si>
    <t>Ф.F2r разд.1 стл.17 стр.160=0</t>
  </si>
  <si>
    <t>Ф.F2r разд.1 стл.18 стр.160=0</t>
  </si>
  <si>
    <t>Ф.F2r разд.1 стл.21 стр.160=0</t>
  </si>
  <si>
    <t>Ф.F2r разд.1 стл.22 стр.160=0</t>
  </si>
  <si>
    <t>Ф.F2r разд.1 стл.24 стр.160=0</t>
  </si>
  <si>
    <t>Ф.F2r разд.1 стл.26 стр.160=0</t>
  </si>
  <si>
    <t>Ф.F2r разд.1 стл.17 стр.189=0</t>
  </si>
  <si>
    <t>Ф.F2r разд.1 стл.18 стр.189=0</t>
  </si>
  <si>
    <t>Ф.F2r разд.1 стл.20 стр.189=0</t>
  </si>
  <si>
    <t>Ф.F2r разд.1 стл.21 стр.189=0</t>
  </si>
  <si>
    <t>Ф.F2r разд.1 стл.22 стр.189=0</t>
  </si>
  <si>
    <t>Ф.F2r разд.1 стл.23 стр.189=0</t>
  </si>
  <si>
    <t>Ф.F2r разд.1 стл.24 стр.189=0</t>
  </si>
  <si>
    <t>Ф.F2r разд.1 стл.26 стр.189=0</t>
  </si>
  <si>
    <t>Ф.F2r разд.1 стл.17 стр.240=0</t>
  </si>
  <si>
    <t>Ф.F2r разд.1 стл.18 стр.240=0</t>
  </si>
  <si>
    <t>Ф.F2r разд.1 стл.21 стр.240=0</t>
  </si>
  <si>
    <t>Ф.F2r разд.1 стл.22 стр.240=0</t>
  </si>
  <si>
    <t>Ф.F2r разд.1 стл.23 стр.240=0</t>
  </si>
  <si>
    <t>Ф.F2r разд.1 стл.24 стр.240=0</t>
  </si>
  <si>
    <t>Ф.F2r разд.1 стл.25 стр.240=0</t>
  </si>
  <si>
    <t>Ф.F2r разд.1 стл.26 стр.240=0</t>
  </si>
  <si>
    <t>Ф.F2r разд.1 стл.17 стр.92=0</t>
  </si>
  <si>
    <t>Ф.F2r разд.1 стл.18 стр.92=0</t>
  </si>
  <si>
    <t>Ф.F2r разд.1 стл.19 стр.92=0</t>
  </si>
  <si>
    <t>Ф.F2r разд.1 стл.20 стр.92=0</t>
  </si>
  <si>
    <t>Ф.F2r разд.1 стл.21 стр.92=0</t>
  </si>
  <si>
    <t>Ф.F2r разд.1 стл.22 стр.92=0</t>
  </si>
  <si>
    <t>Ф.F2r разд.1 стл.23 стр.92=0</t>
  </si>
  <si>
    <t>Ф.F2r разд.1 стл.24 стр.92=0</t>
  </si>
  <si>
    <t>Ф.F2r разд.1 стл.26 стр.92=0</t>
  </si>
  <si>
    <t>Ф.F2r разд.1 стл.21 стр.196=0</t>
  </si>
  <si>
    <t>Ф.F2r разд.1 стл.22 стр.196=0</t>
  </si>
  <si>
    <t>Ф.F2r разд.1 стл.23 стр.196=0</t>
  </si>
  <si>
    <t>Ф.F2r разд.1 стл.24 стр.196=0</t>
  </si>
  <si>
    <t>Ф.F2r разд.1 стл.26 стр.196=0</t>
  </si>
  <si>
    <t>Ф.F2r разд.1 стл.21 стр.216=0</t>
  </si>
  <si>
    <t>Ф.F2r разд.1 стл.22 стр.216=0</t>
  </si>
  <si>
    <t>Ф.F2r разд.1 стл.23 стр.216=0</t>
  </si>
  <si>
    <t>Ф.F2r разд.1 стл.24 стр.216=0</t>
  </si>
  <si>
    <t>Ф.F2r разд.1 стл.25 стр.216=0</t>
  </si>
  <si>
    <t>Ф.F2r разд.1 стл.26 стр.216=0</t>
  </si>
  <si>
    <t>Ф.F2r разд.1 стл.20 стр.77=0</t>
  </si>
  <si>
    <t>Ф.F2r разд.1 стл.21 стр.77=0</t>
  </si>
  <si>
    <t>Ф.F2r разд.1 стл.22 стр.77=0</t>
  </si>
  <si>
    <t>Ф.F2r разд.1 стл.23 стр.77=0</t>
  </si>
  <si>
    <t>Ф.F2r разд.1 стл.24 стр.77=0</t>
  </si>
  <si>
    <t>Ф.F2r разд.1 стл.25 стр.77=0</t>
  </si>
  <si>
    <t>Ф.F2r разд.1 стл.26 стр.77=0</t>
  </si>
  <si>
    <t>Ф.F2r разд.1 стл.21 стр.203=0</t>
  </si>
  <si>
    <t>Ф.F2r разд.1 стл.22 стр.203=0</t>
  </si>
  <si>
    <t>Ф.F2r разд.1 стл.21 стр.95=0</t>
  </si>
  <si>
    <t>Ф.F2r разд.1 стл.22 стр.95=0</t>
  </si>
  <si>
    <t>Ф.F2r разд.1 стл.24 стр.95=0</t>
  </si>
  <si>
    <t>Ф.F2r разд.1 стл.26 стр.95=0</t>
  </si>
  <si>
    <t>Ф.F2r разд.1 стл.21 стр.108=0</t>
  </si>
  <si>
    <t>Ф.F2r разд.1 стл.22 стр.108=0</t>
  </si>
  <si>
    <t>Ф.F2r разд.1 стл.23 стр.108=0</t>
  </si>
  <si>
    <t>Ф.F2r разд.1 стл.24 стр.108=0</t>
  </si>
  <si>
    <t>Ф.F2r разд.1 стл.25 стр.108=0</t>
  </si>
  <si>
    <t>Ф.F2r разд.1 стл.26 стр.108=0</t>
  </si>
  <si>
    <t>Ф.F2r разд.1 стл.22 стр.78=0</t>
  </si>
  <si>
    <t>Ф.F2r разд.1 стл.23 стр.78=0</t>
  </si>
  <si>
    <t>Ф.F2r разд.1 стл.24 стр.78=0</t>
  </si>
  <si>
    <t>Ф.F2r разд.1 стл.25 стр.78=0</t>
  </si>
  <si>
    <t>Ф.F2r разд.1 стл.26 стр.78=0</t>
  </si>
  <si>
    <t>Ф.F2r разд.1 стл.24 стр.186=0</t>
  </si>
  <si>
    <t>Ф.F2r разд.1 стл.24 стр.182=0</t>
  </si>
  <si>
    <t>Ф.F2r разд.1 стл.24 стр.184=0</t>
  </si>
  <si>
    <t>Ф.F2r разд.1 стл.24 стр.339=0</t>
  </si>
  <si>
    <t>Ф.F2r разд.1 стл.26 стр.124=0</t>
  </si>
  <si>
    <t>Ф.F2r разд.1 стл.26 стр.182=0</t>
  </si>
  <si>
    <t>Ф.F2r разд.1 стл.26 стр.184=0</t>
  </si>
  <si>
    <t>Ф.F2r разд.1 стл.26 стр.333=0</t>
  </si>
  <si>
    <t>Ф.F2r разд.1 стл.20 стр.359=0</t>
  </si>
  <si>
    <t>Ф.F2r разд.1 стл.24 стр.274=0</t>
  </si>
  <si>
    <t>(r) Подтвердить данные по военнослужащим (указать реквизиты постановления на листе ФЛК информационный)</t>
  </si>
  <si>
    <t>Ф.F2r разд.1 стл.15 стр.64=0</t>
  </si>
  <si>
    <t>Ф.F2r разд.1 стл.15 стр.65=0</t>
  </si>
  <si>
    <t>Ф.F2r разд.1 стл.15 стр.62=0</t>
  </si>
  <si>
    <t>Ф.F2r разд.1 стл.15 стр.16=0</t>
  </si>
  <si>
    <t>Ф.F2r разд.5 стл.24 стр.37=0</t>
  </si>
  <si>
    <t>Ф.F2r разд.5 стл.24 стр.38=0</t>
  </si>
  <si>
    <t>Ф.F2r разд.5 стл.24 стр.39=0</t>
  </si>
  <si>
    <t>Ф.F2r разд.5 стл.24 стр.40=0</t>
  </si>
  <si>
    <t>Ф.F2r разд.5 стл.24 стр.41=0</t>
  </si>
  <si>
    <t>Ф.F2r разд.5 стл.24 стр.42=0</t>
  </si>
  <si>
    <t>Ф.F2r разд.5 стл.24 стр.43=0</t>
  </si>
  <si>
    <t>Ф.F2r разд.5 стл.24 стр.44=0</t>
  </si>
  <si>
    <t>Ф.F2r разд.5 стл.24 стр.45=0</t>
  </si>
  <si>
    <t>Ф.F2r разд.5 стл.29 стр.37=0</t>
  </si>
  <si>
    <t>Ф.F2r разд.5 стл.29 стр.38=0</t>
  </si>
  <si>
    <t>Ф.F2r разд.5 стл.29 стр.39=0</t>
  </si>
  <si>
    <t>Ф.F2r разд.5 стл.29 стр.40=0</t>
  </si>
  <si>
    <t>Ф.F2r разд.5 стл.29 стр.41=0</t>
  </si>
  <si>
    <t>Ф.F2r разд.5 стл.29 стр.42=0</t>
  </si>
  <si>
    <t>Ф.F2r разд.5 стл.29 стр.43=0</t>
  </si>
  <si>
    <t>Ф.F2r разд.5 стл.29 стр.44=0</t>
  </si>
  <si>
    <t>Ф.F2r разд.5 стл.29 стр.45=0</t>
  </si>
  <si>
    <t>Ф.F2r разд.5 стл.22 стр.37=0</t>
  </si>
  <si>
    <t>Ф.F2r разд.5 стл.22 стр.38=0</t>
  </si>
  <si>
    <t>Ф.F2r разд.5 стл.22 стр.39=0</t>
  </si>
  <si>
    <t>Ф.F2r разд.5 стл.22 стр.40=0</t>
  </si>
  <si>
    <t>Ф.F2r разд.5 стл.22 стр.41=0</t>
  </si>
  <si>
    <t>Ф.F2r разд.5 стл.22 стр.42=0</t>
  </si>
  <si>
    <t>Ф.F2r разд.5 стл.22 стр.43=0</t>
  </si>
  <si>
    <t>Ф.F2r разд.5 стл.22 стр.44=0</t>
  </si>
  <si>
    <t>Ф.F2r разд.5 стл.22 стр.45=0</t>
  </si>
  <si>
    <t>Ф.F2r разд.5 стл.25 стр.37=0</t>
  </si>
  <si>
    <t>Ф.F2r разд.5 стл.25 стр.38=0</t>
  </si>
  <si>
    <t>Ф.F2r разд.5 стл.25 стр.39=0</t>
  </si>
  <si>
    <t>Ф.F2r разд.5 стл.25 стр.40=0</t>
  </si>
  <si>
    <t>Ф.F2r разд.5 стл.25 стр.41=0</t>
  </si>
  <si>
    <t>Ф.F2r разд.5 стл.25 стр.42=0</t>
  </si>
  <si>
    <t>Ф.F2r разд.5 стл.25 стр.43=0</t>
  </si>
  <si>
    <t>Ф.F2r разд.5 стл.25 стр.44=0</t>
  </si>
  <si>
    <t>Ф.F2r разд.5 стл.25 стр.45=0</t>
  </si>
  <si>
    <t>Ф.F2r разд.5 стл.23 стр.37=0</t>
  </si>
  <si>
    <t>Ф.F2r разд.5 стл.23 стр.38=0</t>
  </si>
  <si>
    <t>Ф.F2r разд.5 стл.23 стр.39=0</t>
  </si>
  <si>
    <t>Ф.F2r разд.5 стл.23 стр.40=0</t>
  </si>
  <si>
    <t>Ф.F2r разд.5 стл.23 стр.41=0</t>
  </si>
  <si>
    <t>Ф.F2r разд.5 стл.23 стр.42=0</t>
  </si>
  <si>
    <t>Ф.F2r разд.5 стл.23 стр.43=0</t>
  </si>
  <si>
    <t>Ф.F2r разд.5 стл.23 стр.44=0</t>
  </si>
  <si>
    <t>Ф.F2r разд.5 стл.23 стр.45=0</t>
  </si>
  <si>
    <t>Ф.F2r разд.5 стл.26 стр.37=0</t>
  </si>
  <si>
    <t>Ф.F2r разд.5 стл.26 стр.38=0</t>
  </si>
  <si>
    <t>Ф.F2r разд.5 стл.26 стр.39=0</t>
  </si>
  <si>
    <t>Ф.F2r разд.5 стл.26 стр.40=0</t>
  </si>
  <si>
    <t>Ф.F2r разд.5 стл.26 стр.41=0</t>
  </si>
  <si>
    <t>Ф.F2r разд.5 стл.26 стр.42=0</t>
  </si>
  <si>
    <t>Ф.F2r разд.5 стл.26 стр.43=0</t>
  </si>
  <si>
    <t>Ф.F2r разд.5 стл.26 стр.44=0</t>
  </si>
  <si>
    <t>Ф.F2r разд.5 стл.26 стр.45=0</t>
  </si>
  <si>
    <t>Ф.F2r разд.1 стл.10 стр.16=0</t>
  </si>
  <si>
    <t>Ф.F2r разд.1 стл.15 стр.318=0</t>
  </si>
  <si>
    <t>Ф.F2r разд.1 стл.15 стр.335=0</t>
  </si>
  <si>
    <t>Ф.F2r разд.5 стл.10 стр.31=0</t>
  </si>
  <si>
    <t>Ф.F2r разд.5 стл.11 стр.31=0</t>
  </si>
  <si>
    <t>Ф.F2r разд.5 стл.12 стр.31=0</t>
  </si>
  <si>
    <t>Ф.F2r разд.5 стл.13 стр.31=0</t>
  </si>
  <si>
    <t>Ф.F2r разд.5 стл.14 стр.31=0</t>
  </si>
  <si>
    <t>Ф.F2r разд.5 стл.15 стр.31=0</t>
  </si>
  <si>
    <t>Ф.F2r разд.5 стл.4 стр.31=0</t>
  </si>
  <si>
    <t>Ф.F2r разд.5 стл.5 стр.31=0</t>
  </si>
  <si>
    <t>Ф.F2r разд.5 стл.6 стр.31=0</t>
  </si>
  <si>
    <t>Ф.F2r разд.5 стл.7 стр.31=0</t>
  </si>
  <si>
    <t>Ф.F2r разд.5 стл.8 стр.31=0</t>
  </si>
  <si>
    <t>Ф.F2r разд.5 стл.9 стр.31=0</t>
  </si>
  <si>
    <t>Ф.F2r разд.5 стл.12 стр.19=0</t>
  </si>
  <si>
    <t>Ф.F2r разд.1 стл.15 стр.348=0</t>
  </si>
  <si>
    <t>Ф.F2r разд.1 стл.15 стр.63=0</t>
  </si>
  <si>
    <t>Ф.F2r разд.1 стл.15 стр.58=0</t>
  </si>
  <si>
    <t>Ф.F2r разд.1 стл.15 стр.59=0</t>
  </si>
  <si>
    <t>Ф.F2r разд.1 стл.15 стр.61=0</t>
  </si>
  <si>
    <t>Ф.F2r разд.1 стл.15 стр.14=0</t>
  </si>
  <si>
    <t>Ф.F2r разд.1 стл.15 стр.15=0</t>
  </si>
  <si>
    <t>Ф.F2r разд.1 стл.15 стр.317=0</t>
  </si>
  <si>
    <t>Ф.F2r разд.1 стл.14 стр.206=0</t>
  </si>
  <si>
    <t>Ф.F2r разд.1 стл.33 стр.364=0</t>
  </si>
  <si>
    <t>Ф.F2r разд.1 стл.23 стр.124=0</t>
  </si>
  <si>
    <t>Ф.F2r разд.1 стл.15 стр.268=0</t>
  </si>
  <si>
    <t>Ф.F2r разд.1 стл.15 стр.158=0</t>
  </si>
  <si>
    <t>Ф.F2r разд.1 стл.15 стр.163=0</t>
  </si>
  <si>
    <t>Ф.F2r разд.1 стл.15 стр.55=0</t>
  </si>
  <si>
    <t>Ф.F2r разд.1 стл.15 стр.56=0</t>
  </si>
  <si>
    <t>Ф.F2r разд.1 стл.15 стр.17=0</t>
  </si>
  <si>
    <t>Ф.F2r разд.1 стл.15 стр.18=0</t>
  </si>
  <si>
    <t>Ф.F2r разд.1 стл.15 стр.19=0</t>
  </si>
  <si>
    <t>Ф.F2r разд.1 стл.15 стр.20=0</t>
  </si>
  <si>
    <t>Ф.F2r разд.1 стл.15 стр.21=0</t>
  </si>
  <si>
    <t>Ф.F2r разд.1 стл.15 стр.22=0</t>
  </si>
  <si>
    <t>Ф.F2r разд.1 стл.15 стр.23=0</t>
  </si>
  <si>
    <t>Ф.F2r разд.1 стл.15 стр.24=0</t>
  </si>
  <si>
    <t>Ф.F2r разд.1 стл.15 стр.25=0</t>
  </si>
  <si>
    <t>Ф.F2r разд.1 стл.15 стр.26=0</t>
  </si>
  <si>
    <t>Ф.F2r разд.1 стл.15 стр.27=0</t>
  </si>
  <si>
    <t>Ф.F2r разд.1 стл.15 стр.28=0</t>
  </si>
  <si>
    <t>Ф.F2r разд.1 стл.15 стр.29=0</t>
  </si>
  <si>
    <t>Ф.F2r разд.1 стл.15 стр.290=0</t>
  </si>
  <si>
    <t>Ф.F2r разд.1 стл.15 стр.291=0</t>
  </si>
  <si>
    <t>Ф.F2r разд.1 стл.14 стр.76=0</t>
  </si>
  <si>
    <t>Ф.F2r разд.1 стл.33 стр.51=0</t>
  </si>
  <si>
    <t>Ф.F2r разд.1 стл.33 стр.52=0</t>
  </si>
  <si>
    <t>Ф.F2r разд.1 стл.33 стр.53=0</t>
  </si>
  <si>
    <t>Ф.F2r разд.1 стл.19 стр.356=0</t>
  </si>
  <si>
    <t>Ф.F2r разд.1 стл.21 стр.356=0</t>
  </si>
  <si>
    <t>Ф.F2r разд.1 стл.22 стр.356=0</t>
  </si>
  <si>
    <t>Ф.F2r разд.1 стл.26 стр.356=0</t>
  </si>
  <si>
    <t>Ф.F2r разд.1 стл.19 стр.355=0</t>
  </si>
  <si>
    <t>Ф.F2r разд.1 стл.20 стр.355=0</t>
  </si>
  <si>
    <t>Ф.F2r разд.1 стл.22 стр.355=0</t>
  </si>
  <si>
    <t>Ф.F2r разд.1 стл.23 стр.355=0</t>
  </si>
  <si>
    <t>Ф.F2r разд.1 стл.24 стр.355=0</t>
  </si>
  <si>
    <t>Ф.F2r разд.1 стл.25 стр.355=0</t>
  </si>
  <si>
    <t>Ф.F2r разд.1 стл.26 стр.355=0</t>
  </si>
  <si>
    <t>Ф.F2r разд.1 стл.23 стр.230=0</t>
  </si>
  <si>
    <t>Ф.F2r разд.1 стл.26 стр.121=0</t>
  </si>
  <si>
    <t>Ф.F2r разд.1 стл.23 стр.311=0</t>
  </si>
  <si>
    <t>Ф.F2r разд.1 стл.22 стр.310=0</t>
  </si>
  <si>
    <t>Ф.F2r разд.1 стл.23 стр.312=0</t>
  </si>
  <si>
    <t>Ф.F2r разд.1 стл.23 стр.313=0</t>
  </si>
  <si>
    <t>Ф.F2r разд.1 стл.15 стр.256=0</t>
  </si>
  <si>
    <t>Ф.F2r разд.1 стл.23 стр.333=0</t>
  </si>
  <si>
    <t>Ф.F2r разд.1 стл.22 стр.322=0</t>
  </si>
  <si>
    <t>Ф.F2r разд.1 стл.23 стр.322=0</t>
  </si>
  <si>
    <t>Ф.F2r разд.1 стл.24 стр.322=0</t>
  </si>
  <si>
    <t>Ф.F2r разд.1 стл.26 стр.122=0</t>
  </si>
  <si>
    <t>Ф.F2r разд.1 стл.19 стр.25&gt;=Ф.F2r разд.8 стл.4 сумма стр.1-2</t>
  </si>
  <si>
    <t>Ф.F2r разд.1 стл.13 стр.69=0</t>
  </si>
  <si>
    <t>Ф.F2r разд.1 стл.23 стр.219=0</t>
  </si>
  <si>
    <t>Ф.F2r разд.1 стл.15 стр.166=0</t>
  </si>
  <si>
    <t>Ф.F2r разд.1 стл.15 стр.169=0</t>
  </si>
  <si>
    <t>Ф.F2r разд.1 стл.26 стр.133=0</t>
  </si>
  <si>
    <t>Ф.F2r разд.1 стл.15 стр.309=0</t>
  </si>
  <si>
    <t>Ф.F2r разд.1 стл.15 стр.310=0</t>
  </si>
  <si>
    <t>Ф.F2r разд.1 стл.15 стр.314=0</t>
  </si>
  <si>
    <t>Ф.F2r разд.1 стл.15 стр.369=0</t>
  </si>
  <si>
    <t>Ф.F2r разд.1 стл.23 стр.149=0</t>
  </si>
  <si>
    <t>Ф.F2r разд.1 стл.15 стр.102=0</t>
  </si>
  <si>
    <t>Ф.F2r разд.1 стл.15 стр.105=0</t>
  </si>
  <si>
    <t>Ф.F2r разд.1 стл.15 стр.106=0</t>
  </si>
  <si>
    <t>Ф.F2r разд.1 стл.23 стр.167=0</t>
  </si>
  <si>
    <t>Ф.F2r разд.1 стл.23 стр.166=0</t>
  </si>
  <si>
    <t>Ф.F2r разд.1 стл.15 стр.196=0</t>
  </si>
  <si>
    <t>Ф.F2r разд.1 стл.15 стр.197=0</t>
  </si>
  <si>
    <t>Ф.F2r разд.1 стл.15 стр.198=0</t>
  </si>
  <si>
    <t>Ф.F2r разд.1 стл.23 стр.112=0</t>
  </si>
  <si>
    <t>Ф.F2r разд.1 стл.6 стр.1=Ф.F2r разд.2 стл.1 стр.1-Ф.F2r разд.2 стл.1 стр.2</t>
  </si>
  <si>
    <t>Ф.F2r разд.1 стл.15 стр.36=0</t>
  </si>
  <si>
    <t>Ф.F2r разд.1 стл.15 стр.37=0</t>
  </si>
  <si>
    <t>Ф.F2r разд.1 стл.15 стр.39=0</t>
  </si>
  <si>
    <t>Ф.F2r разд.1 стл.15 стр.40=0</t>
  </si>
  <si>
    <t>Ф.F2r разд.1 стл.15 стр.41=0</t>
  </si>
  <si>
    <t>Ф.F2r разд.1 стл.15 стр.42=0</t>
  </si>
  <si>
    <t>Ф.F2r разд.1 стл.15 стр.43=0</t>
  </si>
  <si>
    <t>Ф.F2r разд.1 стл.15 стр.44=0</t>
  </si>
  <si>
    <t>Ф.F2r разд.1 стл.15 стр.45=0</t>
  </si>
  <si>
    <t>Ф.F2r разд.1 стл.15 стр.46=0</t>
  </si>
  <si>
    <t>Ф.F2r разд.1 стл.15 стр.47=0</t>
  </si>
  <si>
    <t>Ф.F2r разд.1 стл.15 стр.48=0</t>
  </si>
  <si>
    <t>Ф.F2r разд.1 стл.15 стр.49=0</t>
  </si>
  <si>
    <t>Ф.F2r разд.1 стл.15 стр.50=0</t>
  </si>
  <si>
    <t>Ф.F2r разд.1 стл.15 стр.51=0</t>
  </si>
  <si>
    <t>Ф.F2r разд.1 стл.15 стр.52=0</t>
  </si>
  <si>
    <t>Ф.F2r разд.1 стл.15 стр.53=0</t>
  </si>
  <si>
    <t>Ф.F2r разд.1 стл.23 стр.331=0</t>
  </si>
  <si>
    <t>Ф.F2r разд.1 стл.15 стр.296=0</t>
  </si>
  <si>
    <t>Ф.F2r разд.1 стл.15 стр.298=0</t>
  </si>
  <si>
    <t>Ф.F2r разд.1 стл.15 стр.299=0</t>
  </si>
  <si>
    <t>Ф.F2r разд.1 стл.15 стр.300=0</t>
  </si>
  <si>
    <t>Ф.F2r разд.1 стл.15 стр.301=0</t>
  </si>
  <si>
    <t>Ф.F2r разд.1 стл.15 стр.305=0</t>
  </si>
  <si>
    <t>Ф.F2r разд.1 стл.15 стр.66=0</t>
  </si>
  <si>
    <t>Ф.F2r разд.1 стл.15 стр.67=0</t>
  </si>
  <si>
    <t>Ф.F2r разд.1 стл.15 стр.68=0</t>
  </si>
  <si>
    <t>Ф.F2r разд.1 стл.15 стр.69=0</t>
  </si>
  <si>
    <t>Ф.F2r разд.1 стл.15 стр.70=0</t>
  </si>
  <si>
    <t>Ф.F2r разд.1 стл.15 стр.71=0</t>
  </si>
  <si>
    <t>Ф.F2r разд.1 стл.15 стр.72=0</t>
  </si>
  <si>
    <t>Ф.F2r разд.1 стл.15 стр.73=0</t>
  </si>
  <si>
    <t>Ф.F2r разд.1 стл.15 стр.74=0</t>
  </si>
  <si>
    <t>Ф.F2r разд.1 стл.15 стр.75=0</t>
  </si>
  <si>
    <t>Ф.F2r разд.1 стл.15 стр.76=0</t>
  </si>
  <si>
    <t>Ф.F2r разд.1 стл.15 стр.77=0</t>
  </si>
  <si>
    <t>Ф.F2r разд.1 стл.15 стр.212=0</t>
  </si>
  <si>
    <t>Ф.F2r разд.1 стл.15 стр.241=0</t>
  </si>
  <si>
    <t>Ф.F2r разд.1 стл.15 стр.242=0</t>
  </si>
  <si>
    <t>Ф.F2r разд.1 стл.15 стр.243=0</t>
  </si>
  <si>
    <t>Ф.F2r разд.1 стл.15 стр.244=0</t>
  </si>
  <si>
    <t>Ф.F2r разд.1 стл.15 стр.249=0</t>
  </si>
  <si>
    <t>Ф.F2r разд.1 стл.15 стр.250=0</t>
  </si>
  <si>
    <t>Ф.F2r разд.1 стл.15 стр.252=0</t>
  </si>
  <si>
    <t>Ф.F2r разд.1 стл.23 стр.302=0</t>
  </si>
  <si>
    <t>Ф.F2r разд.1 стл.15 стр.10=0</t>
  </si>
  <si>
    <t>Ф.F2r разд.1 стл.15 стр.11=0</t>
  </si>
  <si>
    <t>Ф.F2r разд.1 стл.15 стр.3=0</t>
  </si>
  <si>
    <t>Ф.F2r разд.1 стл.15 стр.4=0</t>
  </si>
  <si>
    <t>Ф.F2r разд.1 стл.15 стр.5=0</t>
  </si>
  <si>
    <t>Ф.F2r разд.1 стл.15 стр.6=0</t>
  </si>
  <si>
    <t>Ф.F2r разд.1 стл.15 стр.7=0</t>
  </si>
  <si>
    <t>Ф.F2r разд.1 стл.15 стр.8=0</t>
  </si>
  <si>
    <t>Ф.F2r разд.1 стл.15 стр.9=0</t>
  </si>
  <si>
    <t>Ф.F2r разд.1 стл.15 стр.323=0</t>
  </si>
  <si>
    <t>Ф.F2r разд.1 стл.15 стр.325=0</t>
  </si>
  <si>
    <t>Ф.F2r разд.1 стл.19 стр.24&gt;=Ф.F2r разд.8 стл.3 сумма стр.1-2</t>
  </si>
  <si>
    <t>Ф.F2r разд.1 стл.23 стр.176=0</t>
  </si>
  <si>
    <t>Ф.F2r разд.1 стл.23 стр.151=0</t>
  </si>
  <si>
    <t>Ф.F2r разд.1 стл.15 стр.79=0</t>
  </si>
  <si>
    <t>Ф.F2r разд.1 стл.15 стр.80=0</t>
  </si>
  <si>
    <t>Ф.F2r разд.1 стл.15 стр.82=0</t>
  </si>
  <si>
    <t>Ф.F2r разд.1 стл.15 стр.83=0</t>
  </si>
  <si>
    <t>Ф.F2r разд.1 стл.15 стр.84=0</t>
  </si>
  <si>
    <t>Ф.F2r разд.1 стл.15 стр.85=0</t>
  </si>
  <si>
    <t>Ф.F2r разд.1 стл.15 стр.86=0</t>
  </si>
  <si>
    <t>Ф.F2r разд.1 стл.15 стр.87=0</t>
  </si>
  <si>
    <t>Ф.F2r разд.1 стл.15 стр.88=0</t>
  </si>
  <si>
    <t>Ф.F2r разд.1 стл.15 стр.89=0</t>
  </si>
  <si>
    <t>Ф.F2r разд.1 стл.15 стр.90=0</t>
  </si>
  <si>
    <t>Ф.F2r разд.1 стл.15 стр.91=0</t>
  </si>
  <si>
    <t>Ф.F2r разд.1 стл.15 стр.92=0</t>
  </si>
  <si>
    <t>Ф.F2r разд.1 стл.15 стр.93=0</t>
  </si>
  <si>
    <t>Ф.F2r разд.1 стл.15 стр.94=0</t>
  </si>
  <si>
    <t>Ф.F2r разд.1 стл.15 стр.95=0</t>
  </si>
  <si>
    <t>Ф.F2r разд.1 стл.15 стр.96=0</t>
  </si>
  <si>
    <t>Ф.F2r разд.1 стл.15 стр.97=0</t>
  </si>
  <si>
    <t>Ф.F2r разд.1 стл.23 стр.165=0</t>
  </si>
  <si>
    <t>Ф.F2r разд.1 стл.23 стр.164=0</t>
  </si>
  <si>
    <t>Ф.F2r разд.1 стл.17 стр.355=0</t>
  </si>
  <si>
    <t>Ф.F2r разд.1 стл.10 стр.95=0</t>
  </si>
  <si>
    <t>Ф.F2r разд.1 стл.10 стр.5=0</t>
  </si>
  <si>
    <t>Ф.F2r разд.1 стл.10 стр.102=0</t>
  </si>
  <si>
    <t>Ф.F2r разд.1 стл.10 стр.76=0</t>
  </si>
  <si>
    <t>Ф.F2r разд.1 стл.19 стр.13&gt;=Ф.F2r разд.8 стл.2 сумма стр.1-2</t>
  </si>
  <si>
    <t>Ф.F2r разд.1 стл.10 стр.87=0</t>
  </si>
  <si>
    <t>Ф.F2r разд.1 стл.10 стр.4=0</t>
  </si>
  <si>
    <t>Ф.F2r разд.1 стл.10 стр.29=0</t>
  </si>
  <si>
    <t>Ф.F2r разд.1 стл.10 стр.352=0</t>
  </si>
  <si>
    <t>Ф.F2r разд.1 стл.10 стр.45=0</t>
  </si>
  <si>
    <t>Ф.F2r разд.1 стл.10 стр.103=0</t>
  </si>
  <si>
    <t>Ф.F2r разд.1 стл.10 стр.15=0</t>
  </si>
  <si>
    <t>Ф.F2r разд.1 стл.10 стр.49=0</t>
  </si>
  <si>
    <t>Ф.F2r разд.1 стл.10 стр.75=0</t>
  </si>
  <si>
    <t>Ф.F2r разд.1 стл.10 стр.106=0</t>
  </si>
  <si>
    <t>Ф.F2r разд.1 стл.12 стр.28=0</t>
  </si>
  <si>
    <t>Ф.F2r разд.1 стл.10 стр.24=0</t>
  </si>
  <si>
    <t>Ф.F2r разд.1 стл.10 стр.50=0</t>
  </si>
  <si>
    <t>Ф.F2r разд.1 стл.23 стр.90=0</t>
  </si>
  <si>
    <t>Ф.F2r разд.1 стл.10 стр.47=0</t>
  </si>
  <si>
    <t>Ф.F2r разд.1 стл.10 стр.88=0</t>
  </si>
  <si>
    <t>Ф.F2r разд.1 стл.10 стр.46=0</t>
  </si>
  <si>
    <t>Ф.F2r разд.1 стл.10 стр.84=0</t>
  </si>
  <si>
    <t>Ф.F2r разд.1 стл.10 стр.105=0</t>
  </si>
  <si>
    <t>Ф.F2r разд.1 стл.10 стр.25=0</t>
  </si>
  <si>
    <t>Ф.F2r разд.1 стл.10 стр.48=0</t>
  </si>
  <si>
    <t>Ф.F2r разд.1 стл.10 стр.86=0</t>
  </si>
  <si>
    <t>Ф.F2r разд.1 стл.10 стр.89=0</t>
  </si>
  <si>
    <t>Ф.F2r разд.1 стл.10 стр.85=0</t>
  </si>
  <si>
    <t>Ф.F2r разд.1 стл.11 стр.15=0</t>
  </si>
  <si>
    <t>Ф.F2r разд.1 стл.19 стр.12&gt;=Ф.F2r разд.8 стл.1 сумма стр.1-2</t>
  </si>
  <si>
    <t>Ф.F2r разд.1 стл.10 стр.189=0</t>
  </si>
  <si>
    <t>Ф.F2r разд.1 стл.23 стр.111=0</t>
  </si>
  <si>
    <t>Ф.F2r разд.1 стл.23 стр.148=0</t>
  </si>
  <si>
    <t>Ф.F2r разд.1 стл.23 стр.8=0</t>
  </si>
  <si>
    <t>Ф.F2r разд.1 стл.15 стр.182=0</t>
  </si>
  <si>
    <t>Ф.F2r разд.1 стл.15 стр.184=0</t>
  </si>
  <si>
    <t>Ф.F2r разд.1 стл.15 стр.185=0</t>
  </si>
  <si>
    <t>Ф.F2r разд.1 стл.15 стр.186=0</t>
  </si>
  <si>
    <t>Ф.F2r разд.1 стл.15 стр.187=0</t>
  </si>
  <si>
    <t>Ф.F2r разд.1 стл.15 стр.188=0</t>
  </si>
  <si>
    <t>Ф.F2r разд.1 стл.15 стр.189=0</t>
  </si>
  <si>
    <t>Ф.F2r разд.1 стл.15 стр.190=0</t>
  </si>
  <si>
    <t>Ф.F2r разд.1 стл.15 стр.33=0</t>
  </si>
  <si>
    <t>Ф.F2r разд.1 стл.15 стр.34=0</t>
  </si>
  <si>
    <t>Ф.F2r разд.1 стл.23 стр.103=0</t>
  </si>
  <si>
    <t>Ф.F2r разд.1 стл.23 стр.186=0</t>
  </si>
  <si>
    <t>Ф.F2r разд.1 стл.15 стр.174=0</t>
  </si>
  <si>
    <t>Ф.F2r разд.1 стл.15 стр.179=0</t>
  </si>
  <si>
    <t>Ф.F2r разд.1 стл.15 стр.180=0</t>
  </si>
  <si>
    <t>Ф.F2r разд.1 стл.10 стр.104=0</t>
  </si>
  <si>
    <t>Ф.F2r разд.1 стл.10 стр.9=0</t>
  </si>
  <si>
    <t>Ф.F2r разд.1 стл.15 стр.331=0</t>
  </si>
  <si>
    <t>Ф.F2r разд.1 стл.15 стр.332=0</t>
  </si>
  <si>
    <t>Ф.F2r разд.1 стл.15 стр.333=0</t>
  </si>
  <si>
    <t>Ф.F2r разд.1 стл.23 стр.193=0</t>
  </si>
  <si>
    <t>Ф.F2r разд.1 стл.10 стр.28=0</t>
  </si>
  <si>
    <t>Ф.F2r разд.3 стл.1 сумма стр.1-14&lt;=Ф.F2r разд.1 стл.3 стр.1</t>
  </si>
  <si>
    <t>Ф.F2r разд.1 стл.10 стр.111=0</t>
  </si>
  <si>
    <t>Ф.F2r разд.1 стл.10 стр.190=0</t>
  </si>
  <si>
    <t>Ф.F2r разд.1 стл.23 стр.303=0</t>
  </si>
  <si>
    <t>Ф.F2r разд.1 стл.23 стр.115=0</t>
  </si>
  <si>
    <t>Ф.F2r разд.1 стл.10 стр.7=0</t>
  </si>
  <si>
    <t>Ф.F2r разд.1 стл.23 стр.168=0</t>
  </si>
  <si>
    <t>Ф.F2r разд.1 стл.23 стр.229=0</t>
  </si>
  <si>
    <t>Ф.F2r разд.1 стл.23 стр.285=0</t>
  </si>
  <si>
    <t>Ф.F2r разд.1 стл.15 стр.259=0</t>
  </si>
  <si>
    <t>Ф.F2r разд.1 стл.15 стр.260=0</t>
  </si>
  <si>
    <t>Ф.F2r разд.1 стл.15 стр.99=0</t>
  </si>
  <si>
    <t>Ф.F2r разд.1 стл.15 стр.124=0</t>
  </si>
  <si>
    <t>Ф.F2r разд.1 стл.15 стр.125=0</t>
  </si>
  <si>
    <t>Ф.F2r разд.1 стл.15 стр.126=0</t>
  </si>
  <si>
    <t>Ф.F2r разд.1 стл.15 стр.127=0</t>
  </si>
  <si>
    <t>Ф.F2r разд.1 стл.15 стр.128=0</t>
  </si>
  <si>
    <t>Ф.F2r разд.1 стл.15 стр.129=0</t>
  </si>
  <si>
    <t>Ф.F2r разд.1 стл.15 стр.130=0</t>
  </si>
  <si>
    <t>Ф.F2r разд.1 стл.15 стр.131=0</t>
  </si>
  <si>
    <t>Ф.F2r разд.1 стл.15 стр.132=0</t>
  </si>
  <si>
    <t>Ф.F2r разд.1 стл.15 стр.133=0</t>
  </si>
  <si>
    <t>Ф.F2r разд.1 стл.15 стр.134=0</t>
  </si>
  <si>
    <t>Ф.F2r разд.1 стл.15 стр.135=0</t>
  </si>
  <si>
    <t>Ф.F2r разд.1 стл.15 стр.136=0</t>
  </si>
  <si>
    <t>Ф.F2r разд.1 стл.15 стр.137=0</t>
  </si>
  <si>
    <t>Ф.F2r разд.1 стл.15 стр.138=0</t>
  </si>
  <si>
    <t>Ф.F2r разд.1 стл.15 стр.139=0</t>
  </si>
  <si>
    <t>Ф.F2r разд.1 стл.15 стр.140=0</t>
  </si>
  <si>
    <t>Ф.F2r разд.1 стл.15 стр.141=0</t>
  </si>
  <si>
    <t>Ф.F2r разд.1 стл.15 стр.142=0</t>
  </si>
  <si>
    <t>Ф.F2r разд.1 стл.15 стр.143=0</t>
  </si>
  <si>
    <t>Ф.F2r разд.1 стл.15 стр.144=0</t>
  </si>
  <si>
    <t>Ф.F2r разд.1 стл.15 стр.145=0</t>
  </si>
  <si>
    <t>Ф.F2r разд.1 стл.15 стр.146=0</t>
  </si>
  <si>
    <t>Ф.F2r разд.1 стл.15 стр.279=0</t>
  </si>
  <si>
    <t>Ф.F2r разд.1 стл.15 стр.280=0</t>
  </si>
  <si>
    <t>Ф.F2r разд.1 стл.15 стр.281=0</t>
  </si>
  <si>
    <t>Ф.F2r разд.1 стл.10 стр.108=0</t>
  </si>
  <si>
    <t>Ф.F2r разд.1 стл.23 стр.169=0</t>
  </si>
  <si>
    <t>Ф.F2r разд.1 стл.23 стр.182=0</t>
  </si>
  <si>
    <t>Ф.F2r разд.1 стл.25 стр.285=0</t>
  </si>
  <si>
    <t>Ф.F2r разд.1 стл.13 стр.209=0</t>
  </si>
  <si>
    <t>Ф.F2r разд.1 стл.14 стр.209=0</t>
  </si>
  <si>
    <t>Ф.F2r разд.1 стл.27 стр.10&lt;=10000000</t>
  </si>
  <si>
    <t>Ф.F2r разд.1 стл.27 стр.100&lt;=10000000</t>
  </si>
  <si>
    <t>Ф.F2r разд.1 стл.27 стр.101&lt;=10000000</t>
  </si>
  <si>
    <t>Ф.F2r разд.1 стл.27 стр.102&lt;=10000000</t>
  </si>
  <si>
    <t>Ф.F2r разд.1 стл.27 стр.103&lt;=10000000</t>
  </si>
  <si>
    <t>Ф.F2r разд.1 стл.27 стр.104&lt;=10000000</t>
  </si>
  <si>
    <t>Ф.F2r разд.1 стл.27 стр.105&lt;=10000000</t>
  </si>
  <si>
    <t>Ф.F2r разд.1 стл.27 стр.106&lt;=10000000</t>
  </si>
  <si>
    <t>Ф.F2r разд.1 стл.27 стр.107&lt;=10000000</t>
  </si>
  <si>
    <t>Ф.F2r разд.1 стл.27 стр.108&lt;=10000000</t>
  </si>
  <si>
    <t>Ф.F2r разд.1 стл.27 стр.109&lt;=10000000</t>
  </si>
  <si>
    <t>Ф.F2r разд.1 стл.27 стр.11&lt;=10000000</t>
  </si>
  <si>
    <t>Ф.F2r разд.1 стл.27 стр.110&lt;=10000000</t>
  </si>
  <si>
    <t>Ф.F2r разд.1 стл.27 стр.111&lt;=10000000</t>
  </si>
  <si>
    <t>Ф.F2r разд.1 стл.27 стр.112&lt;=10000000</t>
  </si>
  <si>
    <t>Ф.F2r разд.1 стл.27 стр.113&lt;=10000000</t>
  </si>
  <si>
    <t>Ф.F2r разд.1 стл.27 стр.114&lt;=10000000</t>
  </si>
  <si>
    <t>Ф.F2r разд.1 стл.27 стр.115&lt;=10000000</t>
  </si>
  <si>
    <t>Ф.F2r разд.1 стл.27 стр.116&lt;=10000000</t>
  </si>
  <si>
    <t>Ф.F2r разд.1 стл.27 стр.117&lt;=10000000</t>
  </si>
  <si>
    <t>Ф.F2r разд.1 стл.27 стр.118&lt;=10000000</t>
  </si>
  <si>
    <t>Ф.F2r разд.1 стл.27 стр.119&lt;=10000000</t>
  </si>
  <si>
    <t>Ф.F2r разд.1 стл.27 стр.12&lt;=10000000</t>
  </si>
  <si>
    <t>Ф.F2r разд.1 стл.27 стр.120&lt;=10000000</t>
  </si>
  <si>
    <t>Ф.F2r разд.1 стл.27 стр.121&lt;=10000000</t>
  </si>
  <si>
    <t>Ф.F2r разд.1 стл.27 стр.122&lt;=10000000</t>
  </si>
  <si>
    <t>Ф.F2r разд.1 стл.27 стр.123&lt;=10000000</t>
  </si>
  <si>
    <t>Ф.F2r разд.1 стл.27 стр.124&lt;=10000000</t>
  </si>
  <si>
    <t>Ф.F2r разд.1 стл.27 стр.125&lt;=10000000</t>
  </si>
  <si>
    <t>Ф.F2r разд.1 стл.27 стр.126&lt;=10000000</t>
  </si>
  <si>
    <t>Ф.F2r разд.1 стл.27 стр.127&lt;=10000000</t>
  </si>
  <si>
    <t>Ф.F2r разд.1 стл.27 стр.128&lt;=10000000</t>
  </si>
  <si>
    <t>Ф.F2r разд.1 стл.27 стр.129&lt;=10000000</t>
  </si>
  <si>
    <t>Ф.F2r разд.1 стл.27 стр.13&lt;=10000000</t>
  </si>
  <si>
    <t>Ф.F2r разд.1 стл.27 стр.130&lt;=10000000</t>
  </si>
  <si>
    <t>Ф.F2r разд.1 стл.27 стр.131&lt;=10000000</t>
  </si>
  <si>
    <t>Ф.F2r разд.1 стл.27 стр.132&lt;=10000000</t>
  </si>
  <si>
    <t>Ф.F2r разд.1 стл.27 стр.133&lt;=10000000</t>
  </si>
  <si>
    <t>Ф.F2r разд.1 стл.27 стр.134&lt;=10000000</t>
  </si>
  <si>
    <t>Ф.F2r разд.1 стл.27 стр.135&lt;=10000000</t>
  </si>
  <si>
    <t>Ф.F2r разд.1 стл.27 стр.136&lt;=10000000</t>
  </si>
  <si>
    <t>Ф.F2r разд.1 стл.27 стр.137&lt;=10000000</t>
  </si>
  <si>
    <t>Ф.F2r разд.1 стл.27 стр.138&lt;=10000000</t>
  </si>
  <si>
    <t>Ф.F2r разд.1 стл.27 стр.139&lt;=10000000</t>
  </si>
  <si>
    <t>Ф.F2r разд.1 стл.27 стр.14&lt;=10000000</t>
  </si>
  <si>
    <t>Ф.F2r разд.1 стл.27 стр.140&lt;=10000000</t>
  </si>
  <si>
    <t>Ф.F2r разд.1 стл.27 стр.141&lt;=10000000</t>
  </si>
  <si>
    <t>Ф.F2r разд.1 стл.27 стр.142&lt;=10000000</t>
  </si>
  <si>
    <t>Ф.F2r разд.1 стл.27 стр.143&lt;=10000000</t>
  </si>
  <si>
    <t>Ф.F2r разд.1 стл.27 стр.144&lt;=10000000</t>
  </si>
  <si>
    <t>Ф.F2r разд.1 стл.27 стр.145&lt;=10000000</t>
  </si>
  <si>
    <t>Ф.F2r разд.1 стл.27 стр.146&lt;=10000000</t>
  </si>
  <si>
    <t>Ф.F2r разд.1 стл.27 стр.147&lt;=10000000</t>
  </si>
  <si>
    <t>Ф.F2r разд.1 стл.27 стр.148&lt;=10000000</t>
  </si>
  <si>
    <t>Ф.F2r разд.1 стл.27 стр.149&lt;=10000000</t>
  </si>
  <si>
    <t>Ф.F2r разд.1 стл.27 стр.15&lt;=10000000</t>
  </si>
  <si>
    <t>Ф.F2r разд.1 стл.27 стр.150&lt;=10000000</t>
  </si>
  <si>
    <t>Ф.F2r разд.1 стл.27 стр.151&lt;=10000000</t>
  </si>
  <si>
    <t>Ф.F2r разд.1 стл.27 стр.152&lt;=10000000</t>
  </si>
  <si>
    <t>Ф.F2r разд.1 стл.27 стр.153&lt;=10000000</t>
  </si>
  <si>
    <t>Ф.F2r разд.1 стл.27 стр.154&lt;=10000000</t>
  </si>
  <si>
    <t>Ф.F2r разд.1 стл.27 стр.155&lt;=10000000</t>
  </si>
  <si>
    <t>Ф.F2r разд.1 стл.27 стр.156&lt;=10000000</t>
  </si>
  <si>
    <t>Ф.F2r разд.1 стл.27 стр.157&lt;=10000000</t>
  </si>
  <si>
    <t>Ф.F2r разд.1 стл.27 стр.158&lt;=10000000</t>
  </si>
  <si>
    <t>Ф.F2r разд.1 стл.27 стр.159&lt;=10000000</t>
  </si>
  <si>
    <t>Ф.F2r разд.1 стл.27 стр.16&lt;=10000000</t>
  </si>
  <si>
    <t>Ф.F2r разд.1 стл.27 стр.160&lt;=10000000</t>
  </si>
  <si>
    <t>Ф.F2r разд.1 стл.27 стр.161&lt;=10000000</t>
  </si>
  <si>
    <t>Ф.F2r разд.1 стл.27 стр.162&lt;=10000000</t>
  </si>
  <si>
    <t>Ф.F2r разд.1 стл.27 стр.163&lt;=10000000</t>
  </si>
  <si>
    <t>Ф.F2r разд.1 стл.27 стр.164&lt;=10000000</t>
  </si>
  <si>
    <t>Ф.F2r разд.1 стл.27 стр.165&lt;=10000000</t>
  </si>
  <si>
    <t>Ф.F2r разд.1 стл.27 стр.166&lt;=10000000</t>
  </si>
  <si>
    <t>Ф.F2r разд.1 стл.27 стр.167&lt;=10000000</t>
  </si>
  <si>
    <t>Ф.F2r разд.1 стл.27 стр.168&lt;=10000000</t>
  </si>
  <si>
    <t>Ф.F2r разд.1 стл.27 стр.169&lt;=10000000</t>
  </si>
  <si>
    <t>Ф.F2r разд.1 стл.27 стр.17&lt;=10000000</t>
  </si>
  <si>
    <t>Ф.F2r разд.1 стл.27 стр.170&lt;=10000000</t>
  </si>
  <si>
    <t>Ф.F2r разд.1 стл.27 стр.171&lt;=10000000</t>
  </si>
  <si>
    <t>Ф.F2r разд.1 стл.27 стр.172&lt;=10000000</t>
  </si>
  <si>
    <t>Ф.F2r разд.1 стл.27 стр.173&lt;=10000000</t>
  </si>
  <si>
    <t>Ф.F2r разд.1 стл.27 стр.174&lt;=10000000</t>
  </si>
  <si>
    <t>Ф.F2r разд.1 стл.27 стр.175&lt;=10000000</t>
  </si>
  <si>
    <t>Ф.F2r разд.1 стл.27 стр.176&lt;=10000000</t>
  </si>
  <si>
    <t>Ф.F2r разд.1 стл.27 стр.177&lt;=10000000</t>
  </si>
  <si>
    <t>Ф.F2r разд.1 стл.27 стр.178&lt;=10000000</t>
  </si>
  <si>
    <t>Ф.F2r разд.1 стл.27 стр.179&lt;=10000000</t>
  </si>
  <si>
    <t>Ф.F2r разд.1 стл.27 стр.18&lt;=10000000</t>
  </si>
  <si>
    <t>Ф.F2r разд.1 стл.27 стр.180&lt;=10000000</t>
  </si>
  <si>
    <t>Ф.F2r разд.1 стл.27 стр.181&lt;=10000000</t>
  </si>
  <si>
    <t>Ф.F2r разд.1 стл.27 стр.182&lt;=10000000</t>
  </si>
  <si>
    <t>Ф.F2r разд.1 стл.27 стр.183&lt;=10000000</t>
  </si>
  <si>
    <t>Ф.F2r разд.1 стл.27 стр.184&lt;=10000000</t>
  </si>
  <si>
    <t>Ф.F2r разд.1 стл.27 стр.185&lt;=10000000</t>
  </si>
  <si>
    <t>Ф.F2r разд.1 стл.27 стр.186&lt;=10000000</t>
  </si>
  <si>
    <t>Ф.F2r разд.1 стл.27 стр.187&lt;=10000000</t>
  </si>
  <si>
    <t>Ф.F2r разд.1 стл.27 стр.188&lt;=10000000</t>
  </si>
  <si>
    <t>Ф.F2r разд.1 стл.27 стр.189&lt;=10000000</t>
  </si>
  <si>
    <t>Ф.F2r разд.1 стл.27 стр.19&lt;=10000000</t>
  </si>
  <si>
    <t>Ф.F2r разд.1 стл.27 стр.190&lt;=10000000</t>
  </si>
  <si>
    <t>Ф.F2r разд.1 стл.27 стр.191&lt;=10000000</t>
  </si>
  <si>
    <t>Ф.F2r разд.1 стл.27 стр.192&lt;=10000000</t>
  </si>
  <si>
    <t>Ф.F2r разд.1 стл.27 стр.193&lt;=10000000</t>
  </si>
  <si>
    <t>Ф.F2r разд.1 стл.27 стр.194&lt;=10000000</t>
  </si>
  <si>
    <t>Ф.F2r разд.1 стл.27 стр.195&lt;=10000000</t>
  </si>
  <si>
    <t>Ф.F2r разд.1 стл.27 стр.196&lt;=10000000</t>
  </si>
  <si>
    <t>Ф.F2r разд.1 стл.27 стр.197&lt;=10000000</t>
  </si>
  <si>
    <t>Ф.F2r разд.1 стл.27 стр.198&lt;=10000000</t>
  </si>
  <si>
    <t>Ф.F2r разд.1 стл.27 стр.199&lt;=10000000</t>
  </si>
  <si>
    <t>Ф.F2r разд.1 стл.27 стр.20&lt;=10000000</t>
  </si>
  <si>
    <t>Ф.F2r разд.1 стл.27 стр.200&lt;=10000000</t>
  </si>
  <si>
    <t>Ф.F2r разд.1 стл.27 стр.201&lt;=10000000</t>
  </si>
  <si>
    <t>Ф.F2r разд.1 стл.27 стр.202&lt;=10000000</t>
  </si>
  <si>
    <t>Ф.F2r разд.1 стл.27 стр.203&lt;=10000000</t>
  </si>
  <si>
    <t>Ф.F2r разд.1 стл.27 стр.204&lt;=10000000</t>
  </si>
  <si>
    <t>Ф.F2r разд.1 стл.27 стр.205&lt;=10000000</t>
  </si>
  <si>
    <t>Ф.F2r разд.1 стл.27 стр.206&lt;=10000000</t>
  </si>
  <si>
    <t>Ф.F2r разд.1 стл.27 стр.207&lt;=10000000</t>
  </si>
  <si>
    <t>Ф.F2r разд.1 стл.27 стр.208&lt;=10000000</t>
  </si>
  <si>
    <t>Ф.F2r разд.1 стл.27 стр.209&lt;=10000000</t>
  </si>
  <si>
    <t>Ф.F2r разд.1 стл.27 стр.21&lt;=10000000</t>
  </si>
  <si>
    <t>Ф.F2r разд.1 стл.27 стр.210&lt;=10000000</t>
  </si>
  <si>
    <t>Ф.F2r разд.1 стл.27 стр.211&lt;=10000000</t>
  </si>
  <si>
    <t>Ф.F2r разд.1 стл.27 стр.212&lt;=10000000</t>
  </si>
  <si>
    <t>Ф.F2r разд.1 стл.27 стр.213&lt;=10000000</t>
  </si>
  <si>
    <t>Ф.F2r разд.1 стл.27 стр.214&lt;=10000000</t>
  </si>
  <si>
    <t>Ф.F2r разд.1 стл.27 стр.215&lt;=10000000</t>
  </si>
  <si>
    <t>Ф.F2r разд.1 стл.27 стр.216&lt;=10000000</t>
  </si>
  <si>
    <t>Ф.F2r разд.1 стл.27 стр.217&lt;=10000000</t>
  </si>
  <si>
    <t>Ф.F2r разд.1 стл.27 стр.218&lt;=10000000</t>
  </si>
  <si>
    <t>Ф.F2r разд.1 стл.27 стр.219&lt;=10000000</t>
  </si>
  <si>
    <t>Ф.F2r разд.1 стл.27 стр.22&lt;=10000000</t>
  </si>
  <si>
    <t>Ф.F2r разд.1 стл.27 стр.220&lt;=10000000</t>
  </si>
  <si>
    <t>Ф.F2r разд.1 стл.27 стр.221&lt;=10000000</t>
  </si>
  <si>
    <t>Ф.F2r разд.1 стл.27 стр.222&lt;=10000000</t>
  </si>
  <si>
    <t>Ф.F2r разд.1 стл.27 стр.223&lt;=10000000</t>
  </si>
  <si>
    <t>Ф.F2r разд.1 стл.27 стр.224&lt;=10000000</t>
  </si>
  <si>
    <t>Ф.F2r разд.1 стл.27 стр.225&lt;=10000000</t>
  </si>
  <si>
    <t>Ф.F2r разд.1 стл.27 стр.226&lt;=10000000</t>
  </si>
  <si>
    <t>Ф.F2r разд.1 стл.27 стр.227&lt;=10000000</t>
  </si>
  <si>
    <t>Ф.F2r разд.1 стл.27 стр.228&lt;=10000000</t>
  </si>
  <si>
    <t>Ф.F2r разд.1 стл.27 стр.229&lt;=10000000</t>
  </si>
  <si>
    <t>Ф.F2r разд.1 стл.27 стр.23&lt;=10000000</t>
  </si>
  <si>
    <t>Ф.F2r разд.1 стл.27 стр.230&lt;=10000000</t>
  </si>
  <si>
    <t>Ф.F2r разд.1 стл.27 стр.231&lt;=10000000</t>
  </si>
  <si>
    <t>Ф.F2r разд.1 стл.27 стр.232&lt;=10000000</t>
  </si>
  <si>
    <t>Ф.F2r разд.1 стл.27 стр.233&lt;=10000000</t>
  </si>
  <si>
    <t>Ф.F2r разд.1 стл.27 стр.234&lt;=10000000</t>
  </si>
  <si>
    <t>Ф.F2r разд.1 стл.27 стр.235&lt;=10000000</t>
  </si>
  <si>
    <t>Ф.F2r разд.1 стл.27 стр.236&lt;=10000000</t>
  </si>
  <si>
    <t>Ф.F2r разд.1 стл.27 стр.237&lt;=10000000</t>
  </si>
  <si>
    <t>Ф.F2r разд.1 стл.27 стр.238&lt;=10000000</t>
  </si>
  <si>
    <t>Ф.F2r разд.1 стл.27 стр.239&lt;=10000000</t>
  </si>
  <si>
    <t>Ф.F2r разд.1 стл.27 стр.24&lt;=10000000</t>
  </si>
  <si>
    <t>Ф.F2r разд.1 стл.27 стр.240&lt;=10000000</t>
  </si>
  <si>
    <t>Ф.F2r разд.1 стл.27 стр.241&lt;=10000000</t>
  </si>
  <si>
    <t>Ф.F2r разд.1 стл.27 стр.242&lt;=10000000</t>
  </si>
  <si>
    <t>Ф.F2r разд.1 стл.27 стр.243&lt;=10000000</t>
  </si>
  <si>
    <t>Ф.F2r разд.1 стл.27 стр.244&lt;=10000000</t>
  </si>
  <si>
    <t>Ф.F2r разд.1 стл.27 стр.245&lt;=10000000</t>
  </si>
  <si>
    <t>Ф.F2r разд.1 стл.27 стр.246&lt;=10000000</t>
  </si>
  <si>
    <t>Ф.F2r разд.1 стл.27 стр.247&lt;=10000000</t>
  </si>
  <si>
    <t>Ф.F2r разд.1 стл.27 стр.248&lt;=10000000</t>
  </si>
  <si>
    <t>Ф.F2r разд.1 стл.27 стр.249&lt;=10000000</t>
  </si>
  <si>
    <t>Ф.F2r разд.1 стл.27 стр.25&lt;=10000000</t>
  </si>
  <si>
    <t>Ф.F2r разд.1 стл.27 стр.250&lt;=10000000</t>
  </si>
  <si>
    <t>Ф.F2r разд.1 стл.27 стр.251&lt;=10000000</t>
  </si>
  <si>
    <t>Ф.F2r разд.1 стл.27 стр.252&lt;=10000000</t>
  </si>
  <si>
    <t>Ф.F2r разд.1 стл.27 стр.253&lt;=10000000</t>
  </si>
  <si>
    <t>Ф.F2r разд.1 стл.27 стр.254&lt;=10000000</t>
  </si>
  <si>
    <t>Ф.F2r разд.1 стл.27 стр.255&lt;=10000000</t>
  </si>
  <si>
    <t>Ф.F2r разд.1 стл.27 стр.256&lt;=10000000</t>
  </si>
  <si>
    <t>Ф.F2r разд.1 стл.27 стр.257&lt;=10000000</t>
  </si>
  <si>
    <t>Ф.F2r разд.1 стл.27 стр.258&lt;=10000000</t>
  </si>
  <si>
    <t>Ф.F2r разд.1 стл.27 стр.259&lt;=10000000</t>
  </si>
  <si>
    <t>Ф.F2r разд.1 стл.27 стр.26&lt;=10000000</t>
  </si>
  <si>
    <t>Ф.F2r разд.1 стл.27 стр.260&lt;=10000000</t>
  </si>
  <si>
    <t>Ф.F2r разд.1 стл.27 стр.261&lt;=10000000</t>
  </si>
  <si>
    <t>Ф.F2r разд.1 стл.27 стр.262&lt;=10000000</t>
  </si>
  <si>
    <t>Ф.F2r разд.1 стл.27 стр.263&lt;=10000000</t>
  </si>
  <si>
    <t>Ф.F2r разд.1 стл.27 стр.264&lt;=10000000</t>
  </si>
  <si>
    <t>Ф.F2r разд.1 стл.27 стр.265&lt;=10000000</t>
  </si>
  <si>
    <t>Ф.F2r разд.1 стл.27 стр.266&lt;=10000000</t>
  </si>
  <si>
    <t>Ф.F2r разд.1 стл.27 стр.267&lt;=10000000</t>
  </si>
  <si>
    <t>Ф.F2r разд.1 стл.27 стр.268&lt;=10000000</t>
  </si>
  <si>
    <t>Ф.F2r разд.1 стл.27 стр.269&lt;=10000000</t>
  </si>
  <si>
    <t>Ф.F2r разд.1 стл.27 стр.27&lt;=10000000</t>
  </si>
  <si>
    <t>Ф.F2r разд.1 стл.27 стр.270&lt;=10000000</t>
  </si>
  <si>
    <t>Ф.F2r разд.1 стл.27 стр.271&lt;=10000000</t>
  </si>
  <si>
    <t>Ф.F2r разд.1 стл.27 стр.272&lt;=10000000</t>
  </si>
  <si>
    <t>Ф.F2r разд.1 стл.27 стр.273&lt;=10000000</t>
  </si>
  <si>
    <t>Ф.F2r разд.1 стл.27 стр.274&lt;=10000000</t>
  </si>
  <si>
    <t>Ф.F2r разд.1 стл.27 стр.275&lt;=10000000</t>
  </si>
  <si>
    <t>Ф.F2r разд.1 стл.27 стр.276&lt;=10000000</t>
  </si>
  <si>
    <t>Ф.F2r разд.1 стл.27 стр.277&lt;=10000000</t>
  </si>
  <si>
    <t>Ф.F2r разд.1 стл.27 стр.278&lt;=10000000</t>
  </si>
  <si>
    <t>Ф.F2r разд.1 стл.27 стр.279&lt;=10000000</t>
  </si>
  <si>
    <t>Ф.F2r разд.1 стл.27 стр.28&lt;=10000000</t>
  </si>
  <si>
    <t>Ф.F2r разд.1 стл.27 стр.280&lt;=10000000</t>
  </si>
  <si>
    <t>Ф.F2r разд.1 стл.27 стр.281&lt;=10000000</t>
  </si>
  <si>
    <t>Ф.F2r разд.1 стл.27 стр.282&lt;=10000000</t>
  </si>
  <si>
    <t>Ф.F2r разд.1 стл.27 стр.283&lt;=10000000</t>
  </si>
  <si>
    <t>Ф.F2r разд.1 стл.27 стр.284&lt;=10000000</t>
  </si>
  <si>
    <t>Ф.F2r разд.1 стл.27 стр.285&lt;=10000000</t>
  </si>
  <si>
    <t>Ф.F2r разд.1 стл.27 стр.286&lt;=10000000</t>
  </si>
  <si>
    <t>Ф.F2r разд.1 стл.27 стр.287&lt;=10000000</t>
  </si>
  <si>
    <t>Ф.F2r разд.1 стл.27 стр.288&lt;=10000000</t>
  </si>
  <si>
    <t>Ф.F2r разд.1 стл.27 стр.289&lt;=10000000</t>
  </si>
  <si>
    <t>Ф.F2r разд.1 стл.27 стр.29&lt;=10000000</t>
  </si>
  <si>
    <t>Ф.F2r разд.1 стл.27 стр.290&lt;=10000000</t>
  </si>
  <si>
    <t>Ф.F2r разд.1 стл.27 стр.291&lt;=10000000</t>
  </si>
  <si>
    <t>Ф.F2r разд.1 стл.27 стр.292&lt;=10000000</t>
  </si>
  <si>
    <t>Ф.F2r разд.1 стл.27 стр.293&lt;=10000000</t>
  </si>
  <si>
    <t>Ф.F2r разд.1 стл.27 стр.294&lt;=10000000</t>
  </si>
  <si>
    <t>Ф.F2r разд.1 стл.27 стр.295&lt;=10000000</t>
  </si>
  <si>
    <t>Ф.F2r разд.1 стл.27 стр.296&lt;=10000000</t>
  </si>
  <si>
    <t>Ф.F2r разд.1 стл.27 стр.297&lt;=10000000</t>
  </si>
  <si>
    <t>Ф.F2r разд.1 стл.27 стр.298&lt;=10000000</t>
  </si>
  <si>
    <t>Ф.F2r разд.1 стл.27 стр.299&lt;=10000000</t>
  </si>
  <si>
    <t>Ф.F2r разд.1 стл.27 стр.3&lt;=10000000</t>
  </si>
  <si>
    <t>Ф.F2r разд.1 стл.27 стр.30&lt;=10000000</t>
  </si>
  <si>
    <t>Ф.F2r разд.1 стл.27 стр.300&lt;=10000000</t>
  </si>
  <si>
    <t>Ф.F2r разд.1 стл.27 стр.301&lt;=10000000</t>
  </si>
  <si>
    <t>Ф.F2r разд.1 стл.27 стр.302&lt;=10000000</t>
  </si>
  <si>
    <t>Ф.F2r разд.1 стл.27 стр.303&lt;=10000000</t>
  </si>
  <si>
    <t>Ф.F2r разд.1 стл.27 стр.304&lt;=10000000</t>
  </si>
  <si>
    <t>Ф.F2r разд.1 стл.27 стр.305&lt;=10000000</t>
  </si>
  <si>
    <t>Ф.F2r разд.1 стл.27 стр.306&lt;=10000000</t>
  </si>
  <si>
    <t>Ф.F2r разд.1 стл.27 стр.307&lt;=10000000</t>
  </si>
  <si>
    <t>Ф.F2r разд.1 стл.27 стр.308&lt;=10000000</t>
  </si>
  <si>
    <t>Ф.F2r разд.1 стл.27 стр.309&lt;=10000000</t>
  </si>
  <si>
    <t>Ф.F2r разд.1 стл.27 стр.31&lt;=10000000</t>
  </si>
  <si>
    <t>Ф.F2r разд.1 стл.27 стр.310&lt;=10000000</t>
  </si>
  <si>
    <t>Ф.F2r разд.1 стл.27 стр.311&lt;=10000000</t>
  </si>
  <si>
    <t>Ф.F2r разд.1 стл.27 стр.312&lt;=10000000</t>
  </si>
  <si>
    <t>Ф.F2r разд.1 стл.27 стр.313&lt;=10000000</t>
  </si>
  <si>
    <t>Ф.F2r разд.1 стл.27 стр.314&lt;=10000000</t>
  </si>
  <si>
    <t>Ф.F2r разд.1 стл.27 стр.315&lt;=10000000</t>
  </si>
  <si>
    <t>Ф.F2r разд.1 стл.27 стр.316&lt;=10000000</t>
  </si>
  <si>
    <t>Ф.F2r разд.1 стл.27 стр.317&lt;=10000000</t>
  </si>
  <si>
    <t>Ф.F2r разд.1 стл.27 стр.318&lt;=10000000</t>
  </si>
  <si>
    <t>Ф.F2r разд.1 стл.27 стр.319&lt;=10000000</t>
  </si>
  <si>
    <t>Ф.F2r разд.1 стл.27 стр.32&lt;=10000000</t>
  </si>
  <si>
    <t>Ф.F2r разд.1 стл.27 стр.320&lt;=10000000</t>
  </si>
  <si>
    <t>Ф.F2r разд.1 стл.27 стр.321&lt;=10000000</t>
  </si>
  <si>
    <t>Ф.F2r разд.1 стл.27 стр.322&lt;=10000000</t>
  </si>
  <si>
    <t>Ф.F2r разд.1 стл.27 стр.323&lt;=10000000</t>
  </si>
  <si>
    <t>Ф.F2r разд.1 стл.27 стр.324&lt;=10000000</t>
  </si>
  <si>
    <t>Ф.F2r разд.1 стл.27 стр.325&lt;=10000000</t>
  </si>
  <si>
    <t>Ф.F2r разд.1 стл.27 стр.326&lt;=10000000</t>
  </si>
  <si>
    <t>Ф.F2r разд.1 стл.27 стр.327&lt;=10000000</t>
  </si>
  <si>
    <t>Ф.F2r разд.1 стл.27 стр.328&lt;=10000000</t>
  </si>
  <si>
    <t>Ф.F2r разд.1 стл.27 стр.329&lt;=10000000</t>
  </si>
  <si>
    <t>Ф.F2r разд.1 стл.27 стр.33&lt;=10000000</t>
  </si>
  <si>
    <t>Ф.F2r разд.1 стл.27 стр.330&lt;=10000000</t>
  </si>
  <si>
    <t>Ф.F2r разд.1 стл.27 стр.331&lt;=10000000</t>
  </si>
  <si>
    <t>Ф.F2r разд.1 стл.27 стр.332&lt;=10000000</t>
  </si>
  <si>
    <t>Ф.F2r разд.1 стл.27 стр.333&lt;=10000000</t>
  </si>
  <si>
    <t>Ф.F2r разд.1 стл.27 стр.334&lt;=10000000</t>
  </si>
  <si>
    <t>Ф.F2r разд.1 стл.27 стр.335&lt;=10000000</t>
  </si>
  <si>
    <t>Ф.F2r разд.1 стл.27 стр.336&lt;=10000000</t>
  </si>
  <si>
    <t>Ф.F2r разд.1 стл.27 стр.337&lt;=10000000</t>
  </si>
  <si>
    <t>Ф.F2r разд.1 стл.27 стр.338&lt;=10000000</t>
  </si>
  <si>
    <t>Ф.F2r разд.1 стл.27 стр.339&lt;=10000000</t>
  </si>
  <si>
    <t>Ф.F2r разд.1 стл.27 стр.34&lt;=10000000</t>
  </si>
  <si>
    <t>Ф.F2r разд.1 стл.27 стр.340&lt;=10000000</t>
  </si>
  <si>
    <t>Ф.F2r разд.1 стл.27 стр.341&lt;=10000000</t>
  </si>
  <si>
    <t>Ф.F2r разд.1 стл.27 стр.342&lt;=10000000</t>
  </si>
  <si>
    <t>Ф.F2r разд.1 стл.27 стр.343&lt;=10000000</t>
  </si>
  <si>
    <t>Ф.F2r разд.1 стл.27 стр.344&lt;=10000000</t>
  </si>
  <si>
    <t>Ф.F2r разд.1 стл.27 стр.345&lt;=10000000</t>
  </si>
  <si>
    <t>Ф.F2r разд.1 стл.27 стр.346&lt;=10000000</t>
  </si>
  <si>
    <t>Ф.F2r разд.1 стл.27 стр.347&lt;=10000000</t>
  </si>
  <si>
    <t>Ф.F2r разд.1 стл.27 стр.348&lt;=10000000</t>
  </si>
  <si>
    <t>Ф.F2r разд.1 стл.27 стр.349&lt;=10000000</t>
  </si>
  <si>
    <t>Ф.F2r разд.1 стл.27 стр.35&lt;=10000000</t>
  </si>
  <si>
    <t>Ф.F2r разд.1 стл.27 стр.350&lt;=10000000</t>
  </si>
  <si>
    <t>Ф.F2r разд.1 стл.27 стр.351&lt;=10000000</t>
  </si>
  <si>
    <t>Ф.F2r разд.1 стл.27 стр.352&lt;=10000000</t>
  </si>
  <si>
    <t>Ф.F2r разд.1 стл.27 стр.353&lt;=10000000</t>
  </si>
  <si>
    <t>Ф.F2r разд.1 стл.27 стр.354&lt;=10000000</t>
  </si>
  <si>
    <t>Ф.F2r разд.1 стл.27 стр.355&lt;=10000000</t>
  </si>
  <si>
    <t>Ф.F2r разд.1 стл.27 стр.356&lt;=10000000</t>
  </si>
  <si>
    <t>Ф.F2r разд.1 стл.27 стр.357&lt;=10000000</t>
  </si>
  <si>
    <t>Ф.F2r разд.1 стл.27 стр.358&lt;=10000000</t>
  </si>
  <si>
    <t>Ф.F2r разд.1 стл.27 стр.359&lt;=10000000</t>
  </si>
  <si>
    <t>Ф.F2r разд.1 стл.27 стр.36&lt;=10000000</t>
  </si>
  <si>
    <t>Ф.F2r разд.1 стл.27 стр.360&lt;=10000000</t>
  </si>
  <si>
    <t>Ф.F2r разд.1 стл.27 стр.361&lt;=10000000</t>
  </si>
  <si>
    <t>Ф.F2r разд.1 стл.27 стр.362&lt;=10000000</t>
  </si>
  <si>
    <t>Ф.F2r разд.1 стл.27 стр.363&lt;=10000000</t>
  </si>
  <si>
    <t>Ф.F2r разд.1 стл.27 стр.364&lt;=10000000</t>
  </si>
  <si>
    <t>Ф.F2r разд.1 стл.27 стр.365&lt;=10000000</t>
  </si>
  <si>
    <t>Ф.F2r разд.1 стл.27 стр.366&lt;=10000000</t>
  </si>
  <si>
    <t>Ф.F2r разд.1 стл.27 стр.367&lt;=10000000</t>
  </si>
  <si>
    <t>Ф.F2r разд.1 стл.27 стр.368&lt;=10000000</t>
  </si>
  <si>
    <t>Ф.F2r разд.1 стл.27 стр.369&lt;=10000000</t>
  </si>
  <si>
    <t>Ф.F2r разд.1 стл.27 стр.37&lt;=10000000</t>
  </si>
  <si>
    <t>Ф.F2r разд.1 стл.27 стр.38&lt;=10000000</t>
  </si>
  <si>
    <t>Ф.F2r разд.1 стл.27 стр.39&lt;=10000000</t>
  </si>
  <si>
    <t>Ф.F2r разд.1 стл.27 стр.4&lt;=10000000</t>
  </si>
  <si>
    <t>Ф.F2r разд.1 стл.27 стр.40&lt;=10000000</t>
  </si>
  <si>
    <t>Ф.F2r разд.1 стл.27 стр.41&lt;=10000000</t>
  </si>
  <si>
    <t>Ф.F2r разд.1 стл.27 стр.42&lt;=10000000</t>
  </si>
  <si>
    <t>Ф.F2r разд.1 стл.27 стр.43&lt;=10000000</t>
  </si>
  <si>
    <t>Ф.F2r разд.1 стл.27 стр.44&lt;=10000000</t>
  </si>
  <si>
    <t>Ф.F2r разд.1 стл.27 стр.45&lt;=10000000</t>
  </si>
  <si>
    <t>Ф.F2r разд.1 стл.27 стр.46&lt;=10000000</t>
  </si>
  <si>
    <t>Ф.F2r разд.1 стл.27 стр.47&lt;=10000000</t>
  </si>
  <si>
    <t>Ф.F2r разд.1 стл.27 стр.48&lt;=10000000</t>
  </si>
  <si>
    <t>Ф.F2r разд.1 стл.27 стр.49&lt;=10000000</t>
  </si>
  <si>
    <t>Ф.F2r разд.1 стл.27 стр.5&lt;=10000000</t>
  </si>
  <si>
    <t>Ф.F2r разд.1 стл.27 стр.50&lt;=10000000</t>
  </si>
  <si>
    <t>Ф.F2r разд.1 стл.27 стр.51&lt;=10000000</t>
  </si>
  <si>
    <t>Ф.F2r разд.1 стл.27 стр.52&lt;=10000000</t>
  </si>
  <si>
    <t>Ф.F2r разд.1 стл.27 стр.53&lt;=10000000</t>
  </si>
  <si>
    <t>Ф.F2r разд.1 стл.27 стр.54&lt;=10000000</t>
  </si>
  <si>
    <t>Ф.F2r разд.1 стл.27 стр.55&lt;=10000000</t>
  </si>
  <si>
    <t>Ф.F2r разд.1 стл.27 стр.56&lt;=10000000</t>
  </si>
  <si>
    <t>Ф.F2r разд.1 стл.27 стр.57&lt;=10000000</t>
  </si>
  <si>
    <t>Ф.F2r разд.1 стл.27 стр.58&lt;=10000000</t>
  </si>
  <si>
    <t>Ф.F2r разд.1 стл.27 стр.59&lt;=10000000</t>
  </si>
  <si>
    <t>Ф.F2r разд.1 стл.27 стр.6&lt;=10000000</t>
  </si>
  <si>
    <t>Ф.F2r разд.1 стл.27 стр.60&lt;=10000000</t>
  </si>
  <si>
    <t>Ф.F2r разд.1 стл.27 стр.61&lt;=10000000</t>
  </si>
  <si>
    <t>Ф.F2r разд.1 стл.27 стр.62&lt;=10000000</t>
  </si>
  <si>
    <t>Ф.F2r разд.1 стл.27 стр.63&lt;=10000000</t>
  </si>
  <si>
    <t>Ф.F2r разд.1 стл.27 стр.64&lt;=10000000</t>
  </si>
  <si>
    <t>Ф.F2r разд.1 стл.27 стр.65&lt;=10000000</t>
  </si>
  <si>
    <t>Ф.F2r разд.1 стл.27 стр.66&lt;=10000000</t>
  </si>
  <si>
    <t>Ф.F2r разд.1 стл.27 стр.67&lt;=10000000</t>
  </si>
  <si>
    <t>Ф.F2r разд.1 стл.27 стр.68&lt;=10000000</t>
  </si>
  <si>
    <t>Ф.F2r разд.1 стл.27 стр.69&lt;=10000000</t>
  </si>
  <si>
    <t>Ф.F2r разд.1 стл.27 стр.7&lt;=10000000</t>
  </si>
  <si>
    <t>Ф.F2r разд.1 стл.27 стр.70&lt;=10000000</t>
  </si>
  <si>
    <t>Ф.F2r разд.1 стл.27 стр.71&lt;=10000000</t>
  </si>
  <si>
    <t>Ф.F2r разд.1 стл.27 стр.72&lt;=10000000</t>
  </si>
  <si>
    <t>Ф.F2r разд.1 стл.27 стр.73&lt;=10000000</t>
  </si>
  <si>
    <t>Ф.F2r разд.1 стл.27 стр.74&lt;=10000000</t>
  </si>
  <si>
    <t>Ф.F2r разд.1 стл.27 стр.75&lt;=10000000</t>
  </si>
  <si>
    <t>Ф.F2r разд.1 стл.27 стр.76&lt;=10000000</t>
  </si>
  <si>
    <t>Ф.F2r разд.1 стл.27 стр.77&lt;=10000000</t>
  </si>
  <si>
    <t>Ф.F2r разд.1 стл.27 стр.78&lt;=10000000</t>
  </si>
  <si>
    <t>Ф.F2r разд.1 стл.27 стр.79&lt;=10000000</t>
  </si>
  <si>
    <t>Ф.F2r разд.1 стл.27 стр.8&lt;=10000000</t>
  </si>
  <si>
    <t>Ф.F2r разд.1 стл.27 стр.80&lt;=10000000</t>
  </si>
  <si>
    <t>Ф.F2r разд.1 стл.27 стр.81&lt;=10000000</t>
  </si>
  <si>
    <t>Ф.F2r разд.1 стл.27 стр.82&lt;=10000000</t>
  </si>
  <si>
    <t>Ф.F2r разд.1 стл.27 стр.83&lt;=10000000</t>
  </si>
  <si>
    <t>Ф.F2r разд.1 стл.27 стр.84&lt;=10000000</t>
  </si>
  <si>
    <t>Ф.F2r разд.1 стл.27 стр.85&lt;=10000000</t>
  </si>
  <si>
    <t>Ф.F2r разд.1 стл.27 стр.86&lt;=10000000</t>
  </si>
  <si>
    <t>Ф.F2r разд.1 стл.27 стр.87&lt;=10000000</t>
  </si>
  <si>
    <t>Ф.F2r разд.1 стл.27 стр.88&lt;=10000000</t>
  </si>
  <si>
    <t>Ф.F2r разд.1 стл.27 стр.89&lt;=10000000</t>
  </si>
  <si>
    <t>Ф.F2r разд.1 стл.27 стр.9&lt;=10000000</t>
  </si>
  <si>
    <t>Ф.F2r разд.1 стл.27 стр.90&lt;=10000000</t>
  </si>
  <si>
    <t>Ф.F2r разд.1 стл.27 стр.91&lt;=10000000</t>
  </si>
  <si>
    <t>Ф.F2r разд.1 стл.27 стр.92&lt;=10000000</t>
  </si>
  <si>
    <t>Ф.F2r разд.1 стл.27 стр.93&lt;=10000000</t>
  </si>
  <si>
    <t>Ф.F2r разд.1 стл.27 стр.94&lt;=10000000</t>
  </si>
  <si>
    <t>Ф.F2r разд.1 стл.27 стр.95&lt;=10000000</t>
  </si>
  <si>
    <t>Ф.F2r разд.1 стл.27 стр.96&lt;=10000000</t>
  </si>
  <si>
    <t>Ф.F2r разд.1 стл.27 стр.97&lt;=10000000</t>
  </si>
  <si>
    <t>Ф.F2r разд.1 стл.27 стр.98&lt;=10000000</t>
  </si>
  <si>
    <t>Ф.F2r разд.1 стл.27 стр.99&lt;=10000000</t>
  </si>
  <si>
    <t>Ф.F2r разд.1 стл.15 стр.171=0</t>
  </si>
  <si>
    <t>Ф.F2r разд.1 стл.15 стр.172=0</t>
  </si>
  <si>
    <t>Ф.F2r разд.1 стл.23 стр.205=0</t>
  </si>
  <si>
    <t>Ф.F2r разд.1 стл.10 стр.19=0</t>
  </si>
  <si>
    <t>Ф.F2r разд.1 стл.10 стр.3=0</t>
  </si>
  <si>
    <t>Ф.F2r разд.1 стл.10 стр.18=0</t>
  </si>
  <si>
    <t>Ф.F2r разд.1 стл.10 стр.6=0</t>
  </si>
  <si>
    <t>Ф.F2r разд.1 стл.10 стр.11=0</t>
  </si>
  <si>
    <t>Ф.F2r разд.1 стл.15 стр.224=0</t>
  </si>
  <si>
    <t>Ф.F2r разд.1 стл.15 стр.225=0</t>
  </si>
  <si>
    <t>Ф.F2r разд.1 стл.15 стр.226=0</t>
  </si>
  <si>
    <t>Ф.F2r разд.1 стл.15 стр.227=0</t>
  </si>
  <si>
    <t>Ф.F2r разд.1 стл.15 стр.232=0</t>
  </si>
  <si>
    <t>Ф.F2r разд.1 стл.15 стр.319=0</t>
  </si>
  <si>
    <t>Ф.F2r разд.1 стл.15 стр.320=0</t>
  </si>
  <si>
    <t>Ф.F2r разд.1 стл.23 стр.184=0</t>
  </si>
  <si>
    <t>Ф.F2r разд.1 стл.23 стр.185=0</t>
  </si>
  <si>
    <t>Ф.F2r разд.1 стл.23 стр.187=0</t>
  </si>
  <si>
    <t>Ф.F2r разд.1 стл.23 стр.334=0</t>
  </si>
  <si>
    <t>Возвращено, оставлено без рассмотрения, кассационное производство по жалобе (протесту) прекращено</t>
  </si>
  <si>
    <r>
      <t>наложенные по вступившим в законную силу  постановлениям  в отчетном периоде</t>
    </r>
    <r>
      <rPr>
        <b/>
        <vertAlign val="superscript"/>
        <sz val="16"/>
        <rFont val="Times New Roman"/>
        <family val="1"/>
        <charset val="204"/>
      </rPr>
      <t>2</t>
    </r>
  </si>
  <si>
    <t>Центральный ОВС</t>
  </si>
  <si>
    <t>1-й Восточный ОВС</t>
  </si>
  <si>
    <t>2-й Восточный ОВС</t>
  </si>
  <si>
    <t>1-й Западный ОВС</t>
  </si>
  <si>
    <t>2-й Западный ОВС</t>
  </si>
  <si>
    <t>Южный ОВС</t>
  </si>
  <si>
    <t xml:space="preserve">Из строки 1: </t>
  </si>
  <si>
    <t>Арест имущества в целях обеспечения исполнения постановления о назначении административного наказания по ст. 19.28 КоАП РФ</t>
  </si>
  <si>
    <t>рассмотрено ходатайств прокурора о наложении ареста на имущество (ч.6 ст. 27.20 КоАП РФ)</t>
  </si>
  <si>
    <t>рассмотрено ходатайств  об отмене ареста на имущество ч.11 ст. 27.20  КоАП РФ</t>
  </si>
  <si>
    <t>рассмотрено материалов, связанных с исполнением административных наказаний (ст. 31.8 КоАП РФ)</t>
  </si>
  <si>
    <t>рассмотрено материалов с заменой административного наказания в виде административного штрафа на предупреждение (ст. 4.1.1 КоАП РФ)</t>
  </si>
  <si>
    <t>Из графы 2:</t>
  </si>
  <si>
    <r>
      <t xml:space="preserve">Из графы 7: </t>
    </r>
    <r>
      <rPr>
        <b/>
        <sz val="17"/>
        <color indexed="8"/>
        <rFont val="Times New Roman CYR"/>
        <family val="1"/>
        <charset val="204"/>
      </rPr>
      <t xml:space="preserve">в сроки, свыше установленных ст.30.5 КоАП РФ </t>
    </r>
  </si>
  <si>
    <r>
      <t>Оставлены без изменения решения вышестоящих инстанций, отменивших или изменивших постановления или решения</t>
    </r>
    <r>
      <rPr>
        <b/>
        <vertAlign val="superscript"/>
        <sz val="16"/>
        <rFont val="Times New Roman CYR"/>
        <charset val="204"/>
      </rPr>
      <t>2</t>
    </r>
  </si>
  <si>
    <r>
      <t>Оставлены без изменения постановление и все решения по делу</t>
    </r>
    <r>
      <rPr>
        <b/>
        <vertAlign val="superscript"/>
        <sz val="16"/>
        <rFont val="Times New Roman"/>
        <family val="1"/>
        <charset val="204"/>
      </rPr>
      <t>1</t>
    </r>
  </si>
  <si>
    <t xml:space="preserve">1 Учитываются постановления, которые не вступили в силу и не обжаловались, или решением суда постановления, прошедшие процедуру обжалования, были оставлены без изменения. </t>
  </si>
  <si>
    <t>2 Учитываются вступившие в силу постановления по делам об административных правонарушениях, прошедшие процедуру обжалования,   которые были отменены или изменены вышестоящими судебными инстанциями.</t>
  </si>
  <si>
    <t>Примечания к расделу 7:</t>
  </si>
  <si>
    <t>Суммы административных штрафов (руб.)</t>
  </si>
  <si>
    <t>Объединено дел в отчетном периоде</t>
  </si>
  <si>
    <t>административный штраф</t>
  </si>
  <si>
    <t xml:space="preserve">Раздел 9. Сведения о лицах, которым судьей назначено административное наказание либо освобождены судьей от административной ответственности за совершение административных правонарушений в области законодательства о наркотических средствах, психотропных веществах и об их прекурсорах с возложением обязанности пройти диагностику, профилактические мероприятия, лечение от наркомании и (или) медицинскую и (или) социальную реабилитацию
</t>
  </si>
  <si>
    <t xml:space="preserve">Раздел 10. Использование видеo-конференц-связи в судебных заседаниях при рассмотрении  дел об административных правонарушениях  и материалов, рассматриваемых судьями в порядке судопроизводства по  КоАП РФ </t>
  </si>
  <si>
    <t>Возвращено, оставлено без рассмотрения, производство по жалобе (протесту) прекращено</t>
  </si>
  <si>
    <t>оставлены без изменения постановление и все решения по делу</t>
  </si>
  <si>
    <t>Оставлены без изменения решения вышестоящих инстанций, отменивших или изменивших постановления или решения</t>
  </si>
  <si>
    <t>Рассмотрено из числа оконченных дел по  жалобам (протестам) на определение (постановление) не по существу дела (в том числе промежуточное)</t>
  </si>
  <si>
    <t>отменено полностью с направлением дела по подведомственности, подсудности</t>
  </si>
  <si>
    <t>на постановление органа (должностного лица)</t>
  </si>
  <si>
    <t>на постановление судьи районного, гарнизонного военного суда</t>
  </si>
  <si>
    <t>административного штрафа мировыми судьями, районными, гарнизонными военными судами</t>
  </si>
  <si>
    <t>лишение специального права, предоставленного физическому лицу (основной вид наказания)</t>
  </si>
  <si>
    <t>административное выдворение за пределы Российской Федерации иностранного гражданина или лица без гражданства (основной вид наказания)</t>
  </si>
  <si>
    <t>конфискация орудия совершения или предмета административного правонарушения (основной вид наказания)</t>
  </si>
  <si>
    <t xml:space="preserve"> административное выдворение за пределы Российской Федерации иностранного гражданина или лица без гражданства (дополнительный вид наказания)</t>
  </si>
  <si>
    <t>конфискация орудия совершения или предмета административного правонарушения (дополнительный вид наказания)</t>
  </si>
  <si>
    <r>
      <t xml:space="preserve">лишения специального права, </t>
    </r>
    <r>
      <rPr>
        <b/>
        <sz val="15"/>
        <rFont val="Times New Roman CYR"/>
        <charset val="204"/>
      </rPr>
      <t xml:space="preserve">предоставленного физическому лицу </t>
    </r>
  </si>
  <si>
    <t>конфискация орудия совершения или предмета административного правонарушения (как единственная мера наказания)</t>
  </si>
  <si>
    <t>административное выдворение за пределы Российской Федерации иностранного гражданина или лица без гражданства (как единственная мера наказания)</t>
  </si>
  <si>
    <r>
      <t xml:space="preserve">конфискации </t>
    </r>
    <r>
      <rPr>
        <b/>
        <sz val="15"/>
        <rFont val="Times New Roman CYR"/>
        <charset val="204"/>
      </rPr>
      <t>орудия совершения или предмета административного правонарушения</t>
    </r>
  </si>
  <si>
    <r>
      <t>административного выдворения</t>
    </r>
    <r>
      <rPr>
        <b/>
        <sz val="15"/>
        <rFont val="Times New Roman CYR"/>
        <family val="1"/>
        <charset val="204"/>
      </rPr>
      <t xml:space="preserve"> </t>
    </r>
    <r>
      <rPr>
        <b/>
        <sz val="15"/>
        <rFont val="Times New Roman CYR"/>
        <charset val="204"/>
      </rPr>
      <t xml:space="preserve">за пределы Российской Федерации иностранного гражданина или лица без гражданства </t>
    </r>
  </si>
  <si>
    <r>
      <t xml:space="preserve">лишения специального права управления </t>
    </r>
    <r>
      <rPr>
        <b/>
        <sz val="15"/>
        <rFont val="Times New Roman CYR"/>
        <charset val="204"/>
      </rPr>
      <t xml:space="preserve">транспортным средством </t>
    </r>
  </si>
  <si>
    <t>Из графы 10: назначены административные наказания</t>
  </si>
  <si>
    <t>лишение специального права, предоставленного физическому лицу</t>
  </si>
  <si>
    <t xml:space="preserve"> административное приостановление деятельности</t>
  </si>
  <si>
    <t xml:space="preserve"> административное выдворение за пределы Российской Федерации иностранного гражданина или лица без гражданства</t>
  </si>
  <si>
    <t>конфискация орудия совершения или предмета административного правонарушения</t>
  </si>
  <si>
    <t>лишение специального права
управления  транспортным средством</t>
  </si>
  <si>
    <t>Рассмотрено дел, по которым вынесены определения (постановления) об изъятии из незаконного владения лица, совершившего административное правонарушение, орудия совершения или предмета административного правонарушения  (cт. 3.7 ч. 3 КоАП РФ)     (из граф 8-10 строки 1 раздела 1)</t>
  </si>
  <si>
    <t>(r,g,w) Ст. 15.27.1 ДЛ=0, ПБОЮЛ (ИП)=0, иные ФЛ=0</t>
  </si>
  <si>
    <t>Ф.F2r разд.1 стл.13 стр.357=0</t>
  </si>
  <si>
    <t>(r,g,w) Ст. 14.56 ФЛ=0</t>
  </si>
  <si>
    <t>(r,g,s,v) разд. 5 гр. 13 по стр. 36-44 не заполняется</t>
  </si>
  <si>
    <t>Контрольные равенства:  1) сумма граф 1 и 2 равна сумме граф 3, 4, 20;  2) строка 1 равна сумме строк 15, 25, 37, 46, 54, 64, 72, 85, 95 по всем графам; 3) строка 96 равна сумме строк 97 -105 по всем графам; 4) графа 4 равна сумме граф 7-17,19; 5) сумма строк 1, 96  равна строке 1 раздела 7 по всем графам (в отчетах кассационных судов общей юрисдикции и кассационного военного суда)</t>
  </si>
  <si>
    <t xml:space="preserve"> Окончено производств по делам, жалобам или протестам в отчетном периоде</t>
  </si>
  <si>
    <t xml:space="preserve">Из графы 4: </t>
  </si>
  <si>
    <t>Из граф 8-15: по протесту 
прокурора</t>
  </si>
  <si>
    <t>рассмотрено с нарушением срока (ч. 3 ст. 30.16 КоАП РФ)</t>
  </si>
  <si>
    <t xml:space="preserve"> по протесту прокурора</t>
  </si>
  <si>
    <t>Из графы 2 поступило повторно: по подсудности,  
после устранения недостатков протоколов,  
после отмены постановления, решения</t>
  </si>
  <si>
    <t>Из графы 3 в сроки, свыше установленных ст. 29.6 КоАП РФ 
и другими нормативными актами</t>
  </si>
  <si>
    <t>Остаток неоконченных дел 
на конец отчетного периода</t>
  </si>
  <si>
    <t xml:space="preserve">Из графы 16: административный штраф назначен менее минимального размера по санкции в соответствии со ст. 4.1 КоАП РФ               </t>
  </si>
  <si>
    <t>с передачей материалов прокурору, в орган 
предварительного следствия, орган дознания</t>
  </si>
  <si>
    <r>
      <t xml:space="preserve">лица, осуществляющие предпринимательскую  
деятельность без образования юридического лица </t>
    </r>
    <r>
      <rPr>
        <b/>
        <vertAlign val="superscript"/>
        <sz val="16"/>
        <rFont val="Times New Roman"/>
        <family val="1"/>
        <charset val="204"/>
      </rPr>
      <t>3</t>
    </r>
  </si>
  <si>
    <t>наложенные по вынесенным постановлениям 
в отчетном периоде (1 инстанция)</t>
  </si>
  <si>
    <t>из графы 28:</t>
  </si>
  <si>
    <t>административное выдворение  
за пределы Российской Федерации 
 иностранного гражданина 
или лица без гражданства
(как единственная мера наказания)</t>
  </si>
  <si>
    <t>конфискация орудия совершения 
или предмета административного правонарушения 
(как единственная мера наказания)</t>
  </si>
  <si>
    <t xml:space="preserve">взысканные принудительно и уплаченные добровольно                                                                                                                                                                                                                                                                                                                                 </t>
  </si>
  <si>
    <t>Нарушение порядка участия средств массовой информации в информационном обеспечении выборов, референдумов, общероссийского голосования</t>
  </si>
  <si>
    <t>Незаконное использование денежных средств при финансировании избирательной кампании кандидата, избирательного объединения, деятельности инициативной группы по проведению референдума, иной группы участников референдума; использование незаконной материальной поддержки при финансировании избирательной кампании, кампании референдума; незаконное финансирование избирательной кампании кандидата, избирательного объединения, кампании  референдума, оказание запрещенной законом материальной поддержки, связанные с проведением выборов, референдума, выполнение работ, оказание услуг, реализация товаров бесплатно или по необоснованно заниженным (завышенным) расценкам</t>
  </si>
  <si>
    <t>Иные административные правонарушения, связанные с избирательными правами</t>
  </si>
  <si>
    <t>5.3; 5.4; 
5.6-5.8; 5.10; 
5.12-5.15; 5.17; 
5.22-5.25; 
5.48-5.51;
5.56; 5.58; 5.69</t>
  </si>
  <si>
    <t>Нарушение прав инвалидов в области трудоустройства и занятости; нарушение требований законодательства, предусматривающих выделение на автомобильных стоянках (остановках) мест для специальных автотранспортных средств инвалидов</t>
  </si>
  <si>
    <t>Подделка подписей избирателей, участников референдума; сбор подписей избирателей, участников референдума в запрещенных местах, а также сбор подписей лицами, которым участие в этом запрещено федеральным законом</t>
  </si>
  <si>
    <t>Клевета</t>
  </si>
  <si>
    <t>5.61.1</t>
  </si>
  <si>
    <t>Нарушение порядка или срока представления сведений о поступлении и расходовании средств политической партии, сводного финансового отчета политической партии; незаконное использование политической партией денежных средств и иного имущества при финансировании своей деятельности, не связанной с участием в выборах и референдумах; незаконное финансирование деятельности политических партий, не связанной с участием в выборах и референдумах;  нарушение срока возврата жертвователю, перечисления (передачи) в доход Российской Федерации пожертвований политической партии; нарушение установленных законодательством Российской Федерации о политических партиях требований об обязательном аудите</t>
  </si>
  <si>
    <t>Иные административные правонарушения, посягающие на права граждан</t>
  </si>
  <si>
    <t>Нарушение законодательства в области обеспечения санитарно-эпидемиологического благополучия населения, выразившееся в нарушении действующих санитарных правил и гигиенических нормативов, невыполнении санитарно-гигиенических и противоэпидемических мероприятий</t>
  </si>
  <si>
    <t>6.3 ч. 1</t>
  </si>
  <si>
    <t xml:space="preserve"> Нарушение законодательства в области обеспечения санитарно-эпидемиологического благополучия населения, совершенное в период режима чрезвычайной ситуации или при возникновении угрозы распространения заболевания, представляющего опасность для окружающих, либо в период осуществления на соответствующей территории ограничительных мероприятий (карантина), либо невыполнение в установленный срок выданного в указанные периоды законного предписания (постановления) или требования органа (должностного лица), осуществляющего федеральный государственный санитарно-эпидемиологический надзор, о проведении санитарно-противоэпидемических (профилактических) мероприятий</t>
  </si>
  <si>
    <t>6.3 ч. 2</t>
  </si>
  <si>
    <t>Действия (бездействие), предусмотренные частью 2 статьи 6.3 КоАП РФ, повлекшие причинение вреда здоровью человека или смерть человека, если эти действия (бездействие) не содержат уголовно наказуемого деяния</t>
  </si>
  <si>
    <t>6.3 ч. 3</t>
  </si>
  <si>
    <t>Нарушение санитарно-эпидемиологических требований к эксплуатации жилых помещений и общественных помещений, зданий, сооружений и транспорта; нарушение санитарно-эпидемиологических требований к питьевой воде; нарушение санитарно-эпидемиологических требований к организации питания населения</t>
  </si>
  <si>
    <t>6.4 - 6.6</t>
  </si>
  <si>
    <t>Иные административные правонарушения, посягающие на здоровье, санитарно-эпидемиологическое благополучие населения и общественную нравственность</t>
  </si>
  <si>
    <t>Самовольная добыча янтаря, нефрита или иных полудрагоценных камней</t>
  </si>
  <si>
    <t>Нарушение требований законодательства об охране объектов культурного наследия (памятников истории и культуры) народов Российской Федерации; организация или проведение земляных, строительных или иных работ без разрешения органа, осуществляющего государственный надзор за состоянием, содержанием, сохранением, использованием, популяризацией и государственной охраной объектов культурного наследия</t>
  </si>
  <si>
    <t>Проведение археологических полевых работ без разрешения; незаконный оборот археологических предметов</t>
  </si>
  <si>
    <t>Нарушение требований законодательства о передаче технической документации на многоквартирный дом и иных связанных с управлением таким многоквартирным домом документов</t>
  </si>
  <si>
    <t>Нарушение порядка осуществления закупок товаров, работ, услуг для обеспечения государственных и муниципальных нужд</t>
  </si>
  <si>
    <t>Нарушение порядка ведения реестра контрактов, заключенных заказчиками, реестра контрактов, содержащего сведения, составляющие государственную тайну, реестра недобросовестных поставщиков (подрядчиков, исполнителей); нарушение порядка осуществления закупки товаров, работ, услуг отдельными видами юридических лиц; нарушение порядка согласования при совершении сделки по распоряжению государственным (муниципальным) имуществом</t>
  </si>
  <si>
    <t>Иные административные правонарушения в области охраны собственности</t>
  </si>
  <si>
    <t>Невыполнение или несвоевременное выполнение обязанностей по приведению водных объектов, их водоохранных зон и прибрежных защитных полос в состояние, пригодное для пользования;   
нарушение правил водопользования  при заборе воды, без изъятия воды и при сбросе сточных вод в водные объекты</t>
  </si>
  <si>
    <t>Нарушение правил проведения ресурсных или морских научных исследований во внутренних морских водах, в территориальном море, на континентальном шельфе и (или) в исключительной экономической зоне Российской Федерации</t>
  </si>
  <si>
    <t>Незаконная передача минеральных и (или) живых ресурсов на континентальном шельфе и (или) в исключительной экономической зоне Российской Федерации</t>
  </si>
  <si>
    <t>Незаконная рубка, повреждение лесных насаждений или самовольное выкапывание в лесах деревьев, кустарников, лиан,  совершенные с применением механизмов, автомототранспортных средств, самоходных машин и других видов техники, либо совершенные в лесопарковом зеленом поясе, если эти действия не содержат уголовно наказуемого деяния</t>
  </si>
  <si>
    <t>Нарушение порядка создания, использования или транспортировки биологических коллекций; уничтожение редких и находящихся под угрозой исчезновения видов животных или растений</t>
  </si>
  <si>
    <t>Иные административные  правонарушения в области охраны окружающей среды и природопользования</t>
  </si>
  <si>
    <t>9.1 
ч. 2, 4</t>
  </si>
  <si>
    <t>Нарушение обязательных требований в области строительства и применения стройматериалов (изделий); нарушение установленного порядка строительства, реконструкции, капитального ремонта объекта капитального строительства, ввода в эксплуатацию; выполнение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лицом, не являющимся членом саморегулируемой организации в области инженерных изысканий, архитектурно-строительного проектирования, строительства, реконструкции, капитального ремонта объектов капитального строительства, или с нарушением требований, установленных законодательством о градостроительной деятельности, к лицам, имеющим право на выполнение таких работ по соответствующему договору, заключенному с использованием конкурентных способов заключения договоров</t>
  </si>
  <si>
    <t xml:space="preserve">9.4 ч. 2, 3;
9.5;
9.5.1
</t>
  </si>
  <si>
    <t>Нарушение правил использования атомной энергии и учета ядерных материалов и радиоактивных веществ;  ввод в эксплуатацию топливо- и энергопотребляющих объектов без разрешения соответствующих органов; нарушение правил пользования топливом и энергией, правил устройства, эксплуатации топливо- и энергопотребляющих установок, тепловых сетей, объектов хранения, содержания, реализации и транспортировки энергоносителей, топлива и продуктов его переработки; нарушение законодательства об энергосбережении и о повышении энергетической эффективности; нарушение нормативов запасов топлива, порядка создания и использования тепловыми электростанциями и котельными запасов топлива;  нарушение порядка вывода объектов электроэнергетики в ремонт</t>
  </si>
  <si>
    <t>9.6; 
9.9; 
9.11; 
9.16; 
9.17; 
9.18</t>
  </si>
  <si>
    <t>9.13;
9.14</t>
  </si>
  <si>
    <t>9.21 ч. 2; 
9.22</t>
  </si>
  <si>
    <t xml:space="preserve"> Нарушение правил обеспечения безопасного использования и содержания внутридомового и внутриквартирного газового оборудования</t>
  </si>
  <si>
    <t>Иные административные правонарушения в промышленности, строительстве и энергетике</t>
  </si>
  <si>
    <t>Нарушение правил производства, заготовки, перевозки, хранения, переработки, использования и реализации подкарантинной продукции (подкарантинного материала, подкарантинного груза); нарушение правил карантина  животных или других ветеринарно-санитарных правил;  правил перевозки или убоя животных, переработки, хранения или реализации продуктов животноводства; нарушение норм и правил ведения племенного животноводства</t>
  </si>
  <si>
    <t>Иные административные правонарушения в сельском хозяйстве, ветеринарии и мелиорации земель</t>
  </si>
  <si>
    <t xml:space="preserve">Применение на территории аэропорта, аэродрома, вертодрома или посадочной площадки либо в полосе воздушных подходов к аэродрому, вертодрому или посадочной площадке пиротехнических изделий без разрешения администрации аэропорта, аэродрома, вертодрома или посадочной площадки </t>
  </si>
  <si>
    <t>Нарушение правил безопасности эксплуатации воздушных судов; нарушение правил съемки с борта воздушного судна; нарушение правил фотографирования, видео- и киносъемки либо пользования средствами радиосвязи с борта воздушного судна, невыполнение лицами, находящимися на борту воздушного судна, законных распоряжений командира воздушного судна</t>
  </si>
  <si>
    <r>
      <t xml:space="preserve">Нарушение правил плавания; </t>
    </r>
    <r>
      <rPr>
        <b/>
        <sz val="16"/>
        <rFont val="Times New Roman CYR"/>
        <charset val="204"/>
      </rPr>
      <t>несоблюдение мер по обеспечению безопасности судоходства в зонах безопасности, установленных вокруг искусственных островов, установок и сооружений, расположенных на континентальном шельфе Российской Федерации;</t>
    </r>
    <r>
      <rPr>
        <b/>
        <sz val="16"/>
        <rFont val="Times New Roman CYR"/>
        <family val="1"/>
        <charset val="204"/>
      </rPr>
      <t xml:space="preserve"> управление судном судоводителем или иным лицом, находящимися в состоянии опьянения; нарушение правил погрузки и разгрузки судов; </t>
    </r>
    <r>
      <rPr>
        <b/>
        <sz val="16"/>
        <rFont val="Times New Roman CYR"/>
        <charset val="204"/>
      </rPr>
      <t xml:space="preserve">нарушение правил погрузки и разгрузки судов </t>
    </r>
  </si>
  <si>
    <t>Иные административные правонарушения на транспорте</t>
  </si>
  <si>
    <r>
      <t xml:space="preserve">Управление транспортным средством без государственных регистрационных знаков, а равно управление транспортным средством без установленных на предусмотренных для этого местах государственных регистрационных знаков либо управление транспортным средством с государственными регистрационными знаками, видоизмененными или оборудованными с применением устройств или материалов, препятствующих идентификации государственных регистрационных знаков либо позволяющих их видоизменить или скрыть, </t>
    </r>
    <r>
      <rPr>
        <b/>
        <sz val="16"/>
        <rFont val="Times New Roman CYR"/>
        <charset val="204"/>
      </rPr>
      <t>управление транспортным средством</t>
    </r>
    <r>
      <rPr>
        <b/>
        <sz val="16"/>
        <rFont val="Times New Roman CYR"/>
        <family val="1"/>
        <charset val="204"/>
      </rPr>
      <t xml:space="preserve">
с заведомо подложными государственными регистрационными знаками</t>
    </r>
  </si>
  <si>
    <t>Управление ТС при наличии условий, при которых эксплуатация ТС запрещена или транспортным средством, на котором незаконно установлен опознавательный знак "Инвалид"</t>
  </si>
  <si>
    <t>Управление транспортным средством водителем, находящимся в состоянии опьянения, если такие действия не содержат уголовно наказуемого деяния</t>
  </si>
  <si>
    <t>Управление транспортным средством водителем, находящимся в состоянии опьянения и не имеющим права управления транспортными средствами либо лишенным права управления транспортными средствами, если такие действия не содержат уголовно наказуемого деяния</t>
  </si>
  <si>
    <t>Повторное превышение установленной скорости движения транспортного средства</t>
  </si>
  <si>
    <t>Выезд в нарушение Правил дорожного движения на полосу, предназначенную для встречного движения, либо на трамвайные пути встречного направления</t>
  </si>
  <si>
    <t>Нарушение требований к перевозке детей в ночное время, установленных Правилами организованной перевозки группы детей автобусами</t>
  </si>
  <si>
    <t>Нарушение Правил дорожного движения или правил эксплуатации транспортного средства, повлекшее причинение легкого или средней тяжести вреда здоровью потерпевшего</t>
  </si>
  <si>
    <t>Невыполнение водителем транспортного средства требования о прохождении медицинского освидетельствования на состояние опьянения</t>
  </si>
  <si>
    <t xml:space="preserve">Оставление водителем в нарушение Правил дорожного движения места дорожно-транспортного происшествия, участником которого он являлся, при отсутствии признаков уголовно наказуемого деяния </t>
  </si>
  <si>
    <t>Иные административные правонарушения в области дорожного движения</t>
  </si>
  <si>
    <t>Нарушение требований к использованию радиочастотного спектра, правил радиообмена или использования радиочастот, несоблюдение норм или параметров радиоизлучения</t>
  </si>
  <si>
    <t>13.4</t>
  </si>
  <si>
    <t xml:space="preserve"> Использование средств связи или несертифицированных средств кодирования (шифрования), не прошедших процедуру подтверждения их соответствия установленным требованиям; несоблюдение установленных правил и норм, регулирующих порядок проектирования, строительства и эксплуатации сетей и сооружений связи; изготовление, реализация или эксплуатация технических средств, не соответствующих стандартам или нормам, регулирующим допустимые уровни индустриальных радиопомех</t>
  </si>
  <si>
    <r>
      <t>Нарушение законодательства Российской Федерации в области персональных данных;  распространение информации о свободных рабочих местах или вакантных должностях, содержащей ограничения дискриминационного характера; нарушение правил защиты информации; разглашение информации с ограниченным доступом</t>
    </r>
    <r>
      <rPr>
        <b/>
        <strike/>
        <sz val="16"/>
        <rFont val="Times New Roman"/>
        <family val="1"/>
        <charset val="204"/>
      </rPr>
      <t/>
    </r>
  </si>
  <si>
    <t>13.11; 13.11.1; 13.12 ч. 2, 4; 13.14</t>
  </si>
  <si>
    <t xml:space="preserve">ст. 13.15  ч. 1-8 </t>
  </si>
  <si>
    <r>
      <t xml:space="preserve">Злоупотребление свободой массовой информации </t>
    </r>
    <r>
      <rPr>
        <b/>
        <sz val="14"/>
        <rFont val="Times New Roman"/>
        <family val="1"/>
        <charset val="204"/>
      </rPr>
      <t>(</t>
    </r>
    <r>
      <rPr>
        <b/>
        <i/>
        <sz val="14"/>
        <rFont val="Times New Roman"/>
        <family val="1"/>
        <charset val="204"/>
      </rPr>
      <t>Обо всех случаях возбуждения дел об административных правонарушениях, предусмотренных частями 9 - 11 настоящей статьи, в течение двадцати четырех часов уведомляются органы прокуратуры Российской Федерации).</t>
    </r>
  </si>
  <si>
    <t xml:space="preserve">ст. 13.15 ч. 9-11 </t>
  </si>
  <si>
    <t>13.19.1; 
13.19.2; 
13.19.3</t>
  </si>
  <si>
    <t>Неисполнение обязанностей организатором распространения информации в сети  "Интернет"</t>
  </si>
  <si>
    <t>13.31 
ч. 1.1, 2-4</t>
  </si>
  <si>
    <t>Иные административные правонарушения в области связи и информации</t>
  </si>
  <si>
    <t>14.1.1 
ч. 1, 1.1-1.2, 5; 
14.1.1-1</t>
  </si>
  <si>
    <t>Нарушение требований законодательства в области технического осмотра транспортных средств</t>
  </si>
  <si>
    <t xml:space="preserve">14.4.1 
ч. 3 ,4, 6, 7          </t>
  </si>
  <si>
    <t>14.5 ч. 3</t>
  </si>
  <si>
    <t>14.6 ч. 1, 2</t>
  </si>
  <si>
    <t>14.7 ч. 2</t>
  </si>
  <si>
    <t xml:space="preserve">14.9 ч. 2
</t>
  </si>
  <si>
    <t>Незаконное получение кредита  или займа</t>
  </si>
  <si>
    <t xml:space="preserve">Нарушение правил продажи этилового спирта, алкогольной и спиртосодержащей продукции; </t>
  </si>
  <si>
    <t>14.16 
ч. 1, 2, 3</t>
  </si>
  <si>
    <t>14.16
ч. 2.1</t>
  </si>
  <si>
    <t>Розничная продажа алкогольной продукции в полимерной потребительской таре (потребительской таре либо упаковке, полностью изготовленных из полиэтилена, полистирола, полиэтилентерефталата или иного полимерного материала) объемом более 1500 миллилитров</t>
  </si>
  <si>
    <t>Незаконное перемещение физическими лицами алкогольной продукции</t>
  </si>
  <si>
    <t>14.17.2</t>
  </si>
  <si>
    <t>Использование этилового спирта, произведенного из непищевого сырья, и спиртосодержащей непищевой продукции, фармацевтической субстанции спирта этилового (этанола) для производства алкогольной и спиртосодержащей пищевой продукции</t>
  </si>
  <si>
    <t>Необоснованное принятие органом, осуществляющим региональный государственный контроль (надзор) в области долевого строительства многоквартирных домов и (или) иных объектов недвижимости, решения о выдаче заключения о соответствии застройщика и проектной декларации требованиям, установленным законодательством об участии в долевом строительстве многоквартирных домов и (или) иных объектов недвижимости, или об отказе в выдаче такого заключения, если эти действия не содержат уголовно наказуемого деяния</t>
  </si>
  <si>
    <t>Иные административные правонарушения в области предпринимательской деятельности и деятельности саморегулируемых организаций</t>
  </si>
  <si>
    <t>15.22
ч. 1, 2, 3</t>
  </si>
  <si>
    <t>Недоставка товаров, перевозимых в соответствии с таможенным транзитом, в место доставки либо выдача (передача) без разрешения таможенного органа или утрата товаров, находящихся под таможенным контролем</t>
  </si>
  <si>
    <t>Иные административные правонарушения в области таможенного дела (нарушение таможенных правил)</t>
  </si>
  <si>
    <t>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</si>
  <si>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17.11; 
 ст. 17.12 ч. 1</t>
  </si>
  <si>
    <t>Незаконное распространение сведений о защищаемых лицах</t>
  </si>
  <si>
    <t>Иные административные правонарушения, посягающие на институты государственной власти</t>
  </si>
  <si>
    <t>Нарушение пограничного режима в территориальном море и во внутренних морских водах Российской Федерации; нарушение режима в пунктах пропуска через Государственную границу Российской Федерации иностранным гражданином или лицом без гражданства; неповиновение законному распоряжению или требованию военнослужащего в связи с исполнением им обязанностей по охране Государственной границы Российской Федерации</t>
  </si>
  <si>
    <t>Нарушение иммиграционных правил; нарушение беженцем или вынужденным переселенцем правил пребывания (проживания) в Российской Федерации</t>
  </si>
  <si>
    <t>Непредставление или несвоевременное представление документов или информации об иностранных гражданах или лицах без гражданства</t>
  </si>
  <si>
    <t>18.11 ч. 2</t>
  </si>
  <si>
    <t xml:space="preserve">Иные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</si>
  <si>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Представление при осуществлении миграционного учета заведомо ложных сведений либо подложных документов иностранным гражданином или лицом без гражданства, если эти действия не содержат признаков уголовно наказуемого деяния; нарушение, предусмотренное частью 1 статьи 19.27 КоАП РФ, совершенное в городе федерального значения Москве или Санкт-Петербурге либо в Московской или Ленинградской области</t>
  </si>
  <si>
    <t>Нарушение требований к ведению образовательной деятельности и организации образовательного процесса; нарушение требований к проведению экзамена по русскому языку как иностранному, истории России и основам законодательства Российской Федерации; непредставление или несвоевременное представление сведений либо нарушение порядка внесения сведений в федеральную информационную систему "Федеральный реестр сведений о документах об образовании и (или) о квалификации, документах об обучении"</t>
  </si>
  <si>
    <t>19.30-19.30.2</t>
  </si>
  <si>
    <t>Иные административные правонарушения против порядка управления</t>
  </si>
  <si>
    <t>Невыполнение правил поведения при чрезвычайной ситуации или угрозе ее возникновения</t>
  </si>
  <si>
    <t>20.6.1</t>
  </si>
  <si>
    <t xml:space="preserve">ст.20.8 
ч. 3-4, 4.2- 6 </t>
  </si>
  <si>
    <t xml:space="preserve"> ст. 20.8 ч. 4.1</t>
  </si>
  <si>
    <t>Установка на гражданском или служебном оружии приспособления для бесшумной стрельбы или прицела ночного видения</t>
  </si>
  <si>
    <t>20.9</t>
  </si>
  <si>
    <t>ст. 20.23 ч. 2; 
20.24</t>
  </si>
  <si>
    <t>Иные административные правонарушения, посягающие на общественный порядок и общественную безопасность</t>
  </si>
  <si>
    <t>Иные административные правонарушения, предусмотренные КоАП РФ</t>
  </si>
  <si>
    <t>Б. АДМИНИСТРАТИВНЫЕ ПРАВОНАРУШЕНИЯ, ПРЕДУСМОТРЕННЫЕ ЗАКОНАМИ РОССИЙСКОЙ ФЕДЕРАЦИИ, НОРМЫ КОТОРЫХ НЕ ВКЛЮЧЕНЫ В КоАП РФ</t>
  </si>
  <si>
    <t>В. АДМИНИСТРАТИВНЫЕ ПРАВОНАРУШЕНИЯ, ПРЕДУСМОТРЕННЫЕ НОРМАТИВНЫМИ АКТАМИ СУБЪЕКТОВ РОССИЙСКОЙ ФЕДЕРАЦИИ</t>
  </si>
  <si>
    <t>Из стр. 1 по административным правонарушениям, совершенным юридическими лицами</t>
  </si>
  <si>
    <t>Из стр.1 лицами, осуществляющими предпринимательскую деятельность без образования юридического лица</t>
  </si>
  <si>
    <t>Из стр. 1 должностными лицами</t>
  </si>
  <si>
    <t>Из стр. 1 по административным правонарушениям, совершенным военнослужащими</t>
  </si>
  <si>
    <t>Из стр. 1 по  административным правонарушениям, совершенным иностранными гражданами и лицами без гражданства</t>
  </si>
  <si>
    <t>из
12.8 ч.1, 3</t>
  </si>
  <si>
    <t>из
20.20 ч. 2</t>
  </si>
  <si>
    <t>из
20.20 ч. 3</t>
  </si>
  <si>
    <t>из
20.25 ч.1</t>
  </si>
  <si>
    <t>Несоблюдение требований в области охраны окружающей среды при обращении с отходами производства и потребления; нарушение правил обращения с пестицидами и агрохимикатами</t>
  </si>
  <si>
    <t>на постановление государственного несудебного органа</t>
  </si>
  <si>
    <t xml:space="preserve">на постановление районного, гарнизонного военного суда </t>
  </si>
  <si>
    <t xml:space="preserve">Из строки 1 на постановления суда и иного органа, вынесенные в соответствии с Кодексом Российской Федерации об административных правонарушениях и другими законами об административной ответственности: </t>
  </si>
  <si>
    <t>Из строки 1  на постановления о наложении административного наказания в виде:</t>
  </si>
  <si>
    <t>Контрольные равенства: 1) сумма граф 1-2 равна сумме граф 3, 4, 14; 2) строка 1 равна сумме строк 2 - 4; 3) строка 5 меньше или равна строки 1</t>
  </si>
  <si>
    <t>Из графы 4: рассмотрено  
с нарушением срока (ст. 30.5 КоАП РФ)</t>
  </si>
  <si>
    <t>Рассмотрено из числа оконченных  жалоб (протестов) на определение (постановление) не по существу дела (в том числе промежуточное)</t>
  </si>
  <si>
    <r>
      <t xml:space="preserve">Контрольные равенства:  1) сумма граф 1 и 2 равна сумме граф 3, 4, </t>
    </r>
    <r>
      <rPr>
        <sz val="12"/>
        <rFont val="Times New Roman CYR"/>
        <charset val="204"/>
      </rPr>
      <t>20;</t>
    </r>
    <r>
      <rPr>
        <sz val="12"/>
        <rFont val="Times New Roman CYR"/>
        <family val="1"/>
        <charset val="204"/>
      </rPr>
      <t xml:space="preserve"> </t>
    </r>
    <r>
      <rPr>
        <sz val="12"/>
        <rFont val="Times New Roman CYR"/>
        <charset val="204"/>
      </rPr>
      <t xml:space="preserve"> 2) строка 1 равна сумме строк 2-4; 3) строка 5 меньше или равна строки 1; 4) строка 6 меньше или равна строки 1; 5) строка 7 меньше или равна строки 1 </t>
    </r>
  </si>
  <si>
    <t>по протесту прокурора</t>
  </si>
  <si>
    <t>7.32.6</t>
  </si>
  <si>
    <t>9.1.1</t>
  </si>
  <si>
    <t>9. 22</t>
  </si>
  <si>
    <t>9.24</t>
  </si>
  <si>
    <t>13.14</t>
  </si>
  <si>
    <t>13.14.1</t>
  </si>
  <si>
    <t>14.17</t>
  </si>
  <si>
    <t>15.11</t>
  </si>
  <si>
    <t>15.25</t>
  </si>
  <si>
    <t>15.37</t>
  </si>
  <si>
    <t>20.12 ч. 4</t>
  </si>
  <si>
    <t>20.16</t>
  </si>
  <si>
    <t>20.33</t>
  </si>
  <si>
    <t>20.35</t>
  </si>
  <si>
    <t>Число дел (материалов) рассмотренных с использованием ВКС (первая  инстанция)</t>
  </si>
  <si>
    <t>Число судебных заседаний (количество дней) с использованием ВКС(первая инстанция)</t>
  </si>
  <si>
    <t xml:space="preserve">Число дел (материалов) рассмотренных с использованием ВКС (первый пересмотр) </t>
  </si>
  <si>
    <t xml:space="preserve">Число судебных заседаний (количество дней) с использованием ВКС (первый пересмотр) </t>
  </si>
  <si>
    <t xml:space="preserve">Число дел (материалов) рассмотренных с использованием ВКС (второй пересмотр) </t>
  </si>
  <si>
    <t xml:space="preserve">Число судебных заседаний (количество дней) с использованием ВКС (второй пересмотр) </t>
  </si>
  <si>
    <t>Резервная графа</t>
  </si>
  <si>
    <t>Резервная строка</t>
  </si>
  <si>
    <t>Ф.F2r разд.10 стл.1 стр.6=0</t>
  </si>
  <si>
    <t>(r,g) разд. 10 гр. 1-4 по стр. 6 не заполняются</t>
  </si>
  <si>
    <t>Ф.F2r разд.10 стл.2 стр.6=0</t>
  </si>
  <si>
    <t>Ф.F2r разд.10 стл.3 стр.6=0</t>
  </si>
  <si>
    <t>Ф.F2r разд.10 стл.4 стр.6=0</t>
  </si>
  <si>
    <t>Ф.F2r разд.10 стл.5 стр.1=0</t>
  </si>
  <si>
    <t>(r,g) разд. 10 гр. 5-9 не заполняются</t>
  </si>
  <si>
    <t>Ф.F2r разд.10 стл.5 стр.2=0</t>
  </si>
  <si>
    <t>Ф.F2r разд.10 стл.5 стр.3=0</t>
  </si>
  <si>
    <t>Ф.F2r разд.10 стл.5 стр.4=0</t>
  </si>
  <si>
    <t>Ф.F2r разд.10 стл.5 стр.5=0</t>
  </si>
  <si>
    <t>Ф.F2r разд.10 стл.5 стр.6=0</t>
  </si>
  <si>
    <t>Ф.F2r разд.10 стл.6 стр.1=0</t>
  </si>
  <si>
    <t>Ф.F2r разд.10 стл.6 стр.2=0</t>
  </si>
  <si>
    <t>Ф.F2r разд.10 стл.6 стр.3=0</t>
  </si>
  <si>
    <t>Ф.F2r разд.10 стл.6 стр.4=0</t>
  </si>
  <si>
    <t>Ф.F2r разд.10 стл.6 стр.5=0</t>
  </si>
  <si>
    <t>Ф.F2r разд.10 стл.6 стр.6=0</t>
  </si>
  <si>
    <t>Ф.F2r разд.10 стл.7 стр.1=0</t>
  </si>
  <si>
    <t>Ф.F2r разд.10 стл.7 стр.2=0</t>
  </si>
  <si>
    <t>Ф.F2r разд.10 стл.7 стр.3=0</t>
  </si>
  <si>
    <t>Ф.F2r разд.10 стл.7 стр.4=0</t>
  </si>
  <si>
    <t>Ф.F2r разд.10 стл.7 стр.5=0</t>
  </si>
  <si>
    <t>Ф.F2r разд.10 стл.7 стр.6=0</t>
  </si>
  <si>
    <t>Ф.F2r разд.10 стл.8 стр.1=0</t>
  </si>
  <si>
    <t>Ф.F2r разд.10 стл.8 стр.2=0</t>
  </si>
  <si>
    <t>Ф.F2r разд.10 стл.8 стр.3=0</t>
  </si>
  <si>
    <t>Ф.F2r разд.10 стл.8 стр.4=0</t>
  </si>
  <si>
    <t>Ф.F2r разд.10 стл.8 стр.5=0</t>
  </si>
  <si>
    <t>Ф.F2r разд.10 стл.8 стр.6=0</t>
  </si>
  <si>
    <t>Ф.F2r разд.10 стл.9 стр.1=0</t>
  </si>
  <si>
    <t>Ф.F2r разд.10 стл.9 стр.2=0</t>
  </si>
  <si>
    <t>Ф.F2r разд.10 стл.9 стр.3=0</t>
  </si>
  <si>
    <t>Ф.F2r разд.10 стл.9 стр.4=0</t>
  </si>
  <si>
    <t>Ф.F2r разд.10 стл.9 стр.5=0</t>
  </si>
  <si>
    <t>Ф.F2r разд.10 стл.9 стр.6=0</t>
  </si>
  <si>
    <t>Ф.F2r разд.1 стл.19 стр.68=0</t>
  </si>
  <si>
    <t>Ф.F2r разд.1 стл.17 стр.334=0</t>
  </si>
  <si>
    <t>Ф.F2r разд.1 стл.13 стр.68=0</t>
  </si>
  <si>
    <t>Ф.F2r разд.1 стл.14 стр.68=0</t>
  </si>
  <si>
    <t>Ф.F2r разд.1 стл.19 стр.322=0</t>
  </si>
  <si>
    <t>Ф.F2r разд.1 стл.20 стр.322=0</t>
  </si>
  <si>
    <t>Ф.F2r разд.1 стл.26 стр.322=0</t>
  </si>
  <si>
    <t>Ф.F2r разд.1 стл.21 стр.325=0</t>
  </si>
  <si>
    <t>Ф.F2r разд.1 стл.11 стр.68=0</t>
  </si>
  <si>
    <t>(r,g,s,v) разд. 5 гр. 13 по стр. 33-44 не заполняется</t>
  </si>
  <si>
    <t>(r,g,s,v) в разд. 4 стр.5 меньше или равна стр.1</t>
  </si>
  <si>
    <t>(r,g,s,v) в разд. 4 гр. 8 меньше или равна гр. 7 - в сроки свыше установленных ст.30.5</t>
  </si>
  <si>
    <t>Ф.F2r разд.1 стл.17 стр.37=0</t>
  </si>
  <si>
    <t>Ф.F2r разд.1 стл.11 стр.187=0</t>
  </si>
  <si>
    <t>(r,g,w) Ст. 14.17.2 ЮЛ=0, ДЛ=0, ПБОЮЛ (ИП)=0</t>
  </si>
  <si>
    <t>Ф.F2r разд.1 стл.13 стр.187=0</t>
  </si>
  <si>
    <t>Ф.F2r разд.1 стл.30 стр.1&lt;=Ф.F2r разд.1 стл.28 стр.1</t>
  </si>
  <si>
    <t>(r,g,w) Графа 30 меньше или равна графе 28</t>
  </si>
  <si>
    <t>Ф.F2r разд.1 стл.30 стр.10&lt;=Ф.F2r разд.1 стл.28 стр.10</t>
  </si>
  <si>
    <t>Ф.F2r разд.1 стл.30 стр.100&lt;=Ф.F2r разд.1 стл.28 стр.100</t>
  </si>
  <si>
    <t>Ф.F2r разд.1 стл.30 стр.101&lt;=Ф.F2r разд.1 стл.28 стр.101</t>
  </si>
  <si>
    <t>Ф.F2r разд.1 стл.30 стр.102&lt;=Ф.F2r разд.1 стл.28 стр.102</t>
  </si>
  <si>
    <t>Ф.F2r разд.1 стл.30 стр.103&lt;=Ф.F2r разд.1 стл.28 стр.103</t>
  </si>
  <si>
    <t>Ф.F2r разд.1 стл.30 стр.104&lt;=Ф.F2r разд.1 стл.28 стр.104</t>
  </si>
  <si>
    <t>Ф.F2r разд.1 стл.30 стр.105&lt;=Ф.F2r разд.1 стл.28 стр.105</t>
  </si>
  <si>
    <t>Ф.F2r разд.1 стл.30 стр.106&lt;=Ф.F2r разд.1 стл.28 стр.106</t>
  </si>
  <si>
    <t>Ф.F2r разд.1 стл.30 стр.107&lt;=Ф.F2r разд.1 стл.28 стр.107</t>
  </si>
  <si>
    <t>Ф.F2r разд.1 стл.30 стр.108&lt;=Ф.F2r разд.1 стл.28 стр.108</t>
  </si>
  <si>
    <t>Ф.F2r разд.1 стл.30 стр.109&lt;=Ф.F2r разд.1 стл.28 стр.109</t>
  </si>
  <si>
    <t>Ф.F2r разд.1 стл.30 стр.11&lt;=Ф.F2r разд.1 стл.28 стр.11</t>
  </si>
  <si>
    <t>Ф.F2r разд.1 стл.30 стр.110&lt;=Ф.F2r разд.1 стл.28 стр.110</t>
  </si>
  <si>
    <t>Ф.F2r разд.1 стл.30 стр.111&lt;=Ф.F2r разд.1 стл.28 стр.111</t>
  </si>
  <si>
    <t>Ф.F2r разд.1 стл.30 стр.112&lt;=Ф.F2r разд.1 стл.28 стр.112</t>
  </si>
  <si>
    <t>Ф.F2r разд.1 стл.30 стр.113&lt;=Ф.F2r разд.1 стл.28 стр.113</t>
  </si>
  <si>
    <t>Ф.F2r разд.1 стл.30 стр.114&lt;=Ф.F2r разд.1 стл.28 стр.114</t>
  </si>
  <si>
    <t>Ф.F2r разд.1 стл.30 стр.115&lt;=Ф.F2r разд.1 стл.28 стр.115</t>
  </si>
  <si>
    <t>Ф.F2r разд.1 стл.30 стр.116&lt;=Ф.F2r разд.1 стл.28 стр.116</t>
  </si>
  <si>
    <t>Ф.F2r разд.1 стл.30 стр.117&lt;=Ф.F2r разд.1 стл.28 стр.117</t>
  </si>
  <si>
    <t>Ф.F2r разд.1 стл.30 стр.118&lt;=Ф.F2r разд.1 стл.28 стр.118</t>
  </si>
  <si>
    <t>Ф.F2r разд.1 стл.30 стр.119&lt;=Ф.F2r разд.1 стл.28 стр.119</t>
  </si>
  <si>
    <t>Ф.F2r разд.1 стл.30 стр.12&lt;=Ф.F2r разд.1 стл.28 стр.12</t>
  </si>
  <si>
    <t>Ф.F2r разд.1 стл.30 стр.120&lt;=Ф.F2r разд.1 стл.28 стр.120</t>
  </si>
  <si>
    <t>Ф.F2r разд.1 стл.30 стр.121&lt;=Ф.F2r разд.1 стл.28 стр.121</t>
  </si>
  <si>
    <t>Ф.F2r разд.1 стл.30 стр.122&lt;=Ф.F2r разд.1 стл.28 стр.122</t>
  </si>
  <si>
    <t>Ф.F2r разд.1 стл.30 стр.123&lt;=Ф.F2r разд.1 стл.28 стр.123</t>
  </si>
  <si>
    <t>Ф.F2r разд.1 стл.30 стр.124&lt;=Ф.F2r разд.1 стл.28 стр.124</t>
  </si>
  <si>
    <t>Ф.F2r разд.1 стл.30 стр.125&lt;=Ф.F2r разд.1 стл.28 стр.125</t>
  </si>
  <si>
    <t>Ф.F2r разд.1 стл.30 стр.126&lt;=Ф.F2r разд.1 стл.28 стр.126</t>
  </si>
  <si>
    <t>Ф.F2r разд.1 стл.30 стр.127&lt;=Ф.F2r разд.1 стл.28 стр.127</t>
  </si>
  <si>
    <t>Ф.F2r разд.1 стл.30 стр.128&lt;=Ф.F2r разд.1 стл.28 стр.128</t>
  </si>
  <si>
    <t>Ф.F2r разд.1 стл.30 стр.129&lt;=Ф.F2r разд.1 стл.28 стр.129</t>
  </si>
  <si>
    <t>Ф.F2r разд.1 стл.30 стр.13&lt;=Ф.F2r разд.1 стл.28 стр.13</t>
  </si>
  <si>
    <t>Ф.F2r разд.1 стл.30 стр.130&lt;=Ф.F2r разд.1 стл.28 стр.130</t>
  </si>
  <si>
    <t>Ф.F2r разд.1 стл.30 стр.131&lt;=Ф.F2r разд.1 стл.28 стр.131</t>
  </si>
  <si>
    <t>Ф.F2r разд.1 стл.30 стр.132&lt;=Ф.F2r разд.1 стл.28 стр.132</t>
  </si>
  <si>
    <t>Ф.F2r разд.1 стл.30 стр.133&lt;=Ф.F2r разд.1 стл.28 стр.133</t>
  </si>
  <si>
    <t>Ф.F2r разд.1 стл.30 стр.134&lt;=Ф.F2r разд.1 стл.28 стр.134</t>
  </si>
  <si>
    <t>Ф.F2r разд.1 стл.30 стр.135&lt;=Ф.F2r разд.1 стл.28 стр.135</t>
  </si>
  <si>
    <t>Ф.F2r разд.1 стл.30 стр.136&lt;=Ф.F2r разд.1 стл.28 стр.136</t>
  </si>
  <si>
    <t>Ф.F2r разд.1 стл.30 стр.137&lt;=Ф.F2r разд.1 стл.28 стр.137</t>
  </si>
  <si>
    <t>Ф.F2r разд.1 стл.30 стр.138&lt;=Ф.F2r разд.1 стл.28 стр.138</t>
  </si>
  <si>
    <t>Ф.F2r разд.1 стл.30 стр.139&lt;=Ф.F2r разд.1 стл.28 стр.139</t>
  </si>
  <si>
    <t>Ф.F2r разд.1 стл.30 стр.14&lt;=Ф.F2r разд.1 стл.28 стр.14</t>
  </si>
  <si>
    <t>Ф.F2r разд.1 стл.30 стр.140&lt;=Ф.F2r разд.1 стл.28 стр.140</t>
  </si>
  <si>
    <t>Ф.F2r разд.1 стл.30 стр.141&lt;=Ф.F2r разд.1 стл.28 стр.141</t>
  </si>
  <si>
    <t>Ф.F2r разд.1 стл.30 стр.142&lt;=Ф.F2r разд.1 стл.28 стр.142</t>
  </si>
  <si>
    <t>Ф.F2r разд.1 стл.30 стр.143&lt;=Ф.F2r разд.1 стл.28 стр.143</t>
  </si>
  <si>
    <t>Ф.F2r разд.1 стл.30 стр.144&lt;=Ф.F2r разд.1 стл.28 стр.144</t>
  </si>
  <si>
    <t>Ф.F2r разд.1 стл.30 стр.145&lt;=Ф.F2r разд.1 стл.28 стр.145</t>
  </si>
  <si>
    <t>Ф.F2r разд.1 стл.30 стр.146&lt;=Ф.F2r разд.1 стл.28 стр.146</t>
  </si>
  <si>
    <t>Ф.F2r разд.1 стл.30 стр.147&lt;=Ф.F2r разд.1 стл.28 стр.147</t>
  </si>
  <si>
    <t>Ф.F2r разд.1 стл.30 стр.148&lt;=Ф.F2r разд.1 стл.28 стр.148</t>
  </si>
  <si>
    <t>Ф.F2r разд.1 стл.30 стр.149&lt;=Ф.F2r разд.1 стл.28 стр.149</t>
  </si>
  <si>
    <t>Ф.F2r разд.1 стл.30 стр.15&lt;=Ф.F2r разд.1 стл.28 стр.15</t>
  </si>
  <si>
    <t>Ф.F2r разд.1 стл.30 стр.150&lt;=Ф.F2r разд.1 стл.28 стр.150</t>
  </si>
  <si>
    <t>Ф.F2r разд.1 стл.30 стр.151&lt;=Ф.F2r разд.1 стл.28 стр.151</t>
  </si>
  <si>
    <t>Ф.F2r разд.1 стл.30 стр.152&lt;=Ф.F2r разд.1 стл.28 стр.152</t>
  </si>
  <si>
    <t>Ф.F2r разд.1 стл.30 стр.153&lt;=Ф.F2r разд.1 стл.28 стр.153</t>
  </si>
  <si>
    <t>Ф.F2r разд.1 стл.30 стр.154&lt;=Ф.F2r разд.1 стл.28 стр.154</t>
  </si>
  <si>
    <t>Ф.F2r разд.1 стл.30 стр.155&lt;=Ф.F2r разд.1 стл.28 стр.155</t>
  </si>
  <si>
    <t>Ф.F2r разд.1 стл.30 стр.156&lt;=Ф.F2r разд.1 стл.28 стр.156</t>
  </si>
  <si>
    <t>Ф.F2r разд.1 стл.30 стр.157&lt;=Ф.F2r разд.1 стл.28 стр.157</t>
  </si>
  <si>
    <t>Ф.F2r разд.1 стл.30 стр.158&lt;=Ф.F2r разд.1 стл.28 стр.158</t>
  </si>
  <si>
    <t>Ф.F2r разд.1 стл.30 стр.159&lt;=Ф.F2r разд.1 стл.28 стр.159</t>
  </si>
  <si>
    <t>Ф.F2r разд.1 стл.30 стр.16&lt;=Ф.F2r разд.1 стл.28 стр.16</t>
  </si>
  <si>
    <t>Ф.F2r разд.1 стл.30 стр.160&lt;=Ф.F2r разд.1 стл.28 стр.160</t>
  </si>
  <si>
    <t>Ф.F2r разд.1 стл.30 стр.161&lt;=Ф.F2r разд.1 стл.28 стр.161</t>
  </si>
  <si>
    <t>Ф.F2r разд.1 стл.30 стр.162&lt;=Ф.F2r разд.1 стл.28 стр.162</t>
  </si>
  <si>
    <t>Ф.F2r разд.1 стл.30 стр.163&lt;=Ф.F2r разд.1 стл.28 стр.163</t>
  </si>
  <si>
    <t>Ф.F2r разд.1 стл.30 стр.164&lt;=Ф.F2r разд.1 стл.28 стр.164</t>
  </si>
  <si>
    <t>Ф.F2r разд.1 стл.30 стр.165&lt;=Ф.F2r разд.1 стл.28 стр.165</t>
  </si>
  <si>
    <t>Ф.F2r разд.1 стл.30 стр.166&lt;=Ф.F2r разд.1 стл.28 стр.166</t>
  </si>
  <si>
    <t>Ф.F2r разд.1 стл.30 стр.167&lt;=Ф.F2r разд.1 стл.28 стр.167</t>
  </si>
  <si>
    <t>Ф.F2r разд.1 стл.30 стр.168&lt;=Ф.F2r разд.1 стл.28 стр.168</t>
  </si>
  <si>
    <t>Ф.F2r разд.1 стл.30 стр.169&lt;=Ф.F2r разд.1 стл.28 стр.169</t>
  </si>
  <si>
    <t>Ф.F2r разд.1 стл.30 стр.17&lt;=Ф.F2r разд.1 стл.28 стр.17</t>
  </si>
  <si>
    <t>Ф.F2r разд.1 стл.30 стр.170&lt;=Ф.F2r разд.1 стл.28 стр.170</t>
  </si>
  <si>
    <t>Ф.F2r разд.1 стл.30 стр.171&lt;=Ф.F2r разд.1 стл.28 стр.171</t>
  </si>
  <si>
    <t>Ф.F2r разд.1 стл.30 стр.172&lt;=Ф.F2r разд.1 стл.28 стр.172</t>
  </si>
  <si>
    <t>Ф.F2r разд.1 стл.30 стр.173&lt;=Ф.F2r разд.1 стл.28 стр.173</t>
  </si>
  <si>
    <t>Ф.F2r разд.1 стл.30 стр.174&lt;=Ф.F2r разд.1 стл.28 стр.174</t>
  </si>
  <si>
    <t>Ф.F2r разд.1 стл.30 стр.175&lt;=Ф.F2r разд.1 стл.28 стр.175</t>
  </si>
  <si>
    <t>Ф.F2r разд.1 стл.30 стр.176&lt;=Ф.F2r разд.1 стл.28 стр.176</t>
  </si>
  <si>
    <t>Ф.F2r разд.1 стл.30 стр.177&lt;=Ф.F2r разд.1 стл.28 стр.177</t>
  </si>
  <si>
    <t>Ф.F2r разд.1 стл.30 стр.178&lt;=Ф.F2r разд.1 стл.28 стр.178</t>
  </si>
  <si>
    <t>Ф.F2r разд.1 стл.30 стр.179&lt;=Ф.F2r разд.1 стл.28 стр.179</t>
  </si>
  <si>
    <t>Ф.F2r разд.1 стл.30 стр.18&lt;=Ф.F2r разд.1 стл.28 стр.18</t>
  </si>
  <si>
    <t>Ф.F2r разд.1 стл.30 стр.180&lt;=Ф.F2r разд.1 стл.28 стр.180</t>
  </si>
  <si>
    <t>Ф.F2r разд.1 стл.30 стр.181&lt;=Ф.F2r разд.1 стл.28 стр.181</t>
  </si>
  <si>
    <t>Ф.F2r разд.1 стл.30 стр.182&lt;=Ф.F2r разд.1 стл.28 стр.182</t>
  </si>
  <si>
    <t>Ф.F2r разд.1 стл.30 стр.183&lt;=Ф.F2r разд.1 стл.28 стр.183</t>
  </si>
  <si>
    <t>Ф.F2r разд.1 стл.30 стр.184&lt;=Ф.F2r разд.1 стл.28 стр.184</t>
  </si>
  <si>
    <t>Ф.F2r разд.1 стл.30 стр.185&lt;=Ф.F2r разд.1 стл.28 стр.185</t>
  </si>
  <si>
    <t>Ф.F2r разд.1 стл.30 стр.186&lt;=Ф.F2r разд.1 стл.28 стр.186</t>
  </si>
  <si>
    <t>Ф.F2r разд.1 стл.30 стр.187&lt;=Ф.F2r разд.1 стл.28 стр.187</t>
  </si>
  <si>
    <t>Ф.F2r разд.1 стл.30 стр.188&lt;=Ф.F2r разд.1 стл.28 стр.188</t>
  </si>
  <si>
    <t>Ф.F2r разд.1 стл.30 стр.189&lt;=Ф.F2r разд.1 стл.28 стр.189</t>
  </si>
  <si>
    <t>Ф.F2r разд.1 стл.30 стр.19&lt;=Ф.F2r разд.1 стл.28 стр.19</t>
  </si>
  <si>
    <t>Ф.F2r разд.1 стл.30 стр.190&lt;=Ф.F2r разд.1 стл.28 стр.190</t>
  </si>
  <si>
    <t>Ф.F2r разд.1 стл.30 стр.191&lt;=Ф.F2r разд.1 стл.28 стр.191</t>
  </si>
  <si>
    <t>Ф.F2r разд.1 стл.30 стр.192&lt;=Ф.F2r разд.1 стл.28 стр.192</t>
  </si>
  <si>
    <t>Ф.F2r разд.1 стл.30 стр.193&lt;=Ф.F2r разд.1 стл.28 стр.193</t>
  </si>
  <si>
    <t>Ф.F2r разд.1 стл.30 стр.194&lt;=Ф.F2r разд.1 стл.28 стр.194</t>
  </si>
  <si>
    <t>Ф.F2r разд.1 стл.30 стр.195&lt;=Ф.F2r разд.1 стл.28 стр.195</t>
  </si>
  <si>
    <t>Ф.F2r разд.1 стл.30 стр.196&lt;=Ф.F2r разд.1 стл.28 стр.196</t>
  </si>
  <si>
    <t>Ф.F2r разд.1 стл.30 стр.197&lt;=Ф.F2r разд.1 стл.28 стр.197</t>
  </si>
  <si>
    <t>Ф.F2r разд.1 стл.30 стр.198&lt;=Ф.F2r разд.1 стл.28 стр.198</t>
  </si>
  <si>
    <t>Ф.F2r разд.1 стл.30 стр.199&lt;=Ф.F2r разд.1 стл.28 стр.199</t>
  </si>
  <si>
    <t>Ф.F2r разд.1 стл.30 стр.2&lt;=Ф.F2r разд.1 стл.28 стр.2</t>
  </si>
  <si>
    <t>Ф.F2r разд.1 стл.30 стр.20&lt;=Ф.F2r разд.1 стл.28 стр.20</t>
  </si>
  <si>
    <t>Ф.F2r разд.1 стл.30 стр.200&lt;=Ф.F2r разд.1 стл.28 стр.200</t>
  </si>
  <si>
    <t>Ф.F2r разд.1 стл.30 стр.201&lt;=Ф.F2r разд.1 стл.28 стр.201</t>
  </si>
  <si>
    <t>Ф.F2r разд.1 стл.30 стр.202&lt;=Ф.F2r разд.1 стл.28 стр.202</t>
  </si>
  <si>
    <t>Ф.F2r разд.1 стл.30 стр.203&lt;=Ф.F2r разд.1 стл.28 стр.203</t>
  </si>
  <si>
    <t>Ф.F2r разд.1 стл.30 стр.204&lt;=Ф.F2r разд.1 стл.28 стр.204</t>
  </si>
  <si>
    <t>Ф.F2r разд.1 стл.30 стр.205&lt;=Ф.F2r разд.1 стл.28 стр.205</t>
  </si>
  <si>
    <t>Ф.F2r разд.1 стл.30 стр.206&lt;=Ф.F2r разд.1 стл.28 стр.206</t>
  </si>
  <si>
    <t>Ф.F2r разд.1 стл.30 стр.207&lt;=Ф.F2r разд.1 стл.28 стр.207</t>
  </si>
  <si>
    <t>Ф.F2r разд.1 стл.30 стр.208&lt;=Ф.F2r разд.1 стл.28 стр.208</t>
  </si>
  <si>
    <t>Ф.F2r разд.1 стл.30 стр.209&lt;=Ф.F2r разд.1 стл.28 стр.209</t>
  </si>
  <si>
    <t>Ф.F2r разд.1 стл.30 стр.21&lt;=Ф.F2r разд.1 стл.28 стр.21</t>
  </si>
  <si>
    <t>Ф.F2r разд.1 стл.30 стр.210&lt;=Ф.F2r разд.1 стл.28 стр.210</t>
  </si>
  <si>
    <t>Ф.F2r разд.1 стл.30 стр.211&lt;=Ф.F2r разд.1 стл.28 стр.211</t>
  </si>
  <si>
    <t>Ф.F2r разд.1 стл.30 стр.212&lt;=Ф.F2r разд.1 стл.28 стр.212</t>
  </si>
  <si>
    <t>Ф.F2r разд.1 стл.30 стр.213&lt;=Ф.F2r разд.1 стл.28 стр.213</t>
  </si>
  <si>
    <t>Ф.F2r разд.1 стл.30 стр.214&lt;=Ф.F2r разд.1 стл.28 стр.214</t>
  </si>
  <si>
    <t>Ф.F2r разд.1 стл.30 стр.215&lt;=Ф.F2r разд.1 стл.28 стр.215</t>
  </si>
  <si>
    <t>Ф.F2r разд.1 стл.30 стр.216&lt;=Ф.F2r разд.1 стл.28 стр.216</t>
  </si>
  <si>
    <t>Ф.F2r разд.1 стл.30 стр.217&lt;=Ф.F2r разд.1 стл.28 стр.217</t>
  </si>
  <si>
    <t>Ф.F2r разд.1 стл.30 стр.218&lt;=Ф.F2r разд.1 стл.28 стр.218</t>
  </si>
  <si>
    <t>Ф.F2r разд.1 стл.30 стр.219&lt;=Ф.F2r разд.1 стл.28 стр.219</t>
  </si>
  <si>
    <t>Ф.F2r разд.1 стл.30 стр.22&lt;=Ф.F2r разд.1 стл.28 стр.22</t>
  </si>
  <si>
    <t>Ф.F2r разд.1 стл.30 стр.220&lt;=Ф.F2r разд.1 стл.28 стр.220</t>
  </si>
  <si>
    <t>Ф.F2r разд.1 стл.30 стр.221&lt;=Ф.F2r разд.1 стл.28 стр.221</t>
  </si>
  <si>
    <t>Ф.F2r разд.1 стл.30 стр.222&lt;=Ф.F2r разд.1 стл.28 стр.222</t>
  </si>
  <si>
    <t>Ф.F2r разд.1 стл.30 стр.223&lt;=Ф.F2r разд.1 стл.28 стр.223</t>
  </si>
  <si>
    <t>Ф.F2r разд.1 стл.30 стр.224&lt;=Ф.F2r разд.1 стл.28 стр.224</t>
  </si>
  <si>
    <t>Ф.F2r разд.1 стл.30 стр.225&lt;=Ф.F2r разд.1 стл.28 стр.225</t>
  </si>
  <si>
    <t>Ф.F2r разд.1 стл.30 стр.226&lt;=Ф.F2r разд.1 стл.28 стр.226</t>
  </si>
  <si>
    <t>Ф.F2r разд.1 стл.30 стр.227&lt;=Ф.F2r разд.1 стл.28 стр.227</t>
  </si>
  <si>
    <t>Ф.F2r разд.1 стл.30 стр.228&lt;=Ф.F2r разд.1 стл.28 стр.228</t>
  </si>
  <si>
    <t>Ф.F2r разд.1 стл.30 стр.229&lt;=Ф.F2r разд.1 стл.28 стр.229</t>
  </si>
  <si>
    <t>Ф.F2r разд.1 стл.30 стр.23&lt;=Ф.F2r разд.1 стл.28 стр.23</t>
  </si>
  <si>
    <t>Ф.F2r разд.1 стл.30 стр.230&lt;=Ф.F2r разд.1 стл.28 стр.230</t>
  </si>
  <si>
    <t>Ф.F2r разд.1 стл.30 стр.231&lt;=Ф.F2r разд.1 стл.28 стр.231</t>
  </si>
  <si>
    <t>Ф.F2r разд.1 стл.30 стр.232&lt;=Ф.F2r разд.1 стл.28 стр.232</t>
  </si>
  <si>
    <t>Ф.F2r разд.1 стл.30 стр.233&lt;=Ф.F2r разд.1 стл.28 стр.233</t>
  </si>
  <si>
    <t>Ф.F2r разд.1 стл.30 стр.234&lt;=Ф.F2r разд.1 стл.28 стр.234</t>
  </si>
  <si>
    <t>Ф.F2r разд.1 стл.30 стр.235&lt;=Ф.F2r разд.1 стл.28 стр.235</t>
  </si>
  <si>
    <t>Ф.F2r разд.1 стл.30 стр.236&lt;=Ф.F2r разд.1 стл.28 стр.236</t>
  </si>
  <si>
    <t>Ф.F2r разд.1 стл.30 стр.237&lt;=Ф.F2r разд.1 стл.28 стр.237</t>
  </si>
  <si>
    <t>Ф.F2r разд.1 стл.30 стр.238&lt;=Ф.F2r разд.1 стл.28 стр.238</t>
  </si>
  <si>
    <t>Ф.F2r разд.1 стл.30 стр.239&lt;=Ф.F2r разд.1 стл.28 стр.239</t>
  </si>
  <si>
    <t>Ф.F2r разд.1 стл.30 стр.24&lt;=Ф.F2r разд.1 стл.28 стр.24</t>
  </si>
  <si>
    <t>Ф.F2r разд.1 стл.30 стр.240&lt;=Ф.F2r разд.1 стл.28 стр.240</t>
  </si>
  <si>
    <t>Ф.F2r разд.1 стл.30 стр.241&lt;=Ф.F2r разд.1 стл.28 стр.241</t>
  </si>
  <si>
    <t>Ф.F2r разд.1 стл.30 стр.242&lt;=Ф.F2r разд.1 стл.28 стр.242</t>
  </si>
  <si>
    <t>Ф.F2r разд.1 стл.30 стр.243&lt;=Ф.F2r разд.1 стл.28 стр.243</t>
  </si>
  <si>
    <t>Ф.F2r разд.1 стл.30 стр.244&lt;=Ф.F2r разд.1 стл.28 стр.244</t>
  </si>
  <si>
    <t>Ф.F2r разд.1 стл.30 стр.245&lt;=Ф.F2r разд.1 стл.28 стр.245</t>
  </si>
  <si>
    <t>Ф.F2r разд.1 стл.30 стр.246&lt;=Ф.F2r разд.1 стл.28 стр.246</t>
  </si>
  <si>
    <t>Ф.F2r разд.1 стл.30 стр.247&lt;=Ф.F2r разд.1 стл.28 стр.247</t>
  </si>
  <si>
    <t>Ф.F2r разд.1 стл.30 стр.248&lt;=Ф.F2r разд.1 стл.28 стр.248</t>
  </si>
  <si>
    <t>Ф.F2r разд.1 стл.30 стр.249&lt;=Ф.F2r разд.1 стл.28 стр.249</t>
  </si>
  <si>
    <t>Ф.F2r разд.1 стл.30 стр.25&lt;=Ф.F2r разд.1 стл.28 стр.25</t>
  </si>
  <si>
    <t>Ф.F2r разд.1 стл.30 стр.250&lt;=Ф.F2r разд.1 стл.28 стр.250</t>
  </si>
  <si>
    <t>Ф.F2r разд.1 стл.30 стр.251&lt;=Ф.F2r разд.1 стл.28 стр.251</t>
  </si>
  <si>
    <t>Ф.F2r разд.1 стл.30 стр.252&lt;=Ф.F2r разд.1 стл.28 стр.252</t>
  </si>
  <si>
    <t>Ф.F2r разд.1 стл.30 стр.253&lt;=Ф.F2r разд.1 стл.28 стр.253</t>
  </si>
  <si>
    <t>Ф.F2r разд.1 стл.30 стр.254&lt;=Ф.F2r разд.1 стл.28 стр.254</t>
  </si>
  <si>
    <t>Ф.F2r разд.1 стл.30 стр.255&lt;=Ф.F2r разд.1 стл.28 стр.255</t>
  </si>
  <si>
    <t>Ф.F2r разд.1 стл.30 стр.256&lt;=Ф.F2r разд.1 стл.28 стр.256</t>
  </si>
  <si>
    <t>Ф.F2r разд.1 стл.30 стр.257&lt;=Ф.F2r разд.1 стл.28 стр.257</t>
  </si>
  <si>
    <t>Ф.F2r разд.1 стл.30 стр.258&lt;=Ф.F2r разд.1 стл.28 стр.258</t>
  </si>
  <si>
    <t>Ф.F2r разд.1 стл.30 стр.259&lt;=Ф.F2r разд.1 стл.28 стр.259</t>
  </si>
  <si>
    <t>Ф.F2r разд.1 стл.30 стр.26&lt;=Ф.F2r разд.1 стл.28 стр.26</t>
  </si>
  <si>
    <t>Ф.F2r разд.1 стл.30 стр.260&lt;=Ф.F2r разд.1 стл.28 стр.260</t>
  </si>
  <si>
    <t>Ф.F2r разд.1 стл.30 стр.261&lt;=Ф.F2r разд.1 стл.28 стр.261</t>
  </si>
  <si>
    <t>Ф.F2r разд.1 стл.30 стр.262&lt;=Ф.F2r разд.1 стл.28 стр.262</t>
  </si>
  <si>
    <t>Ф.F2r разд.1 стл.30 стр.263&lt;=Ф.F2r разд.1 стл.28 стр.263</t>
  </si>
  <si>
    <t>Ф.F2r разд.1 стл.30 стр.264&lt;=Ф.F2r разд.1 стл.28 стр.264</t>
  </si>
  <si>
    <t>Ф.F2r разд.1 стл.30 стр.265&lt;=Ф.F2r разд.1 стл.28 стр.265</t>
  </si>
  <si>
    <t>Ф.F2r разд.1 стл.30 стр.266&lt;=Ф.F2r разд.1 стл.28 стр.266</t>
  </si>
  <si>
    <t>Ф.F2r разд.1 стл.30 стр.267&lt;=Ф.F2r разд.1 стл.28 стр.267</t>
  </si>
  <si>
    <t>Ф.F2r разд.1 стл.30 стр.268&lt;=Ф.F2r разд.1 стл.28 стр.268</t>
  </si>
  <si>
    <t>Ф.F2r разд.1 стл.30 стр.269&lt;=Ф.F2r разд.1 стл.28 стр.269</t>
  </si>
  <si>
    <t>Ф.F2r разд.1 стл.30 стр.27&lt;=Ф.F2r разд.1 стл.28 стр.27</t>
  </si>
  <si>
    <t>Ф.F2r разд.1 стл.30 стр.270&lt;=Ф.F2r разд.1 стл.28 стр.270</t>
  </si>
  <si>
    <t>Ф.F2r разд.1 стл.30 стр.271&lt;=Ф.F2r разд.1 стл.28 стр.271</t>
  </si>
  <si>
    <t>Ф.F2r разд.1 стл.30 стр.272&lt;=Ф.F2r разд.1 стл.28 стр.272</t>
  </si>
  <si>
    <t>Ф.F2r разд.1 стл.30 стр.273&lt;=Ф.F2r разд.1 стл.28 стр.273</t>
  </si>
  <si>
    <t>Ф.F2r разд.1 стл.30 стр.274&lt;=Ф.F2r разд.1 стл.28 стр.274</t>
  </si>
  <si>
    <t>Ф.F2r разд.1 стл.30 стр.275&lt;=Ф.F2r разд.1 стл.28 стр.275</t>
  </si>
  <si>
    <t>Ф.F2r разд.1 стл.30 стр.276&lt;=Ф.F2r разд.1 стл.28 стр.276</t>
  </si>
  <si>
    <t>Ф.F2r разд.1 стл.30 стр.277&lt;=Ф.F2r разд.1 стл.28 стр.277</t>
  </si>
  <si>
    <t>Ф.F2r разд.1 стл.30 стр.278&lt;=Ф.F2r разд.1 стл.28 стр.278</t>
  </si>
  <si>
    <t>Ф.F2r разд.1 стл.30 стр.279&lt;=Ф.F2r разд.1 стл.28 стр.279</t>
  </si>
  <si>
    <t>Ф.F2r разд.1 стл.30 стр.28&lt;=Ф.F2r разд.1 стл.28 стр.28</t>
  </si>
  <si>
    <t>Ф.F2r разд.1 стл.30 стр.280&lt;=Ф.F2r разд.1 стл.28 стр.280</t>
  </si>
  <si>
    <t>Ф.F2r разд.1 стл.30 стр.281&lt;=Ф.F2r разд.1 стл.28 стр.281</t>
  </si>
  <si>
    <t>Ф.F2r разд.1 стл.30 стр.282&lt;=Ф.F2r разд.1 стл.28 стр.282</t>
  </si>
  <si>
    <t>Ф.F2r разд.1 стл.30 стр.283&lt;=Ф.F2r разд.1 стл.28 стр.283</t>
  </si>
  <si>
    <t>Ф.F2r разд.1 стл.30 стр.284&lt;=Ф.F2r разд.1 стл.28 стр.284</t>
  </si>
  <si>
    <t>Ф.F2r разд.1 стл.30 стр.285&lt;=Ф.F2r разд.1 стл.28 стр.285</t>
  </si>
  <si>
    <t>Ф.F2r разд.1 стл.30 стр.286&lt;=Ф.F2r разд.1 стл.28 стр.286</t>
  </si>
  <si>
    <t>Ф.F2r разд.1 стл.30 стр.287&lt;=Ф.F2r разд.1 стл.28 стр.287</t>
  </si>
  <si>
    <t>Ф.F2r разд.1 стл.30 стр.288&lt;=Ф.F2r разд.1 стл.28 стр.288</t>
  </si>
  <si>
    <t>Ф.F2r разд.1 стл.30 стр.289&lt;=Ф.F2r разд.1 стл.28 стр.289</t>
  </si>
  <si>
    <t>Ф.F2r разд.1 стл.30 стр.29&lt;=Ф.F2r разд.1 стл.28 стр.29</t>
  </si>
  <si>
    <t>Ф.F2r разд.1 стл.30 стр.290&lt;=Ф.F2r разд.1 стл.28 стр.290</t>
  </si>
  <si>
    <t>Ф.F2r разд.1 стл.30 стр.291&lt;=Ф.F2r разд.1 стл.28 стр.291</t>
  </si>
  <si>
    <t>Ф.F2r разд.1 стл.30 стр.292&lt;=Ф.F2r разд.1 стл.28 стр.292</t>
  </si>
  <si>
    <t>Ф.F2r разд.1 стл.30 стр.293&lt;=Ф.F2r разд.1 стл.28 стр.293</t>
  </si>
  <si>
    <t>Ф.F2r разд.1 стл.30 стр.294&lt;=Ф.F2r разд.1 стл.28 стр.294</t>
  </si>
  <si>
    <t>Ф.F2r разд.1 стл.30 стр.295&lt;=Ф.F2r разд.1 стл.28 стр.295</t>
  </si>
  <si>
    <t>Ф.F2r разд.1 стл.30 стр.296&lt;=Ф.F2r разд.1 стл.28 стр.296</t>
  </si>
  <si>
    <t>Ф.F2r разд.1 стл.30 стр.297&lt;=Ф.F2r разд.1 стл.28 стр.297</t>
  </si>
  <si>
    <t>Ф.F2r разд.1 стл.30 стр.298&lt;=Ф.F2r разд.1 стл.28 стр.298</t>
  </si>
  <si>
    <t>Ф.F2r разд.1 стл.30 стр.299&lt;=Ф.F2r разд.1 стл.28 стр.299</t>
  </si>
  <si>
    <t>Ф.F2r разд.1 стл.30 стр.3&lt;=Ф.F2r разд.1 стл.28 стр.3</t>
  </si>
  <si>
    <t>Ф.F2r разд.1 стл.30 стр.30&lt;=Ф.F2r разд.1 стл.28 стр.30</t>
  </si>
  <si>
    <t>Ф.F2r разд.1 стл.30 стр.300&lt;=Ф.F2r разд.1 стл.28 стр.300</t>
  </si>
  <si>
    <t>Ф.F2r разд.1 стл.30 стр.301&lt;=Ф.F2r разд.1 стл.28 стр.301</t>
  </si>
  <si>
    <t>Ф.F2r разд.1 стл.30 стр.302&lt;=Ф.F2r разд.1 стл.28 стр.302</t>
  </si>
  <si>
    <t>Ф.F2r разд.1 стл.30 стр.303&lt;=Ф.F2r разд.1 стл.28 стр.303</t>
  </si>
  <si>
    <t>Ф.F2r разд.1 стл.30 стр.304&lt;=Ф.F2r разд.1 стл.28 стр.304</t>
  </si>
  <si>
    <t>Ф.F2r разд.1 стл.30 стр.305&lt;=Ф.F2r разд.1 стл.28 стр.305</t>
  </si>
  <si>
    <t>Ф.F2r разд.1 стл.30 стр.306&lt;=Ф.F2r разд.1 стл.28 стр.306</t>
  </si>
  <si>
    <t>Ф.F2r разд.1 стл.30 стр.307&lt;=Ф.F2r разд.1 стл.28 стр.307</t>
  </si>
  <si>
    <t>Ф.F2r разд.1 стл.30 стр.308&lt;=Ф.F2r разд.1 стл.28 стр.308</t>
  </si>
  <si>
    <t>Ф.F2r разд.1 стл.30 стр.309&lt;=Ф.F2r разд.1 стл.28 стр.309</t>
  </si>
  <si>
    <t>Ф.F2r разд.1 стл.30 стр.31&lt;=Ф.F2r разд.1 стл.28 стр.31</t>
  </si>
  <si>
    <t>Ф.F2r разд.1 стл.30 стр.310&lt;=Ф.F2r разд.1 стл.28 стр.310</t>
  </si>
  <si>
    <t>Ф.F2r разд.1 стл.30 стр.311&lt;=Ф.F2r разд.1 стл.28 стр.311</t>
  </si>
  <si>
    <t>Ф.F2r разд.1 стл.30 стр.312&lt;=Ф.F2r разд.1 стл.28 стр.312</t>
  </si>
  <si>
    <t>Ф.F2r разд.1 стл.30 стр.313&lt;=Ф.F2r разд.1 стл.28 стр.313</t>
  </si>
  <si>
    <t>Ф.F2r разд.1 стл.30 стр.314&lt;=Ф.F2r разд.1 стл.28 стр.314</t>
  </si>
  <si>
    <t>Ф.F2r разд.1 стл.30 стр.315&lt;=Ф.F2r разд.1 стл.28 стр.315</t>
  </si>
  <si>
    <t>Ф.F2r разд.1 стл.30 стр.316&lt;=Ф.F2r разд.1 стл.28 стр.316</t>
  </si>
  <si>
    <t>Ф.F2r разд.1 стл.30 стр.317&lt;=Ф.F2r разд.1 стл.28 стр.317</t>
  </si>
  <si>
    <t>Ф.F2r разд.1 стл.30 стр.318&lt;=Ф.F2r разд.1 стл.28 стр.318</t>
  </si>
  <si>
    <t>Ф.F2r разд.1 стл.30 стр.319&lt;=Ф.F2r разд.1 стл.28 стр.319</t>
  </si>
  <si>
    <t>Ф.F2r разд.1 стл.30 стр.32&lt;=Ф.F2r разд.1 стл.28 стр.32</t>
  </si>
  <si>
    <t>Ф.F2r разд.1 стл.30 стр.320&lt;=Ф.F2r разд.1 стл.28 стр.320</t>
  </si>
  <si>
    <t>Ф.F2r разд.1 стл.30 стр.321&lt;=Ф.F2r разд.1 стл.28 стр.321</t>
  </si>
  <si>
    <t>Ф.F2r разд.1 стл.30 стр.322&lt;=Ф.F2r разд.1 стл.28 стр.322</t>
  </si>
  <si>
    <t>Ф.F2r разд.1 стл.30 стр.323&lt;=Ф.F2r разд.1 стл.28 стр.323</t>
  </si>
  <si>
    <t>Ф.F2r разд.1 стл.30 стр.324&lt;=Ф.F2r разд.1 стл.28 стр.324</t>
  </si>
  <si>
    <t>Ф.F2r разд.1 стл.30 стр.325&lt;=Ф.F2r разд.1 стл.28 стр.325</t>
  </si>
  <si>
    <t>Ф.F2r разд.1 стл.30 стр.326&lt;=Ф.F2r разд.1 стл.28 стр.326</t>
  </si>
  <si>
    <t>Ф.F2r разд.1 стл.30 стр.327&lt;=Ф.F2r разд.1 стл.28 стр.327</t>
  </si>
  <si>
    <t>Ф.F2r разд.1 стл.30 стр.328&lt;=Ф.F2r разд.1 стл.28 стр.328</t>
  </si>
  <si>
    <t>Ф.F2r разд.1 стл.30 стр.329&lt;=Ф.F2r разд.1 стл.28 стр.329</t>
  </si>
  <si>
    <t>Ф.F2r разд.1 стл.30 стр.33&lt;=Ф.F2r разд.1 стл.28 стр.33</t>
  </si>
  <si>
    <t>Ф.F2r разд.1 стл.30 стр.330&lt;=Ф.F2r разд.1 стл.28 стр.330</t>
  </si>
  <si>
    <t>Ф.F2r разд.1 стл.30 стр.331&lt;=Ф.F2r разд.1 стл.28 стр.331</t>
  </si>
  <si>
    <t>Ф.F2r разд.1 стл.30 стр.332&lt;=Ф.F2r разд.1 стл.28 стр.332</t>
  </si>
  <si>
    <t>Ф.F2r разд.1 стл.30 стр.333&lt;=Ф.F2r разд.1 стл.28 стр.333</t>
  </si>
  <si>
    <t>Ф.F2r разд.1 стл.30 стр.334&lt;=Ф.F2r разд.1 стл.28 стр.334</t>
  </si>
  <si>
    <t>Ф.F2r разд.1 стл.30 стр.335&lt;=Ф.F2r разд.1 стл.28 стр.335</t>
  </si>
  <si>
    <t>Ф.F2r разд.1 стл.30 стр.336&lt;=Ф.F2r разд.1 стл.28 стр.336</t>
  </si>
  <si>
    <t>Ф.F2r разд.1 стл.30 стр.337&lt;=Ф.F2r разд.1 стл.28 стр.337</t>
  </si>
  <si>
    <t>Ф.F2r разд.1 стл.30 стр.338&lt;=Ф.F2r разд.1 стл.28 стр.338</t>
  </si>
  <si>
    <t>Ф.F2r разд.1 стл.30 стр.339&lt;=Ф.F2r разд.1 стл.28 стр.339</t>
  </si>
  <si>
    <t>Ф.F2r разд.1 стл.30 стр.34&lt;=Ф.F2r разд.1 стл.28 стр.34</t>
  </si>
  <si>
    <t>Ф.F2r разд.1 стл.30 стр.340&lt;=Ф.F2r разд.1 стл.28 стр.340</t>
  </si>
  <si>
    <t>Ф.F2r разд.1 стл.30 стр.341&lt;=Ф.F2r разд.1 стл.28 стр.341</t>
  </si>
  <si>
    <t>Ф.F2r разд.1 стл.30 стр.342&lt;=Ф.F2r разд.1 стл.28 стр.342</t>
  </si>
  <si>
    <t>Ф.F2r разд.1 стл.30 стр.343&lt;=Ф.F2r разд.1 стл.28 стр.343</t>
  </si>
  <si>
    <t>Ф.F2r разд.1 стл.30 стр.344&lt;=Ф.F2r разд.1 стл.28 стр.344</t>
  </si>
  <si>
    <t>Ф.F2r разд.1 стл.30 стр.345&lt;=Ф.F2r разд.1 стл.28 стр.345</t>
  </si>
  <si>
    <t>Ф.F2r разд.1 стл.30 стр.346&lt;=Ф.F2r разд.1 стл.28 стр.346</t>
  </si>
  <si>
    <t>Ф.F2r разд.1 стл.30 стр.347&lt;=Ф.F2r разд.1 стл.28 стр.347</t>
  </si>
  <si>
    <t>Ф.F2r разд.1 стл.30 стр.348&lt;=Ф.F2r разд.1 стл.28 стр.348</t>
  </si>
  <si>
    <t>Ф.F2r разд.1 стл.30 стр.349&lt;=Ф.F2r разд.1 стл.28 стр.349</t>
  </si>
  <si>
    <t>Ф.F2r разд.1 стл.30 стр.35&lt;=Ф.F2r разд.1 стл.28 стр.35</t>
  </si>
  <si>
    <t>Ф.F2r разд.1 стл.30 стр.350&lt;=Ф.F2r разд.1 стл.28 стр.350</t>
  </si>
  <si>
    <t>Ф.F2r разд.1 стл.30 стр.351&lt;=Ф.F2r разд.1 стл.28 стр.351</t>
  </si>
  <si>
    <t>Ф.F2r разд.1 стл.30 стр.352&lt;=Ф.F2r разд.1 стл.28 стр.352</t>
  </si>
  <si>
    <t>Ф.F2r разд.1 стл.30 стр.353&lt;=Ф.F2r разд.1 стл.28 стр.353</t>
  </si>
  <si>
    <t>Ф.F2r разд.1 стл.30 стр.354&lt;=Ф.F2r разд.1 стл.28 стр.354</t>
  </si>
  <si>
    <t>Ф.F2r разд.1 стл.30 стр.355&lt;=Ф.F2r разд.1 стл.28 стр.355</t>
  </si>
  <si>
    <t>Ф.F2r разд.1 стл.30 стр.356&lt;=Ф.F2r разд.1 стл.28 стр.356</t>
  </si>
  <si>
    <t>Ф.F2r разд.1 стл.30 стр.357&lt;=Ф.F2r разд.1 стл.28 стр.357</t>
  </si>
  <si>
    <t>Ф.F2r разд.1 стл.30 стр.358&lt;=Ф.F2r разд.1 стл.28 стр.358</t>
  </si>
  <si>
    <t>Ф.F2r разд.1 стл.30 стр.359&lt;=Ф.F2r разд.1 стл.28 стр.359</t>
  </si>
  <si>
    <t>Ф.F2r разд.1 стл.30 стр.36&lt;=Ф.F2r разд.1 стл.28 стр.36</t>
  </si>
  <si>
    <t>Ф.F2r разд.1 стл.30 стр.360&lt;=Ф.F2r разд.1 стл.28 стр.360</t>
  </si>
  <si>
    <t>Ф.F2r разд.1 стл.30 стр.361&lt;=Ф.F2r разд.1 стл.28 стр.361</t>
  </si>
  <si>
    <t>Ф.F2r разд.1 стл.30 стр.362&lt;=Ф.F2r разд.1 стл.28 стр.362</t>
  </si>
  <si>
    <t>Ф.F2r разд.1 стл.30 стр.363&lt;=Ф.F2r разд.1 стл.28 стр.363</t>
  </si>
  <si>
    <t>Ф.F2r разд.1 стл.30 стр.364&lt;=Ф.F2r разд.1 стл.28 стр.364</t>
  </si>
  <si>
    <t>Ф.F2r разд.1 стл.30 стр.365&lt;=Ф.F2r разд.1 стл.28 стр.365</t>
  </si>
  <si>
    <t>Ф.F2r разд.1 стл.30 стр.366&lt;=Ф.F2r разд.1 стл.28 стр.366</t>
  </si>
  <si>
    <t>Ф.F2r разд.1 стл.30 стр.367&lt;=Ф.F2r разд.1 стл.28 стр.367</t>
  </si>
  <si>
    <t>Ф.F2r разд.1 стл.30 стр.368&lt;=Ф.F2r разд.1 стл.28 стр.368</t>
  </si>
  <si>
    <t>Ф.F2r разд.1 стл.30 стр.369&lt;=Ф.F2r разд.1 стл.28 стр.369</t>
  </si>
  <si>
    <t>Ф.F2r разд.1 стл.30 стр.37&lt;=Ф.F2r разд.1 стл.28 стр.37</t>
  </si>
  <si>
    <t>Ф.F2r разд.1 стл.30 стр.38&lt;=Ф.F2r разд.1 стл.28 стр.38</t>
  </si>
  <si>
    <t>Ф.F2r разд.1 стл.30 стр.39&lt;=Ф.F2r разд.1 стл.28 стр.39</t>
  </si>
  <si>
    <t>Ф.F2r разд.1 стл.30 стр.4&lt;=Ф.F2r разд.1 стл.28 стр.4</t>
  </si>
  <si>
    <t>Ф.F2r разд.1 стл.30 стр.40&lt;=Ф.F2r разд.1 стл.28 стр.40</t>
  </si>
  <si>
    <t>Ф.F2r разд.1 стл.30 стр.41&lt;=Ф.F2r разд.1 стл.28 стр.41</t>
  </si>
  <si>
    <t>Ф.F2r разд.1 стл.30 стр.42&lt;=Ф.F2r разд.1 стл.28 стр.42</t>
  </si>
  <si>
    <t>Ф.F2r разд.1 стл.30 стр.43&lt;=Ф.F2r разд.1 стл.28 стр.43</t>
  </si>
  <si>
    <t>Ф.F2r разд.1 стл.30 стр.44&lt;=Ф.F2r разд.1 стл.28 стр.44</t>
  </si>
  <si>
    <t>Ф.F2r разд.1 стл.30 стр.45&lt;=Ф.F2r разд.1 стл.28 стр.45</t>
  </si>
  <si>
    <t>Ф.F2r разд.1 стл.30 стр.46&lt;=Ф.F2r разд.1 стл.28 стр.46</t>
  </si>
  <si>
    <t>Ф.F2r разд.1 стл.30 стр.47&lt;=Ф.F2r разд.1 стл.28 стр.47</t>
  </si>
  <si>
    <t>Ф.F2r разд.1 стл.30 стр.48&lt;=Ф.F2r разд.1 стл.28 стр.48</t>
  </si>
  <si>
    <t>Ф.F2r разд.1 стл.30 стр.49&lt;=Ф.F2r разд.1 стл.28 стр.49</t>
  </si>
  <si>
    <t>Ф.F2r разд.1 стл.30 стр.5&lt;=Ф.F2r разд.1 стл.28 стр.5</t>
  </si>
  <si>
    <t>Ф.F2r разд.1 стл.30 стр.50&lt;=Ф.F2r разд.1 стл.28 стр.50</t>
  </si>
  <si>
    <t>Ф.F2r разд.1 стл.30 стр.51&lt;=Ф.F2r разд.1 стл.28 стр.51</t>
  </si>
  <si>
    <t>Ф.F2r разд.1 стл.30 стр.52&lt;=Ф.F2r разд.1 стл.28 стр.52</t>
  </si>
  <si>
    <t>Ф.F2r разд.1 стл.30 стр.53&lt;=Ф.F2r разд.1 стл.28 стр.53</t>
  </si>
  <si>
    <t>Ф.F2r разд.1 стл.30 стр.54&lt;=Ф.F2r разд.1 стл.28 стр.54</t>
  </si>
  <si>
    <t>Ф.F2r разд.1 стл.30 стр.55&lt;=Ф.F2r разд.1 стл.28 стр.55</t>
  </si>
  <si>
    <t>Ф.F2r разд.1 стл.30 стр.56&lt;=Ф.F2r разд.1 стл.28 стр.56</t>
  </si>
  <si>
    <t>Ф.F2r разд.1 стл.30 стр.57&lt;=Ф.F2r разд.1 стл.28 стр.57</t>
  </si>
  <si>
    <t>Ф.F2r разд.1 стл.30 стр.58&lt;=Ф.F2r разд.1 стл.28 стр.58</t>
  </si>
  <si>
    <t>Ф.F2r разд.1 стл.30 стр.59&lt;=Ф.F2r разд.1 стл.28 стр.59</t>
  </si>
  <si>
    <t>Ф.F2r разд.1 стл.30 стр.6&lt;=Ф.F2r разд.1 стл.28 стр.6</t>
  </si>
  <si>
    <t>Ф.F2r разд.1 стл.30 стр.60&lt;=Ф.F2r разд.1 стл.28 стр.60</t>
  </si>
  <si>
    <t>Ф.F2r разд.1 стл.30 стр.61&lt;=Ф.F2r разд.1 стл.28 стр.61</t>
  </si>
  <si>
    <t>Ф.F2r разд.1 стл.30 стр.62&lt;=Ф.F2r разд.1 стл.28 стр.62</t>
  </si>
  <si>
    <t>Ф.F2r разд.1 стл.30 стр.63&lt;=Ф.F2r разд.1 стл.28 стр.63</t>
  </si>
  <si>
    <t>Ф.F2r разд.1 стл.30 стр.64&lt;=Ф.F2r разд.1 стл.28 стр.64</t>
  </si>
  <si>
    <t>Ф.F2r разд.1 стл.30 стр.65&lt;=Ф.F2r разд.1 стл.28 стр.65</t>
  </si>
  <si>
    <t>Ф.F2r разд.1 стл.30 стр.66&lt;=Ф.F2r разд.1 стл.28 стр.66</t>
  </si>
  <si>
    <t>Ф.F2r разд.1 стл.30 стр.67&lt;=Ф.F2r разд.1 стл.28 стр.67</t>
  </si>
  <si>
    <t>Ф.F2r разд.1 стл.30 стр.68&lt;=Ф.F2r разд.1 стл.28 стр.68</t>
  </si>
  <si>
    <t>Ф.F2r разд.1 стл.30 стр.69&lt;=Ф.F2r разд.1 стл.28 стр.69</t>
  </si>
  <si>
    <t>Ф.F2r разд.1 стл.30 стр.7&lt;=Ф.F2r разд.1 стл.28 стр.7</t>
  </si>
  <si>
    <t>Ф.F2r разд.1 стл.30 стр.70&lt;=Ф.F2r разд.1 стл.28 стр.70</t>
  </si>
  <si>
    <t>Ф.F2r разд.1 стл.30 стр.71&lt;=Ф.F2r разд.1 стл.28 стр.71</t>
  </si>
  <si>
    <t>Ф.F2r разд.1 стл.30 стр.72&lt;=Ф.F2r разд.1 стл.28 стр.72</t>
  </si>
  <si>
    <t>Ф.F2r разд.1 стл.30 стр.73&lt;=Ф.F2r разд.1 стл.28 стр.73</t>
  </si>
  <si>
    <t>Ф.F2r разд.1 стл.30 стр.74&lt;=Ф.F2r разд.1 стл.28 стр.74</t>
  </si>
  <si>
    <t>Ф.F2r разд.1 стл.30 стр.75&lt;=Ф.F2r разд.1 стл.28 стр.75</t>
  </si>
  <si>
    <t>Ф.F2r разд.1 стл.30 стр.76&lt;=Ф.F2r разд.1 стл.28 стр.76</t>
  </si>
  <si>
    <t>Ф.F2r разд.1 стл.30 стр.77&lt;=Ф.F2r разд.1 стл.28 стр.77</t>
  </si>
  <si>
    <t>Ф.F2r разд.1 стл.30 стр.78&lt;=Ф.F2r разд.1 стл.28 стр.78</t>
  </si>
  <si>
    <t>Ф.F2r разд.1 стл.30 стр.79&lt;=Ф.F2r разд.1 стл.28 стр.79</t>
  </si>
  <si>
    <t>Ф.F2r разд.1 стл.30 стр.8&lt;=Ф.F2r разд.1 стл.28 стр.8</t>
  </si>
  <si>
    <t>Ф.F2r разд.1 стл.30 стр.80&lt;=Ф.F2r разд.1 стл.28 стр.80</t>
  </si>
  <si>
    <t>Ф.F2r разд.1 стл.30 стр.81&lt;=Ф.F2r разд.1 стл.28 стр.81</t>
  </si>
  <si>
    <t>Ф.F2r разд.1 стл.30 стр.82&lt;=Ф.F2r разд.1 стл.28 стр.82</t>
  </si>
  <si>
    <t>Ф.F2r разд.1 стл.30 стр.83&lt;=Ф.F2r разд.1 стл.28 стр.83</t>
  </si>
  <si>
    <t>Ф.F2r разд.1 стл.30 стр.84&lt;=Ф.F2r разд.1 стл.28 стр.84</t>
  </si>
  <si>
    <t>Ф.F2r разд.1 стл.30 стр.85&lt;=Ф.F2r разд.1 стл.28 стр.85</t>
  </si>
  <si>
    <t>Ф.F2r разд.1 стл.30 стр.86&lt;=Ф.F2r разд.1 стл.28 стр.86</t>
  </si>
  <si>
    <t>Ф.F2r разд.1 стл.30 стр.87&lt;=Ф.F2r разд.1 стл.28 стр.87</t>
  </si>
  <si>
    <t>Ф.F2r разд.1 стл.30 стр.88&lt;=Ф.F2r разд.1 стл.28 стр.88</t>
  </si>
  <si>
    <t>Ф.F2r разд.1 стл.30 стр.89&lt;=Ф.F2r разд.1 стл.28 стр.89</t>
  </si>
  <si>
    <t>Ф.F2r разд.1 стл.30 стр.9&lt;=Ф.F2r разд.1 стл.28 стр.9</t>
  </si>
  <si>
    <t>Ф.F2r разд.1 стл.30 стр.90&lt;=Ф.F2r разд.1 стл.28 стр.90</t>
  </si>
  <si>
    <t>Ф.F2r разд.1 стл.30 стр.91&lt;=Ф.F2r разд.1 стл.28 стр.91</t>
  </si>
  <si>
    <t>Ф.F2r разд.1 стл.30 стр.92&lt;=Ф.F2r разд.1 стл.28 стр.92</t>
  </si>
  <si>
    <t>Ф.F2r разд.1 стл.30 стр.93&lt;=Ф.F2r разд.1 стл.28 стр.93</t>
  </si>
  <si>
    <t>Ф.F2r разд.1 стл.30 стр.94&lt;=Ф.F2r разд.1 стл.28 стр.94</t>
  </si>
  <si>
    <t>Ф.F2r разд.1 стл.30 стр.95&lt;=Ф.F2r разд.1 стл.28 стр.95</t>
  </si>
  <si>
    <t>Ф.F2r разд.1 стл.30 стр.96&lt;=Ф.F2r разд.1 стл.28 стр.96</t>
  </si>
  <si>
    <t>Ф.F2r разд.1 стл.30 стр.97&lt;=Ф.F2r разд.1 стл.28 стр.97</t>
  </si>
  <si>
    <t>Ф.F2r разд.1 стл.30 стр.98&lt;=Ф.F2r разд.1 стл.28 стр.98</t>
  </si>
  <si>
    <t>Ф.F2r разд.1 стл.30 стр.99&lt;=Ф.F2r разд.1 стл.28 стр.99</t>
  </si>
  <si>
    <t>Ф.F2r разд.1 стл.23 стр.326=0</t>
  </si>
  <si>
    <t>Ф.F2r разд.1 стл.19 стр.196=0</t>
  </si>
  <si>
    <t>Ф.F2r разд.1 стл.20 стр.59=0</t>
  </si>
  <si>
    <t>Ф.F2r разд.1 стл.20 стр.91=0</t>
  </si>
  <si>
    <t>(r,g,w) Ст. 20.8 ч. 4.1 ЮЛ=0, ДЛ=0, ПБОЮЛ (ИП)=0</t>
  </si>
  <si>
    <t>Ф.F2r разд.1 стл.11 стр.59=0</t>
  </si>
  <si>
    <t>Ф.F2r разд.1 стл.12 стр.59=0</t>
  </si>
  <si>
    <t>Ф.F2r разд.1 стл.13 стр.59=0</t>
  </si>
  <si>
    <t>Ф.F2r разд.1 стл.22 стр.275=0</t>
  </si>
  <si>
    <t>(r,g,w) разд. 3 стр. 14 меньше или равна разд. 1 гр. 22, 24 стр. 1 (выдворение)</t>
  </si>
  <si>
    <t>Ф.F2r разд.1 стл.14 стр.196=0</t>
  </si>
  <si>
    <t>Ф.F2r разд.1 стл.11 стр.145=0</t>
  </si>
  <si>
    <t>Ф.F2r разд.1 стл.12 стр.145=0</t>
  </si>
  <si>
    <t>Ф.F2r разд.1 стл.13 стр.145=0</t>
  </si>
  <si>
    <t>Ф.F2r разд.1 стл.11 стр.139=0</t>
  </si>
  <si>
    <t>Ф.F2r разд.1 стл.12 стр.139=0</t>
  </si>
  <si>
    <t>Ф.F2r разд.1 стл.13 стр.139=0</t>
  </si>
  <si>
    <t>Ф.F2r разд.1 стл.11 стр.124=0</t>
  </si>
  <si>
    <t>Ф.F2r разд.1 стл.12 стр.124=0</t>
  </si>
  <si>
    <t>Ф.F2r разд.1 стл.13 стр.124=0</t>
  </si>
  <si>
    <t>Ф.F2r разд.1 стл.20 стр.149=0</t>
  </si>
  <si>
    <t>Ф.F2r разд.1 стл.25 стр.149=0</t>
  </si>
  <si>
    <t>Ф.F2r разд.1 стл.25 стр.193=0</t>
  </si>
  <si>
    <t>Ф.F2r разд.1 стл.18 стр.131=0</t>
  </si>
  <si>
    <t>Ф.F2r разд.1 стл.17 стр.274=0</t>
  </si>
  <si>
    <t>Ф.F2r разд.1 стл.15 стр.274=0</t>
  </si>
  <si>
    <t>Ф.F2r разд.1 стл.10 стр.1&gt;=Ф.F2r разд.1 стл.34 стр.1</t>
  </si>
  <si>
    <t>(r,g,w) гр. 10 (всего лиц, подвергнутых наказанию)больше или равна гр. 34 (иностранные граждане и лица без гражданства)</t>
  </si>
  <si>
    <t>Ф.F2r разд.1 стл.10 стр.10&gt;=Ф.F2r разд.1 стл.34 стр.10</t>
  </si>
  <si>
    <t>Ф.F2r разд.1 стл.10 стр.100&gt;=Ф.F2r разд.1 стл.34 стр.100</t>
  </si>
  <si>
    <t>Ф.F2r разд.1 стл.10 стр.101&gt;=Ф.F2r разд.1 стл.34 стр.101</t>
  </si>
  <si>
    <t>Ф.F2r разд.1 стл.10 стр.102&gt;=Ф.F2r разд.1 стл.34 стр.102</t>
  </si>
  <si>
    <t>Ф.F2r разд.1 стл.10 стр.103&gt;=Ф.F2r разд.1 стл.34 стр.103</t>
  </si>
  <si>
    <t>Ф.F2r разд.1 стл.10 стр.104&gt;=Ф.F2r разд.1 стл.34 стр.104</t>
  </si>
  <si>
    <t>Ф.F2r разд.1 стл.10 стр.105&gt;=Ф.F2r разд.1 стл.34 стр.105</t>
  </si>
  <si>
    <t>Ф.F2r разд.1 стл.10 стр.106&gt;=Ф.F2r разд.1 стл.34 стр.106</t>
  </si>
  <si>
    <t>Ф.F2r разд.1 стл.10 стр.107&gt;=Ф.F2r разд.1 стл.34 стр.107</t>
  </si>
  <si>
    <t>Ф.F2r разд.1 стл.10 стр.108&gt;=Ф.F2r разд.1 стл.34 стр.108</t>
  </si>
  <si>
    <t>Ф.F2r разд.1 стл.10 стр.109&gt;=Ф.F2r разд.1 стл.34 стр.109</t>
  </si>
  <si>
    <t>Ф.F2r разд.1 стл.10 стр.11&gt;=Ф.F2r разд.1 стл.34 стр.11</t>
  </si>
  <si>
    <t>Ф.F2r разд.1 стл.10 стр.110&gt;=Ф.F2r разд.1 стл.34 стр.110</t>
  </si>
  <si>
    <t>Ф.F2r разд.1 стл.10 стр.111&gt;=Ф.F2r разд.1 стл.34 стр.111</t>
  </si>
  <si>
    <t>Ф.F2r разд.1 стл.10 стр.112&gt;=Ф.F2r разд.1 стл.34 стр.112</t>
  </si>
  <si>
    <t>Ф.F2r разд.1 стл.10 стр.113&gt;=Ф.F2r разд.1 стл.34 стр.113</t>
  </si>
  <si>
    <t>Ф.F2r разд.1 стл.10 стр.114&gt;=Ф.F2r разд.1 стл.34 стр.114</t>
  </si>
  <si>
    <t>Ф.F2r разд.1 стл.10 стр.115&gt;=Ф.F2r разд.1 стл.34 стр.115</t>
  </si>
  <si>
    <t>Ф.F2r разд.1 стл.10 стр.116&gt;=Ф.F2r разд.1 стл.34 стр.116</t>
  </si>
  <si>
    <t>Ф.F2r разд.1 стл.10 стр.117&gt;=Ф.F2r разд.1 стл.34 стр.117</t>
  </si>
  <si>
    <t>Ф.F2r разд.1 стл.10 стр.118&gt;=Ф.F2r разд.1 стл.34 стр.118</t>
  </si>
  <si>
    <t>Ф.F2r разд.1 стл.10 стр.119&gt;=Ф.F2r разд.1 стл.34 стр.119</t>
  </si>
  <si>
    <t>Ф.F2r разд.1 стл.10 стр.12&gt;=Ф.F2r разд.1 стл.34 стр.12</t>
  </si>
  <si>
    <t>Ф.F2r разд.1 стл.10 стр.120&gt;=Ф.F2r разд.1 стл.34 стр.120</t>
  </si>
  <si>
    <t>Ф.F2r разд.1 стл.10 стр.121&gt;=Ф.F2r разд.1 стл.34 стр.121</t>
  </si>
  <si>
    <t>Ф.F2r разд.1 стл.10 стр.122&gt;=Ф.F2r разд.1 стл.34 стр.122</t>
  </si>
  <si>
    <t>Ф.F2r разд.1 стл.10 стр.123&gt;=Ф.F2r разд.1 стл.34 стр.123</t>
  </si>
  <si>
    <t>Ф.F2r разд.1 стл.10 стр.124&gt;=Ф.F2r разд.1 стл.34 стр.124</t>
  </si>
  <si>
    <t>Ф.F2r разд.1 стл.10 стр.125&gt;=Ф.F2r разд.1 стл.34 стр.125</t>
  </si>
  <si>
    <t>Ф.F2r разд.1 стл.10 стр.126&gt;=Ф.F2r разд.1 стл.34 стр.126</t>
  </si>
  <si>
    <t>Ф.F2r разд.1 стл.10 стр.127&gt;=Ф.F2r разд.1 стл.34 стр.127</t>
  </si>
  <si>
    <t>Ф.F2r разд.1 стл.10 стр.128&gt;=Ф.F2r разд.1 стл.34 стр.128</t>
  </si>
  <si>
    <t>Ф.F2r разд.1 стл.10 стр.129&gt;=Ф.F2r разд.1 стл.34 стр.129</t>
  </si>
  <si>
    <t>Ф.F2r разд.1 стл.10 стр.13&gt;=Ф.F2r разд.1 стл.34 стр.13</t>
  </si>
  <si>
    <t>Ф.F2r разд.1 стл.10 стр.130&gt;=Ф.F2r разд.1 стл.34 стр.130</t>
  </si>
  <si>
    <t>Ф.F2r разд.1 стл.10 стр.131&gt;=Ф.F2r разд.1 стл.34 стр.131</t>
  </si>
  <si>
    <t>Ф.F2r разд.1 стл.10 стр.132&gt;=Ф.F2r разд.1 стл.34 стр.132</t>
  </si>
  <si>
    <t>Ф.F2r разд.1 стл.10 стр.133&gt;=Ф.F2r разд.1 стл.34 стр.133</t>
  </si>
  <si>
    <t>Ф.F2r разд.1 стл.10 стр.134&gt;=Ф.F2r разд.1 стл.34 стр.134</t>
  </si>
  <si>
    <t>Ф.F2r разд.1 стл.10 стр.135&gt;=Ф.F2r разд.1 стл.34 стр.135</t>
  </si>
  <si>
    <t>Ф.F2r разд.1 стл.10 стр.136&gt;=Ф.F2r разд.1 стл.34 стр.136</t>
  </si>
  <si>
    <t>Ф.F2r разд.1 стл.10 стр.137&gt;=Ф.F2r разд.1 стл.34 стр.137</t>
  </si>
  <si>
    <t>Ф.F2r разд.1 стл.10 стр.138&gt;=Ф.F2r разд.1 стл.34 стр.138</t>
  </si>
  <si>
    <t>Ф.F2r разд.1 стл.10 стр.139&gt;=Ф.F2r разд.1 стл.34 стр.139</t>
  </si>
  <si>
    <t>Ф.F2r разд.1 стл.10 стр.14&gt;=Ф.F2r разд.1 стл.34 стр.14</t>
  </si>
  <si>
    <t>Ф.F2r разд.1 стл.10 стр.140&gt;=Ф.F2r разд.1 стл.34 стр.140</t>
  </si>
  <si>
    <t>Ф.F2r разд.1 стл.10 стр.141&gt;=Ф.F2r разд.1 стл.34 стр.141</t>
  </si>
  <si>
    <t>Ф.F2r разд.1 стл.10 стр.142&gt;=Ф.F2r разд.1 стл.34 стр.142</t>
  </si>
  <si>
    <t>Ф.F2r разд.1 стл.10 стр.143&gt;=Ф.F2r разд.1 стл.34 стр.143</t>
  </si>
  <si>
    <t>Ф.F2r разд.1 стл.10 стр.144&gt;=Ф.F2r разд.1 стл.34 стр.144</t>
  </si>
  <si>
    <t>Ф.F2r разд.1 стл.10 стр.145&gt;=Ф.F2r разд.1 стл.34 стр.145</t>
  </si>
  <si>
    <t>Ф.F2r разд.1 стл.10 стр.146&gt;=Ф.F2r разд.1 стл.34 стр.146</t>
  </si>
  <si>
    <t>Ф.F2r разд.1 стл.10 стр.147&gt;=Ф.F2r разд.1 стл.34 стр.147</t>
  </si>
  <si>
    <t>Ф.F2r разд.1 стл.10 стр.148&gt;=Ф.F2r разд.1 стл.34 стр.148</t>
  </si>
  <si>
    <t>Ф.F2r разд.1 стл.10 стр.149&gt;=Ф.F2r разд.1 стл.34 стр.149</t>
  </si>
  <si>
    <t>Ф.F2r разд.1 стл.10 стр.15&gt;=Ф.F2r разд.1 стл.34 стр.15</t>
  </si>
  <si>
    <t>Ф.F2r разд.1 стл.10 стр.150&gt;=Ф.F2r разд.1 стл.34 стр.150</t>
  </si>
  <si>
    <t>Ф.F2r разд.1 стл.10 стр.151&gt;=Ф.F2r разд.1 стл.34 стр.151</t>
  </si>
  <si>
    <t>Ф.F2r разд.1 стл.10 стр.152&gt;=Ф.F2r разд.1 стл.34 стр.152</t>
  </si>
  <si>
    <t>Ф.F2r разд.1 стл.10 стр.153&gt;=Ф.F2r разд.1 стл.34 стр.153</t>
  </si>
  <si>
    <t>Ф.F2r разд.1 стл.10 стр.154&gt;=Ф.F2r разд.1 стл.34 стр.154</t>
  </si>
  <si>
    <t>Ф.F2r разд.1 стл.10 стр.155&gt;=Ф.F2r разд.1 стл.34 стр.155</t>
  </si>
  <si>
    <t>Ф.F2r разд.1 стл.10 стр.156&gt;=Ф.F2r разд.1 стл.34 стр.156</t>
  </si>
  <si>
    <t>Ф.F2r разд.1 стл.10 стр.157&gt;=Ф.F2r разд.1 стл.34 стр.157</t>
  </si>
  <si>
    <t>Ф.F2r разд.1 стл.10 стр.158&gt;=Ф.F2r разд.1 стл.34 стр.158</t>
  </si>
  <si>
    <t>Ф.F2r разд.1 стл.10 стр.159&gt;=Ф.F2r разд.1 стл.34 стр.159</t>
  </si>
  <si>
    <t>Ф.F2r разд.1 стл.10 стр.16&gt;=Ф.F2r разд.1 стл.34 стр.16</t>
  </si>
  <si>
    <t>Ф.F2r разд.1 стл.10 стр.160&gt;=Ф.F2r разд.1 стл.34 стр.160</t>
  </si>
  <si>
    <t>Ф.F2r разд.1 стл.10 стр.161&gt;=Ф.F2r разд.1 стл.34 стр.161</t>
  </si>
  <si>
    <t>Ф.F2r разд.1 стл.10 стр.162&gt;=Ф.F2r разд.1 стл.34 стр.162</t>
  </si>
  <si>
    <t>Ф.F2r разд.1 стл.10 стр.163&gt;=Ф.F2r разд.1 стл.34 стр.163</t>
  </si>
  <si>
    <t>Ф.F2r разд.1 стл.10 стр.164&gt;=Ф.F2r разд.1 стл.34 стр.164</t>
  </si>
  <si>
    <t>Ф.F2r разд.1 стл.10 стр.165&gt;=Ф.F2r разд.1 стл.34 стр.165</t>
  </si>
  <si>
    <t>Ф.F2r разд.1 стл.10 стр.166&gt;=Ф.F2r разд.1 стл.34 стр.166</t>
  </si>
  <si>
    <t>Ф.F2r разд.1 стл.10 стр.167&gt;=Ф.F2r разд.1 стл.34 стр.167</t>
  </si>
  <si>
    <t>Ф.F2r разд.1 стл.10 стр.168&gt;=Ф.F2r разд.1 стл.34 стр.168</t>
  </si>
  <si>
    <t>Ф.F2r разд.1 стл.10 стр.169&gt;=Ф.F2r разд.1 стл.34 стр.169</t>
  </si>
  <si>
    <t>Ф.F2r разд.1 стл.10 стр.17&gt;=Ф.F2r разд.1 стл.34 стр.17</t>
  </si>
  <si>
    <t>Ф.F2r разд.1 стл.10 стр.170&gt;=Ф.F2r разд.1 стл.34 стр.170</t>
  </si>
  <si>
    <t>Ф.F2r разд.1 стл.10 стр.171&gt;=Ф.F2r разд.1 стл.34 стр.171</t>
  </si>
  <si>
    <t>Ф.F2r разд.1 стл.10 стр.172&gt;=Ф.F2r разд.1 стл.34 стр.172</t>
  </si>
  <si>
    <t>Ф.F2r разд.1 стл.10 стр.173&gt;=Ф.F2r разд.1 стл.34 стр.173</t>
  </si>
  <si>
    <t>Ф.F2r разд.1 стл.10 стр.174&gt;=Ф.F2r разд.1 стл.34 стр.174</t>
  </si>
  <si>
    <t>Ф.F2r разд.1 стл.10 стр.175&gt;=Ф.F2r разд.1 стл.34 стр.175</t>
  </si>
  <si>
    <t>Ф.F2r разд.1 стл.10 стр.176&gt;=Ф.F2r разд.1 стл.34 стр.176</t>
  </si>
  <si>
    <t>Ф.F2r разд.1 стл.10 стр.177&gt;=Ф.F2r разд.1 стл.34 стр.177</t>
  </si>
  <si>
    <t>Ф.F2r разд.1 стл.10 стр.178&gt;=Ф.F2r разд.1 стл.34 стр.178</t>
  </si>
  <si>
    <t>Ф.F2r разд.1 стл.10 стр.179&gt;=Ф.F2r разд.1 стл.34 стр.179</t>
  </si>
  <si>
    <t>Ф.F2r разд.1 стл.10 стр.18&gt;=Ф.F2r разд.1 стл.34 стр.18</t>
  </si>
  <si>
    <t>Ф.F2r разд.1 стл.10 стр.180&gt;=Ф.F2r разд.1 стл.34 стр.180</t>
  </si>
  <si>
    <t>Ф.F2r разд.1 стл.10 стр.181&gt;=Ф.F2r разд.1 стл.34 стр.181</t>
  </si>
  <si>
    <t>Ф.F2r разд.1 стл.10 стр.182&gt;=Ф.F2r разд.1 стл.34 стр.182</t>
  </si>
  <si>
    <t>Ф.F2r разд.1 стл.10 стр.183&gt;=Ф.F2r разд.1 стл.34 стр.183</t>
  </si>
  <si>
    <t>Ф.F2r разд.1 стл.10 стр.184&gt;=Ф.F2r разд.1 стл.34 стр.184</t>
  </si>
  <si>
    <t>Ф.F2r разд.1 стл.10 стр.185&gt;=Ф.F2r разд.1 стл.34 стр.185</t>
  </si>
  <si>
    <t>Ф.F2r разд.1 стл.10 стр.186&gt;=Ф.F2r разд.1 стл.34 стр.186</t>
  </si>
  <si>
    <t>Ф.F2r разд.1 стл.10 стр.187&gt;=Ф.F2r разд.1 стл.34 стр.187</t>
  </si>
  <si>
    <t>Ф.F2r разд.1 стл.10 стр.188&gt;=Ф.F2r разд.1 стл.34 стр.188</t>
  </si>
  <si>
    <t>Ф.F2r разд.1 стл.10 стр.189&gt;=Ф.F2r разд.1 стл.34 стр.189</t>
  </si>
  <si>
    <t>Ф.F2r разд.1 стл.10 стр.19&gt;=Ф.F2r разд.1 стл.34 стр.19</t>
  </si>
  <si>
    <t>Ф.F2r разд.1 стл.10 стр.190&gt;=Ф.F2r разд.1 стл.34 стр.190</t>
  </si>
  <si>
    <t>Ф.F2r разд.1 стл.10 стр.191&gt;=Ф.F2r разд.1 стл.34 стр.191</t>
  </si>
  <si>
    <t>Ф.F2r разд.1 стл.10 стр.192&gt;=Ф.F2r разд.1 стл.34 стр.192</t>
  </si>
  <si>
    <t>Ф.F2r разд.1 стл.10 стр.193&gt;=Ф.F2r разд.1 стл.34 стр.193</t>
  </si>
  <si>
    <t>Ф.F2r разд.1 стл.10 стр.194&gt;=Ф.F2r разд.1 стл.34 стр.194</t>
  </si>
  <si>
    <t>Ф.F2r разд.1 стл.10 стр.195&gt;=Ф.F2r разд.1 стл.34 стр.195</t>
  </si>
  <si>
    <t>Ф.F2r разд.1 стл.10 стр.196&gt;=Ф.F2r разд.1 стл.34 стр.196</t>
  </si>
  <si>
    <t>Ф.F2r разд.1 стл.10 стр.197&gt;=Ф.F2r разд.1 стл.34 стр.197</t>
  </si>
  <si>
    <t>Ф.F2r разд.1 стл.10 стр.198&gt;=Ф.F2r разд.1 стл.34 стр.198</t>
  </si>
  <si>
    <t>Ф.F2r разд.1 стл.10 стр.199&gt;=Ф.F2r разд.1 стл.34 стр.199</t>
  </si>
  <si>
    <t>Ф.F2r разд.1 стл.10 стр.2&gt;=Ф.F2r разд.1 стл.34 стр.2</t>
  </si>
  <si>
    <t>Ф.F2r разд.1 стл.10 стр.20&gt;=Ф.F2r разд.1 стл.34 стр.20</t>
  </si>
  <si>
    <t>Ф.F2r разд.1 стл.10 стр.200&gt;=Ф.F2r разд.1 стл.34 стр.200</t>
  </si>
  <si>
    <t>Ф.F2r разд.1 стл.10 стр.201&gt;=Ф.F2r разд.1 стл.34 стр.201</t>
  </si>
  <si>
    <t>Ф.F2r разд.1 стл.10 стр.202&gt;=Ф.F2r разд.1 стл.34 стр.202</t>
  </si>
  <si>
    <t>Ф.F2r разд.1 стл.10 стр.203&gt;=Ф.F2r разд.1 стл.34 стр.203</t>
  </si>
  <si>
    <t>Ф.F2r разд.1 стл.10 стр.204&gt;=Ф.F2r разд.1 стл.34 стр.204</t>
  </si>
  <si>
    <t>Ф.F2r разд.1 стл.10 стр.205&gt;=Ф.F2r разд.1 стл.34 стр.205</t>
  </si>
  <si>
    <t>Ф.F2r разд.1 стл.10 стр.206&gt;=Ф.F2r разд.1 стл.34 стр.206</t>
  </si>
  <si>
    <t>Ф.F2r разд.1 стл.10 стр.207&gt;=Ф.F2r разд.1 стл.34 стр.207</t>
  </si>
  <si>
    <t>Ф.F2r разд.1 стл.10 стр.208&gt;=Ф.F2r разд.1 стл.34 стр.208</t>
  </si>
  <si>
    <t>Ф.F2r разд.1 стл.10 стр.209&gt;=Ф.F2r разд.1 стл.34 стр.209</t>
  </si>
  <si>
    <t>Ф.F2r разд.1 стл.10 стр.21&gt;=Ф.F2r разд.1 стл.34 стр.21</t>
  </si>
  <si>
    <t>Ф.F2r разд.1 стл.10 стр.210&gt;=Ф.F2r разд.1 стл.34 стр.210</t>
  </si>
  <si>
    <t>Ф.F2r разд.1 стл.10 стр.211&gt;=Ф.F2r разд.1 стл.34 стр.211</t>
  </si>
  <si>
    <t>Ф.F2r разд.1 стл.10 стр.212&gt;=Ф.F2r разд.1 стл.34 стр.212</t>
  </si>
  <si>
    <t>Ф.F2r разд.1 стл.10 стр.213&gt;=Ф.F2r разд.1 стл.34 стр.213</t>
  </si>
  <si>
    <t>Ф.F2r разд.1 стл.10 стр.214&gt;=Ф.F2r разд.1 стл.34 стр.214</t>
  </si>
  <si>
    <t>Ф.F2r разд.1 стл.10 стр.215&gt;=Ф.F2r разд.1 стл.34 стр.215</t>
  </si>
  <si>
    <t>Ф.F2r разд.1 стл.10 стр.216&gt;=Ф.F2r разд.1 стл.34 стр.216</t>
  </si>
  <si>
    <t>Ф.F2r разд.1 стл.10 стр.217&gt;=Ф.F2r разд.1 стл.34 стр.217</t>
  </si>
  <si>
    <t>Ф.F2r разд.1 стл.10 стр.218&gt;=Ф.F2r разд.1 стл.34 стр.218</t>
  </si>
  <si>
    <t>Ф.F2r разд.1 стл.10 стр.219&gt;=Ф.F2r разд.1 стл.34 стр.219</t>
  </si>
  <si>
    <t>Ф.F2r разд.1 стл.10 стр.22&gt;=Ф.F2r разд.1 стл.34 стр.22</t>
  </si>
  <si>
    <t>Ф.F2r разд.1 стл.10 стр.220&gt;=Ф.F2r разд.1 стл.34 стр.220</t>
  </si>
  <si>
    <t>Ф.F2r разд.1 стл.10 стр.221&gt;=Ф.F2r разд.1 стл.34 стр.221</t>
  </si>
  <si>
    <t>Ф.F2r разд.1 стл.10 стр.222&gt;=Ф.F2r разд.1 стл.34 стр.222</t>
  </si>
  <si>
    <t>Ф.F2r разд.1 стл.10 стр.223&gt;=Ф.F2r разд.1 стл.34 стр.223</t>
  </si>
  <si>
    <t>Ф.F2r разд.1 стл.10 стр.224&gt;=Ф.F2r разд.1 стл.34 стр.224</t>
  </si>
  <si>
    <t>Ф.F2r разд.1 стл.10 стр.225&gt;=Ф.F2r разд.1 стл.34 стр.225</t>
  </si>
  <si>
    <t>Ф.F2r разд.1 стл.10 стр.226&gt;=Ф.F2r разд.1 стл.34 стр.226</t>
  </si>
  <si>
    <t>Ф.F2r разд.1 стл.10 стр.227&gt;=Ф.F2r разд.1 стл.34 стр.227</t>
  </si>
  <si>
    <t>Ф.F2r разд.1 стл.10 стр.228&gt;=Ф.F2r разд.1 стл.34 стр.228</t>
  </si>
  <si>
    <t>Ф.F2r разд.1 стл.10 стр.229&gt;=Ф.F2r разд.1 стл.34 стр.229</t>
  </si>
  <si>
    <t>Ф.F2r разд.1 стл.10 стр.23&gt;=Ф.F2r разд.1 стл.34 стр.23</t>
  </si>
  <si>
    <t>Ф.F2r разд.1 стл.10 стр.230&gt;=Ф.F2r разд.1 стл.34 стр.230</t>
  </si>
  <si>
    <t>Ф.F2r разд.1 стл.10 стр.231&gt;=Ф.F2r разд.1 стл.34 стр.231</t>
  </si>
  <si>
    <t>Ф.F2r разд.1 стл.10 стр.232&gt;=Ф.F2r разд.1 стл.34 стр.232</t>
  </si>
  <si>
    <t>Ф.F2r разд.1 стл.10 стр.233&gt;=Ф.F2r разд.1 стл.34 стр.233</t>
  </si>
  <si>
    <t>Ф.F2r разд.1 стл.10 стр.234&gt;=Ф.F2r разд.1 стл.34 стр.234</t>
  </si>
  <si>
    <t>Ф.F2r разд.1 стл.10 стр.235&gt;=Ф.F2r разд.1 стл.34 стр.235</t>
  </si>
  <si>
    <t>Ф.F2r разд.1 стл.10 стр.236&gt;=Ф.F2r разд.1 стл.34 стр.236</t>
  </si>
  <si>
    <t>Ф.F2r разд.1 стл.10 стр.237&gt;=Ф.F2r разд.1 стл.34 стр.237</t>
  </si>
  <si>
    <t>Ф.F2r разд.1 стл.10 стр.238&gt;=Ф.F2r разд.1 стл.34 стр.238</t>
  </si>
  <si>
    <t>Ф.F2r разд.1 стл.10 стр.239&gt;=Ф.F2r разд.1 стл.34 стр.239</t>
  </si>
  <si>
    <t>Ф.F2r разд.1 стл.10 стр.24&gt;=Ф.F2r разд.1 стл.34 стр.24</t>
  </si>
  <si>
    <t>Ф.F2r разд.1 стл.10 стр.240&gt;=Ф.F2r разд.1 стл.34 стр.240</t>
  </si>
  <si>
    <t>Ф.F2r разд.1 стл.10 стр.241&gt;=Ф.F2r разд.1 стл.34 стр.241</t>
  </si>
  <si>
    <t>Ф.F2r разд.1 стл.10 стр.242&gt;=Ф.F2r разд.1 стл.34 стр.242</t>
  </si>
  <si>
    <t>Ф.F2r разд.1 стл.10 стр.243&gt;=Ф.F2r разд.1 стл.34 стр.243</t>
  </si>
  <si>
    <t>Ф.F2r разд.1 стл.10 стр.244&gt;=Ф.F2r разд.1 стл.34 стр.244</t>
  </si>
  <si>
    <t>Ф.F2r разд.1 стл.10 стр.245&gt;=Ф.F2r разд.1 стл.34 стр.245</t>
  </si>
  <si>
    <t>Ф.F2r разд.1 стл.10 стр.246&gt;=Ф.F2r разд.1 стл.34 стр.246</t>
  </si>
  <si>
    <t>Ф.F2r разд.1 стл.10 стр.247&gt;=Ф.F2r разд.1 стл.34 стр.247</t>
  </si>
  <si>
    <t>Ф.F2r разд.1 стл.10 стр.248&gt;=Ф.F2r разд.1 стл.34 стр.248</t>
  </si>
  <si>
    <t>Ф.F2r разд.1 стл.10 стр.249&gt;=Ф.F2r разд.1 стл.34 стр.249</t>
  </si>
  <si>
    <t>Ф.F2r разд.1 стл.10 стр.25&gt;=Ф.F2r разд.1 стл.34 стр.25</t>
  </si>
  <si>
    <t>Ф.F2r разд.1 стл.10 стр.250&gt;=Ф.F2r разд.1 стл.34 стр.250</t>
  </si>
  <si>
    <t>Ф.F2r разд.1 стл.10 стр.251&gt;=Ф.F2r разд.1 стл.34 стр.251</t>
  </si>
  <si>
    <t>Ф.F2r разд.1 стл.10 стр.252&gt;=Ф.F2r разд.1 стл.34 стр.252</t>
  </si>
  <si>
    <t>Ф.F2r разд.1 стл.10 стр.253&gt;=Ф.F2r разд.1 стл.34 стр.253</t>
  </si>
  <si>
    <t>Ф.F2r разд.1 стл.10 стр.254&gt;=Ф.F2r разд.1 стл.34 стр.254</t>
  </si>
  <si>
    <t>Ф.F2r разд.1 стл.10 стр.255&gt;=Ф.F2r разд.1 стл.34 стр.255</t>
  </si>
  <si>
    <t>Ф.F2r разд.1 стл.10 стр.256&gt;=Ф.F2r разд.1 стл.34 стр.256</t>
  </si>
  <si>
    <t>Ф.F2r разд.1 стл.10 стр.257&gt;=Ф.F2r разд.1 стл.34 стр.257</t>
  </si>
  <si>
    <t>Ф.F2r разд.1 стл.10 стр.258&gt;=Ф.F2r разд.1 стл.34 стр.258</t>
  </si>
  <si>
    <t>Ф.F2r разд.1 стл.10 стр.259&gt;=Ф.F2r разд.1 стл.34 стр.259</t>
  </si>
  <si>
    <t>Ф.F2r разд.1 стл.10 стр.26&gt;=Ф.F2r разд.1 стл.34 стр.26</t>
  </si>
  <si>
    <t>Ф.F2r разд.1 стл.10 стр.260&gt;=Ф.F2r разд.1 стл.34 стр.260</t>
  </si>
  <si>
    <t>Ф.F2r разд.1 стл.10 стр.261&gt;=Ф.F2r разд.1 стл.34 стр.261</t>
  </si>
  <si>
    <t>Ф.F2r разд.1 стл.10 стр.262&gt;=Ф.F2r разд.1 стл.34 стр.262</t>
  </si>
  <si>
    <t>Ф.F2r разд.1 стл.10 стр.263&gt;=Ф.F2r разд.1 стл.34 стр.263</t>
  </si>
  <si>
    <t>Ф.F2r разд.1 стл.10 стр.264&gt;=Ф.F2r разд.1 стл.34 стр.264</t>
  </si>
  <si>
    <t>Ф.F2r разд.1 стл.10 стр.265&gt;=Ф.F2r разд.1 стл.34 стр.265</t>
  </si>
  <si>
    <t>Ф.F2r разд.1 стл.10 стр.266&gt;=Ф.F2r разд.1 стл.34 стр.266</t>
  </si>
  <si>
    <t>Ф.F2r разд.1 стл.10 стр.267&gt;=Ф.F2r разд.1 стл.34 стр.267</t>
  </si>
  <si>
    <t>Ф.F2r разд.1 стл.10 стр.268&gt;=Ф.F2r разд.1 стл.34 стр.268</t>
  </si>
  <si>
    <t>Ф.F2r разд.1 стл.10 стр.269&gt;=Ф.F2r разд.1 стл.34 стр.269</t>
  </si>
  <si>
    <t>Ф.F2r разд.1 стл.10 стр.27&gt;=Ф.F2r разд.1 стл.34 стр.27</t>
  </si>
  <si>
    <t>Ф.F2r разд.1 стл.10 стр.270&gt;=Ф.F2r разд.1 стл.34 стр.270</t>
  </si>
  <si>
    <t>Ф.F2r разд.1 стл.10 стр.271&gt;=Ф.F2r разд.1 стл.34 стр.271</t>
  </si>
  <si>
    <t>Ф.F2r разд.1 стл.10 стр.272&gt;=Ф.F2r разд.1 стл.34 стр.272</t>
  </si>
  <si>
    <t>Ф.F2r разд.1 стл.10 стр.273&gt;=Ф.F2r разд.1 стл.34 стр.273</t>
  </si>
  <si>
    <t>Ф.F2r разд.1 стл.10 стр.274&gt;=Ф.F2r разд.1 стл.34 стр.274</t>
  </si>
  <si>
    <t>Ф.F2r разд.1 стл.10 стр.275&gt;=Ф.F2r разд.1 стл.34 стр.275</t>
  </si>
  <si>
    <t>Ф.F2r разд.1 стл.10 стр.276&gt;=Ф.F2r разд.1 стл.34 стр.276</t>
  </si>
  <si>
    <t>Ф.F2r разд.1 стл.10 стр.277&gt;=Ф.F2r разд.1 стл.34 стр.277</t>
  </si>
  <si>
    <t>Ф.F2r разд.1 стл.10 стр.278&gt;=Ф.F2r разд.1 стл.34 стр.278</t>
  </si>
  <si>
    <t>Ф.F2r разд.1 стл.10 стр.279&gt;=Ф.F2r разд.1 стл.34 стр.279</t>
  </si>
  <si>
    <t>Ф.F2r разд.1 стл.10 стр.28&gt;=Ф.F2r разд.1 стл.34 стр.28</t>
  </si>
  <si>
    <t>Ф.F2r разд.1 стл.10 стр.280&gt;=Ф.F2r разд.1 стл.34 стр.280</t>
  </si>
  <si>
    <t>Ф.F2r разд.1 стл.10 стр.281&gt;=Ф.F2r разд.1 стл.34 стр.281</t>
  </si>
  <si>
    <t>Ф.F2r разд.1 стл.10 стр.282&gt;=Ф.F2r разд.1 стл.34 стр.282</t>
  </si>
  <si>
    <t>Ф.F2r разд.1 стл.10 стр.283&gt;=Ф.F2r разд.1 стл.34 стр.283</t>
  </si>
  <si>
    <t>Ф.F2r разд.1 стл.10 стр.284&gt;=Ф.F2r разд.1 стл.34 стр.284</t>
  </si>
  <si>
    <t>Ф.F2r разд.1 стл.10 стр.285&gt;=Ф.F2r разд.1 стл.34 стр.285</t>
  </si>
  <si>
    <t>Ф.F2r разд.1 стл.10 стр.286&gt;=Ф.F2r разд.1 стл.34 стр.286</t>
  </si>
  <si>
    <t>Ф.F2r разд.1 стл.10 стр.287&gt;=Ф.F2r разд.1 стл.34 стр.287</t>
  </si>
  <si>
    <t>Ф.F2r разд.1 стл.10 стр.288&gt;=Ф.F2r разд.1 стл.34 стр.288</t>
  </si>
  <si>
    <t>Ф.F2r разд.1 стл.10 стр.289&gt;=Ф.F2r разд.1 стл.34 стр.289</t>
  </si>
  <si>
    <t>Ф.F2r разд.1 стл.10 стр.29&gt;=Ф.F2r разд.1 стл.34 стр.29</t>
  </si>
  <si>
    <t>Ф.F2r разд.1 стл.10 стр.290&gt;=Ф.F2r разд.1 стл.34 стр.290</t>
  </si>
  <si>
    <t>Ф.F2r разд.1 стл.10 стр.291&gt;=Ф.F2r разд.1 стл.34 стр.291</t>
  </si>
  <si>
    <t>Ф.F2r разд.1 стл.10 стр.292&gt;=Ф.F2r разд.1 стл.34 стр.292</t>
  </si>
  <si>
    <t>Ф.F2r разд.1 стл.10 стр.293&gt;=Ф.F2r разд.1 стл.34 стр.293</t>
  </si>
  <si>
    <t>Ф.F2r разд.1 стл.10 стр.294&gt;=Ф.F2r разд.1 стл.34 стр.294</t>
  </si>
  <si>
    <t>Ф.F2r разд.1 стл.10 стр.295&gt;=Ф.F2r разд.1 стл.34 стр.295</t>
  </si>
  <si>
    <t>Ф.F2r разд.1 стл.10 стр.296&gt;=Ф.F2r разд.1 стл.34 стр.296</t>
  </si>
  <si>
    <t>Ф.F2r разд.1 стл.10 стр.297&gt;=Ф.F2r разд.1 стл.34 стр.297</t>
  </si>
  <si>
    <t>Ф.F2r разд.1 стл.10 стр.298&gt;=Ф.F2r разд.1 стл.34 стр.298</t>
  </si>
  <si>
    <t>Ф.F2r разд.1 стл.10 стр.299&gt;=Ф.F2r разд.1 стл.34 стр.299</t>
  </si>
  <si>
    <t>Ф.F2r разд.1 стл.10 стр.3&gt;=Ф.F2r разд.1 стл.34 стр.3</t>
  </si>
  <si>
    <t>Ф.F2r разд.1 стл.10 стр.30&gt;=Ф.F2r разд.1 стл.34 стр.30</t>
  </si>
  <si>
    <t>Ф.F2r разд.1 стл.10 стр.300&gt;=Ф.F2r разд.1 стл.34 стр.300</t>
  </si>
  <si>
    <t>Ф.F2r разд.1 стл.10 стр.301&gt;=Ф.F2r разд.1 стл.34 стр.301</t>
  </si>
  <si>
    <t>Ф.F2r разд.1 стл.10 стр.302&gt;=Ф.F2r разд.1 стл.34 стр.302</t>
  </si>
  <si>
    <t>Ф.F2r разд.1 стл.10 стр.303&gt;=Ф.F2r разд.1 стл.34 стр.303</t>
  </si>
  <si>
    <t>Ф.F2r разд.1 стл.10 стр.304&gt;=Ф.F2r разд.1 стл.34 стр.304</t>
  </si>
  <si>
    <t>Ф.F2r разд.1 стл.10 стр.305&gt;=Ф.F2r разд.1 стл.34 стр.305</t>
  </si>
  <si>
    <t>Ф.F2r разд.1 стл.10 стр.306&gt;=Ф.F2r разд.1 стл.34 стр.306</t>
  </si>
  <si>
    <t>Ф.F2r разд.1 стл.10 стр.307&gt;=Ф.F2r разд.1 стл.34 стр.307</t>
  </si>
  <si>
    <t>Ф.F2r разд.1 стл.10 стр.308&gt;=Ф.F2r разд.1 стл.34 стр.308</t>
  </si>
  <si>
    <t>Ф.F2r разд.1 стл.10 стр.309&gt;=Ф.F2r разд.1 стл.34 стр.309</t>
  </si>
  <si>
    <t>Ф.F2r разд.1 стл.10 стр.31&gt;=Ф.F2r разд.1 стл.34 стр.31</t>
  </si>
  <si>
    <t>Ф.F2r разд.1 стл.10 стр.310&gt;=Ф.F2r разд.1 стл.34 стр.310</t>
  </si>
  <si>
    <t>Ф.F2r разд.1 стл.10 стр.311&gt;=Ф.F2r разд.1 стл.34 стр.311</t>
  </si>
  <si>
    <t>Ф.F2r разд.1 стл.10 стр.312&gt;=Ф.F2r разд.1 стл.34 стр.312</t>
  </si>
  <si>
    <t>Ф.F2r разд.1 стл.10 стр.313&gt;=Ф.F2r разд.1 стл.34 стр.313</t>
  </si>
  <si>
    <t>Ф.F2r разд.1 стл.10 стр.314&gt;=Ф.F2r разд.1 стл.34 стр.314</t>
  </si>
  <si>
    <t>Ф.F2r разд.1 стл.10 стр.315&gt;=Ф.F2r разд.1 стл.34 стр.315</t>
  </si>
  <si>
    <t>Ф.F2r разд.1 стл.10 стр.316&gt;=Ф.F2r разд.1 стл.34 стр.316</t>
  </si>
  <si>
    <t>Ф.F2r разд.1 стл.10 стр.317&gt;=Ф.F2r разд.1 стл.34 стр.317</t>
  </si>
  <si>
    <t>Ф.F2r разд.1 стл.10 стр.318&gt;=Ф.F2r разд.1 стл.34 стр.318</t>
  </si>
  <si>
    <t>Ф.F2r разд.1 стл.10 стр.319&gt;=Ф.F2r разд.1 стл.34 стр.319</t>
  </si>
  <si>
    <t>Ф.F2r разд.1 стл.10 стр.32&gt;=Ф.F2r разд.1 стл.34 стр.32</t>
  </si>
  <si>
    <t>Ф.F2r разд.1 стл.10 стр.320&gt;=Ф.F2r разд.1 стл.34 стр.320</t>
  </si>
  <si>
    <t>Ф.F2r разд.1 стл.10 стр.321&gt;=Ф.F2r разд.1 стл.34 стр.321</t>
  </si>
  <si>
    <t>Ф.F2r разд.1 стл.10 стр.322&gt;=Ф.F2r разд.1 стл.34 стр.322</t>
  </si>
  <si>
    <t>Ф.F2r разд.1 стл.10 стр.323&gt;=Ф.F2r разд.1 стл.34 стр.323</t>
  </si>
  <si>
    <t>Ф.F2r разд.1 стл.10 стр.324&gt;=Ф.F2r разд.1 стл.34 стр.324</t>
  </si>
  <si>
    <t>Ф.F2r разд.1 стл.10 стр.325&gt;=Ф.F2r разд.1 стл.34 стр.325</t>
  </si>
  <si>
    <t>Ф.F2r разд.1 стл.10 стр.326&gt;=Ф.F2r разд.1 стл.34 стр.326</t>
  </si>
  <si>
    <t>Ф.F2r разд.1 стл.10 стр.327&gt;=Ф.F2r разд.1 стл.34 стр.327</t>
  </si>
  <si>
    <t>Ф.F2r разд.1 стл.10 стр.328&gt;=Ф.F2r разд.1 стл.34 стр.328</t>
  </si>
  <si>
    <t>Ф.F2r разд.1 стл.10 стр.329&gt;=Ф.F2r разд.1 стл.34 стр.329</t>
  </si>
  <si>
    <t>Ф.F2r разд.1 стл.10 стр.33&gt;=Ф.F2r разд.1 стл.34 стр.33</t>
  </si>
  <si>
    <t>Ф.F2r разд.1 стл.10 стр.330&gt;=Ф.F2r разд.1 стл.34 стр.330</t>
  </si>
  <si>
    <t>Ф.F2r разд.1 стл.10 стр.331&gt;=Ф.F2r разд.1 стл.34 стр.331</t>
  </si>
  <si>
    <t>Ф.F2r разд.1 стл.10 стр.332&gt;=Ф.F2r разд.1 стл.34 стр.332</t>
  </si>
  <si>
    <t>Ф.F2r разд.1 стл.10 стр.333&gt;=Ф.F2r разд.1 стл.34 стр.333</t>
  </si>
  <si>
    <t>Ф.F2r разд.1 стл.10 стр.334&gt;=Ф.F2r разд.1 стл.34 стр.334</t>
  </si>
  <si>
    <t>Ф.F2r разд.1 стл.10 стр.335&gt;=Ф.F2r разд.1 стл.34 стр.335</t>
  </si>
  <si>
    <t>Ф.F2r разд.1 стл.10 стр.336&gt;=Ф.F2r разд.1 стл.34 стр.336</t>
  </si>
  <si>
    <t>Ф.F2r разд.1 стл.10 стр.337&gt;=Ф.F2r разд.1 стл.34 стр.337</t>
  </si>
  <si>
    <t>Ф.F2r разд.1 стл.10 стр.338&gt;=Ф.F2r разд.1 стл.34 стр.338</t>
  </si>
  <si>
    <t>Ф.F2r разд.1 стл.10 стр.339&gt;=Ф.F2r разд.1 стл.34 стр.339</t>
  </si>
  <si>
    <t>Ф.F2r разд.1 стл.10 стр.34&gt;=Ф.F2r разд.1 стл.34 стр.34</t>
  </si>
  <si>
    <t>Ф.F2r разд.1 стл.10 стр.340&gt;=Ф.F2r разд.1 стл.34 стр.340</t>
  </si>
  <si>
    <t>Ф.F2r разд.1 стл.10 стр.341&gt;=Ф.F2r разд.1 стл.34 стр.341</t>
  </si>
  <si>
    <t>Ф.F2r разд.1 стл.10 стр.342&gt;=Ф.F2r разд.1 стл.34 стр.342</t>
  </si>
  <si>
    <t>Ф.F2r разд.1 стл.10 стр.343&gt;=Ф.F2r разд.1 стл.34 стр.343</t>
  </si>
  <si>
    <t>Ф.F2r разд.1 стл.10 стр.344&gt;=Ф.F2r разд.1 стл.34 стр.344</t>
  </si>
  <si>
    <t>Ф.F2r разд.1 стл.10 стр.345&gt;=Ф.F2r разд.1 стл.34 стр.345</t>
  </si>
  <si>
    <t>Ф.F2r разд.1 стл.10 стр.346&gt;=Ф.F2r разд.1 стл.34 стр.346</t>
  </si>
  <si>
    <t>Ф.F2r разд.1 стл.10 стр.347&gt;=Ф.F2r разд.1 стл.34 стр.347</t>
  </si>
  <si>
    <t>Ф.F2r разд.1 стл.10 стр.348&gt;=Ф.F2r разд.1 стл.34 стр.348</t>
  </si>
  <si>
    <t>Ф.F2r разд.1 стл.10 стр.349&gt;=Ф.F2r разд.1 стл.34 стр.349</t>
  </si>
  <si>
    <t>Ф.F2r разд.1 стл.10 стр.35&gt;=Ф.F2r разд.1 стл.34 стр.35</t>
  </si>
  <si>
    <t>Ф.F2r разд.1 стл.10 стр.350&gt;=Ф.F2r разд.1 стл.34 стр.350</t>
  </si>
  <si>
    <t>Ф.F2r разд.1 стл.10 стр.351&gt;=Ф.F2r разд.1 стл.34 стр.351</t>
  </si>
  <si>
    <t>Ф.F2r разд.1 стл.10 стр.352&gt;=Ф.F2r разд.1 стл.34 стр.352</t>
  </si>
  <si>
    <t>Ф.F2r разд.1 стл.10 стр.353&gt;=Ф.F2r разд.1 стл.34 стр.353</t>
  </si>
  <si>
    <t>Ф.F2r разд.1 стл.10 стр.354&gt;=Ф.F2r разд.1 стл.34 стр.354</t>
  </si>
  <si>
    <t>Ф.F2r разд.1 стл.10 стр.355&gt;=Ф.F2r разд.1 стл.34 стр.355</t>
  </si>
  <si>
    <t>Ф.F2r разд.1 стл.10 стр.356&gt;=Ф.F2r разд.1 стл.34 стр.356</t>
  </si>
  <si>
    <t>Ф.F2r разд.1 стл.10 стр.357&gt;=Ф.F2r разд.1 стл.34 стр.357</t>
  </si>
  <si>
    <t>Ф.F2r разд.1 стл.10 стр.358&gt;=Ф.F2r разд.1 стл.34 стр.358</t>
  </si>
  <si>
    <t>Ф.F2r разд.1 стл.10 стр.359&gt;=Ф.F2r разд.1 стл.34 стр.359</t>
  </si>
  <si>
    <t>Ф.F2r разд.1 стл.10 стр.36&gt;=Ф.F2r разд.1 стл.34 стр.36</t>
  </si>
  <si>
    <t>Ф.F2r разд.1 стл.10 стр.360&gt;=Ф.F2r разд.1 стл.34 стр.360</t>
  </si>
  <si>
    <t>Ф.F2r разд.1 стл.10 стр.361&gt;=Ф.F2r разд.1 стл.34 стр.361</t>
  </si>
  <si>
    <t>Ф.F2r разд.1 стл.10 стр.362&gt;=Ф.F2r разд.1 стл.34 стр.362</t>
  </si>
  <si>
    <t>Ф.F2r разд.1 стл.10 стр.363&gt;=Ф.F2r разд.1 стл.34 стр.363</t>
  </si>
  <si>
    <t>Ф.F2r разд.1 стл.10 стр.364&gt;=Ф.F2r разд.1 стл.34 стр.364</t>
  </si>
  <si>
    <t>Ф.F2r разд.1 стл.10 стр.365&gt;=Ф.F2r разд.1 стл.34 стр.365</t>
  </si>
  <si>
    <t>Ф.F2r разд.1 стл.10 стр.366&gt;=Ф.F2r разд.1 стл.34 стр.366</t>
  </si>
  <si>
    <t>Ф.F2r разд.1 стл.10 стр.367&gt;=Ф.F2r разд.1 стл.34 стр.367</t>
  </si>
  <si>
    <t>Ф.F2r разд.1 стл.10 стр.368&gt;=Ф.F2r разд.1 стл.34 стр.368</t>
  </si>
  <si>
    <t>Ф.F2r разд.1 стл.10 стр.369&gt;=Ф.F2r разд.1 стл.34 стр.369</t>
  </si>
  <si>
    <t>Ф.F2r разд.1 стл.10 стр.37&gt;=Ф.F2r разд.1 стл.34 стр.37</t>
  </si>
  <si>
    <t>Ф.F2r разд.1 стл.10 стр.38&gt;=Ф.F2r разд.1 стл.34 стр.38</t>
  </si>
  <si>
    <t>Ф.F2r разд.1 стл.10 стр.39&gt;=Ф.F2r разд.1 стл.34 стр.39</t>
  </si>
  <si>
    <t>Ф.F2r разд.1 стл.10 стр.4&gt;=Ф.F2r разд.1 стл.34 стр.4</t>
  </si>
  <si>
    <t>Ф.F2r разд.1 стл.10 стр.40&gt;=Ф.F2r разд.1 стл.34 стр.40</t>
  </si>
  <si>
    <t>Ф.F2r разд.1 стл.10 стр.41&gt;=Ф.F2r разд.1 стл.34 стр.41</t>
  </si>
  <si>
    <t>Ф.F2r разд.1 стл.10 стр.42&gt;=Ф.F2r разд.1 стл.34 стр.42</t>
  </si>
  <si>
    <t>Ф.F2r разд.1 стл.10 стр.43&gt;=Ф.F2r разд.1 стл.34 стр.43</t>
  </si>
  <si>
    <t>Ф.F2r разд.1 стл.10 стр.44&gt;=Ф.F2r разд.1 стл.34 стр.44</t>
  </si>
  <si>
    <t>Ф.F2r разд.1 стл.10 стр.45&gt;=Ф.F2r разд.1 стл.34 стр.45</t>
  </si>
  <si>
    <t>Ф.F2r разд.1 стл.10 стр.46&gt;=Ф.F2r разд.1 стл.34 стр.46</t>
  </si>
  <si>
    <t>Ф.F2r разд.1 стл.10 стр.47&gt;=Ф.F2r разд.1 стл.34 стр.47</t>
  </si>
  <si>
    <t>Ф.F2r разд.1 стл.10 стр.48&gt;=Ф.F2r разд.1 стл.34 стр.48</t>
  </si>
  <si>
    <t>Ф.F2r разд.1 стл.10 стр.49&gt;=Ф.F2r разд.1 стл.34 стр.49</t>
  </si>
  <si>
    <t>Ф.F2r разд.1 стл.10 стр.5&gt;=Ф.F2r разд.1 стл.34 стр.5</t>
  </si>
  <si>
    <t>Ф.F2r разд.1 стл.10 стр.50&gt;=Ф.F2r разд.1 стл.34 стр.50</t>
  </si>
  <si>
    <t>Ф.F2r разд.1 стл.10 стр.51&gt;=Ф.F2r разд.1 стл.34 стр.51</t>
  </si>
  <si>
    <t>Ф.F2r разд.1 стл.10 стр.52&gt;=Ф.F2r разд.1 стл.34 стр.52</t>
  </si>
  <si>
    <t>Ф.F2r разд.1 стл.10 стр.53&gt;=Ф.F2r разд.1 стл.34 стр.53</t>
  </si>
  <si>
    <t>Ф.F2r разд.1 стл.10 стр.54&gt;=Ф.F2r разд.1 стл.34 стр.54</t>
  </si>
  <si>
    <t>Ф.F2r разд.1 стл.10 стр.55&gt;=Ф.F2r разд.1 стл.34 стр.55</t>
  </si>
  <si>
    <t>Ф.F2r разд.1 стл.10 стр.56&gt;=Ф.F2r разд.1 стл.34 стр.56</t>
  </si>
  <si>
    <t>Ф.F2r разд.1 стл.10 стр.57&gt;=Ф.F2r разд.1 стл.34 стр.57</t>
  </si>
  <si>
    <t>Ф.F2r разд.1 стл.10 стр.58&gt;=Ф.F2r разд.1 стл.34 стр.58</t>
  </si>
  <si>
    <t>Ф.F2r разд.1 стл.10 стр.59&gt;=Ф.F2r разд.1 стл.34 стр.59</t>
  </si>
  <si>
    <t>Ф.F2r разд.1 стл.10 стр.6&gt;=Ф.F2r разд.1 стл.34 стр.6</t>
  </si>
  <si>
    <t>Ф.F2r разд.1 стл.10 стр.60&gt;=Ф.F2r разд.1 стл.34 стр.60</t>
  </si>
  <si>
    <t>Ф.F2r разд.1 стл.10 стр.61&gt;=Ф.F2r разд.1 стл.34 стр.61</t>
  </si>
  <si>
    <t>Ф.F2r разд.1 стл.10 стр.62&gt;=Ф.F2r разд.1 стл.34 стр.62</t>
  </si>
  <si>
    <t>Ф.F2r разд.1 стл.10 стр.63&gt;=Ф.F2r разд.1 стл.34 стр.63</t>
  </si>
  <si>
    <t>Ф.F2r разд.1 стл.10 стр.64&gt;=Ф.F2r разд.1 стл.34 стр.64</t>
  </si>
  <si>
    <t>Ф.F2r разд.1 стл.10 стр.65&gt;=Ф.F2r разд.1 стл.34 стр.65</t>
  </si>
  <si>
    <t>Ф.F2r разд.1 стл.10 стр.66&gt;=Ф.F2r разд.1 стл.34 стр.66</t>
  </si>
  <si>
    <t>Ф.F2r разд.1 стл.10 стр.67&gt;=Ф.F2r разд.1 стл.34 стр.67</t>
  </si>
  <si>
    <t>Ф.F2r разд.1 стл.10 стр.68&gt;=Ф.F2r разд.1 стл.34 стр.68</t>
  </si>
  <si>
    <t>Ф.F2r разд.1 стл.10 стр.69&gt;=Ф.F2r разд.1 стл.34 стр.69</t>
  </si>
  <si>
    <t>Ф.F2r разд.1 стл.10 стр.7&gt;=Ф.F2r разд.1 стл.34 стр.7</t>
  </si>
  <si>
    <t>Ф.F2r разд.1 стл.10 стр.70&gt;=Ф.F2r разд.1 стл.34 стр.70</t>
  </si>
  <si>
    <t>Ф.F2r разд.1 стл.10 стр.71&gt;=Ф.F2r разд.1 стл.34 стр.71</t>
  </si>
  <si>
    <t>Ф.F2r разд.1 стл.10 стр.72&gt;=Ф.F2r разд.1 стл.34 стр.72</t>
  </si>
  <si>
    <t>Ф.F2r разд.1 стл.10 стр.73&gt;=Ф.F2r разд.1 стл.34 стр.73</t>
  </si>
  <si>
    <t>Ф.F2r разд.1 стл.10 стр.74&gt;=Ф.F2r разд.1 стл.34 стр.74</t>
  </si>
  <si>
    <t>Ф.F2r разд.1 стл.10 стр.75&gt;=Ф.F2r разд.1 стл.34 стр.75</t>
  </si>
  <si>
    <t>Ф.F2r разд.1 стл.10 стр.76&gt;=Ф.F2r разд.1 стл.34 стр.76</t>
  </si>
  <si>
    <t>Ф.F2r разд.1 стл.10 стр.77&gt;=Ф.F2r разд.1 стл.34 стр.77</t>
  </si>
  <si>
    <t>Ф.F2r разд.1 стл.10 стр.78&gt;=Ф.F2r разд.1 стл.34 стр.78</t>
  </si>
  <si>
    <t>Ф.F2r разд.1 стл.10 стр.79&gt;=Ф.F2r разд.1 стл.34 стр.79</t>
  </si>
  <si>
    <t>Ф.F2r разд.1 стл.10 стр.8&gt;=Ф.F2r разд.1 стл.34 стр.8</t>
  </si>
  <si>
    <t>Ф.F2r разд.1 стл.10 стр.80&gt;=Ф.F2r разд.1 стл.34 стр.80</t>
  </si>
  <si>
    <t>Ф.F2r разд.1 стл.10 стр.81&gt;=Ф.F2r разд.1 стл.34 стр.81</t>
  </si>
  <si>
    <t>Ф.F2r разд.1 стл.10 стр.82&gt;=Ф.F2r разд.1 стл.34 стр.82</t>
  </si>
  <si>
    <t>Ф.F2r разд.1 стл.10 стр.83&gt;=Ф.F2r разд.1 стл.34 стр.83</t>
  </si>
  <si>
    <t>Ф.F2r разд.1 стл.10 стр.84&gt;=Ф.F2r разд.1 стл.34 стр.84</t>
  </si>
  <si>
    <t>Ф.F2r разд.1 стл.10 стр.85&gt;=Ф.F2r разд.1 стл.34 стр.85</t>
  </si>
  <si>
    <t>Ф.F2r разд.1 стл.10 стр.86&gt;=Ф.F2r разд.1 стл.34 стр.86</t>
  </si>
  <si>
    <t>Ф.F2r разд.1 стл.10 стр.87&gt;=Ф.F2r разд.1 стл.34 стр.87</t>
  </si>
  <si>
    <t>Ф.F2r разд.1 стл.10 стр.88&gt;=Ф.F2r разд.1 стл.34 стр.88</t>
  </si>
  <si>
    <t>Ф.F2r разд.1 стл.10 стр.89&gt;=Ф.F2r разд.1 стл.34 стр.89</t>
  </si>
  <si>
    <t>Ф.F2r разд.1 стл.10 стр.9&gt;=Ф.F2r разд.1 стл.34 стр.9</t>
  </si>
  <si>
    <t>Ф.F2r разд.1 стл.10 стр.90&gt;=Ф.F2r разд.1 стл.34 стр.90</t>
  </si>
  <si>
    <t>Ф.F2r разд.1 стл.10 стр.91&gt;=Ф.F2r разд.1 стл.34 стр.91</t>
  </si>
  <si>
    <t>Ф.F2r разд.1 стл.10 стр.92&gt;=Ф.F2r разд.1 стл.34 стр.92</t>
  </si>
  <si>
    <t>Ф.F2r разд.1 стл.10 стр.93&gt;=Ф.F2r разд.1 стл.34 стр.93</t>
  </si>
  <si>
    <t>Ф.F2r разд.1 стл.10 стр.94&gt;=Ф.F2r разд.1 стл.34 стр.94</t>
  </si>
  <si>
    <t>Ф.F2r разд.1 стл.10 стр.95&gt;=Ф.F2r разд.1 стл.34 стр.95</t>
  </si>
  <si>
    <t>Ф.F2r разд.1 стл.10 стр.96&gt;=Ф.F2r разд.1 стл.34 стр.96</t>
  </si>
  <si>
    <t>Ф.F2r разд.1 стл.10 стр.97&gt;=Ф.F2r разд.1 стл.34 стр.97</t>
  </si>
  <si>
    <t>Ф.F2r разд.1 стл.10 стр.98&gt;=Ф.F2r разд.1 стл.34 стр.98</t>
  </si>
  <si>
    <t>Ф.F2r разд.1 стл.10 стр.99&gt;=Ф.F2r разд.1 стл.34 стр.99</t>
  </si>
  <si>
    <t>Ф.F2r разд.1 стл.14 стр.242=0</t>
  </si>
  <si>
    <t>Ф.F2r разд.1 стл.13 стр.241=0</t>
  </si>
  <si>
    <t>Ф.F2r разд.1 стл.23 стр.274=0</t>
  </si>
  <si>
    <t>Ф.F2r разд.1 стл.25 стр.274=0</t>
  </si>
  <si>
    <t>Ф.F2r разд.1 стл.26 стр.128=0</t>
  </si>
  <si>
    <t>Ф.F2r разд.1 стл.25 стр.90=0</t>
  </si>
  <si>
    <t>Ф.F2r разд.1 стл.23 стр.58=0</t>
  </si>
  <si>
    <t>Ф.F2r разд.1 стл.25 стр.58=0</t>
  </si>
  <si>
    <t>Ф.F2r разд.1 стл.25 стр.229=0</t>
  </si>
  <si>
    <t>Ф.F2r разд.1 стл.20 стр.78=0</t>
  </si>
  <si>
    <t>Ф.F2r разд.1 стл.21 стр.78=0</t>
  </si>
  <si>
    <t>Ф.F2r разд.1 стл.21 стр.70=0</t>
  </si>
  <si>
    <t>Ф.F2r разд.1 стл.25 стр.124=0</t>
  </si>
  <si>
    <t>Ф.F2r разд.1 стл.20 стр.298=0</t>
  </si>
  <si>
    <t>Ф.F2r разд.1 стл.19 стр.295=0</t>
  </si>
  <si>
    <t>Ф.F2r разд.1 стл.19 стр.293=0</t>
  </si>
  <si>
    <t>Ф.F2r разд.1 стл.17 стр.287=0</t>
  </si>
  <si>
    <t>Ф.F2r разд.1 стл.21 стр.287=0</t>
  </si>
  <si>
    <t>Ф.F2r разд.1 стл.17 стр.285=0</t>
  </si>
  <si>
    <t>Ф.F2r разд.1 стл.22 стр.285=0</t>
  </si>
  <si>
    <t>Ф.F2r разд.1 стл.18 стр.273=0</t>
  </si>
  <si>
    <t>Ф.F2r разд.1 стл.21 стр.273=0</t>
  </si>
  <si>
    <t>Ф.F2r разд.1 стл.20 стр.239=0</t>
  </si>
  <si>
    <t>Ф.F2r разд.1 стл.19 стр.164=0</t>
  </si>
  <si>
    <t>Ф.F2r разд.1 стл.25 стр.164=0</t>
  </si>
  <si>
    <t>Ф.F2r разд.1 стл.23 стр.152=0</t>
  </si>
  <si>
    <t>Ф.F2r разд.1 стл.23 стр.125=0</t>
  </si>
  <si>
    <t>Ф.F2r разд.1 стл.25 стр.125=0</t>
  </si>
  <si>
    <t>Ф.F2r разд.1 стл.18 стр.121=0</t>
  </si>
  <si>
    <t>Ф.F2r разд.1 стл.17 стр.54=0</t>
  </si>
  <si>
    <t>Ф.F2r разд.1 стл.18 стр.54=0</t>
  </si>
  <si>
    <t>Ф.F2r разд.1 стл.19 стр.54=0</t>
  </si>
  <si>
    <t>Ф.F2r разд.1 стл.20 стр.54=0</t>
  </si>
  <si>
    <t>Ф.F2r разд.1 стл.17 стр.31=0</t>
  </si>
  <si>
    <t>Ф.F2r разд.1 стл.21 стр.31=0</t>
  </si>
  <si>
    <t>Ф.F2r разд.1 стл.17 стр.57=0</t>
  </si>
  <si>
    <t>Ф.F2r разд.1 стл.19 стр.57=0</t>
  </si>
  <si>
    <t>Ф.F2r разд.1 стл.17 стр.38=0</t>
  </si>
  <si>
    <t>Ф.F2r разд.1 стл.18 стр.78=0</t>
  </si>
  <si>
    <t>Ф.F2r разд.1 стл.17 стр.70=0</t>
  </si>
  <si>
    <t>Ф.F2r разд.1 стл.14 стр.214=0</t>
  </si>
  <si>
    <t>Ф.F2r разд.1 стл.13 стр.57=0</t>
  </si>
  <si>
    <t>Ф.F2r разд.1 стл.14 стр.57=0</t>
  </si>
  <si>
    <t>Ф.F2r разд.1 стл.13 стр.30=0</t>
  </si>
  <si>
    <t>Ф.F2r разд.1 стл.14 стр.30=0</t>
  </si>
  <si>
    <t>(r,g,w) Подтвердить данные по юридическим лицам (иностранные граждане и лица без гражданства)</t>
  </si>
  <si>
    <t>Ф.F2r разд.1 стл.34 стр.46=0</t>
  </si>
  <si>
    <t>(r,g,w) Подтвердить данные по иностранным гражданам и лицам без гражданства</t>
  </si>
  <si>
    <t>Ф.F2r разд.1 стл.34 стр.47=0</t>
  </si>
  <si>
    <t>Ф.F2r разд.1 стл.34 стр.51=0</t>
  </si>
  <si>
    <t>Ф.F2r разд.1 стл.34 стр.52=0</t>
  </si>
  <si>
    <t>Ф.F2r разд.1 стл.23 стр.277=0</t>
  </si>
  <si>
    <t>Ф.F2r разд.9 стл.3 стр.1&lt;=Ф.F2r разд.1 стл.10 стр.42</t>
  </si>
  <si>
    <t>(r,g,w) разд. 2 стр. 8 меньше или равна гр. 9 стр. 1 разд. 1</t>
  </si>
  <si>
    <t>Ф.F2r разд.1 стл.20 стр.203=0</t>
  </si>
  <si>
    <t>Ф.F2r разд.1 стл.17 стр.39=0</t>
  </si>
  <si>
    <t>(r,g,w) разд. 2 стр. 3 меньше или равна гр. 5 стр. 1 разд. 1</t>
  </si>
  <si>
    <t>Ф.F2r разд.1 стл.20 стр.245=0</t>
  </si>
  <si>
    <t>(r,g,w) разд. 2 стр. 5 меньше или равна гр. 5 стр.1 разд. 1</t>
  </si>
  <si>
    <t>(r,g,w) Сумма граф 1 и 2 равна сумме граф 3, 32 и 35 для стр. 1</t>
  </si>
  <si>
    <t>Ф.F2r разд.1 стл.14 стр.47=0</t>
  </si>
  <si>
    <t>Ф.F2r разд.1 стл.14 стр.52=0</t>
  </si>
  <si>
    <t>Ф.F2r разд.1 стл.11 стр.69=0</t>
  </si>
  <si>
    <t>Ф.F2r разд.1 стл.12 стр.69=0</t>
  </si>
  <si>
    <t>Ф.F2r разд.1 стл.20 стр.167=0</t>
  </si>
  <si>
    <t>Ф.F2r разд.1 стл.12 стр.29=0</t>
  </si>
  <si>
    <t>Ф.F2r разд.1 стл.11 стр.73=0</t>
  </si>
  <si>
    <t>(r,g,w) разд. 2 стр. 9 меньше или равна гр. 10 стр. 1 разд. 1</t>
  </si>
  <si>
    <t>Ф.F2r разд.1 стл.14 стр.51=0</t>
  </si>
  <si>
    <t>Ф.F2r разд.1 стл.11 стр.50=0</t>
  </si>
  <si>
    <t>(r,g,w) разд. 2 стр. 6 меньше или равна гр. 9 стр. 1 разд. 1</t>
  </si>
  <si>
    <t>Ф.F2r разд.1 стл.11 стр.33=0</t>
  </si>
  <si>
    <t>Ф.F2r разд.1 стл.12 стр.33=0</t>
  </si>
  <si>
    <t>Ф.F2r разд.1 стл.13 стр.33=0</t>
  </si>
  <si>
    <t>Ф.F2r разд.1 стл.12 стр.75=0</t>
  </si>
  <si>
    <t>(r,g,w) разд. 2 стр.10 меньше или равна гр. 10 стр. 1 разд. 1</t>
  </si>
  <si>
    <t>Ф.F2r разд.1 стл.12 стр.46=0</t>
  </si>
  <si>
    <t>Ф.F2r разд.1 стл.13 стр.46=0</t>
  </si>
  <si>
    <t>Ф.F2r разд.1 стл.14 стр.46=0</t>
  </si>
  <si>
    <t>(r,g,w) разд. 2 стр. 7 меньше или равна гр. 9 стр. 1 разд. 1</t>
  </si>
  <si>
    <t>Ф.F2r разд.1 стл.11 стр.42=0</t>
  </si>
  <si>
    <t>Ф.F2r разд.1 стл.12 стр.42=0</t>
  </si>
  <si>
    <t>Ф.F2r разд.1 стл.13 стр.42=0</t>
  </si>
  <si>
    <t>(r,g,w) разд. 2 стр. 4 меньше или равна гр. 5 стр. 1 разд. 1</t>
  </si>
  <si>
    <t>Ф.F2r разд.1 стл.11 стр.43=0</t>
  </si>
  <si>
    <t>Ф.F2r разд.1 стл.11 стр.30=0</t>
  </si>
  <si>
    <t>Ф.F2r разд.1 стл.11 стр.44=0</t>
  </si>
  <si>
    <t>Ф.F2r разд.1 стл.13 стр.44=0</t>
  </si>
  <si>
    <t>(r,g,w) разд. 2 стр. 10 меньше или равна гр. 10 стр. 1 разд. 1</t>
  </si>
  <si>
    <t>Ф.F2r разд.1 стл.11 стр.48=0</t>
  </si>
  <si>
    <t>(r,g,w) гр. 10 (всего лиц, подвергнутых наказанию) больше или равна гр. 33 (военнослужащие)</t>
  </si>
  <si>
    <t>Ф.F2r разд.1 стл.12 стр.47=0</t>
  </si>
  <si>
    <t>Ф.F2r разд.1 стл.11 стр.140=0</t>
  </si>
  <si>
    <t>Ф.F2r разд.1 стл.12 стр.140=0</t>
  </si>
  <si>
    <t>Ф.F2r разд.1 стл.13 стр.140=0</t>
  </si>
  <si>
    <t>Ф.F2r разд.1 стл.22 стр.38=0</t>
  </si>
  <si>
    <t>Ф.F2r разд.1 стл.24 стр.38=0</t>
  </si>
  <si>
    <t>Ф.F2r разд.1 стл.17 стр.109=0</t>
  </si>
  <si>
    <t>(r,g,w) Ст. 14.9 ч. 2 иные ФЛ=0</t>
  </si>
  <si>
    <t>Ф.F2r разд.1 стл.13 стр.235=0</t>
  </si>
  <si>
    <t>Ф.F2r разд.1 стл.14 стр.235=0</t>
  </si>
  <si>
    <t>Ф.F2r разд.9 стл.2 стр.1&lt;=Ф.F2r разд.1 стл.10 стр.41</t>
  </si>
  <si>
    <t>Ф.F2r разд.1 стл.20 стр.281=0</t>
  </si>
  <si>
    <t>Ф.F2r разд.9 стл.1 стр.1&lt;=Ф.F2r разд.1 стл.10 стр.40</t>
  </si>
  <si>
    <t>(r,g,w) Ст. 20.23 ч. 2; 20.24 ЮЛ=0</t>
  </si>
  <si>
    <t>Ф.F2r разд.1 стл.20 стр.186=0</t>
  </si>
  <si>
    <t>Ф.F2r разд.1 стл.18 стр.101=0</t>
  </si>
  <si>
    <t>Ф.F2r разд.1 стл.19 стр.52=0</t>
  </si>
  <si>
    <t>Ф.F2r разд.9 стл.4 стр.1&lt;=Ф.F2r разд.1 стл.10 стр.45</t>
  </si>
  <si>
    <t>Ф.F2r разд.1 стл.17 стр.277=0</t>
  </si>
  <si>
    <t>(r,g,w) Ст. 19.27 ч.1, 3 ЮЛ=0, ДЛ=0, ПБОЮЛ (ИП)=0</t>
  </si>
  <si>
    <t>Ф.F2r разд.1 стл.19 стр.47=0</t>
  </si>
  <si>
    <t>(r,g,w) разд. 3 стр. 5 меньше или равна разд. 1 гр. 3 стр. 123-149</t>
  </si>
  <si>
    <t>Ф.F2r разд.9 стл.7 стр.1&lt;=Ф.F2r разд.1 стл.10 стр.48</t>
  </si>
  <si>
    <t>Ф.F2r разд.1 стл.17 стр.126=0</t>
  </si>
  <si>
    <t>Ф.F2r разд.1 стл.21 стр.126=0</t>
  </si>
  <si>
    <t>Ф.F2r разд.1 стл.20 стр.88=0</t>
  </si>
  <si>
    <t>Ф.F2r разд.1 стл.17 стр.327=0</t>
  </si>
  <si>
    <t>Ф.F2r разд.1 стл.13 стр.192=0</t>
  </si>
  <si>
    <t>(r,g,w) Ст, 14.9 ч. 2 ЮЛ=0</t>
  </si>
  <si>
    <t>Ф.F2r разд.1 стл.12 стр.146=0</t>
  </si>
  <si>
    <t>Ф.F2r разд.1 стл.13 стр.146=0</t>
  </si>
  <si>
    <t>Ф.F2r разд.1 стл.18 стр.113=0</t>
  </si>
  <si>
    <t>Ф.F2r разд.1 стл.18 стр.296=0</t>
  </si>
  <si>
    <t>Ф.F2r разд.1 стл.18 стр.60=0</t>
  </si>
  <si>
    <t>(r,g,w) разд. 3 стр. 9 меньше или равна разд. 1 гр. 3 стр. 123-149</t>
  </si>
  <si>
    <t xml:space="preserve">(r,g,w) Ст. 14.1.1 ч. 1, 1.1-1.2, 5; 14.1.1-1 иные ФЛ=0 </t>
  </si>
  <si>
    <t>Ф.F2r разд.1 стл.22 стр.37=0</t>
  </si>
  <si>
    <t>Ф.F2r разд.1 стл.24 стр.37=0</t>
  </si>
  <si>
    <t>(r,g,w) Ст. 14.16 ч. 1, 2, 3 иные ФЛ=0</t>
  </si>
  <si>
    <t>Ф.F2r разд.9 стл.6 стр.1&lt;=Ф.F2r разд.1 стл.10 стр.47</t>
  </si>
  <si>
    <t>Ф.F2r разд.9 стл.5 стр.1&lt;=Ф.F2r разд.1 стл.10 стр.46</t>
  </si>
  <si>
    <t>Ф.F2r разд.1 стл.20 стр.43=0</t>
  </si>
  <si>
    <t>Ф.F2r разд.1 стл.23 стр.43=0</t>
  </si>
  <si>
    <t>Ф.F2r разд.1 стл.25 стр.43=0</t>
  </si>
  <si>
    <t>Ф.F2r разд.1 стл.23 стр.84=0</t>
  </si>
  <si>
    <t>Ф.F2r разд.1 стл.25 стр.84=0</t>
  </si>
  <si>
    <t>Ф.F2r разд.1 стл.20 стр.95=0</t>
  </si>
  <si>
    <t>Ф.F2r разд.1 стл.25 стр.277=0</t>
  </si>
  <si>
    <t>Ф.F2r разд.1 стл.19 стр.265=0</t>
  </si>
  <si>
    <t>Ф.F2r разд.1 стл.20 стр.265=0</t>
  </si>
  <si>
    <t>Ф.F2r разд.1 стл.23 стр.85=0</t>
  </si>
  <si>
    <t>Ф.F2r разд.1 стл.25 стр.85=0</t>
  </si>
  <si>
    <t>Ф.F2r разд.1 стл.14 стр.78=0</t>
  </si>
  <si>
    <t>Ф.F2r разд.1 стл.21 стр.57=0</t>
  </si>
  <si>
    <t>Ф.F2r разд.1 стл.20 стр.98=0</t>
  </si>
  <si>
    <t>Ф.F2r разд.1 стл.19 стр.171=0</t>
  </si>
  <si>
    <t>Ф.F2r разд.1 стл.19 стр.218=0</t>
  </si>
  <si>
    <t>Ф.F2r разд.1 стл.17 стр.33=0</t>
  </si>
  <si>
    <t>Ф.F2r разд.1 стл.21 стр.33=0</t>
  </si>
  <si>
    <t>Ф.F2r разд.1 стл.19 стр.74=0</t>
  </si>
  <si>
    <t>Ф.F2r разд.1 стл.20 стр.79=0</t>
  </si>
  <si>
    <t>Ф.F2r разд.1 стл.20 стр.182=0</t>
  </si>
  <si>
    <t>Ф.F2r разд.1 стл.20 стр.44=0</t>
  </si>
  <si>
    <t>Ф.F2r разд.1 стл.23 стр.44=0</t>
  </si>
  <si>
    <t>Ф.F2r разд.1 стл.25 стр.44=0</t>
  </si>
  <si>
    <t>Ф.F2r разд.1 стл.20 стр.219=0</t>
  </si>
  <si>
    <t>Ф.F2r разд.1 стл.19 стр.103=0</t>
  </si>
  <si>
    <t>Ф.F2r разд.1 стл.25 стр.103=0</t>
  </si>
  <si>
    <t>Ф.F2r разд.1 стл.19 стр.75=0</t>
  </si>
  <si>
    <t>Ф.F2r разд.1 стл.25 стр.111=0</t>
  </si>
  <si>
    <t>Ф.F2r разд.1 стл.17 стр.308=0</t>
  </si>
  <si>
    <t>Ф.F2r разд.1 стл.21 стр.308=0</t>
  </si>
  <si>
    <t>Ф.F2r разд.1 стл.17 стр.120=0</t>
  </si>
  <si>
    <t>Ф.F2r разд.1 стл.20 стр.120=0</t>
  </si>
  <si>
    <t>Ф.F2r разд.1 стл.23 стр.120=0</t>
  </si>
  <si>
    <t>Ф.F2r разд.1 стл.25 стр.120=0</t>
  </si>
  <si>
    <t>Ф.F2r разд.1 стл.23 стр.86=0</t>
  </si>
  <si>
    <t>Ф.F2r разд.1 стл.25 стр.86=0</t>
  </si>
  <si>
    <t>Ф.F2r разд.1 стл.21 стр.327=0</t>
  </si>
  <si>
    <t>Ф.F2r разд.1 стл.20 стр.48=0</t>
  </si>
  <si>
    <t>(r,g,w) Ст. 5.61.1 ДЛ=0, ПБОЮЛ (ИП)=0, иные ФЛ=0</t>
  </si>
  <si>
    <t>Ф.F2r разд.1 стл.13 стр.28=0</t>
  </si>
  <si>
    <t>Ф.F2r разд.1 стл.14 стр.28=0</t>
  </si>
  <si>
    <t>Ф.F2r разд.1 стл.17 стр.262=0</t>
  </si>
  <si>
    <t>Ф.F2r разд.1 стл.19 стр.53=0</t>
  </si>
  <si>
    <t>Ф.F2r разд.1 стл.20 стр.115=0</t>
  </si>
  <si>
    <t>Ф.F2r разд.1 стл.23 стр.246=0</t>
  </si>
  <si>
    <t>Ф.F2r разд.1 стл.25 стр.246=0</t>
  </si>
  <si>
    <t>Ф.F2r разд.1 стл.25 стр.148=0</t>
  </si>
  <si>
    <t>Ф.F2r разд.1 стл.20 стр.114=0</t>
  </si>
  <si>
    <t>Ф.F2r разд.1 стл.20 стр.107=0</t>
  </si>
  <si>
    <t>Ф.F2r разд.1 стл.22 стр.107=0</t>
  </si>
  <si>
    <t>Ф.F2r разд.1 стл.23 стр.107=0</t>
  </si>
  <si>
    <t>Ф.F2r разд.1 стл.24 стр.107=0</t>
  </si>
  <si>
    <t>Ф.F2r разд.1 стл.25 стр.107=0</t>
  </si>
  <si>
    <t>Ф.F2r разд.1 стл.26 стр.107=0</t>
  </si>
  <si>
    <t>Ф.F2r разд.1 стл.25 стр.302=0</t>
  </si>
  <si>
    <t>(r,g,w) разд. 2 стр.1 меньше или равна суммы гр.1, 2 стр. 1 разд. 1</t>
  </si>
  <si>
    <t>Ф.F2r разд.1 стл.18 стр.122=0</t>
  </si>
  <si>
    <t>Ф.F2r разд.1 стл.20 стр.211=0</t>
  </si>
  <si>
    <t>Ф.F2r разд.1 стл.25 стр.205=0</t>
  </si>
  <si>
    <t>Ф.F2r разд.1 стл.17 стр.142=0</t>
  </si>
  <si>
    <t>Ф.F2r разд.1 стл.18 стр.112=0</t>
  </si>
  <si>
    <t>Ф.F2r разд.1 стл.25 стр.112=0</t>
  </si>
  <si>
    <t>Ф.F2r разд.1 стл.19 стр.29=0</t>
  </si>
  <si>
    <t>Ф.F2r разд.1 стл.20 стр.42=0</t>
  </si>
  <si>
    <t>Ф.F2r разд.1 стл.22 стр.42=0</t>
  </si>
  <si>
    <t>Ф.F2r разд.1 стл.23 стр.42=0</t>
  </si>
  <si>
    <t>Ф.F2r разд.1 стл.24 стр.42=0</t>
  </si>
  <si>
    <t>Ф.F2r разд.1 стл.25 стр.42=0</t>
  </si>
  <si>
    <t>Ф.F2r разд.1 стл.22 стр.282=0</t>
  </si>
  <si>
    <t>Ф.F2r разд.1 стл.24 стр.282=0</t>
  </si>
  <si>
    <t>Ф.F2r разд.1 стл.26 стр.143=0</t>
  </si>
  <si>
    <t>Ф.F2r разд.1 стл.24 стр.310=0</t>
  </si>
  <si>
    <t>Ф.F2r разд.1 стл.33 стр.368=0</t>
  </si>
  <si>
    <t>Ф.F2r разд.1 стл.19 стр.328=0</t>
  </si>
  <si>
    <t>Ф.F2r разд.1 стл.20 стр.328=0</t>
  </si>
  <si>
    <t>Ф.F2r разд.1 стл.19 стр.179=0</t>
  </si>
  <si>
    <t>Ф.F2r разд.1 стл.25 стр.185=0</t>
  </si>
  <si>
    <t>Ф.F2r разд.1 стл.26 стр.142=0</t>
  </si>
  <si>
    <t>Ф.F2r разд.1 стл.33 стр.46=0</t>
  </si>
  <si>
    <t>Ф.F2r разд.1 стл.33 стр.47=0</t>
  </si>
  <si>
    <t>Ф.F2r разд.1 стл.17 стр.50=0</t>
  </si>
  <si>
    <t>Ф.F2r разд.1 стл.20 стр.50=0</t>
  </si>
  <si>
    <t>Ф.F2r разд.1 стл.22 стр.50=0</t>
  </si>
  <si>
    <t>Ф.F2r разд.1 стл.24 стр.50=0</t>
  </si>
  <si>
    <t>Ф.F2r разд.1 стл.19 стр.67=0</t>
  </si>
  <si>
    <t>Ф.F2r разд.1 стл.26 стр.113=0</t>
  </si>
  <si>
    <t>Ф.F2r разд.1 стл.26 стр.127=0</t>
  </si>
  <si>
    <t>Ф.F2r разд.1 стл.11 стр.234=0</t>
  </si>
  <si>
    <t>Ф.F2r разд.1 стл.13 стр.239=0</t>
  </si>
  <si>
    <t>(r,g,w) разд. 2 стр. 2 меньше или равна сумме гр. 1, 2 стр. 1 разд. 1</t>
  </si>
  <si>
    <t>Ф.F2r разд.1 стл.17 стр.127=0</t>
  </si>
  <si>
    <t>Ф.F2r разд.9 стл.8 стр.1&lt;=Ф.F2r разд.1 стл.10 стр.50</t>
  </si>
  <si>
    <t>(r,g,w) разд. 2 стр. 12 меньше или равна  стр. 11 разд. 2</t>
  </si>
  <si>
    <t>(r,g,w) разд. 2 стр.11 меньше или равна суммы гр. 8-10 стр. 1 разд. 1</t>
  </si>
  <si>
    <t>Ф.F2r разд.1 стл.13 стр.80=0</t>
  </si>
  <si>
    <t>Ф.F2r разд.1 стл.14 стр.80=0</t>
  </si>
  <si>
    <t>Ф.F2r разд.1 стл.13 стр.94=0</t>
  </si>
  <si>
    <t>Ф.F2r разд.1 стл.14 стр.94=0</t>
  </si>
  <si>
    <t>Ф.F2r разд.1 стл.19 стр.99=0</t>
  </si>
  <si>
    <t>Ф.F2r разд.1 стл.19 стр.169=0</t>
  </si>
  <si>
    <t>Ф.F2r разд.1 стл.20 стр.165=0</t>
  </si>
  <si>
    <t>Ф.F2r разд.1 стл.25 стр.165=0</t>
  </si>
  <si>
    <t>Ф.F2r разд.1 стл.20 стр.166=0</t>
  </si>
  <si>
    <t>Ф.F2r разд.1 стл.25 стр.166=0</t>
  </si>
  <si>
    <t>Ф.F2r разд.1 стл.18 стр.94=0</t>
  </si>
  <si>
    <t>Ф.F2r разд.1 стл.23 стр.94=0</t>
  </si>
  <si>
    <t>Ф.F2r разд.1 стл.25 стр.94=0</t>
  </si>
  <si>
    <t>Ф.F2r разд.1 стл.20 стр.80=0</t>
  </si>
  <si>
    <t>Ф.F2r разд.1 стл.11 стр.80=0</t>
  </si>
  <si>
    <t>Ф.F2r разд.1 стл.11 стр.94=0</t>
  </si>
  <si>
    <t>Ф.F2r разд.1 стл.14 стр.219=0</t>
  </si>
  <si>
    <t>Ф.F2r разд.1 стл.16 стр.80=0</t>
  </si>
  <si>
    <t>Ф.F2r разд.1 стл.24 стр.275=0</t>
  </si>
  <si>
    <t>(r,g,w) Число лиц освобожденных от административной ответственности за административное правонарушение в соответствии с примечаниями к  статьям (п. 4 ч. 1.1  ст. 29. 9 КоАП РФ) из гр. 1 стр. 8 разд. 2 должно быть меньше или равно числу лиц, указанному в гр. 9 разд. 1 по статьям определенным п. 4 ч. 1.1  ст. 29. 9 КоАП РФ</t>
  </si>
  <si>
    <t>Ф.F2r разд.1 стл.33 стр.319=0</t>
  </si>
  <si>
    <t>Ф.F2r разд.1 стл.33 стр.320=0</t>
  </si>
  <si>
    <t>Ф.F2r разд.1 стл.33 стр.321=0</t>
  </si>
  <si>
    <t>Ф.F2r разд.1 стл.33 стр.246=0</t>
  </si>
  <si>
    <t>Ф.F2r разд.1 стл.33 стр.247=0</t>
  </si>
  <si>
    <t>Ф.F2r разд.1 стл.33 стр.331=0</t>
  </si>
  <si>
    <t>Ф.F2r разд.1 стл.33 стр.332=0</t>
  </si>
  <si>
    <t>Ф.F2r разд.1 стл.33 стр.333=0</t>
  </si>
  <si>
    <t>Ф.F2r разд.1 стл.33 стр.16=0</t>
  </si>
  <si>
    <t>Ф.F2r разд.1 стл.33 стр.65=0</t>
  </si>
  <si>
    <t>Ф.F2r разд.1 стл.33 стр.67=0</t>
  </si>
  <si>
    <t>Ф.F2r разд.1 стл.33 стр.68=0</t>
  </si>
  <si>
    <t>Ф.F2r разд.1 стл.33 стр.326=0</t>
  </si>
  <si>
    <t>Ф.F2r разд.1 стл.33 стр.351=0</t>
  </si>
  <si>
    <t>Ф.F2r разд.1 стл.15 стр.288=0</t>
  </si>
  <si>
    <t>Ф.F2r разд.1 стл.15 стр.322=0</t>
  </si>
  <si>
    <t>(r,g,w) Выверка дисквалификации (для предоставления ФКУ "Налог-Сервис") /разд.8 вступ. в силу постановления&lt;=разд.1 вынесенные, но возможно включение в разд.8 постановлений прошлого года.</t>
  </si>
  <si>
    <t>Ф.F2r разд.1 стл.19 стр.81&gt;=Ф.F2r разд.8 стл.17 сумма стр.1-2</t>
  </si>
  <si>
    <t>Ф.F2r разд.1 стл.19 стр.37&gt;=Ф.F2r разд.8 стл.7 сумма стр.1-2</t>
  </si>
  <si>
    <t>Ф.F2r разд.1 стл.19 стр.27&gt;=Ф.F2r разд.8 стл.5 сумма стр.1-2</t>
  </si>
  <si>
    <t>(r,g,w) Ст. 5.61.1 Проверка "редких" статей (указать реквизиты постановления на листе ФЛК информационный)</t>
  </si>
  <si>
    <t>Ф.F2r разд.1 стл.23 стр.93=0</t>
  </si>
  <si>
    <t>Ф.F2r разд.1 стл.13 стр.52=0</t>
  </si>
  <si>
    <t>Ф.F2r разд.1 стл.13 стр.51=0</t>
  </si>
  <si>
    <t>Ф.F2r разд.1 стл.10 стр.158=0</t>
  </si>
  <si>
    <t>Ф.F2r разд.1 стл.10 стр.157=0</t>
  </si>
  <si>
    <t>(r,g,w) Подтвердить данные по иностранному гражданину или лицу без гражданства (указать реквизиты постановления на листе ФЛК информационный)</t>
  </si>
  <si>
    <t>Ф.F2r разд.1 стл.19 стр.81&gt;=Ф.F2r разд.8 стл.13 сумма стр.1-2</t>
  </si>
  <si>
    <t>Ф.F2r разд.1 стл.16 стр.63=0</t>
  </si>
  <si>
    <t>Ф.F2r разд.1 стл.15 стр.269=0</t>
  </si>
  <si>
    <t>Ф.F2r разд.1 стл.15 стр.164=0</t>
  </si>
  <si>
    <t>Ф.F2r разд.1 стл.15 стр.165=0</t>
  </si>
  <si>
    <t>Ф.F2r разд.1 стл.15 стр.117=0</t>
  </si>
  <si>
    <t>Ф.F2r разд.1 стл.15 стр.118=0</t>
  </si>
  <si>
    <t>Ф.F2r разд.1 стл.15 стр.30=0</t>
  </si>
  <si>
    <t>Ф.F2r разд.1 стл.14 стр.79=0</t>
  </si>
  <si>
    <t>Ф.F2r разд.1 стл.34 стр.54=0</t>
  </si>
  <si>
    <t>Ф.F2r разд.1 стл.34 стр.55=0</t>
  </si>
  <si>
    <t>Ф.F2r разд.1 стл.34 стр.56=0</t>
  </si>
  <si>
    <t>Ф.F2r разд.1 стл.34 стр.57=0</t>
  </si>
  <si>
    <t>Ф.F2r разд.1 стл.34 стр.58=0</t>
  </si>
  <si>
    <t>Ф.F2r разд.1 стл.34 стр.59=0</t>
  </si>
  <si>
    <t>Ф.F2r разд.1 стл.34 стр.192=0</t>
  </si>
  <si>
    <t>Ф.F2r разд.1 стл.34 стр.222=0</t>
  </si>
  <si>
    <t>Ф.F2r разд.1 стл.34 стр.223=0</t>
  </si>
  <si>
    <t>Ф.F2r разд.1 стл.15 стр.204=0</t>
  </si>
  <si>
    <t>Ф.F2r разд.1 стл.13 стр.188=0</t>
  </si>
  <si>
    <t>Ф.F2r разд.1 стл.15 стр.257=0</t>
  </si>
  <si>
    <t>Ф.F2r разд.1 стл.22 стр.277=0</t>
  </si>
  <si>
    <t>Ф.F2r разд.1 стл.13 стр.72=0</t>
  </si>
  <si>
    <t>Ф.F2r разд.1 стл.15 стр.337=0</t>
  </si>
  <si>
    <t>Ф.F2r разд.1 стл.15 стр.340=0</t>
  </si>
  <si>
    <t>Ф.F2r разд.1 стл.15 стр.342=0</t>
  </si>
  <si>
    <t>Ф.F2r разд.1 стл.15 стр.343=0</t>
  </si>
  <si>
    <t>Ф.F2r разд.1 стл.15 стр.344=0</t>
  </si>
  <si>
    <t>Ф.F2r разд.1 стл.15 стр.345=0</t>
  </si>
  <si>
    <t>Ф.F2r разд.1 стл.15 стр.346=0</t>
  </si>
  <si>
    <t>Ф.F2r разд.1 стл.15 стр.170=0</t>
  </si>
  <si>
    <t>Ф.F2r разд.1 стл.15 стр.308=0</t>
  </si>
  <si>
    <t>Ф.F2r разд.1 стл.19 стр.55&gt;=Ф.F2r разд.8 стл.8 сумма стр.1-2</t>
  </si>
  <si>
    <t>Ф.F2r разд.1 стл.19 стр.55&gt;=Ф.F2r разд.8 стл.9 сумма стр.1-2</t>
  </si>
  <si>
    <t>(r,g,w) Ст. 13.4 редко применяется конфискация (указать реквизиты постановления на листе ФЛК информационный)</t>
  </si>
  <si>
    <t>Ф.F2r разд.1 стл.15 стр.107=0</t>
  </si>
  <si>
    <t>Ф.F2r разд.1 стл.15 стр.108=0</t>
  </si>
  <si>
    <t>(r,g,w) Ст. 14.4.1 ч. 3, 4, 6, 7 редко применяется конфискация (указать реквизиты постановления на листе ФЛК информационный)</t>
  </si>
  <si>
    <t>(r,g,w) Ст. 14.1.1 ч. 1, 1.1-1.2, 5; 14.1.1-1 редко применяется конфискация (указать реквизиты постановления на листе ФЛК информационный)</t>
  </si>
  <si>
    <t>(r,g,w) Ст. 13.15 ч. 1-8 Проверка "редких" статей (указать реквизиты постановления на листе ФЛК информационный)</t>
  </si>
  <si>
    <t>Ф.F2r разд.1 стл.15 стр.199=0</t>
  </si>
  <si>
    <t>Ф.F2r разд.1 стл.19 стр.108&gt;=Ф.F2r разд.8 стл.26 сумма стр.1-2</t>
  </si>
  <si>
    <t>Ф.F2r разд.1 стл.15 стр.239=0</t>
  </si>
  <si>
    <t>Ф.F2r разд.1 стл.16 стр.50=0</t>
  </si>
  <si>
    <t>Ф.F2r разд.1 стл.19 стр.30&gt;=Ф.F2r разд.8 стл.6 сумма стр.1-2</t>
  </si>
  <si>
    <t>Ф.F2r разд.1 стл.15 стр.54=0</t>
  </si>
  <si>
    <t>Ф.F2r разд.1 стл.15 стр.78=0</t>
  </si>
  <si>
    <t>Ф.F2r разд.1 стл.15 стр.245=0</t>
  </si>
  <si>
    <t>Ф.F2r разд.1 стл.23 стр.153=0</t>
  </si>
  <si>
    <t>Ф.F2r разд.1 стл.15 стр.98=0</t>
  </si>
  <si>
    <t>Ф.F2r разд.1 стл.10 стр.114=0</t>
  </si>
  <si>
    <t>Ф.F2r разд.1 стл.10 стр.61=0</t>
  </si>
  <si>
    <t>Ф.F2r разд.1 стл.10 стр.97=0</t>
  </si>
  <si>
    <t>Ф.F2r разд.1 стл.10 стр.79=0</t>
  </si>
  <si>
    <t>Ф.F2r разд.1 стл.10 стр.30=0</t>
  </si>
  <si>
    <t>Ф.F2r разд.1 стл.34 стр.21=0</t>
  </si>
  <si>
    <t>Ф.F2r разд.1 стл.34 стр.22=0</t>
  </si>
  <si>
    <t>Ф.F2r разд.1 стл.10 стр.77=0</t>
  </si>
  <si>
    <t>Ф.F2r разд.1 стл.14 стр.88=0</t>
  </si>
  <si>
    <t>Ф.F2r разд.1 стл.10 стр.39=0</t>
  </si>
  <si>
    <t>Ф.F2r разд.1 стл.19 стр.77+Ф.F2r разд.1 стл.19 стр.81&gt;=Ф.F2r разд.8 стл.15 сумма стр.1-2</t>
  </si>
  <si>
    <t>Ф.F2r разд.1 стл.10 стр.52=0</t>
  </si>
  <si>
    <t>Ф.F2r разд.1 стл.10 стр.78=0</t>
  </si>
  <si>
    <t>Ф.F2r разд.1 стл.10 стр.33=0</t>
  </si>
  <si>
    <t>Ф.F2r разд.1 стл.10 стр.66=0</t>
  </si>
  <si>
    <t>Ф.F2r разд.1 стл.10 стр.53=0</t>
  </si>
  <si>
    <t>Ф.F2r разд.1 стл.10 стр.98=0</t>
  </si>
  <si>
    <t>Ф.F2r разд.1 стл.12 стр.52=0</t>
  </si>
  <si>
    <t>Ф.F2r разд.1 стл.14 стр.39=0</t>
  </si>
  <si>
    <t>Ф.F2r разд.1 стл.14 стр.87=0</t>
  </si>
  <si>
    <t>Ф.F2r разд.1 стл.10 стр.90=0</t>
  </si>
  <si>
    <t>Ф.F2r разд.1 стл.34 стр.30=0</t>
  </si>
  <si>
    <t>Ф.F2r разд.1 стл.34 стр.31=0</t>
  </si>
  <si>
    <t>(r,g,w) Ст. 13.15 ч. 9-11 Проверка "редких" статей (указать реквизиты постановления на листе ФЛК информационный)</t>
  </si>
  <si>
    <t>Ф.F2r разд.1 стл.10 стр.107=0</t>
  </si>
  <si>
    <t>Ф.F2r разд.1 стл.10 стр.51=0</t>
  </si>
  <si>
    <t>Ф.F2r разд.1 стл.10 стр.91=0</t>
  </si>
  <si>
    <t>Ф.F2r разд.1 стл.19 стр.78&gt;=Ф.F2r разд.8 стл.14 сумма стр.1-2</t>
  </si>
  <si>
    <t>Ф.F2r разд.1 стл.12 стр.51=0</t>
  </si>
  <si>
    <t>Ф.F2r разд.1 стл.14 стр.201=0</t>
  </si>
  <si>
    <t>Ф.F2r разд.1 стл.25 стр.250=0</t>
  </si>
  <si>
    <t>Ф.F2r разд.1 стл.19 стр.70&gt;=Ф.F2r разд.8 стл.11 сумма стр.1-2</t>
  </si>
  <si>
    <t>Ф.F2r разд.1 стл.15 стр.156=0</t>
  </si>
  <si>
    <t>Ф.F2r разд.1 стл.15 стр.157=0</t>
  </si>
  <si>
    <t>Ф.F2r разд.1 стл.15 стр.35=0</t>
  </si>
  <si>
    <t>Ф.F2r разд.1 стл.23 стр.188=0</t>
  </si>
  <si>
    <t>Ф.F2r разд.1 стл.15 стр.194=0</t>
  </si>
  <si>
    <t>(r,g,w) разд. 3 сумма стр. 1-14 меньше или равна разд.1 гр. 3 стр. 1 (контроль может быть нарушен при применении нескольких мер к одному лицу)</t>
  </si>
  <si>
    <t>(r,g,w) Ст. 15.22 ч.1, 2, 3 Проверка "редких" статей (указать реквизиты постановления на листе ФЛК информационный)</t>
  </si>
  <si>
    <t>Ф.F2r разд.1 стл.34 стр.225=0</t>
  </si>
  <si>
    <t>Ф.F2r разд.1 стл.34 стр.226=0</t>
  </si>
  <si>
    <t>Ф.F2r разд.1 стл.34 стр.227=0</t>
  </si>
  <si>
    <t>(r,g,w) Ст. 20.9 Проверка "редких" статей (указать реквизиты постановления на листе ФЛК информационный)</t>
  </si>
  <si>
    <t>Ф.F2r разд.1 стл.15 стр.264=0</t>
  </si>
  <si>
    <t>Ф.F2r разд.1 стл.34 стр.62=0</t>
  </si>
  <si>
    <t>Ф.F2r разд.1 стл.34 стр.63=0</t>
  </si>
  <si>
    <t>Ф.F2r разд.1 стл.15 стр.147=0</t>
  </si>
  <si>
    <t>Ф.F2r разд.1 стл.15 стр.148=0</t>
  </si>
  <si>
    <t>Ф.F2r разд.1 стл.34 стр.235=0</t>
  </si>
  <si>
    <t>Ф.F2r разд.1 стл.34 стр.201=0</t>
  </si>
  <si>
    <t>Ф.F2r разд.1 стл.34 стр.206=0</t>
  </si>
  <si>
    <t>Ф.F2r разд.1 стл.34 стр.211=0</t>
  </si>
  <si>
    <t>Ф.F2r разд.1 стл.34 стр.214=0</t>
  </si>
  <si>
    <t>Ф.F2r разд.1 стл.34 стр.215=0</t>
  </si>
  <si>
    <t>Ф.F2r разд.1 стл.34 стр.216=0</t>
  </si>
  <si>
    <t>Ф.F2r разд.1 стл.34 стр.217=0</t>
  </si>
  <si>
    <t>Ф.F2r разд.1 стл.34 стр.218=0</t>
  </si>
  <si>
    <t>Ф.F2r разд.1 стл.34 стр.219=0</t>
  </si>
  <si>
    <t>Ф.F2r разд.1 стл.15 стр.237=0</t>
  </si>
  <si>
    <t>Ф.F2r разд.1 стл.19 стр.77&gt;=Ф.F2r разд.8 стл.18 сумма стр.1-2</t>
  </si>
  <si>
    <t>Ф.F2r разд.1 стл.34 стр.19=0</t>
  </si>
  <si>
    <t>Ф.F2r разд.1 стл.34 стр.9=0</t>
  </si>
  <si>
    <t>(r,g,w) Подтвердить данные  по иностранному гражданину или лицу без гражданства (указать реквизиты постановления на листе ФЛК информационный)</t>
  </si>
  <si>
    <t>Ф.F2r разд.1 стл.34 стр.17=0</t>
  </si>
  <si>
    <t>Ф.F2r разд.1 стл.19 стр.56+Ф.F2r разд.1 стл.19 стр.60&gt;=Ф.F2r разд.8 стл.10 сумма стр.1-2</t>
  </si>
  <si>
    <t>Ф.F2r разд.1 стл.19 стр.71+Ф.F2r разд.1 стл.19 стр.81&gt;=Ф.F2r разд.8 стл.12 сумма стр.1-2</t>
  </si>
  <si>
    <t>Ф.F2r разд.1 стл.19 стр.80&gt;=Ф.F2r разд.8 стл.16 сумма стр.1-2</t>
  </si>
  <si>
    <t>Ф.F2r разд.1 стл.15 стр.328=0</t>
  </si>
  <si>
    <t>Ф.F2r разд.1 стл.34 стр.25=0</t>
  </si>
  <si>
    <t>Ф.F2r разд.1 стл.34 стр.26=0</t>
  </si>
  <si>
    <t>Ф.F2r разд.1 стл.33 стр.24=0</t>
  </si>
  <si>
    <t>Ф.F2r разд.1 стл.20 стр.361=0</t>
  </si>
  <si>
    <t>(r,g,w) Внести подтверждение на лист ФЛК "Информационный" (иностранный гражданин или лицо без гражданства)</t>
  </si>
  <si>
    <t>Ф.F2r разд.9 сумма стл.1-14 стр.1&gt;=Ф.F2r разд.1 стл.10 стр.42</t>
  </si>
  <si>
    <t>(r,g,w) Количество лиц, которым назначено прохождение лечения (реабилитации) от наркомании должно больше или равно числу лиц, уклонившихся т прохождения лечения (реабилитации). ( сумма гр. разд. 9 больше или равна  разд. 1 гр.10 стр. 42 ( привлечено по ст. 6.9.1 КоАП РФ)</t>
  </si>
  <si>
    <t>Неисполнение оператором связи, оказывающим услуги по предоставлению доступа к информационно-телекоммуникационной сети "Интернет", обязанности по ограничению или возобновлению доступа к информации, доступ к которой должен быть ограничен или возобновлен на основании сведений, полученных от федерального органа исполнительной власти, осуществляющего функции по контролю и надзору в сфере связи, информационных технологий и массовых коммуникаций;
несвоевременная или неполная уплата оператором сети связи общего пользования обязательных отчислений (неналоговых платежей) в резерв универсального обслуживания</t>
  </si>
  <si>
    <t>13.34;
13.38</t>
  </si>
  <si>
    <t>Нарушение порядка ограничения доступа к информации, информационным ресурсам, доступ к которым подлежит ограничению в соответствии с законодательством Российской Федерации об информации, информационных технологиях и о защите информации, и (или) порядка удаления указанной информации</t>
  </si>
  <si>
    <t>13.41</t>
  </si>
  <si>
    <t>Нарушение установленного порядка организации либо проведения собрания, митинга, демонстрации, шествия или пикетирования;
организация массового одновременного пребывания и (или) передвижения граждан в общественных местах, повлекших нарушение общественного порядка</t>
  </si>
  <si>
    <t>20.2; 
20.2.2</t>
  </si>
  <si>
    <t>Пропаганда и публичное демонстрирование нацистской атрибутики или символики, либо атрибутики или символики экстремистских организаций, либо иных атрибутики или символики, пропаганда либо публичное демонстрирование которых запрещены федеральными законами;
возбуждение  ненависти либо  вражды,  а  равно унижение человеческого достоинства</t>
  </si>
  <si>
    <t xml:space="preserve">20.3;
20.3.1
</t>
  </si>
  <si>
    <t>Публичные действия, направленные на дискредитацию использования Вооруженных Сил Российской Федерации в целях защиты интересов Российской Федерации и ее граждан, поддержания международного мира и безопасности</t>
  </si>
  <si>
    <t>20.3.3</t>
  </si>
  <si>
    <r>
      <t xml:space="preserve">Публичные призывы к осуществлению действий, направленных на нарушение территориальной целостности Российской Федерации;
</t>
    </r>
    <r>
      <rPr>
        <b/>
        <sz val="10"/>
        <rFont val="Arial"/>
        <family val="2"/>
        <charset val="204"/>
      </rPr>
      <t>п</t>
    </r>
    <r>
      <rPr>
        <b/>
        <sz val="16"/>
        <rFont val="Times New Roman"/>
        <family val="1"/>
        <charset val="204"/>
      </rPr>
      <t>ризывы к введению мер ограничительного характера в отношении Российской Федерации, граждан Российской Федерации или российских юридических лиц</t>
    </r>
  </si>
  <si>
    <t xml:space="preserve">20.3.2;
20.3.4
</t>
  </si>
  <si>
    <t>Ф.F2r разд.1 стл.17 стр.325=0</t>
  </si>
  <si>
    <t>Ф.F2r разд.1 стл.23 стр.325=0</t>
  </si>
  <si>
    <t>Ф.F2r разд.1 стл.25 стр.325=0</t>
  </si>
  <si>
    <t>(r,g) Ст. 20.3, 20.3.1 Проверка "редких" статей (указать реквизиты постановления на листе ФЛК информационный)</t>
  </si>
  <si>
    <t>(r,g,w) Ст. 20.3.3 Проверка "редких" статей (указать реквизиты постановления на листе ФЛК информационный)</t>
  </si>
  <si>
    <t>(r,g,w) Ст. 20.3.2, 20.3.4 Проверка "редких" статей (указать реквизиты постановления на листе ФЛК информационный)</t>
  </si>
  <si>
    <t>административного штрафа органами (должностными лицами)</t>
  </si>
  <si>
    <t>наложенные по вступившим в силу постановлениям, вынесенным в предыдущих отчетных периодах</t>
  </si>
  <si>
    <t>7.23.2 ч. 2</t>
  </si>
  <si>
    <t xml:space="preserve">Иные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</si>
  <si>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r>
      <t xml:space="preserve">Нарушение правил плавания; </t>
    </r>
    <r>
      <rPr>
        <sz val="11"/>
        <rFont val="Times New Roman CYR"/>
        <charset val="204"/>
      </rPr>
      <t>несоблюдение мер по обеспечению безопасности судоходства в зонах безопасности, установленных вокруг искусственных островов, установок и сооружений, расположенных на континентальном шельфе Российской Федерации;</t>
    </r>
    <r>
      <rPr>
        <sz val="11"/>
        <rFont val="Times New Roman CYR"/>
        <family val="1"/>
        <charset val="204"/>
      </rPr>
      <t xml:space="preserve"> управление судном судоводителем или иным лицом, находящимися в состоянии опьянения; нарушение правил погрузки и разгрузки судов; </t>
    </r>
    <r>
      <rPr>
        <sz val="11"/>
        <rFont val="Times New Roman CYR"/>
        <charset val="204"/>
      </rPr>
      <t xml:space="preserve">нарушение правил погрузки и разгрузки судов </t>
    </r>
  </si>
  <si>
    <r>
      <t xml:space="preserve">Нарушение правил </t>
    </r>
    <r>
      <rPr>
        <sz val="11"/>
        <rFont val="Times New Roman CYR"/>
        <charset val="204"/>
      </rPr>
      <t>использования полосы отвода и придорожных полос автомобильной дороги; нарушение землепользователями правил охраны автомобильных дорог или дорожных сооружений</t>
    </r>
  </si>
  <si>
    <r>
      <t xml:space="preserve">Управление транспортным средством без государственных регистрационных знаков, а равно управление транспортным средством без установленных на предусмотренных для этого местах государственных регистрационных знаков либо управление транспортным средством с государственными регистрационными знаками, видоизмененными или оборудованными с применением устройств или материалов, препятствующих идентификации государственных регистрационных знаков либо позволяющих их видоизменить или скрыть, </t>
    </r>
    <r>
      <rPr>
        <sz val="11"/>
        <rFont val="Times New Roman CYR"/>
        <charset val="204"/>
      </rPr>
      <t>управление транспортным средством</t>
    </r>
    <r>
      <rPr>
        <sz val="11"/>
        <rFont val="Times New Roman CYR"/>
        <family val="1"/>
        <charset val="204"/>
      </rPr>
      <t xml:space="preserve">
с заведомо подложными государственными регистрационными знаками</t>
    </r>
  </si>
  <si>
    <r>
      <t>Злоупотребление свободой массовой информации (</t>
    </r>
    <r>
      <rPr>
        <i/>
        <sz val="11"/>
        <rFont val="Times New Roman"/>
        <family val="1"/>
        <charset val="204"/>
      </rPr>
      <t>Обо всех случаях возбуждения дел об административных правонарушениях, предусмотренных частями 9 - 11 настоящей статьи, в течение двадцати четырех часов уведомляются органы прокуратуры Российской Федерации).</t>
    </r>
  </si>
  <si>
    <r>
      <t xml:space="preserve">Публичные призывы к осуществлению действий, направленных на нарушение территориальной целостности Российской Федерации;
</t>
    </r>
    <r>
      <rPr>
        <sz val="11"/>
        <rFont val="Arial"/>
        <family val="2"/>
        <charset val="204"/>
      </rPr>
      <t>п</t>
    </r>
    <r>
      <rPr>
        <sz val="11"/>
        <rFont val="Times New Roman"/>
        <family val="1"/>
        <charset val="204"/>
      </rPr>
      <t>ризывы к введению мер ограничительного характера в отношении Российской Федерации, граждан Российской Федерации или российских юридических лиц</t>
    </r>
  </si>
  <si>
    <t>Ф.F2r разд.1 стл.17 стр.4=0</t>
  </si>
  <si>
    <t>Ф.F2r разд.1 стл.18 стр.4=0</t>
  </si>
  <si>
    <t>Ф.F2r разд.1 стл.19 стр.4=0</t>
  </si>
  <si>
    <t>Ф.F2r разд.1 стл.20 стр.4=0</t>
  </si>
  <si>
    <t>Ф.F2r разд.1 стл.21 стр.4=0</t>
  </si>
  <si>
    <t>Ф.F2r разд.1 стл.22 стр.4=0</t>
  </si>
  <si>
    <t>Ф.F2r разд.1 стл.23 стр.4=0</t>
  </si>
  <si>
    <t>Ф.F2r разд.1 стл.24 стр.4=0</t>
  </si>
  <si>
    <t>Ф.F2r разд.1 стл.25 стр.4=0</t>
  </si>
  <si>
    <t>Ф.F2r разд.1 стл.26 стр.4=0</t>
  </si>
  <si>
    <t>7.32 ч. 7</t>
  </si>
  <si>
    <t>8.51 ч. 3</t>
  </si>
  <si>
    <t xml:space="preserve"> 9.21 ч. 2</t>
  </si>
  <si>
    <r>
      <t>Дисквалификация назначена на срок</t>
    </r>
    <r>
      <rPr>
        <b/>
        <sz val="16"/>
        <color indexed="8"/>
        <rFont val="Times New Roman CYR"/>
        <family val="1"/>
        <charset val="204"/>
      </rPr>
      <t xml:space="preserve"> свыше 
1,5 до 3 лет</t>
    </r>
  </si>
  <si>
    <t>9.23 ч. 6</t>
  </si>
  <si>
    <t>13.19.3 ч. 2</t>
  </si>
  <si>
    <t>13.48 ч. 2</t>
  </si>
  <si>
    <t>14.4.1 ч. 7</t>
  </si>
  <si>
    <t>14.40 ч. 6</t>
  </si>
  <si>
    <r>
      <t>Дисквалификация назначена на срок</t>
    </r>
    <r>
      <rPr>
        <b/>
        <sz val="16"/>
        <color indexed="8"/>
        <rFont val="Times New Roman CYR"/>
        <family val="1"/>
        <charset val="204"/>
      </rPr>
      <t xml:space="preserve"> свыше  1,5 до 3 лет</t>
    </r>
  </si>
  <si>
    <t>19.4 ч. 7</t>
  </si>
  <si>
    <t>20.6.1 ч. 2</t>
  </si>
  <si>
    <t xml:space="preserve">Число дел (материалов) рассмотренных с использованием ВКС (пересмотр вступивших в силу постановлений) </t>
  </si>
  <si>
    <t xml:space="preserve">Число судебных заседаний (количество дней) с использованием ВКС (пересмотр вступивших в силу постановлений) </t>
  </si>
  <si>
    <t>(резервная строка)</t>
  </si>
  <si>
    <t>Неисполнение иностранным лицом, осуществляющим деятельность в информационно-телекоммуникационной сети "Интернет" на территории Российской Федерации, решения органа, осуществляющего функции по контролю и надзору в сфере связи, информационных технологий и массовых коммуникаций</t>
  </si>
  <si>
    <t>19.5.2</t>
  </si>
  <si>
    <t>Нарушение требований законодательства к обеспечению функционирования точек обмена трафиком либо требований законодательства к обеспечению устойчивого функционирования средств связи, обеспечивающих взаимодействие с иными средствами связи; нарушение требований законодательства о централизованном управлении сетью связи общего пользования</t>
  </si>
  <si>
    <t>13.43;
13.45</t>
  </si>
  <si>
    <t>Неисполнение обязанности по использованию в целях выявления в информационно-телекоммуникационной сети "Интернет" сетевых адресов, соответствующих доменным именам технических и программных средств (в том числе средств связи), функционирующих в соответствии с установленными уполномоченным федеральным органом исполнительной власти требованиями, а также национальной системы доменных имен</t>
  </si>
  <si>
    <t>13.44</t>
  </si>
  <si>
    <t>Нарушение правил использования на территории Российской Федерации спутниковых сетей связи, находящихся под юрисдикцией иностранных государств</t>
  </si>
  <si>
    <t>13.47</t>
  </si>
  <si>
    <t>Нарушение установленного федеральным законом запрета публичного отождествления целей, решений и действий руководства СССР, командования и военнослужащих СССР с целями, решениями и действиями руководства нацистской Германии, командования и военнослужащих нацистской Германии и европейских стран оси в ходе Второй мировой войны, а также отрицания решающей роли советского народа в разгроме нацистской Германии и гуманитарной миссии СССР при освобождении стран Европы</t>
  </si>
  <si>
    <t>13.48</t>
  </si>
  <si>
    <t>Неисполнение обязанностей, предусмотренных законодательством о деятельности иностранных лиц в информационно-телекоммуникационной сети "Интернет" на территории Российской Федерации</t>
  </si>
  <si>
    <t>13.49</t>
  </si>
  <si>
    <t>Неисполнение обязанностей оператором поисковой системы</t>
  </si>
  <si>
    <t>13.40 
ч. 4-7</t>
  </si>
  <si>
    <t>Нарушение законодательства в области охраны окружающей среды</t>
  </si>
  <si>
    <t>8.51 
ч. 3</t>
  </si>
  <si>
    <t>с решением Европейского Суда по правам человека (утратило силу в соотв. с ФЗ от 11.06.2022 № 183-ФЗ "О внесении изменений в отдельные законодательные акты РФ и признании утратившими силу отдельных положений законодательных актов РФ")</t>
  </si>
  <si>
    <t>Из стр. 130, 132: в состоянии опьянения наркотическими средствами или психотропными  веществами
(при наличии в материалах дела заключения об установлении факта опьянения этими веществами)</t>
  </si>
  <si>
    <t>Пропаганда нетрадиционных сексуальных отношений и (или) предпочтений, смены пола; пропаганда педофилии; распространение среди несовершеннолетних информации, демонстрирующей нетрадиционные сексуальные отношения и (или) предпочтения либо способной вызвать у несовершеннолетних желание сменить пол</t>
  </si>
  <si>
    <t>6.21; 
6.21.1; 
6.21.2</t>
  </si>
  <si>
    <t>13.42;
13.42.1;
 13.46</t>
  </si>
  <si>
    <t xml:space="preserve">Нарушение порядка иностранного агента; </t>
  </si>
  <si>
    <t>Управление транспортным средством водителем, лишенным права управления транспортными средствами; 
повторное совершение административного правонарушения, предусмотренного частью 2 настоящей статьи, если такое действие не содержит признаков уголовно наказуемого деяния</t>
  </si>
  <si>
    <t>12.7 
ч. 2, 4</t>
  </si>
  <si>
    <t>Нарушение требований законодательства к установке технических средств противодействия угрозам устойчивости, безопасности и целостности функционирования на территории Российской Федерации информационно-телекоммуникационной сети "Интернет" и сети связи общего пользования либо технических средств контроля за соблюдением операторами связи, собственниками или иными владельцами технологических сетей связи требований законодательства, предусматривающих ограничение доступа к информации; нарушение требований к пропуску трафика через технические средства противодействия угрозам устойчивости, безопасности и целостности функционирования на территории Российской Федерации информационно-телекоммуникационной сети "Интернет" и сети связи общего пользования; неисполнение обязанности по реализации требований к сетям и средствам связи, используемым для проведения мероприятий уполномоченными государственными органами, осуществляющими оперативно-разыскную деятельность или обеспечение безопасности Российской Федерации</t>
  </si>
  <si>
    <t>19.7.10      
 ч. 1.2, 1.3, 2</t>
  </si>
  <si>
    <t>Ф.F2r разд.1 стл.19 стр.359=0</t>
  </si>
  <si>
    <t>Ф.F2r разд.1 стл.21 стр.359=0</t>
  </si>
  <si>
    <t>Ф.F2r разд.1 стл.26 стр.359=0</t>
  </si>
  <si>
    <t>Ф.F2r разд.1 стл.17 стр.328=0</t>
  </si>
  <si>
    <t>Ф.F2r разд.1 стл.18 стр.331=0</t>
  </si>
  <si>
    <t>Ф.F2r разд.1 стл.18 стр.333=0</t>
  </si>
  <si>
    <t>Ф.F2r разд.1 стл.20 стр.333=0</t>
  </si>
  <si>
    <t>Ф.F2r разд.1 стл.18 стр.356=0</t>
  </si>
  <si>
    <t>Ф.F2r разд.1 стл.23 стр.332=0</t>
  </si>
  <si>
    <t>Ф.F2r разд.1 стл.25 стр.332=0</t>
  </si>
  <si>
    <t>Ф.F2r разд.1 стл.19 стр.296=0</t>
  </si>
  <si>
    <t>Ф.F2r разд.1 стл.20 стр.100=0</t>
  </si>
  <si>
    <t>Ф.F2r разд.1 стл.23 стр.100=0</t>
  </si>
  <si>
    <t>Ф.F2r разд.1 стл.25 стр.100=0</t>
  </si>
  <si>
    <t>Ф.F2r разд.1 стл.19 стр.236=0</t>
  </si>
  <si>
    <t>Ф.F2r разд.1 стл.19 стр.172=0</t>
  </si>
  <si>
    <t>Ф.F2r разд.1 стл.25 стр.172=0</t>
  </si>
  <si>
    <t>Ф.F2r разд.1 стл.25 стр.171=0</t>
  </si>
  <si>
    <t>Ф.F2r разд.1 стл.25 стр.169=0</t>
  </si>
  <si>
    <t>Ф.F2r разд.1 стл.20 стр.168=0</t>
  </si>
  <si>
    <t>Ф.F2r разд.1 стл.25 стр.168=0</t>
  </si>
  <si>
    <t>Ф.F2r разд.1 стл.17 стр.72=0</t>
  </si>
  <si>
    <t>Ф.F2r разд.1 стл.18 стр.72=0</t>
  </si>
  <si>
    <t>Ф.F2r разд.1 стл.19 стр.72=0</t>
  </si>
  <si>
    <t>Ф.F2r разд.1 стл.20 стр.72=0</t>
  </si>
  <si>
    <t>Ф.F2r разд.1 стл.21 стр.72=0</t>
  </si>
  <si>
    <t>Ф.F2r разд.1 стл.22 стр.72=0</t>
  </si>
  <si>
    <t>Ф.F2r разд.1 стл.23 стр.72=0</t>
  </si>
  <si>
    <t>Ф.F2r разд.1 стл.24 стр.72=0</t>
  </si>
  <si>
    <t>Ф.F2r разд.1 стл.25 стр.72=0</t>
  </si>
  <si>
    <t>Ф.F2r разд.1 стл.26 стр.72=0</t>
  </si>
  <si>
    <t>Ф.F2r разд.1 стл.19 стр.170=0</t>
  </si>
  <si>
    <t>Ф.F2r разд.1 стл.11 стр.381=0</t>
  </si>
  <si>
    <t>Ф.F2r разд.1 стл.20 стр.381=0</t>
  </si>
  <si>
    <t>Ф.F2r разд.1 стл.33 стр.381=0</t>
  </si>
  <si>
    <t>Ф.F2r разд.1 стл.1 стр.380=0</t>
  </si>
  <si>
    <t>Ф.F2r разд.1 стл.10 стр.380=0</t>
  </si>
  <si>
    <t>Ф.F2r разд.1 стл.11 стр.380=0</t>
  </si>
  <si>
    <t>Ф.F2r разд.1 стл.12 стр.380=0</t>
  </si>
  <si>
    <t>Ф.F2r разд.1 стл.13 стр.380=0</t>
  </si>
  <si>
    <t>Ф.F2r разд.1 стл.14 стр.380=0</t>
  </si>
  <si>
    <t>Ф.F2r разд.1 стл.15 стр.380=0</t>
  </si>
  <si>
    <t>Ф.F2r разд.1 стл.16 стр.380=0</t>
  </si>
  <si>
    <t>Ф.F2r разд.1 стл.17 стр.380=0</t>
  </si>
  <si>
    <t>Ф.F2r разд.1 стл.18 стр.380=0</t>
  </si>
  <si>
    <t>Ф.F2r разд.1 стл.19 стр.380=0</t>
  </si>
  <si>
    <t>Ф.F2r разд.1 стл.2 стр.380=0</t>
  </si>
  <si>
    <t>Ф.F2r разд.1 стл.20 стр.380=0</t>
  </si>
  <si>
    <t>Ф.F2r разд.1 стл.21 стр.380=0</t>
  </si>
  <si>
    <t>Ф.F2r разд.1 стл.22 стр.380=0</t>
  </si>
  <si>
    <t>Ф.F2r разд.1 стл.23 стр.380=0</t>
  </si>
  <si>
    <t>Ф.F2r разд.1 стл.24 стр.380=0</t>
  </si>
  <si>
    <t>Ф.F2r разд.1 стл.25 стр.380=0</t>
  </si>
  <si>
    <t>Ф.F2r разд.1 стл.26 стр.380=0</t>
  </si>
  <si>
    <t>Ф.F2r разд.1 стл.27 стр.380=0</t>
  </si>
  <si>
    <t>Ф.F2r разд.1 стл.28 стр.380=0</t>
  </si>
  <si>
    <t>Ф.F2r разд.1 стл.29 стр.380=0</t>
  </si>
  <si>
    <t>Ф.F2r разд.1 стл.3 стр.380=0</t>
  </si>
  <si>
    <t>Ф.F2r разд.1 стл.30 стр.380=0</t>
  </si>
  <si>
    <t>Ф.F2r разд.1 стл.31 стр.380=0</t>
  </si>
  <si>
    <t>Ф.F2r разд.1 стл.32 стр.380=0</t>
  </si>
  <si>
    <t>Ф.F2r разд.1 стл.33 стр.380=0</t>
  </si>
  <si>
    <t>Ф.F2r разд.1 стл.34 стр.380=0</t>
  </si>
  <si>
    <t>Ф.F2r разд.1 стл.35 стр.380=0</t>
  </si>
  <si>
    <t>Ф.F2r разд.1 стл.36 стр.380=0</t>
  </si>
  <si>
    <t>Ф.F2r разд.1 стл.4 стр.380=0</t>
  </si>
  <si>
    <t>Ф.F2r разд.1 стл.5 стр.380=0</t>
  </si>
  <si>
    <t>Ф.F2r разд.1 стл.6 стр.380=0</t>
  </si>
  <si>
    <t>Ф.F2r разд.1 стл.7 стр.380=0</t>
  </si>
  <si>
    <t>Ф.F2r разд.1 стл.8 стр.380=0</t>
  </si>
  <si>
    <t>Ф.F2r разд.1 стл.9 стр.380=0</t>
  </si>
  <si>
    <t>Ф.F2r разд.1 стл.11 стр.379=0</t>
  </si>
  <si>
    <t>Ф.F2r разд.1 стл.13 стр.379=0</t>
  </si>
  <si>
    <t>Ф.F2r разд.1 стл.14 стр.379=0</t>
  </si>
  <si>
    <t>Ф.F2r разд.1 стл.17 стр.379=0</t>
  </si>
  <si>
    <t>Ф.F2r разд.1 стл.18 стр.379=0</t>
  </si>
  <si>
    <t>Ф.F2r разд.1 стл.20 стр.379=0</t>
  </si>
  <si>
    <t>Ф.F2r разд.1 стл.22 стр.379=0</t>
  </si>
  <si>
    <t>Ф.F2r разд.1 стл.24 стр.379=0</t>
  </si>
  <si>
    <t>Ф.F2r разд.1 стл.33 стр.379=0</t>
  </si>
  <si>
    <t>Ф.F2r разд.1 стл.34 стр.379=0</t>
  </si>
  <si>
    <t>Ф.F2r разд.1 стл.18 стр.129=0</t>
  </si>
  <si>
    <t>Ф.F2r разд.1 стл.18 стр.361=0</t>
  </si>
  <si>
    <t>Ф.F2r разд.1 стл.19 стр.361=0</t>
  </si>
  <si>
    <t>Ф.F2r разд.1 стл.22 стр.361=0</t>
  </si>
  <si>
    <t>Ф.F2r разд.1 стл.23 стр.361=0</t>
  </si>
  <si>
    <t>Ф.F2r разд.1 стл.24 стр.361=0</t>
  </si>
  <si>
    <t>Ф.F2r разд.1 стл.25 стр.361=0</t>
  </si>
  <si>
    <t>Ф.F2r разд.1 стл.26 стр.361=0</t>
  </si>
  <si>
    <t>Ф.F2r разд.1 стл.14 стр.166=0</t>
  </si>
  <si>
    <t>Ф.F2r разд.1 стл.24 стр.277=0</t>
  </si>
  <si>
    <t>Ф.F2r разд.1 стл.30 стр.370&lt;=Ф.F2r разд.1 стл.28 стр.370</t>
  </si>
  <si>
    <t>Ф.F2r разд.1 стл.30 стр.371&lt;=Ф.F2r разд.1 стл.28 стр.371</t>
  </si>
  <si>
    <t>Ф.F2r разд.1 стл.30 стр.372&lt;=Ф.F2r разд.1 стл.28 стр.372</t>
  </si>
  <si>
    <t>Ф.F2r разд.1 стл.30 стр.373&lt;=Ф.F2r разд.1 стл.28 стр.373</t>
  </si>
  <si>
    <t>Ф.F2r разд.1 стл.30 стр.374&lt;=Ф.F2r разд.1 стл.28 стр.374</t>
  </si>
  <si>
    <t>Ф.F2r разд.1 стл.30 стр.375&lt;=Ф.F2r разд.1 стл.28 стр.375</t>
  </si>
  <si>
    <t>Ф.F2r разд.1 стл.30 стр.376&lt;=Ф.F2r разд.1 стл.28 стр.376</t>
  </si>
  <si>
    <t>Ф.F2r разд.1 стл.30 стр.377&lt;=Ф.F2r разд.1 стл.28 стр.377</t>
  </si>
  <si>
    <t>Ф.F2r разд.1 стл.30 стр.378&lt;=Ф.F2r разд.1 стл.28 стр.378</t>
  </si>
  <si>
    <t>Ф.F2r разд.1 стл.30 стр.379&lt;=Ф.F2r разд.1 стл.28 стр.379</t>
  </si>
  <si>
    <t>Ф.F2r разд.1 стл.30 стр.380&lt;=Ф.F2r разд.1 стл.28 стр.380</t>
  </si>
  <si>
    <t>Ф.F2r разд.1 стл.30 стр.381&lt;=Ф.F2r разд.1 стл.28 стр.381</t>
  </si>
  <si>
    <t>Ф.F2r разд.1 стл.25 стр.374=0</t>
  </si>
  <si>
    <t>Ф.F2r разд.1 стл.26 стр.374=0</t>
  </si>
  <si>
    <t>Ф.F2r разд.1 стл.21 стр.340=0</t>
  </si>
  <si>
    <t>Ф.F2r разд.1 стл.17 стр.335=0</t>
  </si>
  <si>
    <t>Ф.F2r разд.1 стл.18 стр.335=0</t>
  </si>
  <si>
    <t>Ф.F2r разд.1 стл.19 стр.335=0</t>
  </si>
  <si>
    <t>Ф.F2r разд.1 стл.20 стр.335=0</t>
  </si>
  <si>
    <t>Ф.F2r разд.1 стл.21 стр.335=0</t>
  </si>
  <si>
    <t>Ф.F2r разд.1 стл.20 стр.204=0</t>
  </si>
  <si>
    <t>Ф.F2r разд.1 стл.25 стр.204=0</t>
  </si>
  <si>
    <t>Ф.F2r разд.1 стл.17 стр.122=0</t>
  </si>
  <si>
    <t>Ф.F2r разд.1 стл.20 стр.122=0</t>
  </si>
  <si>
    <t>Ф.F2r разд.1 стл.23 стр.122=0</t>
  </si>
  <si>
    <t>Ф.F2r разд.1 стл.25 стр.122=0</t>
  </si>
  <si>
    <t>Ф.F2r разд.1 стл.11 стр.340=0</t>
  </si>
  <si>
    <t>Ф.F2r разд.1 стл.12 стр.340=0</t>
  </si>
  <si>
    <t>Ф.F2r разд.1 стл.13 стр.340=0</t>
  </si>
  <si>
    <t>Ф.F2r разд.1 стл.26 стр.360=0</t>
  </si>
  <si>
    <t>Ф.F2r разд.1 стл.22 стр.283=0</t>
  </si>
  <si>
    <t>(r,g,w) Ст. 12.27 ч. 2 ЮЛ=0, ДЛ=0, ПБОЮЛ (ИП)=0</t>
  </si>
  <si>
    <t>Ф.F2r разд.1 стл.25 стр.358=0</t>
  </si>
  <si>
    <t>Ф.F2r разд.1 стл.26 стр.358=0</t>
  </si>
  <si>
    <t>Ф.F2r разд.1 стл.23 стр.161=0</t>
  </si>
  <si>
    <t>Ф.F2r разд.1 стл.25 стр.161=0</t>
  </si>
  <si>
    <t>Ф.F2r разд.1 стл.26 стр.144=0</t>
  </si>
  <si>
    <t>Ф.F2r разд.1 стл.20 стр.158=0</t>
  </si>
  <si>
    <t>Ф.F2r разд.1 стл.23 стр.158=0</t>
  </si>
  <si>
    <t>Ф.F2r разд.1 стл.18 стр.132=0</t>
  </si>
  <si>
    <t>Ф.F2r разд.1 стл.17 стр.144=0</t>
  </si>
  <si>
    <t>Ф.F2r разд.1 стл.10 стр.370&gt;=Ф.F2r разд.1 стл.34 стр.370</t>
  </si>
  <si>
    <t>Ф.F2r разд.1 стл.10 стр.371&gt;=Ф.F2r разд.1 стл.34 стр.371</t>
  </si>
  <si>
    <t>Ф.F2r разд.1 стл.10 стр.372&gt;=Ф.F2r разд.1 стл.34 стр.372</t>
  </si>
  <si>
    <t>Ф.F2r разд.1 стл.10 стр.373&gt;=Ф.F2r разд.1 стл.34 стр.373</t>
  </si>
  <si>
    <t>Ф.F2r разд.1 стл.10 стр.374&gt;=Ф.F2r разд.1 стл.34 стр.374</t>
  </si>
  <si>
    <t>Ф.F2r разд.1 стл.10 стр.375&gt;=Ф.F2r разд.1 стл.34 стр.375</t>
  </si>
  <si>
    <t>Ф.F2r разд.1 стл.10 стр.376&gt;=Ф.F2r разд.1 стл.34 стр.376</t>
  </si>
  <si>
    <t>Ф.F2r разд.1 стл.10 стр.377&gt;=Ф.F2r разд.1 стл.34 стр.377</t>
  </si>
  <si>
    <t>Ф.F2r разд.1 стл.10 стр.378&gt;=Ф.F2r разд.1 стл.34 стр.378</t>
  </si>
  <si>
    <t>Ф.F2r разд.1 стл.10 стр.379&gt;=Ф.F2r разд.1 стл.34 стр.379</t>
  </si>
  <si>
    <t>Ф.F2r разд.1 стл.10 стр.380&gt;=Ф.F2r разд.1 стл.34 стр.380</t>
  </si>
  <si>
    <t>Ф.F2r разд.1 стл.10 стр.381&gt;=Ф.F2r разд.1 стл.34 стр.381</t>
  </si>
  <si>
    <t>Ф.F2r разд.1 стл.14 стр.250=0</t>
  </si>
  <si>
    <t xml:space="preserve">(r,g,w) Ст. 14.9.1 ч. 2 иные ФЛ=0 </t>
  </si>
  <si>
    <t>(r,g,w) Ст.14.9.1 ч. 2 ЮЛ=0</t>
  </si>
  <si>
    <t>Ф.F2r разд.1 стл.22 стр.376=0</t>
  </si>
  <si>
    <t>Ф.F2r разд.1 стл.23 стр.376=0</t>
  </si>
  <si>
    <t>Ф.F2r разд.1 стл.24 стр.376=0</t>
  </si>
  <si>
    <t>Ф.F2r разд.1 стл.25 стр.376=0</t>
  </si>
  <si>
    <t>Ф.F2r разд.1 стл.26 стр.376=0</t>
  </si>
  <si>
    <t>Ф.F2r разд.1 стл.22 стр.358=0</t>
  </si>
  <si>
    <t>Ф.F2r разд.1 стл.23 стр.358=0</t>
  </si>
  <si>
    <t>Ф.F2r разд.1 стл.20 стр.282=0</t>
  </si>
  <si>
    <t>Ф.F2r разд.1 стл.21 стр.323=0</t>
  </si>
  <si>
    <t>Ф.F2r разд.1 стл.20 стр.240=0</t>
  </si>
  <si>
    <t>Ф.F2r разд.1 стл.19 стр.375=0</t>
  </si>
  <si>
    <t>Ф.F2r разд.1 стл.20 стр.375=0</t>
  </si>
  <si>
    <t>Ф.F2r разд.1 стл.21 стр.375=0</t>
  </si>
  <si>
    <t>Ф.F2r разд.1 стл.22 стр.375=0</t>
  </si>
  <si>
    <t>Ф.F2r разд.1 стл.23 стр.375=0</t>
  </si>
  <si>
    <t>Ф.F2r разд.1 стл.24 стр.375=0</t>
  </si>
  <si>
    <t>Ф.F2r разд.1 стл.25 стр.375=0</t>
  </si>
  <si>
    <t>Ф.F2r разд.1 стл.26 стр.375=0</t>
  </si>
  <si>
    <t>Ф.F2r разд.1 стл.18 стр.374=0</t>
  </si>
  <si>
    <t>Ф.F2r разд.1 стл.19 стр.374=0</t>
  </si>
  <si>
    <t>Ф.F2r разд.1 стл.20 стр.374=0</t>
  </si>
  <si>
    <t>Ф.F2r разд.1 стл.21 стр.374=0</t>
  </si>
  <si>
    <t>Ф.F2r разд.1 стл.22 стр.374=0</t>
  </si>
  <si>
    <t>Ф.F2r разд.1 стл.23 стр.374=0</t>
  </si>
  <si>
    <t>Ф.F2r разд.1 стл.19 стр.358=0</t>
  </si>
  <si>
    <t>Ф.F2r разд.1 стл.17 стр.324=0</t>
  </si>
  <si>
    <t>Ф.F2r разд.1 стл.21 стр.324=0</t>
  </si>
  <si>
    <t>Ф.F2r разд.1 стл.25 стр.324=0</t>
  </si>
  <si>
    <t>Ф.F2r разд.1 стл.25 стр.311=0</t>
  </si>
  <si>
    <t>Ф.F2r разд.1 стл.17 стр.307=0</t>
  </si>
  <si>
    <t>Ф.F2r разд.1 стл.21 стр.307=0</t>
  </si>
  <si>
    <t>Ф.F2r разд.1 стл.25 стр.304=0</t>
  </si>
  <si>
    <t>Ф.F2r разд.1 стл.19 стр.301=0</t>
  </si>
  <si>
    <t>Ф.F2r разд.1 стл.17 стр.275=0</t>
  </si>
  <si>
    <t>Ф.F2r разд.1 стл.18 стр.275=0</t>
  </si>
  <si>
    <t>Ф.F2r разд.1 стл.19 стр.275=0</t>
  </si>
  <si>
    <t>Ф.F2r разд.1 стл.20 стр.275=0</t>
  </si>
  <si>
    <t>Ф.F2r разд.1 стл.21 стр.275=0</t>
  </si>
  <si>
    <t>Ф.F2r разд.1 стл.23 стр.275=0</t>
  </si>
  <si>
    <t>Ф.F2r разд.1 стл.25 стр.275=0</t>
  </si>
  <si>
    <t>Ф.F2r разд.1 стл.22 стр.279=0</t>
  </si>
  <si>
    <t>Ф.F2r разд.1 стл.24 стр.279=0</t>
  </si>
  <si>
    <t>Ф.F2r разд.1 стл.23 стр.247=0</t>
  </si>
  <si>
    <t>Ф.F2r разд.1 стл.25 стр.247=0</t>
  </si>
  <si>
    <t>Ф.F2r разд.1 стл.19 стр.167=0</t>
  </si>
  <si>
    <t>Ф.F2r разд.1 стл.25 стр.167=0</t>
  </si>
  <si>
    <t>Ф.F2r разд.1 стл.19 стр.160=0</t>
  </si>
  <si>
    <t>Ф.F2r разд.1 стл.20 стр.153=0</t>
  </si>
  <si>
    <t>Ф.F2r разд.1 стл.25 стр.153=0</t>
  </si>
  <si>
    <t>Ф.F2r разд.1 стл.25 стр.126=0</t>
  </si>
  <si>
    <t>Ф.F2r разд.1 стл.17 стр.323=0</t>
  </si>
  <si>
    <t>Ф.F2r разд.1 стл.13 стр.252=0</t>
  </si>
  <si>
    <t>Ф.F2r разд.1 стл.14 стр.252=0</t>
  </si>
  <si>
    <t>Ф.F2r разд.1 стл.13 стр.221=0</t>
  </si>
  <si>
    <t>Ф.F2r разд.1 стл.14 стр.221=0</t>
  </si>
  <si>
    <t>(r,g,w) Ст. 14.54 ч. 1, 2 ПБОЮЛ, ИП=0, иные ФЛ=0</t>
  </si>
  <si>
    <t>Ф.F2r разд.1 стл.14 стр.220=0</t>
  </si>
  <si>
    <t>Ф.F2r разд.1 стл.13 стр.108=0</t>
  </si>
  <si>
    <t>(r,g,w) Ст. 9.21 ч. 2; 9.22 ПБОЮЛ, ИП=0, иные ФЛ=0</t>
  </si>
  <si>
    <t>Ф.F2r разд.1 стл.14 стр.108=0</t>
  </si>
  <si>
    <t>Ф.F2r разд.1 стл.11 стр.126=0</t>
  </si>
  <si>
    <t>(r,g,w) Ст. 12.3 ч. 2.1 ЮЛ=0, ДЛ=0, ПБОЮЛ (ИП)=0</t>
  </si>
  <si>
    <t>Ф.F2r разд.1 стл.12 стр.126=0</t>
  </si>
  <si>
    <t>Ф.F2r разд.1 стл.13 стр.126=0</t>
  </si>
  <si>
    <t>Ф.F2r разд.1 стл.12 стр.329=0</t>
  </si>
  <si>
    <t>Ф.F2r разд.1 стл.13 стр.329=0</t>
  </si>
  <si>
    <t>Ф.F2r разд.1 стл.11 стр.265=0</t>
  </si>
  <si>
    <t>Ф.F2r разд.1 стл.12 стр.265=0</t>
  </si>
  <si>
    <t>Ф.F2r разд.1 стл.13 стр.265=0</t>
  </si>
  <si>
    <t>Ф.F2r разд.1 стл.11 стр.258=0</t>
  </si>
  <si>
    <t>Ф.F2r разд.1 стл.13 стр.258=0</t>
  </si>
  <si>
    <t>(r,g,w) Ст. 12.12 ч. 3 ЮЛ=0, ДЛ=0, ПБОЮЛ (ИП)=0</t>
  </si>
  <si>
    <t>(r,g,w) разд. 2 стр.13 меньше или равна гр. 10 стр. 358 разд. 1</t>
  </si>
  <si>
    <t>Ф.F2r разд.1 стл.23 стр.347=0</t>
  </si>
  <si>
    <t>Ф.F2r разд.1 стл.25 стр.347=0</t>
  </si>
  <si>
    <t>Ф.F2r разд.1 стл.20 стр.207=0</t>
  </si>
  <si>
    <t>Ф.F2r разд.1 стл.20 стр.246=0</t>
  </si>
  <si>
    <t>Ф.F2r разд.1 стл.22 стр.281=0</t>
  </si>
  <si>
    <t>Ф.F2r разд.1 стл.24 стр.281=0</t>
  </si>
  <si>
    <t>(Ф.F2r разд.1 стл.16 стр.370&lt;&gt;0 AND Ф.F2r разд.1 стл.27 стр.370&lt;&gt;0) OR (Ф.F2r разд.1 стл.16 стр.370=0 AND Ф.F2r разд.1 стл.27 стр.370=0)</t>
  </si>
  <si>
    <t>(Ф.F2r разд.1 стл.16 стр.371&lt;&gt;0 AND Ф.F2r разд.1 стл.27 стр.371&lt;&gt;0) OR (Ф.F2r разд.1 стл.16 стр.371=0 AND Ф.F2r разд.1 стл.27 стр.371=0)</t>
  </si>
  <si>
    <t>(Ф.F2r разд.1 стл.16 стр.372&lt;&gt;0 AND Ф.F2r разд.1 стл.27 стр.372&lt;&gt;0) OR (Ф.F2r разд.1 стл.16 стр.372=0 AND Ф.F2r разд.1 стл.27 стр.372=0)</t>
  </si>
  <si>
    <t>(Ф.F2r разд.1 стл.16 стр.373&lt;&gt;0 AND Ф.F2r разд.1 стл.27 стр.373&lt;&gt;0) OR (Ф.F2r разд.1 стл.16 стр.373=0 AND Ф.F2r разд.1 стл.27 стр.373=0)</t>
  </si>
  <si>
    <t>(Ф.F2r разд.1 стл.16 стр.374&lt;&gt;0 AND Ф.F2r разд.1 стл.27 стр.374&lt;&gt;0) OR (Ф.F2r разд.1 стл.16 стр.374=0 AND Ф.F2r разд.1 стл.27 стр.374=0)</t>
  </si>
  <si>
    <t>(Ф.F2r разд.1 стл.16 стр.375&lt;&gt;0 AND Ф.F2r разд.1 стл.27 стр.375&lt;&gt;0) OR (Ф.F2r разд.1 стл.16 стр.375=0 AND Ф.F2r разд.1 стл.27 стр.375=0)</t>
  </si>
  <si>
    <t>(Ф.F2r разд.1 стл.16 стр.376&lt;&gt;0 AND Ф.F2r разд.1 стл.27 стр.376&lt;&gt;0) OR (Ф.F2r разд.1 стл.16 стр.376=0 AND Ф.F2r разд.1 стл.27 стр.376=0)</t>
  </si>
  <si>
    <t>(Ф.F2r разд.1 стл.16 стр.377&lt;&gt;0 AND Ф.F2r разд.1 стл.27 стр.377&lt;&gt;0) OR (Ф.F2r разд.1 стл.16 стр.377=0 AND Ф.F2r разд.1 стл.27 стр.377=0)</t>
  </si>
  <si>
    <t>(Ф.F2r разд.1 стл.16 стр.378&lt;&gt;0 AND Ф.F2r разд.1 стл.27 стр.378&lt;&gt;0) OR (Ф.F2r разд.1 стл.16 стр.378=0 AND Ф.F2r разд.1 стл.27 стр.378=0)</t>
  </si>
  <si>
    <t>(Ф.F2r разд.1 стл.16 стр.379&lt;&gt;0 AND Ф.F2r разд.1 стл.27 стр.379&lt;&gt;0) OR (Ф.F2r разд.1 стл.16 стр.379=0 AND Ф.F2r разд.1 стл.27 стр.379=0)</t>
  </si>
  <si>
    <t>(Ф.F2r разд.1 стл.16 стр.380&lt;&gt;0 AND Ф.F2r разд.1 стл.27 стр.380&lt;&gt;0) OR (Ф.F2r разд.1 стл.16 стр.380=0 AND Ф.F2r разд.1 стл.27 стр.380=0)</t>
  </si>
  <si>
    <t>(Ф.F2r разд.1 стл.16 стр.381&lt;&gt;0 AND Ф.F2r разд.1 стл.27 стр.381&lt;&gt;0) OR (Ф.F2r разд.1 стл.16 стр.381=0 AND Ф.F2r разд.1 стл.27 стр.381=0)</t>
  </si>
  <si>
    <t>Ф.F2r разд.1 стл.23 стр.253=0</t>
  </si>
  <si>
    <t>Ф.F2r разд.1 стл.25 стр.253=0</t>
  </si>
  <si>
    <t>Ф.F2r разд.1 стл.13 стр.361=0</t>
  </si>
  <si>
    <t>Ф.F2r разд.1 стл.25 стр.334=0</t>
  </si>
  <si>
    <t>Ф.F2r разд.1 стл.19 стр.234=0</t>
  </si>
  <si>
    <t>Ф.F2r разд.1 стл.25 стр.310=0</t>
  </si>
  <si>
    <t>Ф.F2r разд.9 стл.9 стр.1&lt;=Ф.F2r разд.1 стл.10 стр.112</t>
  </si>
  <si>
    <t>Ф.F2r разд.1 стл.20 стр.175=0</t>
  </si>
  <si>
    <t>Ф.F2r разд.1 стл.21 стр.175=0</t>
  </si>
  <si>
    <t>Ф.F2r разд.1 стл.22 стр.175=0</t>
  </si>
  <si>
    <t>Ф.F2r разд.1 стл.13 стр.246=0</t>
  </si>
  <si>
    <t>Ф.F2r разд.1 стл.14 стр.246=0</t>
  </si>
  <si>
    <t>(r,g,w) Ст. 20.20 ч. 3 ЮЛ=0, ДЛ=0, ПБОЮЛ (ИП)=0</t>
  </si>
  <si>
    <t>Ф.F2r разд.1 стл.13 стр.370=0</t>
  </si>
  <si>
    <t>Ф.F2r разд.1 стл.14 стр.370=0</t>
  </si>
  <si>
    <t>Ф.F2r разд.1 стл.11 стр.104=0</t>
  </si>
  <si>
    <t>(r,g,w) Ст. 19.28 ч. 2 ДЛ=0, ПБОЮЛ (ИП)=0, иные ФЛ=0</t>
  </si>
  <si>
    <t>Ф.F2r разд.1 стл.11 стр.189=0</t>
  </si>
  <si>
    <t>Ф.F2r разд.1 стл.19 стр.231=0</t>
  </si>
  <si>
    <t>Ф.F2r разд.1 стл.25 стр.231=0</t>
  </si>
  <si>
    <t>(r,g,w) Ст. 6.16.1 ЮЛ=0</t>
  </si>
  <si>
    <t>Ф.F2r разд.1 стл.10 стр.370&gt;=Ф.F2r разд.1 стл.33 стр.370</t>
  </si>
  <si>
    <t>Ф.F2r разд.1 стл.10 стр.371&gt;=Ф.F2r разд.1 стл.33 стр.371</t>
  </si>
  <si>
    <t>Ф.F2r разд.1 стл.10 стр.372&gt;=Ф.F2r разд.1 стл.33 стр.372</t>
  </si>
  <si>
    <t>Ф.F2r разд.1 стл.10 стр.373&gt;=Ф.F2r разд.1 стл.33 стр.373</t>
  </si>
  <si>
    <t>Ф.F2r разд.1 стл.10 стр.374&gt;=Ф.F2r разд.1 стл.33 стр.374</t>
  </si>
  <si>
    <t>Ф.F2r разд.1 стл.10 стр.375&gt;=Ф.F2r разд.1 стл.33 стр.375</t>
  </si>
  <si>
    <t>Ф.F2r разд.1 стл.10 стр.376&gt;=Ф.F2r разд.1 стл.33 стр.376</t>
  </si>
  <si>
    <t>Ф.F2r разд.1 стл.10 стр.377&gt;=Ф.F2r разд.1 стл.33 стр.377</t>
  </si>
  <si>
    <t>Ф.F2r разд.1 стл.10 стр.378&gt;=Ф.F2r разд.1 стл.33 стр.378</t>
  </si>
  <si>
    <t>Ф.F2r разд.1 стл.10 стр.379&gt;=Ф.F2r разд.1 стл.33 стр.379</t>
  </si>
  <si>
    <t>Ф.F2r разд.1 стл.10 стр.380&gt;=Ф.F2r разд.1 стл.33 стр.380</t>
  </si>
  <si>
    <t>Ф.F2r разд.1 стл.10 стр.381&gt;=Ф.F2r разд.1 стл.33 стр.381</t>
  </si>
  <si>
    <t>Ф.F2r разд.1 стл.11 стр.141=0</t>
  </si>
  <si>
    <t>Ф.F2r разд.1 стл.12 стр.141=0</t>
  </si>
  <si>
    <t>Ф.F2r разд.1 стл.13 стр.141=0</t>
  </si>
  <si>
    <t>Ф.F2r разд.1 стл.17 стр.263=0</t>
  </si>
  <si>
    <t>(r,g,w) Ст. 12.5 ч.3 -7 ЮЛ=0, ДЛ=0, ПБОЮЛ (ИП)=0</t>
  </si>
  <si>
    <t>Ф.F2r разд.1 стл.11 стр.272=0</t>
  </si>
  <si>
    <t>Ф.F2r разд.1 стл.29 стр.370&lt;=Ф.F2r разд.1 стл.28 стр.370</t>
  </si>
  <si>
    <t>Ф.F2r разд.1 стл.29 стр.371&lt;=Ф.F2r разд.1 стл.28 стр.371</t>
  </si>
  <si>
    <t>Ф.F2r разд.1 стл.29 стр.372&lt;=Ф.F2r разд.1 стл.28 стр.372</t>
  </si>
  <si>
    <t>Ф.F2r разд.1 стл.29 стр.373&lt;=Ф.F2r разд.1 стл.28 стр.373</t>
  </si>
  <si>
    <t>Ф.F2r разд.1 стл.29 стр.374&lt;=Ф.F2r разд.1 стл.28 стр.374</t>
  </si>
  <si>
    <t>Ф.F2r разд.1 стл.29 стр.375&lt;=Ф.F2r разд.1 стл.28 стр.375</t>
  </si>
  <si>
    <t>Ф.F2r разд.1 стл.29 стр.376&lt;=Ф.F2r разд.1 стл.28 стр.376</t>
  </si>
  <si>
    <t>Ф.F2r разд.1 стл.29 стр.377&lt;=Ф.F2r разд.1 стл.28 стр.377</t>
  </si>
  <si>
    <t>Ф.F2r разд.1 стл.29 стр.378&lt;=Ф.F2r разд.1 стл.28 стр.378</t>
  </si>
  <si>
    <t>Ф.F2r разд.1 стл.29 стр.379&lt;=Ф.F2r разд.1 стл.28 стр.379</t>
  </si>
  <si>
    <t>Ф.F2r разд.1 стл.29 стр.380&lt;=Ф.F2r разд.1 стл.28 стр.380</t>
  </si>
  <si>
    <t>Ф.F2r разд.1 стл.29 стр.381&lt;=Ф.F2r разд.1 стл.28 стр.381</t>
  </si>
  <si>
    <t>Ф.F2r разд.1 стл.11 стр.351=0</t>
  </si>
  <si>
    <t>(r,g,w) Ст. 20.25 ч. 3 ЮЛ=0, ДЛ=0, ПБОЮЛ (ИП)=0</t>
  </si>
  <si>
    <t>Ф.F2r разд.1 стл.12 стр.351=0</t>
  </si>
  <si>
    <t>Ф.F2r разд.1 стл.13 стр.351=0</t>
  </si>
  <si>
    <t>Ф.F2r разд.1 стл.19 стр.290=0</t>
  </si>
  <si>
    <t>Ф.F2r разд.1 стл.17 стр.351=0</t>
  </si>
  <si>
    <t>Ф.F2r разд.1 стл.19 стр.351=0</t>
  </si>
  <si>
    <t>Ф.F2r разд.1 стл.20 стр.351=0</t>
  </si>
  <si>
    <t>Ф.F2r разд.1 стл.21 стр.351=0</t>
  </si>
  <si>
    <t>(r,g,w) Ст. 20.20. ч. 2 ЮЛ=0, ДЛ=0, ПБОЮЛ (ИП)=0</t>
  </si>
  <si>
    <t>Ф.F2r разд.1 стл.19 стр.348=0</t>
  </si>
  <si>
    <t>Ф.F2r разд.1 стл.19 стр.235=0</t>
  </si>
  <si>
    <t>(r,g,w) Стр. 365 иные ФЛ=0</t>
  </si>
  <si>
    <t>Ф.F2r разд.1 стл.17 стр.320=0</t>
  </si>
  <si>
    <t>(r,g,w) Ст. 15.19 ч. 1, 2 ПБОЮЛ, ИП=0, иные ФЛ=0</t>
  </si>
  <si>
    <t>Ф.F2r разд.1 стл.3 стр.370=Ф.F2r разд.1 сумма стл.6-10 стр.370</t>
  </si>
  <si>
    <t>Ф.F2r разд.1 стл.3 стр.371=Ф.F2r разд.1 сумма стл.6-10 стр.371</t>
  </si>
  <si>
    <t>Ф.F2r разд.1 стл.3 стр.372=Ф.F2r разд.1 сумма стл.6-10 стр.372</t>
  </si>
  <si>
    <t>Ф.F2r разд.1 стл.3 стр.373=Ф.F2r разд.1 сумма стл.6-10 стр.373</t>
  </si>
  <si>
    <t>Ф.F2r разд.1 стл.3 стр.374=Ф.F2r разд.1 сумма стл.6-10 стр.374</t>
  </si>
  <si>
    <t>Ф.F2r разд.1 стл.3 стр.375=Ф.F2r разд.1 сумма стл.6-10 стр.375</t>
  </si>
  <si>
    <t>Ф.F2r разд.1 стл.3 стр.376=Ф.F2r разд.1 сумма стл.6-10 стр.376</t>
  </si>
  <si>
    <t>Ф.F2r разд.1 стл.3 стр.377=Ф.F2r разд.1 сумма стл.6-10 стр.377</t>
  </si>
  <si>
    <t>Ф.F2r разд.1 стл.3 стр.378=Ф.F2r разд.1 сумма стл.6-10 стр.378</t>
  </si>
  <si>
    <t>Ф.F2r разд.1 стл.3 стр.379=Ф.F2r разд.1 сумма стл.6-10 стр.379</t>
  </si>
  <si>
    <t>Ф.F2r разд.1 стл.3 стр.380=Ф.F2r разд.1 сумма стл.6-10 стр.380</t>
  </si>
  <si>
    <t>Ф.F2r разд.1 стл.3 стр.381=Ф.F2r разд.1 сумма стл.6-10 стр.381</t>
  </si>
  <si>
    <t>Ф.F2r разд.1 стл.26 стр.370&lt;=Ф.F2r разд.1 стл.10 стр.370-Ф.F2r разд.1 стл.18 стр.370</t>
  </si>
  <si>
    <t>Ф.F2r разд.1 стл.26 стр.371&lt;=Ф.F2r разд.1 стл.10 стр.371-Ф.F2r разд.1 стл.18 стр.371</t>
  </si>
  <si>
    <t>Ф.F2r разд.1 стл.26 стр.372&lt;=Ф.F2r разд.1 стл.10 стр.372-Ф.F2r разд.1 стл.18 стр.372</t>
  </si>
  <si>
    <t>Ф.F2r разд.1 стл.26 стр.373&lt;=Ф.F2r разд.1 стл.10 стр.373-Ф.F2r разд.1 стл.18 стр.373</t>
  </si>
  <si>
    <t>Ф.F2r разд.1 стл.26 стр.374&lt;=Ф.F2r разд.1 стл.10 стр.374-Ф.F2r разд.1 стл.18 стр.374</t>
  </si>
  <si>
    <t>Ф.F2r разд.1 стл.26 стр.375&lt;=Ф.F2r разд.1 стл.10 стр.375-Ф.F2r разд.1 стл.18 стр.375</t>
  </si>
  <si>
    <t>Ф.F2r разд.1 стл.26 стр.376&lt;=Ф.F2r разд.1 стл.10 стр.376-Ф.F2r разд.1 стл.18 стр.376</t>
  </si>
  <si>
    <t>Ф.F2r разд.1 стл.26 стр.377&lt;=Ф.F2r разд.1 стл.10 стр.377-Ф.F2r разд.1 стл.18 стр.377</t>
  </si>
  <si>
    <t>Ф.F2r разд.1 стл.26 стр.378&lt;=Ф.F2r разд.1 стл.10 стр.378-Ф.F2r разд.1 стл.18 стр.378</t>
  </si>
  <si>
    <t>Ф.F2r разд.1 стл.26 стр.379&lt;=Ф.F2r разд.1 стл.10 стр.379-Ф.F2r разд.1 стл.18 стр.379</t>
  </si>
  <si>
    <t>Ф.F2r разд.1 стл.26 стр.380&lt;=Ф.F2r разд.1 стл.10 стр.380-Ф.F2r разд.1 стл.18 стр.380</t>
  </si>
  <si>
    <t>Ф.F2r разд.1 стл.26 стр.381&lt;=Ф.F2r разд.1 стл.10 стр.381-Ф.F2r разд.1 стл.18 стр.381</t>
  </si>
  <si>
    <t>Ф.F2r разд.1 стл.22 стр.278=0</t>
  </si>
  <si>
    <t>Ф.F2r разд.1 стл.11 стр.235=0</t>
  </si>
  <si>
    <t>Ф.F2r разд.1 стл.19 стр.289=0</t>
  </si>
  <si>
    <t>Ф.F2r разд.1 стл.11 стр.288=0</t>
  </si>
  <si>
    <t>Ф.F2r разд.1 стл.13 стр.288=0</t>
  </si>
  <si>
    <t>Ф.F2r разд.1 стл.17 стр.321=0</t>
  </si>
  <si>
    <t>Ф.F2r разд.1 стл.19 стр.321=0</t>
  </si>
  <si>
    <t>Ф.F2r разд.1 стл.20 стр.321=0</t>
  </si>
  <si>
    <t>(r,g,w) Ст. 19.28 ч. 3 ДЛ=0, ПБОЮЛ (ИП)=0, иные ФЛ=0</t>
  </si>
  <si>
    <t>(r,g,w) Ст. 18.11 ч. 1; 18.12 ЮЛ=0, ДЛ=0, ПБОЮЛ (ИП)=0</t>
  </si>
  <si>
    <t>Ф.F2r разд.1 стл.12 стр.289=0</t>
  </si>
  <si>
    <t>Ф.F2r разд.1 стл.13 стр.289=0</t>
  </si>
  <si>
    <t>(r,g,w) Ст. 20.25 ч. 2 ЮЛ=0, ДЛ=0, ПБОЮЛ (ИП)=0</t>
  </si>
  <si>
    <t>Ф.F2r разд.1 стл.25 стр.370&lt;=Ф.F2r разд.1 стл.10 стр.370-Ф.F2r разд.1 стл.23 стр.370</t>
  </si>
  <si>
    <t>Ф.F2r разд.1 стл.25 стр.371&lt;=Ф.F2r разд.1 стл.10 стр.371-Ф.F2r разд.1 стл.23 стр.371</t>
  </si>
  <si>
    <t>Ф.F2r разд.1 стл.25 стр.372&lt;=Ф.F2r разд.1 стл.10 стр.372-Ф.F2r разд.1 стл.23 стр.372</t>
  </si>
  <si>
    <t>Ф.F2r разд.1 стл.25 стр.373&lt;=Ф.F2r разд.1 стл.10 стр.373-Ф.F2r разд.1 стл.23 стр.373</t>
  </si>
  <si>
    <t>Ф.F2r разд.1 стл.25 стр.374&lt;=Ф.F2r разд.1 стл.10 стр.374-Ф.F2r разд.1 стл.23 стр.374</t>
  </si>
  <si>
    <t>Ф.F2r разд.1 стл.25 стр.375&lt;=Ф.F2r разд.1 стл.10 стр.375-Ф.F2r разд.1 стл.23 стр.375</t>
  </si>
  <si>
    <t>Ф.F2r разд.1 стл.25 стр.376&lt;=Ф.F2r разд.1 стл.10 стр.376-Ф.F2r разд.1 стл.23 стр.376</t>
  </si>
  <si>
    <t>Ф.F2r разд.1 стл.25 стр.377&lt;=Ф.F2r разд.1 стл.10 стр.377-Ф.F2r разд.1 стл.23 стр.377</t>
  </si>
  <si>
    <t>Ф.F2r разд.1 стл.25 стр.378&lt;=Ф.F2r разд.1 стл.10 стр.378-Ф.F2r разд.1 стл.23 стр.378</t>
  </si>
  <si>
    <t>Ф.F2r разд.1 стл.25 стр.379&lt;=Ф.F2r разд.1 стл.10 стр.379-Ф.F2r разд.1 стл.23 стр.379</t>
  </si>
  <si>
    <t>Ф.F2r разд.1 стл.25 стр.380&lt;=Ф.F2r разд.1 стл.10 стр.380-Ф.F2r разд.1 стл.23 стр.380</t>
  </si>
  <si>
    <t>Ф.F2r разд.1 стл.25 стр.381&lt;=Ф.F2r разд.1 стл.10 стр.381-Ф.F2r разд.1 стл.23 стр.381</t>
  </si>
  <si>
    <t>Ф.F2r разд.1 стл.14 стр.248=0</t>
  </si>
  <si>
    <t>Ф.F2r разд.1 стл.17 стр.111=0</t>
  </si>
  <si>
    <t>Ф.F2r разд.1 стл.19 стр.176=0</t>
  </si>
  <si>
    <t>Ф.F2r разд.1 стл.14 стр.302=0</t>
  </si>
  <si>
    <t>Ф.F2r разд.1 стл.13 стр.190=0</t>
  </si>
  <si>
    <t>Ф.F2r разд.1 стл.17 стр.117=0</t>
  </si>
  <si>
    <t>Ф.F2r разд.1 стл.11 стр.374=0</t>
  </si>
  <si>
    <t>Ф.F2r разд.1 стл.13 стр.374=0</t>
  </si>
  <si>
    <t>(r,g,w) Ст. 12.10 ч.1, 3 ЮЛ=0, ДЛ=0, ПБОЮЛ (ИП)=0</t>
  </si>
  <si>
    <t>Ф.F2r разд.1 стл.14 стр.230=0</t>
  </si>
  <si>
    <t>Ф.F2r разд.3 стл.1 стр.5&lt;=Ф.F2r разд.1 стл.3 сумма стр.124-150</t>
  </si>
  <si>
    <t>(r,g,w) Ст. 20.20 ч. 2 ЮЛ=0, ДЛ=0, ПБОЮЛ (ИП)=0</t>
  </si>
  <si>
    <t>Ф.F2r разд.1 стл.18 стр.127=0</t>
  </si>
  <si>
    <t>Ф.F2r разд.1 стл.4 стр.370&lt;=Ф.F2r разд.1 стл.2 стр.370</t>
  </si>
  <si>
    <t>Ф.F2r разд.1 стл.4 стр.371&lt;=Ф.F2r разд.1 стл.2 стр.371</t>
  </si>
  <si>
    <t>Ф.F2r разд.1 стл.4 стр.372&lt;=Ф.F2r разд.1 стл.2 стр.372</t>
  </si>
  <si>
    <t>Ф.F2r разд.1 стл.4 стр.373&lt;=Ф.F2r разд.1 стл.2 стр.373</t>
  </si>
  <si>
    <t>Ф.F2r разд.1 стл.4 стр.374&lt;=Ф.F2r разд.1 стл.2 стр.374</t>
  </si>
  <si>
    <t>Ф.F2r разд.1 стл.4 стр.375&lt;=Ф.F2r разд.1 стл.2 стр.375</t>
  </si>
  <si>
    <t>Ф.F2r разд.1 стл.4 стр.376&lt;=Ф.F2r разд.1 стл.2 стр.376</t>
  </si>
  <si>
    <t>Ф.F2r разд.1 стл.4 стр.377&lt;=Ф.F2r разд.1 стл.2 стр.377</t>
  </si>
  <si>
    <t>Ф.F2r разд.1 стл.4 стр.378&lt;=Ф.F2r разд.1 стл.2 стр.378</t>
  </si>
  <si>
    <t>Ф.F2r разд.1 стл.4 стр.379&lt;=Ф.F2r разд.1 стл.2 стр.379</t>
  </si>
  <si>
    <t>Ф.F2r разд.1 стл.4 стр.380&lt;=Ф.F2r разд.1 стл.2 стр.380</t>
  </si>
  <si>
    <t>Ф.F2r разд.1 стл.4 стр.381&lt;=Ф.F2r разд.1 стл.2 стр.381</t>
  </si>
  <si>
    <t>Ф.F2r разд.1 стл.17 стр.336=0</t>
  </si>
  <si>
    <t>Ф.F2r разд.1 стл.19 стр.266=0</t>
  </si>
  <si>
    <t>Ф.F2r разд.1 стл.20 стр.266=0</t>
  </si>
  <si>
    <t>(r,g,w) Ст. 12.8 ч. 1, 3 ЮЛ=0, ДЛ=0, ПБОЮЛ (ИП)=0</t>
  </si>
  <si>
    <t>(r,g,w) Ст. 15.22 ч. 1, 2, 3 ПБОЮЛ, ИП=0, иные ФЛ=0</t>
  </si>
  <si>
    <t>Ф.F2r разд.1 стл.17 стр.338=0</t>
  </si>
  <si>
    <t>Ф.F2r разд.1 стл.19 стр.291=0</t>
  </si>
  <si>
    <t>Ф.F2r разд.1 стл.10 стр.369=Ф.F2r разд.1 сумма стл.15-23 стр.369</t>
  </si>
  <si>
    <t>Ф.F2r разд.1 стл.10 стр.370=Ф.F2r разд.1 сумма стл.15-23 стр.370</t>
  </si>
  <si>
    <t>Ф.F2r разд.1 стл.10 стр.371=Ф.F2r разд.1 сумма стл.15-23 стр.371</t>
  </si>
  <si>
    <t>Ф.F2r разд.1 стл.13 стр.200=0</t>
  </si>
  <si>
    <t>(r,g,w) Ст. 14.25 ч. 1, 2, 4, 5-8; 14.36 ПБОЮЛ (ИП)=0, иные ФЛ=0</t>
  </si>
  <si>
    <t>Ф.F2r разд.1 стл.19 стр.215=0</t>
  </si>
  <si>
    <t>Ф.F2r разд.1 стл.19 стр.105=0</t>
  </si>
  <si>
    <t>Ф.F2r разд.1 стл.12 стр.112=0</t>
  </si>
  <si>
    <t>Ф.F2r разд.1 стл.11 стр.147=0</t>
  </si>
  <si>
    <t>Ф.F2r разд.1 стл.12 стр.147=0</t>
  </si>
  <si>
    <t>Ф.F2r разд.1 стл.13 стр.147=0</t>
  </si>
  <si>
    <t>Ф.F2r разд.1 стл.5 стр.370&lt;=Ф.F2r разд.1 стл.3 стр.370</t>
  </si>
  <si>
    <t>Ф.F2r разд.1 стл.5 стр.371&lt;=Ф.F2r разд.1 стл.3 стр.371</t>
  </si>
  <si>
    <t>Ф.F2r разд.1 стл.5 стр.372&lt;=Ф.F2r разд.1 стл.3 стр.372</t>
  </si>
  <si>
    <t>Ф.F2r разд.1 стл.5 стр.373&lt;=Ф.F2r разд.1 стл.3 стр.373</t>
  </si>
  <si>
    <t>Ф.F2r разд.1 стл.5 стр.374&lt;=Ф.F2r разд.1 стл.3 стр.374</t>
  </si>
  <si>
    <t>Ф.F2r разд.1 стл.5 стр.375&lt;=Ф.F2r разд.1 стл.3 стр.375</t>
  </si>
  <si>
    <t>Ф.F2r разд.1 стл.5 стр.376&lt;=Ф.F2r разд.1 стл.3 стр.376</t>
  </si>
  <si>
    <t>Ф.F2r разд.1 стл.5 стр.377&lt;=Ф.F2r разд.1 стл.3 стр.377</t>
  </si>
  <si>
    <t>Ф.F2r разд.1 стл.5 стр.378&lt;=Ф.F2r разд.1 стл.3 стр.378</t>
  </si>
  <si>
    <t>Ф.F2r разд.1 стл.5 стр.379&lt;=Ф.F2r разд.1 стл.3 стр.379</t>
  </si>
  <si>
    <t>Ф.F2r разд.1 стл.5 стр.380&lt;=Ф.F2r разд.1 стл.3 стр.380</t>
  </si>
  <si>
    <t>Ф.F2r разд.1 стл.5 стр.381&lt;=Ф.F2r разд.1 стл.3 стр.381</t>
  </si>
  <si>
    <t>Ф.F2r разд.1 стл.10 стр.370=Ф.F2r разд.1 сумма стл.11-14 стр.370</t>
  </si>
  <si>
    <t>Ф.F2r разд.1 стл.10 стр.371=Ф.F2r разд.1 сумма стл.11-14 стр.371</t>
  </si>
  <si>
    <t>Ф.F2r разд.1 стл.10 стр.372=Ф.F2r разд.1 сумма стл.11-14 стр.372</t>
  </si>
  <si>
    <t>Ф.F2r разд.1 стл.10 стр.373=Ф.F2r разд.1 сумма стл.11-14 стр.373</t>
  </si>
  <si>
    <t>Ф.F2r разд.1 стл.10 стр.374=Ф.F2r разд.1 сумма стл.11-14 стр.374</t>
  </si>
  <si>
    <t>Ф.F2r разд.1 стл.10 стр.375=Ф.F2r разд.1 сумма стл.11-14 стр.375</t>
  </si>
  <si>
    <t>Ф.F2r разд.1 стл.10 стр.376=Ф.F2r разд.1 сумма стл.11-14 стр.376</t>
  </si>
  <si>
    <t>Ф.F2r разд.1 стл.10 стр.377=Ф.F2r разд.1 сумма стл.11-14 стр.377</t>
  </si>
  <si>
    <t>Ф.F2r разд.1 стл.10 стр.378=Ф.F2r разд.1 сумма стл.11-14 стр.378</t>
  </si>
  <si>
    <t>Ф.F2r разд.1 стл.10 стр.379=Ф.F2r разд.1 сумма стл.11-14 стр.379</t>
  </si>
  <si>
    <t>Ф.F2r разд.1 стл.10 стр.380=Ф.F2r разд.1 сумма стл.11-14 стр.380</t>
  </si>
  <si>
    <t>Ф.F2r разд.1 стл.10 стр.381=Ф.F2r разд.1 сумма стл.11-14 стр.381</t>
  </si>
  <si>
    <t>Ф.F2r разд.1 стл.17 стр.114=0</t>
  </si>
  <si>
    <t>Ф.F2r разд.1 стл.18 стр.114=0</t>
  </si>
  <si>
    <t>Ф.F2r разд.1 стл.24 стр.370&lt;=Ф.F2r разд.1 стл.10 стр.370-Ф.F2r разд.1 стл.22 стр.370</t>
  </si>
  <si>
    <t>Ф.F2r разд.1 стл.24 стр.371&lt;=Ф.F2r разд.1 стл.10 стр.371-Ф.F2r разд.1 стл.22 стр.371</t>
  </si>
  <si>
    <t>Ф.F2r разд.1 стл.24 стр.372&lt;=Ф.F2r разд.1 стл.10 стр.372-Ф.F2r разд.1 стл.22 стр.372</t>
  </si>
  <si>
    <t>Ф.F2r разд.1 стл.24 стр.373&lt;=Ф.F2r разд.1 стл.10 стр.373-Ф.F2r разд.1 стл.22 стр.373</t>
  </si>
  <si>
    <t>Ф.F2r разд.1 стл.24 стр.374&lt;=Ф.F2r разд.1 стл.10 стр.374-Ф.F2r разд.1 стл.22 стр.374</t>
  </si>
  <si>
    <t>Ф.F2r разд.1 стл.24 стр.375&lt;=Ф.F2r разд.1 стл.10 стр.375-Ф.F2r разд.1 стл.22 стр.375</t>
  </si>
  <si>
    <t>Ф.F2r разд.1 стл.24 стр.376&lt;=Ф.F2r разд.1 стл.10 стр.376-Ф.F2r разд.1 стл.22 стр.376</t>
  </si>
  <si>
    <t>Ф.F2r разд.1 стл.24 стр.377&lt;=Ф.F2r разд.1 стл.10 стр.377-Ф.F2r разд.1 стл.22 стр.377</t>
  </si>
  <si>
    <t>Ф.F2r разд.1 стл.24 стр.378&lt;=Ф.F2r разд.1 стл.10 стр.378-Ф.F2r разд.1 стл.22 стр.378</t>
  </si>
  <si>
    <t>Ф.F2r разд.1 стл.24 стр.379&lt;=Ф.F2r разд.1 стл.10 стр.379-Ф.F2r разд.1 стл.22 стр.379</t>
  </si>
  <si>
    <t>Ф.F2r разд.1 стл.24 стр.380&lt;=Ф.F2r разд.1 стл.10 стр.380-Ф.F2r разд.1 стл.22 стр.380</t>
  </si>
  <si>
    <t>Ф.F2r разд.1 стл.24 стр.381&lt;=Ф.F2r разд.1 стл.10 стр.381-Ф.F2r разд.1 стл.22 стр.381</t>
  </si>
  <si>
    <t>Ф.F2r разд.1 стл.17 стр.366=0</t>
  </si>
  <si>
    <t>(r,g,w) Ст. 12.7 ч. 2 ЮЛ=0, ДЛ=0, ПБОЮЛ (ИП)=0</t>
  </si>
  <si>
    <t>Ф.F2r разд.1 стл.11 стр.200=0</t>
  </si>
  <si>
    <t>(r,g,w) Ст. 14.25 ч.1, 2, 4, 5-8; 14.36 ЮЛ=0</t>
  </si>
  <si>
    <t>Ф.F2r разд.3 стл.1 стр.9&lt;=Ф.F2r разд.1 стл.3 сумма стр.124-150</t>
  </si>
  <si>
    <t>Ф.F2r разд.1 стл.18 стр.103=0</t>
  </si>
  <si>
    <t>Ф.F2r разд.1 стл.17 стр.175=0</t>
  </si>
  <si>
    <t>Ф.F2r разд.1 стл.18 стр.175=0</t>
  </si>
  <si>
    <t>(r,g,w) Ст. 12.15 ч. 4 ЮЛ=0, ДЛ=0, ПБОЮЛ (ИП)=0</t>
  </si>
  <si>
    <t>Ф.F2r разд.1 стл.13 стр.236=0</t>
  </si>
  <si>
    <t>Ф.F2r разд.1 стл.14 стр.236=0</t>
  </si>
  <si>
    <t>(r,g,w) Ст. 20.25 ч. 4, 5 ЮЛ=0, ДЛ=0, ПБОЮЛ (ИП)=0</t>
  </si>
  <si>
    <t>Ф.F2r разд.1 стл.11 стр.190=0</t>
  </si>
  <si>
    <t>(r,g,w) Ст. 12.9 ч. 4, 5 ЮЛ=0, ДЛ=0, ПБОЮЛ (ИП)=0</t>
  </si>
  <si>
    <t>Ф.F2r разд.1 стл.20 стр.214=0</t>
  </si>
  <si>
    <t>Ф.F2r разд.1 стл.20 стр.200=0</t>
  </si>
  <si>
    <t>Ф.F2r разд.1 стл.21 стр.200=0</t>
  </si>
  <si>
    <t>Ф.F2r разд.1 стл.22 стр.200=0</t>
  </si>
  <si>
    <t>Ф.F2r разд.1 стл.23 стр.200=0</t>
  </si>
  <si>
    <t>Ф.F2r разд.1 стл.24 стр.200=0</t>
  </si>
  <si>
    <t>Ф.F2r разд.1 стл.22 стр.280=0</t>
  </si>
  <si>
    <t>Ф.F2r разд.1 стл.24 стр.280=0</t>
  </si>
  <si>
    <t>Ф.F2r разд.1 стл.23 стр.249=0</t>
  </si>
  <si>
    <t>Ф.F2r разд.1 стл.25 стр.249=0</t>
  </si>
  <si>
    <t>Ф.F2r разд.1 стл.21 стр.341=0</t>
  </si>
  <si>
    <t>(r,g,w) Ст. 7.32 ч. 7 иные ФЛ=0</t>
  </si>
  <si>
    <t>Ф.F2r разд.1 стл.18 стр.365=0</t>
  </si>
  <si>
    <t>(r,g,w) Ст. 13.47 иные ФЛ=0</t>
  </si>
  <si>
    <t>Ф.F2r разд.1 стл.24 стр.349=0</t>
  </si>
  <si>
    <t>Ф.F2r разд.1 стл.18 стр.355=0</t>
  </si>
  <si>
    <t>Ф.F2r разд.1 стл.17 стр.131=0</t>
  </si>
  <si>
    <t>Ф.F2r разд.1 стл.22 стр.276=0</t>
  </si>
  <si>
    <t>Ф.F2r разд.1 стл.23 стр.276=0</t>
  </si>
  <si>
    <t>Ф.F2r разд.1 стл.24 стр.276=0</t>
  </si>
  <si>
    <t>Ф.F2r разд.1 стл.25 стр.276=0</t>
  </si>
  <si>
    <t>Ф.F2r разд.1 стл.20 стр.357=0</t>
  </si>
  <si>
    <t>Ф.F2r разд.1 стл.23 стр.357=0</t>
  </si>
  <si>
    <t>Ф.F2r разд.1 стл.25 стр.357=0</t>
  </si>
  <si>
    <t>Ф.F2r разд.1 стл.11 стр.149=0</t>
  </si>
  <si>
    <t>Ф.F2r разд.1 стл.22 стр.342=0</t>
  </si>
  <si>
    <t>Ф.F2r разд.1 стл.19 стр.294=0</t>
  </si>
  <si>
    <t>Ф.F2r разд.1 стл.23 стр.190=0</t>
  </si>
  <si>
    <t>Ф.F2r разд.1 стл.25 стр.190=0</t>
  </si>
  <si>
    <t>Ф.F2r разд.1 стл.23 стр.251=0</t>
  </si>
  <si>
    <t>Ф.F2r разд.1 стл.25 стр.251=0</t>
  </si>
  <si>
    <t>Ф.F2r разд.1 стл.17 стр.371=0</t>
  </si>
  <si>
    <t>Ф.F2r разд.1 стл.18 стр.371=0</t>
  </si>
  <si>
    <t>Ф.F2r разд.1 стл.20 стр.371=0</t>
  </si>
  <si>
    <t>Ф.F2r разд.1 стл.21 стр.371=0</t>
  </si>
  <si>
    <t>Ф.F2r разд.1 стл.22 стр.371=0</t>
  </si>
  <si>
    <t>Ф.F2r разд.1 стл.23 стр.371=0</t>
  </si>
  <si>
    <t>Ф.F2r разд.1 стл.24 стр.371=0</t>
  </si>
  <si>
    <t>Ф.F2r разд.1 стл.25 стр.371=0</t>
  </si>
  <si>
    <t>Ф.F2r разд.1 стл.26 стр.371=0</t>
  </si>
  <si>
    <t>Ф.F2r разд.1 стл.24 стр.309=0</t>
  </si>
  <si>
    <t>Ф.F2r разд.1 стл.19 стр.192=0</t>
  </si>
  <si>
    <t>Ф.F2r разд.1 стл.25 стр.117=0</t>
  </si>
  <si>
    <t>Ф.F2r разд.1 стл.25 стр.184=0</t>
  </si>
  <si>
    <t>Ф.F2r разд.1 стл.20 стр.104=0</t>
  </si>
  <si>
    <t>Ф.F2r разд.1 стл.20 стр.151=0</t>
  </si>
  <si>
    <t>Ф.F2r разд.1 стл.25 стр.170=0</t>
  </si>
  <si>
    <t>Ф.F2r разд.1 стл.17 стр.322=0</t>
  </si>
  <si>
    <t>Ф.F2r разд.1 стл.20 стр.216=0</t>
  </si>
  <si>
    <t>Ф.F2r разд.1 стл.19 стр.372=0</t>
  </si>
  <si>
    <t>Ф.F2r разд.1 стл.20 стр.372=0</t>
  </si>
  <si>
    <t>Ф.F2r разд.1 стл.21 стр.372=0</t>
  </si>
  <si>
    <t>Ф.F2r разд.1 стл.22 стр.372=0</t>
  </si>
  <si>
    <t>Ф.F2r разд.1 стл.23 стр.372=0</t>
  </si>
  <si>
    <t>Ф.F2r разд.1 стл.24 стр.372=0</t>
  </si>
  <si>
    <t>Ф.F2r разд.1 стл.25 стр.372=0</t>
  </si>
  <si>
    <t>Ф.F2r разд.1 стл.20 стр.116=0</t>
  </si>
  <si>
    <t>Ф.F2r разд.1 стл.25 стр.105=0</t>
  </si>
  <si>
    <t>Ф.F2r разд.1 стл.23 стр.254=0</t>
  </si>
  <si>
    <t>Ф.F2r разд.1 стл.19 стр.376=0</t>
  </si>
  <si>
    <t>Ф.F2r разд.1 стл.20 стр.376=0</t>
  </si>
  <si>
    <t>Ф.F2r разд.1 стл.19 стр.229=0</t>
  </si>
  <si>
    <t>Ф.F2r разд.1 стл.20 стр.108=0</t>
  </si>
  <si>
    <t>Ф.F2r разд.1 стл.19 стр.262=0</t>
  </si>
  <si>
    <t>Ф.F2r разд.1 стл.18 стр.123=0</t>
  </si>
  <si>
    <t>Ф.F2r разд.1 стл.18 стр.330=0</t>
  </si>
  <si>
    <t>Ф.F2r разд.1 стл.21 стр.274=0</t>
  </si>
  <si>
    <t>Ф.F2r разд.1 стл.25 стр.113=0</t>
  </si>
  <si>
    <t>Ф.F2r разд.1 стл.17 стр.143=0</t>
  </si>
  <si>
    <t>Ф.F2r разд.1 стл.22 стр.373=0</t>
  </si>
  <si>
    <t>Ф.F2r разд.1 стл.24 стр.373=0</t>
  </si>
  <si>
    <t>Ф.F2r разд.1 стл.26 стр.373=0</t>
  </si>
  <si>
    <t>Ф.F2r разд.1 стл.17 стр.370=0</t>
  </si>
  <si>
    <t>Ф.F2r разд.1 стл.18 стр.370=0</t>
  </si>
  <si>
    <t>Ф.F2r разд.1 стл.19 стр.370=0</t>
  </si>
  <si>
    <t>Ф.F2r разд.1 стл.20 стр.370=0</t>
  </si>
  <si>
    <t>Ф.F2r разд.1 стл.21 стр.370=0</t>
  </si>
  <si>
    <t>Ф.F2r разд.1 стл.22 стр.370=0</t>
  </si>
  <si>
    <t>Ф.F2r разд.1 стл.23 стр.370=0</t>
  </si>
  <si>
    <t>Ф.F2r разд.1 стл.24 стр.370=0</t>
  </si>
  <si>
    <t>Ф.F2r разд.1 стл.25 стр.370=0</t>
  </si>
  <si>
    <t>Ф.F2r разд.1 стл.26 стр.370=0</t>
  </si>
  <si>
    <t>Ф.F2r разд.1 стл.21 стр.128=0</t>
  </si>
  <si>
    <t>Ф.F2r разд.1 стл.33 стр.374=0</t>
  </si>
  <si>
    <t>Ф.F2r разд.1 стл.33 стр.375=0</t>
  </si>
  <si>
    <t>Ф.F2r разд.1 стл.22 стр.337=0</t>
  </si>
  <si>
    <t>Ф.F2r разд.1 стл.24 стр.278=0</t>
  </si>
  <si>
    <t>Ф.F2r разд.1 стл.23 стр.351=0</t>
  </si>
  <si>
    <t>Ф.F2r разд.1 стл.24 стр.175=0</t>
  </si>
  <si>
    <t>Ф.F2r разд.1 стл.25 стр.189=0</t>
  </si>
  <si>
    <t>Ф.F2r разд.1 стл.23 стр.252=0</t>
  </si>
  <si>
    <t>Ф.F2r разд.1 стл.25 стр.252=0</t>
  </si>
  <si>
    <t>Ф.F2r разд.1 стл.24 стр.342=0</t>
  </si>
  <si>
    <t>Ф.F2r разд.1 стл.25 стр.187=0</t>
  </si>
  <si>
    <t>Ф.F2r разд.1 стл.26 стр.187=0</t>
  </si>
  <si>
    <t>Ф.F2r разд.1 стл.20 стр.188=0</t>
  </si>
  <si>
    <t>Ф.F2r разд.1 стл.26 стр.175=0</t>
  </si>
  <si>
    <t>Ф.F2r разд.1 стл.25 стр.230=0</t>
  </si>
  <si>
    <t>Ф.F2r разд.1 стл.23 стр.248=0</t>
  </si>
  <si>
    <t>Ф.F2r разд.1 стл.25 стр.248=0</t>
  </si>
  <si>
    <t>Ф.F2r разд.1 стл.17 стр.288=0</t>
  </si>
  <si>
    <t>Ф.F2r разд.1 стл.21 стр.288=0</t>
  </si>
  <si>
    <t>Ф.F2r разд.1 стл.24 стр.367=0</t>
  </si>
  <si>
    <t>Ф.F2r разд.1 стл.19 стр.329=0</t>
  </si>
  <si>
    <t>Ф.F2r разд.1 стл.20 стр.329=0</t>
  </si>
  <si>
    <t>Ф.F2r разд.1 стл.33 стр.346=0</t>
  </si>
  <si>
    <t>Ф.F2r разд.1 стл.26 стр.115=0</t>
  </si>
  <si>
    <t>Ф.F2r разд.1 стл.12 стр.377=0</t>
  </si>
  <si>
    <t>Ф.F2r разд.1 стл.13 стр.377=0</t>
  </si>
  <si>
    <t>Ф.F2r разд.1 стл.14 стр.377=0</t>
  </si>
  <si>
    <t>Ф.F2r разд.1 стл.17 стр.377=0</t>
  </si>
  <si>
    <t>Ф.F2r разд.1 стл.18 стр.377=0</t>
  </si>
  <si>
    <t>Ф.F2r разд.1 стл.19 стр.377=0</t>
  </si>
  <si>
    <t>Ф.F2r разд.1 стл.21 стр.377=0</t>
  </si>
  <si>
    <t>Ф.F2r разд.1 стл.22 стр.377=0</t>
  </si>
  <si>
    <t>Ф.F2r разд.1 стл.24 стр.377=0</t>
  </si>
  <si>
    <t>Ф.F2r разд.1 стл.26 стр.377=0</t>
  </si>
  <si>
    <t>Ф.F2r разд.1 стл.33 стр.377=0</t>
  </si>
  <si>
    <t>Ф.F2r разд.1 стл.34 стр.377=0</t>
  </si>
  <si>
    <t>Ф.F2r разд.1 стл.35 стр.377=0</t>
  </si>
  <si>
    <t>(r,g,w) Ст. 14.55 ч. 3 ЮЛ=0</t>
  </si>
  <si>
    <t>Ф.F2r разд.1 стл.11 стр.378=0</t>
  </si>
  <si>
    <t>Ф.F2r разд.1 стл.12 стр.378=0</t>
  </si>
  <si>
    <t>Ф.F2r разд.1 стл.14 стр.378=0</t>
  </si>
  <si>
    <t>Ф.F2r разд.1 стл.17 стр.378=0</t>
  </si>
  <si>
    <t>Ф.F2r разд.1 стл.18 стр.378=0</t>
  </si>
  <si>
    <t>Ф.F2r разд.1 стл.22 стр.378=0</t>
  </si>
  <si>
    <t>Ф.F2r разд.1 стл.24 стр.378=0</t>
  </si>
  <si>
    <t>Ф.F2r разд.1 стл.33 стр.378=0</t>
  </si>
  <si>
    <t>Ф.F2r разд.1 стл.34 стр.378=0</t>
  </si>
  <si>
    <t>Ф.F2r разд.1 стл.14 стр.194=0</t>
  </si>
  <si>
    <t xml:space="preserve">(r,g,w) Ст. 14.16 ч. 2.2 иные ФЛ=0 </t>
  </si>
  <si>
    <t>Ф.F2r разд.1 стл.13 стр.247=0</t>
  </si>
  <si>
    <t>Ф.F2r разд.1 стл.14 стр.247=0</t>
  </si>
  <si>
    <t>(r,g,w) разд. 2 стр. 14 меньше или равна гр. 10 стр. 358 разд. 1</t>
  </si>
  <si>
    <t>Ф.F2r разд.1 стл.17 стр.128=0</t>
  </si>
  <si>
    <t>Ф.F2r разд.1 стл.13 стр.242=0</t>
  </si>
  <si>
    <t>Ф.F2r разд.1 стл.14 стр.253=0</t>
  </si>
  <si>
    <t>Ф.F2r разд.1 стл.18 стр.274=0</t>
  </si>
  <si>
    <t>Ф.F2r разд.1 стл.19 стр.198=0</t>
  </si>
  <si>
    <t>Ф.F2r разд.1 стл.19 стр.107=0</t>
  </si>
  <si>
    <t>Ф.F2r разд.1 стл.17 стр.149=0</t>
  </si>
  <si>
    <t>Ф.F2r разд.1 стл.18 стр.149=0</t>
  </si>
  <si>
    <t>Ф.F2r разд.1 стл.21 стр.149=0</t>
  </si>
  <si>
    <t>Ф.F2r разд.1 стл.23 стр.250=0</t>
  </si>
  <si>
    <t>Ф.F2r разд.1 стл.22 стр.109=0</t>
  </si>
  <si>
    <t>Ф.F2r разд.1 стл.14 стр.148=0</t>
  </si>
  <si>
    <t>Ф.F2r разд.1 стл.24 стр.283=0</t>
  </si>
  <si>
    <t>(r,g,w) Стр. 1 гр. 20 (приостановление деятельности) д.б. равна сумме стр. 364-365 по аналогичной графе (ЮЛ, ИП, ПБЮЛ).</t>
  </si>
  <si>
    <t>Ф.F2r разд.1 стл.10 стр.365=Ф.F2r разд.1 сумма стл.15-23 стр.365</t>
  </si>
  <si>
    <t>Ф.F2r разд.1 стл.10 стр.366=Ф.F2r разд.1 сумма стл.15-23 стр.366</t>
  </si>
  <si>
    <t>Ф.F2r разд.1 стл.10 стр.367=Ф.F2r разд.1 сумма стл.15-23 стр.367</t>
  </si>
  <si>
    <t>Ф.F2r разд.1 стл.10 стр.368=Ф.F2r разд.1 сумма стл.15-23 стр.368</t>
  </si>
  <si>
    <t>(r,g,w) Стр. 364 по правонарушениям, совершенным юридическими лицами. ФЛ=0, ИП=0, ДЛ=0</t>
  </si>
  <si>
    <t>Ф.F2r разд.1 стл.25 стр.303=0</t>
  </si>
  <si>
    <t>Ф.F2r разд.1 стл.19 стр.327=0</t>
  </si>
  <si>
    <t>Ф.F2r разд.1 стл.20 стр.327=0</t>
  </si>
  <si>
    <t>Ф.F2r разд.1 стл.14 стр.100=0</t>
  </si>
  <si>
    <t>(r,g,w) Ст. 8.51 ч. 3 иные ФЛ=0</t>
  </si>
  <si>
    <t>Ф.F2r разд.1 стл.15 стр.359=0</t>
  </si>
  <si>
    <t>Ф.F2r разд.1 стл.15 стр.356=0</t>
  </si>
  <si>
    <t>Ф.F2r разд.1 стл.33 стр.344=0</t>
  </si>
  <si>
    <t>Ф.F2r разд.1 стл.33 стр.356=0</t>
  </si>
  <si>
    <t>Ф.F2r разд.1 стл.19 стр.100&gt;=Ф.F2r разд.8 стл.19 сумма стр.1-2</t>
  </si>
  <si>
    <t>Ф.F2r разд.1 стл.19 стр.155&gt;=Ф.F2r разд.8 стл.3 сумма стр.3-4</t>
  </si>
  <si>
    <t>Ф.F2r разд.1 стл.19 стр.110&gt;=Ф.F2r разд.8 стл.2 сумма стр.3-4</t>
  </si>
  <si>
    <t>Ф.F2r разд.1 стл.19 стр.108&gt;=Ф.F2r разд.8 стл.25 сумма стр.1-2</t>
  </si>
  <si>
    <t>Ф.F2r разд.1 стл.19 стр.110&gt;=Ф.F2r разд.8 стл.21 сумма стр.1-2</t>
  </si>
  <si>
    <t>(r,g,w) Ст. 8.28.1; 8.31 ч. 2, 3 редко применяется конфискация (указать реквизиты постановления на листе ФЛК информационный)</t>
  </si>
  <si>
    <t>Ф.F2r разд.1 стл.15 стр.357=0</t>
  </si>
  <si>
    <t>Ф.F2r разд.1 стл.15 стр.358=0</t>
  </si>
  <si>
    <t>Ф.F2r разд.1 стл.19 стр.102+Ф.F2r разд.1 стл.19 стр.110&gt;=Ф.F2r разд.8 стл.20 сумма стр.1-2</t>
  </si>
  <si>
    <t>Ф.F2r разд.1 стл.10 стр.204=0</t>
  </si>
  <si>
    <t>(r,g,w) Ст. 14.28 ч. 6 Проверка "редких" статей (указать реквизиты постановления на листе ФЛК информационный)</t>
  </si>
  <si>
    <t>Ф.F2r разд.1 стл.10 стр.159=0</t>
  </si>
  <si>
    <t>Ф.F2r разд.1 стл.23 стр.127=0</t>
  </si>
  <si>
    <t>Ф.F2r разд.1 стл.15 стр.122=0</t>
  </si>
  <si>
    <t>Ф.F2r разд.1 стл.15 стр.276=0</t>
  </si>
  <si>
    <t>Ф.F2r разд.1 стл.15 стр.277=0</t>
  </si>
  <si>
    <t>Ф.F2r разд.1 стл.15 стр.167=0</t>
  </si>
  <si>
    <t>Ф.F2r разд.1 стл.15 стр.168=0</t>
  </si>
  <si>
    <t>Ф.F2r разд.1 стл.15 стр.173=0</t>
  </si>
  <si>
    <t>Ф.F2r разд.1 стл.15 стр.119=0</t>
  </si>
  <si>
    <t>Ф.F2r разд.1 стл.15 стр.112=0</t>
  </si>
  <si>
    <t>Ф.F2r разд.1 стл.13 стр.186=0</t>
  </si>
  <si>
    <t>(r,g,w) Ст. 14.32; 14.33 ЮЛ=0, ДЛ=0, ПБОЮЛ, ИП=0, иные ФЛ=0</t>
  </si>
  <si>
    <t>Ф.F2r разд.1 стл.34 стр.200=0</t>
  </si>
  <si>
    <t>Ф.F2r разд.1 стл.34 стр.230=0</t>
  </si>
  <si>
    <t>Ф.F2r разд.1 стл.34 стр.231=0</t>
  </si>
  <si>
    <t>Ф.F2r разд.1 стл.15 стр.265=0</t>
  </si>
  <si>
    <t>Ф.F2r разд.1 стл.10 стр.253=0</t>
  </si>
  <si>
    <t>Ф.F2r разд.1 стл.23 стр.330=0</t>
  </si>
  <si>
    <t>Ф.F2r разд.1 стл.15 стр.351=0</t>
  </si>
  <si>
    <t>Ф.F2r разд.1 стл.15 стр.352=0</t>
  </si>
  <si>
    <t>Ф.F2r разд.1 стл.15 стр.355=0</t>
  </si>
  <si>
    <t>Ф.F2r разд.1 стл.15 стр.321=0</t>
  </si>
  <si>
    <t>Ф.F2r разд.1 стл.15 стр.370=0</t>
  </si>
  <si>
    <t>Ф.F2r разд.1 стл.15 стр.371=0</t>
  </si>
  <si>
    <t>Ф.F2r разд.1 стл.15 стр.372=0</t>
  </si>
  <si>
    <t>Ф.F2r разд.1 стл.15 стр.109=0</t>
  </si>
  <si>
    <t>Ф.F2r разд.1 стл.34 стр.190=0</t>
  </si>
  <si>
    <t>Ф.F2r разд.1 стл.11 стр.209=0</t>
  </si>
  <si>
    <t>Ф.F2r разд.1 стл.15 стр.206=0</t>
  </si>
  <si>
    <t>Ф.F2r разд.1 стл.15 стр.207=0</t>
  </si>
  <si>
    <t>Ф.F2r разд.1 стл.19 стр.109&gt;=Ф.F2r разд.8 стл.1 сумма стр.3-4</t>
  </si>
  <si>
    <t>Ф.F2r разд.1 стл.15 стр.247=0</t>
  </si>
  <si>
    <t>(r,g,w) Ст.  11.5; 11.17 ч. 4, 6  редко применяется конфискация (указать реквизиты постановления на листе ФЛК информационный)</t>
  </si>
  <si>
    <t>Ф.F2r разд.1 стл.15 стр.307=0</t>
  </si>
  <si>
    <t>Ф.F2r разд.1 стл.15 стр.315=0</t>
  </si>
  <si>
    <t>Ф.F2r разд.1 стл.15 стр.223=0</t>
  </si>
  <si>
    <t>Ф.F2r разд.1 стл.15 стр.258=0</t>
  </si>
  <si>
    <t>Ф.F2r разд.1 стл.10 стр.249=0</t>
  </si>
  <si>
    <t>Ф.F2r разд.1 стл.23 стр.154=0</t>
  </si>
  <si>
    <t>Ф.F2r разд.1 стл.13 стр.189=0</t>
  </si>
  <si>
    <t>Ф.F2r разд.1 стл.10 стр.112=0</t>
  </si>
  <si>
    <t>Ф.F2r разд.1 стл.10 стр.374=0</t>
  </si>
  <si>
    <t>Ф.F2r разд.1 стл.10 стр.375=0</t>
  </si>
  <si>
    <t>Ф.F2r разд.1 стл.15 стр.100=0</t>
  </si>
  <si>
    <t>(r,g,w) Ст. 15.26.1 ч.1 ; 15.26.2 ч. 1 Проверка "редких" статей (указать реквизиты постановления на листе ФЛК информационный)</t>
  </si>
  <si>
    <t>Ф.F2r разд.1 стл.19 стр.106&gt;=Ф.F2r разд.8 стл.22 сумма стр.1-2</t>
  </si>
  <si>
    <t>Ф.F2r разд.1 стл.19 стр.106&gt;=Ф.F2r разд.8 стл.23 сумма стр.1-2</t>
  </si>
  <si>
    <t>Ф.F2r разд.1 стл.19 стр.106&gt;=Ф.F2r разд.8 стл.24 сумма стр.1-2</t>
  </si>
  <si>
    <t>Ф.F2r разд.1 стл.10 стр.115=0</t>
  </si>
  <si>
    <t>(r,g,w) Ст. 11.5; 11.17 ч. 4, 6 Проверка "редких" статей (указать реквизиты постановления на листе ФЛК информационный)</t>
  </si>
  <si>
    <t>Ф.F2r разд.1 стл.23 стр.175=0</t>
  </si>
  <si>
    <t>Ф.F2r разд.1 стл.10 стр.250=0</t>
  </si>
  <si>
    <t>(r,g,w) Ст. 9.4 ч. 2, 3; 9.5; 9.5.1 Проверка "редких" статей (указать реквизиты постановления на листе ФЛК информационный)</t>
  </si>
  <si>
    <t>Ф.F2r разд.1 стл.34 стр.194=0</t>
  </si>
  <si>
    <t>Ф.F2r разд.1 стл.34 стр.195=0</t>
  </si>
  <si>
    <t>Ф.F2r разд.1 стл.34 стр.196=0</t>
  </si>
  <si>
    <t>Ф.F2r разд.1 стл.34 стр.197=0</t>
  </si>
  <si>
    <t>Ф.F2r разд.8 стл.25 стр.7=0</t>
  </si>
  <si>
    <t>Ф.F2r разд.8 стл.25 стр.8=0</t>
  </si>
  <si>
    <t>(r,g,w) Сумма граф 1 и 2 равна сумме граф 3, 32 и 35 по строкам 3-381 (Подтвердить нарушенное КС, на листе ФЛК информационный, в случае: в графах 1,2,31 материал на лицо учитывается по указанной в поступившем протоколе статье, в соответствии с п. 2.1.6 Инструкции по ведению судебной статистики при переквалификации гр.3 и результаты рассмотрения дела заполняются по статье судебного постановления).</t>
  </si>
  <si>
    <t>Ф.F2r разд.1 стл.10 стр.109=0</t>
  </si>
  <si>
    <t>(r,g,w) Ст. 9.23 ч. 5, 6 Проверка "редких" статей (указать реквизиты постановления на листе ФЛК информационный)</t>
  </si>
  <si>
    <t>(r,g,w) Ст. 8.28 ч. 2 редко применяется конфискация (указать реквизиты постановления на листе ФЛК информационный)</t>
  </si>
  <si>
    <t>Ф.F2r разд.8 стл.26 стр.7=0</t>
  </si>
  <si>
    <t>Ф.F2r разд.8 стл.26 стр.8=0</t>
  </si>
  <si>
    <t>(r,g,w) Ст. 9.1 ч. 2, 4 Проверка "редких" статей (указать реквизиты постановления на листе ФЛК информационный)</t>
  </si>
  <si>
    <t>(r,g,w) Ст. 15.21; 15.30; 15.35 ч. 1, 4 Проверка "редких" статей (указать реквизиты постановления на листе ФЛК информационный)</t>
  </si>
  <si>
    <t>(r,g,w) Ст. 9.21 ч. 2; 9.22 Проверка "редких" статей (указать реквизиты постановления на листе ФЛК информационный)</t>
  </si>
  <si>
    <t>Ф.F2r разд.1 стл.13 стр.216=0</t>
  </si>
  <si>
    <t>(r,g,w) Ст. 19.28 ч. 3 Проверка "редких" статей (указать реквизиты постановления на листе ФЛК информационный)</t>
  </si>
  <si>
    <t>Ф.F2r разд.1 стл.25 стр.258=0</t>
  </si>
  <si>
    <t>Ф.F2r разд.1 стл.15 стр.159=0</t>
  </si>
  <si>
    <t>Ф.F2r разд.1 стл.15 стр.114=0</t>
  </si>
  <si>
    <t>Ф.F2r разд.1 стл.15 стр.192=0</t>
  </si>
  <si>
    <t>Ф.F2r разд.1 стл.15 стр.195=0</t>
  </si>
  <si>
    <t>Ф.F2r разд.1 стл.10 стр.252=0</t>
  </si>
  <si>
    <t>(r,g,w) Ст. 15.32; 15.33; 15.33.1 Проверка "редких" статей (указать реквизиты постановления на листе ФЛК информационный)</t>
  </si>
  <si>
    <t>(r,g,w) Ст. 15.19 ч.1, 2 Проверка "редких" статей (указать реквизиты постановления на листе ФЛК информационный)</t>
  </si>
  <si>
    <t>Ф.F2r разд.1 стл.15 стр.201=0</t>
  </si>
  <si>
    <t>Ф.F2r разд.1 стл.15 стр.202=0</t>
  </si>
  <si>
    <t>Ф.F2r разд.1 стл.14 стр.224=0</t>
  </si>
  <si>
    <t>Ф.F2r разд.1 стл.34 стр.236=0</t>
  </si>
  <si>
    <t>Ф.F2r разд.1 стл.15 стр.267=0</t>
  </si>
  <si>
    <t>Ф.F2r разд.1 стл.15 стр.103=0</t>
  </si>
  <si>
    <t>Ф.F2r разд.1 стл.15 стр.149=0</t>
  </si>
  <si>
    <t>Ф.F2r разд.1 стл.15 стр.289=0</t>
  </si>
  <si>
    <t>Ф.F2r разд.1 стл.10 стр.251=0</t>
  </si>
  <si>
    <t>Ф.F2r разд.1 стл.10 стр.319=0</t>
  </si>
  <si>
    <t>(r,g,w) Ст. 19.28 ч. 1 Проверка "редких" статей (указать реквизиты постановления на листе ФЛК информационный)</t>
  </si>
  <si>
    <t>Ф.F2r разд.1 стл.13 стр.355=0</t>
  </si>
  <si>
    <t>Ф.F2r разд.1 стл.10 стр.154=0</t>
  </si>
  <si>
    <t>Ф.F2r разд.1 стл.34 стр.220=0</t>
  </si>
  <si>
    <t>Ф.F2r разд.1 стл.34 стр.221=0</t>
  </si>
  <si>
    <t>Ф.F2r разд.1 стл.34 стр.224=0</t>
  </si>
  <si>
    <t>(r,g,w) Ст. 20.25 ч. 4, 5 Проверка "редких" статей (указать реквизиты постановления на листе ФЛК информационный)</t>
  </si>
  <si>
    <t>Ф.F2r разд.1 стл.10 стр.248=0</t>
  </si>
  <si>
    <t>Ф.F2r разд.1 стл.13 стр.218=0</t>
  </si>
  <si>
    <t>Ф.F2r разд.1 стл.14 стр.218=0</t>
  </si>
  <si>
    <t>Ф.F2r разд.1 стл.27 стр.370&lt;=10000000</t>
  </si>
  <si>
    <t>Ф.F2r разд.1 стл.27 стр.371&lt;=10000000</t>
  </si>
  <si>
    <t>Ф.F2r разд.1 стл.27 стр.372&lt;=10000000</t>
  </si>
  <si>
    <t>Ф.F2r разд.1 стл.27 стр.373&lt;=10000000</t>
  </si>
  <si>
    <t>Ф.F2r разд.1 стл.27 стр.374&lt;=10000000</t>
  </si>
  <si>
    <t>Ф.F2r разд.1 стл.27 стр.375&lt;=10000000</t>
  </si>
  <si>
    <t>Ф.F2r разд.1 стл.27 стр.376&lt;=10000000</t>
  </si>
  <si>
    <t>Ф.F2r разд.1 стл.27 стр.377&lt;=10000000</t>
  </si>
  <si>
    <t>Ф.F2r разд.1 стл.27 стр.378&lt;=10000000</t>
  </si>
  <si>
    <t>Ф.F2r разд.1 стл.27 стр.379&lt;=10000000</t>
  </si>
  <si>
    <t>Ф.F2r разд.1 стл.27 стр.380&lt;=10000000</t>
  </si>
  <si>
    <t>Ф.F2r разд.1 стл.27 стр.381&lt;=10000000</t>
  </si>
  <si>
    <t>Ф.F2r разд.1 стл.15 стр.238=0</t>
  </si>
  <si>
    <t>Ф.F2r разд.1 стл.15 стр.240=0</t>
  </si>
  <si>
    <t>(r,g,w) Ст. 19.28 ч. 2 Проверка "редких" статей (указать реквизиты постановления на листе ФЛК информационный)</t>
  </si>
  <si>
    <t>Ф.F2r разд.1 стл.15 стр.327=0</t>
  </si>
  <si>
    <t>Ф.F2r разд.1 стл.15 стр.329=0</t>
  </si>
  <si>
    <t>(r,g) разд. 5 стр. 2 равна сумме стр. 5-13</t>
  </si>
  <si>
    <t>Ф.F2r разд.5 стл.3 стр.2=Ф.F2r разд.5 стл.3 стр.33</t>
  </si>
  <si>
    <t>(r,g) разд. 5 стр. 2 гр. 3 д/б равна гр. 3 стр. 33 (обжалован административный штраф как вид административного наказания по постановлению должностных лиц)</t>
  </si>
  <si>
    <t>Ф.F2r разд.5 стл.2 стр.1=Ф.F2r разд.5 стл.2 стр.40</t>
  </si>
  <si>
    <t>(r,g,s,v) разд. 5 стр. 1 гр. 2 д/б равна гр. 2 стр. 40  (обжаловано предупреждение как вид. административного наказания)</t>
  </si>
  <si>
    <t>Ф.F2r разд.5 стл.10 стр.1=Ф.F2r разд.5 стл.10 стр.38</t>
  </si>
  <si>
    <t>(r,g,s,v) разд. 5 стр. 1 гр. 10 д/б равна гр. 10 стр. 38  (обжаловано административное выдворение как единственный вид административного наказания)</t>
  </si>
  <si>
    <t>Ф.F2r разд.5 стл.11 стр.1=Ф.F2r разд.5 стл.11 стр.42</t>
  </si>
  <si>
    <t>(r,g,s,v) разд. 5 стр. 1 гр. 11 д/б равна гр. 11 стр. 42  (обжалован запрет посещения официальных спортивных соревнований как основной вид административного наказания)</t>
  </si>
  <si>
    <t>Ф.F2r разд.5 стл.12 стр.1=Ф.F2r разд.5 стл.12 стр.44</t>
  </si>
  <si>
    <t>(r,g,s,v) разд. 5 стр. 1 гр. 12 д/б равна гр. 12 стр. 44 (обжалована конфискация как дополнительный вид административного наказания)</t>
  </si>
  <si>
    <t>Ф.F2r разд.5 стл.13 стр.1=Ф.F2r разд.5 стл.13 стр.45</t>
  </si>
  <si>
    <t>(r,g,s,v) разд. 5 стр. 1 гр. 13 д/б равна гр. 13 стр. 45  (обжалован запрет посещения официальных спортивных соревнований как дополнительный вид административного наказания)</t>
  </si>
  <si>
    <t>Ф.F2r разд.5 стл.14 стр.1=Ф.F2r разд.5 стл.14 стр.43</t>
  </si>
  <si>
    <t>(r,g,s,v) разд. 5 стр. 1 гр. 14 д/б равна гр. 14 стр. 43  (обжаловано административное выдворение как дополнительный вид административного наказания)</t>
  </si>
  <si>
    <t>Ф.F2r разд.5 стл.15 стр.1=Ф.F2r разд.5 стл.15 стр.46</t>
  </si>
  <si>
    <t>(r,g,s,v) разд. 5 стр. 1 гр. 15 д/б равна гр. 15 стр. 46 (обжаловано лишение права управления транспортным средством вид дополнительный административного наказания)</t>
  </si>
  <si>
    <t>Ф.F2r разд.5 стл.3 сумма стр.3-4=Ф.F2r разд.5 стл.3 стр.32</t>
  </si>
  <si>
    <t>(r,s,v) разд. 5 сумма стр. 3-4 гр. 3 д/б равна гр. 3 стр. 32 (обжалован административный штраф как основной вид административного наказания по судебным постановлениям)</t>
  </si>
  <si>
    <t>Ф.F2r разд.5 стл.4 сумма стр.3-4=Ф.F2r разд.5 стл.4 стр.34</t>
  </si>
  <si>
    <t>(r,s,v) разд. 5 сумма стр. 3-4 гр. 4 д/б равна гр. 4 стр. 34 (обжаловано лишение специального права как основной вид административного наказания по судебным постановлениям)</t>
  </si>
  <si>
    <t>Ф.F2r разд.5 стл.5 сумма стр.3-4=Ф.F2r разд.5 стл.5 стр.35</t>
  </si>
  <si>
    <t>(r,s,v) разд. 5 сумма стр. 3-4 гр. 5 д/б равна гр. 5 стр. 35 (обжалован административный арест как основной вид административного наказания по судебным постановлениям)</t>
  </si>
  <si>
    <t>Ф.F2r разд.5 стл.6 сумма стр.3-4=Ф.F2r разд.5 стл.6 стр.36</t>
  </si>
  <si>
    <t>(r,s,v) разд. 5 сумма стр. 3-4 гр. 6 д/б равна гр. 6 стр. 36 (обжалована дисквалификация как основной вид административного наказания по судебным постановлениям)</t>
  </si>
  <si>
    <t>Ф.F2r разд.5 стл.8 сумма стр.3-4=Ф.F2r разд.5 стл.8 стр.39</t>
  </si>
  <si>
    <t>(r,s,v) разд. 5 сумма стр. 3-4 гр. 8 д/б равна гр. 8 стр. 39 (обжалованы обязательные работы)</t>
  </si>
  <si>
    <t>Ф.F2r разд.5 стл.9 сумма стр.3-4=Ф.F2r разд.5 стл.9 стр.41</t>
  </si>
  <si>
    <t>(r,s,v) разд. 5 сумма стр. 3-4 гр. 9 д/б равна гр. 9 стр. 41 (обжалована конфискация как единственное наказание)</t>
  </si>
  <si>
    <t>Ф.F2r разд.5 стл.7 стр.1=Ф.F2r разд.5 стл.7 стр.37</t>
  </si>
  <si>
    <t>(r,g,s,v) разд. 5 стр. 1 гр. 7 д/б равна гр. 7 стр. 37  (обжаловано приостановление деятельности как вид. административного наказания)</t>
  </si>
  <si>
    <t xml:space="preserve"> Донецкая Народная Республика </t>
  </si>
  <si>
    <t xml:space="preserve">Луганская Народная Республика </t>
  </si>
  <si>
    <t>Запорожская область</t>
  </si>
  <si>
    <t>Херсонская область</t>
  </si>
  <si>
    <t xml:space="preserve">ИТОГО 
по всем кассационным судам общей юрисдикции 
(без Кассационного военного суда)
</t>
  </si>
  <si>
    <t>В том числе по делам гарнизонных военных судов, относящихся к военным округам ОВС ОФС</t>
  </si>
  <si>
    <r>
      <t>Суды субъектов, включенных в состав Российской Федерации федеральными конституционными законами</t>
    </r>
    <r>
      <rPr>
        <b/>
        <vertAlign val="superscript"/>
        <sz val="16"/>
        <rFont val="Times New Roman"/>
        <family val="1"/>
        <charset val="204"/>
      </rPr>
      <t>3</t>
    </r>
  </si>
  <si>
    <t>106</t>
  </si>
  <si>
    <t>107</t>
  </si>
  <si>
    <t>108</t>
  </si>
  <si>
    <t>109</t>
  </si>
  <si>
    <t>110</t>
  </si>
  <si>
    <t>111</t>
  </si>
  <si>
    <t>112</t>
  </si>
  <si>
    <t>113</t>
  </si>
  <si>
    <t>114</t>
  </si>
  <si>
    <t>115</t>
  </si>
  <si>
    <t>3 Федеральные конституционные законы от 04.10.2022 № 5-ФКЗ «О принятии в Российскую Федерацию Донецкой Народной Республики и образовании в составе Российской Федерации нового субъекта – Донецкой Народной Республики», от 04.10.2022 № 6-ФКЗ «О принятии в Российскую Федерацию Луганской Народной Республики и образовании в составе Российской Федерации нового субъекта – Луганской Народной Республики», от 04.10.2022 № 7-ФКЗ «О принятии в Российскую Федерацию Запорожской области и образовании в составе Российской Федерации нового субъекта – Запорожской области», от 04.10.2022 № 8-ФКЗ «О принятии в Российскую Федерацию Херсонской области и образовании в составе Российской Федерации нового субъекта – Херсонской области».  Дела судов субъектов пересматриваются во Втором кассационном суде общей юрисдикции и кассационном военном суде.</t>
  </si>
  <si>
    <t>(r,g,w) Подтвердить поступление материала по ст. 15.27.1, 15.27.2 КоАП РФ</t>
  </si>
  <si>
    <t>Ф.F2r разд.6 сумма стл.1-14 сумма стр.1-5=0</t>
  </si>
  <si>
    <t xml:space="preserve">(r,g,w,k,kv) Раздел 6 не должен заполняться </t>
  </si>
  <si>
    <t>Ф.F2r разд.7 сумма стл.1-20 сумма стр.1-7=0</t>
  </si>
  <si>
    <t xml:space="preserve">(r,g,w,s,v) Раздел 7 не должен заполняться </t>
  </si>
  <si>
    <t>Примечания к разделу 11:</t>
  </si>
  <si>
    <t>14.4.2 ч. 1.1</t>
  </si>
  <si>
    <t>Контрольные равенства: 1) строка 12 меньше или равна строке 11; 2) сумма строк 2 - 5 раздела 2 меньше или равна графе 5 раздела 1; 3) сумма строк 6-8 раздела 2 меньше или равна графе 9 раздела 1; 4) сумма строк 9-10 раздела 2 меньше или равна графе 10 строки 1 раздела 1; 5) строка 11 раздела 2 меньше или равна графам 8, 10 строки 1 раздела 1; 6) строка 13 раздела 2 меньше или равна графе 10 строки 369 раздела 1; 7) строка 14 раздела 2 меньше или равна графе 10 строки 369 раздела 1; 8) строка 16 раздела 2 меньше или равна графе 15 строки 1 раздела 1;  9) сумма строк 28-31 раздела 2 меньше или равна сумме графы 4 строки 1 раздела 1, графы 2 строки 1 раздела 4, графы 2 строки 1 раздела 6,  графы 2 строки  1 раздела 7</t>
  </si>
  <si>
    <t>Примечания к разделу 2:</t>
  </si>
  <si>
    <t>женщины</t>
  </si>
  <si>
    <t>Контрольные равенства:  1) графа 3 равна сумме граф 6-10; 2) графа 10 равна сумме граф 11-14, 3) графа 10 раздела 1 равна сумме граф 15-23 и графы 1 раздела 2 строки 13 по строкам 1 и 2 раздела 1; сумме граф 15-23 раздела 1 по строкам 3-374 и 382-394; 4) сумма граф 1 и 2 равна сумме граф 3 и 32, 36 для строки 1; 5) графа 11 строки 1 равна графе 11 строки 377; 6) графа  10 строки 377 равна графе 11 строки 377; 7) графа 12 строки 1 равна графе 12 строки 379; 8) графа 10 строки 379 равна графе 12 строки 379 ; 9) графа 13 строки 1 равна графе 13 строки 378; 10) графа 10 строки 378 равна  графе 13 строки 378;  11) графа 10 строки 380 равна  графе 33 строки 380; 12) графа 33 строки 1 равна графе 33 строки 380; 13) графа 10 строки 381 равна графе 34 строки 381; 14) графа 34 строки 1 равна графе 34 строки 381; 15) графа 10 по строкам 294, 296, 297, 301 равна графе 34 по строкам 294, 296, 297, 301;</t>
  </si>
  <si>
    <t>Всего (сумма строк 2, 375-376)</t>
  </si>
  <si>
    <t>А. ПРАВОНАРУШЕНИЯ, ПРЕДУСМОТРЕННЫЕ КоАП РФ (сумма строк 3-374)</t>
  </si>
  <si>
    <t xml:space="preserve">Из стр. 356: в случае потребления наркотических средств или психотропных веществ без назначения врача, новых потенциально опасных психоактивных или одурманивающих веществ в общественных местах, либо невыполнение требования должностного лица о прохождении медицинского освидетельствования на состояние опьянения гражданином (при наличии в материалах дела заключения об установлении факта опьянения этими веществами) </t>
  </si>
  <si>
    <t xml:space="preserve">Из стр. 357:  в случае потребления наркотических средств или психотропных веществ без назначения врача, новых потенциально опасных психоактивных веществ или одурманивающих веществ в общественных местах либо невыполнение требования должностного лица о прохождении медицинского освидетельствования на состояние опьянения,  совершенные иностранным гражданином или лицом без гражданства в случае потребления (при наличии в материалах дела заключения об установлении факта опьянения этими веществами) </t>
  </si>
  <si>
    <t>Из стр. 358: в состоянии опьянения наркотическими средствами или психотропными  веществами
(при наличии в материалах дела заключения об установлении факта опьянения этими веществами)</t>
  </si>
  <si>
    <t>Из стр. 360: дело об административном правонарушении возбуждено по протоколу, поступившему из подразделения ССП</t>
  </si>
  <si>
    <t>Незаконное использование принадлежащих иностранным юридическим лицам и (или) иностранным гражданам информационных систем и (или) программ для электронных вычислительных машин</t>
  </si>
  <si>
    <t>13.11.2</t>
  </si>
  <si>
    <t>Неисполнение обязанностей владельцем социальной сети</t>
  </si>
  <si>
    <t>13.50</t>
  </si>
  <si>
    <t>Нарушение требований к производству или обороту этилового спирта, алкогольной и спиртосодержащей продукции</t>
  </si>
  <si>
    <t>Розничная продажа алкогольной и спиртосодержащей пищевой продукции физическими лицами</t>
  </si>
  <si>
    <t>14.17.1 ч.1</t>
  </si>
  <si>
    <t>Незаконная розничная продажа алкогольной и спиртосодержащей пищевой продукции физическими лицами</t>
  </si>
  <si>
    <t>14.17.1 ч.2</t>
  </si>
  <si>
    <t>Совершение в интересах юридического лица сделок или финансовых операций с имуществом, полученным преступным путем</t>
  </si>
  <si>
    <t>15.27.3</t>
  </si>
  <si>
    <t xml:space="preserve">Незаконная добыча драгоценных металлов и (или) драгоценных камней </t>
  </si>
  <si>
    <t xml:space="preserve">ст 15.44 
ч. 1 </t>
  </si>
  <si>
    <t>Неисполнение законного распоряжения судьи о прекращении действий, нарушающих установленные в суде правила</t>
  </si>
  <si>
    <t>17.3 ч. 1</t>
  </si>
  <si>
    <t>Неисполнение законного распоряжения судебного пристава по обеспечению установленного порядка деятельности судов о прекращении действий, нарушающих установленные в суде правила</t>
  </si>
  <si>
    <t>17.3 ч. 2</t>
  </si>
  <si>
    <t>17.3 ч. 3</t>
  </si>
  <si>
    <t>Неисполнение владельцем социальной сети предписания федерального органа исполнительной власти, осуществляющего функции по контролю и надзору в сфере средств массовой информации, массовых коммуникаций, информационных технологий и связи</t>
  </si>
  <si>
    <t>19.7.10-4</t>
  </si>
  <si>
    <t>Участие в деятельности на территории Российской Федерации иностранной или международной некоммерческой неправительственной организации, сведения о структурных подразделениях которой отсутствуют в реестре филиалов и представительств международных организаций и иностранных некоммерческих неправительственных организаций или которая не имеет зарегистрированного в порядке, предусмотренном законодательством Российской Федерации о некоммерческих организациях, структурного подразделения - отделения</t>
  </si>
  <si>
    <t>19.34.2</t>
  </si>
  <si>
    <t>20.35 ч. 1</t>
  </si>
  <si>
    <t>20.35 ч. 2</t>
  </si>
  <si>
    <t>Нарушение требований к антитеррористической защищенности объектов (территорий) либо воспрепятствование деятельности лица по осуществлению возложенной на него обязанности по выполнению или обеспечению требований к антитеррористической защищенности объектов (территорий)</t>
  </si>
  <si>
    <t>Анализ ошибок</t>
  </si>
  <si>
    <t>Ф.F2r разд.1 стл.35 стр.256=0</t>
  </si>
  <si>
    <t>(r,g) Подтвердить данные по женщинам</t>
  </si>
  <si>
    <t>Ф.F2r разд.1 стл.34 стр.256=0</t>
  </si>
  <si>
    <t>(r,g) Подтвердить данные по иностранным гражданам и лицам без гражданства</t>
  </si>
  <si>
    <t>Ф.F2r разд.1 стл.33 стр.256=0</t>
  </si>
  <si>
    <t>(r,g) подтвердить статус военнослужащего</t>
  </si>
  <si>
    <t>Ф.F2r разд.1 стл.12 стр.256=0</t>
  </si>
  <si>
    <t>(r,g) Ст. 15.27.3 ДЛ=0, ПБОЮЛ (ИП)=0, иные ФЛ=0</t>
  </si>
  <si>
    <t>Ф.F2r разд.1 стл.13 стр.256=0</t>
  </si>
  <si>
    <t>Ф.F2r разд.1 стл.14 стр.256=0</t>
  </si>
  <si>
    <t>Ф.F2r разд.1 стл.17 стр.337=0</t>
  </si>
  <si>
    <t>Ф.F2r разд.1 стл.11 стр.256=0</t>
  </si>
  <si>
    <t>(r,g) Ст. 15.27.3 ЮЛ=0 Подтвердить копией судебного акта.</t>
  </si>
  <si>
    <t>Ф.F2r разд.1 стл.19 стр.336=0</t>
  </si>
  <si>
    <t>Ф.F2r разд.1 стл.20 стр.336=0</t>
  </si>
  <si>
    <t>Ф.F2r разд.1 стл.23 стр.256=0</t>
  </si>
  <si>
    <t>Ф.F2r разд.1 стл.19 стр.305=0</t>
  </si>
  <si>
    <t>Ф.F2r разд.1 стл.26 стр.367=0</t>
  </si>
  <si>
    <t>Ф.F2r разд.1 стл.25 стр.343=0</t>
  </si>
  <si>
    <t>Ф.F2r разд.1 стл.18 стр.367=0</t>
  </si>
  <si>
    <t>Ф.F2r разд.1 стл.19 стр.367=0</t>
  </si>
  <si>
    <t>Ф.F2r разд.1 стл.21 стр.367=0</t>
  </si>
  <si>
    <t>Ф.F2r разд.1 стл.18 стр.342=0</t>
  </si>
  <si>
    <t>Ф.F2r разд.1 стл.19 стр.342=0</t>
  </si>
  <si>
    <t>Ф.F2r разд.1 стл.20 стр.342=0</t>
  </si>
  <si>
    <t>Ф.F2r разд.1 стл.25 стр.342=0</t>
  </si>
  <si>
    <t>Ф.F2r разд.1 стл.11 стр.342=0</t>
  </si>
  <si>
    <t>Ф.F2r разд.1 стл.12 стр.342=0</t>
  </si>
  <si>
    <t>Ф.F2r разд.1 стл.13 стр.342=0</t>
  </si>
  <si>
    <t>Ф.F2r разд.1 стл.17 стр.345=0</t>
  </si>
  <si>
    <t>Ф.F2r разд.2 стл.1 стр.27=Ф.F2r разд.2 стл.1 стр.17+Ф.F2r разд.2 стл.1 стр.19+Ф.F2r разд.2 стл.1 стр.21+Ф.F2r разд.2 стл.1 сумма стр.23-26</t>
  </si>
  <si>
    <t>(r,g,w,s,v,k,kv,q) разд. 2 стр. 27 д/б равна сумме стр. 17, 19, 21, 23-26 разд. 2</t>
  </si>
  <si>
    <t>Ф.F2r разд.2 стл.1 сумма стр.28-31&lt;=Ф.F2r разд.1 стл.4 стр.1+Ф.F2r разд.4 стл.2 стр.1+Ф.F2r разд.6 стл.2 стр.1+Ф.F2r разд.7 стл.2 стр.1</t>
  </si>
  <si>
    <t>(r,g,w,s,v,k,kv,q) разд. 2 сумма стр. 28-31 меньше или равна сумме разд. 1 гр. 4 стр. 1, разд. 4 гр. 2 стр. 1, разд. 6 гр. 2 стр. 1, разд. 7 гр. 2 стр. 1</t>
  </si>
  <si>
    <t>Ф.F2r разд.2 стл.1 стр.32&gt;0</t>
  </si>
  <si>
    <t xml:space="preserve">(r,g,w,s,v,k,kv,q) разд. 2 стр. 32 - Штатная численность судей суда (судов, мировых участков) на конец отчетного периода </t>
  </si>
  <si>
    <t>Ф.F2r разд.2 стл.1 стр.33&gt;0</t>
  </si>
  <si>
    <t>(r,g,w,s,v,k,kv,q) разд. 2 стр. 33 -  Количество судов (мировых участков), по которым составлен отчет</t>
  </si>
  <si>
    <t>Ф.F2r разд.2 стл.1 стр.22&lt;=Ф.F2r разд.2 стл.1 стр.21</t>
  </si>
  <si>
    <t>(r,g,w,s,v,q) разд. 2 стр. 22 меньше или равна стр. 21 разд. 2</t>
  </si>
  <si>
    <t>Ф.F2r разд.2 стл.1 стр.20&lt;=Ф.F2r разд.2 стл.1 стр.19</t>
  </si>
  <si>
    <t>(r,g,w,s,v,q) разд. 2 стр. 20 меньше или равна стр. 19 разд. 2</t>
  </si>
  <si>
    <t>Ф.F2r разд.2 стл.1 стр.18&lt;=Ф.F2r разд.2 стл.1 стр.17</t>
  </si>
  <si>
    <t>(r,g,w,s,v,q) разд. 2 стр. 18 меньше или равна стр. 17 разд. 2</t>
  </si>
  <si>
    <t>(r,g,w) Подтвердить данные по женщинам</t>
  </si>
  <si>
    <t>Ф.F2r разд.1 стл.35 стр.329=0</t>
  </si>
  <si>
    <t>Ф.F2r разд.1 стл.35 стр.330=0</t>
  </si>
  <si>
    <t>Ф.F2r разд.1 стл.35 стр.331=0</t>
  </si>
  <si>
    <t>Ф.F2r разд.1 стл.35 стр.289=0</t>
  </si>
  <si>
    <t>Ф.F2r разд.1 стл.35 стр.254=0</t>
  </si>
  <si>
    <t>Ф.F2r разд.1 стл.35 стр.46=0</t>
  </si>
  <si>
    <t>Ф.F2r разд.1 стл.35 стр.28=0</t>
  </si>
  <si>
    <t>Ф.F2r разд.1 стл.34 стр.289=0</t>
  </si>
  <si>
    <t>Ф.F2r разд.1 стл.34 стр.254=0</t>
  </si>
  <si>
    <t>Ф.F2r разд.1 стл.34 стр.28=0</t>
  </si>
  <si>
    <t>Ф.F2r разд.1 стл.33 стр.289=0</t>
  </si>
  <si>
    <t>Ф.F2r разд.1 стл.33 стр.254=0</t>
  </si>
  <si>
    <t>Ф.F2r разд.1 стл.33 стр.28=0</t>
  </si>
  <si>
    <t>Ф.F2r разд.1 стл.25 стр.214=0</t>
  </si>
  <si>
    <t>Ф.F2r разд.1 стл.11 стр.280=0</t>
  </si>
  <si>
    <t>(r,g,w) Ст. 17.3 ч. 3 ЮЛ=0</t>
  </si>
  <si>
    <t>(r,g,w) Ст. 17.3 ч. 2 ЮЛ=0</t>
  </si>
  <si>
    <t>Ф.F2r разд.1 стл.11 стр.198=0</t>
  </si>
  <si>
    <t>(r,g,w) Ст. 14.17.1 ч. 1 ЮЛ=0, ДЛ=0, ПБОЮЛ (ИП)=0</t>
  </si>
  <si>
    <t>Ф.F2r разд.1 стл.12 стр.198=0</t>
  </si>
  <si>
    <t>Ф.F2r разд.1 стл.13 стр.198=0</t>
  </si>
  <si>
    <t>Ф.F2r разд.1 стл.23 стр.260=0</t>
  </si>
  <si>
    <t>Ф.F2r разд.1 стл.19 стр.207=0</t>
  </si>
  <si>
    <t>Ф.F2r разд.1 стл.17 стр.372=0</t>
  </si>
  <si>
    <t>Ф.F2r разд.1 стл.18 стр.372=0</t>
  </si>
  <si>
    <t>Ф.F2r разд.1 стл.26 стр.372=0</t>
  </si>
  <si>
    <t>Ф.F2r разд.1 стл.25 стр.319=0</t>
  </si>
  <si>
    <t>Ф.F2r разд.1 стл.20 стр.290=0</t>
  </si>
  <si>
    <t>Ф.F2r разд.1 стл.21 стр.290=0</t>
  </si>
  <si>
    <t>Ф.F2r разд.1 стл.22 стр.290=0</t>
  </si>
  <si>
    <t>Ф.F2r разд.1 стл.23 стр.290=0</t>
  </si>
  <si>
    <t>Ф.F2r разд.1 стл.24 стр.290=0</t>
  </si>
  <si>
    <t>Ф.F2r разд.1 стл.25 стр.290=0</t>
  </si>
  <si>
    <t>Ф.F2r разд.1 стл.26 стр.290=0</t>
  </si>
  <si>
    <t>Ф.F2r разд.1 стл.20 стр.176=0</t>
  </si>
  <si>
    <t>Ф.F2r разд.1 стл.25 стр.176=0</t>
  </si>
  <si>
    <t>Ф.F2r разд.1 стл.20 стр.156=0</t>
  </si>
  <si>
    <t>Ф.F2r разд.1 стл.25 стр.156=0</t>
  </si>
  <si>
    <t>Ф.F2r разд.1 стл.14 стр.199=0</t>
  </si>
  <si>
    <t xml:space="preserve">(r,g,w) Ст. 14.17.1  ч. 2 иные ФЛ=0 </t>
  </si>
  <si>
    <t>Ф.F2r разд.1 стл.14 стр.156=0</t>
  </si>
  <si>
    <t>(r,g,w) Ст. 13.11.2 иные ФЛ=0</t>
  </si>
  <si>
    <t>Ф.F2r разд.2 стл.1 стр.15&lt;=Ф.F2r разд.3 стл.1 стр.14</t>
  </si>
  <si>
    <t>(r,g,w) разд. 2 стр. 15 меньше или равна стр. 14 разд. 3</t>
  </si>
  <si>
    <t>Ф.F2r разд.2 стл.1 стр.15&lt;=Ф.F2r разд.1 стл.22 стр.1+Ф.F2r разд.1 стл.24 стр.1</t>
  </si>
  <si>
    <t>(r,g,w) разд. 2 стр. 15 меньше или равна сумме гр. 22, 24 стр. 1 разд. 1</t>
  </si>
  <si>
    <t>Ф.F2r разд.1 стл.10 стр.1&gt;=Ф.F2r разд.1 стл.35 стр.1</t>
  </si>
  <si>
    <t>(r,g,w) гр. 10 (всего лиц, подвергнутых наказанию) больше или равна гр. 35 (женщины)</t>
  </si>
  <si>
    <t>Ф.F2r разд.1 стл.10 стр.10&gt;=Ф.F2r разд.1 стл.35 стр.10</t>
  </si>
  <si>
    <t>Ф.F2r разд.1 стл.10 стр.100&gt;=Ф.F2r разд.1 стл.35 стр.100</t>
  </si>
  <si>
    <t>Ф.F2r разд.1 стл.10 стр.101&gt;=Ф.F2r разд.1 стл.35 стр.101</t>
  </si>
  <si>
    <t>Ф.F2r разд.1 стл.10 стр.102&gt;=Ф.F2r разд.1 стл.35 стр.102</t>
  </si>
  <si>
    <t>Ф.F2r разд.1 стл.10 стр.103&gt;=Ф.F2r разд.1 стл.35 стр.103</t>
  </si>
  <si>
    <t>Ф.F2r разд.1 стл.10 стр.104&gt;=Ф.F2r разд.1 стл.35 стр.104</t>
  </si>
  <si>
    <t>Ф.F2r разд.1 стл.10 стр.105&gt;=Ф.F2r разд.1 стл.35 стр.105</t>
  </si>
  <si>
    <t>Ф.F2r разд.1 стл.10 стр.106&gt;=Ф.F2r разд.1 стл.35 стр.106</t>
  </si>
  <si>
    <t>Ф.F2r разд.1 стл.10 стр.107&gt;=Ф.F2r разд.1 стл.35 стр.107</t>
  </si>
  <si>
    <t>Ф.F2r разд.1 стл.10 стр.108&gt;=Ф.F2r разд.1 стл.35 стр.108</t>
  </si>
  <si>
    <t>Ф.F2r разд.1 стл.10 стр.109&gt;=Ф.F2r разд.1 стл.35 стр.109</t>
  </si>
  <si>
    <t>Ф.F2r разд.1 стл.10 стр.11&gt;=Ф.F2r разд.1 стл.35 стр.11</t>
  </si>
  <si>
    <t>Ф.F2r разд.1 стл.10 стр.110&gt;=Ф.F2r разд.1 стл.35 стр.110</t>
  </si>
  <si>
    <t>Ф.F2r разд.1 стл.10 стр.111&gt;=Ф.F2r разд.1 стл.35 стр.111</t>
  </si>
  <si>
    <t>Ф.F2r разд.1 стл.10 стр.112&gt;=Ф.F2r разд.1 стл.35 стр.112</t>
  </si>
  <si>
    <t>Ф.F2r разд.1 стл.10 стр.113&gt;=Ф.F2r разд.1 стл.35 стр.113</t>
  </si>
  <si>
    <t>Ф.F2r разд.1 стл.10 стр.114&gt;=Ф.F2r разд.1 стл.35 стр.114</t>
  </si>
  <si>
    <t>Ф.F2r разд.1 стл.10 стр.115&gt;=Ф.F2r разд.1 стл.35 стр.115</t>
  </si>
  <si>
    <t>Ф.F2r разд.1 стл.10 стр.116&gt;=Ф.F2r разд.1 стл.35 стр.116</t>
  </si>
  <si>
    <t>Ф.F2r разд.1 стл.10 стр.117&gt;=Ф.F2r разд.1 стл.35 стр.117</t>
  </si>
  <si>
    <t>Ф.F2r разд.1 стл.10 стр.118&gt;=Ф.F2r разд.1 стл.35 стр.118</t>
  </si>
  <si>
    <t>Ф.F2r разд.1 стл.10 стр.119&gt;=Ф.F2r разд.1 стл.35 стр.119</t>
  </si>
  <si>
    <t>Ф.F2r разд.1 стл.10 стр.12&gt;=Ф.F2r разд.1 стл.35 стр.12</t>
  </si>
  <si>
    <t>Ф.F2r разд.1 стл.10 стр.120&gt;=Ф.F2r разд.1 стл.35 стр.120</t>
  </si>
  <si>
    <t>Ф.F2r разд.1 стл.10 стр.121&gt;=Ф.F2r разд.1 стл.35 стр.121</t>
  </si>
  <si>
    <t>Ф.F2r разд.1 стл.10 стр.122&gt;=Ф.F2r разд.1 стл.35 стр.122</t>
  </si>
  <si>
    <t>Ф.F2r разд.1 стл.10 стр.123&gt;=Ф.F2r разд.1 стл.35 стр.123</t>
  </si>
  <si>
    <t>Ф.F2r разд.1 стл.10 стр.124&gt;=Ф.F2r разд.1 стл.35 стр.124</t>
  </si>
  <si>
    <t>Ф.F2r разд.1 стл.10 стр.125&gt;=Ф.F2r разд.1 стл.35 стр.125</t>
  </si>
  <si>
    <t>Ф.F2r разд.1 стл.10 стр.126&gt;=Ф.F2r разд.1 стл.35 стр.126</t>
  </si>
  <si>
    <t>Ф.F2r разд.1 стл.10 стр.127&gt;=Ф.F2r разд.1 стл.35 стр.127</t>
  </si>
  <si>
    <t>Ф.F2r разд.1 стл.10 стр.128&gt;=Ф.F2r разд.1 стл.35 стр.128</t>
  </si>
  <si>
    <t>Ф.F2r разд.1 стл.10 стр.129&gt;=Ф.F2r разд.1 стл.35 стр.129</t>
  </si>
  <si>
    <t>Ф.F2r разд.1 стл.10 стр.13&gt;=Ф.F2r разд.1 стл.35 стр.13</t>
  </si>
  <si>
    <t>Ф.F2r разд.1 стл.10 стр.130&gt;=Ф.F2r разд.1 стл.35 стр.130</t>
  </si>
  <si>
    <t>Ф.F2r разд.1 стл.10 стр.131&gt;=Ф.F2r разд.1 стл.35 стр.131</t>
  </si>
  <si>
    <t>Ф.F2r разд.1 стл.10 стр.132&gt;=Ф.F2r разд.1 стл.35 стр.132</t>
  </si>
  <si>
    <t>Ф.F2r разд.1 стл.10 стр.133&gt;=Ф.F2r разд.1 стл.35 стр.133</t>
  </si>
  <si>
    <t>Ф.F2r разд.1 стл.10 стр.134&gt;=Ф.F2r разд.1 стл.35 стр.134</t>
  </si>
  <si>
    <t>Ф.F2r разд.1 стл.10 стр.135&gt;=Ф.F2r разд.1 стл.35 стр.135</t>
  </si>
  <si>
    <t>Ф.F2r разд.1 стл.10 стр.136&gt;=Ф.F2r разд.1 стл.35 стр.136</t>
  </si>
  <si>
    <t>Ф.F2r разд.1 стл.10 стр.137&gt;=Ф.F2r разд.1 стл.35 стр.137</t>
  </si>
  <si>
    <t>Ф.F2r разд.1 стл.10 стр.138&gt;=Ф.F2r разд.1 стл.35 стр.138</t>
  </si>
  <si>
    <t>Ф.F2r разд.1 стл.10 стр.139&gt;=Ф.F2r разд.1 стл.35 стр.139</t>
  </si>
  <si>
    <t>Ф.F2r разд.1 стл.10 стр.14&gt;=Ф.F2r разд.1 стл.35 стр.14</t>
  </si>
  <si>
    <t>Ф.F2r разд.1 стл.10 стр.140&gt;=Ф.F2r разд.1 стл.35 стр.140</t>
  </si>
  <si>
    <t>Ф.F2r разд.1 стл.10 стр.141&gt;=Ф.F2r разд.1 стл.35 стр.141</t>
  </si>
  <si>
    <t>Ф.F2r разд.1 стл.10 стр.142&gt;=Ф.F2r разд.1 стл.35 стр.142</t>
  </si>
  <si>
    <t>Ф.F2r разд.1 стл.10 стр.143&gt;=Ф.F2r разд.1 стл.35 стр.143</t>
  </si>
  <si>
    <t>Ф.F2r разд.1 стл.10 стр.144&gt;=Ф.F2r разд.1 стл.35 стр.144</t>
  </si>
  <si>
    <t>Ф.F2r разд.1 стл.10 стр.145&gt;=Ф.F2r разд.1 стл.35 стр.145</t>
  </si>
  <si>
    <t>Ф.F2r разд.1 стл.10 стр.146&gt;=Ф.F2r разд.1 стл.35 стр.146</t>
  </si>
  <si>
    <t>Ф.F2r разд.1 стл.10 стр.147&gt;=Ф.F2r разд.1 стл.35 стр.147</t>
  </si>
  <si>
    <t>Ф.F2r разд.1 стл.10 стр.148&gt;=Ф.F2r разд.1 стл.35 стр.148</t>
  </si>
  <si>
    <t>Ф.F2r разд.1 стл.10 стр.149&gt;=Ф.F2r разд.1 стл.35 стр.149</t>
  </si>
  <si>
    <t>Ф.F2r разд.1 стл.10 стр.15&gt;=Ф.F2r разд.1 стл.35 стр.15</t>
  </si>
  <si>
    <t>Ф.F2r разд.1 стл.10 стр.150&gt;=Ф.F2r разд.1 стл.35 стр.150</t>
  </si>
  <si>
    <t>Ф.F2r разд.1 стл.10 стр.151&gt;=Ф.F2r разд.1 стл.35 стр.151</t>
  </si>
  <si>
    <t>Ф.F2r разд.1 стл.10 стр.152&gt;=Ф.F2r разд.1 стл.35 стр.152</t>
  </si>
  <si>
    <t>Ф.F2r разд.1 стл.10 стр.153&gt;=Ф.F2r разд.1 стл.35 стр.153</t>
  </si>
  <si>
    <t>Ф.F2r разд.1 стл.10 стр.154&gt;=Ф.F2r разд.1 стл.35 стр.154</t>
  </si>
  <si>
    <t>Ф.F2r разд.1 стл.10 стр.155&gt;=Ф.F2r разд.1 стл.35 стр.155</t>
  </si>
  <si>
    <t>Ф.F2r разд.1 стл.10 стр.156&gt;=Ф.F2r разд.1 стл.35 стр.156</t>
  </si>
  <si>
    <t>Ф.F2r разд.1 стл.10 стр.157&gt;=Ф.F2r разд.1 стл.35 стр.157</t>
  </si>
  <si>
    <t>Ф.F2r разд.1 стл.10 стр.158&gt;=Ф.F2r разд.1 стл.35 стр.158</t>
  </si>
  <si>
    <t>Ф.F2r разд.1 стл.10 стр.159&gt;=Ф.F2r разд.1 стл.35 стр.159</t>
  </si>
  <si>
    <t>Ф.F2r разд.1 стл.10 стр.16&gt;=Ф.F2r разд.1 стл.35 стр.16</t>
  </si>
  <si>
    <t>Ф.F2r разд.1 стл.10 стр.160&gt;=Ф.F2r разд.1 стл.35 стр.160</t>
  </si>
  <si>
    <t>Ф.F2r разд.1 стл.10 стр.161&gt;=Ф.F2r разд.1 стл.35 стр.161</t>
  </si>
  <si>
    <t>Ф.F2r разд.1 стл.10 стр.162&gt;=Ф.F2r разд.1 стл.35 стр.162</t>
  </si>
  <si>
    <t>Ф.F2r разд.1 стл.10 стр.163&gt;=Ф.F2r разд.1 стл.35 стр.163</t>
  </si>
  <si>
    <t>Ф.F2r разд.1 стл.10 стр.164&gt;=Ф.F2r разд.1 стл.35 стр.164</t>
  </si>
  <si>
    <t>Ф.F2r разд.1 стл.10 стр.165&gt;=Ф.F2r разд.1 стл.35 стр.165</t>
  </si>
  <si>
    <t>Ф.F2r разд.1 стл.10 стр.166&gt;=Ф.F2r разд.1 стл.35 стр.166</t>
  </si>
  <si>
    <t>Ф.F2r разд.1 стл.10 стр.167&gt;=Ф.F2r разд.1 стл.35 стр.167</t>
  </si>
  <si>
    <t>Ф.F2r разд.1 стл.10 стр.168&gt;=Ф.F2r разд.1 стл.35 стр.168</t>
  </si>
  <si>
    <t>Ф.F2r разд.1 стл.10 стр.169&gt;=Ф.F2r разд.1 стл.35 стр.169</t>
  </si>
  <si>
    <t>Ф.F2r разд.1 стл.10 стр.17&gt;=Ф.F2r разд.1 стл.35 стр.17</t>
  </si>
  <si>
    <t>Ф.F2r разд.1 стл.10 стр.170&gt;=Ф.F2r разд.1 стл.35 стр.170</t>
  </si>
  <si>
    <t>Ф.F2r разд.1 стл.10 стр.171&gt;=Ф.F2r разд.1 стл.35 стр.171</t>
  </si>
  <si>
    <t>Ф.F2r разд.1 стл.10 стр.172&gt;=Ф.F2r разд.1 стл.35 стр.172</t>
  </si>
  <si>
    <t>Ф.F2r разд.1 стл.10 стр.173&gt;=Ф.F2r разд.1 стл.35 стр.173</t>
  </si>
  <si>
    <t>Ф.F2r разд.1 стл.10 стр.174&gt;=Ф.F2r разд.1 стл.35 стр.174</t>
  </si>
  <si>
    <t>Ф.F2r разд.1 стл.10 стр.175&gt;=Ф.F2r разд.1 стл.35 стр.175</t>
  </si>
  <si>
    <t>Ф.F2r разд.1 стл.10 стр.176&gt;=Ф.F2r разд.1 стл.35 стр.176</t>
  </si>
  <si>
    <t>Ф.F2r разд.1 стл.10 стр.177&gt;=Ф.F2r разд.1 стл.35 стр.177</t>
  </si>
  <si>
    <t>Ф.F2r разд.1 стл.10 стр.178&gt;=Ф.F2r разд.1 стл.35 стр.178</t>
  </si>
  <si>
    <t>Ф.F2r разд.1 стл.10 стр.179&gt;=Ф.F2r разд.1 стл.35 стр.179</t>
  </si>
  <si>
    <t>Ф.F2r разд.1 стл.10 стр.18&gt;=Ф.F2r разд.1 стл.35 стр.18</t>
  </si>
  <si>
    <t>Ф.F2r разд.1 стл.10 стр.180&gt;=Ф.F2r разд.1 стл.35 стр.180</t>
  </si>
  <si>
    <t>Ф.F2r разд.1 стл.10 стр.181&gt;=Ф.F2r разд.1 стл.35 стр.181</t>
  </si>
  <si>
    <t>Ф.F2r разд.1 стл.10 стр.182&gt;=Ф.F2r разд.1 стл.35 стр.182</t>
  </si>
  <si>
    <t>Ф.F2r разд.1 стл.10 стр.183&gt;=Ф.F2r разд.1 стл.35 стр.183</t>
  </si>
  <si>
    <t>Ф.F2r разд.1 стл.10 стр.184&gt;=Ф.F2r разд.1 стл.35 стр.184</t>
  </si>
  <si>
    <t>Ф.F2r разд.1 стл.10 стр.185&gt;=Ф.F2r разд.1 стл.35 стр.185</t>
  </si>
  <si>
    <t>Ф.F2r разд.1 стл.10 стр.186&gt;=Ф.F2r разд.1 стл.35 стр.186</t>
  </si>
  <si>
    <t>Ф.F2r разд.1 стл.10 стр.187&gt;=Ф.F2r разд.1 стл.35 стр.187</t>
  </si>
  <si>
    <t>Ф.F2r разд.1 стл.10 стр.188&gt;=Ф.F2r разд.1 стл.35 стр.188</t>
  </si>
  <si>
    <t>Ф.F2r разд.1 стл.10 стр.189&gt;=Ф.F2r разд.1 стл.35 стр.189</t>
  </si>
  <si>
    <t>Ф.F2r разд.1 стл.10 стр.19&gt;=Ф.F2r разд.1 стл.35 стр.19</t>
  </si>
  <si>
    <t>Ф.F2r разд.1 стл.10 стр.190&gt;=Ф.F2r разд.1 стл.35 стр.190</t>
  </si>
  <si>
    <t>Ф.F2r разд.1 стл.10 стр.191&gt;=Ф.F2r разд.1 стл.35 стр.191</t>
  </si>
  <si>
    <t>Ф.F2r разд.1 стл.10 стр.192&gt;=Ф.F2r разд.1 стл.35 стр.192</t>
  </si>
  <si>
    <t>Ф.F2r разд.1 стл.10 стр.193&gt;=Ф.F2r разд.1 стл.35 стр.193</t>
  </si>
  <si>
    <t>Ф.F2r разд.1 стл.10 стр.194&gt;=Ф.F2r разд.1 стл.35 стр.194</t>
  </si>
  <si>
    <t>Ф.F2r разд.1 стл.10 стр.195&gt;=Ф.F2r разд.1 стл.35 стр.195</t>
  </si>
  <si>
    <t>Ф.F2r разд.1 стл.10 стр.196&gt;=Ф.F2r разд.1 стл.35 стр.196</t>
  </si>
  <si>
    <t>Ф.F2r разд.1 стл.10 стр.197&gt;=Ф.F2r разд.1 стл.35 стр.197</t>
  </si>
  <si>
    <t>Ф.F2r разд.1 стл.10 стр.198&gt;=Ф.F2r разд.1 стл.35 стр.198</t>
  </si>
  <si>
    <t>Ф.F2r разд.1 стл.10 стр.199&gt;=Ф.F2r разд.1 стл.35 стр.199</t>
  </si>
  <si>
    <t>Ф.F2r разд.1 стл.10 стр.2&gt;=Ф.F2r разд.1 стл.35 стр.2</t>
  </si>
  <si>
    <t>Ф.F2r разд.1 стл.10 стр.20&gt;=Ф.F2r разд.1 стл.35 стр.20</t>
  </si>
  <si>
    <t>Ф.F2r разд.1 стл.10 стр.200&gt;=Ф.F2r разд.1 стл.35 стр.200</t>
  </si>
  <si>
    <t>Ф.F2r разд.1 стл.10 стр.201&gt;=Ф.F2r разд.1 стл.35 стр.201</t>
  </si>
  <si>
    <t>Ф.F2r разд.1 стл.10 стр.202&gt;=Ф.F2r разд.1 стл.35 стр.202</t>
  </si>
  <si>
    <t>Ф.F2r разд.1 стл.10 стр.203&gt;=Ф.F2r разд.1 стл.35 стр.203</t>
  </si>
  <si>
    <t>Ф.F2r разд.1 стл.10 стр.204&gt;=Ф.F2r разд.1 стл.35 стр.204</t>
  </si>
  <si>
    <t>Ф.F2r разд.1 стл.10 стр.205&gt;=Ф.F2r разд.1 стл.35 стр.205</t>
  </si>
  <si>
    <t>Ф.F2r разд.1 стл.10 стр.206&gt;=Ф.F2r разд.1 стл.35 стр.206</t>
  </si>
  <si>
    <t>Ф.F2r разд.1 стл.10 стр.207&gt;=Ф.F2r разд.1 стл.35 стр.207</t>
  </si>
  <si>
    <t>Ф.F2r разд.1 стл.10 стр.208&gt;=Ф.F2r разд.1 стл.35 стр.208</t>
  </si>
  <si>
    <t>Ф.F2r разд.1 стл.10 стр.209&gt;=Ф.F2r разд.1 стл.35 стр.209</t>
  </si>
  <si>
    <t>Ф.F2r разд.1 стл.10 стр.21&gt;=Ф.F2r разд.1 стл.35 стр.21</t>
  </si>
  <si>
    <t>Ф.F2r разд.1 стл.10 стр.210&gt;=Ф.F2r разд.1 стл.35 стр.210</t>
  </si>
  <si>
    <t>Ф.F2r разд.1 стл.10 стр.211&gt;=Ф.F2r разд.1 стл.35 стр.211</t>
  </si>
  <si>
    <t>Ф.F2r разд.1 стл.10 стр.212&gt;=Ф.F2r разд.1 стл.35 стр.212</t>
  </si>
  <si>
    <t>Ф.F2r разд.1 стл.10 стр.213&gt;=Ф.F2r разд.1 стл.35 стр.213</t>
  </si>
  <si>
    <t>Ф.F2r разд.1 стл.10 стр.214&gt;=Ф.F2r разд.1 стл.35 стр.214</t>
  </si>
  <si>
    <t>Ф.F2r разд.1 стл.10 стр.215&gt;=Ф.F2r разд.1 стл.35 стр.215</t>
  </si>
  <si>
    <t>Ф.F2r разд.1 стл.10 стр.216&gt;=Ф.F2r разд.1 стл.35 стр.216</t>
  </si>
  <si>
    <t>Ф.F2r разд.1 стл.10 стр.217&gt;=Ф.F2r разд.1 стл.35 стр.217</t>
  </si>
  <si>
    <t>Ф.F2r разд.1 стл.10 стр.218&gt;=Ф.F2r разд.1 стл.35 стр.218</t>
  </si>
  <si>
    <t>Ф.F2r разд.1 стл.10 стр.219&gt;=Ф.F2r разд.1 стл.35 стр.219</t>
  </si>
  <si>
    <t>Ф.F2r разд.1 стл.10 стр.22&gt;=Ф.F2r разд.1 стл.35 стр.22</t>
  </si>
  <si>
    <t>Ф.F2r разд.1 стл.10 стр.220&gt;=Ф.F2r разд.1 стл.35 стр.220</t>
  </si>
  <si>
    <t>Ф.F2r разд.1 стл.10 стр.221&gt;=Ф.F2r разд.1 стл.35 стр.221</t>
  </si>
  <si>
    <t>Ф.F2r разд.1 стл.10 стр.222&gt;=Ф.F2r разд.1 стл.35 стр.222</t>
  </si>
  <si>
    <t>Ф.F2r разд.1 стл.10 стр.223&gt;=Ф.F2r разд.1 стл.35 стр.223</t>
  </si>
  <si>
    <t>Ф.F2r разд.1 стл.10 стр.224&gt;=Ф.F2r разд.1 стл.35 стр.224</t>
  </si>
  <si>
    <t>Ф.F2r разд.1 стл.10 стр.225&gt;=Ф.F2r разд.1 стл.35 стр.225</t>
  </si>
  <si>
    <t>Ф.F2r разд.1 стл.10 стр.226&gt;=Ф.F2r разд.1 стл.35 стр.226</t>
  </si>
  <si>
    <t>Ф.F2r разд.1 стл.10 стр.227&gt;=Ф.F2r разд.1 стл.35 стр.227</t>
  </si>
  <si>
    <t>Ф.F2r разд.1 стл.10 стр.228&gt;=Ф.F2r разд.1 стл.35 стр.228</t>
  </si>
  <si>
    <t>Ф.F2r разд.1 стл.10 стр.229&gt;=Ф.F2r разд.1 стл.35 стр.229</t>
  </si>
  <si>
    <t>Ф.F2r разд.1 стл.10 стр.23&gt;=Ф.F2r разд.1 стл.35 стр.23</t>
  </si>
  <si>
    <t>Ф.F2r разд.1 стл.10 стр.230&gt;=Ф.F2r разд.1 стл.35 стр.230</t>
  </si>
  <si>
    <t>Ф.F2r разд.1 стл.10 стр.231&gt;=Ф.F2r разд.1 стл.35 стр.231</t>
  </si>
  <si>
    <t>Ф.F2r разд.1 стл.10 стр.232&gt;=Ф.F2r разд.1 стл.35 стр.232</t>
  </si>
  <si>
    <t>Ф.F2r разд.1 стл.10 стр.233&gt;=Ф.F2r разд.1 стл.35 стр.233</t>
  </si>
  <si>
    <t>Ф.F2r разд.1 стл.10 стр.234&gt;=Ф.F2r разд.1 стл.35 стр.234</t>
  </si>
  <si>
    <t>Ф.F2r разд.1 стл.10 стр.235&gt;=Ф.F2r разд.1 стл.35 стр.235</t>
  </si>
  <si>
    <t>Ф.F2r разд.1 стл.10 стр.236&gt;=Ф.F2r разд.1 стл.35 стр.236</t>
  </si>
  <si>
    <t>Ф.F2r разд.1 стл.10 стр.237&gt;=Ф.F2r разд.1 стл.35 стр.237</t>
  </si>
  <si>
    <t>Ф.F2r разд.1 стл.10 стр.238&gt;=Ф.F2r разд.1 стл.35 стр.238</t>
  </si>
  <si>
    <t>Ф.F2r разд.1 стл.10 стр.239&gt;=Ф.F2r разд.1 стл.35 стр.239</t>
  </si>
  <si>
    <t>Ф.F2r разд.1 стл.10 стр.24&gt;=Ф.F2r разд.1 стл.35 стр.24</t>
  </si>
  <si>
    <t>Ф.F2r разд.1 стл.10 стр.240&gt;=Ф.F2r разд.1 стл.35 стр.240</t>
  </si>
  <si>
    <t>Ф.F2r разд.1 стл.10 стр.241&gt;=Ф.F2r разд.1 стл.35 стр.241</t>
  </si>
  <si>
    <t>Ф.F2r разд.1 стл.10 стр.242&gt;=Ф.F2r разд.1 стл.35 стр.242</t>
  </si>
  <si>
    <t>Ф.F2r разд.1 стл.10 стр.243&gt;=Ф.F2r разд.1 стл.35 стр.243</t>
  </si>
  <si>
    <t>Ф.F2r разд.1 стл.10 стр.244&gt;=Ф.F2r разд.1 стл.35 стр.244</t>
  </si>
  <si>
    <t>Ф.F2r разд.1 стл.10 стр.245&gt;=Ф.F2r разд.1 стл.35 стр.245</t>
  </si>
  <si>
    <t>Ф.F2r разд.1 стл.10 стр.246&gt;=Ф.F2r разд.1 стл.35 стр.246</t>
  </si>
  <si>
    <t>Ф.F2r разд.1 стл.10 стр.247&gt;=Ф.F2r разд.1 стл.35 стр.247</t>
  </si>
  <si>
    <t>Ф.F2r разд.1 стл.10 стр.248&gt;=Ф.F2r разд.1 стл.35 стр.248</t>
  </si>
  <si>
    <t>Ф.F2r разд.1 стл.10 стр.249&gt;=Ф.F2r разд.1 стл.35 стр.249</t>
  </si>
  <si>
    <t>Ф.F2r разд.1 стл.10 стр.25&gt;=Ф.F2r разд.1 стл.35 стр.25</t>
  </si>
  <si>
    <t>Ф.F2r разд.1 стл.10 стр.250&gt;=Ф.F2r разд.1 стл.35 стр.250</t>
  </si>
  <si>
    <t>Ф.F2r разд.1 стл.10 стр.251&gt;=Ф.F2r разд.1 стл.35 стр.251</t>
  </si>
  <si>
    <t>Ф.F2r разд.1 стл.10 стр.252&gt;=Ф.F2r разд.1 стл.35 стр.252</t>
  </si>
  <si>
    <t>Ф.F2r разд.1 стл.10 стр.253&gt;=Ф.F2r разд.1 стл.35 стр.253</t>
  </si>
  <si>
    <t>Ф.F2r разд.1 стл.10 стр.254&gt;=Ф.F2r разд.1 стл.35 стр.254</t>
  </si>
  <si>
    <t>Ф.F2r разд.1 стл.10 стр.255&gt;=Ф.F2r разд.1 стл.35 стр.255</t>
  </si>
  <si>
    <t>Ф.F2r разд.1 стл.10 стр.256&gt;=Ф.F2r разд.1 стл.35 стр.256</t>
  </si>
  <si>
    <t>Ф.F2r разд.1 стл.10 стр.257&gt;=Ф.F2r разд.1 стл.35 стр.257</t>
  </si>
  <si>
    <t>Ф.F2r разд.1 стл.10 стр.258&gt;=Ф.F2r разд.1 стл.35 стр.258</t>
  </si>
  <si>
    <t>Ф.F2r разд.1 стл.10 стр.259&gt;=Ф.F2r разд.1 стл.35 стр.259</t>
  </si>
  <si>
    <t>Ф.F2r разд.1 стл.10 стр.26&gt;=Ф.F2r разд.1 стл.35 стр.26</t>
  </si>
  <si>
    <t>Ф.F2r разд.1 стл.10 стр.260&gt;=Ф.F2r разд.1 стл.35 стр.260</t>
  </si>
  <si>
    <t>Ф.F2r разд.1 стл.10 стр.261&gt;=Ф.F2r разд.1 стл.35 стр.261</t>
  </si>
  <si>
    <t>Ф.F2r разд.1 стл.10 стр.262&gt;=Ф.F2r разд.1 стл.35 стр.262</t>
  </si>
  <si>
    <t>Ф.F2r разд.1 стл.10 стр.263&gt;=Ф.F2r разд.1 стл.35 стр.263</t>
  </si>
  <si>
    <t>Ф.F2r разд.1 стл.10 стр.264&gt;=Ф.F2r разд.1 стл.35 стр.264</t>
  </si>
  <si>
    <t>Ф.F2r разд.1 стл.10 стр.265&gt;=Ф.F2r разд.1 стл.35 стр.265</t>
  </si>
  <si>
    <t>Ф.F2r разд.1 стл.10 стр.266&gt;=Ф.F2r разд.1 стл.35 стр.266</t>
  </si>
  <si>
    <t>Ф.F2r разд.1 стл.10 стр.267&gt;=Ф.F2r разд.1 стл.35 стр.267</t>
  </si>
  <si>
    <t>Ф.F2r разд.1 стл.10 стр.268&gt;=Ф.F2r разд.1 стл.35 стр.268</t>
  </si>
  <si>
    <t>Ф.F2r разд.1 стл.10 стр.269&gt;=Ф.F2r разд.1 стл.35 стр.269</t>
  </si>
  <si>
    <t>Ф.F2r разд.1 стл.10 стр.27&gt;=Ф.F2r разд.1 стл.35 стр.27</t>
  </si>
  <si>
    <t>Ф.F2r разд.1 стл.10 стр.270&gt;=Ф.F2r разд.1 стл.35 стр.270</t>
  </si>
  <si>
    <t>Ф.F2r разд.1 стл.10 стр.271&gt;=Ф.F2r разд.1 стл.35 стр.271</t>
  </si>
  <si>
    <t>Ф.F2r разд.1 стл.10 стр.272&gt;=Ф.F2r разд.1 стл.35 стр.272</t>
  </si>
  <si>
    <t>Ф.F2r разд.1 стл.10 стр.273&gt;=Ф.F2r разд.1 стл.35 стр.273</t>
  </si>
  <si>
    <t>Ф.F2r разд.1 стл.10 стр.274&gt;=Ф.F2r разд.1 стл.35 стр.274</t>
  </si>
  <si>
    <t>Ф.F2r разд.1 стл.10 стр.275&gt;=Ф.F2r разд.1 стл.35 стр.275</t>
  </si>
  <si>
    <t>Ф.F2r разд.1 стл.10 стр.276&gt;=Ф.F2r разд.1 стл.35 стр.276</t>
  </si>
  <si>
    <t>Ф.F2r разд.1 стл.10 стр.277&gt;=Ф.F2r разд.1 стл.35 стр.277</t>
  </si>
  <si>
    <t>Ф.F2r разд.1 стл.10 стр.278&gt;=Ф.F2r разд.1 стл.35 стр.278</t>
  </si>
  <si>
    <t>Ф.F2r разд.1 стл.10 стр.279&gt;=Ф.F2r разд.1 стл.35 стр.279</t>
  </si>
  <si>
    <t>Ф.F2r разд.1 стл.10 стр.28&gt;=Ф.F2r разд.1 стл.35 стр.28</t>
  </si>
  <si>
    <t>Ф.F2r разд.1 стл.10 стр.280&gt;=Ф.F2r разд.1 стл.35 стр.280</t>
  </si>
  <si>
    <t>Ф.F2r разд.1 стл.10 стр.281&gt;=Ф.F2r разд.1 стл.35 стр.281</t>
  </si>
  <si>
    <t>Ф.F2r разд.1 стл.10 стр.282&gt;=Ф.F2r разд.1 стл.35 стр.282</t>
  </si>
  <si>
    <t>Ф.F2r разд.1 стл.10 стр.283&gt;=Ф.F2r разд.1 стл.35 стр.283</t>
  </si>
  <si>
    <t>Ф.F2r разд.1 стл.10 стр.284&gt;=Ф.F2r разд.1 стл.35 стр.284</t>
  </si>
  <si>
    <t>Ф.F2r разд.1 стл.10 стр.285&gt;=Ф.F2r разд.1 стл.35 стр.285</t>
  </si>
  <si>
    <t>Ф.F2r разд.1 стл.10 стр.286&gt;=Ф.F2r разд.1 стл.35 стр.286</t>
  </si>
  <si>
    <t>Ф.F2r разд.1 стл.10 стр.287&gt;=Ф.F2r разд.1 стл.35 стр.287</t>
  </si>
  <si>
    <t>Ф.F2r разд.1 стл.10 стр.288&gt;=Ф.F2r разд.1 стл.35 стр.288</t>
  </si>
  <si>
    <t>Ф.F2r разд.1 стл.10 стр.289&gt;=Ф.F2r разд.1 стл.35 стр.289</t>
  </si>
  <si>
    <t>Ф.F2r разд.1 стл.10 стр.29&gt;=Ф.F2r разд.1 стл.35 стр.29</t>
  </si>
  <si>
    <t>Ф.F2r разд.1 стл.10 стр.290&gt;=Ф.F2r разд.1 стл.35 стр.290</t>
  </si>
  <si>
    <t>Ф.F2r разд.1 стл.10 стр.291&gt;=Ф.F2r разд.1 стл.35 стр.291</t>
  </si>
  <si>
    <t>Ф.F2r разд.1 стл.10 стр.292&gt;=Ф.F2r разд.1 стл.35 стр.292</t>
  </si>
  <si>
    <t>Ф.F2r разд.1 стл.10 стр.293&gt;=Ф.F2r разд.1 стл.35 стр.293</t>
  </si>
  <si>
    <t>Ф.F2r разд.1 стл.10 стр.294&gt;=Ф.F2r разд.1 стл.35 стр.294</t>
  </si>
  <si>
    <t>Ф.F2r разд.1 стл.10 стр.295&gt;=Ф.F2r разд.1 стл.35 стр.295</t>
  </si>
  <si>
    <t>Ф.F2r разд.1 стл.10 стр.296&gt;=Ф.F2r разд.1 стл.35 стр.296</t>
  </si>
  <si>
    <t>Ф.F2r разд.1 стл.10 стр.297&gt;=Ф.F2r разд.1 стл.35 стр.297</t>
  </si>
  <si>
    <t>Ф.F2r разд.1 стл.10 стр.298&gt;=Ф.F2r разд.1 стл.35 стр.298</t>
  </si>
  <si>
    <t>Ф.F2r разд.1 стл.10 стр.299&gt;=Ф.F2r разд.1 стл.35 стр.299</t>
  </si>
  <si>
    <t>Ф.F2r разд.1 стл.10 стр.3&gt;=Ф.F2r разд.1 стл.35 стр.3</t>
  </si>
  <si>
    <t>Ф.F2r разд.1 стл.10 стр.30&gt;=Ф.F2r разд.1 стл.35 стр.30</t>
  </si>
  <si>
    <t>Ф.F2r разд.1 стл.10 стр.300&gt;=Ф.F2r разд.1 стл.35 стр.300</t>
  </si>
  <si>
    <t>Ф.F2r разд.1 стл.10 стр.301&gt;=Ф.F2r разд.1 стл.35 стр.301</t>
  </si>
  <si>
    <t>Ф.F2r разд.1 стл.10 стр.302&gt;=Ф.F2r разд.1 стл.35 стр.302</t>
  </si>
  <si>
    <t>Ф.F2r разд.1 стл.10 стр.303&gt;=Ф.F2r разд.1 стл.35 стр.303</t>
  </si>
  <si>
    <t>Ф.F2r разд.1 стл.10 стр.304&gt;=Ф.F2r разд.1 стл.35 стр.304</t>
  </si>
  <si>
    <t>Ф.F2r разд.1 стл.10 стр.305&gt;=Ф.F2r разд.1 стл.35 стр.305</t>
  </si>
  <si>
    <t>Ф.F2r разд.1 стл.10 стр.306&gt;=Ф.F2r разд.1 стл.35 стр.306</t>
  </si>
  <si>
    <t>Ф.F2r разд.1 стл.10 стр.307&gt;=Ф.F2r разд.1 стл.35 стр.307</t>
  </si>
  <si>
    <t>Ф.F2r разд.1 стл.10 стр.308&gt;=Ф.F2r разд.1 стл.35 стр.308</t>
  </si>
  <si>
    <t>Ф.F2r разд.1 стл.10 стр.309&gt;=Ф.F2r разд.1 стл.35 стр.309</t>
  </si>
  <si>
    <t>Ф.F2r разд.1 стл.10 стр.31&gt;=Ф.F2r разд.1 стл.35 стр.31</t>
  </si>
  <si>
    <t>Ф.F2r разд.1 стл.10 стр.310&gt;=Ф.F2r разд.1 стл.35 стр.310</t>
  </si>
  <si>
    <t>Ф.F2r разд.1 стл.10 стр.311&gt;=Ф.F2r разд.1 стл.35 стр.311</t>
  </si>
  <si>
    <t>Ф.F2r разд.1 стл.10 стр.312&gt;=Ф.F2r разд.1 стл.35 стр.312</t>
  </si>
  <si>
    <t>Ф.F2r разд.1 стл.10 стр.313&gt;=Ф.F2r разд.1 стл.35 стр.313</t>
  </si>
  <si>
    <t>Ф.F2r разд.1 стл.10 стр.314&gt;=Ф.F2r разд.1 стл.35 стр.314</t>
  </si>
  <si>
    <t>Ф.F2r разд.1 стл.10 стр.315&gt;=Ф.F2r разд.1 стл.35 стр.315</t>
  </si>
  <si>
    <t>Ф.F2r разд.1 стл.10 стр.316&gt;=Ф.F2r разд.1 стл.35 стр.316</t>
  </si>
  <si>
    <t>Ф.F2r разд.1 стл.10 стр.317&gt;=Ф.F2r разд.1 стл.35 стр.317</t>
  </si>
  <si>
    <t>Ф.F2r разд.1 стл.10 стр.318&gt;=Ф.F2r разд.1 стл.35 стр.318</t>
  </si>
  <si>
    <t>Ф.F2r разд.1 стл.10 стр.319&gt;=Ф.F2r разд.1 стл.35 стр.319</t>
  </si>
  <si>
    <t>Ф.F2r разд.1 стл.10 стр.32&gt;=Ф.F2r разд.1 стл.35 стр.32</t>
  </si>
  <si>
    <t>Ф.F2r разд.1 стл.10 стр.320&gt;=Ф.F2r разд.1 стл.35 стр.320</t>
  </si>
  <si>
    <t>Ф.F2r разд.1 стл.10 стр.321&gt;=Ф.F2r разд.1 стл.35 стр.321</t>
  </si>
  <si>
    <t>Ф.F2r разд.1 стл.10 стр.322&gt;=Ф.F2r разд.1 стл.35 стр.322</t>
  </si>
  <si>
    <t>Ф.F2r разд.1 стл.10 стр.323&gt;=Ф.F2r разд.1 стл.35 стр.323</t>
  </si>
  <si>
    <t>Ф.F2r разд.1 стл.10 стр.324&gt;=Ф.F2r разд.1 стл.35 стр.324</t>
  </si>
  <si>
    <t>Ф.F2r разд.1 стл.10 стр.325&gt;=Ф.F2r разд.1 стл.35 стр.325</t>
  </si>
  <si>
    <t>Ф.F2r разд.1 стл.10 стр.326&gt;=Ф.F2r разд.1 стл.35 стр.326</t>
  </si>
  <si>
    <t>Ф.F2r разд.1 стл.10 стр.327&gt;=Ф.F2r разд.1 стл.35 стр.327</t>
  </si>
  <si>
    <t>Ф.F2r разд.1 стл.10 стр.328&gt;=Ф.F2r разд.1 стл.35 стр.328</t>
  </si>
  <si>
    <t>Ф.F2r разд.1 стл.10 стр.329&gt;=Ф.F2r разд.1 стл.35 стр.329</t>
  </si>
  <si>
    <t>Ф.F2r разд.1 стл.10 стр.33&gt;=Ф.F2r разд.1 стл.35 стр.33</t>
  </si>
  <si>
    <t>Ф.F2r разд.1 стл.10 стр.330&gt;=Ф.F2r разд.1 стл.35 стр.330</t>
  </si>
  <si>
    <t>Ф.F2r разд.1 стл.10 стр.331&gt;=Ф.F2r разд.1 стл.35 стр.331</t>
  </si>
  <si>
    <t>Ф.F2r разд.1 стл.10 стр.332&gt;=Ф.F2r разд.1 стл.35 стр.332</t>
  </si>
  <si>
    <t>Ф.F2r разд.1 стл.10 стр.333&gt;=Ф.F2r разд.1 стл.35 стр.333</t>
  </si>
  <si>
    <t>Ф.F2r разд.1 стл.10 стр.334&gt;=Ф.F2r разд.1 стл.35 стр.334</t>
  </si>
  <si>
    <t>Ф.F2r разд.1 стл.10 стр.335&gt;=Ф.F2r разд.1 стл.35 стр.335</t>
  </si>
  <si>
    <t>Ф.F2r разд.1 стл.10 стр.336&gt;=Ф.F2r разд.1 стл.35 стр.336</t>
  </si>
  <si>
    <t>Ф.F2r разд.1 стл.10 стр.337&gt;=Ф.F2r разд.1 стл.35 стр.337</t>
  </si>
  <si>
    <t>Ф.F2r разд.1 стл.10 стр.338&gt;=Ф.F2r разд.1 стл.35 стр.338</t>
  </si>
  <si>
    <t>Ф.F2r разд.1 стл.10 стр.339&gt;=Ф.F2r разд.1 стл.35 стр.339</t>
  </si>
  <si>
    <t>Ф.F2r разд.1 стл.10 стр.34&gt;=Ф.F2r разд.1 стл.35 стр.34</t>
  </si>
  <si>
    <t>Ф.F2r разд.1 стл.10 стр.340&gt;=Ф.F2r разд.1 стл.35 стр.340</t>
  </si>
  <si>
    <t>Ф.F2r разд.1 стл.10 стр.341&gt;=Ф.F2r разд.1 стл.35 стр.341</t>
  </si>
  <si>
    <t>Ф.F2r разд.1 стл.10 стр.342&gt;=Ф.F2r разд.1 стл.35 стр.342</t>
  </si>
  <si>
    <t>Ф.F2r разд.1 стл.10 стр.343&gt;=Ф.F2r разд.1 стл.35 стр.343</t>
  </si>
  <si>
    <t>Ф.F2r разд.1 стл.10 стр.344&gt;=Ф.F2r разд.1 стл.35 стр.344</t>
  </si>
  <si>
    <t>Ф.F2r разд.1 стл.10 стр.345&gt;=Ф.F2r разд.1 стл.35 стр.345</t>
  </si>
  <si>
    <t>Ф.F2r разд.1 стл.10 стр.346&gt;=Ф.F2r разд.1 стл.35 стр.346</t>
  </si>
  <si>
    <t>Ф.F2r разд.1 стл.10 стр.347&gt;=Ф.F2r разд.1 стл.35 стр.347</t>
  </si>
  <si>
    <t>Ф.F2r разд.1 стл.10 стр.348&gt;=Ф.F2r разд.1 стл.35 стр.348</t>
  </si>
  <si>
    <t>Ф.F2r разд.1 стл.10 стр.349&gt;=Ф.F2r разд.1 стл.35 стр.349</t>
  </si>
  <si>
    <t>Ф.F2r разд.1 стл.10 стр.35&gt;=Ф.F2r разд.1 стл.35 стр.35</t>
  </si>
  <si>
    <t>Ф.F2r разд.1 стл.10 стр.350&gt;=Ф.F2r разд.1 стл.35 стр.350</t>
  </si>
  <si>
    <t>Ф.F2r разд.1 стл.10 стр.351&gt;=Ф.F2r разд.1 стл.35 стр.351</t>
  </si>
  <si>
    <t>Ф.F2r разд.1 стл.10 стр.352&gt;=Ф.F2r разд.1 стл.35 стр.352</t>
  </si>
  <si>
    <t>Ф.F2r разд.1 стл.10 стр.353&gt;=Ф.F2r разд.1 стл.35 стр.353</t>
  </si>
  <si>
    <t>Ф.F2r разд.1 стл.10 стр.354&gt;=Ф.F2r разд.1 стл.35 стр.354</t>
  </si>
  <si>
    <t>Ф.F2r разд.1 стл.10 стр.355&gt;=Ф.F2r разд.1 стл.35 стр.355</t>
  </si>
  <si>
    <t>Ф.F2r разд.1 стл.10 стр.356&gt;=Ф.F2r разд.1 стл.35 стр.356</t>
  </si>
  <si>
    <t>Ф.F2r разд.1 стл.10 стр.357&gt;=Ф.F2r разд.1 стл.35 стр.357</t>
  </si>
  <si>
    <t>Ф.F2r разд.1 стл.10 стр.358&gt;=Ф.F2r разд.1 стл.35 стр.358</t>
  </si>
  <si>
    <t>Ф.F2r разд.1 стл.10 стр.359&gt;=Ф.F2r разд.1 стл.35 стр.359</t>
  </si>
  <si>
    <t>Ф.F2r разд.1 стл.10 стр.36&gt;=Ф.F2r разд.1 стл.35 стр.36</t>
  </si>
  <si>
    <t>Ф.F2r разд.1 стл.10 стр.360&gt;=Ф.F2r разд.1 стл.35 стр.360</t>
  </si>
  <si>
    <t>Ф.F2r разд.1 стл.10 стр.361&gt;=Ф.F2r разд.1 стл.35 стр.361</t>
  </si>
  <si>
    <t>Ф.F2r разд.1 стл.10 стр.362&gt;=Ф.F2r разд.1 стл.35 стр.362</t>
  </si>
  <si>
    <t>Ф.F2r разд.1 стл.10 стр.363&gt;=Ф.F2r разд.1 стл.35 стр.363</t>
  </si>
  <si>
    <t>Ф.F2r разд.1 стл.10 стр.364&gt;=Ф.F2r разд.1 стл.35 стр.364</t>
  </si>
  <si>
    <t>Ф.F2r разд.1 стл.10 стр.365&gt;=Ф.F2r разд.1 стл.35 стр.365</t>
  </si>
  <si>
    <t>Ф.F2r разд.1 стл.10 стр.366&gt;=Ф.F2r разд.1 стл.35 стр.366</t>
  </si>
  <si>
    <t>Ф.F2r разд.1 стл.10 стр.367&gt;=Ф.F2r разд.1 стл.35 стр.367</t>
  </si>
  <si>
    <t>Ф.F2r разд.1 стл.10 стр.368&gt;=Ф.F2r разд.1 стл.35 стр.368</t>
  </si>
  <si>
    <t>Ф.F2r разд.1 стл.10 стр.369&gt;=Ф.F2r разд.1 стл.35 стр.369</t>
  </si>
  <si>
    <t>Ф.F2r разд.1 стл.10 стр.37&gt;=Ф.F2r разд.1 стл.35 стр.37</t>
  </si>
  <si>
    <t>Ф.F2r разд.1 стл.10 стр.370&gt;=Ф.F2r разд.1 стл.35 стр.370</t>
  </si>
  <si>
    <t>Ф.F2r разд.1 стл.10 стр.371&gt;=Ф.F2r разд.1 стл.35 стр.371</t>
  </si>
  <si>
    <t>Ф.F2r разд.1 стл.10 стр.372&gt;=Ф.F2r разд.1 стл.35 стр.372</t>
  </si>
  <si>
    <t>Ф.F2r разд.1 стл.10 стр.373&gt;=Ф.F2r разд.1 стл.35 стр.373</t>
  </si>
  <si>
    <t>Ф.F2r разд.1 стл.10 стр.374&gt;=Ф.F2r разд.1 стл.35 стр.374</t>
  </si>
  <si>
    <t>Ф.F2r разд.1 стл.10 стр.375&gt;=Ф.F2r разд.1 стл.35 стр.375</t>
  </si>
  <si>
    <t>Ф.F2r разд.1 стл.10 стр.376&gt;=Ф.F2r разд.1 стл.35 стр.376</t>
  </si>
  <si>
    <t>Ф.F2r разд.1 стл.10 стр.377&gt;=Ф.F2r разд.1 стл.35 стр.377</t>
  </si>
  <si>
    <t>Ф.F2r разд.1 стл.10 стр.378&gt;=Ф.F2r разд.1 стл.35 стр.378</t>
  </si>
  <si>
    <t>Ф.F2r разд.1 стл.10 стр.379&gt;=Ф.F2r разд.1 стл.35 стр.379</t>
  </si>
  <si>
    <t>Ф.F2r разд.1 стл.10 стр.38&gt;=Ф.F2r разд.1 стл.35 стр.38</t>
  </si>
  <si>
    <t>Ф.F2r разд.1 стл.10 стр.380&gt;=Ф.F2r разд.1 стл.35 стр.380</t>
  </si>
  <si>
    <t>Ф.F2r разд.1 стл.10 стр.381&gt;=Ф.F2r разд.1 стл.35 стр.381</t>
  </si>
  <si>
    <t>Ф.F2r разд.1 стл.10 стр.382&gt;=Ф.F2r разд.1 стл.35 стр.382</t>
  </si>
  <si>
    <t>Ф.F2r разд.1 стл.10 стр.383&gt;=Ф.F2r разд.1 стл.35 стр.383</t>
  </si>
  <si>
    <t>Ф.F2r разд.1 стл.10 стр.384&gt;=Ф.F2r разд.1 стл.35 стр.384</t>
  </si>
  <si>
    <t>Ф.F2r разд.1 стл.10 стр.385&gt;=Ф.F2r разд.1 стл.35 стр.385</t>
  </si>
  <si>
    <t>Ф.F2r разд.1 стл.10 стр.386&gt;=Ф.F2r разд.1 стл.35 стр.386</t>
  </si>
  <si>
    <t>Ф.F2r разд.1 стл.10 стр.387&gt;=Ф.F2r разд.1 стл.35 стр.387</t>
  </si>
  <si>
    <t>Ф.F2r разд.1 стл.10 стр.388&gt;=Ф.F2r разд.1 стл.35 стр.388</t>
  </si>
  <si>
    <t>Ф.F2r разд.1 стл.10 стр.389&gt;=Ф.F2r разд.1 стл.35 стр.389</t>
  </si>
  <si>
    <t>Ф.F2r разд.1 стл.10 стр.39&gt;=Ф.F2r разд.1 стл.35 стр.39</t>
  </si>
  <si>
    <t>Ф.F2r разд.1 стл.10 стр.390&gt;=Ф.F2r разд.1 стл.35 стр.390</t>
  </si>
  <si>
    <t>Ф.F2r разд.1 стл.10 стр.391&gt;=Ф.F2r разд.1 стл.35 стр.391</t>
  </si>
  <si>
    <t>Ф.F2r разд.1 стл.10 стр.392&gt;=Ф.F2r разд.1 стл.35 стр.392</t>
  </si>
  <si>
    <t>Ф.F2r разд.1 стл.10 стр.393&gt;=Ф.F2r разд.1 стл.35 стр.393</t>
  </si>
  <si>
    <t>Ф.F2r разд.1 стл.10 стр.394&gt;=Ф.F2r разд.1 стл.35 стр.394</t>
  </si>
  <si>
    <t>Ф.F2r разд.1 стл.10 стр.4&gt;=Ф.F2r разд.1 стл.35 стр.4</t>
  </si>
  <si>
    <t>Ф.F2r разд.1 стл.10 стр.40&gt;=Ф.F2r разд.1 стл.35 стр.40</t>
  </si>
  <si>
    <t>Ф.F2r разд.1 стл.10 стр.41&gt;=Ф.F2r разд.1 стл.35 стр.41</t>
  </si>
  <si>
    <t>Ф.F2r разд.1 стл.10 стр.42&gt;=Ф.F2r разд.1 стл.35 стр.42</t>
  </si>
  <si>
    <t>Ф.F2r разд.1 стл.10 стр.43&gt;=Ф.F2r разд.1 стл.35 стр.43</t>
  </si>
  <si>
    <t>Ф.F2r разд.1 стл.10 стр.44&gt;=Ф.F2r разд.1 стл.35 стр.44</t>
  </si>
  <si>
    <t>Ф.F2r разд.1 стл.10 стр.45&gt;=Ф.F2r разд.1 стл.35 стр.45</t>
  </si>
  <si>
    <t>Ф.F2r разд.1 стл.10 стр.46&gt;=Ф.F2r разд.1 стл.35 стр.46</t>
  </si>
  <si>
    <t>Ф.F2r разд.1 стл.10 стр.47&gt;=Ф.F2r разд.1 стл.35 стр.47</t>
  </si>
  <si>
    <t>Ф.F2r разд.1 стл.10 стр.48&gt;=Ф.F2r разд.1 стл.35 стр.48</t>
  </si>
  <si>
    <t>Ф.F2r разд.1 стл.10 стр.49&gt;=Ф.F2r разд.1 стл.35 стр.49</t>
  </si>
  <si>
    <t>Ф.F2r разд.1 стл.10 стр.5&gt;=Ф.F2r разд.1 стл.35 стр.5</t>
  </si>
  <si>
    <t>Ф.F2r разд.1 стл.10 стр.50&gt;=Ф.F2r разд.1 стл.35 стр.50</t>
  </si>
  <si>
    <t>Ф.F2r разд.1 стл.10 стр.51&gt;=Ф.F2r разд.1 стл.35 стр.51</t>
  </si>
  <si>
    <t>Ф.F2r разд.1 стл.10 стр.52&gt;=Ф.F2r разд.1 стл.35 стр.52</t>
  </si>
  <si>
    <t>Ф.F2r разд.1 стл.10 стр.53&gt;=Ф.F2r разд.1 стл.35 стр.53</t>
  </si>
  <si>
    <t>Ф.F2r разд.1 стл.10 стр.54&gt;=Ф.F2r разд.1 стл.35 стр.54</t>
  </si>
  <si>
    <t>Ф.F2r разд.1 стл.10 стр.55&gt;=Ф.F2r разд.1 стл.35 стр.55</t>
  </si>
  <si>
    <t>Ф.F2r разд.1 стл.10 стр.56&gt;=Ф.F2r разд.1 стл.35 стр.56</t>
  </si>
  <si>
    <t>Ф.F2r разд.1 стл.10 стр.57&gt;=Ф.F2r разд.1 стл.35 стр.57</t>
  </si>
  <si>
    <t>Ф.F2r разд.1 стл.10 стр.58&gt;=Ф.F2r разд.1 стл.35 стр.58</t>
  </si>
  <si>
    <t>Ф.F2r разд.1 стл.10 стр.59&gt;=Ф.F2r разд.1 стл.35 стр.59</t>
  </si>
  <si>
    <t>Ф.F2r разд.1 стл.10 стр.6&gt;=Ф.F2r разд.1 стл.35 стр.6</t>
  </si>
  <si>
    <t>Ф.F2r разд.1 стл.10 стр.60&gt;=Ф.F2r разд.1 стл.35 стр.60</t>
  </si>
  <si>
    <t>Ф.F2r разд.1 стл.10 стр.61&gt;=Ф.F2r разд.1 стл.35 стр.61</t>
  </si>
  <si>
    <t>Ф.F2r разд.1 стл.10 стр.62&gt;=Ф.F2r разд.1 стл.35 стр.62</t>
  </si>
  <si>
    <t>Ф.F2r разд.1 стл.10 стр.63&gt;=Ф.F2r разд.1 стл.35 стр.63</t>
  </si>
  <si>
    <t>Ф.F2r разд.1 стл.10 стр.64&gt;=Ф.F2r разд.1 стл.35 стр.64</t>
  </si>
  <si>
    <t>Ф.F2r разд.1 стл.10 стр.65&gt;=Ф.F2r разд.1 стл.35 стр.65</t>
  </si>
  <si>
    <t>Ф.F2r разд.1 стл.10 стр.66&gt;=Ф.F2r разд.1 стл.35 стр.66</t>
  </si>
  <si>
    <t>Ф.F2r разд.1 стл.10 стр.67&gt;=Ф.F2r разд.1 стл.35 стр.67</t>
  </si>
  <si>
    <t>Ф.F2r разд.1 стл.10 стр.68&gt;=Ф.F2r разд.1 стл.35 стр.68</t>
  </si>
  <si>
    <t>Ф.F2r разд.1 стл.10 стр.69&gt;=Ф.F2r разд.1 стл.35 стр.69</t>
  </si>
  <si>
    <t>Ф.F2r разд.1 стл.10 стр.7&gt;=Ф.F2r разд.1 стл.35 стр.7</t>
  </si>
  <si>
    <t>Ф.F2r разд.1 стл.10 стр.70&gt;=Ф.F2r разд.1 стл.35 стр.70</t>
  </si>
  <si>
    <t>Ф.F2r разд.1 стл.10 стр.71&gt;=Ф.F2r разд.1 стл.35 стр.71</t>
  </si>
  <si>
    <t>Ф.F2r разд.1 стл.10 стр.72&gt;=Ф.F2r разд.1 стл.35 стр.72</t>
  </si>
  <si>
    <t>Ф.F2r разд.1 стл.10 стр.73&gt;=Ф.F2r разд.1 стл.35 стр.73</t>
  </si>
  <si>
    <t>Ф.F2r разд.1 стл.10 стр.74&gt;=Ф.F2r разд.1 стл.35 стр.74</t>
  </si>
  <si>
    <t>Ф.F2r разд.1 стл.10 стр.75&gt;=Ф.F2r разд.1 стл.35 стр.75</t>
  </si>
  <si>
    <t>Ф.F2r разд.1 стл.10 стр.76&gt;=Ф.F2r разд.1 стл.35 стр.76</t>
  </si>
  <si>
    <t>Ф.F2r разд.1 стл.10 стр.77&gt;=Ф.F2r разд.1 стл.35 стр.77</t>
  </si>
  <si>
    <t>Ф.F2r разд.1 стл.10 стр.78&gt;=Ф.F2r разд.1 стл.35 стр.78</t>
  </si>
  <si>
    <t>Ф.F2r разд.1 стл.10 стр.79&gt;=Ф.F2r разд.1 стл.35 стр.79</t>
  </si>
  <si>
    <t>Ф.F2r разд.1 стл.10 стр.8&gt;=Ф.F2r разд.1 стл.35 стр.8</t>
  </si>
  <si>
    <t>Ф.F2r разд.1 стл.10 стр.80&gt;=Ф.F2r разд.1 стл.35 стр.80</t>
  </si>
  <si>
    <t>Ф.F2r разд.1 стл.10 стр.81&gt;=Ф.F2r разд.1 стл.35 стр.81</t>
  </si>
  <si>
    <t>Ф.F2r разд.1 стл.10 стр.82&gt;=Ф.F2r разд.1 стл.35 стр.82</t>
  </si>
  <si>
    <t>Ф.F2r разд.1 стл.10 стр.83&gt;=Ф.F2r разд.1 стл.35 стр.83</t>
  </si>
  <si>
    <t>Ф.F2r разд.1 стл.10 стр.84&gt;=Ф.F2r разд.1 стл.35 стр.84</t>
  </si>
  <si>
    <t>Ф.F2r разд.1 стл.10 стр.85&gt;=Ф.F2r разд.1 стл.35 стр.85</t>
  </si>
  <si>
    <t>Ф.F2r разд.1 стл.10 стр.86&gt;=Ф.F2r разд.1 стл.35 стр.86</t>
  </si>
  <si>
    <t>Ф.F2r разд.1 стл.10 стр.87&gt;=Ф.F2r разд.1 стл.35 стр.87</t>
  </si>
  <si>
    <t>Ф.F2r разд.1 стл.10 стр.88&gt;=Ф.F2r разд.1 стл.35 стр.88</t>
  </si>
  <si>
    <t>Ф.F2r разд.1 стл.10 стр.89&gt;=Ф.F2r разд.1 стл.35 стр.89</t>
  </si>
  <si>
    <t>Ф.F2r разд.1 стл.10 стр.9&gt;=Ф.F2r разд.1 стл.35 стр.9</t>
  </si>
  <si>
    <t>Ф.F2r разд.1 стл.10 стр.90&gt;=Ф.F2r разд.1 стл.35 стр.90</t>
  </si>
  <si>
    <t>Ф.F2r разд.1 стл.10 стр.91&gt;=Ф.F2r разд.1 стл.35 стр.91</t>
  </si>
  <si>
    <t>Ф.F2r разд.1 стл.10 стр.92&gt;=Ф.F2r разд.1 стл.35 стр.92</t>
  </si>
  <si>
    <t>Ф.F2r разд.1 стл.10 стр.93&gt;=Ф.F2r разд.1 стл.35 стр.93</t>
  </si>
  <si>
    <t>Ф.F2r разд.1 стл.10 стр.94&gt;=Ф.F2r разд.1 стл.35 стр.94</t>
  </si>
  <si>
    <t>Ф.F2r разд.1 стл.10 стр.95&gt;=Ф.F2r разд.1 стл.35 стр.95</t>
  </si>
  <si>
    <t>Ф.F2r разд.1 стл.10 стр.96&gt;=Ф.F2r разд.1 стл.35 стр.96</t>
  </si>
  <si>
    <t>Ф.F2r разд.1 стл.10 стр.97&gt;=Ф.F2r разд.1 стл.35 стр.97</t>
  </si>
  <si>
    <t>Ф.F2r разд.1 стл.10 стр.98&gt;=Ф.F2r разд.1 стл.35 стр.98</t>
  </si>
  <si>
    <t>Ф.F2r разд.1 стл.10 стр.99&gt;=Ф.F2r разд.1 стл.35 стр.99</t>
  </si>
  <si>
    <t xml:space="preserve">(r,g,w) Подтвердить данные по иностранному гражданину или лицу без гражданства </t>
  </si>
  <si>
    <t>Ф.F2r разд.1 стл.20 стр.206=0</t>
  </si>
  <si>
    <t>Ф.F2r разд.1 стл.21 стр.206=0</t>
  </si>
  <si>
    <t>Ф.F2r разд.1 стл.22 стр.206=0</t>
  </si>
  <si>
    <t>Ф.F2r разд.1 стл.23 стр.206=0</t>
  </si>
  <si>
    <t>Ф.F2r разд.1 стл.24 стр.206=0</t>
  </si>
  <si>
    <t>Ф.F2r разд.1 стл.25 стр.206=0</t>
  </si>
  <si>
    <t>Ф.F2r разд.1 стл.26 стр.206=0</t>
  </si>
  <si>
    <t>Ф.F2r разд.1 стл.19 стр.175=0</t>
  </si>
  <si>
    <t>Ф.F2r разд.1 стл.25 стр.175=0</t>
  </si>
  <si>
    <t>Ф.F2r разд.1 стл.17 стр.173=0</t>
  </si>
  <si>
    <t>Ф.F2r разд.1 стл.18 стр.173=0</t>
  </si>
  <si>
    <t>Ф.F2r разд.1 стл.19 стр.173=0</t>
  </si>
  <si>
    <t>Ф.F2r разд.1 стл.20 стр.173=0</t>
  </si>
  <si>
    <t>Ф.F2r разд.1 стл.1 стр.394=0</t>
  </si>
  <si>
    <t>Ф.F2r разд.1 стл.10 стр.394=0</t>
  </si>
  <si>
    <t>Ф.F2r разд.1 стл.11 стр.394=0</t>
  </si>
  <si>
    <t>Ф.F2r разд.1 стл.12 стр.394=0</t>
  </si>
  <si>
    <t>Ф.F2r разд.1 стл.13 стр.394=0</t>
  </si>
  <si>
    <t>Ф.F2r разд.1 стл.14 стр.394=0</t>
  </si>
  <si>
    <t>Ф.F2r разд.1 стл.15 стр.394=0</t>
  </si>
  <si>
    <t>Ф.F2r разд.1 стл.16 стр.394=0</t>
  </si>
  <si>
    <t>Ф.F2r разд.1 стл.17 стр.394=0</t>
  </si>
  <si>
    <t>Ф.F2r разд.1 стл.18 стр.394=0</t>
  </si>
  <si>
    <t>Ф.F2r разд.1 стл.19 стр.394=0</t>
  </si>
  <si>
    <t>Ф.F2r разд.1 стл.2 стр.394=0</t>
  </si>
  <si>
    <t>Ф.F2r разд.1 стл.20 стр.394=0</t>
  </si>
  <si>
    <t>Ф.F2r разд.1 стл.21 стр.394=0</t>
  </si>
  <si>
    <t>Ф.F2r разд.1 стл.22 стр.394=0</t>
  </si>
  <si>
    <t>Ф.F2r разд.1 стл.23 стр.394=0</t>
  </si>
  <si>
    <t>Ф.F2r разд.1 стл.24 стр.394=0</t>
  </si>
  <si>
    <t>Ф.F2r разд.1 стл.25 стр.394=0</t>
  </si>
  <si>
    <t>Ф.F2r разд.1 стл.26 стр.394=0</t>
  </si>
  <si>
    <t>Ф.F2r разд.1 стл.27 стр.394=0</t>
  </si>
  <si>
    <t>Ф.F2r разд.1 стл.28 стр.394=0</t>
  </si>
  <si>
    <t>Ф.F2r разд.1 стл.29 стр.394=0</t>
  </si>
  <si>
    <t>Ф.F2r разд.1 стл.3 стр.394=0</t>
  </si>
  <si>
    <t>Ф.F2r разд.1 стл.30 стр.394=0</t>
  </si>
  <si>
    <t>Ф.F2r разд.1 стл.31 стр.394=0</t>
  </si>
  <si>
    <t>Ф.F2r разд.1 стл.32 стр.394=0</t>
  </si>
  <si>
    <t>Ф.F2r разд.1 стл.33 стр.394=0</t>
  </si>
  <si>
    <t>Ф.F2r разд.1 стл.34 стр.394=0</t>
  </si>
  <si>
    <t>Ф.F2r разд.1 стл.35 стр.394=0</t>
  </si>
  <si>
    <t>Ф.F2r разд.1 стл.36 стр.394=0</t>
  </si>
  <si>
    <t>Ф.F2r разд.1 стл.37 стр.394=0</t>
  </si>
  <si>
    <t>Ф.F2r разд.1 стл.4 стр.394=0</t>
  </si>
  <si>
    <t>Ф.F2r разд.1 стл.5 стр.394=0</t>
  </si>
  <si>
    <t>Ф.F2r разд.1 стл.6 стр.394=0</t>
  </si>
  <si>
    <t>Ф.F2r разд.1 стл.7 стр.394=0</t>
  </si>
  <si>
    <t>Ф.F2r разд.1 стл.8 стр.394=0</t>
  </si>
  <si>
    <t>Ф.F2r разд.1 стл.9 стр.394=0</t>
  </si>
  <si>
    <t>Ф.F2r разд.1 стл.1 стр.391=0</t>
  </si>
  <si>
    <t>Ф.F2r разд.1 стл.10 стр.391=0</t>
  </si>
  <si>
    <t>Ф.F2r разд.1 стл.11 стр.391=0</t>
  </si>
  <si>
    <t>Ф.F2r разд.1 стл.12 стр.391=0</t>
  </si>
  <si>
    <t>Ф.F2r разд.1 стл.13 стр.391=0</t>
  </si>
  <si>
    <t>Ф.F2r разд.1 стл.14 стр.391=0</t>
  </si>
  <si>
    <t>Ф.F2r разд.1 стл.15 стр.391=0</t>
  </si>
  <si>
    <t>Ф.F2r разд.1 стл.16 стр.391=0</t>
  </si>
  <si>
    <t>Ф.F2r разд.1 стл.17 стр.391=0</t>
  </si>
  <si>
    <t>Ф.F2r разд.1 стл.18 стр.391=0</t>
  </si>
  <si>
    <t>Ф.F2r разд.1 стл.19 стр.391=0</t>
  </si>
  <si>
    <t>Ф.F2r разд.1 стл.2 стр.391=0</t>
  </si>
  <si>
    <t>Ф.F2r разд.1 стл.20 стр.391=0</t>
  </si>
  <si>
    <t>Ф.F2r разд.1 стл.21 стр.391=0</t>
  </si>
  <si>
    <t>Ф.F2r разд.1 стл.22 стр.391=0</t>
  </si>
  <si>
    <t>Ф.F2r разд.1 стл.23 стр.391=0</t>
  </si>
  <si>
    <t>Ф.F2r разд.1 стл.24 стр.391=0</t>
  </si>
  <si>
    <t>Ф.F2r разд.1 стл.25 стр.391=0</t>
  </si>
  <si>
    <t>Ф.F2r разд.1 стл.26 стр.391=0</t>
  </si>
  <si>
    <t>Ф.F2r разд.1 стл.27 стр.391=0</t>
  </si>
  <si>
    <t>Ф.F2r разд.1 стл.28 стр.391=0</t>
  </si>
  <si>
    <t>Ф.F2r разд.1 стл.29 стр.391=0</t>
  </si>
  <si>
    <t>Ф.F2r разд.1 стл.3 стр.391=0</t>
  </si>
  <si>
    <t>Ф.F2r разд.1 стл.30 стр.391=0</t>
  </si>
  <si>
    <t>Ф.F2r разд.1 стл.31 стр.391=0</t>
  </si>
  <si>
    <t>Ф.F2r разд.1 стл.32 стр.391=0</t>
  </si>
  <si>
    <t>Ф.F2r разд.1 стл.33 стр.391=0</t>
  </si>
  <si>
    <t>Ф.F2r разд.1 стл.34 стр.391=0</t>
  </si>
  <si>
    <t>Ф.F2r разд.1 стл.35 стр.391=0</t>
  </si>
  <si>
    <t>Ф.F2r разд.1 стл.36 стр.391=0</t>
  </si>
  <si>
    <t>Ф.F2r разд.1 стл.37 стр.391=0</t>
  </si>
  <si>
    <t>Ф.F2r разд.1 стл.4 стр.391=0</t>
  </si>
  <si>
    <t>Ф.F2r разд.1 стл.5 стр.391=0</t>
  </si>
  <si>
    <t>Ф.F2r разд.1 стл.6 стр.391=0</t>
  </si>
  <si>
    <t>Ф.F2r разд.1 стл.7 стр.391=0</t>
  </si>
  <si>
    <t>Ф.F2r разд.1 стл.8 стр.391=0</t>
  </si>
  <si>
    <t>Ф.F2r разд.1 стл.9 стр.391=0</t>
  </si>
  <si>
    <t>Ф.F2r разд.1 стл.1 стр.392=0</t>
  </si>
  <si>
    <t>Ф.F2r разд.1 стл.10 стр.392=0</t>
  </si>
  <si>
    <t>Ф.F2r разд.1 стл.11 стр.392=0</t>
  </si>
  <si>
    <t>Ф.F2r разд.1 стл.12 стр.392=0</t>
  </si>
  <si>
    <t>Ф.F2r разд.1 стл.13 стр.392=0</t>
  </si>
  <si>
    <t>Ф.F2r разд.1 стл.14 стр.392=0</t>
  </si>
  <si>
    <t>Ф.F2r разд.1 стл.15 стр.392=0</t>
  </si>
  <si>
    <t>Ф.F2r разд.1 стл.16 стр.392=0</t>
  </si>
  <si>
    <t>Ф.F2r разд.1 стл.17 стр.392=0</t>
  </si>
  <si>
    <t>Ф.F2r разд.1 стл.18 стр.392=0</t>
  </si>
  <si>
    <t>Ф.F2r разд.1 стл.19 стр.392=0</t>
  </si>
  <si>
    <t>Ф.F2r разд.1 стл.2 стр.392=0</t>
  </si>
  <si>
    <t>Ф.F2r разд.1 стл.20 стр.392=0</t>
  </si>
  <si>
    <t>Ф.F2r разд.1 стл.21 стр.392=0</t>
  </si>
  <si>
    <t>Ф.F2r разд.1 стл.22 стр.392=0</t>
  </si>
  <si>
    <t>Ф.F2r разд.1 стл.23 стр.392=0</t>
  </si>
  <si>
    <t>Ф.F2r разд.1 стл.24 стр.392=0</t>
  </si>
  <si>
    <t>Ф.F2r разд.1 стл.25 стр.392=0</t>
  </si>
  <si>
    <t>Ф.F2r разд.1 стл.26 стр.392=0</t>
  </si>
  <si>
    <t>Ф.F2r разд.1 стл.27 стр.392=0</t>
  </si>
  <si>
    <t>Ф.F2r разд.1 стл.28 стр.392=0</t>
  </si>
  <si>
    <t>Ф.F2r разд.1 стл.29 стр.392=0</t>
  </si>
  <si>
    <t>Ф.F2r разд.1 стл.3 стр.392=0</t>
  </si>
  <si>
    <t>Ф.F2r разд.1 стл.30 стр.392=0</t>
  </si>
  <si>
    <t>Ф.F2r разд.1 стл.31 стр.392=0</t>
  </si>
  <si>
    <t>Ф.F2r разд.1 стл.32 стр.392=0</t>
  </si>
  <si>
    <t>Ф.F2r разд.1 стл.33 стр.392=0</t>
  </si>
  <si>
    <t>Ф.F2r разд.1 стл.34 стр.392=0</t>
  </si>
  <si>
    <t>Ф.F2r разд.1 стл.35 стр.392=0</t>
  </si>
  <si>
    <t>Ф.F2r разд.1 стл.36 стр.392=0</t>
  </si>
  <si>
    <t>Ф.F2r разд.1 стл.37 стр.392=0</t>
  </si>
  <si>
    <t>Ф.F2r разд.1 стл.4 стр.392=0</t>
  </si>
  <si>
    <t>Ф.F2r разд.1 стл.5 стр.392=0</t>
  </si>
  <si>
    <t>Ф.F2r разд.1 стл.6 стр.392=0</t>
  </si>
  <si>
    <t>Ф.F2r разд.1 стл.7 стр.392=0</t>
  </si>
  <si>
    <t>Ф.F2r разд.1 стл.8 стр.392=0</t>
  </si>
  <si>
    <t>Ф.F2r разд.1 стл.9 стр.392=0</t>
  </si>
  <si>
    <t>Ф.F2r разд.1 стл.17 стр.374=0</t>
  </si>
  <si>
    <t>Ф.F2r разд.1 стл.24 стр.374=0</t>
  </si>
  <si>
    <t>Ф.F2r разд.1 стл.14 стр.167=0</t>
  </si>
  <si>
    <t>Ф.F2r разд.1 стл.24 стр.285=0</t>
  </si>
  <si>
    <t>Ф.F2r разд.1 стл.12 стр.200=0</t>
  </si>
  <si>
    <t>Ф.F2r разд.1 стл.30 стр.382&lt;=Ф.F2r разд.1 стл.28 стр.382</t>
  </si>
  <si>
    <t>Ф.F2r разд.1 стл.30 стр.383&lt;=Ф.F2r разд.1 стл.28 стр.383</t>
  </si>
  <si>
    <t>Ф.F2r разд.1 стл.30 стр.384&lt;=Ф.F2r разд.1 стл.28 стр.384</t>
  </si>
  <si>
    <t>Ф.F2r разд.1 стл.30 стр.385&lt;=Ф.F2r разд.1 стл.28 стр.385</t>
  </si>
  <si>
    <t>Ф.F2r разд.1 стл.30 стр.386&lt;=Ф.F2r разд.1 стл.28 стр.386</t>
  </si>
  <si>
    <t>Ф.F2r разд.1 стл.30 стр.387&lt;=Ф.F2r разд.1 стл.28 стр.387</t>
  </si>
  <si>
    <t>Ф.F2r разд.1 стл.30 стр.388&lt;=Ф.F2r разд.1 стл.28 стр.388</t>
  </si>
  <si>
    <t>Ф.F2r разд.1 стл.30 стр.389&lt;=Ф.F2r разд.1 стл.28 стр.389</t>
  </si>
  <si>
    <t>Ф.F2r разд.1 стл.30 стр.390&lt;=Ф.F2r разд.1 стл.28 стр.390</t>
  </si>
  <si>
    <t>Ф.F2r разд.1 стл.30 стр.391&lt;=Ф.F2r разд.1 стл.28 стр.391</t>
  </si>
  <si>
    <t>Ф.F2r разд.1 стл.30 стр.392&lt;=Ф.F2r разд.1 стл.28 стр.392</t>
  </si>
  <si>
    <t>Ф.F2r разд.1 стл.30 стр.393&lt;=Ф.F2r разд.1 стл.28 стр.393</t>
  </si>
  <si>
    <t>Ф.F2r разд.1 стл.30 стр.394&lt;=Ф.F2r разд.1 стл.28 стр.394</t>
  </si>
  <si>
    <t>Ф.F2r разд.1 стл.16 стр.361=0</t>
  </si>
  <si>
    <t>Ф.F2r разд.1 стл.10 стр.254=0</t>
  </si>
  <si>
    <t>(r,g,w) Ст. 15.27.1 Проверка "редких" статей . Подтвердить копией постановления</t>
  </si>
  <si>
    <t>Ф.F2r разд.1 стл.10 стр.255=0</t>
  </si>
  <si>
    <t>(r,g,w) Ст. 15.27.2 Проверка "редких" статей Подтвердить копией постановления</t>
  </si>
  <si>
    <t>Ф.F2r разд.1 стл.16 стр.186=0</t>
  </si>
  <si>
    <t>Ф.F2r разд.1 стл.16 стр.183=0</t>
  </si>
  <si>
    <t>Ф.F2r разд.1 стл.25 стр.387=0</t>
  </si>
  <si>
    <t>Ф.F2r разд.1 стл.26 стр.387=0</t>
  </si>
  <si>
    <t>Ф.F2r разд.1 стл.22 стр.351=0</t>
  </si>
  <si>
    <t>Ф.F2r разд.1 стл.19 стр.209=0</t>
  </si>
  <si>
    <t>Ф.F2r разд.1 стл.33 стр.362=0</t>
  </si>
  <si>
    <t>Ф.F2r разд.1 стл.37 стр.291=0</t>
  </si>
  <si>
    <t>Ф.F2r разд.1 стл.37 стр.80=0</t>
  </si>
  <si>
    <t>Ф.F2r разд.1 стл.13 стр.159=0</t>
  </si>
  <si>
    <t>Ф.F2r разд.1 стл.14 стр.159=0</t>
  </si>
  <si>
    <t>Ф.F2r разд.1 стл.23 стр.162=0</t>
  </si>
  <si>
    <t>Ф.F2r разд.1 стл.25 стр.162=0</t>
  </si>
  <si>
    <t>Ф.F2r разд.1 стл.20 стр.159=0</t>
  </si>
  <si>
    <t>Ф.F2r разд.1 стл.23 стр.159=0</t>
  </si>
  <si>
    <t>Ф.F2r разд.1 стл.25 стр.159=0</t>
  </si>
  <si>
    <t>Ф.F2r разд.1 стл.1 стр.378&lt;=Ф.F2r разд.1 стл.1 стр.1</t>
  </si>
  <si>
    <t>(r,g,w) Строка 378 по ИП, ПБЮЛ. меньше или равна стр. 1</t>
  </si>
  <si>
    <t>Ф.F2r разд.1 стл.10 стр.378&lt;=Ф.F2r разд.1 стл.10 стр.1</t>
  </si>
  <si>
    <t>Ф.F2r разд.1 стл.11 стр.378&lt;=Ф.F2r разд.1 стл.11 стр.1</t>
  </si>
  <si>
    <t>Ф.F2r разд.1 стл.12 стр.378&lt;=Ф.F2r разд.1 стл.12 стр.1</t>
  </si>
  <si>
    <t>Ф.F2r разд.1 стл.13 стр.378&lt;=Ф.F2r разд.1 стл.13 стр.1</t>
  </si>
  <si>
    <t>Ф.F2r разд.1 стл.14 стр.378&lt;=Ф.F2r разд.1 стл.14 стр.1</t>
  </si>
  <si>
    <t>Ф.F2r разд.1 стл.15 стр.378&lt;=Ф.F2r разд.1 стл.15 стр.1</t>
  </si>
  <si>
    <t>Ф.F2r разд.1 стл.16 стр.378&lt;=Ф.F2r разд.1 стл.16 стр.1</t>
  </si>
  <si>
    <t>Ф.F2r разд.1 стл.17 стр.378&lt;=Ф.F2r разд.1 стл.17 стр.1</t>
  </si>
  <si>
    <t>Ф.F2r разд.1 стл.18 стр.378&lt;=Ф.F2r разд.1 стл.18 стр.1</t>
  </si>
  <si>
    <t>Ф.F2r разд.1 стл.19 стр.378&lt;=Ф.F2r разд.1 стл.19 стр.1</t>
  </si>
  <si>
    <t>Ф.F2r разд.1 стл.2 стр.378&lt;=Ф.F2r разд.1 стл.2 стр.1</t>
  </si>
  <si>
    <t>Ф.F2r разд.1 стл.20 стр.378&lt;=Ф.F2r разд.1 стл.20 стр.1</t>
  </si>
  <si>
    <t>Ф.F2r разд.1 стл.21 стр.378&lt;=Ф.F2r разд.1 стл.21 стр.1</t>
  </si>
  <si>
    <t>Ф.F2r разд.1 стл.22 стр.378&lt;=Ф.F2r разд.1 стл.22 стр.1</t>
  </si>
  <si>
    <t>Ф.F2r разд.1 стл.23 стр.378&lt;=Ф.F2r разд.1 стл.23 стр.1</t>
  </si>
  <si>
    <t>Ф.F2r разд.1 стл.24 стр.378&lt;=Ф.F2r разд.1 стл.24 стр.1</t>
  </si>
  <si>
    <t>Ф.F2r разд.1 стл.25 стр.378&lt;=Ф.F2r разд.1 стл.25 стр.1</t>
  </si>
  <si>
    <t>Ф.F2r разд.1 стл.26 стр.378&lt;=Ф.F2r разд.1 стл.26 стр.1</t>
  </si>
  <si>
    <t>Ф.F2r разд.1 стл.27 стр.378&lt;=Ф.F2r разд.1 стл.27 стр.1</t>
  </si>
  <si>
    <t>Ф.F2r разд.1 стл.28 стр.378&lt;=Ф.F2r разд.1 стл.28 стр.1</t>
  </si>
  <si>
    <t>Ф.F2r разд.1 стл.29 стр.378&lt;=Ф.F2r разд.1 стл.29 стр.1</t>
  </si>
  <si>
    <t>Ф.F2r разд.1 стл.3 стр.378&lt;=Ф.F2r разд.1 стл.3 стр.1</t>
  </si>
  <si>
    <t>Ф.F2r разд.1 стл.30 стр.378&lt;=Ф.F2r разд.1 стл.30 стр.1</t>
  </si>
  <si>
    <t>Ф.F2r разд.1 стл.31 стр.378&lt;=Ф.F2r разд.1 стл.31 стр.1</t>
  </si>
  <si>
    <t>Ф.F2r разд.1 стл.32 стр.378&lt;=Ф.F2r разд.1 стл.32 стр.1</t>
  </si>
  <si>
    <t>Ф.F2r разд.1 стл.33 стр.378&lt;=Ф.F2r разд.1 стл.33 стр.1</t>
  </si>
  <si>
    <t>Ф.F2r разд.1 стл.34 стр.378&lt;=Ф.F2r разд.1 стл.34 стр.1</t>
  </si>
  <si>
    <t>Ф.F2r разд.1 стл.35 стр.378&lt;=Ф.F2r разд.1 стл.35 стр.1</t>
  </si>
  <si>
    <t>Ф.F2r разд.1 стл.36 стр.378&lt;=Ф.F2r разд.1 стл.36 стр.1</t>
  </si>
  <si>
    <t>Ф.F2r разд.1 стл.37 стр.378&lt;=Ф.F2r разд.1 стл.37 стр.1</t>
  </si>
  <si>
    <t>Ф.F2r разд.1 стл.4 стр.378&lt;=Ф.F2r разд.1 стл.4 стр.1</t>
  </si>
  <si>
    <t>Ф.F2r разд.1 стл.5 стр.378&lt;=Ф.F2r разд.1 стл.5 стр.1</t>
  </si>
  <si>
    <t>Ф.F2r разд.1 стл.6 стр.378&lt;=Ф.F2r разд.1 стл.6 стр.1</t>
  </si>
  <si>
    <t>Ф.F2r разд.1 стл.7 стр.378&lt;=Ф.F2r разд.1 стл.7 стр.1</t>
  </si>
  <si>
    <t>Ф.F2r разд.1 стл.8 стр.378&lt;=Ф.F2r разд.1 стл.8 стр.1</t>
  </si>
  <si>
    <t>Ф.F2r разд.1 стл.9 стр.378&lt;=Ф.F2r разд.1 стл.9 стр.1</t>
  </si>
  <si>
    <t>Ф.F2r разд.1 стл.1 стр.379&lt;=Ф.F2r разд.1 стл.1 стр.1</t>
  </si>
  <si>
    <t>(r,g,w) Строка 379 по должностным лицам меньше или равна стр. 1</t>
  </si>
  <si>
    <t>Ф.F2r разд.1 стл.10 стр.379&lt;=Ф.F2r разд.1 стл.10 стр.1</t>
  </si>
  <si>
    <t>Ф.F2r разд.1 стл.11 стр.379&lt;=Ф.F2r разд.1 стл.11 стр.1</t>
  </si>
  <si>
    <t>Ф.F2r разд.1 стл.12 стр.379&lt;=Ф.F2r разд.1 стл.12 стр.1</t>
  </si>
  <si>
    <t>Ф.F2r разд.1 стл.13 стр.379&lt;=Ф.F2r разд.1 стл.13 стр.1</t>
  </si>
  <si>
    <t>Ф.F2r разд.1 стл.14 стр.379&lt;=Ф.F2r разд.1 стл.14 стр.1</t>
  </si>
  <si>
    <t>Ф.F2r разд.1 стл.15 стр.379&lt;=Ф.F2r разд.1 стл.15 стр.1</t>
  </si>
  <si>
    <t>Ф.F2r разд.1 стл.16 стр.379&lt;=Ф.F2r разд.1 стл.16 стр.1</t>
  </si>
  <si>
    <t>Ф.F2r разд.1 стл.17 стр.379&lt;=Ф.F2r разд.1 стл.17 стр.1</t>
  </si>
  <si>
    <t>Ф.F2r разд.1 стл.18 стр.379&lt;=Ф.F2r разд.1 стл.18 стр.1</t>
  </si>
  <si>
    <t>Ф.F2r разд.1 стл.19 стр.379&lt;=Ф.F2r разд.1 стл.19 стр.1</t>
  </si>
  <si>
    <t>Ф.F2r разд.1 стл.2 стр.379&lt;=Ф.F2r разд.1 стл.2 стр.1</t>
  </si>
  <si>
    <t>Ф.F2r разд.1 стл.20 стр.379&lt;=Ф.F2r разд.1 стл.20 стр.1</t>
  </si>
  <si>
    <t>Ф.F2r разд.1 стл.21 стр.379&lt;=Ф.F2r разд.1 стл.21 стр.1</t>
  </si>
  <si>
    <t>Ф.F2r разд.1 стл.22 стр.379&lt;=Ф.F2r разд.1 стл.22 стр.1</t>
  </si>
  <si>
    <t>Ф.F2r разд.1 стл.23 стр.379&lt;=Ф.F2r разд.1 стл.23 стр.1</t>
  </si>
  <si>
    <t>Ф.F2r разд.1 стл.24 стр.379&lt;=Ф.F2r разд.1 стл.24 стр.1</t>
  </si>
  <si>
    <t>Ф.F2r разд.1 стл.25 стр.379&lt;=Ф.F2r разд.1 стл.25 стр.1</t>
  </si>
  <si>
    <t>Ф.F2r разд.1 стл.26 стр.379&lt;=Ф.F2r разд.1 стл.26 стр.1</t>
  </si>
  <si>
    <t>Ф.F2r разд.1 стл.27 стр.379&lt;=Ф.F2r разд.1 стл.27 стр.1</t>
  </si>
  <si>
    <t>Ф.F2r разд.1 стл.28 стр.379&lt;=Ф.F2r разд.1 стл.28 стр.1</t>
  </si>
  <si>
    <t>Ф.F2r разд.1 стл.29 стр.379&lt;=Ф.F2r разд.1 стл.29 стр.1</t>
  </si>
  <si>
    <t>Ф.F2r разд.1 стл.3 стр.379&lt;=Ф.F2r разд.1 стл.3 стр.1</t>
  </si>
  <si>
    <t>Ф.F2r разд.1 стл.30 стр.379&lt;=Ф.F2r разд.1 стл.30 стр.1</t>
  </si>
  <si>
    <t>Ф.F2r разд.1 стл.31 стр.379&lt;=Ф.F2r разд.1 стл.31 стр.1</t>
  </si>
  <si>
    <t>Ф.F2r разд.1 стл.32 стр.379&lt;=Ф.F2r разд.1 стл.32 стр.1</t>
  </si>
  <si>
    <t>Ф.F2r разд.1 стл.33 стр.379&lt;=Ф.F2r разд.1 стл.33 стр.1</t>
  </si>
  <si>
    <t>Ф.F2r разд.1 стл.34 стр.379&lt;=Ф.F2r разд.1 стл.34 стр.1</t>
  </si>
  <si>
    <t>Ф.F2r разд.1 стл.35 стр.379&lt;=Ф.F2r разд.1 стл.35 стр.1</t>
  </si>
  <si>
    <t>Ф.F2r разд.1 стл.36 стр.379&lt;=Ф.F2r разд.1 стл.36 стр.1</t>
  </si>
  <si>
    <t>Ф.F2r разд.1 стл.37 стр.379&lt;=Ф.F2r разд.1 стл.37 стр.1</t>
  </si>
  <si>
    <t>Ф.F2r разд.1 стл.4 стр.379&lt;=Ф.F2r разд.1 стл.4 стр.1</t>
  </si>
  <si>
    <t>Ф.F2r разд.1 стл.5 стр.379&lt;=Ф.F2r разд.1 стл.5 стр.1</t>
  </si>
  <si>
    <t>Ф.F2r разд.1 стл.6 стр.379&lt;=Ф.F2r разд.1 стл.6 стр.1</t>
  </si>
  <si>
    <t>Ф.F2r разд.1 стл.7 стр.379&lt;=Ф.F2r разд.1 стл.7 стр.1</t>
  </si>
  <si>
    <t>Ф.F2r разд.1 стл.8 стр.379&lt;=Ф.F2r разд.1 стл.8 стр.1</t>
  </si>
  <si>
    <t>Ф.F2r разд.1 стл.9 стр.379&lt;=Ф.F2r разд.1 стл.9 стр.1</t>
  </si>
  <si>
    <t>Ф.F2r разд.1 стл.33 стр.329=0</t>
  </si>
  <si>
    <t>Ф.F2r разд.1 стл.33 стр.330=0</t>
  </si>
  <si>
    <t>Ф.F2r разд.1 стл.33 стр.251=0</t>
  </si>
  <si>
    <t>Ф.F2r разд.1 стл.33 стр.252=0</t>
  </si>
  <si>
    <t>Ф.F2r разд.1 стл.16 стр.291=0</t>
  </si>
  <si>
    <t>Ф.F2r разд.1 стл.10 стр.382&gt;=Ф.F2r разд.1 стл.34 стр.382</t>
  </si>
  <si>
    <t>Ф.F2r разд.1 стл.10 стр.383&gt;=Ф.F2r разд.1 стл.34 стр.383</t>
  </si>
  <si>
    <t>Ф.F2r разд.1 стл.10 стр.384&gt;=Ф.F2r разд.1 стл.34 стр.384</t>
  </si>
  <si>
    <t>Ф.F2r разд.1 стл.10 стр.385&gt;=Ф.F2r разд.1 стл.34 стр.385</t>
  </si>
  <si>
    <t>Ф.F2r разд.1 стл.10 стр.386&gt;=Ф.F2r разд.1 стл.34 стр.386</t>
  </si>
  <si>
    <t>Ф.F2r разд.1 стл.10 стр.387&gt;=Ф.F2r разд.1 стл.34 стр.387</t>
  </si>
  <si>
    <t>Ф.F2r разд.1 стл.10 стр.388&gt;=Ф.F2r разд.1 стл.34 стр.388</t>
  </si>
  <si>
    <t>Ф.F2r разд.1 стл.10 стр.389&gt;=Ф.F2r разд.1 стл.34 стр.389</t>
  </si>
  <si>
    <t>Ф.F2r разд.1 стл.10 стр.390&gt;=Ф.F2r разд.1 стл.34 стр.390</t>
  </si>
  <si>
    <t>Ф.F2r разд.1 стл.10 стр.391&gt;=Ф.F2r разд.1 стл.34 стр.391</t>
  </si>
  <si>
    <t>Ф.F2r разд.1 стл.10 стр.392&gt;=Ф.F2r разд.1 стл.34 стр.392</t>
  </si>
  <si>
    <t>Ф.F2r разд.1 стл.10 стр.393&gt;=Ф.F2r разд.1 стл.34 стр.393</t>
  </si>
  <si>
    <t>Ф.F2r разд.1 стл.10 стр.394&gt;=Ф.F2r разд.1 стл.34 стр.394</t>
  </si>
  <si>
    <t>Ф.F2r разд.1 стл.14 стр.255=0</t>
  </si>
  <si>
    <t>Ф.F2r разд.1 стл.12 стр.254=0</t>
  </si>
  <si>
    <t>Ф.F2r разд.1 стл.13 стр.254=0</t>
  </si>
  <si>
    <t>Ф.F2r разд.1 стл.14 стр.254=0</t>
  </si>
  <si>
    <t>Ф.F2r разд.1 стл.14 стр.187=0</t>
  </si>
  <si>
    <t>Ф.F2r разд.1 стл.22 стр.389=0</t>
  </si>
  <si>
    <t>Ф.F2r разд.1 стл.23 стр.389=0</t>
  </si>
  <si>
    <t>Ф.F2r разд.1 стл.24 стр.389=0</t>
  </si>
  <si>
    <t>Ф.F2r разд.1 стл.25 стр.389=0</t>
  </si>
  <si>
    <t>Ф.F2r разд.1 стл.26 стр.389=0</t>
  </si>
  <si>
    <t>Ф.F2r разд.1 стл.22 стр.291=0</t>
  </si>
  <si>
    <t>Ф.F2r разд.1 стл.24 стр.291=0</t>
  </si>
  <si>
    <t>Ф.F2r разд.1 стл.25 стр.228=0</t>
  </si>
  <si>
    <t>Ф.F2r разд.1 стл.20 стр.291=0</t>
  </si>
  <si>
    <t>Ф.F2r разд.1 стл.21 стр.333=0</t>
  </si>
  <si>
    <t>Ф.F2r разд.1 стл.25 стр.333=0</t>
  </si>
  <si>
    <t>Ф.F2r разд.1 стл.20 стр.212=0</t>
  </si>
  <si>
    <t>Ф.F2r разд.1 стл.25 стр.212=0</t>
  </si>
  <si>
    <t>Ф.F2r разд.1 стл.18 стр.388=0</t>
  </si>
  <si>
    <t>Ф.F2r разд.1 стл.19 стр.388=0</t>
  </si>
  <si>
    <t>Ф.F2r разд.1 стл.20 стр.388=0</t>
  </si>
  <si>
    <t>Ф.F2r разд.1 стл.21 стр.388=0</t>
  </si>
  <si>
    <t>Ф.F2r разд.1 стл.22 стр.388=0</t>
  </si>
  <si>
    <t>Ф.F2r разд.1 стл.23 стр.388=0</t>
  </si>
  <si>
    <t>Ф.F2r разд.1 стл.24 стр.388=0</t>
  </si>
  <si>
    <t>Ф.F2r разд.1 стл.25 стр.388=0</t>
  </si>
  <si>
    <t>Ф.F2r разд.1 стл.26 стр.388=0</t>
  </si>
  <si>
    <t>Ф.F2r разд.1 стл.18 стр.387=0</t>
  </si>
  <si>
    <t>Ф.F2r разд.1 стл.19 стр.387=0</t>
  </si>
  <si>
    <t>Ф.F2r разд.1 стл.20 стр.387=0</t>
  </si>
  <si>
    <t>Ф.F2r разд.1 стл.21 стр.387=0</t>
  </si>
  <si>
    <t>Ф.F2r разд.1 стл.22 стр.387=0</t>
  </si>
  <si>
    <t>Ф.F2r разд.1 стл.23 стр.387=0</t>
  </si>
  <si>
    <t>Ф.F2r разд.1 стл.17 стр.332=0</t>
  </si>
  <si>
    <t>Ф.F2r разд.1 стл.21 стр.332=0</t>
  </si>
  <si>
    <t>Ф.F2r разд.1 стл.17 стр.316=0</t>
  </si>
  <si>
    <t>Ф.F2r разд.1 стл.21 стр.316=0</t>
  </si>
  <si>
    <t>Ф.F2r разд.1 стл.25 стр.313=0</t>
  </si>
  <si>
    <t>Ф.F2r разд.1 стл.17 стр.346=0</t>
  </si>
  <si>
    <t>Ф.F2r разд.1 стл.22 стр.346=0</t>
  </si>
  <si>
    <t>Ф.F2r разд.1 стл.24 стр.346=0</t>
  </si>
  <si>
    <t>Ф.F2r разд.1 стл.19 стр.200=0</t>
  </si>
  <si>
    <t>Ф.F2r разд.1 стл.22 стр.284=0</t>
  </si>
  <si>
    <t>Ф.F2r разд.1 стл.23 стр.284=0</t>
  </si>
  <si>
    <t>Ф.F2r разд.1 стл.24 стр.284=0</t>
  </si>
  <si>
    <t>Ф.F2r разд.1 стл.25 стр.284=0</t>
  </si>
  <si>
    <t>Ф.F2r разд.1 стл.22 стр.289=0</t>
  </si>
  <si>
    <t>Ф.F2r разд.1 стл.24 стр.289=0</t>
  </si>
  <si>
    <t>Ф.F2r разд.1 стл.19 стр.254=0</t>
  </si>
  <si>
    <t>Ф.F2r разд.1 стл.20 стр.254=0</t>
  </si>
  <si>
    <t>Ф.F2r разд.1 стл.25 стр.254=0</t>
  </si>
  <si>
    <t>Ф.F2r разд.1 стл.19 стр.161=0</t>
  </si>
  <si>
    <t>Ф.F2r разд.1 стл.17 стр.296=0</t>
  </si>
  <si>
    <t>Ф.F2r разд.1 стл.19 стр.217=0</t>
  </si>
  <si>
    <t>Ф.F2r разд.1 стл.17 стр.333=0</t>
  </si>
  <si>
    <t>Ф.F2r разд.1 стл.13 стр.302=0</t>
  </si>
  <si>
    <t>Ф.F2r разд.1 стл.14 стр.258=0</t>
  </si>
  <si>
    <t>Ф.F2r разд.1 стл.13 стр.226=0</t>
  </si>
  <si>
    <t>Ф.F2r разд.1 стл.14 стр.226=0</t>
  </si>
  <si>
    <t>Ф.F2r разд.1 стл.13 стр.225=0</t>
  </si>
  <si>
    <t>Ф.F2r разд.1 стл.14 стр.211=0</t>
  </si>
  <si>
    <t>Ф.F2r разд.1 стл.11 стр.388=0</t>
  </si>
  <si>
    <t>Ф.F2r разд.1 стл.12 стр.388=0</t>
  </si>
  <si>
    <t>Ф.F2r разд.1 стл.13 стр.388=0</t>
  </si>
  <si>
    <t>Ф.F2r разд.1 стл.11 стр.294=0</t>
  </si>
  <si>
    <t>Ф.F2r разд.1 стл.12 стр.294=0</t>
  </si>
  <si>
    <t>Ф.F2r разд.1 стл.13 стр.294=0</t>
  </si>
  <si>
    <t>Ф.F2r разд.1 стл.12 стр.272=0</t>
  </si>
  <si>
    <t>Ф.F2r разд.1 стл.13 стр.272=0</t>
  </si>
  <si>
    <t>Ф.F2r разд.2 стл.1 стр.13&lt;=Ф.F2r разд.1 стл.10 стр.369</t>
  </si>
  <si>
    <t>Ф.F2r разд.1 стл.20 стр.358=0</t>
  </si>
  <si>
    <t>Ф.F2r разд.1 стл.21 стр.358=0</t>
  </si>
  <si>
    <t>Ф.F2r разд.1 стл.33 стр.1=Ф.F2r разд.1 стл.33 стр.380</t>
  </si>
  <si>
    <t>Ф.F2r разд.1 стл.19 стр.251=0</t>
  </si>
  <si>
    <t>Ф.F2r разд.1 стл.18 стр.282=0</t>
  </si>
  <si>
    <t>Ф.F2r разд.1 стл.21 стр.282=0</t>
  </si>
  <si>
    <t>Ф.F2r разд.1 стл.10 стр.379=Ф.F2r разд.1 стл.12 стр.379</t>
  </si>
  <si>
    <t>Ф.F2r разд.1 стл.10 стр.378=Ф.F2r разд.1 стл.13 стр.378</t>
  </si>
  <si>
    <t>Ф.F2r разд.1 стл.10 стр.377=Ф.F2r разд.1 стл.11 стр.377</t>
  </si>
  <si>
    <t>Ф.F2r разд.1 стл.19 стр.208=0</t>
  </si>
  <si>
    <t>Ф.F2r разд.1 стл.34 стр.251=0</t>
  </si>
  <si>
    <t>Ф.F2r разд.1 стл.34 стр.252=0</t>
  </si>
  <si>
    <t>Ф.F2r разд.1 стл.16 стр.1&gt;=Ф.F2r разд.1 стл.37 стр.1</t>
  </si>
  <si>
    <t>Ф.F2r разд.1 стл.16 стр.10&gt;=Ф.F2r разд.1 стл.37 стр.10</t>
  </si>
  <si>
    <t>Ф.F2r разд.1 стл.16 стр.100&gt;=Ф.F2r разд.1 стл.37 стр.100</t>
  </si>
  <si>
    <t>Ф.F2r разд.1 стл.16 стр.101&gt;=Ф.F2r разд.1 стл.37 стр.101</t>
  </si>
  <si>
    <t>Ф.F2r разд.1 стл.16 стр.102&gt;=Ф.F2r разд.1 стл.37 стр.102</t>
  </si>
  <si>
    <t>Ф.F2r разд.1 стл.16 стр.103&gt;=Ф.F2r разд.1 стл.37 стр.103</t>
  </si>
  <si>
    <t>Ф.F2r разд.1 стл.16 стр.104&gt;=Ф.F2r разд.1 стл.37 стр.104</t>
  </si>
  <si>
    <t>Ф.F2r разд.1 стл.16 стр.105&gt;=Ф.F2r разд.1 стл.37 стр.105</t>
  </si>
  <si>
    <t>Ф.F2r разд.1 стл.16 стр.106&gt;=Ф.F2r разд.1 стл.37 стр.106</t>
  </si>
  <si>
    <t>Ф.F2r разд.1 стл.16 стр.107&gt;=Ф.F2r разд.1 стл.37 стр.107</t>
  </si>
  <si>
    <t>Ф.F2r разд.1 стл.16 стр.108&gt;=Ф.F2r разд.1 стл.37 стр.108</t>
  </si>
  <si>
    <t>Ф.F2r разд.1 стл.16 стр.109&gt;=Ф.F2r разд.1 стл.37 стр.109</t>
  </si>
  <si>
    <t>Ф.F2r разд.1 стл.16 стр.11&gt;=Ф.F2r разд.1 стл.37 стр.11</t>
  </si>
  <si>
    <t>Ф.F2r разд.1 стл.16 стр.110&gt;=Ф.F2r разд.1 стл.37 стр.110</t>
  </si>
  <si>
    <t>Ф.F2r разд.1 стл.16 стр.111&gt;=Ф.F2r разд.1 стл.37 стр.111</t>
  </si>
  <si>
    <t>Ф.F2r разд.1 стл.16 стр.112&gt;=Ф.F2r разд.1 стл.37 стр.112</t>
  </si>
  <si>
    <t>Ф.F2r разд.1 стл.16 стр.113&gt;=Ф.F2r разд.1 стл.37 стр.113</t>
  </si>
  <si>
    <t>Ф.F2r разд.1 стл.16 стр.114&gt;=Ф.F2r разд.1 стл.37 стр.114</t>
  </si>
  <si>
    <t>Ф.F2r разд.1 стл.16 стр.115&gt;=Ф.F2r разд.1 стл.37 стр.115</t>
  </si>
  <si>
    <t>Ф.F2r разд.1 стл.16 стр.116&gt;=Ф.F2r разд.1 стл.37 стр.116</t>
  </si>
  <si>
    <t>Ф.F2r разд.1 стл.16 стр.117&gt;=Ф.F2r разд.1 стл.37 стр.117</t>
  </si>
  <si>
    <t>Ф.F2r разд.1 стл.16 стр.118&gt;=Ф.F2r разд.1 стл.37 стр.118</t>
  </si>
  <si>
    <t>Ф.F2r разд.1 стл.16 стр.119&gt;=Ф.F2r разд.1 стл.37 стр.119</t>
  </si>
  <si>
    <t>Ф.F2r разд.1 стл.16 стр.12&gt;=Ф.F2r разд.1 стл.37 стр.12</t>
  </si>
  <si>
    <t>Ф.F2r разд.1 стл.16 стр.120&gt;=Ф.F2r разд.1 стл.37 стр.120</t>
  </si>
  <si>
    <t>Ф.F2r разд.1 стл.16 стр.121&gt;=Ф.F2r разд.1 стл.37 стр.121</t>
  </si>
  <si>
    <t>Ф.F2r разд.1 стл.16 стр.122&gt;=Ф.F2r разд.1 стл.37 стр.122</t>
  </si>
  <si>
    <t>Ф.F2r разд.1 стл.16 стр.123&gt;=Ф.F2r разд.1 стл.37 стр.123</t>
  </si>
  <si>
    <t>Ф.F2r разд.1 стл.16 стр.124&gt;=Ф.F2r разд.1 стл.37 стр.124</t>
  </si>
  <si>
    <t>Ф.F2r разд.1 стл.16 стр.125&gt;=Ф.F2r разд.1 стл.37 стр.125</t>
  </si>
  <si>
    <t>Ф.F2r разд.1 стл.16 стр.126&gt;=Ф.F2r разд.1 стл.37 стр.126</t>
  </si>
  <si>
    <t>Ф.F2r разд.1 стл.16 стр.127&gt;=Ф.F2r разд.1 стл.37 стр.127</t>
  </si>
  <si>
    <t>Ф.F2r разд.1 стл.16 стр.128&gt;=Ф.F2r разд.1 стл.37 стр.128</t>
  </si>
  <si>
    <t>Ф.F2r разд.1 стл.16 стр.129&gt;=Ф.F2r разд.1 стл.37 стр.129</t>
  </si>
  <si>
    <t>Ф.F2r разд.1 стл.16 стр.13&gt;=Ф.F2r разд.1 стл.37 стр.13</t>
  </si>
  <si>
    <t>Ф.F2r разд.1 стл.16 стр.130&gt;=Ф.F2r разд.1 стл.37 стр.130</t>
  </si>
  <si>
    <t>Ф.F2r разд.1 стл.16 стр.131&gt;=Ф.F2r разд.1 стл.37 стр.131</t>
  </si>
  <si>
    <t>Ф.F2r разд.1 стл.16 стр.132&gt;=Ф.F2r разд.1 стл.37 стр.132</t>
  </si>
  <si>
    <t>Ф.F2r разд.1 стл.16 стр.133&gt;=Ф.F2r разд.1 стл.37 стр.133</t>
  </si>
  <si>
    <t>Ф.F2r разд.1 стл.16 стр.134&gt;=Ф.F2r разд.1 стл.37 стр.134</t>
  </si>
  <si>
    <t>Ф.F2r разд.1 стл.16 стр.135&gt;=Ф.F2r разд.1 стл.37 стр.135</t>
  </si>
  <si>
    <t>Ф.F2r разд.1 стл.16 стр.136&gt;=Ф.F2r разд.1 стл.37 стр.136</t>
  </si>
  <si>
    <t>Ф.F2r разд.1 стл.16 стр.137&gt;=Ф.F2r разд.1 стл.37 стр.137</t>
  </si>
  <si>
    <t>Ф.F2r разд.1 стл.16 стр.138&gt;=Ф.F2r разд.1 стл.37 стр.138</t>
  </si>
  <si>
    <t>Ф.F2r разд.1 стл.16 стр.139&gt;=Ф.F2r разд.1 стл.37 стр.139</t>
  </si>
  <si>
    <t>Ф.F2r разд.1 стл.16 стр.14&gt;=Ф.F2r разд.1 стл.37 стр.14</t>
  </si>
  <si>
    <t>Ф.F2r разд.1 стл.16 стр.140&gt;=Ф.F2r разд.1 стл.37 стр.140</t>
  </si>
  <si>
    <t>Ф.F2r разд.1 стл.16 стр.141&gt;=Ф.F2r разд.1 стл.37 стр.141</t>
  </si>
  <si>
    <t>Ф.F2r разд.1 стл.16 стр.142&gt;=Ф.F2r разд.1 стл.37 стр.142</t>
  </si>
  <si>
    <t>Ф.F2r разд.1 стл.16 стр.143&gt;=Ф.F2r разд.1 стл.37 стр.143</t>
  </si>
  <si>
    <t>Ф.F2r разд.1 стл.16 стр.144&gt;=Ф.F2r разд.1 стл.37 стр.144</t>
  </si>
  <si>
    <t>Ф.F2r разд.1 стл.16 стр.145&gt;=Ф.F2r разд.1 стл.37 стр.145</t>
  </si>
  <si>
    <t>Ф.F2r разд.1 стл.16 стр.146&gt;=Ф.F2r разд.1 стл.37 стр.146</t>
  </si>
  <si>
    <t>Ф.F2r разд.1 стл.16 стр.147&gt;=Ф.F2r разд.1 стл.37 стр.147</t>
  </si>
  <si>
    <t>Ф.F2r разд.1 стл.16 стр.148&gt;=Ф.F2r разд.1 стл.37 стр.148</t>
  </si>
  <si>
    <t>Ф.F2r разд.1 стл.16 стр.149&gt;=Ф.F2r разд.1 стл.37 стр.149</t>
  </si>
  <si>
    <t>Ф.F2r разд.1 стл.16 стр.15&gt;=Ф.F2r разд.1 стл.37 стр.15</t>
  </si>
  <si>
    <t>Ф.F2r разд.1 стл.16 стр.150&gt;=Ф.F2r разд.1 стл.37 стр.150</t>
  </si>
  <si>
    <t>Ф.F2r разд.1 стл.16 стр.151&gt;=Ф.F2r разд.1 стл.37 стр.151</t>
  </si>
  <si>
    <t>Ф.F2r разд.1 стл.16 стр.152&gt;=Ф.F2r разд.1 стл.37 стр.152</t>
  </si>
  <si>
    <t>Ф.F2r разд.1 стл.16 стр.153&gt;=Ф.F2r разд.1 стл.37 стр.153</t>
  </si>
  <si>
    <t>Ф.F2r разд.1 стл.16 стр.154&gt;=Ф.F2r разд.1 стл.37 стр.154</t>
  </si>
  <si>
    <t>Ф.F2r разд.1 стл.16 стр.155&gt;=Ф.F2r разд.1 стл.37 стр.155</t>
  </si>
  <si>
    <t>Ф.F2r разд.1 стл.16 стр.156&gt;=Ф.F2r разд.1 стл.37 стр.156</t>
  </si>
  <si>
    <t>Ф.F2r разд.1 стл.16 стр.157&gt;=Ф.F2r разд.1 стл.37 стр.157</t>
  </si>
  <si>
    <t>Ф.F2r разд.1 стл.16 стр.158&gt;=Ф.F2r разд.1 стл.37 стр.158</t>
  </si>
  <si>
    <t>Ф.F2r разд.1 стл.16 стр.159&gt;=Ф.F2r разд.1 стл.37 стр.159</t>
  </si>
  <si>
    <t>Ф.F2r разд.1 стл.16 стр.16&gt;=Ф.F2r разд.1 стл.37 стр.16</t>
  </si>
  <si>
    <t>Ф.F2r разд.1 стл.16 стр.160&gt;=Ф.F2r разд.1 стл.37 стр.160</t>
  </si>
  <si>
    <t>Ф.F2r разд.1 стл.16 стр.161&gt;=Ф.F2r разд.1 стл.37 стр.161</t>
  </si>
  <si>
    <t>Ф.F2r разд.1 стл.16 стр.162&gt;=Ф.F2r разд.1 стл.37 стр.162</t>
  </si>
  <si>
    <t>Ф.F2r разд.1 стл.16 стр.163&gt;=Ф.F2r разд.1 стл.37 стр.163</t>
  </si>
  <si>
    <t>Ф.F2r разд.1 стл.16 стр.164&gt;=Ф.F2r разд.1 стл.37 стр.164</t>
  </si>
  <si>
    <t>Ф.F2r разд.1 стл.16 стр.165&gt;=Ф.F2r разд.1 стл.37 стр.165</t>
  </si>
  <si>
    <t>Ф.F2r разд.1 стл.16 стр.166&gt;=Ф.F2r разд.1 стл.37 стр.166</t>
  </si>
  <si>
    <t>Ф.F2r разд.1 стл.16 стр.167&gt;=Ф.F2r разд.1 стл.37 стр.167</t>
  </si>
  <si>
    <t>Ф.F2r разд.1 стл.16 стр.168&gt;=Ф.F2r разд.1 стл.37 стр.168</t>
  </si>
  <si>
    <t>Ф.F2r разд.1 стл.16 стр.169&gt;=Ф.F2r разд.1 стл.37 стр.169</t>
  </si>
  <si>
    <t>Ф.F2r разд.1 стл.16 стр.17&gt;=Ф.F2r разд.1 стл.37 стр.17</t>
  </si>
  <si>
    <t>Ф.F2r разд.1 стл.16 стр.170&gt;=Ф.F2r разд.1 стл.37 стр.170</t>
  </si>
  <si>
    <t>Ф.F2r разд.1 стл.16 стр.171&gt;=Ф.F2r разд.1 стл.37 стр.171</t>
  </si>
  <si>
    <t>Ф.F2r разд.1 стл.16 стр.172&gt;=Ф.F2r разд.1 стл.37 стр.172</t>
  </si>
  <si>
    <t>Ф.F2r разд.1 стл.16 стр.173&gt;=Ф.F2r разд.1 стл.37 стр.173</t>
  </si>
  <si>
    <t>Ф.F2r разд.1 стл.16 стр.174&gt;=Ф.F2r разд.1 стл.37 стр.174</t>
  </si>
  <si>
    <t>Ф.F2r разд.1 стл.16 стр.175&gt;=Ф.F2r разд.1 стл.37 стр.175</t>
  </si>
  <si>
    <t>Ф.F2r разд.1 стл.16 стр.176&gt;=Ф.F2r разд.1 стл.37 стр.176</t>
  </si>
  <si>
    <t>Ф.F2r разд.1 стл.16 стр.177&gt;=Ф.F2r разд.1 стл.37 стр.177</t>
  </si>
  <si>
    <t>Ф.F2r разд.1 стл.16 стр.178&gt;=Ф.F2r разд.1 стл.37 стр.178</t>
  </si>
  <si>
    <t>Ф.F2r разд.1 стл.16 стр.179&gt;=Ф.F2r разд.1 стл.37 стр.179</t>
  </si>
  <si>
    <t>Ф.F2r разд.1 стл.16 стр.18&gt;=Ф.F2r разд.1 стл.37 стр.18</t>
  </si>
  <si>
    <t>Ф.F2r разд.1 стл.16 стр.180&gt;=Ф.F2r разд.1 стл.37 стр.180</t>
  </si>
  <si>
    <t>Ф.F2r разд.1 стл.16 стр.181&gt;=Ф.F2r разд.1 стл.37 стр.181</t>
  </si>
  <si>
    <t>Ф.F2r разд.1 стл.16 стр.182&gt;=Ф.F2r разд.1 стл.37 стр.182</t>
  </si>
  <si>
    <t>Ф.F2r разд.1 стл.16 стр.183&gt;=Ф.F2r разд.1 стл.37 стр.183</t>
  </si>
  <si>
    <t>Ф.F2r разд.1 стл.16 стр.184&gt;=Ф.F2r разд.1 стл.37 стр.184</t>
  </si>
  <si>
    <t>Ф.F2r разд.1 стл.16 стр.185&gt;=Ф.F2r разд.1 стл.37 стр.185</t>
  </si>
  <si>
    <t>Ф.F2r разд.1 стл.16 стр.186&gt;=Ф.F2r разд.1 стл.37 стр.186</t>
  </si>
  <si>
    <t>Ф.F2r разд.1 стл.16 стр.187&gt;=Ф.F2r разд.1 стл.37 стр.187</t>
  </si>
  <si>
    <t>Ф.F2r разд.1 стл.16 стр.188&gt;=Ф.F2r разд.1 стл.37 стр.188</t>
  </si>
  <si>
    <t>Ф.F2r разд.1 стл.16 стр.189&gt;=Ф.F2r разд.1 стл.37 стр.189</t>
  </si>
  <si>
    <t>Ф.F2r разд.1 стл.16 стр.19&gt;=Ф.F2r разд.1 стл.37 стр.19</t>
  </si>
  <si>
    <t>Ф.F2r разд.1 стл.16 стр.190&gt;=Ф.F2r разд.1 стл.37 стр.190</t>
  </si>
  <si>
    <t>Ф.F2r разд.1 стл.16 стр.191&gt;=Ф.F2r разд.1 стл.37 стр.191</t>
  </si>
  <si>
    <t>Ф.F2r разд.1 стл.16 стр.192&gt;=Ф.F2r разд.1 стл.37 стр.192</t>
  </si>
  <si>
    <t>Ф.F2r разд.1 стл.16 стр.193&gt;=Ф.F2r разд.1 стл.37 стр.193</t>
  </si>
  <si>
    <t>Ф.F2r разд.1 стл.16 стр.194&gt;=Ф.F2r разд.1 стл.37 стр.194</t>
  </si>
  <si>
    <t>Ф.F2r разд.1 стл.16 стр.195&gt;=Ф.F2r разд.1 стл.37 стр.195</t>
  </si>
  <si>
    <t>Ф.F2r разд.1 стл.16 стр.196&gt;=Ф.F2r разд.1 стл.37 стр.196</t>
  </si>
  <si>
    <t>Ф.F2r разд.1 стл.16 стр.197&gt;=Ф.F2r разд.1 стл.37 стр.197</t>
  </si>
  <si>
    <t>Ф.F2r разд.1 стл.16 стр.198&gt;=Ф.F2r разд.1 стл.37 стр.198</t>
  </si>
  <si>
    <t>Ф.F2r разд.1 стл.16 стр.199&gt;=Ф.F2r разд.1 стл.37 стр.199</t>
  </si>
  <si>
    <t>Ф.F2r разд.1 стл.16 стр.2&gt;=Ф.F2r разд.1 стл.37 стр.2</t>
  </si>
  <si>
    <t>Ф.F2r разд.1 стл.16 стр.20&gt;=Ф.F2r разд.1 стл.37 стр.20</t>
  </si>
  <si>
    <t>Ф.F2r разд.1 стл.16 стр.200&gt;=Ф.F2r разд.1 стл.37 стр.200</t>
  </si>
  <si>
    <t>Ф.F2r разд.1 стл.16 стр.201&gt;=Ф.F2r разд.1 стл.37 стр.201</t>
  </si>
  <si>
    <t>Ф.F2r разд.1 стл.16 стр.202&gt;=Ф.F2r разд.1 стл.37 стр.202</t>
  </si>
  <si>
    <t>Ф.F2r разд.1 стл.16 стр.203&gt;=Ф.F2r разд.1 стл.37 стр.203</t>
  </si>
  <si>
    <t>Ф.F2r разд.1 стл.16 стр.204&gt;=Ф.F2r разд.1 стл.37 стр.204</t>
  </si>
  <si>
    <t>Ф.F2r разд.1 стл.16 стр.205&gt;=Ф.F2r разд.1 стл.37 стр.205</t>
  </si>
  <si>
    <t>Ф.F2r разд.1 стл.16 стр.206&gt;=Ф.F2r разд.1 стл.37 стр.206</t>
  </si>
  <si>
    <t>Ф.F2r разд.1 стл.16 стр.207&gt;=Ф.F2r разд.1 стл.37 стр.207</t>
  </si>
  <si>
    <t>Ф.F2r разд.1 стл.16 стр.208&gt;=Ф.F2r разд.1 стл.37 стр.208</t>
  </si>
  <si>
    <t>Ф.F2r разд.1 стл.16 стр.209&gt;=Ф.F2r разд.1 стл.37 стр.209</t>
  </si>
  <si>
    <t>Ф.F2r разд.1 стл.16 стр.21&gt;=Ф.F2r разд.1 стл.37 стр.21</t>
  </si>
  <si>
    <t>Ф.F2r разд.1 стл.16 стр.210&gt;=Ф.F2r разд.1 стл.37 стр.210</t>
  </si>
  <si>
    <t>Ф.F2r разд.1 стл.16 стр.211&gt;=Ф.F2r разд.1 стл.37 стр.211</t>
  </si>
  <si>
    <t>Ф.F2r разд.1 стл.16 стр.212&gt;=Ф.F2r разд.1 стл.37 стр.212</t>
  </si>
  <si>
    <t>Ф.F2r разд.1 стл.16 стр.213&gt;=Ф.F2r разд.1 стл.37 стр.213</t>
  </si>
  <si>
    <t>Ф.F2r разд.1 стл.16 стр.214&gt;=Ф.F2r разд.1 стл.37 стр.214</t>
  </si>
  <si>
    <t>Ф.F2r разд.1 стл.16 стр.215&gt;=Ф.F2r разд.1 стл.37 стр.215</t>
  </si>
  <si>
    <t>Ф.F2r разд.1 стл.16 стр.216&gt;=Ф.F2r разд.1 стл.37 стр.216</t>
  </si>
  <si>
    <t>Ф.F2r разд.1 стл.16 стр.217&gt;=Ф.F2r разд.1 стл.37 стр.217</t>
  </si>
  <si>
    <t>Ф.F2r разд.1 стл.16 стр.218&gt;=Ф.F2r разд.1 стл.37 стр.218</t>
  </si>
  <si>
    <t>Ф.F2r разд.1 стл.16 стр.219&gt;=Ф.F2r разд.1 стл.37 стр.219</t>
  </si>
  <si>
    <t>Ф.F2r разд.1 стл.16 стр.22&gt;=Ф.F2r разд.1 стл.37 стр.22</t>
  </si>
  <si>
    <t>Ф.F2r разд.1 стл.16 стр.220&gt;=Ф.F2r разд.1 стл.37 стр.220</t>
  </si>
  <si>
    <t>Ф.F2r разд.1 стл.16 стр.221&gt;=Ф.F2r разд.1 стл.37 стр.221</t>
  </si>
  <si>
    <t>Ф.F2r разд.1 стл.16 стр.222&gt;=Ф.F2r разд.1 стл.37 стр.222</t>
  </si>
  <si>
    <t>Ф.F2r разд.1 стл.16 стр.223&gt;=Ф.F2r разд.1 стл.37 стр.223</t>
  </si>
  <si>
    <t>Ф.F2r разд.1 стл.16 стр.224&gt;=Ф.F2r разд.1 стл.37 стр.224</t>
  </si>
  <si>
    <t>Ф.F2r разд.1 стл.16 стр.225&gt;=Ф.F2r разд.1 стл.37 стр.225</t>
  </si>
  <si>
    <t>Ф.F2r разд.1 стл.16 стр.226&gt;=Ф.F2r разд.1 стл.37 стр.226</t>
  </si>
  <si>
    <t>Ф.F2r разд.1 стл.16 стр.227&gt;=Ф.F2r разд.1 стл.37 стр.227</t>
  </si>
  <si>
    <t>Ф.F2r разд.1 стл.16 стр.228&gt;=Ф.F2r разд.1 стл.37 стр.228</t>
  </si>
  <si>
    <t>Ф.F2r разд.1 стл.16 стр.229&gt;=Ф.F2r разд.1 стл.37 стр.229</t>
  </si>
  <si>
    <t>Ф.F2r разд.1 стл.16 стр.23&gt;=Ф.F2r разд.1 стл.37 стр.23</t>
  </si>
  <si>
    <t>Ф.F2r разд.1 стл.16 стр.230&gt;=Ф.F2r разд.1 стл.37 стр.230</t>
  </si>
  <si>
    <t>Ф.F2r разд.1 стл.16 стр.231&gt;=Ф.F2r разд.1 стл.37 стр.231</t>
  </si>
  <si>
    <t>Ф.F2r разд.1 стл.16 стр.232&gt;=Ф.F2r разд.1 стл.37 стр.232</t>
  </si>
  <si>
    <t>Ф.F2r разд.1 стл.16 стр.233&gt;=Ф.F2r разд.1 стл.37 стр.233</t>
  </si>
  <si>
    <t>Ф.F2r разд.1 стл.16 стр.234&gt;=Ф.F2r разд.1 стл.37 стр.234</t>
  </si>
  <si>
    <t>Ф.F2r разд.1 стл.16 стр.235&gt;=Ф.F2r разд.1 стл.37 стр.235</t>
  </si>
  <si>
    <t>Ф.F2r разд.1 стл.16 стр.236&gt;=Ф.F2r разд.1 стл.37 стр.236</t>
  </si>
  <si>
    <t>Ф.F2r разд.1 стл.16 стр.237&gt;=Ф.F2r разд.1 стл.37 стр.237</t>
  </si>
  <si>
    <t>Ф.F2r разд.1 стл.16 стр.238&gt;=Ф.F2r разд.1 стл.37 стр.238</t>
  </si>
  <si>
    <t>Ф.F2r разд.1 стл.16 стр.239&gt;=Ф.F2r разд.1 стл.37 стр.239</t>
  </si>
  <si>
    <t>Ф.F2r разд.1 стл.16 стр.24&gt;=Ф.F2r разд.1 стл.37 стр.24</t>
  </si>
  <si>
    <t>Ф.F2r разд.1 стл.16 стр.240&gt;=Ф.F2r разд.1 стл.37 стр.240</t>
  </si>
  <si>
    <t>Ф.F2r разд.1 стл.16 стр.241&gt;=Ф.F2r разд.1 стл.37 стр.241</t>
  </si>
  <si>
    <t>Ф.F2r разд.1 стл.16 стр.242&gt;=Ф.F2r разд.1 стл.37 стр.242</t>
  </si>
  <si>
    <t>Ф.F2r разд.1 стл.16 стр.243&gt;=Ф.F2r разд.1 стл.37 стр.243</t>
  </si>
  <si>
    <t>Ф.F2r разд.1 стл.16 стр.244&gt;=Ф.F2r разд.1 стл.37 стр.244</t>
  </si>
  <si>
    <t>Ф.F2r разд.1 стл.16 стр.245&gt;=Ф.F2r разд.1 стл.37 стр.245</t>
  </si>
  <si>
    <t>Ф.F2r разд.1 стл.16 стр.246&gt;=Ф.F2r разд.1 стл.37 стр.246</t>
  </si>
  <si>
    <t>Ф.F2r разд.1 стл.16 стр.247&gt;=Ф.F2r разд.1 стл.37 стр.247</t>
  </si>
  <si>
    <t>Ф.F2r разд.1 стл.16 стр.248&gt;=Ф.F2r разд.1 стл.37 стр.248</t>
  </si>
  <si>
    <t>Ф.F2r разд.1 стл.16 стр.249&gt;=Ф.F2r разд.1 стл.37 стр.249</t>
  </si>
  <si>
    <t>Ф.F2r разд.1 стл.16 стр.25&gt;=Ф.F2r разд.1 стл.37 стр.25</t>
  </si>
  <si>
    <t>Ф.F2r разд.1 стл.16 стр.250&gt;=Ф.F2r разд.1 стл.37 стр.250</t>
  </si>
  <si>
    <t>Ф.F2r разд.1 стл.16 стр.251&gt;=Ф.F2r разд.1 стл.37 стр.251</t>
  </si>
  <si>
    <t>Ф.F2r разд.1 стл.16 стр.252&gt;=Ф.F2r разд.1 стл.37 стр.252</t>
  </si>
  <si>
    <t>Ф.F2r разд.1 стл.16 стр.253&gt;=Ф.F2r разд.1 стл.37 стр.253</t>
  </si>
  <si>
    <t>Ф.F2r разд.1 стл.16 стр.254&gt;=Ф.F2r разд.1 стл.37 стр.254</t>
  </si>
  <si>
    <t>Ф.F2r разд.1 стл.16 стр.255&gt;=Ф.F2r разд.1 стл.37 стр.255</t>
  </si>
  <si>
    <t>Ф.F2r разд.1 стл.16 стр.256&gt;=Ф.F2r разд.1 стл.37 стр.256</t>
  </si>
  <si>
    <t>Ф.F2r разд.1 стл.16 стр.257&gt;=Ф.F2r разд.1 стл.37 стр.257</t>
  </si>
  <si>
    <t>Ф.F2r разд.1 стл.16 стр.258&gt;=Ф.F2r разд.1 стл.37 стр.258</t>
  </si>
  <si>
    <t>Ф.F2r разд.1 стл.16 стр.259&gt;=Ф.F2r разд.1 стл.37 стр.259</t>
  </si>
  <si>
    <t>Ф.F2r разд.1 стл.16 стр.26&gt;=Ф.F2r разд.1 стл.37 стр.26</t>
  </si>
  <si>
    <t>Ф.F2r разд.1 стл.16 стр.260&gt;=Ф.F2r разд.1 стл.37 стр.260</t>
  </si>
  <si>
    <t>Ф.F2r разд.1 стл.16 стр.261&gt;=Ф.F2r разд.1 стл.37 стр.261</t>
  </si>
  <si>
    <t>Ф.F2r разд.1 стл.16 стр.262&gt;=Ф.F2r разд.1 стл.37 стр.262</t>
  </si>
  <si>
    <t>Ф.F2r разд.1 стл.16 стр.263&gt;=Ф.F2r разд.1 стл.37 стр.263</t>
  </si>
  <si>
    <t>Ф.F2r разд.1 стл.16 стр.264&gt;=Ф.F2r разд.1 стл.37 стр.264</t>
  </si>
  <si>
    <t>Ф.F2r разд.1 стл.16 стр.265&gt;=Ф.F2r разд.1 стл.37 стр.265</t>
  </si>
  <si>
    <t>Ф.F2r разд.1 стл.16 стр.266&gt;=Ф.F2r разд.1 стл.37 стр.266</t>
  </si>
  <si>
    <t>Ф.F2r разд.1 стл.16 стр.267&gt;=Ф.F2r разд.1 стл.37 стр.267</t>
  </si>
  <si>
    <t>Ф.F2r разд.1 стл.16 стр.268&gt;=Ф.F2r разд.1 стл.37 стр.268</t>
  </si>
  <si>
    <t>Ф.F2r разд.1 стл.16 стр.269&gt;=Ф.F2r разд.1 стл.37 стр.269</t>
  </si>
  <si>
    <t>Ф.F2r разд.1 стл.16 стр.27&gt;=Ф.F2r разд.1 стл.37 стр.27</t>
  </si>
  <si>
    <t>Ф.F2r разд.1 стл.16 стр.270&gt;=Ф.F2r разд.1 стл.37 стр.270</t>
  </si>
  <si>
    <t>Ф.F2r разд.1 стл.16 стр.271&gt;=Ф.F2r разд.1 стл.37 стр.271</t>
  </si>
  <si>
    <t>Ф.F2r разд.1 стл.16 стр.272&gt;=Ф.F2r разд.1 стл.37 стр.272</t>
  </si>
  <si>
    <t>Ф.F2r разд.1 стл.16 стр.273&gt;=Ф.F2r разд.1 стл.37 стр.273</t>
  </si>
  <si>
    <t>Ф.F2r разд.1 стл.16 стр.274&gt;=Ф.F2r разд.1 стл.37 стр.274</t>
  </si>
  <si>
    <t>Ф.F2r разд.1 стл.16 стр.275&gt;=Ф.F2r разд.1 стл.37 стр.275</t>
  </si>
  <si>
    <t>Ф.F2r разд.1 стл.16 стр.276&gt;=Ф.F2r разд.1 стл.37 стр.276</t>
  </si>
  <si>
    <t>Ф.F2r разд.1 стл.16 стр.277&gt;=Ф.F2r разд.1 стл.37 стр.277</t>
  </si>
  <si>
    <t>Ф.F2r разд.1 стл.16 стр.278&gt;=Ф.F2r разд.1 стл.37 стр.278</t>
  </si>
  <si>
    <t>Ф.F2r разд.1 стл.16 стр.279&gt;=Ф.F2r разд.1 стл.37 стр.279</t>
  </si>
  <si>
    <t>Ф.F2r разд.1 стл.16 стр.28&gt;=Ф.F2r разд.1 стл.37 стр.28</t>
  </si>
  <si>
    <t>Ф.F2r разд.1 стл.16 стр.280&gt;=Ф.F2r разд.1 стл.37 стр.280</t>
  </si>
  <si>
    <t>Ф.F2r разд.1 стл.16 стр.281&gt;=Ф.F2r разд.1 стл.37 стр.281</t>
  </si>
  <si>
    <t>Ф.F2r разд.1 стл.16 стр.282&gt;=Ф.F2r разд.1 стл.37 стр.282</t>
  </si>
  <si>
    <t>Ф.F2r разд.1 стл.16 стр.283&gt;=Ф.F2r разд.1 стл.37 стр.283</t>
  </si>
  <si>
    <t>Ф.F2r разд.1 стл.16 стр.284&gt;=Ф.F2r разд.1 стл.37 стр.284</t>
  </si>
  <si>
    <t>Ф.F2r разд.1 стл.16 стр.285&gt;=Ф.F2r разд.1 стл.37 стр.285</t>
  </si>
  <si>
    <t>Ф.F2r разд.1 стл.16 стр.286&gt;=Ф.F2r разд.1 стл.37 стр.286</t>
  </si>
  <si>
    <t>Ф.F2r разд.1 стл.16 стр.287&gt;=Ф.F2r разд.1 стл.37 стр.287</t>
  </si>
  <si>
    <t>Ф.F2r разд.1 стл.16 стр.288&gt;=Ф.F2r разд.1 стл.37 стр.288</t>
  </si>
  <si>
    <t>Ф.F2r разд.1 стл.16 стр.289&gt;=Ф.F2r разд.1 стл.37 стр.289</t>
  </si>
  <si>
    <t>Ф.F2r разд.1 стл.16 стр.29&gt;=Ф.F2r разд.1 стл.37 стр.29</t>
  </si>
  <si>
    <t>Ф.F2r разд.1 стл.16 стр.290&gt;=Ф.F2r разд.1 стл.37 стр.290</t>
  </si>
  <si>
    <t>Ф.F2r разд.1 стл.16 стр.291&gt;=Ф.F2r разд.1 стл.37 стр.291</t>
  </si>
  <si>
    <t>Ф.F2r разд.1 стл.16 стр.292&gt;=Ф.F2r разд.1 стл.37 стр.292</t>
  </si>
  <si>
    <t>Ф.F2r разд.1 стл.16 стр.293&gt;=Ф.F2r разд.1 стл.37 стр.293</t>
  </si>
  <si>
    <t>Ф.F2r разд.1 стл.16 стр.294&gt;=Ф.F2r разд.1 стл.37 стр.294</t>
  </si>
  <si>
    <t>Ф.F2r разд.1 стл.16 стр.295&gt;=Ф.F2r разд.1 стл.37 стр.295</t>
  </si>
  <si>
    <t>Ф.F2r разд.1 стл.16 стр.296&gt;=Ф.F2r разд.1 стл.37 стр.296</t>
  </si>
  <si>
    <t>Ф.F2r разд.1 стл.16 стр.297&gt;=Ф.F2r разд.1 стл.37 стр.297</t>
  </si>
  <si>
    <t>Ф.F2r разд.1 стл.16 стр.298&gt;=Ф.F2r разд.1 стл.37 стр.298</t>
  </si>
  <si>
    <t>Ф.F2r разд.1 стл.16 стр.299&gt;=Ф.F2r разд.1 стл.37 стр.299</t>
  </si>
  <si>
    <t>Ф.F2r разд.1 стл.16 стр.3&gt;=Ф.F2r разд.1 стл.37 стр.3</t>
  </si>
  <si>
    <t>Ф.F2r разд.1 стл.16 стр.30&gt;=Ф.F2r разд.1 стл.37 стр.30</t>
  </si>
  <si>
    <t>Ф.F2r разд.1 стл.16 стр.300&gt;=Ф.F2r разд.1 стл.37 стр.300</t>
  </si>
  <si>
    <t>Ф.F2r разд.1 стл.16 стр.301&gt;=Ф.F2r разд.1 стл.37 стр.301</t>
  </si>
  <si>
    <t>Ф.F2r разд.1 стл.16 стр.302&gt;=Ф.F2r разд.1 стл.37 стр.302</t>
  </si>
  <si>
    <t>Ф.F2r разд.1 стл.16 стр.303&gt;=Ф.F2r разд.1 стл.37 стр.303</t>
  </si>
  <si>
    <t>Ф.F2r разд.1 стл.16 стр.304&gt;=Ф.F2r разд.1 стл.37 стр.304</t>
  </si>
  <si>
    <t>Ф.F2r разд.1 стл.16 стр.305&gt;=Ф.F2r разд.1 стл.37 стр.305</t>
  </si>
  <si>
    <t>Ф.F2r разд.1 стл.16 стр.306&gt;=Ф.F2r разд.1 стл.37 стр.306</t>
  </si>
  <si>
    <t>Ф.F2r разд.1 стл.16 стр.307&gt;=Ф.F2r разд.1 стл.37 стр.307</t>
  </si>
  <si>
    <t>Ф.F2r разд.1 стл.16 стр.308&gt;=Ф.F2r разд.1 стл.37 стр.308</t>
  </si>
  <si>
    <t>Ф.F2r разд.1 стл.16 стр.309&gt;=Ф.F2r разд.1 стл.37 стр.309</t>
  </si>
  <si>
    <t>Ф.F2r разд.1 стл.16 стр.31&gt;=Ф.F2r разд.1 стл.37 стр.31</t>
  </si>
  <si>
    <t>Ф.F2r разд.1 стл.16 стр.310&gt;=Ф.F2r разд.1 стл.37 стр.310</t>
  </si>
  <si>
    <t>Ф.F2r разд.1 стл.16 стр.311&gt;=Ф.F2r разд.1 стл.37 стр.311</t>
  </si>
  <si>
    <t>Ф.F2r разд.1 стл.16 стр.312&gt;=Ф.F2r разд.1 стл.37 стр.312</t>
  </si>
  <si>
    <t>Ф.F2r разд.1 стл.16 стр.313&gt;=Ф.F2r разд.1 стл.37 стр.313</t>
  </si>
  <si>
    <t>Ф.F2r разд.1 стл.16 стр.314&gt;=Ф.F2r разд.1 стл.37 стр.314</t>
  </si>
  <si>
    <t>Ф.F2r разд.1 стл.16 стр.315&gt;=Ф.F2r разд.1 стл.37 стр.315</t>
  </si>
  <si>
    <t>Ф.F2r разд.1 стл.16 стр.316&gt;=Ф.F2r разд.1 стл.37 стр.316</t>
  </si>
  <si>
    <t>Ф.F2r разд.1 стл.16 стр.317&gt;=Ф.F2r разд.1 стл.37 стр.317</t>
  </si>
  <si>
    <t>Ф.F2r разд.1 стл.16 стр.318&gt;=Ф.F2r разд.1 стл.37 стр.318</t>
  </si>
  <si>
    <t>Ф.F2r разд.1 стл.16 стр.319&gt;=Ф.F2r разд.1 стл.37 стр.319</t>
  </si>
  <si>
    <t>Ф.F2r разд.1 стл.16 стр.32&gt;=Ф.F2r разд.1 стл.37 стр.32</t>
  </si>
  <si>
    <t>Ф.F2r разд.1 стл.16 стр.320&gt;=Ф.F2r разд.1 стл.37 стр.320</t>
  </si>
  <si>
    <t>Ф.F2r разд.1 стл.16 стр.321&gt;=Ф.F2r разд.1 стл.37 стр.321</t>
  </si>
  <si>
    <t>Ф.F2r разд.1 стл.16 стр.322&gt;=Ф.F2r разд.1 стл.37 стр.322</t>
  </si>
  <si>
    <t>Ф.F2r разд.1 стл.16 стр.323&gt;=Ф.F2r разд.1 стл.37 стр.323</t>
  </si>
  <si>
    <t>Ф.F2r разд.1 стл.16 стр.324&gt;=Ф.F2r разд.1 стл.37 стр.324</t>
  </si>
  <si>
    <t>Ф.F2r разд.1 стл.16 стр.325&gt;=Ф.F2r разд.1 стл.37 стр.325</t>
  </si>
  <si>
    <t>Ф.F2r разд.1 стл.16 стр.326&gt;=Ф.F2r разд.1 стл.37 стр.326</t>
  </si>
  <si>
    <t>Ф.F2r разд.1 стл.16 стр.327&gt;=Ф.F2r разд.1 стл.37 стр.327</t>
  </si>
  <si>
    <t>Ф.F2r разд.1 стл.16 стр.328&gt;=Ф.F2r разд.1 стл.37 стр.328</t>
  </si>
  <si>
    <t>Ф.F2r разд.1 стл.16 стр.329&gt;=Ф.F2r разд.1 стл.37 стр.329</t>
  </si>
  <si>
    <t>Ф.F2r разд.1 стл.16 стр.33&gt;=Ф.F2r разд.1 стл.37 стр.33</t>
  </si>
  <si>
    <t>Ф.F2r разд.1 стл.16 стр.330&gt;=Ф.F2r разд.1 стл.37 стр.330</t>
  </si>
  <si>
    <t>Ф.F2r разд.1 стл.16 стр.331&gt;=Ф.F2r разд.1 стл.37 стр.331</t>
  </si>
  <si>
    <t>Ф.F2r разд.1 стл.16 стр.332&gt;=Ф.F2r разд.1 стл.37 стр.332</t>
  </si>
  <si>
    <t>Ф.F2r разд.1 стл.16 стр.333&gt;=Ф.F2r разд.1 стл.37 стр.333</t>
  </si>
  <si>
    <t>Ф.F2r разд.1 стл.16 стр.334&gt;=Ф.F2r разд.1 стл.37 стр.334</t>
  </si>
  <si>
    <t>Ф.F2r разд.1 стл.16 стр.335&gt;=Ф.F2r разд.1 стл.37 стр.335</t>
  </si>
  <si>
    <t>Ф.F2r разд.1 стл.16 стр.336&gt;=Ф.F2r разд.1 стл.37 стр.336</t>
  </si>
  <si>
    <t>Ф.F2r разд.1 стл.16 стр.337&gt;=Ф.F2r разд.1 стл.37 стр.337</t>
  </si>
  <si>
    <t>Ф.F2r разд.1 стл.16 стр.338&gt;=Ф.F2r разд.1 стл.37 стр.338</t>
  </si>
  <si>
    <t>Ф.F2r разд.1 стл.16 стр.339&gt;=Ф.F2r разд.1 стл.37 стр.339</t>
  </si>
  <si>
    <t>Ф.F2r разд.1 стл.16 стр.34&gt;=Ф.F2r разд.1 стл.37 стр.34</t>
  </si>
  <si>
    <t>Ф.F2r разд.1 стл.16 стр.340&gt;=Ф.F2r разд.1 стл.37 стр.340</t>
  </si>
  <si>
    <t>Ф.F2r разд.1 стл.16 стр.341&gt;=Ф.F2r разд.1 стл.37 стр.341</t>
  </si>
  <si>
    <t>Ф.F2r разд.1 стл.16 стр.342&gt;=Ф.F2r разд.1 стл.37 стр.342</t>
  </si>
  <si>
    <t>Ф.F2r разд.1 стл.16 стр.343&gt;=Ф.F2r разд.1 стл.37 стр.343</t>
  </si>
  <si>
    <t>Ф.F2r разд.1 стл.16 стр.344&gt;=Ф.F2r разд.1 стл.37 стр.344</t>
  </si>
  <si>
    <t>Ф.F2r разд.1 стл.16 стр.345&gt;=Ф.F2r разд.1 стл.37 стр.345</t>
  </si>
  <si>
    <t>Ф.F2r разд.1 стл.16 стр.346&gt;=Ф.F2r разд.1 стл.37 стр.346</t>
  </si>
  <si>
    <t>Ф.F2r разд.1 стл.16 стр.347&gt;=Ф.F2r разд.1 стл.37 стр.347</t>
  </si>
  <si>
    <t>Ф.F2r разд.1 стл.16 стр.348&gt;=Ф.F2r разд.1 стл.37 стр.348</t>
  </si>
  <si>
    <t>Ф.F2r разд.1 стл.16 стр.349&gt;=Ф.F2r разд.1 стл.37 стр.349</t>
  </si>
  <si>
    <t>Ф.F2r разд.1 стл.16 стр.35&gt;=Ф.F2r разд.1 стл.37 стр.35</t>
  </si>
  <si>
    <t>Ф.F2r разд.1 стл.16 стр.350&gt;=Ф.F2r разд.1 стл.37 стр.350</t>
  </si>
  <si>
    <t>Ф.F2r разд.1 стл.16 стр.351&gt;=Ф.F2r разд.1 стл.37 стр.351</t>
  </si>
  <si>
    <t>Ф.F2r разд.1 стл.16 стр.352&gt;=Ф.F2r разд.1 стл.37 стр.352</t>
  </si>
  <si>
    <t>Ф.F2r разд.1 стл.16 стр.353&gt;=Ф.F2r разд.1 стл.37 стр.353</t>
  </si>
  <si>
    <t>Ф.F2r разд.1 стл.16 стр.354&gt;=Ф.F2r разд.1 стл.37 стр.354</t>
  </si>
  <si>
    <t>Ф.F2r разд.1 стл.16 стр.355&gt;=Ф.F2r разд.1 стл.37 стр.355</t>
  </si>
  <si>
    <t>Ф.F2r разд.1 стл.16 стр.356&gt;=Ф.F2r разд.1 стл.37 стр.356</t>
  </si>
  <si>
    <t>Ф.F2r разд.1 стл.16 стр.357&gt;=Ф.F2r разд.1 стл.37 стр.357</t>
  </si>
  <si>
    <t>Ф.F2r разд.1 стл.16 стр.358&gt;=Ф.F2r разд.1 стл.37 стр.358</t>
  </si>
  <si>
    <t>Ф.F2r разд.1 стл.16 стр.359&gt;=Ф.F2r разд.1 стл.37 стр.359</t>
  </si>
  <si>
    <t>Ф.F2r разд.1 стл.16 стр.36&gt;=Ф.F2r разд.1 стл.37 стр.36</t>
  </si>
  <si>
    <t>Ф.F2r разд.1 стл.16 стр.360&gt;=Ф.F2r разд.1 стл.37 стр.360</t>
  </si>
  <si>
    <t>Ф.F2r разд.1 стл.16 стр.361&gt;=Ф.F2r разд.1 стл.37 стр.361</t>
  </si>
  <si>
    <t>Ф.F2r разд.1 стл.16 стр.362&gt;=Ф.F2r разд.1 стл.37 стр.362</t>
  </si>
  <si>
    <t>Ф.F2r разд.1 стл.16 стр.363&gt;=Ф.F2r разд.1 стл.37 стр.363</t>
  </si>
  <si>
    <t>Ф.F2r разд.1 стл.16 стр.364&gt;=Ф.F2r разд.1 стл.37 стр.364</t>
  </si>
  <si>
    <t>Ф.F2r разд.1 стл.16 стр.365&gt;=Ф.F2r разд.1 стл.37 стр.365</t>
  </si>
  <si>
    <t>Ф.F2r разд.1 стл.16 стр.366&gt;=Ф.F2r разд.1 стл.37 стр.366</t>
  </si>
  <si>
    <t>Ф.F2r разд.1 стл.16 стр.367&gt;=Ф.F2r разд.1 стл.37 стр.367</t>
  </si>
  <si>
    <t>Ф.F2r разд.1 стл.16 стр.368&gt;=Ф.F2r разд.1 стл.37 стр.368</t>
  </si>
  <si>
    <t>Ф.F2r разд.1 стл.16 стр.369&gt;=Ф.F2r разд.1 стл.37 стр.369</t>
  </si>
  <si>
    <t>Ф.F2r разд.1 стл.16 стр.37&gt;=Ф.F2r разд.1 стл.37 стр.37</t>
  </si>
  <si>
    <t>Ф.F2r разд.1 стл.16 стр.370&gt;=Ф.F2r разд.1 стл.37 стр.370</t>
  </si>
  <si>
    <t>Ф.F2r разд.1 стл.16 стр.371&gt;=Ф.F2r разд.1 стл.37 стр.371</t>
  </si>
  <si>
    <t>Ф.F2r разд.1 стл.16 стр.372&gt;=Ф.F2r разд.1 стл.37 стр.372</t>
  </si>
  <si>
    <t>Ф.F2r разд.1 стл.16 стр.373&gt;=Ф.F2r разд.1 стл.37 стр.373</t>
  </si>
  <si>
    <t>Ф.F2r разд.1 стл.16 стр.374&gt;=Ф.F2r разд.1 стл.37 стр.374</t>
  </si>
  <si>
    <t>Ф.F2r разд.1 стл.16 стр.375&gt;=Ф.F2r разд.1 стл.37 стр.375</t>
  </si>
  <si>
    <t>Ф.F2r разд.1 стл.16 стр.376&gt;=Ф.F2r разд.1 стл.37 стр.376</t>
  </si>
  <si>
    <t>Ф.F2r разд.1 стл.16 стр.377&gt;=Ф.F2r разд.1 стл.37 стр.377</t>
  </si>
  <si>
    <t>Ф.F2r разд.1 стл.16 стр.378&gt;=Ф.F2r разд.1 стл.37 стр.378</t>
  </si>
  <si>
    <t>Ф.F2r разд.1 стл.16 стр.379&gt;=Ф.F2r разд.1 стл.37 стр.379</t>
  </si>
  <si>
    <t>Ф.F2r разд.1 стл.16 стр.38&gt;=Ф.F2r разд.1 стл.37 стр.38</t>
  </si>
  <si>
    <t>Ф.F2r разд.1 стл.16 стр.380&gt;=Ф.F2r разд.1 стл.37 стр.380</t>
  </si>
  <si>
    <t>Ф.F2r разд.1 стл.16 стр.381&gt;=Ф.F2r разд.1 стл.37 стр.381</t>
  </si>
  <si>
    <t>Ф.F2r разд.1 стл.16 стр.382&gt;=Ф.F2r разд.1 стл.37 стр.382</t>
  </si>
  <si>
    <t>Ф.F2r разд.1 стл.16 стр.383&gt;=Ф.F2r разд.1 стл.37 стр.383</t>
  </si>
  <si>
    <t>Ф.F2r разд.1 стл.16 стр.384&gt;=Ф.F2r разд.1 стл.37 стр.384</t>
  </si>
  <si>
    <t>Ф.F2r разд.1 стл.16 стр.385&gt;=Ф.F2r разд.1 стл.37 стр.385</t>
  </si>
  <si>
    <t>Ф.F2r разд.1 стл.16 стр.386&gt;=Ф.F2r разд.1 стл.37 стр.386</t>
  </si>
  <si>
    <t>Ф.F2r разд.1 стл.16 стр.387&gt;=Ф.F2r разд.1 стл.37 стр.387</t>
  </si>
  <si>
    <t>Ф.F2r разд.1 стл.16 стр.388&gt;=Ф.F2r разд.1 стл.37 стр.388</t>
  </si>
  <si>
    <t>Ф.F2r разд.1 стл.16 стр.389&gt;=Ф.F2r разд.1 стл.37 стр.389</t>
  </si>
  <si>
    <t>Ф.F2r разд.1 стл.16 стр.39&gt;=Ф.F2r разд.1 стл.37 стр.39</t>
  </si>
  <si>
    <t>Ф.F2r разд.1 стл.16 стр.390&gt;=Ф.F2r разд.1 стл.37 стр.390</t>
  </si>
  <si>
    <t>Ф.F2r разд.1 стл.16 стр.391&gt;=Ф.F2r разд.1 стл.37 стр.391</t>
  </si>
  <si>
    <t>Ф.F2r разд.1 стл.16 стр.392&gt;=Ф.F2r разд.1 стл.37 стр.392</t>
  </si>
  <si>
    <t>Ф.F2r разд.1 стл.16 стр.393&gt;=Ф.F2r разд.1 стл.37 стр.393</t>
  </si>
  <si>
    <t>Ф.F2r разд.1 стл.16 стр.394&gt;=Ф.F2r разд.1 стл.37 стр.394</t>
  </si>
  <si>
    <t>Ф.F2r разд.1 стл.16 стр.4&gt;=Ф.F2r разд.1 стл.37 стр.4</t>
  </si>
  <si>
    <t>Ф.F2r разд.1 стл.16 стр.40&gt;=Ф.F2r разд.1 стл.37 стр.40</t>
  </si>
  <si>
    <t>Ф.F2r разд.1 стл.16 стр.41&gt;=Ф.F2r разд.1 стл.37 стр.41</t>
  </si>
  <si>
    <t>Ф.F2r разд.1 стл.16 стр.42&gt;=Ф.F2r разд.1 стл.37 стр.42</t>
  </si>
  <si>
    <t>Ф.F2r разд.1 стл.16 стр.43&gt;=Ф.F2r разд.1 стл.37 стр.43</t>
  </si>
  <si>
    <t>Ф.F2r разд.1 стл.16 стр.44&gt;=Ф.F2r разд.1 стл.37 стр.44</t>
  </si>
  <si>
    <t>Ф.F2r разд.1 стл.16 стр.45&gt;=Ф.F2r разд.1 стл.37 стр.45</t>
  </si>
  <si>
    <t>Ф.F2r разд.1 стл.16 стр.46&gt;=Ф.F2r разд.1 стл.37 стр.46</t>
  </si>
  <si>
    <t>Ф.F2r разд.1 стл.16 стр.47&gt;=Ф.F2r разд.1 стл.37 стр.47</t>
  </si>
  <si>
    <t>Ф.F2r разд.1 стл.16 стр.48&gt;=Ф.F2r разд.1 стл.37 стр.48</t>
  </si>
  <si>
    <t>Ф.F2r разд.1 стл.16 стр.49&gt;=Ф.F2r разд.1 стл.37 стр.49</t>
  </si>
  <si>
    <t>Ф.F2r разд.1 стл.16 стр.5&gt;=Ф.F2r разд.1 стл.37 стр.5</t>
  </si>
  <si>
    <t>Ф.F2r разд.1 стл.16 стр.50&gt;=Ф.F2r разд.1 стл.37 стр.50</t>
  </si>
  <si>
    <t>Ф.F2r разд.1 стл.16 стр.51&gt;=Ф.F2r разд.1 стл.37 стр.51</t>
  </si>
  <si>
    <t>Ф.F2r разд.1 стл.16 стр.52&gt;=Ф.F2r разд.1 стл.37 стр.52</t>
  </si>
  <si>
    <t>Ф.F2r разд.1 стл.16 стр.53&gt;=Ф.F2r разд.1 стл.37 стр.53</t>
  </si>
  <si>
    <t>Ф.F2r разд.1 стл.16 стр.54&gt;=Ф.F2r разд.1 стл.37 стр.54</t>
  </si>
  <si>
    <t>Ф.F2r разд.1 стл.16 стр.55&gt;=Ф.F2r разд.1 стл.37 стр.55</t>
  </si>
  <si>
    <t>Ф.F2r разд.1 стл.16 стр.56&gt;=Ф.F2r разд.1 стл.37 стр.56</t>
  </si>
  <si>
    <t>Ф.F2r разд.1 стл.16 стр.57&gt;=Ф.F2r разд.1 стл.37 стр.57</t>
  </si>
  <si>
    <t>Ф.F2r разд.1 стл.16 стр.58&gt;=Ф.F2r разд.1 стл.37 стр.58</t>
  </si>
  <si>
    <t>Ф.F2r разд.1 стл.16 стр.59&gt;=Ф.F2r разд.1 стл.37 стр.59</t>
  </si>
  <si>
    <t>Ф.F2r разд.1 стл.16 стр.6&gt;=Ф.F2r разд.1 стл.37 стр.6</t>
  </si>
  <si>
    <t>Ф.F2r разд.1 стл.16 стр.60&gt;=Ф.F2r разд.1 стл.37 стр.60</t>
  </si>
  <si>
    <t>Ф.F2r разд.1 стл.16 стр.61&gt;=Ф.F2r разд.1 стл.37 стр.61</t>
  </si>
  <si>
    <t>Ф.F2r разд.1 стл.16 стр.62&gt;=Ф.F2r разд.1 стл.37 стр.62</t>
  </si>
  <si>
    <t>Ф.F2r разд.1 стл.16 стр.63&gt;=Ф.F2r разд.1 стл.37 стр.63</t>
  </si>
  <si>
    <t>Ф.F2r разд.1 стл.16 стр.64&gt;=Ф.F2r разд.1 стл.37 стр.64</t>
  </si>
  <si>
    <t>Ф.F2r разд.1 стл.16 стр.65&gt;=Ф.F2r разд.1 стл.37 стр.65</t>
  </si>
  <si>
    <t>Ф.F2r разд.1 стл.16 стр.66&gt;=Ф.F2r разд.1 стл.37 стр.66</t>
  </si>
  <si>
    <t>Ф.F2r разд.1 стл.16 стр.67&gt;=Ф.F2r разд.1 стл.37 стр.67</t>
  </si>
  <si>
    <t>Ф.F2r разд.1 стл.16 стр.68&gt;=Ф.F2r разд.1 стл.37 стр.68</t>
  </si>
  <si>
    <t>Ф.F2r разд.1 стл.16 стр.69&gt;=Ф.F2r разд.1 стл.37 стр.69</t>
  </si>
  <si>
    <t>Ф.F2r разд.1 стл.16 стр.7&gt;=Ф.F2r разд.1 стл.37 стр.7</t>
  </si>
  <si>
    <t>Ф.F2r разд.1 стл.16 стр.70&gt;=Ф.F2r разд.1 стл.37 стр.70</t>
  </si>
  <si>
    <t>Ф.F2r разд.1 стл.16 стр.71&gt;=Ф.F2r разд.1 стл.37 стр.71</t>
  </si>
  <si>
    <t>Ф.F2r разд.1 стл.16 стр.72&gt;=Ф.F2r разд.1 стл.37 стр.72</t>
  </si>
  <si>
    <t>Ф.F2r разд.1 стл.16 стр.73&gt;=Ф.F2r разд.1 стл.37 стр.73</t>
  </si>
  <si>
    <t>Ф.F2r разд.1 стл.16 стр.74&gt;=Ф.F2r разд.1 стл.37 стр.74</t>
  </si>
  <si>
    <t>Ф.F2r разд.1 стл.16 стр.75&gt;=Ф.F2r разд.1 стл.37 стр.75</t>
  </si>
  <si>
    <t>Ф.F2r разд.1 стл.16 стр.76&gt;=Ф.F2r разд.1 стл.37 стр.76</t>
  </si>
  <si>
    <t>Ф.F2r разд.1 стл.16 стр.77&gt;=Ф.F2r разд.1 стл.37 стр.77</t>
  </si>
  <si>
    <t>Ф.F2r разд.1 стл.16 стр.78&gt;=Ф.F2r разд.1 стл.37 стр.78</t>
  </si>
  <si>
    <t>Ф.F2r разд.1 стл.16 стр.79&gt;=Ф.F2r разд.1 стл.37 стр.79</t>
  </si>
  <si>
    <t>Ф.F2r разд.1 стл.16 стр.8&gt;=Ф.F2r разд.1 стл.37 стр.8</t>
  </si>
  <si>
    <t>Ф.F2r разд.1 стл.16 стр.80&gt;=Ф.F2r разд.1 стл.37 стр.80</t>
  </si>
  <si>
    <t>Ф.F2r разд.1 стл.16 стр.81&gt;=Ф.F2r разд.1 стл.37 стр.81</t>
  </si>
  <si>
    <t>Ф.F2r разд.1 стл.16 стр.82&gt;=Ф.F2r разд.1 стл.37 стр.82</t>
  </si>
  <si>
    <t>Ф.F2r разд.1 стл.16 стр.83&gt;=Ф.F2r разд.1 стл.37 стр.83</t>
  </si>
  <si>
    <t>Ф.F2r разд.1 стл.16 стр.84&gt;=Ф.F2r разд.1 стл.37 стр.84</t>
  </si>
  <si>
    <t>Ф.F2r разд.1 стл.16 стр.85&gt;=Ф.F2r разд.1 стл.37 стр.85</t>
  </si>
  <si>
    <t>Ф.F2r разд.1 стл.16 стр.86&gt;=Ф.F2r разд.1 стл.37 стр.86</t>
  </si>
  <si>
    <t>Ф.F2r разд.1 стл.16 стр.87&gt;=Ф.F2r разд.1 стл.37 стр.87</t>
  </si>
  <si>
    <t>Ф.F2r разд.1 стл.16 стр.88&gt;=Ф.F2r разд.1 стл.37 стр.88</t>
  </si>
  <si>
    <t>Ф.F2r разд.1 стл.16 стр.89&gt;=Ф.F2r разд.1 стл.37 стр.89</t>
  </si>
  <si>
    <t>Ф.F2r разд.1 стл.16 стр.9&gt;=Ф.F2r разд.1 стл.37 стр.9</t>
  </si>
  <si>
    <t>Ф.F2r разд.1 стл.16 стр.90&gt;=Ф.F2r разд.1 стл.37 стр.90</t>
  </si>
  <si>
    <t>Ф.F2r разд.1 стл.16 стр.91&gt;=Ф.F2r разд.1 стл.37 стр.91</t>
  </si>
  <si>
    <t>Ф.F2r разд.1 стл.16 стр.92&gt;=Ф.F2r разд.1 стл.37 стр.92</t>
  </si>
  <si>
    <t>Ф.F2r разд.1 стл.16 стр.93&gt;=Ф.F2r разд.1 стл.37 стр.93</t>
  </si>
  <si>
    <t>Ф.F2r разд.1 стл.16 стр.94&gt;=Ф.F2r разд.1 стл.37 стр.94</t>
  </si>
  <si>
    <t>Ф.F2r разд.1 стл.16 стр.95&gt;=Ф.F2r разд.1 стл.37 стр.95</t>
  </si>
  <si>
    <t>Ф.F2r разд.1 стл.16 стр.96&gt;=Ф.F2r разд.1 стл.37 стр.96</t>
  </si>
  <si>
    <t>Ф.F2r разд.1 стл.16 стр.97&gt;=Ф.F2r разд.1 стл.37 стр.97</t>
  </si>
  <si>
    <t>Ф.F2r разд.1 стл.16 стр.98&gt;=Ф.F2r разд.1 стл.37 стр.98</t>
  </si>
  <si>
    <t>Ф.F2r разд.1 стл.16 стр.99&gt;=Ф.F2r разд.1 стл.37 стр.99</t>
  </si>
  <si>
    <t>(Ф.F2r разд.1 стл.16 стр.382&lt;&gt;0 AND Ф.F2r разд.1 стл.27 стр.382&lt;&gt;0) OR (Ф.F2r разд.1 стл.16 стр.382=0 AND Ф.F2r разд.1 стл.27 стр.382=0)</t>
  </si>
  <si>
    <t>(Ф.F2r разд.1 стл.16 стр.383&lt;&gt;0 AND Ф.F2r разд.1 стл.27 стр.383&lt;&gt;0) OR (Ф.F2r разд.1 стл.16 стр.383=0 AND Ф.F2r разд.1 стл.27 стр.383=0)</t>
  </si>
  <si>
    <t>(Ф.F2r разд.1 стл.16 стр.384&lt;&gt;0 AND Ф.F2r разд.1 стл.27 стр.384&lt;&gt;0) OR (Ф.F2r разд.1 стл.16 стр.384=0 AND Ф.F2r разд.1 стл.27 стр.384=0)</t>
  </si>
  <si>
    <t>(Ф.F2r разд.1 стл.16 стр.385&lt;&gt;0 AND Ф.F2r разд.1 стл.27 стр.385&lt;&gt;0) OR (Ф.F2r разд.1 стл.16 стр.385=0 AND Ф.F2r разд.1 стл.27 стр.385=0)</t>
  </si>
  <si>
    <t>(Ф.F2r разд.1 стл.16 стр.386&lt;&gt;0 AND Ф.F2r разд.1 стл.27 стр.386&lt;&gt;0) OR (Ф.F2r разд.1 стл.16 стр.386=0 AND Ф.F2r разд.1 стл.27 стр.386=0)</t>
  </si>
  <si>
    <t>(Ф.F2r разд.1 стл.16 стр.387&lt;&gt;0 AND Ф.F2r разд.1 стл.27 стр.387&lt;&gt;0) OR (Ф.F2r разд.1 стл.16 стр.387=0 AND Ф.F2r разд.1 стл.27 стр.387=0)</t>
  </si>
  <si>
    <t>(Ф.F2r разд.1 стл.16 стр.388&lt;&gt;0 AND Ф.F2r разд.1 стл.27 стр.388&lt;&gt;0) OR (Ф.F2r разд.1 стл.16 стр.388=0 AND Ф.F2r разд.1 стл.27 стр.388=0)</t>
  </si>
  <si>
    <t>(Ф.F2r разд.1 стл.16 стр.389&lt;&gt;0 AND Ф.F2r разд.1 стл.27 стр.389&lt;&gt;0) OR (Ф.F2r разд.1 стл.16 стр.389=0 AND Ф.F2r разд.1 стл.27 стр.389=0)</t>
  </si>
  <si>
    <t>(Ф.F2r разд.1 стл.16 стр.390&lt;&gt;0 AND Ф.F2r разд.1 стл.27 стр.390&lt;&gt;0) OR (Ф.F2r разд.1 стл.16 стр.390=0 AND Ф.F2r разд.1 стл.27 стр.390=0)</t>
  </si>
  <si>
    <t>(Ф.F2r разд.1 стл.16 стр.391&lt;&gt;0 AND Ф.F2r разд.1 стл.27 стр.391&lt;&gt;0) OR (Ф.F2r разд.1 стл.16 стр.391=0 AND Ф.F2r разд.1 стл.27 стр.391=0)</t>
  </si>
  <si>
    <t>(Ф.F2r разд.1 стл.16 стр.392&lt;&gt;0 AND Ф.F2r разд.1 стл.27 стр.392&lt;&gt;0) OR (Ф.F2r разд.1 стл.16 стр.392=0 AND Ф.F2r разд.1 стл.27 стр.392=0)</t>
  </si>
  <si>
    <t>(Ф.F2r разд.1 стл.16 стр.393&lt;&gt;0 AND Ф.F2r разд.1 стл.27 стр.393&lt;&gt;0) OR (Ф.F2r разд.1 стл.16 стр.393=0 AND Ф.F2r разд.1 стл.27 стр.393=0)</t>
  </si>
  <si>
    <t>(Ф.F2r разд.1 стл.16 стр.394&lt;&gt;0 AND Ф.F2r разд.1 стл.27 стр.394&lt;&gt;0) OR (Ф.F2r разд.1 стл.16 стр.394=0 AND Ф.F2r разд.1 стл.27 стр.394=0)</t>
  </si>
  <si>
    <t>Ф.F2r разд.1 стл.10 стр.380=Ф.F2r разд.1 стл.33 стр.380</t>
  </si>
  <si>
    <t>Ф.F2r разд.1 стл.23 стр.259=0</t>
  </si>
  <si>
    <t>Ф.F2r разд.1 стл.25 стр.259=0</t>
  </si>
  <si>
    <t>Ф.F2r разд.1 стл.11 стр.382=0</t>
  </si>
  <si>
    <t>(r,g,w) Стр. 382 ЮЛ=0</t>
  </si>
  <si>
    <t>Ф.F2r разд.1 стл.33 стр.301=0</t>
  </si>
  <si>
    <t>Ф.F2r разд.1 стл.33 стр.302=0</t>
  </si>
  <si>
    <t>Ф.F2r разд.1 сумма стл.1-2 стр.1=Ф.F2r разд.1 стл.3 стр.1+Ф.F2r разд.1 стл.32 стр.1+Ф.F2r разд.1 стл.36 стр.1</t>
  </si>
  <si>
    <t>Ф.F2r разд.1 стл.12 стр.1=Ф.F2r разд.1 стл.12 стр.379</t>
  </si>
  <si>
    <t>Ф.F2r разд.1 стл.1 стр.387&lt;=Ф.F2r разд.1 стл.1 стр.357</t>
  </si>
  <si>
    <t>(r,g,w) стр. 387 меньше или равна стр. 357 (ч. 3 ст. 20.20 КоАП РФ)</t>
  </si>
  <si>
    <t>Ф.F2r разд.1 стл.10 стр.387&lt;=Ф.F2r разд.1 стл.10 стр.357</t>
  </si>
  <si>
    <t>Ф.F2r разд.1 стл.11 стр.387&lt;=Ф.F2r разд.1 стл.11 стр.357</t>
  </si>
  <si>
    <t>Ф.F2r разд.1 стл.12 стр.387&lt;=Ф.F2r разд.1 стл.12 стр.357</t>
  </si>
  <si>
    <t>Ф.F2r разд.1 стл.13 стр.387&lt;=Ф.F2r разд.1 стл.13 стр.357</t>
  </si>
  <si>
    <t>Ф.F2r разд.1 стл.14 стр.387&lt;=Ф.F2r разд.1 стл.14 стр.357</t>
  </si>
  <si>
    <t>Ф.F2r разд.1 стл.15 стр.387&lt;=Ф.F2r разд.1 стл.15 стр.357</t>
  </si>
  <si>
    <t>Ф.F2r разд.1 стл.16 стр.387&lt;=Ф.F2r разд.1 стл.16 стр.357</t>
  </si>
  <si>
    <t>Ф.F2r разд.1 стл.17 стр.387&lt;=Ф.F2r разд.1 стл.17 стр.357</t>
  </si>
  <si>
    <t>Ф.F2r разд.1 стл.18 стр.387&lt;=Ф.F2r разд.1 стл.18 стр.357</t>
  </si>
  <si>
    <t>Ф.F2r разд.1 стл.19 стр.387&lt;=Ф.F2r разд.1 стл.19 стр.357</t>
  </si>
  <si>
    <t>Ф.F2r разд.1 стл.2 стр.387&lt;=Ф.F2r разд.1 стл.2 стр.357</t>
  </si>
  <si>
    <t>Ф.F2r разд.1 стл.20 стр.387&lt;=Ф.F2r разд.1 стл.20 стр.357</t>
  </si>
  <si>
    <t>Ф.F2r разд.1 стл.21 стр.387&lt;=Ф.F2r разд.1 стл.21 стр.357</t>
  </si>
  <si>
    <t>Ф.F2r разд.1 стл.22 стр.387&lt;=Ф.F2r разд.1 стл.22 стр.357</t>
  </si>
  <si>
    <t>Ф.F2r разд.1 стл.23 стр.387&lt;=Ф.F2r разд.1 стл.23 стр.357</t>
  </si>
  <si>
    <t>Ф.F2r разд.1 стл.24 стр.387&lt;=Ф.F2r разд.1 стл.24 стр.357</t>
  </si>
  <si>
    <t>Ф.F2r разд.1 стл.25 стр.387&lt;=Ф.F2r разд.1 стл.25 стр.357</t>
  </si>
  <si>
    <t>Ф.F2r разд.1 стл.26 стр.387&lt;=Ф.F2r разд.1 стл.26 стр.357</t>
  </si>
  <si>
    <t>Ф.F2r разд.1 стл.27 стр.387&lt;=Ф.F2r разд.1 стл.27 стр.357</t>
  </si>
  <si>
    <t>Ф.F2r разд.1 стл.28 стр.387&lt;=Ф.F2r разд.1 стл.28 стр.357</t>
  </si>
  <si>
    <t>Ф.F2r разд.1 стл.29 стр.387&lt;=Ф.F2r разд.1 стл.29 стр.357</t>
  </si>
  <si>
    <t>Ф.F2r разд.1 стл.3 стр.387&lt;=Ф.F2r разд.1 стл.3 стр.357</t>
  </si>
  <si>
    <t>Ф.F2r разд.1 стл.30 стр.387&lt;=Ф.F2r разд.1 стл.30 стр.357</t>
  </si>
  <si>
    <t>Ф.F2r разд.1 стл.31 стр.387&lt;=Ф.F2r разд.1 стл.31 стр.357</t>
  </si>
  <si>
    <t>Ф.F2r разд.1 стл.32 стр.387&lt;=Ф.F2r разд.1 стл.32 стр.357</t>
  </si>
  <si>
    <t>Ф.F2r разд.1 стл.33 стр.387&lt;=Ф.F2r разд.1 стл.33 стр.357</t>
  </si>
  <si>
    <t>Ф.F2r разд.1 стл.34 стр.387&lt;=Ф.F2r разд.1 стл.34 стр.357</t>
  </si>
  <si>
    <t>Ф.F2r разд.1 стл.35 стр.387&lt;=Ф.F2r разд.1 стл.35 стр.357</t>
  </si>
  <si>
    <t>Ф.F2r разд.1 стл.36 стр.387&lt;=Ф.F2r разд.1 стл.36 стр.357</t>
  </si>
  <si>
    <t>Ф.F2r разд.1 стл.37 стр.387&lt;=Ф.F2r разд.1 стл.37 стр.357</t>
  </si>
  <si>
    <t>Ф.F2r разд.1 стл.4 стр.387&lt;=Ф.F2r разд.1 стл.4 стр.357</t>
  </si>
  <si>
    <t>Ф.F2r разд.1 стл.5 стр.387&lt;=Ф.F2r разд.1 стл.5 стр.357</t>
  </si>
  <si>
    <t>Ф.F2r разд.1 стл.6 стр.387&lt;=Ф.F2r разд.1 стл.6 стр.357</t>
  </si>
  <si>
    <t>Ф.F2r разд.1 стл.7 стр.387&lt;=Ф.F2r разд.1 стл.7 стр.357</t>
  </si>
  <si>
    <t>Ф.F2r разд.1 стл.8 стр.387&lt;=Ф.F2r разд.1 стл.8 стр.357</t>
  </si>
  <si>
    <t>Ф.F2r разд.1 стл.9 стр.387&lt;=Ф.F2r разд.1 стл.9 стр.357</t>
  </si>
  <si>
    <t>Ф.F2r разд.1 стл.11 стр.1=Ф.F2r разд.1 стл.11 стр.377</t>
  </si>
  <si>
    <t>Ф.F2r разд.1 стл.25 стр.320=0</t>
  </si>
  <si>
    <t>Ф.F2r разд.1 стл.10 стр.381=Ф.F2r разд.1 стл.34 стр.381</t>
  </si>
  <si>
    <t>Ф.F2r разд.1 стл.34 стр.1=Ф.F2r разд.1 стл.34 стр.381</t>
  </si>
  <si>
    <t>Ф.F2r разд.9 стл.11 стр.1&lt;=Ф.F2r разд.1 стл.10 стр.386</t>
  </si>
  <si>
    <t>Ф.F2r разд.1 стл.1 стр.385&lt;=Ф.F2r разд.1 стл.1 стр.130+Ф.F2r разд.1 стл.1 стр.132</t>
  </si>
  <si>
    <t>(r,g,w) стр. 385 меньше или равна сумме стр. 130, 132 (ч. 1,3 ст. 12.8 КоАП РФ)</t>
  </si>
  <si>
    <t>Ф.F2r разд.1 стл.10 стр.385&lt;=Ф.F2r разд.1 стл.10 стр.130+Ф.F2r разд.1 стл.10 стр.132</t>
  </si>
  <si>
    <t>Ф.F2r разд.1 стл.11 стр.385&lt;=Ф.F2r разд.1 стл.11 стр.130+Ф.F2r разд.1 стл.11 стр.132</t>
  </si>
  <si>
    <t>Ф.F2r разд.1 стл.12 стр.385&lt;=Ф.F2r разд.1 стл.12 стр.130+Ф.F2r разд.1 стл.12 стр.132</t>
  </si>
  <si>
    <t>Ф.F2r разд.1 стл.13 стр.385&lt;=Ф.F2r разд.1 стл.13 стр.130+Ф.F2r разд.1 стл.13 стр.132</t>
  </si>
  <si>
    <t>Ф.F2r разд.1 стл.14 стр.385&lt;=Ф.F2r разд.1 стл.14 стр.130+Ф.F2r разд.1 стл.14 стр.132</t>
  </si>
  <si>
    <t>Ф.F2r разд.1 стл.15 стр.385&lt;=Ф.F2r разд.1 стл.15 стр.130+Ф.F2r разд.1 стл.15 стр.132</t>
  </si>
  <si>
    <t>Ф.F2r разд.1 стл.16 стр.385&lt;=Ф.F2r разд.1 стл.16 стр.130+Ф.F2r разд.1 стл.16 стр.132</t>
  </si>
  <si>
    <t>Ф.F2r разд.1 стл.17 стр.385&lt;=Ф.F2r разд.1 стл.17 стр.130+Ф.F2r разд.1 стл.17 стр.132</t>
  </si>
  <si>
    <t>Ф.F2r разд.1 стл.18 стр.385&lt;=Ф.F2r разд.1 стл.18 стр.130+Ф.F2r разд.1 стл.18 стр.132</t>
  </si>
  <si>
    <t>Ф.F2r разд.1 стл.19 стр.385&lt;=Ф.F2r разд.1 стл.19 стр.130+Ф.F2r разд.1 стл.19 стр.132</t>
  </si>
  <si>
    <t>Ф.F2r разд.1 стл.2 стр.385&lt;=Ф.F2r разд.1 стл.2 стр.130+Ф.F2r разд.1 стл.2 стр.132</t>
  </si>
  <si>
    <t>Ф.F2r разд.1 стл.20 стр.385&lt;=Ф.F2r разд.1 стл.20 стр.130+Ф.F2r разд.1 стл.20 стр.132</t>
  </si>
  <si>
    <t>Ф.F2r разд.1 стл.21 стр.385&lt;=Ф.F2r разд.1 стл.21 стр.130+Ф.F2r разд.1 стл.21 стр.132</t>
  </si>
  <si>
    <t>Ф.F2r разд.1 стл.22 стр.385&lt;=Ф.F2r разд.1 стл.22 стр.130+Ф.F2r разд.1 стл.22 стр.132</t>
  </si>
  <si>
    <t>Ф.F2r разд.1 стл.23 стр.385&lt;=Ф.F2r разд.1 стл.23 стр.130+Ф.F2r разд.1 стл.23 стр.132</t>
  </si>
  <si>
    <t>Ф.F2r разд.1 стл.24 стр.385&lt;=Ф.F2r разд.1 стл.24 стр.130+Ф.F2r разд.1 стл.24 стр.132</t>
  </si>
  <si>
    <t>Ф.F2r разд.1 стл.25 стр.385&lt;=Ф.F2r разд.1 стл.25 стр.130+Ф.F2r разд.1 стл.25 стр.132</t>
  </si>
  <si>
    <t>Ф.F2r разд.1 стл.26 стр.385&lt;=Ф.F2r разд.1 стл.26 стр.130+Ф.F2r разд.1 стл.26 стр.132</t>
  </si>
  <si>
    <t>Ф.F2r разд.1 стл.27 стр.385&lt;=Ф.F2r разд.1 стл.27 стр.130+Ф.F2r разд.1 стл.27 стр.132</t>
  </si>
  <si>
    <t>Ф.F2r разд.1 стл.28 стр.385&lt;=Ф.F2r разд.1 стл.28 стр.130+Ф.F2r разд.1 стл.28 стр.132</t>
  </si>
  <si>
    <t>Ф.F2r разд.1 стл.29 стр.385&lt;=Ф.F2r разд.1 стл.29 стр.130+Ф.F2r разд.1 стл.29 стр.132</t>
  </si>
  <si>
    <t>Ф.F2r разд.1 стл.3 стр.385&lt;=Ф.F2r разд.1 стл.3 стр.130+Ф.F2r разд.1 стл.3 стр.132</t>
  </si>
  <si>
    <t>Ф.F2r разд.1 стл.30 стр.385&lt;=Ф.F2r разд.1 стл.30 стр.130+Ф.F2r разд.1 стл.30 стр.132</t>
  </si>
  <si>
    <t>Ф.F2r разд.1 стл.31 стр.385&lt;=Ф.F2r разд.1 стл.31 стр.130+Ф.F2r разд.1 стл.31 стр.132</t>
  </si>
  <si>
    <t>Ф.F2r разд.1 стл.32 стр.385&lt;=Ф.F2r разд.1 стл.32 стр.130+Ф.F2r разд.1 стл.32 стр.132</t>
  </si>
  <si>
    <t>Ф.F2r разд.1 стл.33 стр.385&lt;=Ф.F2r разд.1 стл.33 стр.130+Ф.F2r разд.1 стл.33 стр.132</t>
  </si>
  <si>
    <t>Ф.F2r разд.1 стл.34 стр.385&lt;=Ф.F2r разд.1 стл.34 стр.130+Ф.F2r разд.1 стл.34 стр.132</t>
  </si>
  <si>
    <t>Ф.F2r разд.1 стл.35 стр.385&lt;=Ф.F2r разд.1 стл.35 стр.130+Ф.F2r разд.1 стл.35 стр.132</t>
  </si>
  <si>
    <t>Ф.F2r разд.1 стл.36 стр.385&lt;=Ф.F2r разд.1 стл.36 стр.130+Ф.F2r разд.1 стл.36 стр.132</t>
  </si>
  <si>
    <t>Ф.F2r разд.1 стл.37 стр.385&lt;=Ф.F2r разд.1 стл.37 стр.130+Ф.F2r разд.1 стл.37 стр.132</t>
  </si>
  <si>
    <t>Ф.F2r разд.1 стл.4 стр.385&lt;=Ф.F2r разд.1 стл.4 стр.130+Ф.F2r разд.1 стл.4 стр.132</t>
  </si>
  <si>
    <t>Ф.F2r разд.1 стл.5 стр.385&lt;=Ф.F2r разд.1 стл.5 стр.130+Ф.F2r разд.1 стл.5 стр.132</t>
  </si>
  <si>
    <t>Ф.F2r разд.1 стл.6 стр.385&lt;=Ф.F2r разд.1 стл.6 стр.130+Ф.F2r разд.1 стл.6 стр.132</t>
  </si>
  <si>
    <t>Ф.F2r разд.1 стл.7 стр.385&lt;=Ф.F2r разд.1 стл.7 стр.130+Ф.F2r разд.1 стл.7 стр.132</t>
  </si>
  <si>
    <t>Ф.F2r разд.1 стл.8 стр.385&lt;=Ф.F2r разд.1 стл.8 стр.130+Ф.F2r разд.1 стл.8 стр.132</t>
  </si>
  <si>
    <t>Ф.F2r разд.1 стл.9 стр.385&lt;=Ф.F2r разд.1 стл.9 стр.130+Ф.F2r разд.1 стл.9 стр.132</t>
  </si>
  <si>
    <t>Ф.F2r разд.1 стл.13 стр.1=Ф.F2r разд.1 стл.13 стр.378</t>
  </si>
  <si>
    <t>Ф.F2r разд.1 стл.1 стр.386&lt;=Ф.F2r разд.1 стл.1 стр.356</t>
  </si>
  <si>
    <t>(r,g,w) стр. 386 меньше или равна стр. 356 (ч. 2 ст. 20.20 КоАП РФ)</t>
  </si>
  <si>
    <t>Ф.F2r разд.1 стл.10 стр.386&lt;=Ф.F2r разд.1 стл.10 стр.356</t>
  </si>
  <si>
    <t>Ф.F2r разд.1 стл.11 стр.386&lt;=Ф.F2r разд.1 стл.11 стр.356</t>
  </si>
  <si>
    <t>Ф.F2r разд.1 стл.12 стр.386&lt;=Ф.F2r разд.1 стл.12 стр.356</t>
  </si>
  <si>
    <t>Ф.F2r разд.1 стл.13 стр.386&lt;=Ф.F2r разд.1 стл.13 стр.356</t>
  </si>
  <si>
    <t>Ф.F2r разд.1 стл.14 стр.386&lt;=Ф.F2r разд.1 стл.14 стр.356</t>
  </si>
  <si>
    <t>Ф.F2r разд.1 стл.15 стр.386&lt;=Ф.F2r разд.1 стл.15 стр.356</t>
  </si>
  <si>
    <t>Ф.F2r разд.1 стл.16 стр.386&lt;=Ф.F2r разд.1 стл.16 стр.356</t>
  </si>
  <si>
    <t>Ф.F2r разд.1 стл.17 стр.386&lt;=Ф.F2r разд.1 стл.17 стр.356</t>
  </si>
  <si>
    <t>Ф.F2r разд.1 стл.18 стр.386&lt;=Ф.F2r разд.1 стл.18 стр.356</t>
  </si>
  <si>
    <t>Ф.F2r разд.1 стл.19 стр.386&lt;=Ф.F2r разд.1 стл.19 стр.356</t>
  </si>
  <si>
    <t>Ф.F2r разд.1 стл.2 стр.386&lt;=Ф.F2r разд.1 стл.2 стр.356</t>
  </si>
  <si>
    <t>Ф.F2r разд.1 стл.20 стр.386&lt;=Ф.F2r разд.1 стл.20 стр.356</t>
  </si>
  <si>
    <t>Ф.F2r разд.1 стл.21 стр.386&lt;=Ф.F2r разд.1 стл.21 стр.356</t>
  </si>
  <si>
    <t>Ф.F2r разд.1 стл.22 стр.386&lt;=Ф.F2r разд.1 стл.22 стр.356</t>
  </si>
  <si>
    <t>Ф.F2r разд.1 стл.23 стр.386&lt;=Ф.F2r разд.1 стл.23 стр.356</t>
  </si>
  <si>
    <t>Ф.F2r разд.1 стл.24 стр.386&lt;=Ф.F2r разд.1 стл.24 стр.356</t>
  </si>
  <si>
    <t>Ф.F2r разд.1 стл.25 стр.386&lt;=Ф.F2r разд.1 стл.25 стр.356</t>
  </si>
  <si>
    <t>Ф.F2r разд.1 стл.26 стр.386&lt;=Ф.F2r разд.1 стл.26 стр.356</t>
  </si>
  <si>
    <t>Ф.F2r разд.1 стл.27 стр.386&lt;=Ф.F2r разд.1 стл.27 стр.356</t>
  </si>
  <si>
    <t>Ф.F2r разд.1 стл.28 стр.386&lt;=Ф.F2r разд.1 стл.28 стр.356</t>
  </si>
  <si>
    <t>Ф.F2r разд.1 стл.29 стр.386&lt;=Ф.F2r разд.1 стл.29 стр.356</t>
  </si>
  <si>
    <t>Ф.F2r разд.1 стл.3 стр.386&lt;=Ф.F2r разд.1 стл.3 стр.356</t>
  </si>
  <si>
    <t>Ф.F2r разд.1 стл.30 стр.386&lt;=Ф.F2r разд.1 стл.30 стр.356</t>
  </si>
  <si>
    <t>Ф.F2r разд.1 стл.31 стр.386&lt;=Ф.F2r разд.1 стл.31 стр.356</t>
  </si>
  <si>
    <t>Ф.F2r разд.1 стл.32 стр.386&lt;=Ф.F2r разд.1 стл.32 стр.356</t>
  </si>
  <si>
    <t>Ф.F2r разд.1 стл.33 стр.386&lt;=Ф.F2r разд.1 стл.33 стр.356</t>
  </si>
  <si>
    <t>Ф.F2r разд.1 стл.34 стр.386&lt;=Ф.F2r разд.1 стл.34 стр.356</t>
  </si>
  <si>
    <t>Ф.F2r разд.1 стл.35 стр.386&lt;=Ф.F2r разд.1 стл.35 стр.356</t>
  </si>
  <si>
    <t>Ф.F2r разд.1 стл.36 стр.386&lt;=Ф.F2r разд.1 стл.36 стр.356</t>
  </si>
  <si>
    <t>Ф.F2r разд.1 стл.37 стр.386&lt;=Ф.F2r разд.1 стл.37 стр.356</t>
  </si>
  <si>
    <t>Ф.F2r разд.1 стл.4 стр.386&lt;=Ф.F2r разд.1 стл.4 стр.356</t>
  </si>
  <si>
    <t>Ф.F2r разд.1 стл.5 стр.386&lt;=Ф.F2r разд.1 стл.5 стр.356</t>
  </si>
  <si>
    <t>Ф.F2r разд.1 стл.6 стр.386&lt;=Ф.F2r разд.1 стл.6 стр.356</t>
  </si>
  <si>
    <t>Ф.F2r разд.1 стл.7 стр.386&lt;=Ф.F2r разд.1 стл.7 стр.356</t>
  </si>
  <si>
    <t>Ф.F2r разд.1 стл.8 стр.386&lt;=Ф.F2r разд.1 стл.8 стр.356</t>
  </si>
  <si>
    <t>Ф.F2r разд.1 стл.9 стр.386&lt;=Ф.F2r разд.1 стл.9 стр.356</t>
  </si>
  <si>
    <t>Ф.F2r разд.1 стл.1 стр.377&lt;=Ф.F2r разд.1 стл.1 стр.1</t>
  </si>
  <si>
    <t>(r,g,w) Строка 377 по ЮЛ. меньше или равна стр. 1</t>
  </si>
  <si>
    <t>Ф.F2r разд.1 стл.10 стр.377&lt;=Ф.F2r разд.1 стл.10 стр.1</t>
  </si>
  <si>
    <t>Ф.F2r разд.1 стл.11 стр.377&lt;=Ф.F2r разд.1 стл.11 стр.1</t>
  </si>
  <si>
    <t>Ф.F2r разд.1 стл.12 стр.377&lt;=Ф.F2r разд.1 стл.12 стр.1</t>
  </si>
  <si>
    <t>Ф.F2r разд.1 стл.13 стр.377&lt;=Ф.F2r разд.1 стл.13 стр.1</t>
  </si>
  <si>
    <t>Ф.F2r разд.1 стл.14 стр.377&lt;=Ф.F2r разд.1 стл.14 стр.1</t>
  </si>
  <si>
    <t>Ф.F2r разд.1 стл.15 стр.377&lt;=Ф.F2r разд.1 стл.15 стр.1</t>
  </si>
  <si>
    <t>Ф.F2r разд.1 стл.16 стр.377&lt;=Ф.F2r разд.1 стл.16 стр.1</t>
  </si>
  <si>
    <t>Ф.F2r разд.1 стл.17 стр.377&lt;=Ф.F2r разд.1 стл.17 стр.1</t>
  </si>
  <si>
    <t>Ф.F2r разд.1 стл.18 стр.377&lt;=Ф.F2r разд.1 стл.18 стр.1</t>
  </si>
  <si>
    <t>Ф.F2r разд.1 стл.19 стр.377&lt;=Ф.F2r разд.1 стл.19 стр.1</t>
  </si>
  <si>
    <t>Ф.F2r разд.1 стл.2 стр.377&lt;=Ф.F2r разд.1 стл.2 стр.1</t>
  </si>
  <si>
    <t>Ф.F2r разд.1 стл.20 стр.377&lt;=Ф.F2r разд.1 стл.20 стр.1</t>
  </si>
  <si>
    <t>Ф.F2r разд.1 стл.21 стр.377&lt;=Ф.F2r разд.1 стл.21 стр.1</t>
  </si>
  <si>
    <t>Ф.F2r разд.1 стл.22 стр.377&lt;=Ф.F2r разд.1 стл.22 стр.1</t>
  </si>
  <si>
    <t>Ф.F2r разд.1 стл.23 стр.377&lt;=Ф.F2r разд.1 стл.23 стр.1</t>
  </si>
  <si>
    <t>Ф.F2r разд.1 стл.24 стр.377&lt;=Ф.F2r разд.1 стл.24 стр.1</t>
  </si>
  <si>
    <t>Ф.F2r разд.1 стл.25 стр.377&lt;=Ф.F2r разд.1 стл.25 стр.1</t>
  </si>
  <si>
    <t>Ф.F2r разд.1 стл.26 стр.377&lt;=Ф.F2r разд.1 стл.26 стр.1</t>
  </si>
  <si>
    <t>Ф.F2r разд.1 стл.27 стр.377&lt;=Ф.F2r разд.1 стл.27 стр.1</t>
  </si>
  <si>
    <t>Ф.F2r разд.1 стл.28 стр.377&lt;=Ф.F2r разд.1 стл.28 стр.1</t>
  </si>
  <si>
    <t>Ф.F2r разд.1 стл.29 стр.377&lt;=Ф.F2r разд.1 стл.29 стр.1</t>
  </si>
  <si>
    <t>Ф.F2r разд.1 стл.3 стр.377&lt;=Ф.F2r разд.1 стл.3 стр.1</t>
  </si>
  <si>
    <t>Ф.F2r разд.1 стл.30 стр.377&lt;=Ф.F2r разд.1 стл.30 стр.1</t>
  </si>
  <si>
    <t>Ф.F2r разд.1 стл.31 стр.377&lt;=Ф.F2r разд.1 стл.31 стр.1</t>
  </si>
  <si>
    <t>Ф.F2r разд.1 стл.32 стр.377&lt;=Ф.F2r разд.1 стл.32 стр.1</t>
  </si>
  <si>
    <t>Ф.F2r разд.1 стл.33 стр.377&lt;=Ф.F2r разд.1 стл.33 стр.1</t>
  </si>
  <si>
    <t>Ф.F2r разд.1 стл.34 стр.377&lt;=Ф.F2r разд.1 стл.34 стр.1</t>
  </si>
  <si>
    <t>Ф.F2r разд.1 стл.35 стр.377&lt;=Ф.F2r разд.1 стл.35 стр.1</t>
  </si>
  <si>
    <t>Ф.F2r разд.1 стл.36 стр.377&lt;=Ф.F2r разд.1 стл.36 стр.1</t>
  </si>
  <si>
    <t>Ф.F2r разд.1 стл.37 стр.377&lt;=Ф.F2r разд.1 стл.37 стр.1</t>
  </si>
  <si>
    <t>Ф.F2r разд.1 стл.4 стр.377&lt;=Ф.F2r разд.1 стл.4 стр.1</t>
  </si>
  <si>
    <t>Ф.F2r разд.1 стл.5 стр.377&lt;=Ф.F2r разд.1 стл.5 стр.1</t>
  </si>
  <si>
    <t>Ф.F2r разд.1 стл.6 стр.377&lt;=Ф.F2r разд.1 стл.6 стр.1</t>
  </si>
  <si>
    <t>Ф.F2r разд.1 стл.7 стр.377&lt;=Ф.F2r разд.1 стл.7 стр.1</t>
  </si>
  <si>
    <t>Ф.F2r разд.1 стл.8 стр.377&lt;=Ф.F2r разд.1 стл.8 стр.1</t>
  </si>
  <si>
    <t>Ф.F2r разд.1 стл.9 стр.377&lt;=Ф.F2r разд.1 стл.9 стр.1</t>
  </si>
  <si>
    <t>Ф.F2r разд.1 стл.1 сумма стр.382-384&lt;=Ф.F2r разд.1 стл.1 стр.26</t>
  </si>
  <si>
    <t>(r,g,w) стр. 382-384 из стр. 26 (ст. 5.59 КоАП РФ)</t>
  </si>
  <si>
    <t>Ф.F2r разд.1 стл.10 сумма стр.382-384&lt;=Ф.F2r разд.1 стл.10 стр.26</t>
  </si>
  <si>
    <t>Ф.F2r разд.1 стл.11 сумма стр.382-384&lt;=Ф.F2r разд.1 стл.11 стр.26</t>
  </si>
  <si>
    <t>Ф.F2r разд.1 стл.12 сумма стр.382-384&lt;=Ф.F2r разд.1 стл.12 стр.26</t>
  </si>
  <si>
    <t>Ф.F2r разд.1 стл.13 сумма стр.382-384&lt;=Ф.F2r разд.1 стл.13 стр.26</t>
  </si>
  <si>
    <t>Ф.F2r разд.1 стл.14 сумма стр.382-384&lt;=Ф.F2r разд.1 стл.14 стр.26</t>
  </si>
  <si>
    <t>Ф.F2r разд.1 стл.15 сумма стр.382-384&lt;=Ф.F2r разд.1 стл.15 стр.26</t>
  </si>
  <si>
    <t>Ф.F2r разд.1 стл.16 сумма стр.382-384&lt;=Ф.F2r разд.1 стл.16 стр.26</t>
  </si>
  <si>
    <t>Ф.F2r разд.1 стл.17 сумма стр.382-384&lt;=Ф.F2r разд.1 стл.17 стр.26</t>
  </si>
  <si>
    <t>Ф.F2r разд.1 стл.18 сумма стр.382-384&lt;=Ф.F2r разд.1 стл.18 стр.26</t>
  </si>
  <si>
    <t>Ф.F2r разд.1 стл.19 сумма стр.382-384&lt;=Ф.F2r разд.1 стл.19 стр.26</t>
  </si>
  <si>
    <t>Ф.F2r разд.1 стл.2 сумма стр.382-384&lt;=Ф.F2r разд.1 стл.2 стр.26</t>
  </si>
  <si>
    <t>Ф.F2r разд.1 стл.20 сумма стр.382-384&lt;=Ф.F2r разд.1 стл.20 стр.26</t>
  </si>
  <si>
    <t>Ф.F2r разд.1 стл.21 сумма стр.382-384&lt;=Ф.F2r разд.1 стл.21 стр.26</t>
  </si>
  <si>
    <t>Ф.F2r разд.1 стл.22 сумма стр.382-384&lt;=Ф.F2r разд.1 стл.22 стр.26</t>
  </si>
  <si>
    <t>Ф.F2r разд.1 стл.23 сумма стр.382-384&lt;=Ф.F2r разд.1 стл.23 стр.26</t>
  </si>
  <si>
    <t>Ф.F2r разд.1 стл.24 сумма стр.382-384&lt;=Ф.F2r разд.1 стл.24 стр.26</t>
  </si>
  <si>
    <t>Ф.F2r разд.1 стл.25 сумма стр.382-384&lt;=Ф.F2r разд.1 стл.25 стр.26</t>
  </si>
  <si>
    <t>Ф.F2r разд.1 стл.26 сумма стр.382-384&lt;=Ф.F2r разд.1 стл.26 стр.26</t>
  </si>
  <si>
    <t>Ф.F2r разд.1 стл.27 сумма стр.382-384&lt;=Ф.F2r разд.1 стл.27 стр.26</t>
  </si>
  <si>
    <t>Ф.F2r разд.1 стл.28 сумма стр.382-384&lt;=Ф.F2r разд.1 стл.28 стр.26</t>
  </si>
  <si>
    <t>Ф.F2r разд.1 стл.29 сумма стр.382-384&lt;=Ф.F2r разд.1 стл.29 стр.26</t>
  </si>
  <si>
    <t>Ф.F2r разд.1 стл.3 сумма стр.382-384&lt;=Ф.F2r разд.1 стл.3 стр.26</t>
  </si>
  <si>
    <t>Ф.F2r разд.1 стл.30 сумма стр.382-384&lt;=Ф.F2r разд.1 стл.30 стр.26</t>
  </si>
  <si>
    <t>Ф.F2r разд.1 стл.31 сумма стр.382-384&lt;=Ф.F2r разд.1 стл.31 стр.26</t>
  </si>
  <si>
    <t>Ф.F2r разд.1 стл.32 сумма стр.382-384&lt;=Ф.F2r разд.1 стл.32 стр.26</t>
  </si>
  <si>
    <t>Ф.F2r разд.1 стл.33 сумма стр.382-384&lt;=Ф.F2r разд.1 стл.33 стр.26</t>
  </si>
  <si>
    <t>Ф.F2r разд.1 стл.34 сумма стр.382-384&lt;=Ф.F2r разд.1 стл.34 стр.26</t>
  </si>
  <si>
    <t>Ф.F2r разд.1 стл.35 сумма стр.382-384&lt;=Ф.F2r разд.1 стл.35 стр.26</t>
  </si>
  <si>
    <t>Ф.F2r разд.1 стл.36 сумма стр.382-384&lt;=Ф.F2r разд.1 стл.36 стр.26</t>
  </si>
  <si>
    <t>Ф.F2r разд.1 стл.37 сумма стр.382-384&lt;=Ф.F2r разд.1 стл.37 стр.26</t>
  </si>
  <si>
    <t>Ф.F2r разд.1 стл.4 сумма стр.382-384&lt;=Ф.F2r разд.1 стл.4 стр.26</t>
  </si>
  <si>
    <t>Ф.F2r разд.1 стл.5 сумма стр.382-384&lt;=Ф.F2r разд.1 стл.5 стр.26</t>
  </si>
  <si>
    <t>Ф.F2r разд.1 стл.6 сумма стр.382-384&lt;=Ф.F2r разд.1 стл.6 стр.26</t>
  </si>
  <si>
    <t>Ф.F2r разд.1 стл.7 сумма стр.382-384&lt;=Ф.F2r разд.1 стл.7 стр.26</t>
  </si>
  <si>
    <t>Ф.F2r разд.1 стл.8 сумма стр.382-384&lt;=Ф.F2r разд.1 стл.8 стр.26</t>
  </si>
  <si>
    <t>Ф.F2r разд.1 стл.9 сумма стр.382-384&lt;=Ф.F2r разд.1 стл.9 стр.26</t>
  </si>
  <si>
    <t>Ф.F2r разд.1 стл.13 стр.382=0</t>
  </si>
  <si>
    <t>(r,g,w) Стр. 382 ПБОЮЛ (ИП)=0, иные ФЛ=0</t>
  </si>
  <si>
    <t>Ф.F2r разд.1 стл.14 стр.382=0</t>
  </si>
  <si>
    <t>Ф.F2r разд.1 стл.13 стр.251=0</t>
  </si>
  <si>
    <t>Ф.F2r разд.1 стл.14 стр.251=0</t>
  </si>
  <si>
    <t>Ф.F2r разд.1 стл.11 стр.357=0</t>
  </si>
  <si>
    <t>Ф.F2r разд.1 стл.12 стр.357=0</t>
  </si>
  <si>
    <t>Ф.F2r разд.1 стл.1 стр.380&lt;=Ф.F2r разд.1 стл.1 стр.1</t>
  </si>
  <si>
    <t>(r,g,w) Строка 380 по военнослужащим меньше или равна стр. 1</t>
  </si>
  <si>
    <t>Ф.F2r разд.1 стл.10 стр.380&lt;=Ф.F2r разд.1 стл.10 стр.1</t>
  </si>
  <si>
    <t>Ф.F2r разд.1 стл.11 стр.380&lt;=Ф.F2r разд.1 стл.11 стр.1</t>
  </si>
  <si>
    <t>Ф.F2r разд.1 стл.12 стр.380&lt;=Ф.F2r разд.1 стл.12 стр.1</t>
  </si>
  <si>
    <t>Ф.F2r разд.1 стл.13 стр.380&lt;=Ф.F2r разд.1 стл.13 стр.1</t>
  </si>
  <si>
    <t>Ф.F2r разд.1 стл.14 стр.380&lt;=Ф.F2r разд.1 стл.14 стр.1</t>
  </si>
  <si>
    <t>Ф.F2r разд.1 стл.15 стр.380&lt;=Ф.F2r разд.1 стл.15 стр.1</t>
  </si>
  <si>
    <t>Ф.F2r разд.1 стл.16 стр.380&lt;=Ф.F2r разд.1 стл.16 стр.1</t>
  </si>
  <si>
    <t>Ф.F2r разд.1 стл.17 стр.380&lt;=Ф.F2r разд.1 стл.17 стр.1</t>
  </si>
  <si>
    <t>Ф.F2r разд.1 стл.18 стр.380&lt;=Ф.F2r разд.1 стл.18 стр.1</t>
  </si>
  <si>
    <t>Ф.F2r разд.1 стл.19 стр.380&lt;=Ф.F2r разд.1 стл.19 стр.1</t>
  </si>
  <si>
    <t>Ф.F2r разд.1 стл.2 стр.380&lt;=Ф.F2r разд.1 стл.2 стр.1</t>
  </si>
  <si>
    <t>Ф.F2r разд.1 стл.20 стр.380&lt;=Ф.F2r разд.1 стл.20 стр.1</t>
  </si>
  <si>
    <t>Ф.F2r разд.1 стл.21 стр.380&lt;=Ф.F2r разд.1 стл.21 стр.1</t>
  </si>
  <si>
    <t>Ф.F2r разд.1 стл.22 стр.380&lt;=Ф.F2r разд.1 стл.22 стр.1</t>
  </si>
  <si>
    <t>Ф.F2r разд.1 стл.23 стр.380&lt;=Ф.F2r разд.1 стл.23 стр.1</t>
  </si>
  <si>
    <t>Ф.F2r разд.1 стл.24 стр.380&lt;=Ф.F2r разд.1 стл.24 стр.1</t>
  </si>
  <si>
    <t>Ф.F2r разд.1 стл.25 стр.380&lt;=Ф.F2r разд.1 стл.25 стр.1</t>
  </si>
  <si>
    <t>Ф.F2r разд.1 стл.26 стр.380&lt;=Ф.F2r разд.1 стл.26 стр.1</t>
  </si>
  <si>
    <t>Ф.F2r разд.1 стл.27 стр.380&lt;=Ф.F2r разд.1 стл.27 стр.1</t>
  </si>
  <si>
    <t>Ф.F2r разд.1 стл.28 стр.380&lt;=Ф.F2r разд.1 стл.28 стр.1</t>
  </si>
  <si>
    <t>Ф.F2r разд.1 стл.29 стр.380&lt;=Ф.F2r разд.1 стл.29 стр.1</t>
  </si>
  <si>
    <t>Ф.F2r разд.1 стл.3 стр.380&lt;=Ф.F2r разд.1 стл.3 стр.1</t>
  </si>
  <si>
    <t>Ф.F2r разд.1 стл.30 стр.380&lt;=Ф.F2r разд.1 стл.30 стр.1</t>
  </si>
  <si>
    <t>Ф.F2r разд.1 стл.31 стр.380&lt;=Ф.F2r разд.1 стл.31 стр.1</t>
  </si>
  <si>
    <t>Ф.F2r разд.1 стл.32 стр.380&lt;=Ф.F2r разд.1 стл.32 стр.1</t>
  </si>
  <si>
    <t>Ф.F2r разд.1 стл.33 стр.380&lt;=Ф.F2r разд.1 стл.33 стр.1</t>
  </si>
  <si>
    <t>Ф.F2r разд.1 стл.34 стр.380&lt;=Ф.F2r разд.1 стл.34 стр.1</t>
  </si>
  <si>
    <t>Ф.F2r разд.1 стл.35 стр.380&lt;=Ф.F2r разд.1 стл.35 стр.1</t>
  </si>
  <si>
    <t>Ф.F2r разд.1 стл.36 стр.380&lt;=Ф.F2r разд.1 стл.36 стр.1</t>
  </si>
  <si>
    <t>Ф.F2r разд.1 стл.37 стр.380&lt;=Ф.F2r разд.1 стл.37 стр.1</t>
  </si>
  <si>
    <t>Ф.F2r разд.1 стл.4 стр.380&lt;=Ф.F2r разд.1 стл.4 стр.1</t>
  </si>
  <si>
    <t>Ф.F2r разд.1 стл.5 стр.380&lt;=Ф.F2r разд.1 стл.5 стр.1</t>
  </si>
  <si>
    <t>Ф.F2r разд.1 стл.6 стр.380&lt;=Ф.F2r разд.1 стл.6 стр.1</t>
  </si>
  <si>
    <t>Ф.F2r разд.1 стл.7 стр.380&lt;=Ф.F2r разд.1 стл.7 стр.1</t>
  </si>
  <si>
    <t>Ф.F2r разд.1 стл.8 стр.380&lt;=Ф.F2r разд.1 стл.8 стр.1</t>
  </si>
  <si>
    <t>Ф.F2r разд.1 стл.9 стр.380&lt;=Ф.F2r разд.1 стл.9 стр.1</t>
  </si>
  <si>
    <t>Ф.F2r разд.1 стл.1 стр.389&lt;=Ф.F2r разд.1 стл.1 стр.360</t>
  </si>
  <si>
    <t>(r,g,w) стр. 389 меньше или равна стр. 360 (ч.1 ст. 20.25 КоАП РФ)</t>
  </si>
  <si>
    <t>Ф.F2r разд.1 стл.10 стр.389&lt;=Ф.F2r разд.1 стл.10 стр.360</t>
  </si>
  <si>
    <t>Ф.F2r разд.1 стл.11 стр.389&lt;=Ф.F2r разд.1 стл.11 стр.360</t>
  </si>
  <si>
    <t>Ф.F2r разд.1 стл.12 стр.389&lt;=Ф.F2r разд.1 стл.12 стр.360</t>
  </si>
  <si>
    <t>Ф.F2r разд.1 стл.13 стр.389&lt;=Ф.F2r разд.1 стл.13 стр.360</t>
  </si>
  <si>
    <t>Ф.F2r разд.1 стл.14 стр.389&lt;=Ф.F2r разд.1 стл.14 стр.360</t>
  </si>
  <si>
    <t>Ф.F2r разд.1 стл.15 стр.389&lt;=Ф.F2r разд.1 стл.15 стр.360</t>
  </si>
  <si>
    <t>Ф.F2r разд.1 стл.16 стр.389&lt;=Ф.F2r разд.1 стл.16 стр.360</t>
  </si>
  <si>
    <t>Ф.F2r разд.1 стл.17 стр.389&lt;=Ф.F2r разд.1 стл.17 стр.360</t>
  </si>
  <si>
    <t>Ф.F2r разд.1 стл.18 стр.389&lt;=Ф.F2r разд.1 стл.18 стр.360</t>
  </si>
  <si>
    <t>Ф.F2r разд.1 стл.19 стр.389&lt;=Ф.F2r разд.1 стл.19 стр.360</t>
  </si>
  <si>
    <t>Ф.F2r разд.1 стл.2 стр.389&lt;=Ф.F2r разд.1 стл.2 стр.360</t>
  </si>
  <si>
    <t>Ф.F2r разд.1 стл.20 стр.389&lt;=Ф.F2r разд.1 стл.20 стр.360</t>
  </si>
  <si>
    <t>Ф.F2r разд.1 стл.21 стр.389&lt;=Ф.F2r разд.1 стл.21 стр.360</t>
  </si>
  <si>
    <t>Ф.F2r разд.1 стл.22 стр.389&lt;=Ф.F2r разд.1 стл.22 стр.360</t>
  </si>
  <si>
    <t>Ф.F2r разд.1 стл.23 стр.389&lt;=Ф.F2r разд.1 стл.23 стр.360</t>
  </si>
  <si>
    <t>Ф.F2r разд.1 стл.24 стр.389&lt;=Ф.F2r разд.1 стл.24 стр.360</t>
  </si>
  <si>
    <t>Ф.F2r разд.1 стл.25 стр.389&lt;=Ф.F2r разд.1 стл.25 стр.360</t>
  </si>
  <si>
    <t>Ф.F2r разд.1 стл.26 стр.389&lt;=Ф.F2r разд.1 стл.26 стр.360</t>
  </si>
  <si>
    <t>Ф.F2r разд.1 стл.27 стр.389&lt;=Ф.F2r разд.1 стл.27 стр.360</t>
  </si>
  <si>
    <t>Ф.F2r разд.1 стл.28 стр.389&lt;=Ф.F2r разд.1 стл.28 стр.360</t>
  </si>
  <si>
    <t>Ф.F2r разд.1 стл.29 стр.389&lt;=Ф.F2r разд.1 стл.29 стр.360</t>
  </si>
  <si>
    <t>Ф.F2r разд.1 стл.3 стр.389&lt;=Ф.F2r разд.1 стл.3 стр.360</t>
  </si>
  <si>
    <t>Ф.F2r разд.1 стл.30 стр.389&lt;=Ф.F2r разд.1 стл.30 стр.360</t>
  </si>
  <si>
    <t>Ф.F2r разд.1 стл.31 стр.389&lt;=Ф.F2r разд.1 стл.31 стр.360</t>
  </si>
  <si>
    <t>Ф.F2r разд.1 стл.32 стр.389&lt;=Ф.F2r разд.1 стл.32 стр.360</t>
  </si>
  <si>
    <t>Ф.F2r разд.1 стл.33 стр.389&lt;=Ф.F2r разд.1 стл.33 стр.360</t>
  </si>
  <si>
    <t>Ф.F2r разд.1 стл.34 стр.389&lt;=Ф.F2r разд.1 стл.34 стр.360</t>
  </si>
  <si>
    <t>Ф.F2r разд.1 стл.35 стр.389&lt;=Ф.F2r разд.1 стл.35 стр.360</t>
  </si>
  <si>
    <t>Ф.F2r разд.1 стл.36 стр.389&lt;=Ф.F2r разд.1 стл.36 стр.360</t>
  </si>
  <si>
    <t>Ф.F2r разд.1 стл.37 стр.389&lt;=Ф.F2r разд.1 стл.37 стр.360</t>
  </si>
  <si>
    <t>Ф.F2r разд.1 стл.4 стр.389&lt;=Ф.F2r разд.1 стл.4 стр.360</t>
  </si>
  <si>
    <t>Ф.F2r разд.1 стл.5 стр.389&lt;=Ф.F2r разд.1 стл.5 стр.360</t>
  </si>
  <si>
    <t>Ф.F2r разд.1 стл.6 стр.389&lt;=Ф.F2r разд.1 стл.6 стр.360</t>
  </si>
  <si>
    <t>Ф.F2r разд.1 стл.7 стр.389&lt;=Ф.F2r разд.1 стл.7 стр.360</t>
  </si>
  <si>
    <t>Ф.F2r разд.1 стл.8 стр.389&lt;=Ф.F2r разд.1 стл.8 стр.360</t>
  </si>
  <si>
    <t>Ф.F2r разд.1 стл.9 стр.389&lt;=Ф.F2r разд.1 стл.9 стр.360</t>
  </si>
  <si>
    <t>Ф.F2r разд.1 стл.13 стр.384=0</t>
  </si>
  <si>
    <t>(r,g,w) Стр. 384 ПБОЮЛ (ИП)=0, иные ФЛ=0</t>
  </si>
  <si>
    <t>Ф.F2r разд.1 стл.14 стр.384=0</t>
  </si>
  <si>
    <t>Ф.F2r разд.1 стл.13 стр.383=0</t>
  </si>
  <si>
    <t>(r,g,w) Стр. 383 ПБОЮЛ (ИП)=0, иные ФЛ=0</t>
  </si>
  <si>
    <t>Ф.F2r разд.1 стл.14 стр.383=0</t>
  </si>
  <si>
    <t>Ф.F2r разд.1 стл.34 стр.329=0</t>
  </si>
  <si>
    <t>Ф.F2r разд.1 стл.34 стр.330=0</t>
  </si>
  <si>
    <t>Ф.F2r разд.1 стл.34 стр.331=0</t>
  </si>
  <si>
    <t>Ф.F2r разд.1 стл.11 стр.312=0</t>
  </si>
  <si>
    <t>Ф.F2r разд.1 стл.11 стр.311=0</t>
  </si>
  <si>
    <t>(r,g,w) Стр. 381 иностранцы  -  ЮЛ=0</t>
  </si>
  <si>
    <t>Ф.F2r разд.1 стл.11 стр.237=0</t>
  </si>
  <si>
    <t>Ф.F2r разд.1 стл.12 стр.330=0</t>
  </si>
  <si>
    <t>Ф.F2r разд.1 стл.13 стр.330=0</t>
  </si>
  <si>
    <t>Ф.F2r разд.1 стл.14 стр.330=0</t>
  </si>
  <si>
    <t>Ф.F2r разд.1 стл.1 стр.381&lt;=Ф.F2r разд.1 стл.1 стр.1</t>
  </si>
  <si>
    <t>(r,g,w) Строка 381 по гр. лиц. без граждан. меньше или равна стр. 1</t>
  </si>
  <si>
    <t>Ф.F2r разд.1 стл.10 стр.381&lt;=Ф.F2r разд.1 стл.10 стр.1</t>
  </si>
  <si>
    <t>Ф.F2r разд.1 стл.11 стр.381&lt;=Ф.F2r разд.1 стл.11 стр.1</t>
  </si>
  <si>
    <t>Ф.F2r разд.1 стл.12 стр.381&lt;=Ф.F2r разд.1 стл.12 стр.1</t>
  </si>
  <si>
    <t>Ф.F2r разд.1 стл.13 стр.381&lt;=Ф.F2r разд.1 стл.13 стр.1</t>
  </si>
  <si>
    <t>Ф.F2r разд.1 стл.14 стр.381&lt;=Ф.F2r разд.1 стл.14 стр.1</t>
  </si>
  <si>
    <t>Ф.F2r разд.1 стл.15 стр.381&lt;=Ф.F2r разд.1 стл.15 стр.1</t>
  </si>
  <si>
    <t>Ф.F2r разд.1 стл.16 стр.381&lt;=Ф.F2r разд.1 стл.16 стр.1</t>
  </si>
  <si>
    <t>Ф.F2r разд.1 стл.17 стр.381&lt;=Ф.F2r разд.1 стл.17 стр.1</t>
  </si>
  <si>
    <t>Ф.F2r разд.1 стл.18 стр.381&lt;=Ф.F2r разд.1 стл.18 стр.1</t>
  </si>
  <si>
    <t>Ф.F2r разд.1 стл.19 стр.381&lt;=Ф.F2r разд.1 стл.19 стр.1</t>
  </si>
  <si>
    <t>Ф.F2r разд.1 стл.2 стр.381&lt;=Ф.F2r разд.1 стл.2 стр.1</t>
  </si>
  <si>
    <t>Ф.F2r разд.1 стл.20 стр.381&lt;=Ф.F2r разд.1 стл.20 стр.1</t>
  </si>
  <si>
    <t>Ф.F2r разд.1 стл.21 стр.381&lt;=Ф.F2r разд.1 стл.21 стр.1</t>
  </si>
  <si>
    <t>Ф.F2r разд.1 стл.22 стр.381&lt;=Ф.F2r разд.1 стл.22 стр.1</t>
  </si>
  <si>
    <t>Ф.F2r разд.1 стл.23 стр.381&lt;=Ф.F2r разд.1 стл.23 стр.1</t>
  </si>
  <si>
    <t>Ф.F2r разд.1 стл.24 стр.381&lt;=Ф.F2r разд.1 стл.24 стр.1</t>
  </si>
  <si>
    <t>Ф.F2r разд.1 стл.25 стр.381&lt;=Ф.F2r разд.1 стл.25 стр.1</t>
  </si>
  <si>
    <t>Ф.F2r разд.1 стл.26 стр.381&lt;=Ф.F2r разд.1 стл.26 стр.1</t>
  </si>
  <si>
    <t>Ф.F2r разд.1 стл.27 стр.381&lt;=Ф.F2r разд.1 стл.27 стр.1</t>
  </si>
  <si>
    <t>Ф.F2r разд.1 стл.28 стр.381&lt;=Ф.F2r разд.1 стл.28 стр.1</t>
  </si>
  <si>
    <t>Ф.F2r разд.1 стл.29 стр.381&lt;=Ф.F2r разд.1 стл.29 стр.1</t>
  </si>
  <si>
    <t>Ф.F2r разд.1 стл.3 стр.381&lt;=Ф.F2r разд.1 стл.3 стр.1</t>
  </si>
  <si>
    <t>Ф.F2r разд.1 стл.30 стр.381&lt;=Ф.F2r разд.1 стл.30 стр.1</t>
  </si>
  <si>
    <t>Ф.F2r разд.1 стл.31 стр.381&lt;=Ф.F2r разд.1 стл.31 стр.1</t>
  </si>
  <si>
    <t>Ф.F2r разд.1 стл.32 стр.381&lt;=Ф.F2r разд.1 стл.32 стр.1</t>
  </si>
  <si>
    <t>Ф.F2r разд.1 стл.33 стр.381&lt;=Ф.F2r разд.1 стл.33 стр.1</t>
  </si>
  <si>
    <t>Ф.F2r разд.1 стл.34 стр.381&lt;=Ф.F2r разд.1 стл.34 стр.1</t>
  </si>
  <si>
    <t>Ф.F2r разд.1 стл.35 стр.381&lt;=Ф.F2r разд.1 стл.35 стр.1</t>
  </si>
  <si>
    <t>Ф.F2r разд.1 стл.36 стр.381&lt;=Ф.F2r разд.1 стл.36 стр.1</t>
  </si>
  <si>
    <t>Ф.F2r разд.1 стл.37 стр.381&lt;=Ф.F2r разд.1 стл.37 стр.1</t>
  </si>
  <si>
    <t>Ф.F2r разд.1 стл.4 стр.381&lt;=Ф.F2r разд.1 стл.4 стр.1</t>
  </si>
  <si>
    <t>Ф.F2r разд.1 стл.5 стр.381&lt;=Ф.F2r разд.1 стл.5 стр.1</t>
  </si>
  <si>
    <t>Ф.F2r разд.1 стл.6 стр.381&lt;=Ф.F2r разд.1 стл.6 стр.1</t>
  </si>
  <si>
    <t>Ф.F2r разд.1 стл.7 стр.381&lt;=Ф.F2r разд.1 стл.7 стр.1</t>
  </si>
  <si>
    <t>Ф.F2r разд.1 стл.8 стр.381&lt;=Ф.F2r разд.1 стл.8 стр.1</t>
  </si>
  <si>
    <t>Ф.F2r разд.1 стл.9 стр.381&lt;=Ф.F2r разд.1 стл.9 стр.1</t>
  </si>
  <si>
    <t>Ф.F2r разд.1 стл.11 стр.191=0</t>
  </si>
  <si>
    <t>Ф.F2r разд.1 стл.1 стр.388&lt;=Ф.F2r разд.1 стл.1 стр.358</t>
  </si>
  <si>
    <t>(r,g,w) стр. 388 меньше или равна стр. 358 (ст. 20.21 КоАП РФ)</t>
  </si>
  <si>
    <t>Ф.F2r разд.1 стл.10 стр.388&lt;=Ф.F2r разд.1 стл.10 стр.358</t>
  </si>
  <si>
    <t>Ф.F2r разд.1 стл.11 стр.388&lt;=Ф.F2r разд.1 стл.11 стр.358</t>
  </si>
  <si>
    <t>Ф.F2r разд.1 стл.12 стр.388&lt;=Ф.F2r разд.1 стл.12 стр.358</t>
  </si>
  <si>
    <t>Ф.F2r разд.1 стл.13 стр.388&lt;=Ф.F2r разд.1 стл.13 стр.358</t>
  </si>
  <si>
    <t>Ф.F2r разд.1 стл.14 стр.388&lt;=Ф.F2r разд.1 стл.14 стр.358</t>
  </si>
  <si>
    <t>Ф.F2r разд.1 стл.15 стр.388&lt;=Ф.F2r разд.1 стл.15 стр.358</t>
  </si>
  <si>
    <t>Ф.F2r разд.1 стл.16 стр.388&lt;=Ф.F2r разд.1 стл.16 стр.358</t>
  </si>
  <si>
    <t>Ф.F2r разд.1 стл.17 стр.388&lt;=Ф.F2r разд.1 стл.17 стр.358</t>
  </si>
  <si>
    <t>Ф.F2r разд.1 стл.18 стр.388&lt;=Ф.F2r разд.1 стл.18 стр.358</t>
  </si>
  <si>
    <t>Ф.F2r разд.1 стл.19 стр.388&lt;=Ф.F2r разд.1 стл.19 стр.358</t>
  </si>
  <si>
    <t>Ф.F2r разд.1 стл.2 стр.388&lt;=Ф.F2r разд.1 стл.2 стр.358</t>
  </si>
  <si>
    <t>Ф.F2r разд.1 стл.20 стр.388&lt;=Ф.F2r разд.1 стл.20 стр.358</t>
  </si>
  <si>
    <t>Ф.F2r разд.1 стл.21 стр.388&lt;=Ф.F2r разд.1 стл.21 стр.358</t>
  </si>
  <si>
    <t>Ф.F2r разд.1 стл.22 стр.388&lt;=Ф.F2r разд.1 стл.22 стр.358</t>
  </si>
  <si>
    <t>Ф.F2r разд.1 стл.23 стр.388&lt;=Ф.F2r разд.1 стл.23 стр.358</t>
  </si>
  <si>
    <t>Ф.F2r разд.1 стл.24 стр.388&lt;=Ф.F2r разд.1 стл.24 стр.358</t>
  </si>
  <si>
    <t>Ф.F2r разд.1 стл.25 стр.388&lt;=Ф.F2r разд.1 стл.25 стр.358</t>
  </si>
  <si>
    <t>Ф.F2r разд.1 стл.26 стр.388&lt;=Ф.F2r разд.1 стл.26 стр.358</t>
  </si>
  <si>
    <t>Ф.F2r разд.1 стл.27 стр.388&lt;=Ф.F2r разд.1 стл.27 стр.358</t>
  </si>
  <si>
    <t>Ф.F2r разд.1 стл.28 стр.388&lt;=Ф.F2r разд.1 стл.28 стр.358</t>
  </si>
  <si>
    <t>Ф.F2r разд.1 стл.29 стр.388&lt;=Ф.F2r разд.1 стл.29 стр.358</t>
  </si>
  <si>
    <t>Ф.F2r разд.1 стл.3 стр.388&lt;=Ф.F2r разд.1 стл.3 стр.358</t>
  </si>
  <si>
    <t>Ф.F2r разд.1 стл.30 стр.388&lt;=Ф.F2r разд.1 стл.30 стр.358</t>
  </si>
  <si>
    <t>Ф.F2r разд.1 стл.31 стр.388&lt;=Ф.F2r разд.1 стл.31 стр.358</t>
  </si>
  <si>
    <t>Ф.F2r разд.1 стл.32 стр.388&lt;=Ф.F2r разд.1 стл.32 стр.358</t>
  </si>
  <si>
    <t>Ф.F2r разд.1 стл.33 стр.388&lt;=Ф.F2r разд.1 стл.33 стр.358</t>
  </si>
  <si>
    <t>Ф.F2r разд.1 стл.34 стр.388&lt;=Ф.F2r разд.1 стл.34 стр.358</t>
  </si>
  <si>
    <t>Ф.F2r разд.1 стл.35 стр.388&lt;=Ф.F2r разд.1 стл.35 стр.358</t>
  </si>
  <si>
    <t>Ф.F2r разд.1 стл.36 стр.388&lt;=Ф.F2r разд.1 стл.36 стр.358</t>
  </si>
  <si>
    <t>Ф.F2r разд.1 стл.37 стр.388&lt;=Ф.F2r разд.1 стл.37 стр.358</t>
  </si>
  <si>
    <t>Ф.F2r разд.1 стл.4 стр.388&lt;=Ф.F2r разд.1 стл.4 стр.358</t>
  </si>
  <si>
    <t>Ф.F2r разд.1 стл.5 стр.388&lt;=Ф.F2r разд.1 стл.5 стр.358</t>
  </si>
  <si>
    <t>Ф.F2r разд.1 стл.6 стр.388&lt;=Ф.F2r разд.1 стл.6 стр.358</t>
  </si>
  <si>
    <t>Ф.F2r разд.1 стл.7 стр.388&lt;=Ф.F2r разд.1 стл.7 стр.358</t>
  </si>
  <si>
    <t>Ф.F2r разд.1 стл.8 стр.388&lt;=Ф.F2r разд.1 стл.8 стр.358</t>
  </si>
  <si>
    <t>Ф.F2r разд.1 стл.9 стр.388&lt;=Ф.F2r разд.1 стл.9 стр.358</t>
  </si>
  <si>
    <t>Ф.F2r разд.1 стл.11 стр.384=0</t>
  </si>
  <si>
    <t xml:space="preserve">(r,g,w) Стр. 384 ЮЛ=0 </t>
  </si>
  <si>
    <t>Ф.F2r разд.1 стл.11 стр.278=0</t>
  </si>
  <si>
    <t>(r,g,w) Ст. 17.3 ч. 1 ЮЛ=0</t>
  </si>
  <si>
    <t>Ф.F2r разд.1 стл.14 стр.164=0</t>
  </si>
  <si>
    <t>Ф.F2r разд.1 стл.10 стр.382&gt;=Ф.F2r разд.1 стл.33 стр.382</t>
  </si>
  <si>
    <t>Ф.F2r разд.1 стл.10 стр.383&gt;=Ф.F2r разд.1 стл.33 стр.383</t>
  </si>
  <si>
    <t>Ф.F2r разд.1 стл.10 стр.384&gt;=Ф.F2r разд.1 стл.33 стр.384</t>
  </si>
  <si>
    <t>Ф.F2r разд.1 стл.10 стр.385&gt;=Ф.F2r разд.1 стл.33 стр.385</t>
  </si>
  <si>
    <t>Ф.F2r разд.1 стл.10 стр.386&gt;=Ф.F2r разд.1 стл.33 стр.386</t>
  </si>
  <si>
    <t>Ф.F2r разд.1 стл.10 стр.387&gt;=Ф.F2r разд.1 стл.33 стр.387</t>
  </si>
  <si>
    <t>Ф.F2r разд.1 стл.10 стр.388&gt;=Ф.F2r разд.1 стл.33 стр.388</t>
  </si>
  <si>
    <t>Ф.F2r разд.1 стл.10 стр.389&gt;=Ф.F2r разд.1 стл.33 стр.389</t>
  </si>
  <si>
    <t>Ф.F2r разд.1 стл.10 стр.390&gt;=Ф.F2r разд.1 стл.33 стр.390</t>
  </si>
  <si>
    <t>Ф.F2r разд.1 стл.10 стр.391&gt;=Ф.F2r разд.1 стл.33 стр.391</t>
  </si>
  <si>
    <t>Ф.F2r разд.1 стл.10 стр.392&gt;=Ф.F2r разд.1 стл.33 стр.392</t>
  </si>
  <si>
    <t>Ф.F2r разд.1 стл.10 стр.393&gt;=Ф.F2r разд.1 стл.33 стр.393</t>
  </si>
  <si>
    <t>Ф.F2r разд.1 стл.10 стр.394&gt;=Ф.F2r разд.1 стл.33 стр.394</t>
  </si>
  <si>
    <t>Ф.F2r разд.1 стл.11 стр.324=0</t>
  </si>
  <si>
    <t>Ф.F2r разд.1 стл.12 стр.324=0</t>
  </si>
  <si>
    <t>Ф.F2r разд.1 стл.13 стр.324=0</t>
  </si>
  <si>
    <t>Ф.F2r разд.1 стл.19 стр.270=0</t>
  </si>
  <si>
    <t>Ф.F2r разд.1 стл.14 стр.329=0</t>
  </si>
  <si>
    <t>Ф.F2r разд.1 стл.11 стр.284=0</t>
  </si>
  <si>
    <t>Ф.F2r разд.1 стл.11 стр.281=0</t>
  </si>
  <si>
    <t>Ф.F2r разд.1 стл.11 стр.269=0</t>
  </si>
  <si>
    <t>Ф.F2r разд.1 стл.12 стр.269=0</t>
  </si>
  <si>
    <t>Ф.F2r разд.1 стл.13 стр.269=0</t>
  </si>
  <si>
    <t>Ф.F2r разд.1 стл.29 стр.382&lt;=Ф.F2r разд.1 стл.28 стр.382</t>
  </si>
  <si>
    <t>Ф.F2r разд.1 стл.29 стр.383&lt;=Ф.F2r разд.1 стл.28 стр.383</t>
  </si>
  <si>
    <t>Ф.F2r разд.1 стл.29 стр.384&lt;=Ф.F2r разд.1 стл.28 стр.384</t>
  </si>
  <si>
    <t>Ф.F2r разд.1 стл.29 стр.385&lt;=Ф.F2r разд.1 стл.28 стр.385</t>
  </si>
  <si>
    <t>Ф.F2r разд.1 стл.29 стр.386&lt;=Ф.F2r разд.1 стл.28 стр.386</t>
  </si>
  <si>
    <t>Ф.F2r разд.1 стл.29 стр.387&lt;=Ф.F2r разд.1 стл.28 стр.387</t>
  </si>
  <si>
    <t>Ф.F2r разд.1 стл.29 стр.388&lt;=Ф.F2r разд.1 стл.28 стр.388</t>
  </si>
  <si>
    <t>Ф.F2r разд.1 стл.29 стр.389&lt;=Ф.F2r разд.1 стл.28 стр.389</t>
  </si>
  <si>
    <t>Ф.F2r разд.1 стл.29 стр.390&lt;=Ф.F2r разд.1 стл.28 стр.390</t>
  </si>
  <si>
    <t>Ф.F2r разд.1 стл.29 стр.391&lt;=Ф.F2r разд.1 стл.28 стр.391</t>
  </si>
  <si>
    <t>Ф.F2r разд.1 стл.29 стр.392&lt;=Ф.F2r разд.1 стл.28 стр.392</t>
  </si>
  <si>
    <t>Ф.F2r разд.1 стл.29 стр.393&lt;=Ф.F2r разд.1 стл.28 стр.393</t>
  </si>
  <si>
    <t>Ф.F2r разд.1 стл.29 стр.394&lt;=Ф.F2r разд.1 стл.28 стр.394</t>
  </si>
  <si>
    <t>Ф.F2r разд.1 стл.11 стр.362=0</t>
  </si>
  <si>
    <t>Ф.F2r разд.1 стл.12 стр.362=0</t>
  </si>
  <si>
    <t>Ф.F2r разд.1 стл.13 стр.362=0</t>
  </si>
  <si>
    <t>Ф.F2r разд.1 стл.19 стр.299=0</t>
  </si>
  <si>
    <t>Ф.F2r разд.1 стл.18 стр.362=0</t>
  </si>
  <si>
    <t>Ф.F2r разд.1 стл.13 стр.238=0</t>
  </si>
  <si>
    <t>Ф.F2r разд.1 стл.14 стр.238=0</t>
  </si>
  <si>
    <t>Ф.F2r разд.1 стл.11 стр.323=0</t>
  </si>
  <si>
    <t>Ф.F2r разд.1 стл.11 стр.386=0</t>
  </si>
  <si>
    <t>Ф.F2r разд.1 стл.12 стр.386=0</t>
  </si>
  <si>
    <t>Ф.F2r разд.1 стл.13 стр.386=0</t>
  </si>
  <si>
    <t>Ф.F2r разд.1 стл.14 стр.186=0</t>
  </si>
  <si>
    <t>Ф.F2r разд.1 стл.17 стр.330=0</t>
  </si>
  <si>
    <t>Ф.F2r разд.1 стл.19 стр.330=0</t>
  </si>
  <si>
    <t>Ф.F2r разд.1 стл.20 стр.330=0</t>
  </si>
  <si>
    <t>Ф.F2r разд.1 стл.13 стр.248=0</t>
  </si>
  <si>
    <t>Ф.F2r разд.1 стл.13 стр.240=0</t>
  </si>
  <si>
    <t>Ф.F2r разд.1 стл.14 стр.240=0</t>
  </si>
  <si>
    <t>Ф.F2r разд.1 стл.3 стр.382=Ф.F2r разд.1 сумма стл.6-10 стр.382</t>
  </si>
  <si>
    <t>Ф.F2r разд.1 стл.3 стр.383=Ф.F2r разд.1 сумма стл.6-10 стр.383</t>
  </si>
  <si>
    <t>Ф.F2r разд.1 стл.3 стр.384=Ф.F2r разд.1 сумма стл.6-10 стр.384</t>
  </si>
  <si>
    <t>Ф.F2r разд.1 стл.3 стр.385=Ф.F2r разд.1 сумма стл.6-10 стр.385</t>
  </si>
  <si>
    <t>Ф.F2r разд.1 стл.3 стр.386=Ф.F2r разд.1 сумма стл.6-10 стр.386</t>
  </si>
  <si>
    <t>Ф.F2r разд.1 стл.3 стр.387=Ф.F2r разд.1 сумма стл.6-10 стр.387</t>
  </si>
  <si>
    <t>Ф.F2r разд.1 стл.3 стр.388=Ф.F2r разд.1 сумма стл.6-10 стр.388</t>
  </si>
  <si>
    <t>Ф.F2r разд.1 стл.3 стр.389=Ф.F2r разд.1 сумма стл.6-10 стр.389</t>
  </si>
  <si>
    <t>Ф.F2r разд.1 стл.3 стр.390=Ф.F2r разд.1 сумма стл.6-10 стр.390</t>
  </si>
  <si>
    <t>Ф.F2r разд.1 стл.3 стр.391=Ф.F2r разд.1 сумма стл.6-10 стр.391</t>
  </si>
  <si>
    <t>Ф.F2r разд.1 стл.3 стр.392=Ф.F2r разд.1 сумма стл.6-10 стр.392</t>
  </si>
  <si>
    <t>Ф.F2r разд.1 стл.3 стр.393=Ф.F2r разд.1 сумма стл.6-10 стр.393</t>
  </si>
  <si>
    <t>Ф.F2r разд.1 стл.3 стр.394=Ф.F2r разд.1 сумма стл.6-10 стр.394</t>
  </si>
  <si>
    <t>Ф.F2r разд.1 сумма стл.1-37 сумма стр.1-394&gt;0</t>
  </si>
  <si>
    <t>Ф.F2r разд.1 стл.11 стр.364=0</t>
  </si>
  <si>
    <t>Ф.F2r разд.9 стл.12 стр.1&lt;=Ф.F2r разд.1 стл.10 стр.387</t>
  </si>
  <si>
    <t>Ф.F2r разд.1 стл.14 стр.335=0</t>
  </si>
  <si>
    <t>Ф.F2r разд.1 стл.26 стр.382&lt;=Ф.F2r разд.1 стл.10 стр.382-Ф.F2r разд.1 стл.18 стр.382</t>
  </si>
  <si>
    <t>Ф.F2r разд.1 стл.26 стр.383&lt;=Ф.F2r разд.1 стл.10 стр.383-Ф.F2r разд.1 стл.18 стр.383</t>
  </si>
  <si>
    <t>Ф.F2r разд.1 стл.26 стр.384&lt;=Ф.F2r разд.1 стл.10 стр.384-Ф.F2r разд.1 стл.18 стр.384</t>
  </si>
  <si>
    <t>Ф.F2r разд.1 стл.26 стр.385&lt;=Ф.F2r разд.1 стл.10 стр.385-Ф.F2r разд.1 стл.18 стр.385</t>
  </si>
  <si>
    <t>Ф.F2r разд.1 стл.26 стр.386&lt;=Ф.F2r разд.1 стл.10 стр.386-Ф.F2r разд.1 стл.18 стр.386</t>
  </si>
  <si>
    <t>Ф.F2r разд.1 стл.26 стр.387&lt;=Ф.F2r разд.1 стл.10 стр.387-Ф.F2r разд.1 стл.18 стр.387</t>
  </si>
  <si>
    <t>Ф.F2r разд.1 стл.26 стр.388&lt;=Ф.F2r разд.1 стл.10 стр.388-Ф.F2r разд.1 стл.18 стр.388</t>
  </si>
  <si>
    <t>Ф.F2r разд.1 стл.26 стр.389&lt;=Ф.F2r разд.1 стл.10 стр.389-Ф.F2r разд.1 стл.18 стр.389</t>
  </si>
  <si>
    <t>Ф.F2r разд.1 стл.26 стр.390&lt;=Ф.F2r разд.1 стл.10 стр.390-Ф.F2r разд.1 стл.18 стр.390</t>
  </si>
  <si>
    <t>Ф.F2r разд.1 стл.26 стр.391&lt;=Ф.F2r разд.1 стл.10 стр.391-Ф.F2r разд.1 стл.18 стр.391</t>
  </si>
  <si>
    <t>Ф.F2r разд.1 стл.26 стр.392&lt;=Ф.F2r разд.1 стл.10 стр.392-Ф.F2r разд.1 стл.18 стр.392</t>
  </si>
  <si>
    <t>Ф.F2r разд.1 стл.26 стр.393&lt;=Ф.F2r разд.1 стл.10 стр.393-Ф.F2r разд.1 стл.18 стр.393</t>
  </si>
  <si>
    <t>Ф.F2r разд.1 стл.26 стр.394&lt;=Ф.F2r разд.1 стл.10 стр.394-Ф.F2r разд.1 стл.18 стр.394</t>
  </si>
  <si>
    <t>Ф.F2r разд.1 стл.22 стр.287=0</t>
  </si>
  <si>
    <t>Ф.F2r разд.1 стл.11 стр.240=0</t>
  </si>
  <si>
    <t>Ф.F2r разд.9 стл.10 стр.1&lt;=Ф.F2r разд.1 стл.10 стр.385</t>
  </si>
  <si>
    <t>Ф.F2r разд.1 стл.19 стр.298=0</t>
  </si>
  <si>
    <t>Ф.F2r разд.1 стл.11 стр.297=0</t>
  </si>
  <si>
    <t>Ф.F2r разд.1 стл.12 стр.297=0</t>
  </si>
  <si>
    <t>Ф.F2r разд.1 стл.13 стр.297=0</t>
  </si>
  <si>
    <t>Ф.F2r разд.1 стл.17 стр.331=0</t>
  </si>
  <si>
    <t>Ф.F2r разд.1 стл.14 стр.331=0</t>
  </si>
  <si>
    <t>Ф.F2r разд.1 стл.19 стр.323=0</t>
  </si>
  <si>
    <t>Ф.F2r разд.1 стл.11 стр.359=0</t>
  </si>
  <si>
    <t>Ф.F2r разд.1 стл.19 стр.188=0</t>
  </si>
  <si>
    <t>Ф.F2r разд.1 стл.11 стр.298=0</t>
  </si>
  <si>
    <t>Ф.F2r разд.1 стл.12 стр.298=0</t>
  </si>
  <si>
    <t>Ф.F2r разд.1 стл.13 стр.298=0</t>
  </si>
  <si>
    <t>Ф.F2r разд.1 стл.12 стр.361=0</t>
  </si>
  <si>
    <t>Ф.F2r разд.1 стл.14 стр.281=0</t>
  </si>
  <si>
    <t>Ф.F2r разд.1 стл.25 стр.382&lt;=Ф.F2r разд.1 стл.10 стр.382-Ф.F2r разд.1 стл.23 стр.382</t>
  </si>
  <si>
    <t>Ф.F2r разд.1 стл.25 стр.383&lt;=Ф.F2r разд.1 стл.10 стр.383-Ф.F2r разд.1 стл.23 стр.383</t>
  </si>
  <si>
    <t>Ф.F2r разд.1 стл.25 стр.384&lt;=Ф.F2r разд.1 стл.10 стр.384-Ф.F2r разд.1 стл.23 стр.384</t>
  </si>
  <si>
    <t>Ф.F2r разд.1 стл.25 стр.385&lt;=Ф.F2r разд.1 стл.10 стр.385-Ф.F2r разд.1 стл.23 стр.385</t>
  </si>
  <si>
    <t>Ф.F2r разд.1 стл.25 стр.386&lt;=Ф.F2r разд.1 стл.10 стр.386-Ф.F2r разд.1 стл.23 стр.386</t>
  </si>
  <si>
    <t>Ф.F2r разд.1 стл.25 стр.387&lt;=Ф.F2r разд.1 стл.10 стр.387-Ф.F2r разд.1 стл.23 стр.387</t>
  </si>
  <si>
    <t>Ф.F2r разд.1 стл.25 стр.388&lt;=Ф.F2r разд.1 стл.10 стр.388-Ф.F2r разд.1 стл.23 стр.388</t>
  </si>
  <si>
    <t>Ф.F2r разд.1 стл.25 стр.389&lt;=Ф.F2r разд.1 стл.10 стр.389-Ф.F2r разд.1 стл.23 стр.389</t>
  </si>
  <si>
    <t>Ф.F2r разд.1 стл.25 стр.390&lt;=Ф.F2r разд.1 стл.10 стр.390-Ф.F2r разд.1 стл.23 стр.390</t>
  </si>
  <si>
    <t>Ф.F2r разд.1 стл.25 стр.391&lt;=Ф.F2r разд.1 стл.10 стр.391-Ф.F2r разд.1 стл.23 стр.391</t>
  </si>
  <si>
    <t>Ф.F2r разд.1 стл.25 стр.392&lt;=Ф.F2r разд.1 стл.10 стр.392-Ф.F2r разд.1 стл.23 стр.392</t>
  </si>
  <si>
    <t>Ф.F2r разд.1 стл.25 стр.393&lt;=Ф.F2r разд.1 стл.10 стр.393-Ф.F2r разд.1 стл.23 стр.393</t>
  </si>
  <si>
    <t>Ф.F2r разд.1 стл.25 стр.394&lt;=Ф.F2r разд.1 стл.10 стр.394-Ф.F2r разд.1 стл.23 стр.394</t>
  </si>
  <si>
    <t>Ф.F2r разд.1 стл.11 стр.358=0</t>
  </si>
  <si>
    <t>Ф.F2r разд.1 стл.12 стр.358=0</t>
  </si>
  <si>
    <t>Ф.F2r разд.1 стл.13 стр.358=0</t>
  </si>
  <si>
    <t>Ф.F2r разд.1 стл.17 стр.294=0</t>
  </si>
  <si>
    <t>Ф.F2r разд.1 стл.19 стр.227=0</t>
  </si>
  <si>
    <t>Ф.F2r разд.1 стл.19 стр.178=0</t>
  </si>
  <si>
    <t>Ф.F2r разд.1 стл.14 стр.311=0</t>
  </si>
  <si>
    <t>Ф.F2r разд.1 стл.11 стр.236=0</t>
  </si>
  <si>
    <t>Ф.F2r разд.1 стл.11 стр.328=0</t>
  </si>
  <si>
    <t>Ф.F2r разд.1 стл.12 стр.328=0</t>
  </si>
  <si>
    <t>Ф.F2r разд.1 стл.13 стр.328=0</t>
  </si>
  <si>
    <t>Ф.F2r разд.1 стл.11 стр.387=0</t>
  </si>
  <si>
    <t>Ф.F2r разд.1 стл.12 стр.387=0</t>
  </si>
  <si>
    <t>Ф.F2r разд.1 стл.13 стр.387=0</t>
  </si>
  <si>
    <t>(r,g,w) Стр. 380 военнослужащие - ПБЮЛ, ИП=0</t>
  </si>
  <si>
    <t>Ф.F2r разд.1 стл.11 стр.356=0</t>
  </si>
  <si>
    <t>Ф.F2r разд.1 стл.12 стр.356=0</t>
  </si>
  <si>
    <t>Ф.F2r разд.1 стл.13 стр.356=0</t>
  </si>
  <si>
    <t>Ф.F2r разд.1 стл.4 стр.382&lt;=Ф.F2r разд.1 стл.2 стр.382</t>
  </si>
  <si>
    <t>Ф.F2r разд.1 стл.4 стр.383&lt;=Ф.F2r разд.1 стл.2 стр.383</t>
  </si>
  <si>
    <t>Ф.F2r разд.1 стл.4 стр.384&lt;=Ф.F2r разд.1 стл.2 стр.384</t>
  </si>
  <si>
    <t>Ф.F2r разд.1 стл.4 стр.385&lt;=Ф.F2r разд.1 стл.2 стр.385</t>
  </si>
  <si>
    <t>Ф.F2r разд.1 стл.4 стр.386&lt;=Ф.F2r разд.1 стл.2 стр.386</t>
  </si>
  <si>
    <t>Ф.F2r разд.1 стл.4 стр.387&lt;=Ф.F2r разд.1 стл.2 стр.387</t>
  </si>
  <si>
    <t>Ф.F2r разд.1 стл.4 стр.388&lt;=Ф.F2r разд.1 стл.2 стр.388</t>
  </si>
  <si>
    <t>Ф.F2r разд.1 стл.4 стр.389&lt;=Ф.F2r разд.1 стл.2 стр.389</t>
  </si>
  <si>
    <t>Ф.F2r разд.1 стл.4 стр.390&lt;=Ф.F2r разд.1 стл.2 стр.390</t>
  </si>
  <si>
    <t>Ф.F2r разд.1 стл.4 стр.391&lt;=Ф.F2r разд.1 стл.2 стр.391</t>
  </si>
  <si>
    <t>Ф.F2r разд.1 стл.4 стр.392&lt;=Ф.F2r разд.1 стл.2 стр.392</t>
  </si>
  <si>
    <t>Ф.F2r разд.1 стл.4 стр.393&lt;=Ф.F2r разд.1 стл.2 стр.393</t>
  </si>
  <si>
    <t>Ф.F2r разд.1 стл.4 стр.394&lt;=Ф.F2r разд.1 стл.2 стр.394</t>
  </si>
  <si>
    <t>Ф.F2r разд.1 стл.17 стр.347=0</t>
  </si>
  <si>
    <t xml:space="preserve">(r,g,w) Стр. 379 должн. лица ЮЛ=0 </t>
  </si>
  <si>
    <t>Ф.F2r разд.1 стл.19 стр.243=0</t>
  </si>
  <si>
    <t>Ф.F2r разд.1 стл.11 стр.385=0</t>
  </si>
  <si>
    <t>Ф.F2r разд.1 стл.12 стр.385=0</t>
  </si>
  <si>
    <t>Ф.F2r разд.1 стл.13 стр.385=0</t>
  </si>
  <si>
    <t>Ф.F2r разд.1 стл.13 стр.250=0</t>
  </si>
  <si>
    <t>Ф.F2r разд.1 стл.11 стр.326=0</t>
  </si>
  <si>
    <t>Ф.F2r разд.1 стл.12 стр.326=0</t>
  </si>
  <si>
    <t>Ф.F2r разд.1 стл.13 стр.326=0</t>
  </si>
  <si>
    <t>Ф.F2r разд.1 стл.17 стр.349=0</t>
  </si>
  <si>
    <t>Ф.F2r разд.1 стл.19 стр.300=0</t>
  </si>
  <si>
    <t>Ф.F2r разд.1 стл.10 стр.382=Ф.F2r разд.1 сумма стл.15-23 стр.382</t>
  </si>
  <si>
    <t>Ф.F2r разд.1 стл.10 стр.383=Ф.F2r разд.1 сумма стл.15-23 стр.383</t>
  </si>
  <si>
    <t>Ф.F2r разд.1 стл.10 стр.384=Ф.F2r разд.1 сумма стл.15-23 стр.384</t>
  </si>
  <si>
    <t>Ф.F2r разд.1 стл.11 стр.296=0</t>
  </si>
  <si>
    <t>Ф.F2r разд.1 стл.12 стр.296=0</t>
  </si>
  <si>
    <t>Ф.F2r разд.1 стл.13 стр.296=0</t>
  </si>
  <si>
    <t>Ф.F2r разд.1 стл.13 стр.205=0</t>
  </si>
  <si>
    <t>Ф.F2r разд.1 стл.14 стр.205=0</t>
  </si>
  <si>
    <t>Ф.F2r разд.1 стл.19 стр.220=0</t>
  </si>
  <si>
    <t>Ф.F2r разд.1 стл.17 стр.368=0</t>
  </si>
  <si>
    <t>Ф.F2r разд.1 стл.18 стр.368=0</t>
  </si>
  <si>
    <t>Ф.F2r разд.1 стл.11 стр.186=0</t>
  </si>
  <si>
    <t>Ф.F2r разд.1 стл.11 стр.301=0</t>
  </si>
  <si>
    <t>Ф.F2r разд.1 стл.12 стр.301=0</t>
  </si>
  <si>
    <t>Ф.F2r разд.1 стл.13 стр.301=0</t>
  </si>
  <si>
    <t>Ф.F2r разд.1 стл.19 стр.199=0</t>
  </si>
  <si>
    <t>Ф.F2r разд.1 стл.17 стр.329=0</t>
  </si>
  <si>
    <t>Ф.F2r разд.1 стл.5 стр.382&lt;=Ф.F2r разд.1 стл.3 стр.382</t>
  </si>
  <si>
    <t>Ф.F2r разд.1 стл.5 стр.383&lt;=Ф.F2r разд.1 стл.3 стр.383</t>
  </si>
  <si>
    <t>Ф.F2r разд.1 стл.5 стр.384&lt;=Ф.F2r разд.1 стл.3 стр.384</t>
  </si>
  <si>
    <t>Ф.F2r разд.1 стл.5 стр.385&lt;=Ф.F2r разд.1 стл.3 стр.385</t>
  </si>
  <si>
    <t>Ф.F2r разд.1 стл.5 стр.386&lt;=Ф.F2r разд.1 стл.3 стр.386</t>
  </si>
  <si>
    <t>Ф.F2r разд.1 стл.5 стр.387&lt;=Ф.F2r разд.1 стл.3 стр.387</t>
  </si>
  <si>
    <t>Ф.F2r разд.1 стл.5 стр.388&lt;=Ф.F2r разд.1 стл.3 стр.388</t>
  </si>
  <si>
    <t>Ф.F2r разд.1 стл.5 стр.389&lt;=Ф.F2r разд.1 стл.3 стр.389</t>
  </si>
  <si>
    <t>Ф.F2r разд.1 стл.5 стр.390&lt;=Ф.F2r разд.1 стл.3 стр.390</t>
  </si>
  <si>
    <t>Ф.F2r разд.1 стл.5 стр.391&lt;=Ф.F2r разд.1 стл.3 стр.391</t>
  </si>
  <si>
    <t>Ф.F2r разд.1 стл.5 стр.392&lt;=Ф.F2r разд.1 стл.3 стр.392</t>
  </si>
  <si>
    <t>Ф.F2r разд.1 стл.5 стр.393&lt;=Ф.F2r разд.1 стл.3 стр.393</t>
  </si>
  <si>
    <t>Ф.F2r разд.1 стл.5 стр.394&lt;=Ф.F2r разд.1 стл.3 стр.394</t>
  </si>
  <si>
    <t>(r,g,w) Стр. 380 военнослуж. ЮЛ=0</t>
  </si>
  <si>
    <t>Ф.F2r разд.1 стл.10 стр.382=Ф.F2r разд.1 сумма стл.11-14 стр.382</t>
  </si>
  <si>
    <t>Ф.F2r разд.1 стл.10 стр.383=Ф.F2r разд.1 сумма стл.11-14 стр.383</t>
  </si>
  <si>
    <t>Ф.F2r разд.1 стл.10 стр.384=Ф.F2r разд.1 сумма стл.11-14 стр.384</t>
  </si>
  <si>
    <t>Ф.F2r разд.1 стл.10 стр.385=Ф.F2r разд.1 сумма стл.11-14 стр.385</t>
  </si>
  <si>
    <t>Ф.F2r разд.1 стл.10 стр.386=Ф.F2r разд.1 сумма стл.11-14 стр.386</t>
  </si>
  <si>
    <t>Ф.F2r разд.1 стл.10 стр.387=Ф.F2r разд.1 сумма стл.11-14 стр.387</t>
  </si>
  <si>
    <t>Ф.F2r разд.1 стл.10 стр.388=Ф.F2r разд.1 сумма стл.11-14 стр.388</t>
  </si>
  <si>
    <t>Ф.F2r разд.1 стл.10 стр.389=Ф.F2r разд.1 сумма стл.11-14 стр.389</t>
  </si>
  <si>
    <t>Ф.F2r разд.1 стл.10 стр.390=Ф.F2r разд.1 сумма стл.11-14 стр.390</t>
  </si>
  <si>
    <t>Ф.F2r разд.1 стл.10 стр.391=Ф.F2r разд.1 сумма стл.11-14 стр.391</t>
  </si>
  <si>
    <t>Ф.F2r разд.1 стл.10 стр.392=Ф.F2r разд.1 сумма стл.11-14 стр.392</t>
  </si>
  <si>
    <t>Ф.F2r разд.1 стл.10 стр.393=Ф.F2r разд.1 сумма стл.11-14 стр.393</t>
  </si>
  <si>
    <t>Ф.F2r разд.1 стл.10 стр.394=Ф.F2r разд.1 сумма стл.11-14 стр.394</t>
  </si>
  <si>
    <t>Ф.F2r разд.1 стл.13 стр.244=0</t>
  </si>
  <si>
    <t>Ф.F2r разд.1 стл.14 стр.244=0</t>
  </si>
  <si>
    <t>Ф.F2r разд.1 стл.24 стр.382&lt;=Ф.F2r разд.1 стл.10 стр.382-Ф.F2r разд.1 стл.22 стр.382</t>
  </si>
  <si>
    <t>Ф.F2r разд.1 стл.24 стр.383&lt;=Ф.F2r разд.1 стл.10 стр.383-Ф.F2r разд.1 стл.22 стр.383</t>
  </si>
  <si>
    <t>Ф.F2r разд.1 стл.24 стр.384&lt;=Ф.F2r разд.1 стл.10 стр.384-Ф.F2r разд.1 стл.22 стр.384</t>
  </si>
  <si>
    <t>Ф.F2r разд.1 стл.24 стр.385&lt;=Ф.F2r разд.1 стл.10 стр.385-Ф.F2r разд.1 стл.22 стр.385</t>
  </si>
  <si>
    <t>Ф.F2r разд.1 стл.24 стр.386&lt;=Ф.F2r разд.1 стл.10 стр.386-Ф.F2r разд.1 стл.22 стр.386</t>
  </si>
  <si>
    <t>Ф.F2r разд.1 стл.24 стр.387&lt;=Ф.F2r разд.1 стл.10 стр.387-Ф.F2r разд.1 стл.22 стр.387</t>
  </si>
  <si>
    <t>Ф.F2r разд.1 стл.24 стр.388&lt;=Ф.F2r разд.1 стл.10 стр.388-Ф.F2r разд.1 стл.22 стр.388</t>
  </si>
  <si>
    <t>Ф.F2r разд.1 стл.24 стр.389&lt;=Ф.F2r разд.1 стл.10 стр.389-Ф.F2r разд.1 стл.22 стр.389</t>
  </si>
  <si>
    <t>Ф.F2r разд.1 стл.24 стр.390&lt;=Ф.F2r разд.1 стл.10 стр.390-Ф.F2r разд.1 стл.22 стр.390</t>
  </si>
  <si>
    <t>Ф.F2r разд.1 стл.24 стр.391&lt;=Ф.F2r разд.1 стл.10 стр.391-Ф.F2r разд.1 стл.22 стр.391</t>
  </si>
  <si>
    <t>Ф.F2r разд.1 стл.24 стр.392&lt;=Ф.F2r разд.1 стл.10 стр.392-Ф.F2r разд.1 стл.22 стр.392</t>
  </si>
  <si>
    <t>Ф.F2r разд.1 стл.24 стр.393&lt;=Ф.F2r разд.1 стл.10 стр.393-Ф.F2r разд.1 стл.22 стр.393</t>
  </si>
  <si>
    <t>Ф.F2r разд.1 стл.24 стр.394&lt;=Ф.F2r разд.1 стл.10 стр.394-Ф.F2r разд.1 стл.22 стр.394</t>
  </si>
  <si>
    <t>Ф.F2r разд.1 стл.11 стр.239=0</t>
  </si>
  <si>
    <t>Ф.F2r разд.1 стл.11 стр.205=0</t>
  </si>
  <si>
    <t>Ф.F2r разд.1 стл.14 стр.179=0</t>
  </si>
  <si>
    <t>Ф.F2r разд.1 стл.10 стр.353=Ф.F2r разд.1 сумма стл.15-23 стр.353</t>
  </si>
  <si>
    <t>Ф.F2r разд.1 стл.10 стр.354=Ф.F2r разд.1 сумма стл.15-23 стр.354</t>
  </si>
  <si>
    <t>Ф.F2r разд.1 стл.10 стр.355=Ф.F2r разд.1 сумма стл.15-23 стр.355</t>
  </si>
  <si>
    <t>Ф.F2r разд.1 стл.10 стр.356=Ф.F2r разд.1 сумма стл.15-23 стр.356</t>
  </si>
  <si>
    <t>Ф.F2r разд.1 стл.10 стр.357=Ф.F2r разд.1 сумма стл.15-23 стр.357</t>
  </si>
  <si>
    <t>Ф.F2r разд.1 стл.10 стр.358=Ф.F2r разд.1 сумма стл.15-23 стр.358</t>
  </si>
  <si>
    <t>Ф.F2r разд.1 стл.10 стр.359=Ф.F2r разд.1 сумма стл.15-23 стр.359</t>
  </si>
  <si>
    <t>Ф.F2r разд.1 стл.10 стр.360=Ф.F2r разд.1 сумма стл.15-23 стр.360</t>
  </si>
  <si>
    <t>Ф.F2r разд.1 стл.10 стр.361=Ф.F2r разд.1 сумма стл.15-23 стр.361</t>
  </si>
  <si>
    <t>Ф.F2r разд.1 стл.10 стр.372=Ф.F2r разд.1 сумма стл.15-23 стр.372</t>
  </si>
  <si>
    <t>Ф.F2r разд.1 стл.10 стр.373=Ф.F2r разд.1 сумма стл.15-23 стр.373</t>
  </si>
  <si>
    <t>Ф.F2r разд.1 стл.10 стр.374=Ф.F2r разд.1 сумма стл.15-23 стр.374</t>
  </si>
  <si>
    <t>Ф.F2r разд.1 стл.13 стр.312=0</t>
  </si>
  <si>
    <t>Ф.F2r разд.1 стл.14 стр.312=0</t>
  </si>
  <si>
    <t>Ф.F2r разд.1 стл.1 стр.1=Ф.F2r разд.1 стл.1 стр.2+Ф.F2r разд.1 стл.1 стр.375+Ф.F2r разд.1 стл.1 стр.376</t>
  </si>
  <si>
    <t>(r,g,w) Всего по строке 1 (сумма строк 2, 375-376)</t>
  </si>
  <si>
    <t>Ф.F2r разд.1 стл.10 стр.1=Ф.F2r разд.1 стл.10 стр.2+Ф.F2r разд.1 стл.10 стр.375+Ф.F2r разд.1 стл.10 стр.376</t>
  </si>
  <si>
    <t>Ф.F2r разд.1 стл.11 стр.1=Ф.F2r разд.1 стл.11 стр.2+Ф.F2r разд.1 стл.11 стр.375+Ф.F2r разд.1 стл.11 стр.376</t>
  </si>
  <si>
    <t>Ф.F2r разд.1 стл.12 стр.1=Ф.F2r разд.1 стл.12 стр.2+Ф.F2r разд.1 стл.12 стр.375+Ф.F2r разд.1 стл.12 стр.376</t>
  </si>
  <si>
    <t>Ф.F2r разд.1 стл.13 стр.1=Ф.F2r разд.1 стл.13 стр.2+Ф.F2r разд.1 стл.13 стр.375+Ф.F2r разд.1 стл.13 стр.376</t>
  </si>
  <si>
    <t>Ф.F2r разд.1 стл.14 стр.1=Ф.F2r разд.1 стл.14 стр.2+Ф.F2r разд.1 стл.14 стр.375+Ф.F2r разд.1 стл.14 стр.376</t>
  </si>
  <si>
    <t>Ф.F2r разд.1 стл.15 стр.1=Ф.F2r разд.1 стл.15 стр.2+Ф.F2r разд.1 стл.15 стр.375+Ф.F2r разд.1 стл.15 стр.376</t>
  </si>
  <si>
    <t>Ф.F2r разд.1 стл.16 стр.1=Ф.F2r разд.1 стл.16 стр.2+Ф.F2r разд.1 стл.16 стр.375+Ф.F2r разд.1 стл.16 стр.376</t>
  </si>
  <si>
    <t>Ф.F2r разд.1 стл.17 стр.1=Ф.F2r разд.1 стл.17 стр.2+Ф.F2r разд.1 стл.17 стр.375+Ф.F2r разд.1 стл.17 стр.376</t>
  </si>
  <si>
    <t>Ф.F2r разд.1 стл.18 стр.1=Ф.F2r разд.1 стл.18 стр.2+Ф.F2r разд.1 стл.18 стр.375+Ф.F2r разд.1 стл.18 стр.376</t>
  </si>
  <si>
    <t>Ф.F2r разд.1 стл.19 стр.1=Ф.F2r разд.1 стл.19 стр.2+Ф.F2r разд.1 стл.19 стр.375+Ф.F2r разд.1 стл.19 стр.376</t>
  </si>
  <si>
    <t>Ф.F2r разд.1 стл.2 стр.1=Ф.F2r разд.1 стл.2 стр.2+Ф.F2r разд.1 стл.2 стр.375+Ф.F2r разд.1 стл.2 стр.376</t>
  </si>
  <si>
    <t>Ф.F2r разд.1 стл.20 стр.1=Ф.F2r разд.1 стл.20 стр.2+Ф.F2r разд.1 стл.20 стр.375+Ф.F2r разд.1 стл.20 стр.376</t>
  </si>
  <si>
    <t>Ф.F2r разд.1 стл.21 стр.1=Ф.F2r разд.1 стл.21 стр.2+Ф.F2r разд.1 стл.21 стр.375+Ф.F2r разд.1 стл.21 стр.376</t>
  </si>
  <si>
    <t>Ф.F2r разд.1 стл.22 стр.1=Ф.F2r разд.1 стл.22 стр.2+Ф.F2r разд.1 стл.22 стр.375+Ф.F2r разд.1 стл.22 стр.376</t>
  </si>
  <si>
    <t>Ф.F2r разд.1 стл.23 стр.1=Ф.F2r разд.1 стл.23 стр.2+Ф.F2r разд.1 стл.23 стр.375+Ф.F2r разд.1 стл.23 стр.376</t>
  </si>
  <si>
    <t>Ф.F2r разд.1 стл.24 стр.1=Ф.F2r разд.1 стл.24 стр.2+Ф.F2r разд.1 стл.24 стр.375+Ф.F2r разд.1 стл.24 стр.376</t>
  </si>
  <si>
    <t>Ф.F2r разд.1 стл.25 стр.1=Ф.F2r разд.1 стл.25 стр.2+Ф.F2r разд.1 стл.25 стр.375+Ф.F2r разд.1 стл.25 стр.376</t>
  </si>
  <si>
    <t>Ф.F2r разд.1 стл.26 стр.1=Ф.F2r разд.1 стл.26 стр.2+Ф.F2r разд.1 стл.26 стр.375+Ф.F2r разд.1 стл.26 стр.376</t>
  </si>
  <si>
    <t>Ф.F2r разд.1 стл.27 стр.1=Ф.F2r разд.1 стл.27 стр.2+Ф.F2r разд.1 стл.27 стр.375+Ф.F2r разд.1 стл.27 стр.376</t>
  </si>
  <si>
    <t>Ф.F2r разд.1 стл.28 стр.1=Ф.F2r разд.1 стл.28 стр.2+Ф.F2r разд.1 стл.28 стр.375+Ф.F2r разд.1 стл.28 стр.376</t>
  </si>
  <si>
    <t>Ф.F2r разд.1 стл.29 стр.1=Ф.F2r разд.1 стл.29 стр.2+Ф.F2r разд.1 стл.29 стр.375+Ф.F2r разд.1 стл.29 стр.376</t>
  </si>
  <si>
    <t>Ф.F2r разд.1 стл.3 стр.1=Ф.F2r разд.1 стл.3 стр.2+Ф.F2r разд.1 стл.3 стр.375+Ф.F2r разд.1 стл.3 стр.376</t>
  </si>
  <si>
    <t>Ф.F2r разд.1 стл.30 стр.1=Ф.F2r разд.1 стл.30 стр.2+Ф.F2r разд.1 стл.30 стр.375+Ф.F2r разд.1 стл.30 стр.376</t>
  </si>
  <si>
    <t>Ф.F2r разд.1 стл.31 стр.1=Ф.F2r разд.1 стл.31 стр.2+Ф.F2r разд.1 стл.31 стр.375+Ф.F2r разд.1 стл.31 стр.376</t>
  </si>
  <si>
    <t>Ф.F2r разд.1 стл.32 стр.1=Ф.F2r разд.1 стл.32 стр.2+Ф.F2r разд.1 стл.32 стр.375+Ф.F2r разд.1 стл.32 стр.376</t>
  </si>
  <si>
    <t>Ф.F2r разд.1 стл.33 стр.1=Ф.F2r разд.1 стл.33 стр.2+Ф.F2r разд.1 стл.33 стр.375+Ф.F2r разд.1 стл.33 стр.376</t>
  </si>
  <si>
    <t>Ф.F2r разд.1 стл.34 стр.1=Ф.F2r разд.1 стл.34 стр.2+Ф.F2r разд.1 стл.34 стр.375+Ф.F2r разд.1 стл.34 стр.376</t>
  </si>
  <si>
    <t>Ф.F2r разд.1 стл.35 стр.1=Ф.F2r разд.1 стл.35 стр.2+Ф.F2r разд.1 стл.35 стр.375+Ф.F2r разд.1 стл.35 стр.376</t>
  </si>
  <si>
    <t>Ф.F2r разд.1 стл.36 стр.1=Ф.F2r разд.1 стл.36 стр.2+Ф.F2r разд.1 стл.36 стр.375+Ф.F2r разд.1 стл.36 стр.376</t>
  </si>
  <si>
    <t>Ф.F2r разд.1 стл.37 стр.1=Ф.F2r разд.1 стл.37 стр.2+Ф.F2r разд.1 стл.37 стр.375+Ф.F2r разд.1 стл.37 стр.376</t>
  </si>
  <si>
    <t>Ф.F2r разд.1 стл.4 стр.1=Ф.F2r разд.1 стл.4 стр.2+Ф.F2r разд.1 стл.4 стр.375+Ф.F2r разд.1 стл.4 стр.376</t>
  </si>
  <si>
    <t>Ф.F2r разд.1 стл.5 стр.1=Ф.F2r разд.1 стл.5 стр.2+Ф.F2r разд.1 стл.5 стр.375+Ф.F2r разд.1 стл.5 стр.376</t>
  </si>
  <si>
    <t>Ф.F2r разд.1 стл.6 стр.1=Ф.F2r разд.1 стл.6 стр.2+Ф.F2r разд.1 стл.6 стр.375+Ф.F2r разд.1 стл.6 стр.376</t>
  </si>
  <si>
    <t>Ф.F2r разд.1 стл.7 стр.1=Ф.F2r разд.1 стл.7 стр.2+Ф.F2r разд.1 стл.7 стр.375+Ф.F2r разд.1 стл.7 стр.376</t>
  </si>
  <si>
    <t>Ф.F2r разд.1 стл.8 стр.1=Ф.F2r разд.1 стл.8 стр.2+Ф.F2r разд.1 стл.8 стр.375+Ф.F2r разд.1 стл.8 стр.376</t>
  </si>
  <si>
    <t>Ф.F2r разд.1 стл.9 стр.1=Ф.F2r разд.1 стл.9 стр.2+Ф.F2r разд.1 стл.9 стр.375+Ф.F2r разд.1 стл.9 стр.376</t>
  </si>
  <si>
    <t>Ф.F2r разд.1 стл.11 стр.363=0</t>
  </si>
  <si>
    <t>Ф.F2r разд.1 стл.12 стр.363=0</t>
  </si>
  <si>
    <t>Ф.F2r разд.1 стл.13 стр.363=0</t>
  </si>
  <si>
    <t>Ф.F2r разд.1 стл.11 стр.192=0</t>
  </si>
  <si>
    <t>Ф.F2r разд.1 стл.11 стр.238=0</t>
  </si>
  <si>
    <t>Ф.F2r разд.1 стл.19 стр.241=0</t>
  </si>
  <si>
    <t>Ф.F2r разд.1 стл.20 стр.356=0</t>
  </si>
  <si>
    <t>Ф.F2r разд.1 стл.23 стр.356=0</t>
  </si>
  <si>
    <t>Ф.F2r разд.1 стл.24 стр.356=0</t>
  </si>
  <si>
    <t>Ф.F2r разд.1 стл.25 стр.356=0</t>
  </si>
  <si>
    <t>Ф.F2r разд.1 стл.19 стр.274=0</t>
  </si>
  <si>
    <t>Ф.F2r разд.1 стл.20 стр.274=0</t>
  </si>
  <si>
    <t>Ф.F2r разд.1 стл.19 стр.219=0</t>
  </si>
  <si>
    <t>Ф.F2r разд.1 стл.19 стр.216=0</t>
  </si>
  <si>
    <t>Ф.F2r разд.1 стл.21 стр.349=0</t>
  </si>
  <si>
    <t>Ф.F2r разд.1 стл.17 стр.286=0</t>
  </si>
  <si>
    <t>Ф.F2r разд.1 стл.22 стр.286=0</t>
  </si>
  <si>
    <t>Ф.F2r разд.1 стл.23 стр.286=0</t>
  </si>
  <si>
    <t>Ф.F2r разд.1 стл.24 стр.286=0</t>
  </si>
  <si>
    <t>Ф.F2r разд.1 стл.25 стр.286=0</t>
  </si>
  <si>
    <t>Ф.F2r разд.1 стл.23 стр.255=0</t>
  </si>
  <si>
    <t>Ф.F2r разд.1 стл.25 стр.255=0</t>
  </si>
  <si>
    <t>Ф.F2r разд.1 стл.17 стр.352=0</t>
  </si>
  <si>
    <t>Ф.F2r разд.1 стл.21 стр.350=0</t>
  </si>
  <si>
    <t>Ф.F2r разд.1 стл.14 стр.173=0</t>
  </si>
  <si>
    <t>Ф.F2r разд.1 стл.23 стр.360=0</t>
  </si>
  <si>
    <t>Ф.F2r разд.1 стл.25 стр.360=0</t>
  </si>
  <si>
    <t>Ф.F2r разд.1 стл.19 стр.366=0</t>
  </si>
  <si>
    <t>Ф.F2r разд.1 стл.21 стр.366=0</t>
  </si>
  <si>
    <t>Ф.F2r разд.1 стл.23 стр.366=0</t>
  </si>
  <si>
    <t>Ф.F2r разд.1 стл.25 стр.366=0</t>
  </si>
  <si>
    <t>Ф.F2r разд.1 стл.26 стр.366=0</t>
  </si>
  <si>
    <t>Ф.F2r разд.1 стл.19 стр.201=0</t>
  </si>
  <si>
    <t>Ф.F2r разд.1 стл.19 стр.237=0</t>
  </si>
  <si>
    <t>Ф.F2r разд.1 стл.25 стр.321=0</t>
  </si>
  <si>
    <t>Ф.F2r разд.1 стл.19 стр.240=0</t>
  </si>
  <si>
    <t>Ф.F2r разд.1 стл.21 стр.368=0</t>
  </si>
  <si>
    <t>Ф.F2r разд.1 стл.22 стр.368=0</t>
  </si>
  <si>
    <t>Ф.F2r разд.1 стл.23 стр.368=0</t>
  </si>
  <si>
    <t>Ф.F2r разд.1 стл.24 стр.368=0</t>
  </si>
  <si>
    <t>Ф.F2r разд.1 стл.25 стр.368=0</t>
  </si>
  <si>
    <t>Ф.F2r разд.1 стл.26 стр.368=0</t>
  </si>
  <si>
    <t>Ф.F2r разд.1 стл.22 стр.288=0</t>
  </si>
  <si>
    <t>Ф.F2r разд.1 стл.24 стр.288=0</t>
  </si>
  <si>
    <t>Ф.F2r разд.1 стл.19 стр.303=0</t>
  </si>
  <si>
    <t>Ф.F2r разд.1 стл.25 стр.195=0</t>
  </si>
  <si>
    <t>Ф.F2r разд.1 стл.26 стр.195=0</t>
  </si>
  <si>
    <t>Ф.F2r разд.1 стл.23 стр.257=0</t>
  </si>
  <si>
    <t>Ф.F2r разд.1 стл.25 стр.257=0</t>
  </si>
  <si>
    <t>Ф.F2r разд.1 стл.20 стр.215=0</t>
  </si>
  <si>
    <t>Ф.F2r разд.1 стл.25 стр.215=0</t>
  </si>
  <si>
    <t>Ф.F2r разд.1 стл.17 стр.384=0</t>
  </si>
  <si>
    <t>Ф.F2r разд.1 стл.18 стр.384=0</t>
  </si>
  <si>
    <t>Ф.F2r разд.1 стл.19 стр.384=0</t>
  </si>
  <si>
    <t>Ф.F2r разд.1 стл.20 стр.384=0</t>
  </si>
  <si>
    <t>Ф.F2r разд.1 стл.21 стр.384=0</t>
  </si>
  <si>
    <t>Ф.F2r разд.1 стл.22 стр.384=0</t>
  </si>
  <si>
    <t>Ф.F2r разд.1 стл.23 стр.384=0</t>
  </si>
  <si>
    <t>Ф.F2r разд.1 стл.24 стр.384=0</t>
  </si>
  <si>
    <t>Ф.F2r разд.1 стл.25 стр.384=0</t>
  </si>
  <si>
    <t>Ф.F2r разд.1 стл.26 стр.384=0</t>
  </si>
  <si>
    <t>Ф.F2r разд.1 стл.1 стр.2=Ф.F2r разд.1 стл.1 сумма стр.3-374</t>
  </si>
  <si>
    <t>Ф.F2r разд.1 стл.10 стр.2=Ф.F2r разд.1 стл.10 сумма стр.3-374</t>
  </si>
  <si>
    <t>Ф.F2r разд.1 стл.11 стр.2=Ф.F2r разд.1 стл.11 сумма стр.3-374</t>
  </si>
  <si>
    <t>Ф.F2r разд.1 стл.12 стр.2=Ф.F2r разд.1 стл.12 сумма стр.3-374</t>
  </si>
  <si>
    <t>Ф.F2r разд.1 стл.13 стр.2=Ф.F2r разд.1 стл.13 сумма стр.3-374</t>
  </si>
  <si>
    <t>Ф.F2r разд.1 стл.14 стр.2=Ф.F2r разд.1 стл.14 сумма стр.3-374</t>
  </si>
  <si>
    <t>Ф.F2r разд.1 стл.15 стр.2=Ф.F2r разд.1 стл.15 сумма стр.3-374</t>
  </si>
  <si>
    <t>Ф.F2r разд.1 стл.16 стр.2=Ф.F2r разд.1 стл.16 сумма стр.3-374</t>
  </si>
  <si>
    <t>Ф.F2r разд.1 стл.17 стр.2=Ф.F2r разд.1 стл.17 сумма стр.3-374</t>
  </si>
  <si>
    <t>Ф.F2r разд.1 стл.18 стр.2=Ф.F2r разд.1 стл.18 сумма стр.3-374</t>
  </si>
  <si>
    <t>Ф.F2r разд.1 стл.19 стр.2=Ф.F2r разд.1 стл.19 сумма стр.3-374</t>
  </si>
  <si>
    <t>Ф.F2r разд.1 стл.2 стр.2=Ф.F2r разд.1 стл.2 сумма стр.3-374</t>
  </si>
  <si>
    <t>Ф.F2r разд.1 стл.20 стр.2=Ф.F2r разд.1 стл.20 сумма стр.3-374</t>
  </si>
  <si>
    <t>Ф.F2r разд.1 стл.21 стр.2=Ф.F2r разд.1 стл.21 сумма стр.3-374</t>
  </si>
  <si>
    <t>Ф.F2r разд.1 стл.22 стр.2=Ф.F2r разд.1 стл.22 сумма стр.3-374</t>
  </si>
  <si>
    <t>Ф.F2r разд.1 стл.23 стр.2=Ф.F2r разд.1 стл.23 сумма стр.3-374</t>
  </si>
  <si>
    <t>Ф.F2r разд.1 стл.24 стр.2=Ф.F2r разд.1 стл.24 сумма стр.3-374</t>
  </si>
  <si>
    <t>Ф.F2r разд.1 стл.25 стр.2=Ф.F2r разд.1 стл.25 сумма стр.3-374</t>
  </si>
  <si>
    <t>Ф.F2r разд.1 стл.26 стр.2=Ф.F2r разд.1 стл.26 сумма стр.3-374</t>
  </si>
  <si>
    <t>Ф.F2r разд.1 стл.27 стр.2=Ф.F2r разд.1 стл.27 сумма стр.3-374</t>
  </si>
  <si>
    <t>Ф.F2r разд.1 стл.28 стр.2=Ф.F2r разд.1 стл.28 сумма стр.3-374</t>
  </si>
  <si>
    <t>Ф.F2r разд.1 стл.29 стр.2=Ф.F2r разд.1 стл.29 сумма стр.3-374</t>
  </si>
  <si>
    <t>Ф.F2r разд.1 стл.3 стр.2=Ф.F2r разд.1 стл.3 сумма стр.3-374</t>
  </si>
  <si>
    <t>Ф.F2r разд.1 стл.30 стр.2=Ф.F2r разд.1 стл.30 сумма стр.3-374</t>
  </si>
  <si>
    <t>Ф.F2r разд.1 стл.31 стр.2=Ф.F2r разд.1 стл.31 сумма стр.3-374</t>
  </si>
  <si>
    <t>Ф.F2r разд.1 стл.32 стр.2=Ф.F2r разд.1 стл.32 сумма стр.3-374</t>
  </si>
  <si>
    <t>Ф.F2r разд.1 стл.33 стр.2=Ф.F2r разд.1 стл.33 сумма стр.3-374</t>
  </si>
  <si>
    <t>Ф.F2r разд.1 стл.34 стр.2=Ф.F2r разд.1 стл.34 сумма стр.3-374</t>
  </si>
  <si>
    <t>Ф.F2r разд.1 стл.35 стр.2=Ф.F2r разд.1 стл.35 сумма стр.3-374</t>
  </si>
  <si>
    <t>Ф.F2r разд.1 стл.36 стр.2=Ф.F2r разд.1 стл.36 сумма стр.3-374</t>
  </si>
  <si>
    <t>Ф.F2r разд.1 стл.37 стр.2=Ф.F2r разд.1 стл.37 сумма стр.3-374</t>
  </si>
  <si>
    <t>Ф.F2r разд.1 стл.4 стр.2=Ф.F2r разд.1 стл.4 сумма стр.3-374</t>
  </si>
  <si>
    <t>Ф.F2r разд.1 стл.5 стр.2=Ф.F2r разд.1 стл.5 сумма стр.3-374</t>
  </si>
  <si>
    <t>Ф.F2r разд.1 стл.6 стр.2=Ф.F2r разд.1 стл.6 сумма стр.3-374</t>
  </si>
  <si>
    <t>Ф.F2r разд.1 стл.7 стр.2=Ф.F2r разд.1 стл.7 сумма стр.3-374</t>
  </si>
  <si>
    <t>Ф.F2r разд.1 стл.8 стр.2=Ф.F2r разд.1 стл.8 сумма стр.3-374</t>
  </si>
  <si>
    <t>Ф.F2r разд.1 стл.9 стр.2=Ф.F2r разд.1 стл.9 сумма стр.3-374</t>
  </si>
  <si>
    <t>Ф.F2r разд.1 стл.19 стр.365=0</t>
  </si>
  <si>
    <t>Ф.F2r разд.1 стл.20 стр.365=0</t>
  </si>
  <si>
    <t>Ф.F2r разд.1 стл.23 стр.365=0</t>
  </si>
  <si>
    <t>Ф.F2r разд.1 стл.25 стр.365=0</t>
  </si>
  <si>
    <t>Ф.F2r разд.1 стл.26 стр.365=0</t>
  </si>
  <si>
    <t>Ф.F2r разд.1 стл.20 стр.196=0</t>
  </si>
  <si>
    <t>Ф.F2r разд.1 стл.19 стр.185=0</t>
  </si>
  <si>
    <t>Ф.F2r разд.1 стл.20 стр.364=0</t>
  </si>
  <si>
    <t>Ф.F2r разд.1 стл.21 стр.364=0</t>
  </si>
  <si>
    <t>Ф.F2r разд.1 стл.22 стр.364=0</t>
  </si>
  <si>
    <t>Ф.F2r разд.1 стл.23 стр.364=0</t>
  </si>
  <si>
    <t>Ф.F2r разд.1 стл.25 стр.364=0</t>
  </si>
  <si>
    <t>Ф.F2r разд.1 стл.25 стр.186=0</t>
  </si>
  <si>
    <t>Ф.F2r разд.1 стл.18 стр.360=0</t>
  </si>
  <si>
    <t>Ф.F2r разд.1 стл.19 стр.360=0</t>
  </si>
  <si>
    <t>Ф.F2r разд.1 стл.20 стр.360=0</t>
  </si>
  <si>
    <t>Ф.F2r разд.1 стл.17 стр.339=0</t>
  </si>
  <si>
    <t>Ф.F2r разд.1 стл.18 стр.339=0</t>
  </si>
  <si>
    <t>Ф.F2r разд.1 стл.19 стр.339=0</t>
  </si>
  <si>
    <t>Ф.F2r разд.1 стл.20 стр.339=0</t>
  </si>
  <si>
    <t>Ф.F2r разд.1 стл.23 стр.339=0</t>
  </si>
  <si>
    <t>Ф.F2r разд.1 стл.25 стр.339=0</t>
  </si>
  <si>
    <t>Ф.F2r разд.1 стл.19 стр.338=0</t>
  </si>
  <si>
    <t>Ф.F2r разд.1 стл.20 стр.338=0</t>
  </si>
  <si>
    <t>Ф.F2r разд.1 стл.11 стр.246=0</t>
  </si>
  <si>
    <t>Ф.F2r разд.1 стл.23 стр.278=0</t>
  </si>
  <si>
    <t>Ф.F2r разд.1 стл.25 стр.278=0</t>
  </si>
  <si>
    <t>Ф.F2r разд.1 стл.20 стр.222=0</t>
  </si>
  <si>
    <t>Ф.F2r разд.1 стл.19 стр.385=0</t>
  </si>
  <si>
    <t>Ф.F2r разд.1 стл.20 стр.385=0</t>
  </si>
  <si>
    <t>Ф.F2r разд.1 стл.21 стр.385=0</t>
  </si>
  <si>
    <t>Ф.F2r разд.1 стл.22 стр.385=0</t>
  </si>
  <si>
    <t>Ф.F2r разд.1 стл.23 стр.385=0</t>
  </si>
  <si>
    <t>Ф.F2r разд.1 стл.24 стр.385=0</t>
  </si>
  <si>
    <t>Ф.F2r разд.1 стл.25 стр.385=0</t>
  </si>
  <si>
    <t>Ф.F2r разд.1 стл.23 стр.261=0</t>
  </si>
  <si>
    <t>Ф.F2r разд.1 стл.18 стр.389=0</t>
  </si>
  <si>
    <t>Ф.F2r разд.1 стл.19 стр.389=0</t>
  </si>
  <si>
    <t>Ф.F2r разд.1 стл.20 стр.389=0</t>
  </si>
  <si>
    <t>Ф.F2r разд.1 стл.20 стр.248=0</t>
  </si>
  <si>
    <t>Ф.F2r разд.1 стл.25 стр.238=0</t>
  </si>
  <si>
    <t>Ф.F2r разд.1 стл.19 стр.310=0</t>
  </si>
  <si>
    <t>Ф.F2r разд.1 стл.21 стр.283=0</t>
  </si>
  <si>
    <t>Ф.F2r разд.1 стл.23 стр.283=0</t>
  </si>
  <si>
    <t>Ф.F2r разд.1 стл.25 стр.283=0</t>
  </si>
  <si>
    <t>Ф.F2r разд.1 стл.19 стр.223=0</t>
  </si>
  <si>
    <t>Ф.F2r разд.1 стл.20 стр.223=0</t>
  </si>
  <si>
    <t>Ф.F2r разд.1 стл.24 стр.318=0</t>
  </si>
  <si>
    <t>Ф.F2r разд.1 стл.18 стр.386=0</t>
  </si>
  <si>
    <t>Ф.F2r разд.1 стл.19 стр.386=0</t>
  </si>
  <si>
    <t>Ф.F2r разд.1 стл.20 стр.386=0</t>
  </si>
  <si>
    <t>Ф.F2r разд.1 стл.21 стр.386=0</t>
  </si>
  <si>
    <t>Ф.F2r разд.1 стл.22 стр.386=0</t>
  </si>
  <si>
    <t>Ф.F2r разд.1 стл.23 стр.386=0</t>
  </si>
  <si>
    <t>Ф.F2r разд.1 стл.24 стр.386=0</t>
  </si>
  <si>
    <t>Ф.F2r разд.1 стл.25 стр.386=0</t>
  </si>
  <si>
    <t>Ф.F2r разд.1 стл.26 стр.386=0</t>
  </si>
  <si>
    <t>Ф.F2r разд.1 стл.17 стр.383=0</t>
  </si>
  <si>
    <t>Ф.F2r разд.1 стл.18 стр.383=0</t>
  </si>
  <si>
    <t>Ф.F2r разд.1 стл.19 стр.383=0</t>
  </si>
  <si>
    <t>Ф.F2r разд.1 стл.20 стр.383=0</t>
  </si>
  <si>
    <t>Ф.F2r разд.1 стл.21 стр.383=0</t>
  </si>
  <si>
    <t>Ф.F2r разд.1 стл.22 стр.383=0</t>
  </si>
  <si>
    <t>Ф.F2r разд.1 стл.23 стр.383=0</t>
  </si>
  <si>
    <t>Ф.F2r разд.1 стл.24 стр.383=0</t>
  </si>
  <si>
    <t>Ф.F2r разд.1 стл.25 стр.383=0</t>
  </si>
  <si>
    <t>Ф.F2r разд.1 стл.26 стр.383=0</t>
  </si>
  <si>
    <t>Ф.F2r разд.1 стл.25 стр.312=0</t>
  </si>
  <si>
    <t>Ф.F2r разд.1 стл.33 стр.387=0</t>
  </si>
  <si>
    <t>Ф.F2r разд.1 стл.33 стр.388=0</t>
  </si>
  <si>
    <t>Ф.F2r разд.1 стл.23 стр.348=0</t>
  </si>
  <si>
    <t>Ф.F2r разд.1 стл.25 стр.348=0</t>
  </si>
  <si>
    <t>Ф.F2r разд.1 стл.24 стр.287=0</t>
  </si>
  <si>
    <t>Ф.F2r разд.1 стл.19 стр.189=0</t>
  </si>
  <si>
    <t>Ф.F2r разд.1 стл.25 стр.192=0</t>
  </si>
  <si>
    <t>Ф.F2r разд.1 стл.24 стр.351=0</t>
  </si>
  <si>
    <t>Ф.F2r разд.1 стл.18 стр.363=0</t>
  </si>
  <si>
    <t>Ф.F2r разд.1 стл.17 стр.382=0</t>
  </si>
  <si>
    <t>Ф.F2r разд.1 стл.18 стр.382=0</t>
  </si>
  <si>
    <t>Ф.F2r разд.1 стл.19 стр.382=0</t>
  </si>
  <si>
    <t>Ф.F2r разд.1 стл.20 стр.382=0</t>
  </si>
  <si>
    <t>Ф.F2r разд.1 стл.21 стр.382=0</t>
  </si>
  <si>
    <t>Ф.F2r разд.1 стл.22 стр.382=0</t>
  </si>
  <si>
    <t>Ф.F2r разд.1 стл.23 стр.382=0</t>
  </si>
  <si>
    <t>Ф.F2r разд.1 стл.24 стр.382=0</t>
  </si>
  <si>
    <t>Ф.F2r разд.1 стл.25 стр.382=0</t>
  </si>
  <si>
    <t>Ф.F2r разд.1 стл.26 стр.382=0</t>
  </si>
  <si>
    <t>Ф.F2r разд.1 стл.19 стр.239=0</t>
  </si>
  <si>
    <t>Ф.F2r разд.1 стл.25 стр.239=0</t>
  </si>
  <si>
    <t>Ф.F2r разд.1 стл.25 стр.326=0</t>
  </si>
  <si>
    <t>Ф.F2r разд.1 стл.26 стр.326=0</t>
  </si>
  <si>
    <t>Ф.F2r разд.1 стл.19 стр.297=0</t>
  </si>
  <si>
    <t>Ф.F2r разд.1 стл.18 стр.340=0</t>
  </si>
  <si>
    <t>Ф.F2r разд.1 стл.25 стр.340=0</t>
  </si>
  <si>
    <t>Ф.F2r разд.1 стл.19 стр.357=0</t>
  </si>
  <si>
    <t>Ф.F2r разд.1 стл.33 стр.357=0</t>
  </si>
  <si>
    <t>Ф.F2r разд.1 стл.1 стр.390=0</t>
  </si>
  <si>
    <t>Ф.F2r разд.1 стл.10 стр.390=0</t>
  </si>
  <si>
    <t>Ф.F2r разд.1 стл.11 стр.390=0</t>
  </si>
  <si>
    <t>Ф.F2r разд.1 стл.12 стр.390=0</t>
  </si>
  <si>
    <t>Ф.F2r разд.1 стл.13 стр.390=0</t>
  </si>
  <si>
    <t>Ф.F2r разд.1 стл.14 стр.390=0</t>
  </si>
  <si>
    <t>Ф.F2r разд.1 стл.15 стр.390=0</t>
  </si>
  <si>
    <t>Ф.F2r разд.1 стл.16 стр.390=0</t>
  </si>
  <si>
    <t>Ф.F2r разд.1 стл.17 стр.390=0</t>
  </si>
  <si>
    <t>Ф.F2r разд.1 стл.18 стр.390=0</t>
  </si>
  <si>
    <t>Ф.F2r разд.1 стл.19 стр.390=0</t>
  </si>
  <si>
    <t>Ф.F2r разд.1 стл.2 стр.390=0</t>
  </si>
  <si>
    <t>Ф.F2r разд.1 стл.20 стр.390=0</t>
  </si>
  <si>
    <t>Ф.F2r разд.1 стл.21 стр.390=0</t>
  </si>
  <si>
    <t>Ф.F2r разд.1 стл.22 стр.390=0</t>
  </si>
  <si>
    <t>Ф.F2r разд.1 стл.23 стр.390=0</t>
  </si>
  <si>
    <t>Ф.F2r разд.1 стл.24 стр.390=0</t>
  </si>
  <si>
    <t>Ф.F2r разд.1 стл.25 стр.390=0</t>
  </si>
  <si>
    <t>Ф.F2r разд.1 стл.26 стр.390=0</t>
  </si>
  <si>
    <t>Ф.F2r разд.1 стл.27 стр.390=0</t>
  </si>
  <si>
    <t>Ф.F2r разд.1 стл.28 стр.390=0</t>
  </si>
  <si>
    <t>Ф.F2r разд.1 стл.29 стр.390=0</t>
  </si>
  <si>
    <t>Ф.F2r разд.1 стл.3 стр.390=0</t>
  </si>
  <si>
    <t>Ф.F2r разд.1 стл.30 стр.390=0</t>
  </si>
  <si>
    <t>Ф.F2r разд.1 стл.31 стр.390=0</t>
  </si>
  <si>
    <t>Ф.F2r разд.1 стл.32 стр.390=0</t>
  </si>
  <si>
    <t>Ф.F2r разд.1 стл.33 стр.390=0</t>
  </si>
  <si>
    <t>Ф.F2r разд.1 стл.34 стр.390=0</t>
  </si>
  <si>
    <t>Ф.F2r разд.1 стл.35 стр.390=0</t>
  </si>
  <si>
    <t>Ф.F2r разд.1 стл.36 стр.390=0</t>
  </si>
  <si>
    <t>Ф.F2r разд.1 стл.37 стр.390=0</t>
  </si>
  <si>
    <t>Ф.F2r разд.1 стл.4 стр.390=0</t>
  </si>
  <si>
    <t>Ф.F2r разд.1 стл.5 стр.390=0</t>
  </si>
  <si>
    <t>Ф.F2r разд.1 стл.6 стр.390=0</t>
  </si>
  <si>
    <t>Ф.F2r разд.1 стл.7 стр.390=0</t>
  </si>
  <si>
    <t>Ф.F2r разд.1 стл.8 стр.390=0</t>
  </si>
  <si>
    <t>Ф.F2r разд.1 стл.9 стр.390=0</t>
  </si>
  <si>
    <t>Ф.F2r разд.1 стл.11 стр.226=0</t>
  </si>
  <si>
    <t>Ф.F2r разд.1 стл.1 стр.393=0</t>
  </si>
  <si>
    <t>Ф.F2r разд.1 стл.10 стр.393=0</t>
  </si>
  <si>
    <t>Ф.F2r разд.1 стл.11 стр.393=0</t>
  </si>
  <si>
    <t>Ф.F2r разд.1 стл.12 стр.393=0</t>
  </si>
  <si>
    <t>Ф.F2r разд.1 стл.13 стр.393=0</t>
  </si>
  <si>
    <t>Ф.F2r разд.1 стл.14 стр.393=0</t>
  </si>
  <si>
    <t>Ф.F2r разд.1 стл.15 стр.393=0</t>
  </si>
  <si>
    <t>Ф.F2r разд.1 стл.16 стр.393=0</t>
  </si>
  <si>
    <t>Ф.F2r разд.1 стл.17 стр.393=0</t>
  </si>
  <si>
    <t>Ф.F2r разд.1 стл.18 стр.393=0</t>
  </si>
  <si>
    <t>Ф.F2r разд.1 стл.19 стр.393=0</t>
  </si>
  <si>
    <t>Ф.F2r разд.1 стл.2 стр.393=0</t>
  </si>
  <si>
    <t>Ф.F2r разд.1 стл.20 стр.393=0</t>
  </si>
  <si>
    <t>Ф.F2r разд.1 стл.21 стр.393=0</t>
  </si>
  <si>
    <t>Ф.F2r разд.1 стл.22 стр.393=0</t>
  </si>
  <si>
    <t>Ф.F2r разд.1 стл.23 стр.393=0</t>
  </si>
  <si>
    <t>Ф.F2r разд.1 стл.24 стр.393=0</t>
  </si>
  <si>
    <t>Ф.F2r разд.1 стл.25 стр.393=0</t>
  </si>
  <si>
    <t>Ф.F2r разд.1 стл.26 стр.393=0</t>
  </si>
  <si>
    <t>Ф.F2r разд.1 стл.27 стр.393=0</t>
  </si>
  <si>
    <t>Ф.F2r разд.1 стл.28 стр.393=0</t>
  </si>
  <si>
    <t>Ф.F2r разд.1 стл.29 стр.393=0</t>
  </si>
  <si>
    <t>Ф.F2r разд.1 стл.3 стр.393=0</t>
  </si>
  <si>
    <t>Ф.F2r разд.1 стл.30 стр.393=0</t>
  </si>
  <si>
    <t>Ф.F2r разд.1 стл.31 стр.393=0</t>
  </si>
  <si>
    <t>Ф.F2r разд.1 стл.32 стр.393=0</t>
  </si>
  <si>
    <t>Ф.F2r разд.1 стл.33 стр.393=0</t>
  </si>
  <si>
    <t>Ф.F2r разд.1 стл.34 стр.393=0</t>
  </si>
  <si>
    <t>Ф.F2r разд.1 стл.35 стр.393=0</t>
  </si>
  <si>
    <t>Ф.F2r разд.1 стл.36 стр.393=0</t>
  </si>
  <si>
    <t>Ф.F2r разд.1 стл.37 стр.393=0</t>
  </si>
  <si>
    <t>Ф.F2r разд.1 стл.4 стр.393=0</t>
  </si>
  <si>
    <t>Ф.F2r разд.1 стл.5 стр.393=0</t>
  </si>
  <si>
    <t>Ф.F2r разд.1 стл.6 стр.393=0</t>
  </si>
  <si>
    <t>Ф.F2r разд.1 стл.7 стр.393=0</t>
  </si>
  <si>
    <t>Ф.F2r разд.1 стл.8 стр.393=0</t>
  </si>
  <si>
    <t>Ф.F2r разд.1 стл.9 стр.393=0</t>
  </si>
  <si>
    <t>Ф.F2r разд.1 стл.11 стр.247=0</t>
  </si>
  <si>
    <t>Ф.F2r разд.2 стл.1 стр.16&lt;=Ф.F2r разд.1 стл.15 стр.1</t>
  </si>
  <si>
    <t>(r,g,w) разд. 2 стр. 16 меньше или равна гр. 15 стр. 1 разд. 1</t>
  </si>
  <si>
    <t>Ф.F2r разд.2 стл.1 стр.14&lt;=Ф.F2r разд.1 стл.10 стр.369</t>
  </si>
  <si>
    <t>Ф.F2r разд.9 стл.13 стр.1&lt;=Ф.F2r разд.1 стл.10 стр.388</t>
  </si>
  <si>
    <t>Ф.F2r разд.1 стл.13 стр.166=0</t>
  </si>
  <si>
    <t>Ф.F2r разд.1 стл.14 стр.259=0</t>
  </si>
  <si>
    <t>(r,g,w) Стр. 379 ПБОЮЛ (ИП)=0, иные ФЛ=0</t>
  </si>
  <si>
    <t>Ф.F2r разд.1 стл.14 стр.289=0</t>
  </si>
  <si>
    <t>Ф.F2r разд.1 стл.17 стр.283=0</t>
  </si>
  <si>
    <t>Ф.F2r разд.1 стл.18 стр.283=0</t>
  </si>
  <si>
    <t>Ф.F2r разд.1 стл.19 стр.181=0</t>
  </si>
  <si>
    <t>Ф.F2r разд.1 стл.20 стр.181=0</t>
  </si>
  <si>
    <t>Ф.F2r разд.1 стл.20 стр.170=0</t>
  </si>
  <si>
    <t>Ф.F2r разд.1 стл.23 стр.258=0</t>
  </si>
  <si>
    <t>Ф.F2r разд.1 стл.20 стр.224=0</t>
  </si>
  <si>
    <t>Ф.F2r разд.1 стл.14 стр.202=0</t>
  </si>
  <si>
    <t>Ф.F2r разд.1 стл.14 стр.232=0</t>
  </si>
  <si>
    <t>Ф.F2r разд.1 стл.20 стр.1=Ф.F2r разд.1 стл.20 сумма стр.377-378</t>
  </si>
  <si>
    <t>Ф.F2r разд.1 стл.24 стр.1=Ф.F2r разд.1 стл.24 стр.381</t>
  </si>
  <si>
    <t>Ф.F2r разд.1 стл.22 стр.1=Ф.F2r разд.1 стл.22 стр.381</t>
  </si>
  <si>
    <t>Ф.F2r разд.1 стл.10 стр.375=Ф.F2r разд.1 сумма стл.15-23 стр.375</t>
  </si>
  <si>
    <t>Ф.F2r разд.1 стл.10 стр.376=Ф.F2r разд.1 сумма стл.15-23 стр.376</t>
  </si>
  <si>
    <t>Ф.F2r разд.1 стл.10 стр.377=Ф.F2r разд.1 сумма стл.15-23 стр.377</t>
  </si>
  <si>
    <t>Ф.F2r разд.1 стл.10 стр.378=Ф.F2r разд.1 сумма стл.15-23 стр.378</t>
  </si>
  <si>
    <t>Ф.F2r разд.1 стл.10 стр.379=Ф.F2r разд.1 сумма стл.15-23 стр.379</t>
  </si>
  <si>
    <t>Ф.F2r разд.1 стл.10 стр.380=Ф.F2r разд.1 сумма стл.15-23 стр.380</t>
  </si>
  <si>
    <t>Ф.F2r разд.1 стл.10 стр.381=Ф.F2r разд.1 сумма стл.15-23 стр.381</t>
  </si>
  <si>
    <t>Ф.F2r разд.1 стл.10 стр.301=Ф.F2r разд.1 стл.34 стр.301</t>
  </si>
  <si>
    <t>Ф.F2r разд.1 стл.10 стр.296=Ф.F2r разд.1 стл.34 стр.296</t>
  </si>
  <si>
    <t>Ф.F2r разд.1 стл.10 стр.294=Ф.F2r разд.1 стл.34 стр.294</t>
  </si>
  <si>
    <t>Ф.F2r разд.1 стл.10 стр.297=Ф.F2r разд.1 стл.34 стр.297</t>
  </si>
  <si>
    <t>Ф.F2r разд.1 стл.10 стр.362=Ф.F2r разд.1 стл.34 стр.362</t>
  </si>
  <si>
    <t>Ф.F2r разд.1 стл.9 сумма стр.40-41+Ф.F2r разд.1 стл.9 стр.183+Ф.F2r разд.1 стл.9 стр.212+Ф.F2r разд.1 стл.9 стр.242+Ф.F2r разд.1 стл.9 стр.273+Ф.F2r разд.1 стл.9 сумма стр.329-331+Ф.F2r разд.1 стл.9 стр.356&gt;=Ф.F2r разд.2 стл.1 стр.8</t>
  </si>
  <si>
    <t>Ф.F2r разд.1 стл.11 стр.383=0</t>
  </si>
  <si>
    <t>(r,g,w) Стр. 383 ЮЛ=0</t>
  </si>
  <si>
    <t>Ф.F2r разд.1 стл.17 стр.271=0</t>
  </si>
  <si>
    <t>Ф.F2r разд.1 стл.2 стр.254=0</t>
  </si>
  <si>
    <t>Ф.F2r разд.1 стл.2 стр.255=0</t>
  </si>
  <si>
    <t>Ф.F2r разд.1 стл.33 стр.367=0</t>
  </si>
  <si>
    <t>Ф.F2r разд.1 стл.33 стр.336=0</t>
  </si>
  <si>
    <t>Ф.F2r разд.1 стл.33 стр.337=0</t>
  </si>
  <si>
    <t>Ф.F2r разд.1 стл.33 стр.342=0</t>
  </si>
  <si>
    <t>Ф.F2r разд.1 стл.33 стр.343=0</t>
  </si>
  <si>
    <t>Ф.F2r разд.1 стл.33 стр.355=0</t>
  </si>
  <si>
    <t>Ф.F2r разд.1 стл.33 стр.370=0</t>
  </si>
  <si>
    <t>Ф.F2r разд.1 стл.33 стр.389=0</t>
  </si>
  <si>
    <t>(r,w) Подтвердить данные по военнослужащим (указать реквизиты постановления на листе ФЛК информационный)</t>
  </si>
  <si>
    <t>Ф.F2r разд.1 сумма стл.1-37 стр.380=0</t>
  </si>
  <si>
    <t>Ф.F2r разд.1 стл.33 стр.382=0</t>
  </si>
  <si>
    <t>Ф.F2r разд.1 стл.33 стр.383=0</t>
  </si>
  <si>
    <t>Ф.F2r разд.1 стл.33 стр.384=0</t>
  </si>
  <si>
    <t>Ф.F2r разд.1 стл.33 стр.385=0</t>
  </si>
  <si>
    <t>Ф.F2r разд.1 стл.33 стр.386=0</t>
  </si>
  <si>
    <t>Ф.F2r разд.1 стл.33 стр.371=0</t>
  </si>
  <si>
    <t>Ф.F2r разд.1 стл.33 стр.372=0</t>
  </si>
  <si>
    <t>Ф.F2r разд.1 стл.33 стр.373=0</t>
  </si>
  <si>
    <t>Ф.F2r разд.1 стл.33 стр.376=0</t>
  </si>
  <si>
    <t>Ф.F2r разд.1 стл.33 стр.369=0</t>
  </si>
  <si>
    <t>Ф.F2r разд.1 стл.33 стр.303=0</t>
  </si>
  <si>
    <t>Ф.F2r разд.1 стл.33 стр.304=0</t>
  </si>
  <si>
    <t>Ф.F2r разд.1 стл.33 стр.305=0</t>
  </si>
  <si>
    <t>Ф.F2r разд.1 стл.33 стр.306=0</t>
  </si>
  <si>
    <t>Ф.F2r разд.1 стл.33 стр.307=0</t>
  </si>
  <si>
    <t>Ф.F2r разд.1 стл.33 стр.308=0</t>
  </si>
  <si>
    <t>Ф.F2r разд.1 стл.33 стр.309=0</t>
  </si>
  <si>
    <t>Ф.F2r разд.1 стл.33 стр.310=0</t>
  </si>
  <si>
    <t>Ф.F2r разд.1 стл.33 стр.311=0</t>
  </si>
  <si>
    <t>Ф.F2r разд.1 стл.33 стр.312=0</t>
  </si>
  <si>
    <t>Ф.F2r разд.1 стл.33 стр.313=0</t>
  </si>
  <si>
    <t>Ф.F2r разд.1 стл.33 стр.314=0</t>
  </si>
  <si>
    <t>Ф.F2r разд.1 стл.33 стр.315=0</t>
  </si>
  <si>
    <t>Ф.F2r разд.1 стл.33 стр.316=0</t>
  </si>
  <si>
    <t>Ф.F2r разд.1 стл.33 стр.317=0</t>
  </si>
  <si>
    <t>Ф.F2r разд.1 стл.33 стр.318=0</t>
  </si>
  <si>
    <t>Ф.F2r разд.1 стл.33 стр.322=0</t>
  </si>
  <si>
    <t>Ф.F2r разд.1 стл.33 стр.323=0</t>
  </si>
  <si>
    <t>Ф.F2r разд.1 стл.33 стр.324=0</t>
  </si>
  <si>
    <t>Ф.F2r разд.1 стл.33 стр.325=0</t>
  </si>
  <si>
    <t>Ф.F2r разд.1 стл.33 стр.327=0</t>
  </si>
  <si>
    <t>Ф.F2r разд.1 стл.33 стр.328=0</t>
  </si>
  <si>
    <t>Ф.F2r разд.1 стл.33 стр.334=0</t>
  </si>
  <si>
    <t>Ф.F2r разд.1 стл.33 стр.335=0</t>
  </si>
  <si>
    <t>Ф.F2r разд.1 стл.33 стр.363=0</t>
  </si>
  <si>
    <t>Ф.F2r разд.1 стл.33 стр.365=0</t>
  </si>
  <si>
    <t>Ф.F2r разд.1 стл.33 стр.366=0</t>
  </si>
  <si>
    <t>Ф.F2r разд.1 стл.33 стр.358=0</t>
  </si>
  <si>
    <t>Ф.F2r разд.1 стл.33 стр.360=0</t>
  </si>
  <si>
    <t>Ф.F2r разд.1 стл.33 стр.361=0</t>
  </si>
  <si>
    <t>Ф.F2r разд.1 стл.33 стр.345=0</t>
  </si>
  <si>
    <t>Ф.F2r разд.1 стл.33 стр.347=0</t>
  </si>
  <si>
    <t>Ф.F2r разд.1 стл.33 стр.348=0</t>
  </si>
  <si>
    <t>Ф.F2r разд.1 стл.33 стр.349=0</t>
  </si>
  <si>
    <t>Ф.F2r разд.1 стл.33 стр.350=0</t>
  </si>
  <si>
    <t>Ф.F2r разд.1 стл.33 стр.352=0</t>
  </si>
  <si>
    <t>Ф.F2r разд.1 стл.33 стр.353=0</t>
  </si>
  <si>
    <t>Ф.F2r разд.1 стл.33 стр.354=0</t>
  </si>
  <si>
    <t>Ф.F2r разд.1 стл.37 стр.380=0</t>
  </si>
  <si>
    <t>Ф.F2r разд.1 стл.33 стр.17=0</t>
  </si>
  <si>
    <t>Ф.F2r разд.1 стл.33 стр.18=0</t>
  </si>
  <si>
    <t>Ф.F2r разд.1 стл.33 стр.19=0</t>
  </si>
  <si>
    <t>Ф.F2r разд.1 стл.33 стр.20=0</t>
  </si>
  <si>
    <t>Ф.F2r разд.1 стл.33 стр.21=0</t>
  </si>
  <si>
    <t>Ф.F2r разд.1 стл.33 стр.22=0</t>
  </si>
  <si>
    <t>Ф.F2r разд.1 стл.33 стр.23=0</t>
  </si>
  <si>
    <t>Ф.F2r разд.1 стл.33 стр.253=0</t>
  </si>
  <si>
    <t>Ф.F2r разд.1 стл.33 стр.100=0</t>
  </si>
  <si>
    <t>Ф.F2r разд.1 стл.33 стр.101=0</t>
  </si>
  <si>
    <t>Ф.F2r разд.1 стл.33 стр.102=0</t>
  </si>
  <si>
    <t>Ф.F2r разд.1 стл.33 стр.103=0</t>
  </si>
  <si>
    <t>Ф.F2r разд.1 стл.33 стр.104=0</t>
  </si>
  <si>
    <t>Ф.F2r разд.1 стл.33 стр.105=0</t>
  </si>
  <si>
    <t>Ф.F2r разд.1 стл.33 стр.106=0</t>
  </si>
  <si>
    <t>Ф.F2r разд.1 стл.33 стр.107=0</t>
  </si>
  <si>
    <t>Ф.F2r разд.1 стл.33 стр.108=0</t>
  </si>
  <si>
    <t>Ф.F2r разд.1 стл.33 стр.109=0</t>
  </si>
  <si>
    <t>Ф.F2r разд.1 стл.33 стр.110=0</t>
  </si>
  <si>
    <t>Ф.F2r разд.1 стл.33 стр.111=0</t>
  </si>
  <si>
    <t>Ф.F2r разд.1 стл.33 стр.112=0</t>
  </si>
  <si>
    <t>Ф.F2r разд.1 стл.33 стр.113=0</t>
  </si>
  <si>
    <t>Ф.F2r разд.1 стл.33 стр.114=0</t>
  </si>
  <si>
    <t>Ф.F2r разд.1 стл.33 стр.115=0</t>
  </si>
  <si>
    <t>Ф.F2r разд.1 стл.33 стр.116=0</t>
  </si>
  <si>
    <t>Ф.F2r разд.1 стл.33 стр.117=0</t>
  </si>
  <si>
    <t>Ф.F2r разд.1 стл.33 стр.118=0</t>
  </si>
  <si>
    <t>Ф.F2r разд.1 стл.33 стр.119=0</t>
  </si>
  <si>
    <t>Ф.F2r разд.1 стл.33 стр.120=0</t>
  </si>
  <si>
    <t>Ф.F2r разд.1 стл.33 стр.121=0</t>
  </si>
  <si>
    <t>Ф.F2r разд.1 стл.33 стр.122=0</t>
  </si>
  <si>
    <t>Ф.F2r разд.1 стл.33 стр.123=0</t>
  </si>
  <si>
    <t>Ф.F2r разд.1 стл.33 стр.124=0</t>
  </si>
  <si>
    <t>Ф.F2r разд.1 стл.33 стр.125=0</t>
  </si>
  <si>
    <t>Ф.F2r разд.1 стл.33 стр.126=0</t>
  </si>
  <si>
    <t>Ф.F2r разд.1 стл.33 стр.127=0</t>
  </si>
  <si>
    <t>Ф.F2r разд.1 стл.33 стр.128=0</t>
  </si>
  <si>
    <t>Ф.F2r разд.1 стл.33 стр.129=0</t>
  </si>
  <si>
    <t>Ф.F2r разд.1 стл.33 стр.130=0</t>
  </si>
  <si>
    <t>Ф.F2r разд.1 стл.33 стр.131=0</t>
  </si>
  <si>
    <t>Ф.F2r разд.1 стл.33 стр.132=0</t>
  </si>
  <si>
    <t>Ф.F2r разд.1 стл.33 стр.133=0</t>
  </si>
  <si>
    <t>Ф.F2r разд.1 стл.33 стр.134=0</t>
  </si>
  <si>
    <t>Ф.F2r разд.1 стл.33 стр.135=0</t>
  </si>
  <si>
    <t>Ф.F2r разд.1 стл.33 стр.136=0</t>
  </si>
  <si>
    <t>Ф.F2r разд.1 стл.33 стр.137=0</t>
  </si>
  <si>
    <t>Ф.F2r разд.1 стл.33 стр.138=0</t>
  </si>
  <si>
    <t>Ф.F2r разд.1 стл.33 стр.139=0</t>
  </si>
  <si>
    <t>Ф.F2r разд.1 стл.33 стр.140=0</t>
  </si>
  <si>
    <t>Ф.F2r разд.1 стл.33 стр.141=0</t>
  </si>
  <si>
    <t>Ф.F2r разд.1 стл.33 стр.142=0</t>
  </si>
  <si>
    <t>Ф.F2r разд.1 стл.33 стр.143=0</t>
  </si>
  <si>
    <t>Ф.F2r разд.1 стл.33 стр.144=0</t>
  </si>
  <si>
    <t>Ф.F2r разд.1 стл.33 стр.145=0</t>
  </si>
  <si>
    <t>Ф.F2r разд.1 стл.33 стр.146=0</t>
  </si>
  <si>
    <t>Ф.F2r разд.1 стл.33 стр.147=0</t>
  </si>
  <si>
    <t>Ф.F2r разд.1 стл.33 стр.148=0</t>
  </si>
  <si>
    <t>Ф.F2r разд.1 стл.33 стр.149=0</t>
  </si>
  <si>
    <t>Ф.F2r разд.1 стл.33 стр.150=0</t>
  </si>
  <si>
    <t>Ф.F2r разд.1 стл.33 стр.151=0</t>
  </si>
  <si>
    <t>Ф.F2r разд.1 стл.33 стр.152=0</t>
  </si>
  <si>
    <t>Ф.F2r разд.1 стл.33 стр.153=0</t>
  </si>
  <si>
    <t>Ф.F2r разд.1 стл.33 стр.154=0</t>
  </si>
  <si>
    <t>Ф.F2r разд.1 стл.33 стр.155=0</t>
  </si>
  <si>
    <t>Ф.F2r разд.1 стл.33 стр.156=0</t>
  </si>
  <si>
    <t>Ф.F2r разд.1 стл.33 стр.157=0</t>
  </si>
  <si>
    <t>Ф.F2r разд.1 стл.33 стр.158=0</t>
  </si>
  <si>
    <t>Ф.F2r разд.1 стл.33 стр.159=0</t>
  </si>
  <si>
    <t>Ф.F2r разд.1 стл.33 стр.160=0</t>
  </si>
  <si>
    <t>Ф.F2r разд.1 стл.33 стр.161=0</t>
  </si>
  <si>
    <t>Ф.F2r разд.1 стл.33 стр.162=0</t>
  </si>
  <si>
    <t>Ф.F2r разд.1 стл.33 стр.163=0</t>
  </si>
  <si>
    <t>Ф.F2r разд.1 стл.33 стр.164=0</t>
  </si>
  <si>
    <t>Ф.F2r разд.1 стл.33 стр.165=0</t>
  </si>
  <si>
    <t>Ф.F2r разд.1 стл.33 стр.166=0</t>
  </si>
  <si>
    <t>Ф.F2r разд.1 стл.33 стр.167=0</t>
  </si>
  <si>
    <t>Ф.F2r разд.1 стл.33 стр.168=0</t>
  </si>
  <si>
    <t>Ф.F2r разд.1 стл.33 стр.169=0</t>
  </si>
  <si>
    <t>Ф.F2r разд.1 стл.33 стр.170=0</t>
  </si>
  <si>
    <t>Ф.F2r разд.1 стл.33 стр.171=0</t>
  </si>
  <si>
    <t>Ф.F2r разд.1 стл.33 стр.172=0</t>
  </si>
  <si>
    <t>Ф.F2r разд.1 стл.33 стр.173=0</t>
  </si>
  <si>
    <t>Ф.F2r разд.1 стл.33 стр.174=0</t>
  </si>
  <si>
    <t>Ф.F2r разд.1 стл.33 стр.175=0</t>
  </si>
  <si>
    <t>Ф.F2r разд.1 стл.33 стр.176=0</t>
  </si>
  <si>
    <t>Ф.F2r разд.1 стл.33 стр.177=0</t>
  </si>
  <si>
    <t>Ф.F2r разд.1 стл.33 стр.178=0</t>
  </si>
  <si>
    <t>Ф.F2r разд.1 стл.33 стр.179=0</t>
  </si>
  <si>
    <t>Ф.F2r разд.1 стл.33 стр.180=0</t>
  </si>
  <si>
    <t>Ф.F2r разд.1 стл.33 стр.181=0</t>
  </si>
  <si>
    <t>Ф.F2r разд.1 стл.33 стр.182=0</t>
  </si>
  <si>
    <t>Ф.F2r разд.1 стл.33 стр.183=0</t>
  </si>
  <si>
    <t>Ф.F2r разд.1 стл.33 стр.184=0</t>
  </si>
  <si>
    <t>Ф.F2r разд.1 стл.33 стр.185=0</t>
  </si>
  <si>
    <t>Ф.F2r разд.1 стл.33 стр.186=0</t>
  </si>
  <si>
    <t>Ф.F2r разд.1 стл.33 стр.187=0</t>
  </si>
  <si>
    <t>Ф.F2r разд.1 стл.33 стр.188=0</t>
  </si>
  <si>
    <t>Ф.F2r разд.1 стл.33 стр.189=0</t>
  </si>
  <si>
    <t>Ф.F2r разд.1 стл.33 стр.190=0</t>
  </si>
  <si>
    <t>Ф.F2r разд.1 стл.33 стр.191=0</t>
  </si>
  <si>
    <t>Ф.F2r разд.1 стл.33 стр.192=0</t>
  </si>
  <si>
    <t>Ф.F2r разд.1 стл.33 стр.193=0</t>
  </si>
  <si>
    <t>Ф.F2r разд.1 стл.33 стр.194=0</t>
  </si>
  <si>
    <t>Ф.F2r разд.1 стл.33 стр.195=0</t>
  </si>
  <si>
    <t>Ф.F2r разд.1 стл.33 стр.196=0</t>
  </si>
  <si>
    <t>Ф.F2r разд.1 стл.33 стр.197=0</t>
  </si>
  <si>
    <t>Ф.F2r разд.1 стл.33 стр.198=0</t>
  </si>
  <si>
    <t>Ф.F2r разд.1 стл.33 стр.199=0</t>
  </si>
  <si>
    <t>Ф.F2r разд.1 стл.33 стр.200=0</t>
  </si>
  <si>
    <t>Ф.F2r разд.1 стл.33 стр.201=0</t>
  </si>
  <si>
    <t>Ф.F2r разд.1 стл.33 стр.202=0</t>
  </si>
  <si>
    <t>Ф.F2r разд.1 стл.33 стр.203=0</t>
  </si>
  <si>
    <t>Ф.F2r разд.1 стл.33 стр.204=0</t>
  </si>
  <si>
    <t>Ф.F2r разд.1 стл.33 стр.205=0</t>
  </si>
  <si>
    <t>Ф.F2r разд.1 стл.33 стр.206=0</t>
  </si>
  <si>
    <t>Ф.F2r разд.1 стл.33 стр.207=0</t>
  </si>
  <si>
    <t>Ф.F2r разд.1 стл.33 стр.208=0</t>
  </si>
  <si>
    <t>Ф.F2r разд.1 стл.33 стр.209=0</t>
  </si>
  <si>
    <t>Ф.F2r разд.1 стл.33 стр.210=0</t>
  </si>
  <si>
    <t>Ф.F2r разд.1 стл.33 стр.211=0</t>
  </si>
  <si>
    <t>Ф.F2r разд.1 стл.33 стр.212=0</t>
  </si>
  <si>
    <t>Ф.F2r разд.1 стл.33 стр.213=0</t>
  </si>
  <si>
    <t>Ф.F2r разд.1 стл.33 стр.214=0</t>
  </si>
  <si>
    <t>Ф.F2r разд.1 стл.33 стр.215=0</t>
  </si>
  <si>
    <t>Ф.F2r разд.1 стл.33 стр.216=0</t>
  </si>
  <si>
    <t>Ф.F2r разд.1 стл.33 стр.217=0</t>
  </si>
  <si>
    <t>Ф.F2r разд.1 стл.33 стр.218=0</t>
  </si>
  <si>
    <t>Ф.F2r разд.1 стл.33 стр.219=0</t>
  </si>
  <si>
    <t>Ф.F2r разд.1 стл.33 стр.220=0</t>
  </si>
  <si>
    <t>Ф.F2r разд.1 стл.33 стр.221=0</t>
  </si>
  <si>
    <t>Ф.F2r разд.1 стл.33 стр.222=0</t>
  </si>
  <si>
    <t>Ф.F2r разд.1 стл.33 стр.223=0</t>
  </si>
  <si>
    <t>Ф.F2r разд.1 стл.33 стр.224=0</t>
  </si>
  <si>
    <t>Ф.F2r разд.1 стл.33 стр.225=0</t>
  </si>
  <si>
    <t>Ф.F2r разд.1 стл.33 стр.226=0</t>
  </si>
  <si>
    <t>Ф.F2r разд.1 стл.33 стр.227=0</t>
  </si>
  <si>
    <t>Ф.F2r разд.1 стл.33 стр.228=0</t>
  </si>
  <si>
    <t>Ф.F2r разд.1 стл.33 стр.229=0</t>
  </si>
  <si>
    <t>Ф.F2r разд.1 стл.33 стр.230=0</t>
  </si>
  <si>
    <t>Ф.F2r разд.1 стл.33 стр.231=0</t>
  </si>
  <si>
    <t>Ф.F2r разд.1 стл.33 стр.232=0</t>
  </si>
  <si>
    <t>Ф.F2r разд.1 стл.33 стр.233=0</t>
  </si>
  <si>
    <t>Ф.F2r разд.1 стл.33 стр.234=0</t>
  </si>
  <si>
    <t>Ф.F2r разд.1 стл.33 стр.235=0</t>
  </si>
  <si>
    <t>Ф.F2r разд.1 стл.33 стр.236=0</t>
  </si>
  <si>
    <t>Ф.F2r разд.1 стл.33 стр.237=0</t>
  </si>
  <si>
    <t>Ф.F2r разд.1 стл.33 стр.238=0</t>
  </si>
  <si>
    <t>Ф.F2r разд.1 стл.33 стр.239=0</t>
  </si>
  <si>
    <t>Ф.F2r разд.1 стл.33 стр.240=0</t>
  </si>
  <si>
    <t>Ф.F2r разд.1 стл.33 стр.241=0</t>
  </si>
  <si>
    <t>Ф.F2r разд.1 стл.33 стр.242=0</t>
  </si>
  <si>
    <t>Ф.F2r разд.1 стл.33 стр.243=0</t>
  </si>
  <si>
    <t>Ф.F2r разд.1 стл.33 стр.244=0</t>
  </si>
  <si>
    <t>Ф.F2r разд.1 стл.33 стр.245=0</t>
  </si>
  <si>
    <t>Ф.F2r разд.1 стл.33 стр.248=0</t>
  </si>
  <si>
    <t>Ф.F2r разд.1 стл.33 стр.249=0</t>
  </si>
  <si>
    <t>Ф.F2r разд.1 стл.33 стр.250=0</t>
  </si>
  <si>
    <t>Ф.F2r разд.1 стл.33 стр.69=0</t>
  </si>
  <si>
    <t>Ф.F2r разд.1 стл.33 стр.70=0</t>
  </si>
  <si>
    <t>Ф.F2r разд.1 стл.33 стр.71=0</t>
  </si>
  <si>
    <t>Ф.F2r разд.1 стл.33 стр.72=0</t>
  </si>
  <si>
    <t>Ф.F2r разд.1 стл.33 стр.73=0</t>
  </si>
  <si>
    <t>Ф.F2r разд.1 стл.33 стр.74=0</t>
  </si>
  <si>
    <t>Ф.F2r разд.1 стл.33 стр.75=0</t>
  </si>
  <si>
    <t>Ф.F2r разд.1 стл.33 стр.76=0</t>
  </si>
  <si>
    <t>Ф.F2r разд.1 стл.33 стр.77=0</t>
  </si>
  <si>
    <t>Ф.F2r разд.1 стл.33 стр.78=0</t>
  </si>
  <si>
    <t>Ф.F2r разд.1 стл.33 стр.79=0</t>
  </si>
  <si>
    <t>Ф.F2r разд.1 стл.33 стр.80=0</t>
  </si>
  <si>
    <t>Ф.F2r разд.1 стл.33 стр.81=0</t>
  </si>
  <si>
    <t>Ф.F2r разд.1 стл.33 стр.82=0</t>
  </si>
  <si>
    <t>Ф.F2r разд.1 стл.33 стр.83=0</t>
  </si>
  <si>
    <t>Ф.F2r разд.1 стл.33 стр.84=0</t>
  </si>
  <si>
    <t>Ф.F2r разд.1 стл.33 стр.85=0</t>
  </si>
  <si>
    <t>Ф.F2r разд.1 стл.33 стр.86=0</t>
  </si>
  <si>
    <t>Ф.F2r разд.1 стл.33 стр.87=0</t>
  </si>
  <si>
    <t>Ф.F2r разд.1 стл.33 стр.88=0</t>
  </si>
  <si>
    <t>Ф.F2r разд.1 стл.33 стр.89=0</t>
  </si>
  <si>
    <t>Ф.F2r разд.1 стл.33 стр.90=0</t>
  </si>
  <si>
    <t>Ф.F2r разд.1 стл.33 стр.91=0</t>
  </si>
  <si>
    <t>Ф.F2r разд.1 стл.33 стр.92=0</t>
  </si>
  <si>
    <t>Ф.F2r разд.1 стл.33 стр.93=0</t>
  </si>
  <si>
    <t>Ф.F2r разд.1 стл.33 стр.94=0</t>
  </si>
  <si>
    <t>Ф.F2r разд.1 стл.33 стр.95=0</t>
  </si>
  <si>
    <t>Ф.F2r разд.1 стл.33 стр.96=0</t>
  </si>
  <si>
    <t>Ф.F2r разд.1 стл.33 стр.97=0</t>
  </si>
  <si>
    <t>Ф.F2r разд.1 стл.33 стр.98=0</t>
  </si>
  <si>
    <t>Ф.F2r разд.1 стл.33 стр.99=0</t>
  </si>
  <si>
    <t>Ф.F2r разд.1 стл.33 стр.54=0</t>
  </si>
  <si>
    <t>Ф.F2r разд.1 стл.33 стр.55=0</t>
  </si>
  <si>
    <t>Ф.F2r разд.1 стл.33 стр.56=0</t>
  </si>
  <si>
    <t>Ф.F2r разд.1 стл.33 стр.57=0</t>
  </si>
  <si>
    <t>Ф.F2r разд.1 стл.33 стр.58=0</t>
  </si>
  <si>
    <t>Ф.F2r разд.1 стл.33 стр.59=0</t>
  </si>
  <si>
    <t>Ф.F2r разд.1 стл.33 стр.60=0</t>
  </si>
  <si>
    <t>Ф.F2r разд.1 стл.33 стр.61=0</t>
  </si>
  <si>
    <t>Ф.F2r разд.1 стл.33 стр.62=0</t>
  </si>
  <si>
    <t>Ф.F2r разд.1 стл.33 стр.63=0</t>
  </si>
  <si>
    <t>Ф.F2r разд.1 стл.33 стр.64=0</t>
  </si>
  <si>
    <t>Ф.F2r разд.1 стл.33 стр.48=0</t>
  </si>
  <si>
    <t>Ф.F2r разд.1 стл.33 стр.49=0</t>
  </si>
  <si>
    <t>Ф.F2r разд.1 стл.33 стр.50=0</t>
  </si>
  <si>
    <t>Ф.F2r разд.1 стл.33 стр.10=0</t>
  </si>
  <si>
    <t>Ф.F2r разд.1 стл.33 стр.11=0</t>
  </si>
  <si>
    <t>Ф.F2r разд.1 стл.33 стр.12=0</t>
  </si>
  <si>
    <t>Ф.F2r разд.1 стл.33 стр.13=0</t>
  </si>
  <si>
    <t>Ф.F2r разд.1 стл.33 стр.14=0</t>
  </si>
  <si>
    <t>Ф.F2r разд.1 стл.33 стр.15=0</t>
  </si>
  <si>
    <t>Ф.F2r разд.1 стл.33 стр.3=0</t>
  </si>
  <si>
    <t>Ф.F2r разд.1 стл.33 стр.4=0</t>
  </si>
  <si>
    <t>Ф.F2r разд.1 стл.33 стр.5=0</t>
  </si>
  <si>
    <t>Ф.F2r разд.1 стл.33 стр.6=0</t>
  </si>
  <si>
    <t>Ф.F2r разд.1 стл.33 стр.7=0</t>
  </si>
  <si>
    <t>Ф.F2r разд.1 стл.33 стр.8=0</t>
  </si>
  <si>
    <t>Ф.F2r разд.1 стл.33 стр.9=0</t>
  </si>
  <si>
    <t>Ф.F2r разд.1 стл.33 стр.338=0</t>
  </si>
  <si>
    <t>Ф.F2r разд.1 стл.33 стр.339=0</t>
  </si>
  <si>
    <t>Ф.F2r разд.1 стл.33 стр.340=0</t>
  </si>
  <si>
    <t>Ф.F2r разд.1 стл.33 стр.341=0</t>
  </si>
  <si>
    <t>Ф.F2r разд.1 стл.33 стр.66=0</t>
  </si>
  <si>
    <t>Ф.F2r разд.1 стл.33 стр.25=0</t>
  </si>
  <si>
    <t>Ф.F2r разд.1 стл.33 стр.26=0</t>
  </si>
  <si>
    <t>Ф.F2r разд.1 стл.33 стр.27=0</t>
  </si>
  <si>
    <t>Ф.F2r разд.1 стл.33 стр.257=0</t>
  </si>
  <si>
    <t>Ф.F2r разд.1 стл.33 стр.258=0</t>
  </si>
  <si>
    <t>Ф.F2r разд.1 стл.33 стр.259=0</t>
  </si>
  <si>
    <t>Ф.F2r разд.1 стл.33 стр.260=0</t>
  </si>
  <si>
    <t>Ф.F2r разд.1 стл.33 стр.261=0</t>
  </si>
  <si>
    <t>Ф.F2r разд.1 стл.33 стр.262=0</t>
  </si>
  <si>
    <t>Ф.F2r разд.1 стл.33 стр.263=0</t>
  </si>
  <si>
    <t>Ф.F2r разд.1 стл.33 стр.264=0</t>
  </si>
  <si>
    <t>Ф.F2r разд.1 стл.33 стр.265=0</t>
  </si>
  <si>
    <t>Ф.F2r разд.1 стл.33 стр.266=0</t>
  </si>
  <si>
    <t>Ф.F2r разд.1 стл.33 стр.267=0</t>
  </si>
  <si>
    <t>Ф.F2r разд.1 стл.33 стр.268=0</t>
  </si>
  <si>
    <t>Ф.F2r разд.1 стл.33 стр.269=0</t>
  </si>
  <si>
    <t>Ф.F2r разд.1 стл.33 стр.270=0</t>
  </si>
  <si>
    <t>Ф.F2r разд.1 стл.33 стр.271=0</t>
  </si>
  <si>
    <t>Ф.F2r разд.1 стл.33 стр.272=0</t>
  </si>
  <si>
    <t>Ф.F2r разд.1 стл.33 стр.273=0</t>
  </si>
  <si>
    <t>Ф.F2r разд.1 стл.33 стр.274=0</t>
  </si>
  <si>
    <t>Ф.F2r разд.1 стл.33 стр.275=0</t>
  </si>
  <si>
    <t>Ф.F2r разд.1 стл.33 стр.276=0</t>
  </si>
  <si>
    <t>Ф.F2r разд.1 стл.33 стр.277=0</t>
  </si>
  <si>
    <t>Ф.F2r разд.1 стл.33 стр.278=0</t>
  </si>
  <si>
    <t>Ф.F2r разд.1 стл.33 стр.279=0</t>
  </si>
  <si>
    <t>Ф.F2r разд.1 стл.33 стр.280=0</t>
  </si>
  <si>
    <t>Ф.F2r разд.1 стл.33 стр.281=0</t>
  </si>
  <si>
    <t>Ф.F2r разд.1 стл.33 стр.282=0</t>
  </si>
  <si>
    <t>Ф.F2r разд.1 стл.33 стр.283=0</t>
  </si>
  <si>
    <t>Ф.F2r разд.1 стл.33 стр.284=0</t>
  </si>
  <si>
    <t>Ф.F2r разд.1 стл.33 стр.285=0</t>
  </si>
  <si>
    <t>Ф.F2r разд.1 стл.33 стр.286=0</t>
  </si>
  <si>
    <t>Ф.F2r разд.1 стл.33 стр.287=0</t>
  </si>
  <si>
    <t>Ф.F2r разд.1 стл.33 стр.288=0</t>
  </si>
  <si>
    <t>Ф.F2r разд.1 стл.33 сумма стр.28-45=0</t>
  </si>
  <si>
    <t>Ф.F2r разд.1 стл.33 стр.255=0</t>
  </si>
  <si>
    <t>Ф.F2r разд.1 стл.10 стр.256=0</t>
  </si>
  <si>
    <t>(r,g) Ст. 15.27.3 Проверка "редких" статей Подтвердить копией постановления</t>
  </si>
  <si>
    <t>Ф.F2r разд.1 стл.15 стр.336=0</t>
  </si>
  <si>
    <t>Ф.F2r разд.1 стл.10 стр.367=0</t>
  </si>
  <si>
    <t>Ф.F2r разд.1 стл.15 стр.367=0</t>
  </si>
  <si>
    <t>Ф.F2r разд.1 стл.10 стр.344=0</t>
  </si>
  <si>
    <t>(r,g,w) Ст. 14.17.1 ч. 2 редко применяется конфискация (указать реквизиты постановления на листе ФЛК информационный)</t>
  </si>
  <si>
    <t>Ф.F2r разд.1 стл.23 стр.198=0</t>
  </si>
  <si>
    <t>(r,g,w) Ст. 14.17.1 ч. 1 редко применяется конфискация (указать реквизиты постановления на листе ФЛК информационный)</t>
  </si>
  <si>
    <t>(r,g,w) Ст. 14.17 редко применяется конфискация (указать реквизиты постановления на листе ФЛК информационный)</t>
  </si>
  <si>
    <t>(r,g,w) Ст. 19.7.10-4 Проверка "редких" статей (указать реквизиты постановления на листе ФЛК информационный)</t>
  </si>
  <si>
    <t>Ф.F2r разд.1 стл.10 стр.280=0</t>
  </si>
  <si>
    <t>(r,g,w) Ст. 17.3 ч. 3 Проверка "редких" статей (указать реквизиты постановления на листе ФЛК информационный)</t>
  </si>
  <si>
    <t>Ф.F2r разд.1 стл.10 стр.279=0</t>
  </si>
  <si>
    <t>(r,g,w) Ст. 17.3 ч. 2 Проверка "редких" статей (указать реквизиты постановления на листе ФЛК информационный)</t>
  </si>
  <si>
    <t>Ф.F2r разд.1 стл.10 стр.278=0</t>
  </si>
  <si>
    <t>(r,g,w) Ст. 17.3 ч. 1 Проверка "редких" статей (указать реквизиты постановления на листе ФЛК информационный)</t>
  </si>
  <si>
    <t>Ф.F2r разд.1 стл.19 сумма стр.371-372&gt;=Ф.F2r разд.8 стл.24 стр.7</t>
  </si>
  <si>
    <t>Ф.F2r разд.1 стл.19 сумма стр.371-372&gt;=Ф.F2r разд.8 стл.24 стр.8</t>
  </si>
  <si>
    <t>Ф.F2r разд.1 стл.19 стр.205+Ф.F2r разд.1 стл.19 стр.223&gt;=Ф.F2r разд.8 стл.19 сумма стр.3-4</t>
  </si>
  <si>
    <t>Ф.F2r разд.1 стл.19 стр.306&gt;=Ф.F2r разд.8 стл.6 сумма стр.7-8</t>
  </si>
  <si>
    <t>Ф.F2r разд.1 стл.19 стр.174&gt;=Ф.F2r разд.8 стл.6 сумма стр.3-4</t>
  </si>
  <si>
    <t>Ф.F2r разд.1 стл.10 стр.345=0</t>
  </si>
  <si>
    <t>Ф.F2r разд.1 стл.10 стр.346=0</t>
  </si>
  <si>
    <t>Ф.F2r разд.1 стл.19 стр.373&gt;=Ф.F2r разд.8 стл.23 сумма стр.7-8</t>
  </si>
  <si>
    <t>Ф.F2r разд.1 стл.19 стр.373&gt;=Ф.F2r разд.8 стл.21 сумма стр.7-8</t>
  </si>
  <si>
    <t>Ф.F2r разд.1 стл.19 стр.349&gt;=Ф.F2r разд.8 стл.17 сумма стр.7-8</t>
  </si>
  <si>
    <t>Ф.F2r разд.1 стл.19 стр.347&gt;=Ф.F2r разд.8 стл.16 сумма стр.7-8</t>
  </si>
  <si>
    <t>Ф.F2r разд.1 стл.19 стр.288&gt;=Ф.F2r разд.8 стл.5 сумма стр.7-8</t>
  </si>
  <si>
    <t>Ф.F2r разд.1 стл.19 стр.242&gt;=Ф.F2r разд.8 стл.2 сумма стр.7-8</t>
  </si>
  <si>
    <t>Ф.F2r разд.1 стл.19 стр.242&gt;=Ф.F2r разд.8 стл.10 сумма стр.5-6</t>
  </si>
  <si>
    <t>Ф.F2r разд.1 стл.19 стр.228&gt;=Ф.F2r разд.8 стл.7 сумма стр.5-6</t>
  </si>
  <si>
    <t>Ф.F2r разд.1 стл.19 стр.223&gt;=Ф.F2r разд.8 стл.10 сумма стр.3-4</t>
  </si>
  <si>
    <t>Ф.F2r разд.1 стл.19 стр.180&gt;=Ф.F2r разд.8 стл.9 сумма стр.3-4</t>
  </si>
  <si>
    <t>Ф.F2r разд.1 стл.19 стр.177&gt;=Ф.F2r разд.8 стл.4 сумма стр.3-4</t>
  </si>
  <si>
    <t>Ф.F2r разд.1 стл.15 стр.368=0</t>
  </si>
  <si>
    <t>Ф.F2r разд.1 стл.12 стр.220=0</t>
  </si>
  <si>
    <t>Ф.F2r разд.1 стл.37 стр.361=0</t>
  </si>
  <si>
    <t>Ф.F2r разд.1 стл.37 стр.226=0</t>
  </si>
  <si>
    <t>Ф.F2r разд.1 стл.37 стр.63=0</t>
  </si>
  <si>
    <t>Ф.F2r разд.1 стл.37 стр.50=0</t>
  </si>
  <si>
    <t>Ф.F2r разд.1 стл.10 стр.209=0</t>
  </si>
  <si>
    <t>Ф.F2r разд.1 стл.10 стр.160=0</t>
  </si>
  <si>
    <t>Ф.F2r разд.1 стл.34 стр.382=0</t>
  </si>
  <si>
    <t>Ф.F2r разд.1 стл.34 стр.383=0</t>
  </si>
  <si>
    <t>Ф.F2r разд.1 стл.34 стр.384=0</t>
  </si>
  <si>
    <t>Ф.F2r разд.1 стл.10 стр.202=0</t>
  </si>
  <si>
    <t>Ф.F2r разд.1 стл.19 стр.376&gt;=Ф.F2r разд.8 стл.26 сумма стр.7-8</t>
  </si>
  <si>
    <t>Ф.F2r разд.1 стл.19 стр.375&gt;=Ф.F2r разд.8 стл.25 сумма стр.7-8</t>
  </si>
  <si>
    <t>Ф.F2r разд.1 стл.19 стр.368&gt;=Ф.F2r разд.8 стл.22 сумма стр.7-8</t>
  </si>
  <si>
    <t>Ф.F2r разд.1 стл.19 стр.353&gt;=Ф.F2r разд.8 стл.19 сумма стр.7-8</t>
  </si>
  <si>
    <t>Ф.F2r разд.1 стл.19 стр.353&gt;=Ф.F2r разд.8 стл.20 сумма стр.7-8</t>
  </si>
  <si>
    <t>Ф.F2r разд.1 стл.19 стр.244&gt;=Ф.F2r разд.8 стл.11 сумма стр.5-6</t>
  </si>
  <si>
    <t>Ф.F2r разд.1 стл.19 стр.230&gt;=Ф.F2r разд.8 стл.8 сумма стр.5-6</t>
  </si>
  <si>
    <t>Ф.F2r разд.1 стл.16 стр.226=0</t>
  </si>
  <si>
    <t>Ф.F2r разд.1 стл.15 стр.285=0</t>
  </si>
  <si>
    <t>Ф.F2r разд.1 стл.15 стр.286=0</t>
  </si>
  <si>
    <t>Ф.F2r разд.1 стл.15 стр.175=0</t>
  </si>
  <si>
    <t>Ф.F2r разд.1 стл.15 стр.176=0</t>
  </si>
  <si>
    <t>Ф.F2r разд.1 стл.14 стр.317=0</t>
  </si>
  <si>
    <t>Ф.F2r разд.1 стл.13 стр.208=0</t>
  </si>
  <si>
    <t>Ф.F2r разд.1 стл.13 стр.191=0</t>
  </si>
  <si>
    <t>Ф.F2r разд.1 стл.10 стр.277=0</t>
  </si>
  <si>
    <t>Ф.F2r разд.1 стл.21 стр.376=0</t>
  </si>
  <si>
    <t>Ф.F2r разд.1 стл.11 стр.212=0</t>
  </si>
  <si>
    <t>Ф.F2r разд.1 стл.12 стр.212=0</t>
  </si>
  <si>
    <t>Ф.F2r разд.1 стл.13 стр.212=0</t>
  </si>
  <si>
    <t>Ф.F2r разд.1 стл.14 стр.212=0</t>
  </si>
  <si>
    <t>Ф.F2r разд.1 стл.34 стр.205=0</t>
  </si>
  <si>
    <t>Ф.F2r разд.1 стл.34 стр.312=0</t>
  </si>
  <si>
    <t>Ф.F2r разд.1 стл.15 стр.217=0</t>
  </si>
  <si>
    <t>Ф.F2r разд.1 стл.13 стр.201=0</t>
  </si>
  <si>
    <t>Ф.F2r разд.1 стл.15 стр.283=0</t>
  </si>
  <si>
    <t>Ф.F2r разд.1 стл.10 стр.259=0</t>
  </si>
  <si>
    <t>Ф.F2r разд.1 стл.23 стр.341=0</t>
  </si>
  <si>
    <t>Ф.F2r разд.1 стл.25 стр.341=0</t>
  </si>
  <si>
    <t>Ф.F2r разд.1 стл.34 стр.250=0</t>
  </si>
  <si>
    <t>Ф.F2r разд.1 стл.22 стр.294=0</t>
  </si>
  <si>
    <t>Ф.F2r разд.1 стл.11 стр.164=0</t>
  </si>
  <si>
    <t>Ф.F2r разд.1 стл.15 стр.360=0</t>
  </si>
  <si>
    <t>Ф.F2r разд.1 стл.15 стр.361=0</t>
  </si>
  <si>
    <t>Ф.F2r разд.1 стл.15 стр.362=0</t>
  </si>
  <si>
    <t>Ф.F2r разд.1 стл.15 стр.363=0</t>
  </si>
  <si>
    <t>Ф.F2r разд.1 стл.15 стр.364=0</t>
  </si>
  <si>
    <t>Ф.F2r разд.1 стл.15 стр.365=0</t>
  </si>
  <si>
    <t>Ф.F2r разд.1 стл.15 стр.366=0</t>
  </si>
  <si>
    <t>Ф.F2r разд.1 стл.15 стр.181=0</t>
  </si>
  <si>
    <t>Ф.F2r разд.1 стл.15 стр.330=0</t>
  </si>
  <si>
    <t>Ф.F2r разд.1 стл.15 стр.382=0</t>
  </si>
  <si>
    <t>Ф.F2r разд.1 стл.15 стр.383=0</t>
  </si>
  <si>
    <t>Ф.F2r разд.1 стл.15 стр.384=0</t>
  </si>
  <si>
    <t>Ф.F2r разд.1 стл.15 стр.385=0</t>
  </si>
  <si>
    <t>Ф.F2r разд.1 стл.15 стр.386=0</t>
  </si>
  <si>
    <t>Ф.F2r разд.1 стл.15 стр.387=0</t>
  </si>
  <si>
    <t>Ф.F2r разд.1 стл.15 стр.388=0</t>
  </si>
  <si>
    <t>Ф.F2r разд.1 стл.15 стр.389=0</t>
  </si>
  <si>
    <t>Ф.F2r разд.1 стл.17 стр.376=0</t>
  </si>
  <si>
    <t>Ф.F2r разд.1 стл.19 стр.250+Ф.F2r разд.1 стл.19 стр.261&gt;=Ф.F2r разд.8 стл.20 сумма стр.5-6</t>
  </si>
  <si>
    <t>Ф.F2r разд.1 стл.34 стр.191=0</t>
  </si>
  <si>
    <t>Ф.F2r разд.1 стл.11 стр.214=0</t>
  </si>
  <si>
    <t>Ф.F2r разд.1 стл.11 стр.208=0</t>
  </si>
  <si>
    <t>Ф.F2r разд.1 стл.15 стр.209=0</t>
  </si>
  <si>
    <t>Ф.F2r разд.1 стл.15 стр.210=0</t>
  </si>
  <si>
    <t>Ф.F2r разд.1 стл.15 стр.211=0</t>
  </si>
  <si>
    <t>Ф.F2r разд.1 стл.15 стр.213=0</t>
  </si>
  <si>
    <t>Ф.F2r разд.1 стл.19 стр.183+Ф.F2r разд.1 стл.19 стр.223&gt;=Ф.F2r разд.8 стл.11 сумма стр.3-4</t>
  </si>
  <si>
    <t>Ф.F2r разд.1 стл.19 стр.283&gt;=Ф.F2r разд.8 стл.4 сумма стр.7-8</t>
  </si>
  <si>
    <t>Ф.F2r разд.1 стл.19 стр.186+Ф.F2r разд.1 стл.19 стр.223&gt;=Ф.F2r разд.8 стл.13 сумма стр.3-4</t>
  </si>
  <si>
    <t>Ф.F2r разд.1 стл.19 стр.261&gt;=Ф.F2r разд.8 стл.21 сумма стр.5-6</t>
  </si>
  <si>
    <t>Ф.F2r разд.1 стл.19 стр.261&gt;=Ф.F2r разд.8 стл.22 сумма стр.5-6</t>
  </si>
  <si>
    <t>Ф.F2r разд.1 стл.19 стр.261&gt;=Ф.F2r разд.8 стл.23 сумма стр.5-6</t>
  </si>
  <si>
    <t>Ф.F2r разд.1 стл.13 стр.368=0</t>
  </si>
  <si>
    <t>Ф.F2r разд.1 стл.19 стр.211&gt;=Ф.F2r разд.8 стл.22 сумма стр.3-4</t>
  </si>
  <si>
    <t>Ф.F2r разд.1 стл.19 стр.211&gt;=Ф.F2r разд.8 стл.23 сумма стр.3-4</t>
  </si>
  <si>
    <t>Ф.F2r разд.1 стл.15 стр.316=0</t>
  </si>
  <si>
    <t>Ф.F2r разд.1 стл.15 стр.324=0</t>
  </si>
  <si>
    <t>Ф.F2r разд.1 стл.10 стр.191=0</t>
  </si>
  <si>
    <t>Ф.F2r разд.1 стл.19 стр.197&gt;=Ф.F2r разд.8 стл.17 сумма стр.3-4</t>
  </si>
  <si>
    <t>Ф.F2r разд.1 стл.19 стр.308&gt;=Ф.F2r разд.8 стл.8 сумма стр.7-8</t>
  </si>
  <si>
    <t>Ф.F2r разд.1 стл.19 стр.315&gt;=Ф.F2r разд.8 стл.12 сумма стр.7-8</t>
  </si>
  <si>
    <t>Ф.F2r разд.1 стл.19 сумма стр.350-351+Ф.F2r разд.1 стл.19 стр.373&gt;=Ф.F2r разд.8 стл.18 сумма стр.7-8</t>
  </si>
  <si>
    <t>Ф.F2r разд.1 стл.15 стр.228=0</t>
  </si>
  <si>
    <t>Ф.F2r разд.1 стл.15 стр.229=0</t>
  </si>
  <si>
    <t>Ф.F2r разд.1 стл.15 стр.230=0</t>
  </si>
  <si>
    <t>Ф.F2r разд.1 стл.15 стр.231=0</t>
  </si>
  <si>
    <t>Ф.F2r разд.1 стл.15 стр.254=0</t>
  </si>
  <si>
    <t>Ф.F2r разд.1 стл.15 стр.255=0</t>
  </si>
  <si>
    <t>Ф.F2r разд.1 стл.15 стр.263=0</t>
  </si>
  <si>
    <t>Ф.F2r разд.1 стл.15 стр.266=0</t>
  </si>
  <si>
    <t>Ф.F2r разд.1 стл.19 стр.320&gt;=Ф.F2r разд.8 стл.13 сумма стр.7-8</t>
  </si>
  <si>
    <t>Ф.F2r разд.1 стл.19 стр.206&gt;=Ф.F2r разд.8 стл.20 сумма стр.3-4</t>
  </si>
  <si>
    <t>Ф.F2r разд.1 стл.19 стр.184+Ф.F2r разд.1 стл.19 стр.223&gt;=Ф.F2r разд.8 стл.12 сумма стр.3-4</t>
  </si>
  <si>
    <t>Ф.F2r разд.1 стл.19 стр.187+Ф.F2r разд.1 стл.19 стр.223&gt;=Ф.F2r разд.8 стл.14 сумма стр.3-4</t>
  </si>
  <si>
    <t>Ф.F2r разд.1 стл.19 стр.247&gt;=Ф.F2r разд.8 стл.17 сумма стр.5-6</t>
  </si>
  <si>
    <t>Ф.F2r разд.1 стл.19 стр.248+Ф.F2r разд.1 стл.19 стр.261&gt;=Ф.F2r разд.8 стл.18 сумма стр.5-6</t>
  </si>
  <si>
    <t>Ф.F2r разд.1 стл.19 стр.307&gt;=Ф.F2r разд.8 стл.7 сумма стр.7-8</t>
  </si>
  <si>
    <t>Ф.F2r разд.1 стл.13 стр.194=0</t>
  </si>
  <si>
    <t>Ф.F2r разд.1 стл.10 стр.385=0</t>
  </si>
  <si>
    <t>Ф.F2r разд.1 стл.10 стр.386=0</t>
  </si>
  <si>
    <t>Ф.F2r разд.1 стл.10 стр.387=0</t>
  </si>
  <si>
    <t>Ф.F2r разд.1 стл.10 стр.388=0</t>
  </si>
  <si>
    <t>Ф.F2r разд.1 стл.19 стр.314&gt;=Ф.F2r разд.8 стл.11 сумма стр.7-8</t>
  </si>
  <si>
    <t>Ф.F2r разд.1 стл.19 стр.246&gt;=Ф.F2r разд.8 стл.16 сумма стр.5-6</t>
  </si>
  <si>
    <t>Ф.F2r разд.1 стл.19 стр.245&gt;=Ф.F2r разд.8 стл.12 сумма стр.5-6</t>
  </si>
  <si>
    <t>Ф.F2r разд.1 стл.19 стр.245&gt;=Ф.F2r разд.8 стл.13 сумма стр.5-6</t>
  </si>
  <si>
    <t>Ф.F2r разд.1 стл.19 стр.245&gt;=Ф.F2r разд.8 стл.14 сумма стр.5-6</t>
  </si>
  <si>
    <t>Ф.F2r разд.1 стл.19 стр.245&gt;=Ф.F2r разд.8 стл.15 сумма стр.5-6</t>
  </si>
  <si>
    <t>Ф.F2r разд.1 стл.19 стр.182+Ф.F2r разд.1 стл.19 стр.233&gt;=Ф.F2r разд.8 стл.8 сумма стр.3-4</t>
  </si>
  <si>
    <t>Ф.F2r разд.1 стл.17 стр.375=0</t>
  </si>
  <si>
    <t>Ф.F2r разд.1 стл.10 стр.368=0</t>
  </si>
  <si>
    <t>Ф.F2r разд.1 стл.13 стр.224=0</t>
  </si>
  <si>
    <t>Ф.F2r разд.1 стл.34 стр.198=0</t>
  </si>
  <si>
    <t>Ф.F2r разд.1 стл.34 стр.199=0</t>
  </si>
  <si>
    <t>Ф.F2r разд.1 стл.34 стр.202=0</t>
  </si>
  <si>
    <t>Ф.F2r разд.1 стл.19 стр.341&gt;=Ф.F2r разд.8 стл.14 сумма стр.7-8</t>
  </si>
  <si>
    <t>Ф.F2r разд.1 стл.10 стр.192=0</t>
  </si>
  <si>
    <t>Ф.F2r разд.1 стл.19 стр.222&gt;=Ф.F2r разд.8 стл.4 сумма стр.5-6</t>
  </si>
  <si>
    <t>Ф.F2r разд.1 стл.19 стр.191&gt;=Ф.F2r разд.8 стл.16 сумма стр.3-4</t>
  </si>
  <si>
    <t>Ф.F2r разд.1 стл.19 стр.333&gt;=Ф.F2r разд.8 стл.15 сумма стр.7-8</t>
  </si>
  <si>
    <t>Ф.F2r разд.1 стл.19 стр.221&gt;=Ф.F2r разд.8 стл.3 сумма стр.5-6</t>
  </si>
  <si>
    <t>Ф.F2r разд.1 стл.19 стр.249&gt;=Ф.F2r разд.8 стл.26 сумма стр.5-6</t>
  </si>
  <si>
    <t>Ф.F2r разд.1 сумма стл.1-2 стр.10=Ф.F2r разд.1 стл.3 стр.10+Ф.F2r разд.1 стл.32 стр.10+Ф.F2r разд.1 стл.36 стр.10</t>
  </si>
  <si>
    <t>Ф.F2r разд.1 сумма стл.1-2 стр.100=Ф.F2r разд.1 стл.3 стр.100+Ф.F2r разд.1 стл.32 стр.100+Ф.F2r разд.1 стл.36 стр.100</t>
  </si>
  <si>
    <t>Ф.F2r разд.1 сумма стл.1-2 стр.101=Ф.F2r разд.1 стл.3 стр.101+Ф.F2r разд.1 стл.32 стр.101+Ф.F2r разд.1 стл.36 стр.101</t>
  </si>
  <si>
    <t>Ф.F2r разд.1 сумма стл.1-2 стр.102=Ф.F2r разд.1 стл.3 стр.102+Ф.F2r разд.1 стл.32 стр.102+Ф.F2r разд.1 стл.36 стр.102</t>
  </si>
  <si>
    <t>Ф.F2r разд.1 сумма стл.1-2 стр.103=Ф.F2r разд.1 стл.3 стр.103+Ф.F2r разд.1 стл.32 стр.103+Ф.F2r разд.1 стл.36 стр.103</t>
  </si>
  <si>
    <t>Ф.F2r разд.1 сумма стл.1-2 стр.104=Ф.F2r разд.1 стл.3 стр.104+Ф.F2r разд.1 стл.32 стр.104+Ф.F2r разд.1 стл.36 стр.104</t>
  </si>
  <si>
    <t>Ф.F2r разд.1 сумма стл.1-2 стр.105=Ф.F2r разд.1 стл.3 стр.105+Ф.F2r разд.1 стл.32 стр.105+Ф.F2r разд.1 стл.36 стр.105</t>
  </si>
  <si>
    <t>Ф.F2r разд.1 сумма стл.1-2 стр.106=Ф.F2r разд.1 стл.3 стр.106+Ф.F2r разд.1 стл.32 стр.106+Ф.F2r разд.1 стл.36 стр.106</t>
  </si>
  <si>
    <t>Ф.F2r разд.1 сумма стл.1-2 стр.107=Ф.F2r разд.1 стл.3 стр.107+Ф.F2r разд.1 стл.32 стр.107+Ф.F2r разд.1 стл.36 стр.107</t>
  </si>
  <si>
    <t>Ф.F2r разд.1 сумма стл.1-2 стр.108=Ф.F2r разд.1 стл.3 стр.108+Ф.F2r разд.1 стл.32 стр.108+Ф.F2r разд.1 стл.36 стр.108</t>
  </si>
  <si>
    <t>Ф.F2r разд.1 сумма стл.1-2 стр.109=Ф.F2r разд.1 стл.3 стр.109+Ф.F2r разд.1 стл.32 стр.109+Ф.F2r разд.1 стл.36 стр.109</t>
  </si>
  <si>
    <t>Ф.F2r разд.1 сумма стл.1-2 стр.11=Ф.F2r разд.1 стл.3 стр.11+Ф.F2r разд.1 стл.32 стр.11+Ф.F2r разд.1 стл.36 стр.11</t>
  </si>
  <si>
    <t>Ф.F2r разд.1 сумма стл.1-2 стр.110=Ф.F2r разд.1 стл.3 стр.110+Ф.F2r разд.1 стл.32 стр.110+Ф.F2r разд.1 стл.36 стр.110</t>
  </si>
  <si>
    <t>Ф.F2r разд.1 сумма стл.1-2 стр.111=Ф.F2r разд.1 стл.3 стр.111+Ф.F2r разд.1 стл.32 стр.111+Ф.F2r разд.1 стл.36 стр.111</t>
  </si>
  <si>
    <t>Ф.F2r разд.1 сумма стл.1-2 стр.112=Ф.F2r разд.1 стл.3 стр.112+Ф.F2r разд.1 стл.32 стр.112+Ф.F2r разд.1 стл.36 стр.112</t>
  </si>
  <si>
    <t>Ф.F2r разд.1 сумма стл.1-2 стр.113=Ф.F2r разд.1 стл.3 стр.113+Ф.F2r разд.1 стл.32 стр.113+Ф.F2r разд.1 стл.36 стр.113</t>
  </si>
  <si>
    <t>Ф.F2r разд.1 сумма стл.1-2 стр.114=Ф.F2r разд.1 стл.3 стр.114+Ф.F2r разд.1 стл.32 стр.114+Ф.F2r разд.1 стл.36 стр.114</t>
  </si>
  <si>
    <t>Ф.F2r разд.1 сумма стл.1-2 стр.115=Ф.F2r разд.1 стл.3 стр.115+Ф.F2r разд.1 стл.32 стр.115+Ф.F2r разд.1 стл.36 стр.115</t>
  </si>
  <si>
    <t>Ф.F2r разд.1 сумма стл.1-2 стр.116=Ф.F2r разд.1 стл.3 стр.116+Ф.F2r разд.1 стл.32 стр.116+Ф.F2r разд.1 стл.36 стр.116</t>
  </si>
  <si>
    <t>Ф.F2r разд.1 сумма стл.1-2 стр.117=Ф.F2r разд.1 стл.3 стр.117+Ф.F2r разд.1 стл.32 стр.117+Ф.F2r разд.1 стл.36 стр.117</t>
  </si>
  <si>
    <t>Ф.F2r разд.1 сумма стл.1-2 стр.118=Ф.F2r разд.1 стл.3 стр.118+Ф.F2r разд.1 стл.32 стр.118+Ф.F2r разд.1 стл.36 стр.118</t>
  </si>
  <si>
    <t>Ф.F2r разд.1 сумма стл.1-2 стр.119=Ф.F2r разд.1 стл.3 стр.119+Ф.F2r разд.1 стл.32 стр.119+Ф.F2r разд.1 стл.36 стр.119</t>
  </si>
  <si>
    <t>Ф.F2r разд.1 сумма стл.1-2 стр.12=Ф.F2r разд.1 стл.3 стр.12+Ф.F2r разд.1 стл.32 стр.12+Ф.F2r разд.1 стл.36 стр.12</t>
  </si>
  <si>
    <t>Ф.F2r разд.1 сумма стл.1-2 стр.120=Ф.F2r разд.1 стл.3 стр.120+Ф.F2r разд.1 стл.32 стр.120+Ф.F2r разд.1 стл.36 стр.120</t>
  </si>
  <si>
    <t>Ф.F2r разд.1 сумма стл.1-2 стр.121=Ф.F2r разд.1 стл.3 стр.121+Ф.F2r разд.1 стл.32 стр.121+Ф.F2r разд.1 стл.36 стр.121</t>
  </si>
  <si>
    <t>Ф.F2r разд.1 сумма стл.1-2 стр.122=Ф.F2r разд.1 стл.3 стр.122+Ф.F2r разд.1 стл.32 стр.122+Ф.F2r разд.1 стл.36 стр.122</t>
  </si>
  <si>
    <t>Ф.F2r разд.1 сумма стл.1-2 стр.123=Ф.F2r разд.1 стл.3 стр.123+Ф.F2r разд.1 стл.32 стр.123+Ф.F2r разд.1 стл.36 стр.123</t>
  </si>
  <si>
    <t>Ф.F2r разд.1 сумма стл.1-2 стр.124=Ф.F2r разд.1 стл.3 стр.124+Ф.F2r разд.1 стл.32 стр.124+Ф.F2r разд.1 стл.36 стр.124</t>
  </si>
  <si>
    <t>Ф.F2r разд.1 сумма стл.1-2 стр.125=Ф.F2r разд.1 стл.3 стр.125+Ф.F2r разд.1 стл.32 стр.125+Ф.F2r разд.1 стл.36 стр.125</t>
  </si>
  <si>
    <t>Ф.F2r разд.1 сумма стл.1-2 стр.126=Ф.F2r разд.1 стл.3 стр.126+Ф.F2r разд.1 стл.32 стр.126+Ф.F2r разд.1 стл.36 стр.126</t>
  </si>
  <si>
    <t>Ф.F2r разд.1 сумма стл.1-2 стр.127=Ф.F2r разд.1 стл.3 стр.127+Ф.F2r разд.1 стл.32 стр.127+Ф.F2r разд.1 стл.36 стр.127</t>
  </si>
  <si>
    <t>Ф.F2r разд.1 сумма стл.1-2 стр.128=Ф.F2r разд.1 стл.3 стр.128+Ф.F2r разд.1 стл.32 стр.128+Ф.F2r разд.1 стл.36 стр.128</t>
  </si>
  <si>
    <t>Ф.F2r разд.1 сумма стл.1-2 стр.129=Ф.F2r разд.1 стл.3 стр.129+Ф.F2r разд.1 стл.32 стр.129+Ф.F2r разд.1 стл.36 стр.129</t>
  </si>
  <si>
    <t>Ф.F2r разд.1 сумма стл.1-2 стр.13=Ф.F2r разд.1 стл.3 стр.13+Ф.F2r разд.1 стл.32 стр.13+Ф.F2r разд.1 стл.36 стр.13</t>
  </si>
  <si>
    <t>Ф.F2r разд.1 сумма стл.1-2 стр.130=Ф.F2r разд.1 стл.3 стр.130+Ф.F2r разд.1 стл.32 стр.130+Ф.F2r разд.1 стл.36 стр.130</t>
  </si>
  <si>
    <t>Ф.F2r разд.1 сумма стл.1-2 стр.131=Ф.F2r разд.1 стл.3 стр.131+Ф.F2r разд.1 стл.32 стр.131+Ф.F2r разд.1 стл.36 стр.131</t>
  </si>
  <si>
    <t>Ф.F2r разд.1 сумма стл.1-2 стр.132=Ф.F2r разд.1 стл.3 стр.132+Ф.F2r разд.1 стл.32 стр.132+Ф.F2r разд.1 стл.36 стр.132</t>
  </si>
  <si>
    <t>Ф.F2r разд.1 сумма стл.1-2 стр.133=Ф.F2r разд.1 стл.3 стр.133+Ф.F2r разд.1 стл.32 стр.133+Ф.F2r разд.1 стл.36 стр.133</t>
  </si>
  <si>
    <t>Ф.F2r разд.1 сумма стл.1-2 стр.134=Ф.F2r разд.1 стл.3 стр.134+Ф.F2r разд.1 стл.32 стр.134+Ф.F2r разд.1 стл.36 стр.134</t>
  </si>
  <si>
    <t>Ф.F2r разд.1 сумма стл.1-2 стр.135=Ф.F2r разд.1 стл.3 стр.135+Ф.F2r разд.1 стл.32 стр.135+Ф.F2r разд.1 стл.36 стр.135</t>
  </si>
  <si>
    <t>Ф.F2r разд.1 сумма стл.1-2 стр.136=Ф.F2r разд.1 стл.3 стр.136+Ф.F2r разд.1 стл.32 стр.136+Ф.F2r разд.1 стл.36 стр.136</t>
  </si>
  <si>
    <t>Ф.F2r разд.1 сумма стл.1-2 стр.137=Ф.F2r разд.1 стл.3 стр.137+Ф.F2r разд.1 стл.32 стр.137+Ф.F2r разд.1 стл.36 стр.137</t>
  </si>
  <si>
    <t>Ф.F2r разд.1 сумма стл.1-2 стр.138=Ф.F2r разд.1 стл.3 стр.138+Ф.F2r разд.1 стл.32 стр.138+Ф.F2r разд.1 стл.36 стр.138</t>
  </si>
  <si>
    <t>Ф.F2r разд.1 сумма стл.1-2 стр.139=Ф.F2r разд.1 стл.3 стр.139+Ф.F2r разд.1 стл.32 стр.139+Ф.F2r разд.1 стл.36 стр.139</t>
  </si>
  <si>
    <t>Ф.F2r разд.1 сумма стл.1-2 стр.14=Ф.F2r разд.1 стл.3 стр.14+Ф.F2r разд.1 стл.32 стр.14+Ф.F2r разд.1 стл.36 стр.14</t>
  </si>
  <si>
    <t>Ф.F2r разд.1 сумма стл.1-2 стр.140=Ф.F2r разд.1 стл.3 стр.140+Ф.F2r разд.1 стл.32 стр.140+Ф.F2r разд.1 стл.36 стр.140</t>
  </si>
  <si>
    <t>Ф.F2r разд.1 сумма стл.1-2 стр.141=Ф.F2r разд.1 стл.3 стр.141+Ф.F2r разд.1 стл.32 стр.141+Ф.F2r разд.1 стл.36 стр.141</t>
  </si>
  <si>
    <t>Ф.F2r разд.1 сумма стл.1-2 стр.142=Ф.F2r разд.1 стл.3 стр.142+Ф.F2r разд.1 стл.32 стр.142+Ф.F2r разд.1 стл.36 стр.142</t>
  </si>
  <si>
    <t>Ф.F2r разд.1 сумма стл.1-2 стр.143=Ф.F2r разд.1 стл.3 стр.143+Ф.F2r разд.1 стл.32 стр.143+Ф.F2r разд.1 стл.36 стр.143</t>
  </si>
  <si>
    <t>Ф.F2r разд.1 сумма стл.1-2 стр.144=Ф.F2r разд.1 стл.3 стр.144+Ф.F2r разд.1 стл.32 стр.144+Ф.F2r разд.1 стл.36 стр.144</t>
  </si>
  <si>
    <t>Ф.F2r разд.1 сумма стл.1-2 стр.145=Ф.F2r разд.1 стл.3 стр.145+Ф.F2r разд.1 стл.32 стр.145+Ф.F2r разд.1 стл.36 стр.145</t>
  </si>
  <si>
    <t>Ф.F2r разд.1 сумма стл.1-2 стр.146=Ф.F2r разд.1 стл.3 стр.146+Ф.F2r разд.1 стл.32 стр.146+Ф.F2r разд.1 стл.36 стр.146</t>
  </si>
  <si>
    <t>Ф.F2r разд.1 сумма стл.1-2 стр.147=Ф.F2r разд.1 стл.3 стр.147+Ф.F2r разд.1 стл.32 стр.147+Ф.F2r разд.1 стл.36 стр.147</t>
  </si>
  <si>
    <t>Ф.F2r разд.1 сумма стл.1-2 стр.148=Ф.F2r разд.1 стл.3 стр.148+Ф.F2r разд.1 стл.32 стр.148+Ф.F2r разд.1 стл.36 стр.148</t>
  </si>
  <si>
    <t>Ф.F2r разд.1 сумма стл.1-2 стр.149=Ф.F2r разд.1 стл.3 стр.149+Ф.F2r разд.1 стл.32 стр.149+Ф.F2r разд.1 стл.36 стр.149</t>
  </si>
  <si>
    <t>Ф.F2r разд.1 сумма стл.1-2 стр.15=Ф.F2r разд.1 стл.3 стр.15+Ф.F2r разд.1 стл.32 стр.15+Ф.F2r разд.1 стл.36 стр.15</t>
  </si>
  <si>
    <t>Ф.F2r разд.1 сумма стл.1-2 стр.150=Ф.F2r разд.1 стл.3 стр.150+Ф.F2r разд.1 стл.32 стр.150+Ф.F2r разд.1 стл.36 стр.150</t>
  </si>
  <si>
    <t>Ф.F2r разд.1 сумма стл.1-2 стр.151=Ф.F2r разд.1 стл.3 стр.151+Ф.F2r разд.1 стл.32 стр.151+Ф.F2r разд.1 стл.36 стр.151</t>
  </si>
  <si>
    <t>Ф.F2r разд.1 сумма стл.1-2 стр.152=Ф.F2r разд.1 стл.3 стр.152+Ф.F2r разд.1 стл.32 стр.152+Ф.F2r разд.1 стл.36 стр.152</t>
  </si>
  <si>
    <t>Ф.F2r разд.1 сумма стл.1-2 стр.153=Ф.F2r разд.1 стл.3 стр.153+Ф.F2r разд.1 стл.32 стр.153+Ф.F2r разд.1 стл.36 стр.153</t>
  </si>
  <si>
    <t>Ф.F2r разд.1 сумма стл.1-2 стр.154=Ф.F2r разд.1 стл.3 стр.154+Ф.F2r разд.1 стл.32 стр.154+Ф.F2r разд.1 стл.36 стр.154</t>
  </si>
  <si>
    <t>Ф.F2r разд.1 сумма стл.1-2 стр.155=Ф.F2r разд.1 стл.3 стр.155+Ф.F2r разд.1 стл.32 стр.155+Ф.F2r разд.1 стл.36 стр.155</t>
  </si>
  <si>
    <t>Ф.F2r разд.1 сумма стл.1-2 стр.156=Ф.F2r разд.1 стл.3 стр.156+Ф.F2r разд.1 стл.32 стр.156+Ф.F2r разд.1 стл.36 стр.156</t>
  </si>
  <si>
    <t>Ф.F2r разд.1 сумма стл.1-2 стр.157=Ф.F2r разд.1 стл.3 стр.157+Ф.F2r разд.1 стл.32 стр.157+Ф.F2r разд.1 стл.36 стр.157</t>
  </si>
  <si>
    <t>Ф.F2r разд.1 сумма стл.1-2 стр.158=Ф.F2r разд.1 стл.3 стр.158+Ф.F2r разд.1 стл.32 стр.158+Ф.F2r разд.1 стл.36 стр.158</t>
  </si>
  <si>
    <t>Ф.F2r разд.1 сумма стл.1-2 стр.159=Ф.F2r разд.1 стл.3 стр.159+Ф.F2r разд.1 стл.32 стр.159+Ф.F2r разд.1 стл.36 стр.159</t>
  </si>
  <si>
    <t>Ф.F2r разд.1 сумма стл.1-2 стр.16=Ф.F2r разд.1 стл.3 стр.16+Ф.F2r разд.1 стл.32 стр.16+Ф.F2r разд.1 стл.36 стр.16</t>
  </si>
  <si>
    <t>Ф.F2r разд.1 сумма стл.1-2 стр.160=Ф.F2r разд.1 стл.3 стр.160+Ф.F2r разд.1 стл.32 стр.160+Ф.F2r разд.1 стл.36 стр.160</t>
  </si>
  <si>
    <t>Ф.F2r разд.1 сумма стл.1-2 стр.161=Ф.F2r разд.1 стл.3 стр.161+Ф.F2r разд.1 стл.32 стр.161+Ф.F2r разд.1 стл.36 стр.161</t>
  </si>
  <si>
    <t>Ф.F2r разд.1 сумма стл.1-2 стр.162=Ф.F2r разд.1 стл.3 стр.162+Ф.F2r разд.1 стл.32 стр.162+Ф.F2r разд.1 стл.36 стр.162</t>
  </si>
  <si>
    <t>Ф.F2r разд.1 сумма стл.1-2 стр.163=Ф.F2r разд.1 стл.3 стр.163+Ф.F2r разд.1 стл.32 стр.163+Ф.F2r разд.1 стл.36 стр.163</t>
  </si>
  <si>
    <t>Ф.F2r разд.1 сумма стл.1-2 стр.164=Ф.F2r разд.1 стл.3 стр.164+Ф.F2r разд.1 стл.32 стр.164+Ф.F2r разд.1 стл.36 стр.164</t>
  </si>
  <si>
    <t>Ф.F2r разд.1 сумма стл.1-2 стр.165=Ф.F2r разд.1 стл.3 стр.165+Ф.F2r разд.1 стл.32 стр.165+Ф.F2r разд.1 стл.36 стр.165</t>
  </si>
  <si>
    <t>Ф.F2r разд.1 сумма стл.1-2 стр.166=Ф.F2r разд.1 стл.3 стр.166+Ф.F2r разд.1 стл.32 стр.166+Ф.F2r разд.1 стл.36 стр.166</t>
  </si>
  <si>
    <t>Ф.F2r разд.1 сумма стл.1-2 стр.167=Ф.F2r разд.1 стл.3 стр.167+Ф.F2r разд.1 стл.32 стр.167+Ф.F2r разд.1 стл.36 стр.167</t>
  </si>
  <si>
    <t>Ф.F2r разд.1 сумма стл.1-2 стр.168=Ф.F2r разд.1 стл.3 стр.168+Ф.F2r разд.1 стл.32 стр.168+Ф.F2r разд.1 стл.36 стр.168</t>
  </si>
  <si>
    <t>Ф.F2r разд.1 сумма стл.1-2 стр.169=Ф.F2r разд.1 стл.3 стр.169+Ф.F2r разд.1 стл.32 стр.169+Ф.F2r разд.1 стл.36 стр.169</t>
  </si>
  <si>
    <t>Ф.F2r разд.1 сумма стл.1-2 стр.17=Ф.F2r разд.1 стл.3 стр.17+Ф.F2r разд.1 стл.32 стр.17+Ф.F2r разд.1 стл.36 стр.17</t>
  </si>
  <si>
    <t>Ф.F2r разд.1 сумма стл.1-2 стр.170=Ф.F2r разд.1 стл.3 стр.170+Ф.F2r разд.1 стл.32 стр.170+Ф.F2r разд.1 стл.36 стр.170</t>
  </si>
  <si>
    <t>Ф.F2r разд.1 сумма стл.1-2 стр.171=Ф.F2r разд.1 стл.3 стр.171+Ф.F2r разд.1 стл.32 стр.171+Ф.F2r разд.1 стл.36 стр.171</t>
  </si>
  <si>
    <t>Ф.F2r разд.1 сумма стл.1-2 стр.172=Ф.F2r разд.1 стл.3 стр.172+Ф.F2r разд.1 стл.32 стр.172+Ф.F2r разд.1 стл.36 стр.172</t>
  </si>
  <si>
    <t>Ф.F2r разд.1 сумма стл.1-2 стр.173=Ф.F2r разд.1 стл.3 стр.173+Ф.F2r разд.1 стл.32 стр.173+Ф.F2r разд.1 стл.36 стр.173</t>
  </si>
  <si>
    <t>Ф.F2r разд.1 сумма стл.1-2 стр.174=Ф.F2r разд.1 стл.3 стр.174+Ф.F2r разд.1 стл.32 стр.174+Ф.F2r разд.1 стл.36 стр.174</t>
  </si>
  <si>
    <t>Ф.F2r разд.1 сумма стл.1-2 стр.175=Ф.F2r разд.1 стл.3 стр.175+Ф.F2r разд.1 стл.32 стр.175+Ф.F2r разд.1 стл.36 стр.175</t>
  </si>
  <si>
    <t>Ф.F2r разд.1 сумма стл.1-2 стр.176=Ф.F2r разд.1 стл.3 стр.176+Ф.F2r разд.1 стл.32 стр.176+Ф.F2r разд.1 стл.36 стр.176</t>
  </si>
  <si>
    <t>Ф.F2r разд.1 сумма стл.1-2 стр.177=Ф.F2r разд.1 стл.3 стр.177+Ф.F2r разд.1 стл.32 стр.177+Ф.F2r разд.1 стл.36 стр.177</t>
  </si>
  <si>
    <t>Ф.F2r разд.1 сумма стл.1-2 стр.178=Ф.F2r разд.1 стл.3 стр.178+Ф.F2r разд.1 стл.32 стр.178+Ф.F2r разд.1 стл.36 стр.178</t>
  </si>
  <si>
    <t>Ф.F2r разд.1 сумма стл.1-2 стр.179=Ф.F2r разд.1 стл.3 стр.179+Ф.F2r разд.1 стл.32 стр.179+Ф.F2r разд.1 стл.36 стр.179</t>
  </si>
  <si>
    <t>Ф.F2r разд.1 сумма стл.1-2 стр.18=Ф.F2r разд.1 стл.3 стр.18+Ф.F2r разд.1 стл.32 стр.18+Ф.F2r разд.1 стл.36 стр.18</t>
  </si>
  <si>
    <t>Ф.F2r разд.1 сумма стл.1-2 стр.180=Ф.F2r разд.1 стл.3 стр.180+Ф.F2r разд.1 стл.32 стр.180+Ф.F2r разд.1 стл.36 стр.180</t>
  </si>
  <si>
    <t>Ф.F2r разд.1 сумма стл.1-2 стр.181=Ф.F2r разд.1 стл.3 стр.181+Ф.F2r разд.1 стл.32 стр.181+Ф.F2r разд.1 стл.36 стр.181</t>
  </si>
  <si>
    <t>Ф.F2r разд.1 сумма стл.1-2 стр.182=Ф.F2r разд.1 стл.3 стр.182+Ф.F2r разд.1 стл.32 стр.182+Ф.F2r разд.1 стл.36 стр.182</t>
  </si>
  <si>
    <t>Ф.F2r разд.1 сумма стл.1-2 стр.183=Ф.F2r разд.1 стл.3 стр.183+Ф.F2r разд.1 стл.32 стр.183+Ф.F2r разд.1 стл.36 стр.183</t>
  </si>
  <si>
    <t>Ф.F2r разд.1 сумма стл.1-2 стр.184=Ф.F2r разд.1 стл.3 стр.184+Ф.F2r разд.1 стл.32 стр.184+Ф.F2r разд.1 стл.36 стр.184</t>
  </si>
  <si>
    <t>Ф.F2r разд.1 сумма стл.1-2 стр.185=Ф.F2r разд.1 стл.3 стр.185+Ф.F2r разд.1 стл.32 стр.185+Ф.F2r разд.1 стл.36 стр.185</t>
  </si>
  <si>
    <t>Ф.F2r разд.1 сумма стл.1-2 стр.186=Ф.F2r разд.1 стл.3 стр.186+Ф.F2r разд.1 стл.32 стр.186+Ф.F2r разд.1 стл.36 стр.186</t>
  </si>
  <si>
    <t>Ф.F2r разд.1 сумма стл.1-2 стр.187=Ф.F2r разд.1 стл.3 стр.187+Ф.F2r разд.1 стл.32 стр.187+Ф.F2r разд.1 стл.36 стр.187</t>
  </si>
  <si>
    <t>Ф.F2r разд.1 сумма стл.1-2 стр.188=Ф.F2r разд.1 стл.3 стр.188+Ф.F2r разд.1 стл.32 стр.188+Ф.F2r разд.1 стл.36 стр.188</t>
  </si>
  <si>
    <t>Ф.F2r разд.1 сумма стл.1-2 стр.189=Ф.F2r разд.1 стл.3 стр.189+Ф.F2r разд.1 стл.32 стр.189+Ф.F2r разд.1 стл.36 стр.189</t>
  </si>
  <si>
    <t>Ф.F2r разд.1 сумма стл.1-2 стр.19=Ф.F2r разд.1 стл.3 стр.19+Ф.F2r разд.1 стл.32 стр.19+Ф.F2r разд.1 стл.36 стр.19</t>
  </si>
  <si>
    <t>Ф.F2r разд.1 сумма стл.1-2 стр.190=Ф.F2r разд.1 стл.3 стр.190+Ф.F2r разд.1 стл.32 стр.190+Ф.F2r разд.1 стл.36 стр.190</t>
  </si>
  <si>
    <t>Ф.F2r разд.1 сумма стл.1-2 стр.191=Ф.F2r разд.1 стл.3 стр.191+Ф.F2r разд.1 стл.32 стр.191+Ф.F2r разд.1 стл.36 стр.191</t>
  </si>
  <si>
    <t>Ф.F2r разд.1 сумма стл.1-2 стр.192=Ф.F2r разд.1 стл.3 стр.192+Ф.F2r разд.1 стл.32 стр.192+Ф.F2r разд.1 стл.36 стр.192</t>
  </si>
  <si>
    <t>Ф.F2r разд.1 сумма стл.1-2 стр.193=Ф.F2r разд.1 стл.3 стр.193+Ф.F2r разд.1 стл.32 стр.193+Ф.F2r разд.1 стл.36 стр.193</t>
  </si>
  <si>
    <t>Ф.F2r разд.1 сумма стл.1-2 стр.194=Ф.F2r разд.1 стл.3 стр.194+Ф.F2r разд.1 стл.32 стр.194+Ф.F2r разд.1 стл.36 стр.194</t>
  </si>
  <si>
    <t>Ф.F2r разд.1 сумма стл.1-2 стр.195=Ф.F2r разд.1 стл.3 стр.195+Ф.F2r разд.1 стл.32 стр.195+Ф.F2r разд.1 стл.36 стр.195</t>
  </si>
  <si>
    <t>Ф.F2r разд.1 сумма стл.1-2 стр.196=Ф.F2r разд.1 стл.3 стр.196+Ф.F2r разд.1 стл.32 стр.196+Ф.F2r разд.1 стл.36 стр.196</t>
  </si>
  <si>
    <t>Ф.F2r разд.1 сумма стл.1-2 стр.197=Ф.F2r разд.1 стл.3 стр.197+Ф.F2r разд.1 стл.32 стр.197+Ф.F2r разд.1 стл.36 стр.197</t>
  </si>
  <si>
    <t>Ф.F2r разд.1 сумма стл.1-2 стр.198=Ф.F2r разд.1 стл.3 стр.198+Ф.F2r разд.1 стл.32 стр.198+Ф.F2r разд.1 стл.36 стр.198</t>
  </si>
  <si>
    <t>Ф.F2r разд.1 сумма стл.1-2 стр.199=Ф.F2r разд.1 стл.3 стр.199+Ф.F2r разд.1 стл.32 стр.199+Ф.F2r разд.1 стл.36 стр.199</t>
  </si>
  <si>
    <t>Ф.F2r разд.1 сумма стл.1-2 стр.20=Ф.F2r разд.1 стл.3 стр.20+Ф.F2r разд.1 стл.32 стр.20+Ф.F2r разд.1 стл.36 стр.20</t>
  </si>
  <si>
    <t>Ф.F2r разд.1 сумма стл.1-2 стр.200=Ф.F2r разд.1 стл.3 стр.200+Ф.F2r разд.1 стл.32 стр.200+Ф.F2r разд.1 стл.36 стр.200</t>
  </si>
  <si>
    <t>Ф.F2r разд.1 сумма стл.1-2 стр.201=Ф.F2r разд.1 стл.3 стр.201+Ф.F2r разд.1 стл.32 стр.201+Ф.F2r разд.1 стл.36 стр.201</t>
  </si>
  <si>
    <t>Ф.F2r разд.1 сумма стл.1-2 стр.202=Ф.F2r разд.1 стл.3 стр.202+Ф.F2r разд.1 стл.32 стр.202+Ф.F2r разд.1 стл.36 стр.202</t>
  </si>
  <si>
    <t>Ф.F2r разд.1 сумма стл.1-2 стр.203=Ф.F2r разд.1 стл.3 стр.203+Ф.F2r разд.1 стл.32 стр.203+Ф.F2r разд.1 стл.36 стр.203</t>
  </si>
  <si>
    <t>Ф.F2r разд.1 сумма стл.1-2 стр.204=Ф.F2r разд.1 стл.3 стр.204+Ф.F2r разд.1 стл.32 стр.204+Ф.F2r разд.1 стл.36 стр.204</t>
  </si>
  <si>
    <t>Ф.F2r разд.1 сумма стл.1-2 стр.205=Ф.F2r разд.1 стл.3 стр.205+Ф.F2r разд.1 стл.32 стр.205+Ф.F2r разд.1 стл.36 стр.205</t>
  </si>
  <si>
    <t>Ф.F2r разд.1 сумма стл.1-2 стр.206=Ф.F2r разд.1 стл.3 стр.206+Ф.F2r разд.1 стл.32 стр.206+Ф.F2r разд.1 стл.36 стр.206</t>
  </si>
  <si>
    <t>Ф.F2r разд.1 сумма стл.1-2 стр.207=Ф.F2r разд.1 стл.3 стр.207+Ф.F2r разд.1 стл.32 стр.207+Ф.F2r разд.1 стл.36 стр.207</t>
  </si>
  <si>
    <t>Ф.F2r разд.1 сумма стл.1-2 стр.208=Ф.F2r разд.1 стл.3 стр.208+Ф.F2r разд.1 стл.32 стр.208+Ф.F2r разд.1 стл.36 стр.208</t>
  </si>
  <si>
    <t>Ф.F2r разд.1 сумма стл.1-2 стр.209=Ф.F2r разд.1 стл.3 стр.209+Ф.F2r разд.1 стл.32 стр.209+Ф.F2r разд.1 стл.36 стр.209</t>
  </si>
  <si>
    <t>Ф.F2r разд.1 сумма стл.1-2 стр.21=Ф.F2r разд.1 стл.3 стр.21+Ф.F2r разд.1 стл.32 стр.21+Ф.F2r разд.1 стл.36 стр.21</t>
  </si>
  <si>
    <t>Ф.F2r разд.1 сумма стл.1-2 стр.210=Ф.F2r разд.1 стл.3 стр.210+Ф.F2r разд.1 стл.32 стр.210+Ф.F2r разд.1 стл.36 стр.210</t>
  </si>
  <si>
    <t>Ф.F2r разд.1 сумма стл.1-2 стр.211=Ф.F2r разд.1 стл.3 стр.211+Ф.F2r разд.1 стл.32 стр.211+Ф.F2r разд.1 стл.36 стр.211</t>
  </si>
  <si>
    <t>Ф.F2r разд.1 сумма стл.1-2 стр.212=Ф.F2r разд.1 стл.3 стр.212+Ф.F2r разд.1 стл.32 стр.212+Ф.F2r разд.1 стл.36 стр.212</t>
  </si>
  <si>
    <t>Ф.F2r разд.1 сумма стл.1-2 стр.213=Ф.F2r разд.1 стл.3 стр.213+Ф.F2r разд.1 стл.32 стр.213+Ф.F2r разд.1 стл.36 стр.213</t>
  </si>
  <si>
    <t>Ф.F2r разд.1 сумма стл.1-2 стр.214=Ф.F2r разд.1 стл.3 стр.214+Ф.F2r разд.1 стл.32 стр.214+Ф.F2r разд.1 стл.36 стр.214</t>
  </si>
  <si>
    <t>Ф.F2r разд.1 сумма стл.1-2 стр.215=Ф.F2r разд.1 стл.3 стр.215+Ф.F2r разд.1 стл.32 стр.215+Ф.F2r разд.1 стл.36 стр.215</t>
  </si>
  <si>
    <t>Ф.F2r разд.1 сумма стл.1-2 стр.216=Ф.F2r разд.1 стл.3 стр.216+Ф.F2r разд.1 стл.32 стр.216+Ф.F2r разд.1 стл.36 стр.216</t>
  </si>
  <si>
    <t>Ф.F2r разд.1 сумма стл.1-2 стр.217=Ф.F2r разд.1 стл.3 стр.217+Ф.F2r разд.1 стл.32 стр.217+Ф.F2r разд.1 стл.36 стр.217</t>
  </si>
  <si>
    <t>Ф.F2r разд.1 сумма стл.1-2 стр.218=Ф.F2r разд.1 стл.3 стр.218+Ф.F2r разд.1 стл.32 стр.218+Ф.F2r разд.1 стл.36 стр.218</t>
  </si>
  <si>
    <t>Ф.F2r разд.1 сумма стл.1-2 стр.219=Ф.F2r разд.1 стл.3 стр.219+Ф.F2r разд.1 стл.32 стр.219+Ф.F2r разд.1 стл.36 стр.219</t>
  </si>
  <si>
    <t>Ф.F2r разд.1 сумма стл.1-2 стр.22=Ф.F2r разд.1 стл.3 стр.22+Ф.F2r разд.1 стл.32 стр.22+Ф.F2r разд.1 стл.36 стр.22</t>
  </si>
  <si>
    <t>Ф.F2r разд.1 сумма стл.1-2 стр.220=Ф.F2r разд.1 стл.3 стр.220+Ф.F2r разд.1 стл.32 стр.220+Ф.F2r разд.1 стл.36 стр.220</t>
  </si>
  <si>
    <t>Ф.F2r разд.1 сумма стл.1-2 стр.221=Ф.F2r разд.1 стл.3 стр.221+Ф.F2r разд.1 стл.32 стр.221+Ф.F2r разд.1 стл.36 стр.221</t>
  </si>
  <si>
    <t>Ф.F2r разд.1 сумма стл.1-2 стр.222=Ф.F2r разд.1 стл.3 стр.222+Ф.F2r разд.1 стл.32 стр.222+Ф.F2r разд.1 стл.36 стр.222</t>
  </si>
  <si>
    <t>Ф.F2r разд.1 сумма стл.1-2 стр.223=Ф.F2r разд.1 стл.3 стр.223+Ф.F2r разд.1 стл.32 стр.223+Ф.F2r разд.1 стл.36 стр.223</t>
  </si>
  <si>
    <t>Ф.F2r разд.1 сумма стл.1-2 стр.224=Ф.F2r разд.1 стл.3 стр.224+Ф.F2r разд.1 стл.32 стр.224+Ф.F2r разд.1 стл.36 стр.224</t>
  </si>
  <si>
    <t>Ф.F2r разд.1 сумма стл.1-2 стр.225=Ф.F2r разд.1 стл.3 стр.225+Ф.F2r разд.1 стл.32 стр.225+Ф.F2r разд.1 стл.36 стр.225</t>
  </si>
  <si>
    <t>Ф.F2r разд.1 сумма стл.1-2 стр.226=Ф.F2r разд.1 стл.3 стр.226+Ф.F2r разд.1 стл.32 стр.226+Ф.F2r разд.1 стл.36 стр.226</t>
  </si>
  <si>
    <t>Ф.F2r разд.1 сумма стл.1-2 стр.227=Ф.F2r разд.1 стл.3 стр.227+Ф.F2r разд.1 стл.32 стр.227+Ф.F2r разд.1 стл.36 стр.227</t>
  </si>
  <si>
    <t>Ф.F2r разд.1 сумма стл.1-2 стр.228=Ф.F2r разд.1 стл.3 стр.228+Ф.F2r разд.1 стл.32 стр.228+Ф.F2r разд.1 стл.36 стр.228</t>
  </si>
  <si>
    <t>Ф.F2r разд.1 сумма стл.1-2 стр.229=Ф.F2r разд.1 стл.3 стр.229+Ф.F2r разд.1 стл.32 стр.229+Ф.F2r разд.1 стл.36 стр.229</t>
  </si>
  <si>
    <t>Ф.F2r разд.1 сумма стл.1-2 стр.23=Ф.F2r разд.1 стл.3 стр.23+Ф.F2r разд.1 стл.32 стр.23+Ф.F2r разд.1 стл.36 стр.23</t>
  </si>
  <si>
    <t>Ф.F2r разд.1 сумма стл.1-2 стр.230=Ф.F2r разд.1 стл.3 стр.230+Ф.F2r разд.1 стл.32 стр.230+Ф.F2r разд.1 стл.36 стр.230</t>
  </si>
  <si>
    <t>Ф.F2r разд.1 сумма стл.1-2 стр.231=Ф.F2r разд.1 стл.3 стр.231+Ф.F2r разд.1 стл.32 стр.231+Ф.F2r разд.1 стл.36 стр.231</t>
  </si>
  <si>
    <t>Ф.F2r разд.1 сумма стл.1-2 стр.232=Ф.F2r разд.1 стл.3 стр.232+Ф.F2r разд.1 стл.32 стр.232+Ф.F2r разд.1 стл.36 стр.232</t>
  </si>
  <si>
    <t>Ф.F2r разд.1 сумма стл.1-2 стр.233=Ф.F2r разд.1 стл.3 стр.233+Ф.F2r разд.1 стл.32 стр.233+Ф.F2r разд.1 стл.36 стр.233</t>
  </si>
  <si>
    <t>Ф.F2r разд.1 сумма стл.1-2 стр.234=Ф.F2r разд.1 стл.3 стр.234+Ф.F2r разд.1 стл.32 стр.234+Ф.F2r разд.1 стл.36 стр.234</t>
  </si>
  <si>
    <t>Ф.F2r разд.1 сумма стл.1-2 стр.235=Ф.F2r разд.1 стл.3 стр.235+Ф.F2r разд.1 стл.32 стр.235+Ф.F2r разд.1 стл.36 стр.235</t>
  </si>
  <si>
    <t>Ф.F2r разд.1 сумма стл.1-2 стр.236=Ф.F2r разд.1 стл.3 стр.236+Ф.F2r разд.1 стл.32 стр.236+Ф.F2r разд.1 стл.36 стр.236</t>
  </si>
  <si>
    <t>Ф.F2r разд.1 сумма стл.1-2 стр.237=Ф.F2r разд.1 стл.3 стр.237+Ф.F2r разд.1 стл.32 стр.237+Ф.F2r разд.1 стл.36 стр.237</t>
  </si>
  <si>
    <t>Ф.F2r разд.1 сумма стл.1-2 стр.238=Ф.F2r разд.1 стл.3 стр.238+Ф.F2r разд.1 стл.32 стр.238+Ф.F2r разд.1 стл.36 стр.238</t>
  </si>
  <si>
    <t>Ф.F2r разд.1 сумма стл.1-2 стр.239=Ф.F2r разд.1 стл.3 стр.239+Ф.F2r разд.1 стл.32 стр.239+Ф.F2r разд.1 стл.36 стр.239</t>
  </si>
  <si>
    <t>Ф.F2r разд.1 сумма стл.1-2 стр.24=Ф.F2r разд.1 стл.3 стр.24+Ф.F2r разд.1 стл.32 стр.24+Ф.F2r разд.1 стл.36 стр.24</t>
  </si>
  <si>
    <t>Ф.F2r разд.1 сумма стл.1-2 стр.240=Ф.F2r разд.1 стл.3 стр.240+Ф.F2r разд.1 стл.32 стр.240+Ф.F2r разд.1 стл.36 стр.240</t>
  </si>
  <si>
    <t>Ф.F2r разд.1 сумма стл.1-2 стр.241=Ф.F2r разд.1 стл.3 стр.241+Ф.F2r разд.1 стл.32 стр.241+Ф.F2r разд.1 стл.36 стр.241</t>
  </si>
  <si>
    <t>Ф.F2r разд.1 сумма стл.1-2 стр.242=Ф.F2r разд.1 стл.3 стр.242+Ф.F2r разд.1 стл.32 стр.242+Ф.F2r разд.1 стл.36 стр.242</t>
  </si>
  <si>
    <t>Ф.F2r разд.1 сумма стл.1-2 стр.243=Ф.F2r разд.1 стл.3 стр.243+Ф.F2r разд.1 стл.32 стр.243+Ф.F2r разд.1 стл.36 стр.243</t>
  </si>
  <si>
    <t>Ф.F2r разд.1 сумма стл.1-2 стр.244=Ф.F2r разд.1 стл.3 стр.244+Ф.F2r разд.1 стл.32 стр.244+Ф.F2r разд.1 стл.36 стр.244</t>
  </si>
  <si>
    <t>Ф.F2r разд.1 сумма стл.1-2 стр.245=Ф.F2r разд.1 стл.3 стр.245+Ф.F2r разд.1 стл.32 стр.245+Ф.F2r разд.1 стл.36 стр.245</t>
  </si>
  <si>
    <t>Ф.F2r разд.1 сумма стл.1-2 стр.246=Ф.F2r разд.1 стл.3 стр.246+Ф.F2r разд.1 стл.32 стр.246+Ф.F2r разд.1 стл.36 стр.246</t>
  </si>
  <si>
    <t>Ф.F2r разд.1 сумма стл.1-2 стр.247=Ф.F2r разд.1 стл.3 стр.247+Ф.F2r разд.1 стл.32 стр.247+Ф.F2r разд.1 стл.36 стр.247</t>
  </si>
  <si>
    <t>Ф.F2r разд.1 сумма стл.1-2 стр.248=Ф.F2r разд.1 стл.3 стр.248+Ф.F2r разд.1 стл.32 стр.248+Ф.F2r разд.1 стл.36 стр.248</t>
  </si>
  <si>
    <t>Ф.F2r разд.1 сумма стл.1-2 стр.249=Ф.F2r разд.1 стл.3 стр.249+Ф.F2r разд.1 стл.32 стр.249+Ф.F2r разд.1 стл.36 стр.249</t>
  </si>
  <si>
    <t>Ф.F2r разд.1 сумма стл.1-2 стр.25=Ф.F2r разд.1 стл.3 стр.25+Ф.F2r разд.1 стл.32 стр.25+Ф.F2r разд.1 стл.36 стр.25</t>
  </si>
  <si>
    <t>Ф.F2r разд.1 сумма стл.1-2 стр.250=Ф.F2r разд.1 стл.3 стр.250+Ф.F2r разд.1 стл.32 стр.250+Ф.F2r разд.1 стл.36 стр.250</t>
  </si>
  <si>
    <t>Ф.F2r разд.1 сумма стл.1-2 стр.251=Ф.F2r разд.1 стл.3 стр.251+Ф.F2r разд.1 стл.32 стр.251+Ф.F2r разд.1 стл.36 стр.251</t>
  </si>
  <si>
    <t>Ф.F2r разд.1 сумма стл.1-2 стр.252=Ф.F2r разд.1 стл.3 стр.252+Ф.F2r разд.1 стл.32 стр.252+Ф.F2r разд.1 стл.36 стр.252</t>
  </si>
  <si>
    <t>Ф.F2r разд.1 сумма стл.1-2 стр.253=Ф.F2r разд.1 стл.3 стр.253+Ф.F2r разд.1 стл.32 стр.253+Ф.F2r разд.1 стл.36 стр.253</t>
  </si>
  <si>
    <t>Ф.F2r разд.1 сумма стл.1-2 стр.254=Ф.F2r разд.1 стл.3 стр.254+Ф.F2r разд.1 стл.32 стр.254+Ф.F2r разд.1 стл.36 стр.254</t>
  </si>
  <si>
    <t>Ф.F2r разд.1 сумма стл.1-2 стр.255=Ф.F2r разд.1 стл.3 стр.255+Ф.F2r разд.1 стл.32 стр.255+Ф.F2r разд.1 стл.36 стр.255</t>
  </si>
  <si>
    <t>Ф.F2r разд.1 сумма стл.1-2 стр.256=Ф.F2r разд.1 стл.3 стр.256+Ф.F2r разд.1 стл.32 стр.256+Ф.F2r разд.1 стл.36 стр.256</t>
  </si>
  <si>
    <t>Ф.F2r разд.1 сумма стл.1-2 стр.257=Ф.F2r разд.1 стл.3 стр.257+Ф.F2r разд.1 стл.32 стр.257+Ф.F2r разд.1 стл.36 стр.257</t>
  </si>
  <si>
    <t>Ф.F2r разд.1 сумма стл.1-2 стр.258=Ф.F2r разд.1 стл.3 стр.258+Ф.F2r разд.1 стл.32 стр.258+Ф.F2r разд.1 стл.36 стр.258</t>
  </si>
  <si>
    <t>Ф.F2r разд.1 сумма стл.1-2 стр.259=Ф.F2r разд.1 стл.3 стр.259+Ф.F2r разд.1 стл.32 стр.259+Ф.F2r разд.1 стл.36 стр.259</t>
  </si>
  <si>
    <t>Ф.F2r разд.1 сумма стл.1-2 стр.26=Ф.F2r разд.1 стл.3 стр.26+Ф.F2r разд.1 стл.32 стр.26+Ф.F2r разд.1 стл.36 стр.26</t>
  </si>
  <si>
    <t>Ф.F2r разд.1 сумма стл.1-2 стр.260=Ф.F2r разд.1 стл.3 стр.260+Ф.F2r разд.1 стл.32 стр.260+Ф.F2r разд.1 стл.36 стр.260</t>
  </si>
  <si>
    <t>Ф.F2r разд.1 сумма стл.1-2 стр.261=Ф.F2r разд.1 стл.3 стр.261+Ф.F2r разд.1 стл.32 стр.261+Ф.F2r разд.1 стл.36 стр.261</t>
  </si>
  <si>
    <t>Ф.F2r разд.1 сумма стл.1-2 стр.262=Ф.F2r разд.1 стл.3 стр.262+Ф.F2r разд.1 стл.32 стр.262+Ф.F2r разд.1 стл.36 стр.262</t>
  </si>
  <si>
    <t>Ф.F2r разд.1 сумма стл.1-2 стр.263=Ф.F2r разд.1 стл.3 стр.263+Ф.F2r разд.1 стл.32 стр.263+Ф.F2r разд.1 стл.36 стр.263</t>
  </si>
  <si>
    <t>Ф.F2r разд.1 сумма стл.1-2 стр.264=Ф.F2r разд.1 стл.3 стр.264+Ф.F2r разд.1 стл.32 стр.264+Ф.F2r разд.1 стл.36 стр.264</t>
  </si>
  <si>
    <t>Ф.F2r разд.1 сумма стл.1-2 стр.265=Ф.F2r разд.1 стл.3 стр.265+Ф.F2r разд.1 стл.32 стр.265+Ф.F2r разд.1 стл.36 стр.265</t>
  </si>
  <si>
    <t>Ф.F2r разд.1 сумма стл.1-2 стр.266=Ф.F2r разд.1 стл.3 стр.266+Ф.F2r разд.1 стл.32 стр.266+Ф.F2r разд.1 стл.36 стр.266</t>
  </si>
  <si>
    <t>Ф.F2r разд.1 сумма стл.1-2 стр.267=Ф.F2r разд.1 стл.3 стр.267+Ф.F2r разд.1 стл.32 стр.267+Ф.F2r разд.1 стл.36 стр.267</t>
  </si>
  <si>
    <t>Ф.F2r разд.1 сумма стл.1-2 стр.268=Ф.F2r разд.1 стл.3 стр.268+Ф.F2r разд.1 стл.32 стр.268+Ф.F2r разд.1 стл.36 стр.268</t>
  </si>
  <si>
    <t>Ф.F2r разд.1 сумма стл.1-2 стр.269=Ф.F2r разд.1 стл.3 стр.269+Ф.F2r разд.1 стл.32 стр.269+Ф.F2r разд.1 стл.36 стр.269</t>
  </si>
  <si>
    <t>Ф.F2r разд.1 сумма стл.1-2 стр.27=Ф.F2r разд.1 стл.3 стр.27+Ф.F2r разд.1 стл.32 стр.27+Ф.F2r разд.1 стл.36 стр.27</t>
  </si>
  <si>
    <t>Ф.F2r разд.1 сумма стл.1-2 стр.270=Ф.F2r разд.1 стл.3 стр.270+Ф.F2r разд.1 стл.32 стр.270+Ф.F2r разд.1 стл.36 стр.270</t>
  </si>
  <si>
    <t>Ф.F2r разд.1 сумма стл.1-2 стр.271=Ф.F2r разд.1 стл.3 стр.271+Ф.F2r разд.1 стл.32 стр.271+Ф.F2r разд.1 стл.36 стр.271</t>
  </si>
  <si>
    <t>Ф.F2r разд.1 сумма стл.1-2 стр.272=Ф.F2r разд.1 стл.3 стр.272+Ф.F2r разд.1 стл.32 стр.272+Ф.F2r разд.1 стл.36 стр.272</t>
  </si>
  <si>
    <t>Ф.F2r разд.1 сумма стл.1-2 стр.273=Ф.F2r разд.1 стл.3 стр.273+Ф.F2r разд.1 стл.32 стр.273+Ф.F2r разд.1 стл.36 стр.273</t>
  </si>
  <si>
    <t>Ф.F2r разд.1 сумма стл.1-2 стр.274=Ф.F2r разд.1 стл.3 стр.274+Ф.F2r разд.1 стл.32 стр.274+Ф.F2r разд.1 стл.36 стр.274</t>
  </si>
  <si>
    <t>Ф.F2r разд.1 сумма стл.1-2 стр.275=Ф.F2r разд.1 стл.3 стр.275+Ф.F2r разд.1 стл.32 стр.275+Ф.F2r разд.1 стл.36 стр.275</t>
  </si>
  <si>
    <t>Ф.F2r разд.1 сумма стл.1-2 стр.276=Ф.F2r разд.1 стл.3 стр.276+Ф.F2r разд.1 стл.32 стр.276+Ф.F2r разд.1 стл.36 стр.276</t>
  </si>
  <si>
    <t>Ф.F2r разд.1 сумма стл.1-2 стр.277=Ф.F2r разд.1 стл.3 стр.277+Ф.F2r разд.1 стл.32 стр.277+Ф.F2r разд.1 стл.36 стр.277</t>
  </si>
  <si>
    <t>Ф.F2r разд.1 сумма стл.1-2 стр.278=Ф.F2r разд.1 стл.3 стр.278+Ф.F2r разд.1 стл.32 стр.278+Ф.F2r разд.1 стл.36 стр.278</t>
  </si>
  <si>
    <t>Ф.F2r разд.1 сумма стл.1-2 стр.279=Ф.F2r разд.1 стл.3 стр.279+Ф.F2r разд.1 стл.32 стр.279+Ф.F2r разд.1 стл.36 стр.279</t>
  </si>
  <si>
    <t>Ф.F2r разд.1 сумма стл.1-2 стр.28=Ф.F2r разд.1 стл.3 стр.28+Ф.F2r разд.1 стл.32 стр.28+Ф.F2r разд.1 стл.36 стр.28</t>
  </si>
  <si>
    <t>Ф.F2r разд.1 сумма стл.1-2 стр.280=Ф.F2r разд.1 стл.3 стр.280+Ф.F2r разд.1 стл.32 стр.280+Ф.F2r разд.1 стл.36 стр.280</t>
  </si>
  <si>
    <t>Ф.F2r разд.1 сумма стл.1-2 стр.281=Ф.F2r разд.1 стл.3 стр.281+Ф.F2r разд.1 стл.32 стр.281+Ф.F2r разд.1 стл.36 стр.281</t>
  </si>
  <si>
    <t>Ф.F2r разд.1 сумма стл.1-2 стр.282=Ф.F2r разд.1 стл.3 стр.282+Ф.F2r разд.1 стл.32 стр.282+Ф.F2r разд.1 стл.36 стр.282</t>
  </si>
  <si>
    <t>Ф.F2r разд.1 сумма стл.1-2 стр.283=Ф.F2r разд.1 стл.3 стр.283+Ф.F2r разд.1 стл.32 стр.283+Ф.F2r разд.1 стл.36 стр.283</t>
  </si>
  <si>
    <t>Ф.F2r разд.1 сумма стл.1-2 стр.284=Ф.F2r разд.1 стл.3 стр.284+Ф.F2r разд.1 стл.32 стр.284+Ф.F2r разд.1 стл.36 стр.284</t>
  </si>
  <si>
    <t>Ф.F2r разд.1 сумма стл.1-2 стр.285=Ф.F2r разд.1 стл.3 стр.285+Ф.F2r разд.1 стл.32 стр.285+Ф.F2r разд.1 стл.36 стр.285</t>
  </si>
  <si>
    <t>Ф.F2r разд.1 сумма стл.1-2 стр.286=Ф.F2r разд.1 стл.3 стр.286+Ф.F2r разд.1 стл.32 стр.286+Ф.F2r разд.1 стл.36 стр.286</t>
  </si>
  <si>
    <t>Ф.F2r разд.1 сумма стл.1-2 стр.287=Ф.F2r разд.1 стл.3 стр.287+Ф.F2r разд.1 стл.32 стр.287+Ф.F2r разд.1 стл.36 стр.287</t>
  </si>
  <si>
    <t>Ф.F2r разд.1 сумма стл.1-2 стр.288=Ф.F2r разд.1 стл.3 стр.288+Ф.F2r разд.1 стл.32 стр.288+Ф.F2r разд.1 стл.36 стр.288</t>
  </si>
  <si>
    <t>Ф.F2r разд.1 сумма стл.1-2 стр.289=Ф.F2r разд.1 стл.3 стр.289+Ф.F2r разд.1 стл.32 стр.289+Ф.F2r разд.1 стл.36 стр.289</t>
  </si>
  <si>
    <t>Ф.F2r разд.1 сумма стл.1-2 стр.29=Ф.F2r разд.1 стл.3 стр.29+Ф.F2r разд.1 стл.32 стр.29+Ф.F2r разд.1 стл.36 стр.29</t>
  </si>
  <si>
    <t>Ф.F2r разд.1 сумма стл.1-2 стр.290=Ф.F2r разд.1 стл.3 стр.290+Ф.F2r разд.1 стл.32 стр.290+Ф.F2r разд.1 стл.36 стр.290</t>
  </si>
  <si>
    <t>Ф.F2r разд.1 сумма стл.1-2 стр.291=Ф.F2r разд.1 стл.3 стр.291+Ф.F2r разд.1 стл.32 стр.291+Ф.F2r разд.1 стл.36 стр.291</t>
  </si>
  <si>
    <t>Ф.F2r разд.1 сумма стл.1-2 стр.292=Ф.F2r разд.1 стл.3 стр.292+Ф.F2r разд.1 стл.32 стр.292+Ф.F2r разд.1 стл.36 стр.292</t>
  </si>
  <si>
    <t>Ф.F2r разд.1 сумма стл.1-2 стр.293=Ф.F2r разд.1 стл.3 стр.293+Ф.F2r разд.1 стл.32 стр.293+Ф.F2r разд.1 стл.36 стр.293</t>
  </si>
  <si>
    <t>Ф.F2r разд.1 сумма стл.1-2 стр.294=Ф.F2r разд.1 стл.3 стр.294+Ф.F2r разд.1 стл.32 стр.294+Ф.F2r разд.1 стл.36 стр.294</t>
  </si>
  <si>
    <t>Ф.F2r разд.1 сумма стл.1-2 стр.295=Ф.F2r разд.1 стл.3 стр.295+Ф.F2r разд.1 стл.32 стр.295+Ф.F2r разд.1 стл.36 стр.295</t>
  </si>
  <si>
    <t>Ф.F2r разд.1 сумма стл.1-2 стр.296=Ф.F2r разд.1 стл.3 стр.296+Ф.F2r разд.1 стл.32 стр.296+Ф.F2r разд.1 стл.36 стр.296</t>
  </si>
  <si>
    <t>Ф.F2r разд.1 сумма стл.1-2 стр.297=Ф.F2r разд.1 стл.3 стр.297+Ф.F2r разд.1 стл.32 стр.297+Ф.F2r разд.1 стл.36 стр.297</t>
  </si>
  <si>
    <t>Ф.F2r разд.1 сумма стл.1-2 стр.298=Ф.F2r разд.1 стл.3 стр.298+Ф.F2r разд.1 стл.32 стр.298+Ф.F2r разд.1 стл.36 стр.298</t>
  </si>
  <si>
    <t>Ф.F2r разд.1 сумма стл.1-2 стр.299=Ф.F2r разд.1 стл.3 стр.299+Ф.F2r разд.1 стл.32 стр.299+Ф.F2r разд.1 стл.36 стр.299</t>
  </si>
  <si>
    <t>Ф.F2r разд.1 сумма стл.1-2 стр.3=Ф.F2r разд.1 стл.3 стр.3+Ф.F2r разд.1 стл.32 стр.3+Ф.F2r разд.1 стл.36 стр.3</t>
  </si>
  <si>
    <t>Ф.F2r разд.1 сумма стл.1-2 стр.30=Ф.F2r разд.1 стл.3 стр.30+Ф.F2r разд.1 стл.32 стр.30+Ф.F2r разд.1 стл.36 стр.30</t>
  </si>
  <si>
    <t>Ф.F2r разд.1 сумма стл.1-2 стр.300=Ф.F2r разд.1 стл.3 стр.300+Ф.F2r разд.1 стл.32 стр.300+Ф.F2r разд.1 стл.36 стр.300</t>
  </si>
  <si>
    <t>Ф.F2r разд.1 сумма стл.1-2 стр.301=Ф.F2r разд.1 стл.3 стр.301+Ф.F2r разд.1 стл.32 стр.301+Ф.F2r разд.1 стл.36 стр.301</t>
  </si>
  <si>
    <t>Ф.F2r разд.1 сумма стл.1-2 стр.302=Ф.F2r разд.1 стл.3 стр.302+Ф.F2r разд.1 стл.32 стр.302+Ф.F2r разд.1 стл.36 стр.302</t>
  </si>
  <si>
    <t>Ф.F2r разд.1 сумма стл.1-2 стр.303=Ф.F2r разд.1 стл.3 стр.303+Ф.F2r разд.1 стл.32 стр.303+Ф.F2r разд.1 стл.36 стр.303</t>
  </si>
  <si>
    <t>Ф.F2r разд.1 сумма стл.1-2 стр.304=Ф.F2r разд.1 стл.3 стр.304+Ф.F2r разд.1 стл.32 стр.304+Ф.F2r разд.1 стл.36 стр.304</t>
  </si>
  <si>
    <t>Ф.F2r разд.1 сумма стл.1-2 стр.305=Ф.F2r разд.1 стл.3 стр.305+Ф.F2r разд.1 стл.32 стр.305+Ф.F2r разд.1 стл.36 стр.305</t>
  </si>
  <si>
    <t>Ф.F2r разд.1 сумма стл.1-2 стр.306=Ф.F2r разд.1 стл.3 стр.306+Ф.F2r разд.1 стл.32 стр.306+Ф.F2r разд.1 стл.36 стр.306</t>
  </si>
  <si>
    <t>Ф.F2r разд.1 сумма стл.1-2 стр.307=Ф.F2r разд.1 стл.3 стр.307+Ф.F2r разд.1 стл.32 стр.307+Ф.F2r разд.1 стл.36 стр.307</t>
  </si>
  <si>
    <t>Ф.F2r разд.1 сумма стл.1-2 стр.308=Ф.F2r разд.1 стл.3 стр.308+Ф.F2r разд.1 стл.32 стр.308+Ф.F2r разд.1 стл.36 стр.308</t>
  </si>
  <si>
    <t>Ф.F2r разд.1 сумма стл.1-2 стр.309=Ф.F2r разд.1 стл.3 стр.309+Ф.F2r разд.1 стл.32 стр.309+Ф.F2r разд.1 стл.36 стр.309</t>
  </si>
  <si>
    <t>Ф.F2r разд.1 сумма стл.1-2 стр.31=Ф.F2r разд.1 стл.3 стр.31+Ф.F2r разд.1 стл.32 стр.31+Ф.F2r разд.1 стл.36 стр.31</t>
  </si>
  <si>
    <t>Ф.F2r разд.1 сумма стл.1-2 стр.310=Ф.F2r разд.1 стл.3 стр.310+Ф.F2r разд.1 стл.32 стр.310+Ф.F2r разд.1 стл.36 стр.310</t>
  </si>
  <si>
    <t>Ф.F2r разд.1 сумма стл.1-2 стр.311=Ф.F2r разд.1 стл.3 стр.311+Ф.F2r разд.1 стл.32 стр.311+Ф.F2r разд.1 стл.36 стр.311</t>
  </si>
  <si>
    <t>Ф.F2r разд.1 сумма стл.1-2 стр.312=Ф.F2r разд.1 стл.3 стр.312+Ф.F2r разд.1 стл.32 стр.312+Ф.F2r разд.1 стл.36 стр.312</t>
  </si>
  <si>
    <t>Ф.F2r разд.1 сумма стл.1-2 стр.313=Ф.F2r разд.1 стл.3 стр.313+Ф.F2r разд.1 стл.32 стр.313+Ф.F2r разд.1 стл.36 стр.313</t>
  </si>
  <si>
    <t>Ф.F2r разд.1 сумма стл.1-2 стр.314=Ф.F2r разд.1 стл.3 стр.314+Ф.F2r разд.1 стл.32 стр.314+Ф.F2r разд.1 стл.36 стр.314</t>
  </si>
  <si>
    <t>Ф.F2r разд.1 сумма стл.1-2 стр.315=Ф.F2r разд.1 стл.3 стр.315+Ф.F2r разд.1 стл.32 стр.315+Ф.F2r разд.1 стл.36 стр.315</t>
  </si>
  <si>
    <t>Ф.F2r разд.1 сумма стл.1-2 стр.316=Ф.F2r разд.1 стл.3 стр.316+Ф.F2r разд.1 стл.32 стр.316+Ф.F2r разд.1 стл.36 стр.316</t>
  </si>
  <si>
    <t>Ф.F2r разд.1 сумма стл.1-2 стр.317=Ф.F2r разд.1 стл.3 стр.317+Ф.F2r разд.1 стл.32 стр.317+Ф.F2r разд.1 стл.36 стр.317</t>
  </si>
  <si>
    <t>Ф.F2r разд.1 сумма стл.1-2 стр.318=Ф.F2r разд.1 стл.3 стр.318+Ф.F2r разд.1 стл.32 стр.318+Ф.F2r разд.1 стл.36 стр.318</t>
  </si>
  <si>
    <t>Ф.F2r разд.1 сумма стл.1-2 стр.319=Ф.F2r разд.1 стл.3 стр.319+Ф.F2r разд.1 стл.32 стр.319+Ф.F2r разд.1 стл.36 стр.319</t>
  </si>
  <si>
    <t>Ф.F2r разд.1 сумма стл.1-2 стр.32=Ф.F2r разд.1 стл.3 стр.32+Ф.F2r разд.1 стл.32 стр.32+Ф.F2r разд.1 стл.36 стр.32</t>
  </si>
  <si>
    <t>Ф.F2r разд.1 сумма стл.1-2 стр.320=Ф.F2r разд.1 стл.3 стр.320+Ф.F2r разд.1 стл.32 стр.320+Ф.F2r разд.1 стл.36 стр.320</t>
  </si>
  <si>
    <t>Ф.F2r разд.1 сумма стл.1-2 стр.321=Ф.F2r разд.1 стл.3 стр.321+Ф.F2r разд.1 стл.32 стр.321+Ф.F2r разд.1 стл.36 стр.321</t>
  </si>
  <si>
    <t>Ф.F2r разд.1 сумма стл.1-2 стр.322=Ф.F2r разд.1 стл.3 стр.322+Ф.F2r разд.1 стл.32 стр.322+Ф.F2r разд.1 стл.36 стр.322</t>
  </si>
  <si>
    <t>Ф.F2r разд.1 сумма стл.1-2 стр.323=Ф.F2r разд.1 стл.3 стр.323+Ф.F2r разд.1 стл.32 стр.323+Ф.F2r разд.1 стл.36 стр.323</t>
  </si>
  <si>
    <t>Ф.F2r разд.1 сумма стл.1-2 стр.324=Ф.F2r разд.1 стл.3 стр.324+Ф.F2r разд.1 стл.32 стр.324+Ф.F2r разд.1 стл.36 стр.324</t>
  </si>
  <si>
    <t>Ф.F2r разд.1 сумма стл.1-2 стр.325=Ф.F2r разд.1 стл.3 стр.325+Ф.F2r разд.1 стл.32 стр.325+Ф.F2r разд.1 стл.36 стр.325</t>
  </si>
  <si>
    <t>Ф.F2r разд.1 сумма стл.1-2 стр.326=Ф.F2r разд.1 стл.3 стр.326+Ф.F2r разд.1 стл.32 стр.326+Ф.F2r разд.1 стл.36 стр.326</t>
  </si>
  <si>
    <t>Ф.F2r разд.1 сумма стл.1-2 стр.327=Ф.F2r разд.1 стл.3 стр.327+Ф.F2r разд.1 стл.32 стр.327+Ф.F2r разд.1 стл.36 стр.327</t>
  </si>
  <si>
    <t>Ф.F2r разд.1 сумма стл.1-2 стр.328=Ф.F2r разд.1 стл.3 стр.328+Ф.F2r разд.1 стл.32 стр.328+Ф.F2r разд.1 стл.36 стр.328</t>
  </si>
  <si>
    <t>Ф.F2r разд.1 сумма стл.1-2 стр.329=Ф.F2r разд.1 стл.3 стр.329+Ф.F2r разд.1 стл.32 стр.329+Ф.F2r разд.1 стл.36 стр.329</t>
  </si>
  <si>
    <t>Ф.F2r разд.1 сумма стл.1-2 стр.33=Ф.F2r разд.1 стл.3 стр.33+Ф.F2r разд.1 стл.32 стр.33+Ф.F2r разд.1 стл.36 стр.33</t>
  </si>
  <si>
    <t>Ф.F2r разд.1 сумма стл.1-2 стр.330=Ф.F2r разд.1 стл.3 стр.330+Ф.F2r разд.1 стл.32 стр.330+Ф.F2r разд.1 стл.36 стр.330</t>
  </si>
  <si>
    <t>Ф.F2r разд.1 сумма стл.1-2 стр.331=Ф.F2r разд.1 стл.3 стр.331+Ф.F2r разд.1 стл.32 стр.331+Ф.F2r разд.1 стл.36 стр.331</t>
  </si>
  <si>
    <t>Ф.F2r разд.1 сумма стл.1-2 стр.332=Ф.F2r разд.1 стл.3 стр.332+Ф.F2r разд.1 стл.32 стр.332+Ф.F2r разд.1 стл.36 стр.332</t>
  </si>
  <si>
    <t>Ф.F2r разд.1 сумма стл.1-2 стр.333=Ф.F2r разд.1 стл.3 стр.333+Ф.F2r разд.1 стл.32 стр.333+Ф.F2r разд.1 стл.36 стр.333</t>
  </si>
  <si>
    <t>Ф.F2r разд.1 сумма стл.1-2 стр.334=Ф.F2r разд.1 стл.3 стр.334+Ф.F2r разд.1 стл.32 стр.334+Ф.F2r разд.1 стл.36 стр.334</t>
  </si>
  <si>
    <t>Ф.F2r разд.1 сумма стл.1-2 стр.335=Ф.F2r разд.1 стл.3 стр.335+Ф.F2r разд.1 стл.32 стр.335+Ф.F2r разд.1 стл.36 стр.335</t>
  </si>
  <si>
    <t>Ф.F2r разд.1 сумма стл.1-2 стр.336=Ф.F2r разд.1 стл.3 стр.336+Ф.F2r разд.1 стл.32 стр.336+Ф.F2r разд.1 стл.36 стр.336</t>
  </si>
  <si>
    <t>Ф.F2r разд.1 сумма стл.1-2 стр.337=Ф.F2r разд.1 стл.3 стр.337+Ф.F2r разд.1 стл.32 стр.337+Ф.F2r разд.1 стл.36 стр.337</t>
  </si>
  <si>
    <t>Ф.F2r разд.1 сумма стл.1-2 стр.338=Ф.F2r разд.1 стл.3 стр.338+Ф.F2r разд.1 стл.32 стр.338+Ф.F2r разд.1 стл.36 стр.338</t>
  </si>
  <si>
    <t>Ф.F2r разд.1 сумма стл.1-2 стр.339=Ф.F2r разд.1 стл.3 стр.339+Ф.F2r разд.1 стл.32 стр.339+Ф.F2r разд.1 стл.36 стр.339</t>
  </si>
  <si>
    <t>Ф.F2r разд.1 сумма стл.1-2 стр.34=Ф.F2r разд.1 стл.3 стр.34+Ф.F2r разд.1 стл.32 стр.34+Ф.F2r разд.1 стл.36 стр.34</t>
  </si>
  <si>
    <t>Ф.F2r разд.1 сумма стл.1-2 стр.340=Ф.F2r разд.1 стл.3 стр.340+Ф.F2r разд.1 стл.32 стр.340+Ф.F2r разд.1 стл.36 стр.340</t>
  </si>
  <si>
    <t>Ф.F2r разд.1 сумма стл.1-2 стр.341=Ф.F2r разд.1 стл.3 стр.341+Ф.F2r разд.1 стл.32 стр.341+Ф.F2r разд.1 стл.36 стр.341</t>
  </si>
  <si>
    <t>Ф.F2r разд.1 сумма стл.1-2 стр.342=Ф.F2r разд.1 стл.3 стр.342+Ф.F2r разд.1 стл.32 стр.342+Ф.F2r разд.1 стл.36 стр.342</t>
  </si>
  <si>
    <t>Ф.F2r разд.1 сумма стл.1-2 стр.343=Ф.F2r разд.1 стл.3 стр.343+Ф.F2r разд.1 стл.32 стр.343+Ф.F2r разд.1 стл.36 стр.343</t>
  </si>
  <si>
    <t>Ф.F2r разд.1 сумма стл.1-2 стр.344=Ф.F2r разд.1 стл.3 стр.344+Ф.F2r разд.1 стл.32 стр.344+Ф.F2r разд.1 стл.36 стр.344</t>
  </si>
  <si>
    <t>Ф.F2r разд.1 сумма стл.1-2 стр.345=Ф.F2r разд.1 стл.3 стр.345+Ф.F2r разд.1 стл.32 стр.345+Ф.F2r разд.1 стл.36 стр.345</t>
  </si>
  <si>
    <t>Ф.F2r разд.1 сумма стл.1-2 стр.346=Ф.F2r разд.1 стл.3 стр.346+Ф.F2r разд.1 стл.32 стр.346+Ф.F2r разд.1 стл.36 стр.346</t>
  </si>
  <si>
    <t>Ф.F2r разд.1 сумма стл.1-2 стр.347=Ф.F2r разд.1 стл.3 стр.347+Ф.F2r разд.1 стл.32 стр.347+Ф.F2r разд.1 стл.36 стр.347</t>
  </si>
  <si>
    <t>Ф.F2r разд.1 сумма стл.1-2 стр.348=Ф.F2r разд.1 стл.3 стр.348+Ф.F2r разд.1 стл.32 стр.348+Ф.F2r разд.1 стл.36 стр.348</t>
  </si>
  <si>
    <t>Ф.F2r разд.1 сумма стл.1-2 стр.349=Ф.F2r разд.1 стл.3 стр.349+Ф.F2r разд.1 стл.32 стр.349+Ф.F2r разд.1 стл.36 стр.349</t>
  </si>
  <si>
    <t>Ф.F2r разд.1 сумма стл.1-2 стр.35=Ф.F2r разд.1 стл.3 стр.35+Ф.F2r разд.1 стл.32 стр.35+Ф.F2r разд.1 стл.36 стр.35</t>
  </si>
  <si>
    <t>Ф.F2r разд.1 сумма стл.1-2 стр.350=Ф.F2r разд.1 стл.3 стр.350+Ф.F2r разд.1 стл.32 стр.350+Ф.F2r разд.1 стл.36 стр.350</t>
  </si>
  <si>
    <t>Ф.F2r разд.1 сумма стл.1-2 стр.351=Ф.F2r разд.1 стл.3 стр.351+Ф.F2r разд.1 стл.32 стр.351+Ф.F2r разд.1 стл.36 стр.351</t>
  </si>
  <si>
    <t>Ф.F2r разд.1 сумма стл.1-2 стр.352=Ф.F2r разд.1 стл.3 стр.352+Ф.F2r разд.1 стл.32 стр.352+Ф.F2r разд.1 стл.36 стр.352</t>
  </si>
  <si>
    <t>Ф.F2r разд.1 сумма стл.1-2 стр.353=Ф.F2r разд.1 стл.3 стр.353+Ф.F2r разд.1 стл.32 стр.353+Ф.F2r разд.1 стл.36 стр.353</t>
  </si>
  <si>
    <t>Ф.F2r разд.1 сумма стл.1-2 стр.354=Ф.F2r разд.1 стл.3 стр.354+Ф.F2r разд.1 стл.32 стр.354+Ф.F2r разд.1 стл.36 стр.354</t>
  </si>
  <si>
    <t>Ф.F2r разд.1 сумма стл.1-2 стр.355=Ф.F2r разд.1 стл.3 стр.355+Ф.F2r разд.1 стл.32 стр.355+Ф.F2r разд.1 стл.36 стр.355</t>
  </si>
  <si>
    <t>Ф.F2r разд.1 сумма стл.1-2 стр.356=Ф.F2r разд.1 стл.3 стр.356+Ф.F2r разд.1 стл.32 стр.356+Ф.F2r разд.1 стл.36 стр.356</t>
  </si>
  <si>
    <t>Ф.F2r разд.1 сумма стл.1-2 стр.357=Ф.F2r разд.1 стл.3 стр.357+Ф.F2r разд.1 стл.32 стр.357+Ф.F2r разд.1 стл.36 стр.357</t>
  </si>
  <si>
    <t>Ф.F2r разд.1 сумма стл.1-2 стр.358=Ф.F2r разд.1 стл.3 стр.358+Ф.F2r разд.1 стл.32 стр.358+Ф.F2r разд.1 стл.36 стр.358</t>
  </si>
  <si>
    <t>Ф.F2r разд.1 сумма стл.1-2 стр.359=Ф.F2r разд.1 стл.3 стр.359+Ф.F2r разд.1 стл.32 стр.359+Ф.F2r разд.1 стл.36 стр.359</t>
  </si>
  <si>
    <t>Ф.F2r разд.1 сумма стл.1-2 стр.36=Ф.F2r разд.1 стл.3 стр.36+Ф.F2r разд.1 стл.32 стр.36+Ф.F2r разд.1 стл.36 стр.36</t>
  </si>
  <si>
    <t>Ф.F2r разд.1 сумма стл.1-2 стр.360=Ф.F2r разд.1 стл.3 стр.360+Ф.F2r разд.1 стл.32 стр.360+Ф.F2r разд.1 стл.36 стр.360</t>
  </si>
  <si>
    <t>Ф.F2r разд.1 сумма стл.1-2 стр.361=Ф.F2r разд.1 стл.3 стр.361+Ф.F2r разд.1 стл.32 стр.361+Ф.F2r разд.1 стл.36 стр.361</t>
  </si>
  <si>
    <t>Ф.F2r разд.1 сумма стл.1-2 стр.362=Ф.F2r разд.1 стл.3 стр.362+Ф.F2r разд.1 стл.32 стр.362+Ф.F2r разд.1 стл.36 стр.362</t>
  </si>
  <si>
    <t>Ф.F2r разд.1 сумма стл.1-2 стр.363=Ф.F2r разд.1 стл.3 стр.363+Ф.F2r разд.1 стл.32 стр.363+Ф.F2r разд.1 стл.36 стр.363</t>
  </si>
  <si>
    <t>Ф.F2r разд.1 сумма стл.1-2 стр.364=Ф.F2r разд.1 стл.3 стр.364+Ф.F2r разд.1 стл.32 стр.364+Ф.F2r разд.1 стл.36 стр.364</t>
  </si>
  <si>
    <t>Ф.F2r разд.1 сумма стл.1-2 стр.365=Ф.F2r разд.1 стл.3 стр.365+Ф.F2r разд.1 стл.32 стр.365+Ф.F2r разд.1 стл.36 стр.365</t>
  </si>
  <si>
    <t>Ф.F2r разд.1 сумма стл.1-2 стр.366=Ф.F2r разд.1 стл.3 стр.366+Ф.F2r разд.1 стл.32 стр.366+Ф.F2r разд.1 стл.36 стр.366</t>
  </si>
  <si>
    <t>Ф.F2r разд.1 сумма стл.1-2 стр.367=Ф.F2r разд.1 стл.3 стр.367+Ф.F2r разд.1 стл.32 стр.367+Ф.F2r разд.1 стл.36 стр.367</t>
  </si>
  <si>
    <t>Ф.F2r разд.1 сумма стл.1-2 стр.368=Ф.F2r разд.1 стл.3 стр.368+Ф.F2r разд.1 стл.32 стр.368+Ф.F2r разд.1 стл.36 стр.368</t>
  </si>
  <si>
    <t>Ф.F2r разд.1 сумма стл.1-2 стр.369=Ф.F2r разд.1 стл.3 стр.369+Ф.F2r разд.1 стл.32 стр.369+Ф.F2r разд.1 стл.36 стр.369</t>
  </si>
  <si>
    <t>Ф.F2r разд.1 сумма стл.1-2 стр.37=Ф.F2r разд.1 стл.3 стр.37+Ф.F2r разд.1 стл.32 стр.37+Ф.F2r разд.1 стл.36 стр.37</t>
  </si>
  <si>
    <t>Ф.F2r разд.1 сумма стл.1-2 стр.370=Ф.F2r разд.1 стл.3 стр.370+Ф.F2r разд.1 стл.32 стр.370+Ф.F2r разд.1 стл.36 стр.370</t>
  </si>
  <si>
    <t>Ф.F2r разд.1 сумма стл.1-2 стр.371=Ф.F2r разд.1 стл.3 стр.371+Ф.F2r разд.1 стл.32 стр.371+Ф.F2r разд.1 стл.36 стр.371</t>
  </si>
  <si>
    <t>Ф.F2r разд.1 сумма стл.1-2 стр.372=Ф.F2r разд.1 стл.3 стр.372+Ф.F2r разд.1 стл.32 стр.372+Ф.F2r разд.1 стл.36 стр.372</t>
  </si>
  <si>
    <t>Ф.F2r разд.1 сумма стл.1-2 стр.373=Ф.F2r разд.1 стл.3 стр.373+Ф.F2r разд.1 стл.32 стр.373+Ф.F2r разд.1 стл.36 стр.373</t>
  </si>
  <si>
    <t>Ф.F2r разд.1 сумма стл.1-2 стр.374=Ф.F2r разд.1 стл.3 стр.374+Ф.F2r разд.1 стл.32 стр.374+Ф.F2r разд.1 стл.36 стр.374</t>
  </si>
  <si>
    <t>Ф.F2r разд.1 сумма стл.1-2 стр.375=Ф.F2r разд.1 стл.3 стр.375+Ф.F2r разд.1 стл.32 стр.375+Ф.F2r разд.1 стл.36 стр.375</t>
  </si>
  <si>
    <t>Ф.F2r разд.1 сумма стл.1-2 стр.376=Ф.F2r разд.1 стл.3 стр.376+Ф.F2r разд.1 стл.32 стр.376+Ф.F2r разд.1 стл.36 стр.376</t>
  </si>
  <si>
    <t>Ф.F2r разд.1 сумма стл.1-2 стр.377=Ф.F2r разд.1 стл.3 стр.377+Ф.F2r разд.1 стл.32 стр.377+Ф.F2r разд.1 стл.36 стр.377</t>
  </si>
  <si>
    <t>Ф.F2r разд.1 сумма стл.1-2 стр.378=Ф.F2r разд.1 стл.3 стр.378+Ф.F2r разд.1 стл.32 стр.378+Ф.F2r разд.1 стл.36 стр.378</t>
  </si>
  <si>
    <t>Ф.F2r разд.1 сумма стл.1-2 стр.379=Ф.F2r разд.1 стл.3 стр.379+Ф.F2r разд.1 стл.32 стр.379+Ф.F2r разд.1 стл.36 стр.379</t>
  </si>
  <si>
    <t>Ф.F2r разд.1 сумма стл.1-2 стр.38=Ф.F2r разд.1 стл.3 стр.38+Ф.F2r разд.1 стл.32 стр.38+Ф.F2r разд.1 стл.36 стр.38</t>
  </si>
  <si>
    <t>Ф.F2r разд.1 сумма стл.1-2 стр.380=Ф.F2r разд.1 стл.3 стр.380+Ф.F2r разд.1 стл.32 стр.380+Ф.F2r разд.1 стл.36 стр.380</t>
  </si>
  <si>
    <t>Ф.F2r разд.1 сумма стл.1-2 стр.381=Ф.F2r разд.1 стл.3 стр.381+Ф.F2r разд.1 стл.32 стр.381+Ф.F2r разд.1 стл.36 стр.381</t>
  </si>
  <si>
    <t>Ф.F2r разд.1 сумма стл.1-2 стр.382=Ф.F2r разд.1 стл.3 стр.382+Ф.F2r разд.1 стл.32 стр.382+Ф.F2r разд.1 стл.36 стр.382</t>
  </si>
  <si>
    <t>Ф.F2r разд.1 сумма стл.1-2 стр.383=Ф.F2r разд.1 стл.3 стр.383+Ф.F2r разд.1 стл.32 стр.383+Ф.F2r разд.1 стл.36 стр.383</t>
  </si>
  <si>
    <t>Ф.F2r разд.1 сумма стл.1-2 стр.384=Ф.F2r разд.1 стл.3 стр.384+Ф.F2r разд.1 стл.32 стр.384+Ф.F2r разд.1 стл.36 стр.384</t>
  </si>
  <si>
    <t>Ф.F2r разд.1 сумма стл.1-2 стр.385=Ф.F2r разд.1 стл.3 стр.385+Ф.F2r разд.1 стл.32 стр.385+Ф.F2r разд.1 стл.36 стр.385</t>
  </si>
  <si>
    <t>Ф.F2r разд.1 сумма стл.1-2 стр.386=Ф.F2r разд.1 стл.3 стр.386+Ф.F2r разд.1 стл.32 стр.386+Ф.F2r разд.1 стл.36 стр.386</t>
  </si>
  <si>
    <t>Ф.F2r разд.1 сумма стл.1-2 стр.387=Ф.F2r разд.1 стл.3 стр.387+Ф.F2r разд.1 стл.32 стр.387+Ф.F2r разд.1 стл.36 стр.387</t>
  </si>
  <si>
    <t>Ф.F2r разд.1 сумма стл.1-2 стр.388=Ф.F2r разд.1 стл.3 стр.388+Ф.F2r разд.1 стл.32 стр.388+Ф.F2r разд.1 стл.36 стр.388</t>
  </si>
  <si>
    <t>Ф.F2r разд.1 сумма стл.1-2 стр.389=Ф.F2r разд.1 стл.3 стр.389+Ф.F2r разд.1 стл.32 стр.389+Ф.F2r разд.1 стл.36 стр.389</t>
  </si>
  <si>
    <t>Ф.F2r разд.1 сумма стл.1-2 стр.39=Ф.F2r разд.1 стл.3 стр.39+Ф.F2r разд.1 стл.32 стр.39+Ф.F2r разд.1 стл.36 стр.39</t>
  </si>
  <si>
    <t>Ф.F2r разд.1 сумма стл.1-2 стр.390=Ф.F2r разд.1 стл.3 стр.390+Ф.F2r разд.1 стл.32 стр.390+Ф.F2r разд.1 стл.36 стр.390</t>
  </si>
  <si>
    <t>Ф.F2r разд.1 сумма стл.1-2 стр.391=Ф.F2r разд.1 стл.3 стр.391+Ф.F2r разд.1 стл.32 стр.391+Ф.F2r разд.1 стл.36 стр.391</t>
  </si>
  <si>
    <t>Ф.F2r разд.1 сумма стл.1-2 стр.392=Ф.F2r разд.1 стл.3 стр.392+Ф.F2r разд.1 стл.32 стр.392+Ф.F2r разд.1 стл.36 стр.392</t>
  </si>
  <si>
    <t>Ф.F2r разд.1 сумма стл.1-2 стр.393=Ф.F2r разд.1 стл.3 стр.393+Ф.F2r разд.1 стл.32 стр.393+Ф.F2r разд.1 стл.36 стр.393</t>
  </si>
  <si>
    <t>Ф.F2r разд.1 сумма стл.1-2 стр.394=Ф.F2r разд.1 стл.3 стр.394+Ф.F2r разд.1 стл.32 стр.394+Ф.F2r разд.1 стл.36 стр.394</t>
  </si>
  <si>
    <t>Ф.F2r разд.1 сумма стл.1-2 стр.4=Ф.F2r разд.1 стл.3 стр.4+Ф.F2r разд.1 стл.32 стр.4+Ф.F2r разд.1 стл.36 стр.4</t>
  </si>
  <si>
    <t>Ф.F2r разд.1 сумма стл.1-2 стр.40=Ф.F2r разд.1 стл.3 стр.40+Ф.F2r разд.1 стл.32 стр.40+Ф.F2r разд.1 стл.36 стр.40</t>
  </si>
  <si>
    <t>Ф.F2r разд.1 сумма стл.1-2 стр.41=Ф.F2r разд.1 стл.3 стр.41+Ф.F2r разд.1 стл.32 стр.41+Ф.F2r разд.1 стл.36 стр.41</t>
  </si>
  <si>
    <t>Ф.F2r разд.1 сумма стл.1-2 стр.42=Ф.F2r разд.1 стл.3 стр.42+Ф.F2r разд.1 стл.32 стр.42+Ф.F2r разд.1 стл.36 стр.42</t>
  </si>
  <si>
    <t>Ф.F2r разд.1 сумма стл.1-2 стр.43=Ф.F2r разд.1 стл.3 стр.43+Ф.F2r разд.1 стл.32 стр.43+Ф.F2r разд.1 стл.36 стр.43</t>
  </si>
  <si>
    <t>Ф.F2r разд.1 сумма стл.1-2 стр.44=Ф.F2r разд.1 стл.3 стр.44+Ф.F2r разд.1 стл.32 стр.44+Ф.F2r разд.1 стл.36 стр.44</t>
  </si>
  <si>
    <t>Ф.F2r разд.1 сумма стл.1-2 стр.45=Ф.F2r разд.1 стл.3 стр.45+Ф.F2r разд.1 стл.32 стр.45+Ф.F2r разд.1 стл.36 стр.45</t>
  </si>
  <si>
    <t>Ф.F2r разд.1 сумма стл.1-2 стр.46=Ф.F2r разд.1 стл.3 стр.46+Ф.F2r разд.1 стл.32 стр.46+Ф.F2r разд.1 стл.36 стр.46</t>
  </si>
  <si>
    <t>Ф.F2r разд.1 сумма стл.1-2 стр.47=Ф.F2r разд.1 стл.3 стр.47+Ф.F2r разд.1 стл.32 стр.47+Ф.F2r разд.1 стл.36 стр.47</t>
  </si>
  <si>
    <t>Ф.F2r разд.1 сумма стл.1-2 стр.48=Ф.F2r разд.1 стл.3 стр.48+Ф.F2r разд.1 стл.32 стр.48+Ф.F2r разд.1 стл.36 стр.48</t>
  </si>
  <si>
    <t>Ф.F2r разд.1 сумма стл.1-2 стр.49=Ф.F2r разд.1 стл.3 стр.49+Ф.F2r разд.1 стл.32 стр.49+Ф.F2r разд.1 стл.36 стр.49</t>
  </si>
  <si>
    <t>Ф.F2r разд.1 сумма стл.1-2 стр.5=Ф.F2r разд.1 стл.3 стр.5+Ф.F2r разд.1 стл.32 стр.5+Ф.F2r разд.1 стл.36 стр.5</t>
  </si>
  <si>
    <t>Ф.F2r разд.1 сумма стл.1-2 стр.50=Ф.F2r разд.1 стл.3 стр.50+Ф.F2r разд.1 стл.32 стр.50+Ф.F2r разд.1 стл.36 стр.50</t>
  </si>
  <si>
    <t>Ф.F2r разд.1 сумма стл.1-2 стр.51=Ф.F2r разд.1 стл.3 стр.51+Ф.F2r разд.1 стл.32 стр.51+Ф.F2r разд.1 стл.36 стр.51</t>
  </si>
  <si>
    <t>Ф.F2r разд.1 сумма стл.1-2 стр.52=Ф.F2r разд.1 стл.3 стр.52+Ф.F2r разд.1 стл.32 стр.52+Ф.F2r разд.1 стл.36 стр.52</t>
  </si>
  <si>
    <t>Ф.F2r разд.1 сумма стл.1-2 стр.53=Ф.F2r разд.1 стл.3 стр.53+Ф.F2r разд.1 стл.32 стр.53+Ф.F2r разд.1 стл.36 стр.53</t>
  </si>
  <si>
    <t>Ф.F2r разд.1 сумма стл.1-2 стр.54=Ф.F2r разд.1 стл.3 стр.54+Ф.F2r разд.1 стл.32 стр.54+Ф.F2r разд.1 стл.36 стр.54</t>
  </si>
  <si>
    <t>Ф.F2r разд.1 сумма стл.1-2 стр.55=Ф.F2r разд.1 стл.3 стр.55+Ф.F2r разд.1 стл.32 стр.55+Ф.F2r разд.1 стл.36 стр.55</t>
  </si>
  <si>
    <t>Ф.F2r разд.1 сумма стл.1-2 стр.56=Ф.F2r разд.1 стл.3 стр.56+Ф.F2r разд.1 стл.32 стр.56+Ф.F2r разд.1 стл.36 стр.56</t>
  </si>
  <si>
    <t>Ф.F2r разд.1 сумма стл.1-2 стр.57=Ф.F2r разд.1 стл.3 стр.57+Ф.F2r разд.1 стл.32 стр.57+Ф.F2r разд.1 стл.36 стр.57</t>
  </si>
  <si>
    <t>Ф.F2r разд.1 сумма стл.1-2 стр.58=Ф.F2r разд.1 стл.3 стр.58+Ф.F2r разд.1 стл.32 стр.58+Ф.F2r разд.1 стл.36 стр.58</t>
  </si>
  <si>
    <t>Ф.F2r разд.1 сумма стл.1-2 стр.59=Ф.F2r разд.1 стл.3 стр.59+Ф.F2r разд.1 стл.32 стр.59+Ф.F2r разд.1 стл.36 стр.59</t>
  </si>
  <si>
    <t>Ф.F2r разд.1 сумма стл.1-2 стр.6=Ф.F2r разд.1 стл.3 стр.6+Ф.F2r разд.1 стл.32 стр.6+Ф.F2r разд.1 стл.36 стр.6</t>
  </si>
  <si>
    <t>Ф.F2r разд.1 сумма стл.1-2 стр.60=Ф.F2r разд.1 стл.3 стр.60+Ф.F2r разд.1 стл.32 стр.60+Ф.F2r разд.1 стл.36 стр.60</t>
  </si>
  <si>
    <t>Ф.F2r разд.1 сумма стл.1-2 стр.61=Ф.F2r разд.1 стл.3 стр.61+Ф.F2r разд.1 стл.32 стр.61+Ф.F2r разд.1 стл.36 стр.61</t>
  </si>
  <si>
    <t>Ф.F2r разд.1 сумма стл.1-2 стр.62=Ф.F2r разд.1 стл.3 стр.62+Ф.F2r разд.1 стл.32 стр.62+Ф.F2r разд.1 стл.36 стр.62</t>
  </si>
  <si>
    <t>Ф.F2r разд.1 сумма стл.1-2 стр.63=Ф.F2r разд.1 стл.3 стр.63+Ф.F2r разд.1 стл.32 стр.63+Ф.F2r разд.1 стл.36 стр.63</t>
  </si>
  <si>
    <t>Ф.F2r разд.1 сумма стл.1-2 стр.64=Ф.F2r разд.1 стл.3 стр.64+Ф.F2r разд.1 стл.32 стр.64+Ф.F2r разд.1 стл.36 стр.64</t>
  </si>
  <si>
    <t>Ф.F2r разд.1 сумма стл.1-2 стр.65=Ф.F2r разд.1 стл.3 стр.65+Ф.F2r разд.1 стл.32 стр.65+Ф.F2r разд.1 стл.36 стр.65</t>
  </si>
  <si>
    <t>Ф.F2r разд.1 сумма стл.1-2 стр.66=Ф.F2r разд.1 стл.3 стр.66+Ф.F2r разд.1 стл.32 стр.66+Ф.F2r разд.1 стл.36 стр.66</t>
  </si>
  <si>
    <t>Ф.F2r разд.1 сумма стл.1-2 стр.67=Ф.F2r разд.1 стл.3 стр.67+Ф.F2r разд.1 стл.32 стр.67+Ф.F2r разд.1 стл.36 стр.67</t>
  </si>
  <si>
    <t>Ф.F2r разд.1 сумма стл.1-2 стр.68=Ф.F2r разд.1 стл.3 стр.68+Ф.F2r разд.1 стл.32 стр.68+Ф.F2r разд.1 стл.36 стр.68</t>
  </si>
  <si>
    <t>Ф.F2r разд.1 сумма стл.1-2 стр.69=Ф.F2r разд.1 стл.3 стр.69+Ф.F2r разд.1 стл.32 стр.69+Ф.F2r разд.1 стл.36 стр.69</t>
  </si>
  <si>
    <t>Ф.F2r разд.1 сумма стл.1-2 стр.7=Ф.F2r разд.1 стл.3 стр.7+Ф.F2r разд.1 стл.32 стр.7+Ф.F2r разд.1 стл.36 стр.7</t>
  </si>
  <si>
    <t>Ф.F2r разд.1 сумма стл.1-2 стр.70=Ф.F2r разд.1 стл.3 стр.70+Ф.F2r разд.1 стл.32 стр.70+Ф.F2r разд.1 стл.36 стр.70</t>
  </si>
  <si>
    <t>Ф.F2r разд.1 сумма стл.1-2 стр.71=Ф.F2r разд.1 стл.3 стр.71+Ф.F2r разд.1 стл.32 стр.71+Ф.F2r разд.1 стл.36 стр.71</t>
  </si>
  <si>
    <t>Ф.F2r разд.1 сумма стл.1-2 стр.72=Ф.F2r разд.1 стл.3 стр.72+Ф.F2r разд.1 стл.32 стр.72+Ф.F2r разд.1 стл.36 стр.72</t>
  </si>
  <si>
    <t>Ф.F2r разд.1 сумма стл.1-2 стр.73=Ф.F2r разд.1 стл.3 стр.73+Ф.F2r разд.1 стл.32 стр.73+Ф.F2r разд.1 стл.36 стр.73</t>
  </si>
  <si>
    <t>Ф.F2r разд.1 сумма стл.1-2 стр.74=Ф.F2r разд.1 стл.3 стр.74+Ф.F2r разд.1 стл.32 стр.74+Ф.F2r разд.1 стл.36 стр.74</t>
  </si>
  <si>
    <t>Ф.F2r разд.1 сумма стл.1-2 стр.75=Ф.F2r разд.1 стл.3 стр.75+Ф.F2r разд.1 стл.32 стр.75+Ф.F2r разд.1 стл.36 стр.75</t>
  </si>
  <si>
    <t>Ф.F2r разд.1 сумма стл.1-2 стр.76=Ф.F2r разд.1 стл.3 стр.76+Ф.F2r разд.1 стл.32 стр.76+Ф.F2r разд.1 стл.36 стр.76</t>
  </si>
  <si>
    <t>Ф.F2r разд.1 сумма стл.1-2 стр.77=Ф.F2r разд.1 стл.3 стр.77+Ф.F2r разд.1 стл.32 стр.77+Ф.F2r разд.1 стл.36 стр.77</t>
  </si>
  <si>
    <t>Ф.F2r разд.1 сумма стл.1-2 стр.78=Ф.F2r разд.1 стл.3 стр.78+Ф.F2r разд.1 стл.32 стр.78+Ф.F2r разд.1 стл.36 стр.78</t>
  </si>
  <si>
    <t>Ф.F2r разд.1 сумма стл.1-2 стр.79=Ф.F2r разд.1 стл.3 стр.79+Ф.F2r разд.1 стл.32 стр.79+Ф.F2r разд.1 стл.36 стр.79</t>
  </si>
  <si>
    <t>Ф.F2r разд.1 сумма стл.1-2 стр.8=Ф.F2r разд.1 стл.3 стр.8+Ф.F2r разд.1 стл.32 стр.8+Ф.F2r разд.1 стл.36 стр.8</t>
  </si>
  <si>
    <t>Ф.F2r разд.1 сумма стл.1-2 стр.80=Ф.F2r разд.1 стл.3 стр.80+Ф.F2r разд.1 стл.32 стр.80+Ф.F2r разд.1 стл.36 стр.80</t>
  </si>
  <si>
    <t>Ф.F2r разд.1 сумма стл.1-2 стр.81=Ф.F2r разд.1 стл.3 стр.81+Ф.F2r разд.1 стл.32 стр.81+Ф.F2r разд.1 стл.36 стр.81</t>
  </si>
  <si>
    <t>Ф.F2r разд.1 сумма стл.1-2 стр.82=Ф.F2r разд.1 стл.3 стр.82+Ф.F2r разд.1 стл.32 стр.82+Ф.F2r разд.1 стл.36 стр.82</t>
  </si>
  <si>
    <t>Ф.F2r разд.1 сумма стл.1-2 стр.83=Ф.F2r разд.1 стл.3 стр.83+Ф.F2r разд.1 стл.32 стр.83+Ф.F2r разд.1 стл.36 стр.83</t>
  </si>
  <si>
    <t>Ф.F2r разд.1 сумма стл.1-2 стр.84=Ф.F2r разд.1 стл.3 стр.84+Ф.F2r разд.1 стл.32 стр.84+Ф.F2r разд.1 стл.36 стр.84</t>
  </si>
  <si>
    <t>Ф.F2r разд.1 сумма стл.1-2 стр.85=Ф.F2r разд.1 стл.3 стр.85+Ф.F2r разд.1 стл.32 стр.85+Ф.F2r разд.1 стл.36 стр.85</t>
  </si>
  <si>
    <t>Ф.F2r разд.1 сумма стл.1-2 стр.86=Ф.F2r разд.1 стл.3 стр.86+Ф.F2r разд.1 стл.32 стр.86+Ф.F2r разд.1 стл.36 стр.86</t>
  </si>
  <si>
    <t>Ф.F2r разд.1 сумма стл.1-2 стр.87=Ф.F2r разд.1 стл.3 стр.87+Ф.F2r разд.1 стл.32 стр.87+Ф.F2r разд.1 стл.36 стр.87</t>
  </si>
  <si>
    <t>Ф.F2r разд.1 сумма стл.1-2 стр.88=Ф.F2r разд.1 стл.3 стр.88+Ф.F2r разд.1 стл.32 стр.88+Ф.F2r разд.1 стл.36 стр.88</t>
  </si>
  <si>
    <t>Ф.F2r разд.1 сумма стл.1-2 стр.89=Ф.F2r разд.1 стл.3 стр.89+Ф.F2r разд.1 стл.32 стр.89+Ф.F2r разд.1 стл.36 стр.89</t>
  </si>
  <si>
    <t>Ф.F2r разд.1 сумма стл.1-2 стр.9=Ф.F2r разд.1 стл.3 стр.9+Ф.F2r разд.1 стл.32 стр.9+Ф.F2r разд.1 стл.36 стр.9</t>
  </si>
  <si>
    <t>Ф.F2r разд.1 сумма стл.1-2 стр.90=Ф.F2r разд.1 стл.3 стр.90+Ф.F2r разд.1 стл.32 стр.90+Ф.F2r разд.1 стл.36 стр.90</t>
  </si>
  <si>
    <t>Ф.F2r разд.1 сумма стл.1-2 стр.91=Ф.F2r разд.1 стл.3 стр.91+Ф.F2r разд.1 стл.32 стр.91+Ф.F2r разд.1 стл.36 стр.91</t>
  </si>
  <si>
    <t>Ф.F2r разд.1 сумма стл.1-2 стр.92=Ф.F2r разд.1 стл.3 стр.92+Ф.F2r разд.1 стл.32 стр.92+Ф.F2r разд.1 стл.36 стр.92</t>
  </si>
  <si>
    <t>Ф.F2r разд.1 сумма стл.1-2 стр.93=Ф.F2r разд.1 стл.3 стр.93+Ф.F2r разд.1 стл.32 стр.93+Ф.F2r разд.1 стл.36 стр.93</t>
  </si>
  <si>
    <t>Ф.F2r разд.1 сумма стл.1-2 стр.94=Ф.F2r разд.1 стл.3 стр.94+Ф.F2r разд.1 стл.32 стр.94+Ф.F2r разд.1 стл.36 стр.94</t>
  </si>
  <si>
    <t>Ф.F2r разд.1 сумма стл.1-2 стр.95=Ф.F2r разд.1 стл.3 стр.95+Ф.F2r разд.1 стл.32 стр.95+Ф.F2r разд.1 стл.36 стр.95</t>
  </si>
  <si>
    <t>Ф.F2r разд.1 сумма стл.1-2 стр.96=Ф.F2r разд.1 стл.3 стр.96+Ф.F2r разд.1 стл.32 стр.96+Ф.F2r разд.1 стл.36 стр.96</t>
  </si>
  <si>
    <t>Ф.F2r разд.1 сумма стл.1-2 стр.97=Ф.F2r разд.1 стл.3 стр.97+Ф.F2r разд.1 стл.32 стр.97+Ф.F2r разд.1 стл.36 стр.97</t>
  </si>
  <si>
    <t>Ф.F2r разд.1 сумма стл.1-2 стр.98=Ф.F2r разд.1 стл.3 стр.98+Ф.F2r разд.1 стл.32 стр.98+Ф.F2r разд.1 стл.36 стр.98</t>
  </si>
  <si>
    <t>Ф.F2r разд.1 сумма стл.1-2 стр.99=Ф.F2r разд.1 стл.3 стр.99+Ф.F2r разд.1 стл.32 стр.99+Ф.F2r разд.1 стл.36 стр.99</t>
  </si>
  <si>
    <t>Ф.F2r разд.1 стл.19 стр.249+Ф.F2r разд.1 стл.19 стр.261&gt;=Ф.F2r разд.8 стл.1 сумма стр.7-8</t>
  </si>
  <si>
    <t>Ф.F2r разд.1 стл.19 стр.223&gt;=Ф.F2r разд.8 стл.7 сумма стр.3-4</t>
  </si>
  <si>
    <t>Ф.F2r разд.1 стл.19 стр.253&gt;=Ф.F2r разд.8 стл.24 сумма стр.5-6</t>
  </si>
  <si>
    <t>Ф.F2r разд.1 стл.10 стр.201=0</t>
  </si>
  <si>
    <t>Ф.F2r разд.1 стл.19 стр.257&gt;=Ф.F2r разд.8 стл.25 сумма стр.5-6</t>
  </si>
  <si>
    <t>Ф.F2r разд.1 стл.19 стр.213&gt;=Ф.F2r разд.8 стл.2 сумма стр.5-6</t>
  </si>
  <si>
    <t>Ф.F2r разд.1 стл.10 стр.382=0</t>
  </si>
  <si>
    <t>Ф.F2r разд.1 стл.10 стр.383=0</t>
  </si>
  <si>
    <t>Ф.F2r разд.1 стл.10 стр.384=0</t>
  </si>
  <si>
    <t>Ф.F2r разд.1 стл.19 стр.204&gt;=Ф.F2r разд.8 стл.18 сумма стр.3-4</t>
  </si>
  <si>
    <t>Ф.F2r разд.1 стл.19 стр.162&gt;=Ф.F2r разд.8 стл.5 сумма стр.3-4</t>
  </si>
  <si>
    <t>Ф.F2r разд.1 стл.19 стр.212&gt;=Ф.F2r разд.8 стл.24 сумма стр.3-4</t>
  </si>
  <si>
    <t>Ф.F2r разд.1 стл.19 стр.212&gt;=Ф.F2r разд.8 стл.25 сумма стр.3-4</t>
  </si>
  <si>
    <t>Ф.F2r разд.1 стл.13 стр.215=0</t>
  </si>
  <si>
    <t>Ф.F2r разд.1 стл.13 стр.222=0</t>
  </si>
  <si>
    <t>Ф.F2r разд.1 стл.10 стр.274=0</t>
  </si>
  <si>
    <t>Ф.F2r разд.1 стл.19 стр.190&gt;=Ф.F2r разд.8 стл.15 сумма стр.3-4</t>
  </si>
  <si>
    <t>Ф.F2r разд.1 стл.10 стр.331=0</t>
  </si>
  <si>
    <t>Ф.F2r разд.1 стл.13 стр.214=0</t>
  </si>
  <si>
    <t>Ф.F2r разд.1 стл.10 стр.365=0</t>
  </si>
  <si>
    <t>Ф.F2r разд.1 стл.10 стр.203=0</t>
  </si>
  <si>
    <t>Ф.F2r разд.1 стл.25 стр.265=0</t>
  </si>
  <si>
    <t>Ф.F2r разд.1 стл.15 стр.160=0</t>
  </si>
  <si>
    <t>Ф.F2r разд.1 стл.15 стр.200=0</t>
  </si>
  <si>
    <t>Ф.F2r разд.1 стл.15 стр.203=0</t>
  </si>
  <si>
    <t>Ф.F2r разд.1 стл.10 стр.364=0</t>
  </si>
  <si>
    <t>Ф.F2r разд.1 стл.10 стр.258=0</t>
  </si>
  <si>
    <t>Ф.F2r разд.1 стл.19 стр.309&gt;=Ф.F2r разд.8 стл.9 сумма стр.7-8</t>
  </si>
  <si>
    <t>Ф.F2r разд.1 стл.14 стр.229=0</t>
  </si>
  <si>
    <t>Ф.F2r разд.1 стл.11 стр.201=0</t>
  </si>
  <si>
    <t>Ф.F2r разд.1 стл.10 стр.275=0</t>
  </si>
  <si>
    <t>Ф.F2r разд.1 стл.19 стр.210&gt;=Ф.F2r разд.8 стл.21 сумма стр.3-4</t>
  </si>
  <si>
    <t>Ф.F2r разд.1 стл.34 стр.238=0</t>
  </si>
  <si>
    <t>Ф.F2r разд.1 стл.34 стр.239=0</t>
  </si>
  <si>
    <t>Ф.F2r разд.1 стл.34 стр.240=0</t>
  </si>
  <si>
    <t>Ф.F2r разд.1 стл.34 стр.241=0</t>
  </si>
  <si>
    <t>Ф.F2r разд.1 стл.34 стр.242=0</t>
  </si>
  <si>
    <t>Ф.F2r разд.1 стл.19 стр.249&gt;=Ф.F2r разд.8 стл.19 сумма стр.5-6</t>
  </si>
  <si>
    <t>Ф.F2r разд.1 стл.12 стр.219=0</t>
  </si>
  <si>
    <t>Ф.F2r разд.1 стл.10 стр.366=0</t>
  </si>
  <si>
    <t>Ф.F2r разд.1 стл.15 стр.275=0</t>
  </si>
  <si>
    <t>Ф.F2r разд.1 стл.15 стр.278=0</t>
  </si>
  <si>
    <t>Ф.F2r разд.1 стл.15 стр.297=0</t>
  </si>
  <si>
    <t>Ф.F2r разд.1 стл.15 стр.302=0</t>
  </si>
  <si>
    <t>Ф.F2r разд.1 стл.34 стр.186=0</t>
  </si>
  <si>
    <t>Ф.F2r разд.1 стл.34 стр.187=0</t>
  </si>
  <si>
    <t>Ф.F2r разд.1 стл.10 стр.257=0</t>
  </si>
  <si>
    <t>Ф.F2r разд.1 стл.10 стр.329=0</t>
  </si>
  <si>
    <t>Ф.F2r разд.1 стл.10 стр.312=0</t>
  </si>
  <si>
    <t>Ф.F2r разд.1 стл.34 стр.248=0</t>
  </si>
  <si>
    <t>Ф.F2r разд.1 стл.34 стр.228=0</t>
  </si>
  <si>
    <t>Ф.F2r разд.1 стл.34 стр.229=0</t>
  </si>
  <si>
    <t>Ф.F2r разд.1 стл.34 стр.232=0</t>
  </si>
  <si>
    <t>Ф.F2r разд.1 стл.19 стр.205&gt;=Ф.F2r разд.8 стл.1 сумма стр.5-6</t>
  </si>
  <si>
    <t>Ф.F2r разд.1 стл.10 стр.276=0</t>
  </si>
  <si>
    <t>Ф.F2r разд.1 стл.10 стр.363=0</t>
  </si>
  <si>
    <t>Ф.F2r разд.1 стл.13 стр.223=0</t>
  </si>
  <si>
    <t>Ф.F2r разд.1 стл.14 стр.223=0</t>
  </si>
  <si>
    <t>Ф.F2r разд.1 стл.27 стр.382&lt;=10000000</t>
  </si>
  <si>
    <t>Ф.F2r разд.1 стл.27 стр.383&lt;=10000000</t>
  </si>
  <si>
    <t>Ф.F2r разд.1 стл.27 стр.384&lt;=10000000</t>
  </si>
  <si>
    <t>Ф.F2r разд.1 стл.27 стр.385&lt;=10000000</t>
  </si>
  <si>
    <t>Ф.F2r разд.1 стл.27 стр.386&lt;=10000000</t>
  </si>
  <si>
    <t>Ф.F2r разд.1 стл.27 стр.387&lt;=10000000</t>
  </si>
  <si>
    <t>Ф.F2r разд.1 стл.27 стр.388&lt;=10000000</t>
  </si>
  <si>
    <t>Ф.F2r разд.1 стл.27 стр.389&lt;=10000000</t>
  </si>
  <si>
    <t>Ф.F2r разд.1 стл.27 стр.390&lt;=10000000</t>
  </si>
  <si>
    <t>Ф.F2r разд.1 стл.27 стр.391&lt;=10000000</t>
  </si>
  <si>
    <t>Ф.F2r разд.1 стл.27 стр.392&lt;=10000000</t>
  </si>
  <si>
    <t>Ф.F2r разд.1 стл.27 стр.393&lt;=10000000</t>
  </si>
  <si>
    <t>Ф.F2r разд.1 стл.27 стр.394&lt;=10000000</t>
  </si>
  <si>
    <t>Ф.F2r разд.1 стл.15 стр.191=0</t>
  </si>
  <si>
    <t>Ф.F2r разд.1 стл.10 стр.281=0</t>
  </si>
  <si>
    <t>Ф.F2r разд.1 стл.19 стр.312&gt;=Ф.F2r разд.8 стл.10 сумма стр.7-8</t>
  </si>
  <si>
    <t>Ф.F2r разд.1 стл.13 стр.164=0</t>
  </si>
  <si>
    <t>Ф.F2r разд.1 стл.15 стр.246=0</t>
  </si>
  <si>
    <t>Ф.F2r разд.1 стл.15 стр.248=0</t>
  </si>
  <si>
    <t>Ф.F2r разд.1 стл.19 стр.277&gt;=Ф.F2r разд.8 стл.3 сумма стр.7-8</t>
  </si>
  <si>
    <t>Ф.F2r разд.1 стл.19 стр.232&gt;=Ф.F2r разд.8 стл.9 сумма стр.5-6</t>
  </si>
  <si>
    <t>Ф.F2r разд.1 стл.10 стр.166=0</t>
  </si>
  <si>
    <t>Ф.F2r разд.1 стл.19 стр.214&gt;=Ф.F2r разд.8 стл.26 сумма стр.3-4</t>
  </si>
  <si>
    <t>Ф.F2r разд.1 стл.19 стр.224&gt;=Ф.F2r разд.8 стл.5 сумма стр.5-6</t>
  </si>
  <si>
    <t>Ф.F2r разд.1 стл.19 стр.225+Ф.F2r разд.1 стл.19 стр.233&gt;=Ф.F2r разд.8 стл.6 сумма стр.5-6</t>
  </si>
  <si>
    <t>Ф.F2r разд.1 стл.10 стр.330=0</t>
  </si>
  <si>
    <t>Ф.F2r разд.1 стл.11 стр.259=0</t>
  </si>
  <si>
    <t>Ф.F2r разд.1 стл.13 стр.232=0</t>
  </si>
  <si>
    <t>Ф.F2r разд.1 стл.15 стр.338=0</t>
  </si>
  <si>
    <t>Ф.F2r разд.1 стл.15 стр.339=0</t>
  </si>
  <si>
    <t>Административное принудительное выдворение за пределы Российской Федерации иностранных граждан или лиц без гражданства (из граф 22 и 24 строки 1 раздела 1)</t>
  </si>
  <si>
    <t xml:space="preserve"> из строки 17: передано вышестоящим судом по подсудности </t>
  </si>
  <si>
    <t>из строки 19 : удовлетворено  ходатайств прокурора о наложении ареста на имущество (ч.6 ст. 27.20 КоАП РФ)</t>
  </si>
  <si>
    <t>из строки 21: удовлетворено ходатайств  об отмене ареста на имущество ч.11 ст. 27.20  КоАП РФ</t>
  </si>
  <si>
    <t>рассмотрено иных материалов в порядке законодательства об административных правонарушениях</t>
  </si>
  <si>
    <t>всего материалов по делам об административных правонарушениях в разделе 2  
(сумма стр. 17, 19, 21, 23-26)</t>
  </si>
  <si>
    <t xml:space="preserve">рассмотрено материалов  о помещении в специальные учреждения иностранных граждан или лиц без гражданства, подлежащих административному выдворению за пределы Российской Федерации </t>
  </si>
  <si>
    <t>Ф.F2r разд.3 стл.1 стр.14&lt;=Ф.F2r разд.1 стл.3 стр.381</t>
  </si>
  <si>
    <t>(r,g,w) разд. 3 стр. 14 меньше или равна разд.1 гр. 3 стр. 381 (иностранные граждане и лица без гражданства)</t>
  </si>
  <si>
    <t xml:space="preserve">Передача либо попытка передачи запрещенных предметов лицу, содержащемуся в учреждениии уголовно-исполнительной системы, или месте содержания под стражей </t>
  </si>
  <si>
    <t xml:space="preserve">Нарушение порядка деятельности иностранного агента; </t>
  </si>
  <si>
    <t>Утверждена 
приказом Судебного департамента
при Верховном Суде Российской Федерации
от 11.04.2017 № 65 
(в редакции приказа от 26.06.2024 № 153)</t>
  </si>
  <si>
    <t>Ф.F2r разд.5 стл.21 стр.32=0</t>
  </si>
  <si>
    <t>Ф.F2r разд.5 стл.21 стр.33=0</t>
  </si>
  <si>
    <t>Ф.F2r разд.5 стл.21 стр.34=0</t>
  </si>
  <si>
    <t>Ф.F2r разд.5 стл.21 стр.35=0</t>
  </si>
  <si>
    <t>Ф.F2r разд.5 стл.21 стр.36=0</t>
  </si>
  <si>
    <t>Ф.F2r разд.5 стл.21 стр.37=0</t>
  </si>
  <si>
    <t>Ф.F2r разд.5 стл.21 стр.38=0</t>
  </si>
  <si>
    <t>Ф.F2r разд.5 стл.21 стр.39=0</t>
  </si>
  <si>
    <t>Ф.F2r разд.5 стл.21 стр.40=0</t>
  </si>
  <si>
    <t>Ф.F2r разд.5 стл.21 стр.41=0</t>
  </si>
  <si>
    <t>Ф.F2r разд.5 стл.21 стр.42=0</t>
  </si>
  <si>
    <t>Ф.F2r разд.5 стл.21 стр.43=0</t>
  </si>
  <si>
    <t>Ф.F2r разд.5 стл.21 стр.44=0</t>
  </si>
  <si>
    <t>Ф.F2r разд.5 стл.21 стр.45=0</t>
  </si>
  <si>
    <t>Ф.F2r разд.5 стл.21 стр.46=0</t>
  </si>
  <si>
    <t>Наименование районного суда</t>
  </si>
  <si>
    <t>Таблица кодов райсудов</t>
  </si>
  <si>
    <t xml:space="preserve"> </t>
  </si>
  <si>
    <t>Код субъекта</t>
  </si>
  <si>
    <t>Наименование</t>
  </si>
  <si>
    <t>Справочник "Федеральные суды, судейские сообщества, органы системы судебного департамента" все субъекты РФ. Районный суд. " (шифр 100). Отчет от 19.05.2020</t>
  </si>
  <si>
    <t>01</t>
  </si>
  <si>
    <t>Гиагинский районный суд</t>
  </si>
  <si>
    <t>01RS0001</t>
  </si>
  <si>
    <t xml:space="preserve">Для создания регионального шаблона (при организации сбора отчетности в субъекте Российской Федерации с районных судов, судебных участков мировых судей, гарнизонных военных судов с помощью ПИ Судебная статистика) требуется внести список судебных органов (наименование и код в ячейки А, В).
Начиная с версии 7.5 ПИ "Судебная статистика" при организации сбора  используются коды судебных органов из ПИ "Организационное обеспечение" ГАС "Правосудие", коды судов (судебных участков) должны быть восьмизначные. 
Списки судебных органов размещаются на портале технической поддержки ГАС "Правосудие" в разделе "Программное обеспечение/Организационное обеспечение/ПИ ОО" в формате MS-Excel.
В случае, если на портале технической поддержки размещены не актуальные справочники по соответствующему субъекту, необходимо отправить заявку на горячую линию ГАС "Правосудие" (в том числе для актуализации кодов абонентов в ПИ ССт) на адрес Служба поддержки ГАС "Правосудие" &lt;sudhelp@sudrf.ru&gt; с темой сообщения "ПИ ОО (справочники)".
</t>
  </si>
  <si>
    <t>Кошехабльский районный суд</t>
  </si>
  <si>
    <t>01RS0002</t>
  </si>
  <si>
    <t>Код здания (ПСП)</t>
  </si>
  <si>
    <t>Красногвардейский районный суд</t>
  </si>
  <si>
    <t>01RS0003</t>
  </si>
  <si>
    <t>01RS0001.1</t>
  </si>
  <si>
    <t>Майкопский городской суд</t>
  </si>
  <si>
    <t>01RS0004</t>
  </si>
  <si>
    <t>01RS0002.1</t>
  </si>
  <si>
    <t>Майкопский районный суд</t>
  </si>
  <si>
    <t>01RS0005</t>
  </si>
  <si>
    <t>01RS0003.1</t>
  </si>
  <si>
    <t>Тахтамукайский районный суд</t>
  </si>
  <si>
    <t>01RS0006</t>
  </si>
  <si>
    <t>01RS0004.1</t>
  </si>
  <si>
    <t>Теучежский районный суд</t>
  </si>
  <si>
    <t>01RS0007</t>
  </si>
  <si>
    <t>01RS0005.1</t>
  </si>
  <si>
    <t>Шовгеновский районный суд</t>
  </si>
  <si>
    <t>01RS0008</t>
  </si>
  <si>
    <t>01RS0006.1</t>
  </si>
  <si>
    <t>01RS0007.1</t>
  </si>
  <si>
    <t>02</t>
  </si>
  <si>
    <t>Горно-Алтайский городской суд</t>
  </si>
  <si>
    <t>02RS0001</t>
  </si>
  <si>
    <t>01RS0008.1</t>
  </si>
  <si>
    <t>Кош-Агачский районный суд</t>
  </si>
  <si>
    <t>02RS0002</t>
  </si>
  <si>
    <t>02RS0001.1</t>
  </si>
  <si>
    <t>Майминский районный суд</t>
  </si>
  <si>
    <t>02RS0003</t>
  </si>
  <si>
    <t>02RS0002.1</t>
  </si>
  <si>
    <t>Онгудайский районный суд</t>
  </si>
  <si>
    <t>02RS0004</t>
  </si>
  <si>
    <t>02RS0003.1</t>
  </si>
  <si>
    <t>Турочакский районный суд</t>
  </si>
  <si>
    <t>02RS0005</t>
  </si>
  <si>
    <t>02RS0004.1</t>
  </si>
  <si>
    <t>Улаганский районный суд</t>
  </si>
  <si>
    <t>02RS0006</t>
  </si>
  <si>
    <t>02RS0005.1</t>
  </si>
  <si>
    <t>Усть-Канский районный суд</t>
  </si>
  <si>
    <t>02RS0007</t>
  </si>
  <si>
    <t>02RS0006.1</t>
  </si>
  <si>
    <t>Усть-Коксинский районный суд</t>
  </si>
  <si>
    <t>02RS0008</t>
  </si>
  <si>
    <t>02RS0006.2</t>
  </si>
  <si>
    <t>Чемальский районный суд</t>
  </si>
  <si>
    <t>02RS0009</t>
  </si>
  <si>
    <t>02RS0007.1</t>
  </si>
  <si>
    <t>Чойский районный суд</t>
  </si>
  <si>
    <t>02RS0010</t>
  </si>
  <si>
    <t>02RS0008.1</t>
  </si>
  <si>
    <t>Шебалинский районный суд</t>
  </si>
  <si>
    <t>02RS0011</t>
  </si>
  <si>
    <t>02RS0009.1</t>
  </si>
  <si>
    <t>02RS0009.2</t>
  </si>
  <si>
    <t>03</t>
  </si>
  <si>
    <t>Демский районный суд г. Уфы</t>
  </si>
  <si>
    <t>03RS0001</t>
  </si>
  <si>
    <t>02RS0010.1</t>
  </si>
  <si>
    <t>Калининский районный суд г. Уфы</t>
  </si>
  <si>
    <t>03RS0002</t>
  </si>
  <si>
    <t>02RS0011.1</t>
  </si>
  <si>
    <t>Кировский районный суд г. Уфы</t>
  </si>
  <si>
    <t>03RS0003</t>
  </si>
  <si>
    <t>03RS0001.1</t>
  </si>
  <si>
    <t>Ленинский районный суд г. Уфы</t>
  </si>
  <si>
    <t>03RS0004</t>
  </si>
  <si>
    <t>03RS0002.1</t>
  </si>
  <si>
    <t>Октябрьский районный суд г. Уфы</t>
  </si>
  <si>
    <t>03RS0005</t>
  </si>
  <si>
    <t>03RS0003.1</t>
  </si>
  <si>
    <t>Орджоникидзевский районный суд г. Уфы</t>
  </si>
  <si>
    <t>03RS0006</t>
  </si>
  <si>
    <t>03RS0004.1</t>
  </si>
  <si>
    <t>Советский районный суд г. Уфы</t>
  </si>
  <si>
    <t>03RS0007</t>
  </si>
  <si>
    <t>03RS0005.1</t>
  </si>
  <si>
    <t>Белебеевский городской суд</t>
  </si>
  <si>
    <t>03RS0009</t>
  </si>
  <si>
    <t>03RS0006.1</t>
  </si>
  <si>
    <t>Белорецкий межрайонный суд</t>
  </si>
  <si>
    <t>03RS0010</t>
  </si>
  <si>
    <t>03RS0007.1</t>
  </si>
  <si>
    <t>Ишимбайский городской суд</t>
  </si>
  <si>
    <t>03RS0011</t>
  </si>
  <si>
    <t>03RS0007.2</t>
  </si>
  <si>
    <t>Кумертауский межрайонный суд</t>
  </si>
  <si>
    <t>03RS0012</t>
  </si>
  <si>
    <t>03RS0009.1</t>
  </si>
  <si>
    <t>Нефтекамский городской суд</t>
  </si>
  <si>
    <t>03RS0013</t>
  </si>
  <si>
    <t>03RS0010.1</t>
  </si>
  <si>
    <t>Октябрьский городской суд</t>
  </si>
  <si>
    <t>03RS0014</t>
  </si>
  <si>
    <t>03RS0010.2.PSP</t>
  </si>
  <si>
    <t>Салаватский городской суд</t>
  </si>
  <si>
    <t>03RS0015</t>
  </si>
  <si>
    <t>03RS0010.3.PSP</t>
  </si>
  <si>
    <t>Сибайский городской суд</t>
  </si>
  <si>
    <t>03RS0016</t>
  </si>
  <si>
    <t>03RS0010.4</t>
  </si>
  <si>
    <t>Стерлитамакский городской суд</t>
  </si>
  <si>
    <t>03RS0017</t>
  </si>
  <si>
    <t>03RS0011.1</t>
  </si>
  <si>
    <t>Абзелиловский районный суд</t>
  </si>
  <si>
    <t>03RS0019</t>
  </si>
  <si>
    <t>03RS0012.1</t>
  </si>
  <si>
    <t>Альшеевский районный суд</t>
  </si>
  <si>
    <t>03RS0020</t>
  </si>
  <si>
    <t>03RS0012.2.PSP</t>
  </si>
  <si>
    <t>Баймакский районный суд</t>
  </si>
  <si>
    <t>03RS0024</t>
  </si>
  <si>
    <t>03RS0013.1</t>
  </si>
  <si>
    <t>Балтачевский межрайонный суд</t>
  </si>
  <si>
    <t>03RS0025</t>
  </si>
  <si>
    <t>03RS0014.1</t>
  </si>
  <si>
    <t>Белокатайский межрайонный суд</t>
  </si>
  <si>
    <t>03RS0028</t>
  </si>
  <si>
    <t>03RS0015.1</t>
  </si>
  <si>
    <t>Бижбулякский межрайонный суд</t>
  </si>
  <si>
    <t>03RS0030</t>
  </si>
  <si>
    <t>03RS0016.1</t>
  </si>
  <si>
    <t>Благоварский межрайонный суд</t>
  </si>
  <si>
    <t>03RS0031</t>
  </si>
  <si>
    <t>03RS0017.1</t>
  </si>
  <si>
    <t>Бирский межрайонный суд</t>
  </si>
  <si>
    <t>03RS0032</t>
  </si>
  <si>
    <t>03RS0017.2</t>
  </si>
  <si>
    <t>Благовещенский районный суд</t>
  </si>
  <si>
    <t>03RS0033</t>
  </si>
  <si>
    <t>03RS0019.1</t>
  </si>
  <si>
    <t>Гафурийский межрайонный суд</t>
  </si>
  <si>
    <t>03RS0037</t>
  </si>
  <si>
    <t>03RS0020.1</t>
  </si>
  <si>
    <t>Давлекановский районный суд</t>
  </si>
  <si>
    <t>03RS0038</t>
  </si>
  <si>
    <t>03RS0024.1</t>
  </si>
  <si>
    <t>Дюртюлинский районный суд</t>
  </si>
  <si>
    <t>03RS0040</t>
  </si>
  <si>
    <t>03RS0025.1</t>
  </si>
  <si>
    <t>Зилаирский межрайонный суд</t>
  </si>
  <si>
    <t>03RS0043</t>
  </si>
  <si>
    <t>03RS0025.2.PSP</t>
  </si>
  <si>
    <t>Иглинский межрайонный суд</t>
  </si>
  <si>
    <t>03RS0044</t>
  </si>
  <si>
    <t>03RS0025.3.PSP</t>
  </si>
  <si>
    <t>Илишевский районный суд</t>
  </si>
  <si>
    <t>03RS0045</t>
  </si>
  <si>
    <t>03RS0028.1</t>
  </si>
  <si>
    <t>Караидельский межрайонный суд</t>
  </si>
  <si>
    <t>03RS0047</t>
  </si>
  <si>
    <t>03RS0028.2.PSP</t>
  </si>
  <si>
    <t>Кармаскалинский межрайонный суд</t>
  </si>
  <si>
    <t>03RS0048</t>
  </si>
  <si>
    <t>03RS0028.3.PSP</t>
  </si>
  <si>
    <t>Краснокамский межрайонный суд</t>
  </si>
  <si>
    <t>03RS0049</t>
  </si>
  <si>
    <t>03RS0030.1</t>
  </si>
  <si>
    <t>Кугарчинский межрайонный суд</t>
  </si>
  <si>
    <t>03RS0051</t>
  </si>
  <si>
    <t>03RS0030.2.PSP</t>
  </si>
  <si>
    <t>Кушнаренковский районный суд</t>
  </si>
  <si>
    <t>03RS0053</t>
  </si>
  <si>
    <t>03RS0031.1</t>
  </si>
  <si>
    <t>Мелеузовский районный суд</t>
  </si>
  <si>
    <t>03RS0054</t>
  </si>
  <si>
    <t>03RS0031.2.PSP</t>
  </si>
  <si>
    <t>Салаватский межрайонный суд</t>
  </si>
  <si>
    <t>03RS0059</t>
  </si>
  <si>
    <t>03RS0032.1</t>
  </si>
  <si>
    <t>Стерлибашевский межрайонный суд</t>
  </si>
  <si>
    <t>03RS0060</t>
  </si>
  <si>
    <t>03RS0032.2.PSP</t>
  </si>
  <si>
    <t>Туймазинский межрайонный суд</t>
  </si>
  <si>
    <t>03RS0063</t>
  </si>
  <si>
    <t>03RS0033.1</t>
  </si>
  <si>
    <t>Уфимский районный суд</t>
  </si>
  <si>
    <t>03RS0064</t>
  </si>
  <si>
    <t>03RS0037.1</t>
  </si>
  <si>
    <t>Учалинский районный суд</t>
  </si>
  <si>
    <t>03RS0065</t>
  </si>
  <si>
    <t>03RS0037.2.PSP</t>
  </si>
  <si>
    <t>Чекмагушевский межрайонный суд</t>
  </si>
  <si>
    <t>03RS0068</t>
  </si>
  <si>
    <t>03RS0038.1</t>
  </si>
  <si>
    <t>Чишминский районный суд</t>
  </si>
  <si>
    <t>03RS0069</t>
  </si>
  <si>
    <t>03RS0040.1</t>
  </si>
  <si>
    <t>Янаульский районный суд</t>
  </si>
  <si>
    <t>03RS0071</t>
  </si>
  <si>
    <t>03RS0043.1</t>
  </si>
  <si>
    <t>03RS0043.2.PSP</t>
  </si>
  <si>
    <t>04</t>
  </si>
  <si>
    <t>Баргузинский районный суд</t>
  </si>
  <si>
    <t>04RS0001</t>
  </si>
  <si>
    <t>03RS0044.1</t>
  </si>
  <si>
    <t>Баунтовский районный суд</t>
  </si>
  <si>
    <t>04RS0002</t>
  </si>
  <si>
    <t>03RS0044.2.PSP</t>
  </si>
  <si>
    <t>Бичурский районный суд</t>
  </si>
  <si>
    <t>04RS0003</t>
  </si>
  <si>
    <t>03RS0045.1</t>
  </si>
  <si>
    <t>Гусиноозерский городской суд</t>
  </si>
  <si>
    <t>04RS0004</t>
  </si>
  <si>
    <t>03RS0047.1</t>
  </si>
  <si>
    <t>Джидинский районный суд</t>
  </si>
  <si>
    <t>04RS0005</t>
  </si>
  <si>
    <t>03RS0047.2.PSP</t>
  </si>
  <si>
    <t>Еравнинский районный суд</t>
  </si>
  <si>
    <t>04RS0006</t>
  </si>
  <si>
    <t>03RS0048.1</t>
  </si>
  <si>
    <t>Железнодорожный районный суд г. Улан-Удэ</t>
  </si>
  <si>
    <t>04RS0007</t>
  </si>
  <si>
    <t>03RS0048.2.PSP</t>
  </si>
  <si>
    <t>Заиграевский районный суд</t>
  </si>
  <si>
    <t>04RS0008</t>
  </si>
  <si>
    <t>03RS0049.1</t>
  </si>
  <si>
    <t>Закаменский районный суд</t>
  </si>
  <si>
    <t>04RS0009</t>
  </si>
  <si>
    <t>03RS0049.2.PSP</t>
  </si>
  <si>
    <t>Иволгинский районный суд</t>
  </si>
  <si>
    <t>04RS0010</t>
  </si>
  <si>
    <t>03RS0049.3.PSP</t>
  </si>
  <si>
    <t>Кабанский районный суд</t>
  </si>
  <si>
    <t>04RS0011</t>
  </si>
  <si>
    <t>03RS0051.1</t>
  </si>
  <si>
    <t>Кяхтинский районный суд</t>
  </si>
  <si>
    <t>04RS0014</t>
  </si>
  <si>
    <t>03RS0051.2.PSP</t>
  </si>
  <si>
    <t>Муйский районный суд</t>
  </si>
  <si>
    <t>04RS0015</t>
  </si>
  <si>
    <t>03RS0053.1</t>
  </si>
  <si>
    <t>Мухоршибирский районный суд</t>
  </si>
  <si>
    <t>04RS0016</t>
  </si>
  <si>
    <t>03RS0054.1</t>
  </si>
  <si>
    <t>Октябрьский районный суд г. Улан-Удэ</t>
  </si>
  <si>
    <t>04RS0018</t>
  </si>
  <si>
    <t>03RS0059.1</t>
  </si>
  <si>
    <t>Прибайкальский районный суд</t>
  </si>
  <si>
    <t>04RS0019</t>
  </si>
  <si>
    <t>03RS0059.2.PSP</t>
  </si>
  <si>
    <t>Северобайкальский городской суд</t>
  </si>
  <si>
    <t>04RS0020</t>
  </si>
  <si>
    <t>03RS0060.1</t>
  </si>
  <si>
    <t>Советский районный суд г. Улан-Удэ</t>
  </si>
  <si>
    <t>04RS0021</t>
  </si>
  <si>
    <t>03RS0060.2.PSP</t>
  </si>
  <si>
    <t>Тарбагатайский районный суд</t>
  </si>
  <si>
    <t>04RS0022</t>
  </si>
  <si>
    <t>03RS0060.3.PSP</t>
  </si>
  <si>
    <t>Тункинский районный суд</t>
  </si>
  <si>
    <t>04RS0023</t>
  </si>
  <si>
    <t>03RS0063.1</t>
  </si>
  <si>
    <t>Хоринский районный суд</t>
  </si>
  <si>
    <t>04RS0024</t>
  </si>
  <si>
    <t>03RS0063.2.PSP</t>
  </si>
  <si>
    <t>03RS0064.1</t>
  </si>
  <si>
    <t>05</t>
  </si>
  <si>
    <t>Акушинский районный суд</t>
  </si>
  <si>
    <t>05RS0002</t>
  </si>
  <si>
    <t>03RS0065.1</t>
  </si>
  <si>
    <t>Ахтынский районный суд</t>
  </si>
  <si>
    <t>05RS0004</t>
  </si>
  <si>
    <t>03RS0068.1</t>
  </si>
  <si>
    <t>Буйнакский городской суд</t>
  </si>
  <si>
    <t>05RS0005</t>
  </si>
  <si>
    <t>03RS0068.2.PSP</t>
  </si>
  <si>
    <t>Буйнакский районный суд</t>
  </si>
  <si>
    <t>05RS0006</t>
  </si>
  <si>
    <t>03RS0069.1</t>
  </si>
  <si>
    <t>Ботлихский районный суд</t>
  </si>
  <si>
    <t>05RS0007</t>
  </si>
  <si>
    <t>03RS0071.1</t>
  </si>
  <si>
    <t>Бабаюртовский районный суд</t>
  </si>
  <si>
    <t>05RS0008</t>
  </si>
  <si>
    <t>04RS0001.1</t>
  </si>
  <si>
    <t>Гергебильский районный суд</t>
  </si>
  <si>
    <t>05RS0010</t>
  </si>
  <si>
    <t>04RS0001.2.PSP</t>
  </si>
  <si>
    <t>Гунибский районный суд</t>
  </si>
  <si>
    <t>05RS0011</t>
  </si>
  <si>
    <t>04RS0002.1</t>
  </si>
  <si>
    <t>Дербентский городской суд</t>
  </si>
  <si>
    <t>05RS0012</t>
  </si>
  <si>
    <t>04RS0003.1</t>
  </si>
  <si>
    <t>Дербентский районный суд</t>
  </si>
  <si>
    <t>05RS0013</t>
  </si>
  <si>
    <t>04RS0004.1</t>
  </si>
  <si>
    <t>Городской суд г. Дагестанские Огни</t>
  </si>
  <si>
    <t>05RS0016</t>
  </si>
  <si>
    <t>04RS0005.1</t>
  </si>
  <si>
    <t>Избербашский городской суд</t>
  </si>
  <si>
    <t>05RS0017</t>
  </si>
  <si>
    <t>04RS0005.2</t>
  </si>
  <si>
    <t>Кировский районный суд г. Махачкалы</t>
  </si>
  <si>
    <t>05RS0018</t>
  </si>
  <si>
    <t>04RS0006.1</t>
  </si>
  <si>
    <t>Кизлярский городской суд</t>
  </si>
  <si>
    <t>05RS0019</t>
  </si>
  <si>
    <t>04RS0007.1</t>
  </si>
  <si>
    <t>Кизлярский районный суд</t>
  </si>
  <si>
    <t>05RS0020</t>
  </si>
  <si>
    <t>04RS0008.1</t>
  </si>
  <si>
    <t>Каспийский городской суд</t>
  </si>
  <si>
    <t>05RS0021</t>
  </si>
  <si>
    <t>04RS0009.1</t>
  </si>
  <si>
    <t>Кизилюртовский городской суд</t>
  </si>
  <si>
    <t>05RS0022</t>
  </si>
  <si>
    <t>04RS0010.1</t>
  </si>
  <si>
    <t>Кизилюртовский районный суд</t>
  </si>
  <si>
    <t>05RS0023</t>
  </si>
  <si>
    <t>04RS0011.1</t>
  </si>
  <si>
    <t>Каякентский районный суд</t>
  </si>
  <si>
    <t>05RS0024</t>
  </si>
  <si>
    <t>04RS0011.2</t>
  </si>
  <si>
    <t>Кайтагский районный суд</t>
  </si>
  <si>
    <t>05RS0027</t>
  </si>
  <si>
    <t>04RS0011.3</t>
  </si>
  <si>
    <t>Казбековский районный суд</t>
  </si>
  <si>
    <t>05RS0028</t>
  </si>
  <si>
    <t>04RS0014.1</t>
  </si>
  <si>
    <t>Карабудахкентский районный суд</t>
  </si>
  <si>
    <t>05RS0029</t>
  </si>
  <si>
    <t>04RS0015.1</t>
  </si>
  <si>
    <t>Кумторкалинский районный суд</t>
  </si>
  <si>
    <t>05RS0030</t>
  </si>
  <si>
    <t>04RS0016.1</t>
  </si>
  <si>
    <t>Ленинский районный суд г. Махачкалы</t>
  </si>
  <si>
    <t>05RS0031</t>
  </si>
  <si>
    <t>04RS0016.2</t>
  </si>
  <si>
    <t>Левашинский районный суд</t>
  </si>
  <si>
    <t>05RS0032</t>
  </si>
  <si>
    <t>04RS0018.1</t>
  </si>
  <si>
    <t>Лакский районный суд</t>
  </si>
  <si>
    <t>05RS0033</t>
  </si>
  <si>
    <t>04RS0019.1</t>
  </si>
  <si>
    <t>Магарамкентский районный суд</t>
  </si>
  <si>
    <t>05RS0034</t>
  </si>
  <si>
    <t>04RS0019.2</t>
  </si>
  <si>
    <t>Ногайский районный суд</t>
  </si>
  <si>
    <t>05RS0035</t>
  </si>
  <si>
    <t>04RS0020.1</t>
  </si>
  <si>
    <t>Новолакский районный суд</t>
  </si>
  <si>
    <t>05RS0036</t>
  </si>
  <si>
    <t>04RS0020.2</t>
  </si>
  <si>
    <t>Советский районный суд г. Махачкалы</t>
  </si>
  <si>
    <t>05RS0038</t>
  </si>
  <si>
    <t>04RS0021.1</t>
  </si>
  <si>
    <t>Сулейман-Стальский районный суд</t>
  </si>
  <si>
    <t>05RS0039</t>
  </si>
  <si>
    <t>04RS0022.1</t>
  </si>
  <si>
    <t>Сергокалинский районный суд</t>
  </si>
  <si>
    <t>05RS0040</t>
  </si>
  <si>
    <t>04RS0022.2</t>
  </si>
  <si>
    <t>Тляратинский районный суд</t>
  </si>
  <si>
    <t>05RS0041</t>
  </si>
  <si>
    <t>04RS0023.1</t>
  </si>
  <si>
    <t>Табасаранский районный суд</t>
  </si>
  <si>
    <t>05RS0042</t>
  </si>
  <si>
    <t>04RS0023.2</t>
  </si>
  <si>
    <t>Тарумовский районный суд</t>
  </si>
  <si>
    <t>05RS0043</t>
  </si>
  <si>
    <t>04RS0023.3</t>
  </si>
  <si>
    <t>Унцукульский районный суд</t>
  </si>
  <si>
    <t>05RS0044</t>
  </si>
  <si>
    <t>04RS0024.1</t>
  </si>
  <si>
    <t>Хивский районный суд</t>
  </si>
  <si>
    <t>05RS0045</t>
  </si>
  <si>
    <t>04RS0024.2.PSP</t>
  </si>
  <si>
    <t>Хасавюртовский городской суд</t>
  </si>
  <si>
    <t>05RS0046</t>
  </si>
  <si>
    <t>05RS0002.1</t>
  </si>
  <si>
    <t>Хасавюртовский районный суд</t>
  </si>
  <si>
    <t>05RS0047</t>
  </si>
  <si>
    <t>05RS0004.1</t>
  </si>
  <si>
    <t>Хунзахский районный суд</t>
  </si>
  <si>
    <t>05RS0048</t>
  </si>
  <si>
    <t>05RS0004.2</t>
  </si>
  <si>
    <t>Шамильский районный суд</t>
  </si>
  <si>
    <t>05RS0052</t>
  </si>
  <si>
    <t>05RS0005.1</t>
  </si>
  <si>
    <t>05RS0006.1</t>
  </si>
  <si>
    <t>06</t>
  </si>
  <si>
    <t>Назрановский районный суд</t>
  </si>
  <si>
    <t>06RS0001</t>
  </si>
  <si>
    <t>05RS0007.1</t>
  </si>
  <si>
    <t>Малгобекский городской суд</t>
  </si>
  <si>
    <t>06RS0002</t>
  </si>
  <si>
    <t>05RS0007.2</t>
  </si>
  <si>
    <t>Карабулакский районный суд</t>
  </si>
  <si>
    <t>06RS0003</t>
  </si>
  <si>
    <t>05RS0007.3</t>
  </si>
  <si>
    <t>Джейрахский районный суд</t>
  </si>
  <si>
    <t>06RS0004</t>
  </si>
  <si>
    <t>05RS0008.1</t>
  </si>
  <si>
    <t>Сунженский районный суд</t>
  </si>
  <si>
    <t>06RS0005</t>
  </si>
  <si>
    <t>05RS0010.1</t>
  </si>
  <si>
    <t>Магасский районный суд</t>
  </si>
  <si>
    <t>06RS0006</t>
  </si>
  <si>
    <t>05RS0011.1</t>
  </si>
  <si>
    <t>Беспублика Кабардино-Балкарская</t>
  </si>
  <si>
    <t>05RS0011.2</t>
  </si>
  <si>
    <t>07</t>
  </si>
  <si>
    <t>Нальчикский городской суд</t>
  </si>
  <si>
    <t>07RS0001</t>
  </si>
  <si>
    <t>05RS0012.1</t>
  </si>
  <si>
    <t>Баксанский районный суд</t>
  </si>
  <si>
    <t>07RS0002</t>
  </si>
  <si>
    <t>05RS0013.1</t>
  </si>
  <si>
    <t>Урванский районный суд</t>
  </si>
  <si>
    <t>07RS0003</t>
  </si>
  <si>
    <t>05RS0016.1</t>
  </si>
  <si>
    <t>Чегемский районный суд</t>
  </si>
  <si>
    <t>07RS0004</t>
  </si>
  <si>
    <t>05RS0017.1</t>
  </si>
  <si>
    <t>Майский районный суд</t>
  </si>
  <si>
    <t>07RS0005</t>
  </si>
  <si>
    <t>05RS0018.1</t>
  </si>
  <si>
    <t>Прохладненский районный суд</t>
  </si>
  <si>
    <t>07RS0006</t>
  </si>
  <si>
    <t>05RS0019.1</t>
  </si>
  <si>
    <t>Черекский районный суд</t>
  </si>
  <si>
    <t>07RS0007</t>
  </si>
  <si>
    <t>05RS0020.1</t>
  </si>
  <si>
    <t>Терский районный суд</t>
  </si>
  <si>
    <t>07RS0008</t>
  </si>
  <si>
    <t>05RS0021.1</t>
  </si>
  <si>
    <t>Эльбрусский районный суд</t>
  </si>
  <si>
    <t>07RS0009</t>
  </si>
  <si>
    <t>05RS0022.1</t>
  </si>
  <si>
    <t>Зольский районный суд</t>
  </si>
  <si>
    <t>07RS0010</t>
  </si>
  <si>
    <t>05RS0023.1</t>
  </si>
  <si>
    <t>05RS0024.1</t>
  </si>
  <si>
    <t>08</t>
  </si>
  <si>
    <t>Элистинский городской суд</t>
  </si>
  <si>
    <t>08RS0001</t>
  </si>
  <si>
    <t>05RS0027.1</t>
  </si>
  <si>
    <t>Городовиковский районный суд</t>
  </si>
  <si>
    <t>08RS0002</t>
  </si>
  <si>
    <t>05RS0027.2</t>
  </si>
  <si>
    <t>Лаганский районный суд</t>
  </si>
  <si>
    <t>08RS0005</t>
  </si>
  <si>
    <t>05RS0028.1</t>
  </si>
  <si>
    <t>Малодербетовский районный суд</t>
  </si>
  <si>
    <t>08RS0006</t>
  </si>
  <si>
    <t>05RS0029.1</t>
  </si>
  <si>
    <t>Приютненский районный суд</t>
  </si>
  <si>
    <t>08RS0008</t>
  </si>
  <si>
    <t>05RS0030.1</t>
  </si>
  <si>
    <t>Сарпинский районный суд</t>
  </si>
  <si>
    <t>08RS0009</t>
  </si>
  <si>
    <t>05RS0031.1</t>
  </si>
  <si>
    <t>Целинный районный суд</t>
  </si>
  <si>
    <t>08RS0010</t>
  </si>
  <si>
    <t>05RS0032.1</t>
  </si>
  <si>
    <t>Черноземельский районный суд</t>
  </si>
  <si>
    <t>08RS0011</t>
  </si>
  <si>
    <t>05RS0033.1</t>
  </si>
  <si>
    <t>Юстинский районный суд</t>
  </si>
  <si>
    <t>08RS0012</t>
  </si>
  <si>
    <t>05RS0033.2</t>
  </si>
  <si>
    <t>Яшкульский районный суд</t>
  </si>
  <si>
    <t>08RS0013</t>
  </si>
  <si>
    <t>05RS0034.1</t>
  </si>
  <si>
    <t>Яшалтинский районный суд</t>
  </si>
  <si>
    <t>08RS0014</t>
  </si>
  <si>
    <t>05RS0034.2</t>
  </si>
  <si>
    <t>Республика Карачаево - Черкесская</t>
  </si>
  <si>
    <t>05RS0035.1</t>
  </si>
  <si>
    <t>09</t>
  </si>
  <si>
    <t>Черкесский городской суд</t>
  </si>
  <si>
    <t>09RS0001</t>
  </si>
  <si>
    <t>05RS0035.2</t>
  </si>
  <si>
    <t>Усть-Джегутинский районный суд</t>
  </si>
  <si>
    <t>09RS0002</t>
  </si>
  <si>
    <t>05RS0036.1</t>
  </si>
  <si>
    <t>Карачаевский городской суд</t>
  </si>
  <si>
    <t>09RS0003</t>
  </si>
  <si>
    <t>05RS0038.1</t>
  </si>
  <si>
    <t>Карачаевский районный суд</t>
  </si>
  <si>
    <t>09RS0004</t>
  </si>
  <si>
    <t>05RS0039.1</t>
  </si>
  <si>
    <t>Малокарачаевский районный суд</t>
  </si>
  <si>
    <t>09RS0005</t>
  </si>
  <si>
    <t>05RS0039.2</t>
  </si>
  <si>
    <t>Урупский районный суд</t>
  </si>
  <si>
    <t>09RS0006</t>
  </si>
  <si>
    <t>05RS0040.1</t>
  </si>
  <si>
    <t>Зеленчукский районный суд</t>
  </si>
  <si>
    <t>09RS0007</t>
  </si>
  <si>
    <t>05RS0041.1</t>
  </si>
  <si>
    <t>Хабезский районный суд</t>
  </si>
  <si>
    <t>09RS0008</t>
  </si>
  <si>
    <t>05RS0041.2</t>
  </si>
  <si>
    <t>Адыге-Хабльский районный суд</t>
  </si>
  <si>
    <t>09RS0009</t>
  </si>
  <si>
    <t>05RS0041.3</t>
  </si>
  <si>
    <t>Прикубанский районный суд</t>
  </si>
  <si>
    <t>09RS0010</t>
  </si>
  <si>
    <t>05RS0042.1</t>
  </si>
  <si>
    <t>05RS0043.1</t>
  </si>
  <si>
    <t>Беломорский районный суд</t>
  </si>
  <si>
    <t>10RS0001</t>
  </si>
  <si>
    <t>05RS0044.1</t>
  </si>
  <si>
    <t>Кемский городской суд</t>
  </si>
  <si>
    <t>10RS0003</t>
  </si>
  <si>
    <t>05RS0044.2</t>
  </si>
  <si>
    <t>Кондопожский городской суд</t>
  </si>
  <si>
    <t>10RS0004</t>
  </si>
  <si>
    <t>05RS0045.1</t>
  </si>
  <si>
    <t>Костомукшский городской суд</t>
  </si>
  <si>
    <t>10RS0005</t>
  </si>
  <si>
    <t>05RS0045.2</t>
  </si>
  <si>
    <t>Лахденпохский районный суд</t>
  </si>
  <si>
    <t>10RS0006</t>
  </si>
  <si>
    <t>05RS0046.1</t>
  </si>
  <si>
    <t>Лоухский районный суд</t>
  </si>
  <si>
    <t>10RS0007</t>
  </si>
  <si>
    <t>05RS0047.1</t>
  </si>
  <si>
    <t>Медвежьегорский районный суд</t>
  </si>
  <si>
    <t>10RS0008</t>
  </si>
  <si>
    <t>05RS0048.1</t>
  </si>
  <si>
    <t>Муезерский районный суд</t>
  </si>
  <si>
    <t>10RS0009</t>
  </si>
  <si>
    <t>05RS0052.1</t>
  </si>
  <si>
    <t>Олонецкий районный суд</t>
  </si>
  <si>
    <t>10RS0010</t>
  </si>
  <si>
    <t>06RS0001.1</t>
  </si>
  <si>
    <t>Петрозаводский городской суд</t>
  </si>
  <si>
    <t>10RS0011</t>
  </si>
  <si>
    <t>06RS0002.1</t>
  </si>
  <si>
    <t>Питкярантский городской суд</t>
  </si>
  <si>
    <t>10RS0012</t>
  </si>
  <si>
    <t>06RS0003.1</t>
  </si>
  <si>
    <t>Прионежский районный суд</t>
  </si>
  <si>
    <t>10RS0013</t>
  </si>
  <si>
    <t>06RS0004.1</t>
  </si>
  <si>
    <t>Пряжинский районный суд</t>
  </si>
  <si>
    <t>10RS0014</t>
  </si>
  <si>
    <t>06RS0005.1</t>
  </si>
  <si>
    <t>Пудожский районный суд</t>
  </si>
  <si>
    <t>10RS0015</t>
  </si>
  <si>
    <t>06RS0006.1</t>
  </si>
  <si>
    <t>Сегежский городской суд</t>
  </si>
  <si>
    <t>10RS0016</t>
  </si>
  <si>
    <t>07RS0001.1</t>
  </si>
  <si>
    <t>Сортавальский городской суд</t>
  </si>
  <si>
    <t>10RS0017</t>
  </si>
  <si>
    <t>07RS0001.2</t>
  </si>
  <si>
    <t>Суоярвский районный суд</t>
  </si>
  <si>
    <t>10RS0018</t>
  </si>
  <si>
    <t>07RS0001.3</t>
  </si>
  <si>
    <t>07RS0001.4</t>
  </si>
  <si>
    <t>Сыктывкарский городской суд</t>
  </si>
  <si>
    <t>11RS0001</t>
  </si>
  <si>
    <t>07RS0002.1</t>
  </si>
  <si>
    <t>Воркутинский городской суд</t>
  </si>
  <si>
    <t>11RS0002</t>
  </si>
  <si>
    <t>07RS0002.2</t>
  </si>
  <si>
    <t>Интинский городской суд</t>
  </si>
  <si>
    <t>11RS0003</t>
  </si>
  <si>
    <t>07RS0003.1</t>
  </si>
  <si>
    <t>Печорский городской суд</t>
  </si>
  <si>
    <t>11RS0004</t>
  </si>
  <si>
    <t>07RS0003.2.PSP</t>
  </si>
  <si>
    <t>Ухтинский городской суд</t>
  </si>
  <si>
    <t>11RS0005</t>
  </si>
  <si>
    <t>07RS0004.1</t>
  </si>
  <si>
    <t>Усинский городской суд</t>
  </si>
  <si>
    <t>11RS0006</t>
  </si>
  <si>
    <t>07RS0005.1</t>
  </si>
  <si>
    <t>Вуктыльский городской суд</t>
  </si>
  <si>
    <t>11RS0007</t>
  </si>
  <si>
    <t>07RS0006.1</t>
  </si>
  <si>
    <t>Сосногорский городской суд</t>
  </si>
  <si>
    <t>11RS0008</t>
  </si>
  <si>
    <t>07RS0007.1</t>
  </si>
  <si>
    <t>Княжпогостский районный суд</t>
  </si>
  <si>
    <t>11RS0009</t>
  </si>
  <si>
    <t>07RS0008.1</t>
  </si>
  <si>
    <t>Эжвинский районный суд г. Сыктывкара</t>
  </si>
  <si>
    <t>11RS0010</t>
  </si>
  <si>
    <t>07RS0009.1</t>
  </si>
  <si>
    <t>Троицко-Печорский районный суд</t>
  </si>
  <si>
    <t>11RS0011</t>
  </si>
  <si>
    <t>07RS0010.1</t>
  </si>
  <si>
    <t>Прилузский районный суд</t>
  </si>
  <si>
    <t>11RS0012</t>
  </si>
  <si>
    <t>08RS0001.1</t>
  </si>
  <si>
    <t>Ижемский районный суд</t>
  </si>
  <si>
    <t>11RS0013</t>
  </si>
  <si>
    <t>08RS0002.1</t>
  </si>
  <si>
    <t>Корткеросский районный суд</t>
  </si>
  <si>
    <t>11RS0014</t>
  </si>
  <si>
    <t>08RS0005.1</t>
  </si>
  <si>
    <t>Сыктывдинский районный суд</t>
  </si>
  <si>
    <t>11RS0016</t>
  </si>
  <si>
    <t>08RS0006.1</t>
  </si>
  <si>
    <t>Сысольский районный суд</t>
  </si>
  <si>
    <t>11RS0017</t>
  </si>
  <si>
    <t>08RS0006.2.PSP</t>
  </si>
  <si>
    <t>Усть-Куломский районный суд</t>
  </si>
  <si>
    <t>11RS0018</t>
  </si>
  <si>
    <t>08RS0008.1</t>
  </si>
  <si>
    <t>Удорский районный суд</t>
  </si>
  <si>
    <t>11RS0019</t>
  </si>
  <si>
    <t>08RS0008.2.PSP</t>
  </si>
  <si>
    <t>Усть-Вымский районный суд</t>
  </si>
  <si>
    <t>11RS0020</t>
  </si>
  <si>
    <t>08RS0009.1</t>
  </si>
  <si>
    <t>Республика Марий-Эл</t>
  </si>
  <si>
    <t>08RS0009.2.PSP</t>
  </si>
  <si>
    <t>Волжский городской суд</t>
  </si>
  <si>
    <t>12RS0001</t>
  </si>
  <si>
    <t>08RS0010.1</t>
  </si>
  <si>
    <t>Звениговский районный суд</t>
  </si>
  <si>
    <t>12RS0002</t>
  </si>
  <si>
    <t>08RS0011.1</t>
  </si>
  <si>
    <t>Йошкар-Олинский городской суд</t>
  </si>
  <si>
    <t>12RS0003</t>
  </si>
  <si>
    <t>08RS0012.1</t>
  </si>
  <si>
    <t>Медведевский районный суд</t>
  </si>
  <si>
    <t>12RS0008</t>
  </si>
  <si>
    <t>08RS0013.1</t>
  </si>
  <si>
    <t>Моркинский районный суд</t>
  </si>
  <si>
    <t>12RS0009</t>
  </si>
  <si>
    <t>08RS0014.1</t>
  </si>
  <si>
    <t>Сернурский районный суд</t>
  </si>
  <si>
    <t>12RS0013</t>
  </si>
  <si>
    <t>09RS0001.1</t>
  </si>
  <si>
    <t>Советский районный суд</t>
  </si>
  <si>
    <t>12RS0014</t>
  </si>
  <si>
    <t>09RS0002.1</t>
  </si>
  <si>
    <t>Горномарийский районный суд</t>
  </si>
  <si>
    <t>12RS0016</t>
  </si>
  <si>
    <t>09RS0003.1</t>
  </si>
  <si>
    <t>09RS0004.1</t>
  </si>
  <si>
    <t>Ичалковский районный суд</t>
  </si>
  <si>
    <t>13RS0001</t>
  </si>
  <si>
    <t>09RS0005.1</t>
  </si>
  <si>
    <t>Темниковский районный суд</t>
  </si>
  <si>
    <t>13RS0002</t>
  </si>
  <si>
    <t>09RS0006.1</t>
  </si>
  <si>
    <t>Чамзинский районный суд</t>
  </si>
  <si>
    <t>13RS0003</t>
  </si>
  <si>
    <t>09RS0007.1</t>
  </si>
  <si>
    <t>Ардатовский районный суд</t>
  </si>
  <si>
    <t>13RS0004</t>
  </si>
  <si>
    <t>09RS0008.1</t>
  </si>
  <si>
    <t>Атяшевский районный суд</t>
  </si>
  <si>
    <t>13RS0006</t>
  </si>
  <si>
    <t>09RS0009.1</t>
  </si>
  <si>
    <t>Зубово-Полянский районный суд</t>
  </si>
  <si>
    <t>13RS0011</t>
  </si>
  <si>
    <t>09RS0010.1</t>
  </si>
  <si>
    <t>Инсарский районный суд</t>
  </si>
  <si>
    <t>13RS0012</t>
  </si>
  <si>
    <t>10RS0001.1</t>
  </si>
  <si>
    <t>Ковылкинский районный суд</t>
  </si>
  <si>
    <t>13RS0013</t>
  </si>
  <si>
    <t>10RS0003.1</t>
  </si>
  <si>
    <t>Краснослободский районный суд</t>
  </si>
  <si>
    <t>13RS0015</t>
  </si>
  <si>
    <t>10RS0004.1</t>
  </si>
  <si>
    <t>Лямбирский районный суд</t>
  </si>
  <si>
    <t>13RS0017</t>
  </si>
  <si>
    <t>10RS0005.1</t>
  </si>
  <si>
    <t>Ромодановский районный суд</t>
  </si>
  <si>
    <t>13RS0018</t>
  </si>
  <si>
    <t>10RS0005.2</t>
  </si>
  <si>
    <t>Рузаевский районный суд</t>
  </si>
  <si>
    <t>13RS0019</t>
  </si>
  <si>
    <t>10RS0006.1</t>
  </si>
  <si>
    <t>Торбеевский районный суд</t>
  </si>
  <si>
    <t>13RS0022</t>
  </si>
  <si>
    <t>10RS0007.1</t>
  </si>
  <si>
    <t>Ленинский районный суд г. Саранска</t>
  </si>
  <si>
    <t>13RS0023</t>
  </si>
  <si>
    <t>10RS0008.1</t>
  </si>
  <si>
    <t>Пролетарский районный суд г. Саранска</t>
  </si>
  <si>
    <t>13RS0024</t>
  </si>
  <si>
    <t>10RS0009.1</t>
  </si>
  <si>
    <t>Октябрьский районный суд г. Саранска</t>
  </si>
  <si>
    <t>13RS0025</t>
  </si>
  <si>
    <t>10RS0010.1</t>
  </si>
  <si>
    <t>10RS0011.1</t>
  </si>
  <si>
    <t>Алданский районный суд</t>
  </si>
  <si>
    <t>14RS0002</t>
  </si>
  <si>
    <t>10RS0012.1</t>
  </si>
  <si>
    <t>Булунский районный суд</t>
  </si>
  <si>
    <t>14RS0006</t>
  </si>
  <si>
    <t>10RS0012.2</t>
  </si>
  <si>
    <t>Верхневилюйский районный суд</t>
  </si>
  <si>
    <t>14RS0007</t>
  </si>
  <si>
    <t>10RS0013.1</t>
  </si>
  <si>
    <t>Верхнеколымский районный суд</t>
  </si>
  <si>
    <t>14RS0008</t>
  </si>
  <si>
    <t>10RS0014.1</t>
  </si>
  <si>
    <t>Вилюйский районный суд</t>
  </si>
  <si>
    <t>14RS0010</t>
  </si>
  <si>
    <t>10RS0015.1</t>
  </si>
  <si>
    <t>Кобяйский районный суд</t>
  </si>
  <si>
    <t>14RS0013</t>
  </si>
  <si>
    <t>10RS0016.1</t>
  </si>
  <si>
    <t>Ленский районный суд</t>
  </si>
  <si>
    <t>14RS0014</t>
  </si>
  <si>
    <t>10RS0017.1</t>
  </si>
  <si>
    <t>Мегино-Кангаласский районный суд</t>
  </si>
  <si>
    <t>14RS0015</t>
  </si>
  <si>
    <t>10RS0018.1</t>
  </si>
  <si>
    <t>Мирнинский районный суд</t>
  </si>
  <si>
    <t>14RS0016</t>
  </si>
  <si>
    <t>11RS0001.1</t>
  </si>
  <si>
    <t>Намский районный суд</t>
  </si>
  <si>
    <t>14RS0018</t>
  </si>
  <si>
    <t>11RS0001.2</t>
  </si>
  <si>
    <t>Нерюнгринский городской суд</t>
  </si>
  <si>
    <t>14RS0019</t>
  </si>
  <si>
    <t>11RS0002.1</t>
  </si>
  <si>
    <t>Нюрбинский районный суд</t>
  </si>
  <si>
    <t>14RS0021</t>
  </si>
  <si>
    <t>11RS0002.2</t>
  </si>
  <si>
    <t>Оймяконский районный суд</t>
  </si>
  <si>
    <t>14RS0022</t>
  </si>
  <si>
    <t>11RS0003.1</t>
  </si>
  <si>
    <t>Олёкминский районный суд</t>
  </si>
  <si>
    <t>14RS0023</t>
  </si>
  <si>
    <t>11RS0004.1</t>
  </si>
  <si>
    <t>Сунтарский районный суд</t>
  </si>
  <si>
    <t>14RS0026</t>
  </si>
  <si>
    <t>11RS0005.1</t>
  </si>
  <si>
    <t>Томпонский районный суд</t>
  </si>
  <si>
    <t>14RS0028</t>
  </si>
  <si>
    <t>11RS0006.1</t>
  </si>
  <si>
    <t>Усть-Алданский районный суд</t>
  </si>
  <si>
    <t>14RS0029</t>
  </si>
  <si>
    <t>11RS0007.1</t>
  </si>
  <si>
    <t>Усть-Майский районный суд</t>
  </si>
  <si>
    <t>14RS0030</t>
  </si>
  <si>
    <t>11RS0008.1</t>
  </si>
  <si>
    <t>Усть-Янский районный суд</t>
  </si>
  <si>
    <t>14RS0031</t>
  </si>
  <si>
    <t>11RS0009.1</t>
  </si>
  <si>
    <t>Хангаласский районный суд</t>
  </si>
  <si>
    <t>14RS0032</t>
  </si>
  <si>
    <t>11RS0010.1</t>
  </si>
  <si>
    <t>Чурапчинский районный суд</t>
  </si>
  <si>
    <t>14RS0033</t>
  </si>
  <si>
    <t>11RS0010.2</t>
  </si>
  <si>
    <t>Якутский городской суд</t>
  </si>
  <si>
    <t>14RS0035</t>
  </si>
  <si>
    <t>11RS0011.1</t>
  </si>
  <si>
    <t xml:space="preserve">Республика Северная Осетия </t>
  </si>
  <si>
    <t>11RS0012.1</t>
  </si>
  <si>
    <t>Моздокский районный суд</t>
  </si>
  <si>
    <t>15RS0001</t>
  </si>
  <si>
    <t>11RS0013.1</t>
  </si>
  <si>
    <t>Дигорский районный суд</t>
  </si>
  <si>
    <t>15RS0002</t>
  </si>
  <si>
    <t>11RS0013.2.PSP</t>
  </si>
  <si>
    <t>Пригородный районный суд</t>
  </si>
  <si>
    <t>15RS0003</t>
  </si>
  <si>
    <t>11RS0014.1</t>
  </si>
  <si>
    <t>Кировский районный суд</t>
  </si>
  <si>
    <t>15RS0004</t>
  </si>
  <si>
    <t>11RS0016.1</t>
  </si>
  <si>
    <t>Ардонский районный суд</t>
  </si>
  <si>
    <t>15RS0005</t>
  </si>
  <si>
    <t>11RS0017.1</t>
  </si>
  <si>
    <t>Алагирский районный суд</t>
  </si>
  <si>
    <t>15RS0006</t>
  </si>
  <si>
    <t>11RS0017.2.PSP</t>
  </si>
  <si>
    <t>Правобережный районный суд</t>
  </si>
  <si>
    <t>15RS0007</t>
  </si>
  <si>
    <t>11RS0018.1</t>
  </si>
  <si>
    <t>Ирафский районный суд</t>
  </si>
  <si>
    <t>15RS0008</t>
  </si>
  <si>
    <t>11RS0019.1</t>
  </si>
  <si>
    <t>Ленинский районный суд г. Владикавказа</t>
  </si>
  <si>
    <t>15RS0009</t>
  </si>
  <si>
    <t>11RS0020.1</t>
  </si>
  <si>
    <t>Промышленный районный суд г. Владикавказа</t>
  </si>
  <si>
    <t>15RS0010</t>
  </si>
  <si>
    <t>12RS0001.1</t>
  </si>
  <si>
    <t>Советский районный суд г. Владикавказа</t>
  </si>
  <si>
    <t>15RS0011</t>
  </si>
  <si>
    <t>12RS0002.1</t>
  </si>
  <si>
    <t>12RS0003.1</t>
  </si>
  <si>
    <t>Агрызский районный суд</t>
  </si>
  <si>
    <t>16RS0001</t>
  </si>
  <si>
    <t>12RS0003.2</t>
  </si>
  <si>
    <t>Аксубаевский районный суд</t>
  </si>
  <si>
    <t>16RS0002</t>
  </si>
  <si>
    <t>12RS0008.1</t>
  </si>
  <si>
    <t>Актанышский районный суд</t>
  </si>
  <si>
    <t>16RS0003</t>
  </si>
  <si>
    <t>12RS0008.2</t>
  </si>
  <si>
    <t>Алексеевский районный суд</t>
  </si>
  <si>
    <t>16RS0004</t>
  </si>
  <si>
    <t>12RS0008.3</t>
  </si>
  <si>
    <t>Алькеевский районный суд</t>
  </si>
  <si>
    <t>16RS0005</t>
  </si>
  <si>
    <t>12RS0009.1</t>
  </si>
  <si>
    <t>Апастовский районный суд</t>
  </si>
  <si>
    <t>16RS0006</t>
  </si>
  <si>
    <t>12RS0013.1</t>
  </si>
  <si>
    <t>Арский районный суд</t>
  </si>
  <si>
    <t>16RS0007</t>
  </si>
  <si>
    <t>12RS0013.2</t>
  </si>
  <si>
    <t>Атнинский районный суд</t>
  </si>
  <si>
    <t>16RS0008</t>
  </si>
  <si>
    <t>12RS0013.3</t>
  </si>
  <si>
    <t>Бавлинский городской суд</t>
  </si>
  <si>
    <t>16RS0009</t>
  </si>
  <si>
    <t>12RS0014.1</t>
  </si>
  <si>
    <t>Балтасинский районный суд</t>
  </si>
  <si>
    <t>16RS0010</t>
  </si>
  <si>
    <t>12RS0014.2</t>
  </si>
  <si>
    <t>Буинский городской суд</t>
  </si>
  <si>
    <t>16RS0011</t>
  </si>
  <si>
    <t>12RS0014.3</t>
  </si>
  <si>
    <t>Верхнеуслонский районный суд</t>
  </si>
  <si>
    <t>16RS0012</t>
  </si>
  <si>
    <t>12RS0016.1</t>
  </si>
  <si>
    <t>Высокогорский районный суд</t>
  </si>
  <si>
    <t>16RS0013</t>
  </si>
  <si>
    <t>12RS0016.2</t>
  </si>
  <si>
    <t>Дрожжановский районный суд</t>
  </si>
  <si>
    <t>16RS0014</t>
  </si>
  <si>
    <t>13RS0001.1</t>
  </si>
  <si>
    <t>Кайбицкий районный суд</t>
  </si>
  <si>
    <t>16RS0015</t>
  </si>
  <si>
    <t>13RS0001.2.PSP</t>
  </si>
  <si>
    <t>Камско-Устьинский районный суд</t>
  </si>
  <si>
    <t>16RS0016</t>
  </si>
  <si>
    <t>13RS0002.1</t>
  </si>
  <si>
    <t>Кукморский районный суд</t>
  </si>
  <si>
    <t>16RS0017</t>
  </si>
  <si>
    <t>13RS0002.2.PSP</t>
  </si>
  <si>
    <t>Лаишевский районный суд</t>
  </si>
  <si>
    <t>16RS0018</t>
  </si>
  <si>
    <t>13RS0003.1</t>
  </si>
  <si>
    <t>Мамадышский районный суд</t>
  </si>
  <si>
    <t>16RS0019</t>
  </si>
  <si>
    <t>13RS0003.2.PSP</t>
  </si>
  <si>
    <t>Менделеевский районный суд</t>
  </si>
  <si>
    <t>16RS0020</t>
  </si>
  <si>
    <t>13RS0004.1</t>
  </si>
  <si>
    <t>Мензелинский районный суд</t>
  </si>
  <si>
    <t>16RS0021</t>
  </si>
  <si>
    <t>13RS0006.1</t>
  </si>
  <si>
    <t>Муслюмовский районный суд</t>
  </si>
  <si>
    <t>16RS0022</t>
  </si>
  <si>
    <t>13RS0006.2.PSP</t>
  </si>
  <si>
    <t>Новошешминский районный суд</t>
  </si>
  <si>
    <t>16RS0023</t>
  </si>
  <si>
    <t>13RS0011.1</t>
  </si>
  <si>
    <t>Нурлатский районный суд</t>
  </si>
  <si>
    <t>16RS0024</t>
  </si>
  <si>
    <t>13RS0012.1</t>
  </si>
  <si>
    <t>Пестречинский районный суд</t>
  </si>
  <si>
    <t>16RS0025</t>
  </si>
  <si>
    <t>13RS0012.2.PSP</t>
  </si>
  <si>
    <t>Рыбно-Слободский районный суд</t>
  </si>
  <si>
    <t>16RS0026</t>
  </si>
  <si>
    <t>13RS0013.1</t>
  </si>
  <si>
    <t>Сабинский районный суд</t>
  </si>
  <si>
    <t>16RS0027</t>
  </si>
  <si>
    <t>13RS0015.1</t>
  </si>
  <si>
    <t>Сармановский районный суд</t>
  </si>
  <si>
    <t>16RS0028</t>
  </si>
  <si>
    <t>13RS0015.2.PSP</t>
  </si>
  <si>
    <t>Спасский районный суд</t>
  </si>
  <si>
    <t>16RS0029</t>
  </si>
  <si>
    <t>13RS0015.3.PSP</t>
  </si>
  <si>
    <t>Тетюшский районный суд</t>
  </si>
  <si>
    <t>16RS0030</t>
  </si>
  <si>
    <t>13RS0017.1</t>
  </si>
  <si>
    <t>Тукаевский районный суд</t>
  </si>
  <si>
    <t>16RS0031</t>
  </si>
  <si>
    <t>13RS0018.1</t>
  </si>
  <si>
    <t>Тюлячинский районный суд</t>
  </si>
  <si>
    <t>16RS0032</t>
  </si>
  <si>
    <t>13RS0019.1</t>
  </si>
  <si>
    <t>Черемшанский районный суд</t>
  </si>
  <si>
    <t>16RS0033</t>
  </si>
  <si>
    <t>13RS0022.1</t>
  </si>
  <si>
    <t>Ютазинский районный суд</t>
  </si>
  <si>
    <t>16RS0034</t>
  </si>
  <si>
    <t>13RS0022.2.PSP</t>
  </si>
  <si>
    <t>Азнакаевский городской суд</t>
  </si>
  <si>
    <t>16RS0035</t>
  </si>
  <si>
    <t>13RS0023.1</t>
  </si>
  <si>
    <t>Альметьевский городской суд</t>
  </si>
  <si>
    <t>16RS0036</t>
  </si>
  <si>
    <t>13RS0024.1</t>
  </si>
  <si>
    <t>Бугульминский городской суд</t>
  </si>
  <si>
    <t>16RS0037</t>
  </si>
  <si>
    <t>13RS0025.1</t>
  </si>
  <si>
    <t>Елабужский городской суд</t>
  </si>
  <si>
    <t>16RS0038</t>
  </si>
  <si>
    <t>13RS0025.2.PSP</t>
  </si>
  <si>
    <t>Заинский городской суд</t>
  </si>
  <si>
    <t>16RS0039</t>
  </si>
  <si>
    <t>14RS0002.1</t>
  </si>
  <si>
    <t>Зеленодольский городской суд</t>
  </si>
  <si>
    <t>16RS0040</t>
  </si>
  <si>
    <t>14RS0006.1</t>
  </si>
  <si>
    <t>Лениногорский городской суд</t>
  </si>
  <si>
    <t>16RS0041</t>
  </si>
  <si>
    <t>14RS0006.2.PSP</t>
  </si>
  <si>
    <t>Набережночелнинский городской суд</t>
  </si>
  <si>
    <t>16RS0042</t>
  </si>
  <si>
    <t>14RS0007.1</t>
  </si>
  <si>
    <t>Нижнекамский городской суд</t>
  </si>
  <si>
    <t>16RS0043</t>
  </si>
  <si>
    <t>14RS0008.1</t>
  </si>
  <si>
    <t>Чистопольский городской суд</t>
  </si>
  <si>
    <t>16RS0044</t>
  </si>
  <si>
    <t>14RS0008.2.PSP</t>
  </si>
  <si>
    <t>Авиастроительный районный суд г. Казани</t>
  </si>
  <si>
    <t>16RS0045</t>
  </si>
  <si>
    <t>14RS0008.3.PSP</t>
  </si>
  <si>
    <t>Вахитовский районный суд г. Казани</t>
  </si>
  <si>
    <t>16RS0046</t>
  </si>
  <si>
    <t>14RS0010.1</t>
  </si>
  <si>
    <t>Кировский районный суд г. Казани</t>
  </si>
  <si>
    <t>16RS0047</t>
  </si>
  <si>
    <t>14RS0010.2</t>
  </si>
  <si>
    <t>Московский районный суд г. Казани</t>
  </si>
  <si>
    <t>16RS0048</t>
  </si>
  <si>
    <t>14RS0013.1</t>
  </si>
  <si>
    <t>Ново-Савиновский районный суд г. Казани</t>
  </si>
  <si>
    <t>16RS0049</t>
  </si>
  <si>
    <t>14RS0014.1</t>
  </si>
  <si>
    <t>Приволжский районный суд г. Казани</t>
  </si>
  <si>
    <t>16RS0050</t>
  </si>
  <si>
    <t>14RS0014.2.PSP</t>
  </si>
  <si>
    <t>Советский районный суд г. Казани</t>
  </si>
  <si>
    <t>16RS0051</t>
  </si>
  <si>
    <t>14RS0014.3.PSP</t>
  </si>
  <si>
    <t>14RS0015.1</t>
  </si>
  <si>
    <t>Бай-Тайгинский районный суд</t>
  </si>
  <si>
    <t>17RS0001</t>
  </si>
  <si>
    <t>14RS0015.2.PSP</t>
  </si>
  <si>
    <t>Барун-Хемчикский районный суд</t>
  </si>
  <si>
    <t>17RS0002</t>
  </si>
  <si>
    <t>14RS0016.1.PSP</t>
  </si>
  <si>
    <t>Дзун-Хемчикский районный суд</t>
  </si>
  <si>
    <t>17RS0003</t>
  </si>
  <si>
    <t>14RS0016.2.PSP</t>
  </si>
  <si>
    <t>Каа-Хемский районный суд</t>
  </si>
  <si>
    <t>17RS0004</t>
  </si>
  <si>
    <t>14RS0016.3.PSP</t>
  </si>
  <si>
    <t>Кызылский районный суд</t>
  </si>
  <si>
    <t>17RS0005</t>
  </si>
  <si>
    <t>14RS0016.4</t>
  </si>
  <si>
    <t>Монгун-Тайгинский районный суд</t>
  </si>
  <si>
    <t>17RS0006</t>
  </si>
  <si>
    <t>14RS0016.5.PSP</t>
  </si>
  <si>
    <t>Овюрский районный суд</t>
  </si>
  <si>
    <t>17RS0007</t>
  </si>
  <si>
    <t>14RS0016.6.PSP</t>
  </si>
  <si>
    <t>Пий-Хемский районный суд</t>
  </si>
  <si>
    <t>17RS0008</t>
  </si>
  <si>
    <t>14RS0018.1</t>
  </si>
  <si>
    <t>Сут-Хольский районный суд</t>
  </si>
  <si>
    <t>17RS0009</t>
  </si>
  <si>
    <t>14RS0018.2.PSP</t>
  </si>
  <si>
    <t>Тандинский районный суд</t>
  </si>
  <si>
    <t>17RS0010</t>
  </si>
  <si>
    <t>14RS0019.1</t>
  </si>
  <si>
    <t>Тес-Хемский районный суд</t>
  </si>
  <si>
    <t>17RS0011</t>
  </si>
  <si>
    <t>14RS0021.1</t>
  </si>
  <si>
    <t>Тоджинский районный суд</t>
  </si>
  <si>
    <t>17RS0012</t>
  </si>
  <si>
    <t>14RS0022.1</t>
  </si>
  <si>
    <t>Улуг-Хемский районный суд</t>
  </si>
  <si>
    <t>17RS0013</t>
  </si>
  <si>
    <t>14RS0022.2.PSP</t>
  </si>
  <si>
    <t>Чаа-Хольский районный суд</t>
  </si>
  <si>
    <t>17RS0014</t>
  </si>
  <si>
    <t>14RS0023.1</t>
  </si>
  <si>
    <t>Чеди-Хольский районный суд</t>
  </si>
  <si>
    <t>17RS0015</t>
  </si>
  <si>
    <t>14RS0026.1</t>
  </si>
  <si>
    <t>Эрзинский районный суд</t>
  </si>
  <si>
    <t>17RS0016</t>
  </si>
  <si>
    <t>14RS0028.1</t>
  </si>
  <si>
    <t>Кызылский городской суд</t>
  </si>
  <si>
    <t>17RS0017</t>
  </si>
  <si>
    <t>14RS0028.2.PSP</t>
  </si>
  <si>
    <t>Тере-Хольский районный суд</t>
  </si>
  <si>
    <t>17RS0018</t>
  </si>
  <si>
    <t>14RS0028.3.PSP</t>
  </si>
  <si>
    <t>Республика Удмуртия</t>
  </si>
  <si>
    <t>14RS0029.1</t>
  </si>
  <si>
    <t>Ленинский районный суд г. Ижевска</t>
  </si>
  <si>
    <t>18RS0001</t>
  </si>
  <si>
    <t>14RS0029.2.PSP</t>
  </si>
  <si>
    <t>Первомайский районный суд г. Ижевска</t>
  </si>
  <si>
    <t>18RS0002</t>
  </si>
  <si>
    <t>14RS0030.1</t>
  </si>
  <si>
    <t>Октябрьский районный суд г. Ижевска</t>
  </si>
  <si>
    <t>18RS0003</t>
  </si>
  <si>
    <t>14RS0031.1</t>
  </si>
  <si>
    <t>Индустриальный районный суд г. Ижевска</t>
  </si>
  <si>
    <t>18RS0004</t>
  </si>
  <si>
    <t>14RS0031.2.PSP</t>
  </si>
  <si>
    <t>Устиновский районный суд г. Ижевска</t>
  </si>
  <si>
    <t>18RS0005</t>
  </si>
  <si>
    <t>14RS0031.3.PSP</t>
  </si>
  <si>
    <t>Балезинский районный суд</t>
  </si>
  <si>
    <t>18RS0007</t>
  </si>
  <si>
    <t>14RS0032.1</t>
  </si>
  <si>
    <t>Воткинский районный суд</t>
  </si>
  <si>
    <t>18RS0009</t>
  </si>
  <si>
    <t>14RS0032.2.PSP</t>
  </si>
  <si>
    <t>Глазовский районный суд</t>
  </si>
  <si>
    <t>18RS0011</t>
  </si>
  <si>
    <t>14RS0033.1</t>
  </si>
  <si>
    <t>Завьяловский районный суд</t>
  </si>
  <si>
    <t>18RS0013</t>
  </si>
  <si>
    <t>14RS0035.1</t>
  </si>
  <si>
    <t>Игринский районный суд</t>
  </si>
  <si>
    <t>18RS0014</t>
  </si>
  <si>
    <t>14RS0035.2</t>
  </si>
  <si>
    <t>Камбарский районный суд</t>
  </si>
  <si>
    <t>18RS0015</t>
  </si>
  <si>
    <t>14RS0035.3.PSP</t>
  </si>
  <si>
    <t>Кезский районный суд</t>
  </si>
  <si>
    <t>18RS0016</t>
  </si>
  <si>
    <t>15RS0001.1</t>
  </si>
  <si>
    <t>Кизнерский районный суд</t>
  </si>
  <si>
    <t>18RS0017</t>
  </si>
  <si>
    <t>15RS0002.1</t>
  </si>
  <si>
    <t>Можгинский районный суд</t>
  </si>
  <si>
    <t>18RS0021</t>
  </si>
  <si>
    <t>15RS0003.1</t>
  </si>
  <si>
    <t>Малопургинский районный суд</t>
  </si>
  <si>
    <t>18RS0022</t>
  </si>
  <si>
    <t>15RS0004.1</t>
  </si>
  <si>
    <t>Сарапульский городской суд</t>
  </si>
  <si>
    <t>18RS0023</t>
  </si>
  <si>
    <t>15RS0005.1</t>
  </si>
  <si>
    <t>Сарапульский районный суд</t>
  </si>
  <si>
    <t>18RS0024</t>
  </si>
  <si>
    <t>15RS0006.1</t>
  </si>
  <si>
    <t>Сюмсинский районный суд</t>
  </si>
  <si>
    <t>18RS0026</t>
  </si>
  <si>
    <t>15RS0007.1</t>
  </si>
  <si>
    <t>Увинский районный суд</t>
  </si>
  <si>
    <t>18RS0027</t>
  </si>
  <si>
    <t>15RS0008.1</t>
  </si>
  <si>
    <t>Юкаменский районный суд</t>
  </si>
  <si>
    <t>18RS0029</t>
  </si>
  <si>
    <t>15RS0009.1</t>
  </si>
  <si>
    <t>Якшур-Бодьинский районный суд</t>
  </si>
  <si>
    <t>18RS0031</t>
  </si>
  <si>
    <t>15RS0010.1</t>
  </si>
  <si>
    <t>15RS0011.1</t>
  </si>
  <si>
    <t>Абаканский городской суд</t>
  </si>
  <si>
    <t>19RS0001</t>
  </si>
  <si>
    <t>16RS0001.1</t>
  </si>
  <si>
    <t>Черногорский городской суд</t>
  </si>
  <si>
    <t>19RS0002</t>
  </si>
  <si>
    <t>16RS0002.1</t>
  </si>
  <si>
    <t>Саяногорский городской суд</t>
  </si>
  <si>
    <t>19RS0003</t>
  </si>
  <si>
    <t>16RS0003.1</t>
  </si>
  <si>
    <t>Аскизский районный суд</t>
  </si>
  <si>
    <t>19RS0004</t>
  </si>
  <si>
    <t>16RS0004.1</t>
  </si>
  <si>
    <t>Алтайский районный суд</t>
  </si>
  <si>
    <t>19RS0005</t>
  </si>
  <si>
    <t>16RS0005.1</t>
  </si>
  <si>
    <t>Бейский районный суд</t>
  </si>
  <si>
    <t>19RS0006</t>
  </si>
  <si>
    <t>16RS0006.1</t>
  </si>
  <si>
    <t>Боградский районный суд</t>
  </si>
  <si>
    <t>19RS0007</t>
  </si>
  <si>
    <t>16RS0007.1</t>
  </si>
  <si>
    <t>Орджоникидзевский районный суд</t>
  </si>
  <si>
    <t>19RS0008</t>
  </si>
  <si>
    <t>16RS0008.1</t>
  </si>
  <si>
    <t>Таштыпский районный суд</t>
  </si>
  <si>
    <t>19RS0009</t>
  </si>
  <si>
    <t>16RS0009.1</t>
  </si>
  <si>
    <t>Ширинский районный суд</t>
  </si>
  <si>
    <t>19RS0010</t>
  </si>
  <si>
    <t>16RS0010.1</t>
  </si>
  <si>
    <t>Усть-Абаканский районный суд</t>
  </si>
  <si>
    <t>19RS0011</t>
  </si>
  <si>
    <t>16RS0011.1</t>
  </si>
  <si>
    <t>Абазинский районный суд</t>
  </si>
  <si>
    <t>19RS0012</t>
  </si>
  <si>
    <t>16RS0012.1</t>
  </si>
  <si>
    <t>Сорский районный суд</t>
  </si>
  <si>
    <t>19RS0013</t>
  </si>
  <si>
    <t>16RS0013.1</t>
  </si>
  <si>
    <t>Республика Чечня</t>
  </si>
  <si>
    <t>16RS0014.1</t>
  </si>
  <si>
    <t>Старопромысловский районный суд г. Грозного</t>
  </si>
  <si>
    <t>20RS0001</t>
  </si>
  <si>
    <t>16RS0015.1</t>
  </si>
  <si>
    <t>Октябрьский районный суд г. Грозного</t>
  </si>
  <si>
    <t>20RS0002</t>
  </si>
  <si>
    <t>16RS0016.1</t>
  </si>
  <si>
    <t>Заводской районный суд г. Грозного</t>
  </si>
  <si>
    <t>20RS0003</t>
  </si>
  <si>
    <t>16RS0017.1</t>
  </si>
  <si>
    <t>Грозненский районный суд</t>
  </si>
  <si>
    <t>20RS0004</t>
  </si>
  <si>
    <t>16RS0018.1</t>
  </si>
  <si>
    <t>Ленинский районный суд г. Грозного</t>
  </si>
  <si>
    <t>20RS0005</t>
  </si>
  <si>
    <t>16RS0019.1</t>
  </si>
  <si>
    <t>Гудермесский городской суд</t>
  </si>
  <si>
    <t>20RS0006</t>
  </si>
  <si>
    <t>16RS0020.1</t>
  </si>
  <si>
    <t>Наурский районный суд</t>
  </si>
  <si>
    <t>20RS0007</t>
  </si>
  <si>
    <t>16RS0021.1</t>
  </si>
  <si>
    <t>Надтеречный районный суд</t>
  </si>
  <si>
    <t>20RS0008</t>
  </si>
  <si>
    <t>16RS0022.1</t>
  </si>
  <si>
    <t>Урус-Мартановский городской суд</t>
  </si>
  <si>
    <t>20RS0009</t>
  </si>
  <si>
    <t>16RS0023.1</t>
  </si>
  <si>
    <t>Шалинский городской суд</t>
  </si>
  <si>
    <t>20RS0010</t>
  </si>
  <si>
    <t>16RS0024.1</t>
  </si>
  <si>
    <t>Веденский районный суд</t>
  </si>
  <si>
    <t>20RS0011</t>
  </si>
  <si>
    <t>16RS0025.1</t>
  </si>
  <si>
    <t>Ачхой-Мартановский районный суд</t>
  </si>
  <si>
    <t>20RS0013</t>
  </si>
  <si>
    <t>16RS0026.1</t>
  </si>
  <si>
    <t>Шелковской районный суд</t>
  </si>
  <si>
    <t>20RS0015</t>
  </si>
  <si>
    <t>16RS0027.1</t>
  </si>
  <si>
    <t>Ножай-Юртовский районный суд</t>
  </si>
  <si>
    <t>20RS0016</t>
  </si>
  <si>
    <t>16RS0028.1</t>
  </si>
  <si>
    <t>Шатойский районный суд</t>
  </si>
  <si>
    <t>20RS0017</t>
  </si>
  <si>
    <t>16RS0029.1</t>
  </si>
  <si>
    <t>Республика Чувашия</t>
  </si>
  <si>
    <t>16RS0030.1</t>
  </si>
  <si>
    <t>Алатырский районный суд</t>
  </si>
  <si>
    <t>21RS0001</t>
  </si>
  <si>
    <t>16RS0031.1</t>
  </si>
  <si>
    <t>Батыревский районный суд</t>
  </si>
  <si>
    <t>21RS0003</t>
  </si>
  <si>
    <t>16RS0032.1</t>
  </si>
  <si>
    <t>Вурнарский районный суд</t>
  </si>
  <si>
    <t>21RS0004</t>
  </si>
  <si>
    <t>16RS0033.1</t>
  </si>
  <si>
    <t>Ибресинский районный суд</t>
  </si>
  <si>
    <t>21RS0005</t>
  </si>
  <si>
    <t>16RS0034.1</t>
  </si>
  <si>
    <t>Канашский районный суд</t>
  </si>
  <si>
    <t>21RS0006</t>
  </si>
  <si>
    <t>16RS0035.1</t>
  </si>
  <si>
    <t>Козловский районный суд</t>
  </si>
  <si>
    <t>21RS0007</t>
  </si>
  <si>
    <t>16RS0036.1</t>
  </si>
  <si>
    <t>Красноармейский районный суд</t>
  </si>
  <si>
    <t>21RS0009</t>
  </si>
  <si>
    <t>16RS0037.1</t>
  </si>
  <si>
    <t>Мариинско-Посадский районный суд</t>
  </si>
  <si>
    <t>21RS0011</t>
  </si>
  <si>
    <t>16RS0038.1</t>
  </si>
  <si>
    <t>Моргаушский районный суд</t>
  </si>
  <si>
    <t>21RS0012</t>
  </si>
  <si>
    <t>16RS0039.1</t>
  </si>
  <si>
    <t>Урмарский районный суд</t>
  </si>
  <si>
    <t>21RS0014</t>
  </si>
  <si>
    <t>16RS0040.1</t>
  </si>
  <si>
    <t>Цивильский районный суд</t>
  </si>
  <si>
    <t>21RS0015</t>
  </si>
  <si>
    <t>16RS0040.2</t>
  </si>
  <si>
    <t>Чебоксарский районный суд</t>
  </si>
  <si>
    <t>21RS0016</t>
  </si>
  <si>
    <t>16RS0041.1</t>
  </si>
  <si>
    <t>Шумерлинский районный суд</t>
  </si>
  <si>
    <t>21RS0017</t>
  </si>
  <si>
    <t>16RS0042.1</t>
  </si>
  <si>
    <t>Ядринский районный суд</t>
  </si>
  <si>
    <t>21RS0019</t>
  </si>
  <si>
    <t>16RS0042.2</t>
  </si>
  <si>
    <t>Яльчикский районный суд</t>
  </si>
  <si>
    <t>21RS0020</t>
  </si>
  <si>
    <t>16RS0042.3</t>
  </si>
  <si>
    <t>Новочебоксарский городской суд</t>
  </si>
  <si>
    <t>21RS0022</t>
  </si>
  <si>
    <t>16RS0043.1</t>
  </si>
  <si>
    <t>Ленинский районный суд г. Чебоксары</t>
  </si>
  <si>
    <t>21RS0023</t>
  </si>
  <si>
    <t>16RS0044.1</t>
  </si>
  <si>
    <t>Калининский районный суд г. Чебоксары</t>
  </si>
  <si>
    <t>21RS0024</t>
  </si>
  <si>
    <t>16RS0045.1</t>
  </si>
  <si>
    <t>Московский районный суд г. Чебоксары</t>
  </si>
  <si>
    <t>21RS0025</t>
  </si>
  <si>
    <t>16RS0046.1</t>
  </si>
  <si>
    <t>16RS0047.1</t>
  </si>
  <si>
    <t>Алейский городской суд</t>
  </si>
  <si>
    <t>22RS0001</t>
  </si>
  <si>
    <t>16RS0048.1</t>
  </si>
  <si>
    <t>22RS0002</t>
  </si>
  <si>
    <t>16RS0049.1</t>
  </si>
  <si>
    <t>Бийский районный суд</t>
  </si>
  <si>
    <t>22RS0003</t>
  </si>
  <si>
    <t>16RS0050.1</t>
  </si>
  <si>
    <t>22RS0004</t>
  </si>
  <si>
    <t>16RS0051.1</t>
  </si>
  <si>
    <t>Бурлинский районный суд</t>
  </si>
  <si>
    <t>22RS0005</t>
  </si>
  <si>
    <t>16RS0051.2</t>
  </si>
  <si>
    <t>Быстроистокский районный суд</t>
  </si>
  <si>
    <t>22RS0006</t>
  </si>
  <si>
    <t>17RS0001.1</t>
  </si>
  <si>
    <t>Белокурихинский городской суд</t>
  </si>
  <si>
    <t>22RS0007</t>
  </si>
  <si>
    <t>17RS0002.1</t>
  </si>
  <si>
    <t>Заринский городской суд</t>
  </si>
  <si>
    <t>22RS0008</t>
  </si>
  <si>
    <t>17RS0003.1</t>
  </si>
  <si>
    <t>Змеиногорский городской суд</t>
  </si>
  <si>
    <t>22RS0009</t>
  </si>
  <si>
    <t>17RS0004.1</t>
  </si>
  <si>
    <t>Каменский городской суд</t>
  </si>
  <si>
    <t>22RS0010</t>
  </si>
  <si>
    <t>17RS0005.1</t>
  </si>
  <si>
    <t>Рубцовский городской суд</t>
  </si>
  <si>
    <t>22RS0011</t>
  </si>
  <si>
    <t>17RS0006.1</t>
  </si>
  <si>
    <t>Славгородский городской суд</t>
  </si>
  <si>
    <t>22RS0012</t>
  </si>
  <si>
    <t>17RS0007.1</t>
  </si>
  <si>
    <t>Бийский городской суд</t>
  </si>
  <si>
    <t>22RS0013</t>
  </si>
  <si>
    <t>17RS0008.1</t>
  </si>
  <si>
    <t>Новоалтайский городской суд</t>
  </si>
  <si>
    <t>22RS0015</t>
  </si>
  <si>
    <t>17RS0009.1</t>
  </si>
  <si>
    <t>Волчихинский районный суд</t>
  </si>
  <si>
    <t>22RS0016</t>
  </si>
  <si>
    <t>17RS0010.1</t>
  </si>
  <si>
    <t>Егорьевский районный суд</t>
  </si>
  <si>
    <t>22RS0017</t>
  </si>
  <si>
    <t>17RS0011.1</t>
  </si>
  <si>
    <t>Ельцовский районный суд</t>
  </si>
  <si>
    <t>22RS0018</t>
  </si>
  <si>
    <t>17RS0012.1</t>
  </si>
  <si>
    <t>22RS0019</t>
  </si>
  <si>
    <t>17RS0013.1</t>
  </si>
  <si>
    <t>Залесовский районный суд</t>
  </si>
  <si>
    <t>22RS0020</t>
  </si>
  <si>
    <t>17RS0014.1</t>
  </si>
  <si>
    <t>Заринский районный суд</t>
  </si>
  <si>
    <t>22RS0021</t>
  </si>
  <si>
    <t>17RS0015.1</t>
  </si>
  <si>
    <t>Зональный районный суд</t>
  </si>
  <si>
    <t>22RS0022</t>
  </si>
  <si>
    <t>17RS0016.1</t>
  </si>
  <si>
    <t>Калманский районный суд</t>
  </si>
  <si>
    <t>22RS0023</t>
  </si>
  <si>
    <t>17RS0017.1</t>
  </si>
  <si>
    <t>Ключевский районный суд</t>
  </si>
  <si>
    <t>22RS0024</t>
  </si>
  <si>
    <t>17RS0017.2</t>
  </si>
  <si>
    <t>Косихинский районный суд</t>
  </si>
  <si>
    <t>22RS0025</t>
  </si>
  <si>
    <t>17RS0018.1</t>
  </si>
  <si>
    <t>Красногорский районный суд</t>
  </si>
  <si>
    <t>22RS0026</t>
  </si>
  <si>
    <t>18RS0001.1</t>
  </si>
  <si>
    <t>Краснощековский районный суд</t>
  </si>
  <si>
    <t>22RS0027</t>
  </si>
  <si>
    <t>18RS0001.2</t>
  </si>
  <si>
    <t>Крутихинский районный суд</t>
  </si>
  <si>
    <t>22RS0028</t>
  </si>
  <si>
    <t>18RS0002.1</t>
  </si>
  <si>
    <t>Кулундинский районный суд</t>
  </si>
  <si>
    <t>22RS0029</t>
  </si>
  <si>
    <t>18RS0003.1</t>
  </si>
  <si>
    <t>Курьинский районный суд</t>
  </si>
  <si>
    <t>22RS0030</t>
  </si>
  <si>
    <t>18RS0004.1</t>
  </si>
  <si>
    <t>Кытмановский районный суд</t>
  </si>
  <si>
    <t>22RS0031</t>
  </si>
  <si>
    <t>18RS0005.1</t>
  </si>
  <si>
    <t>Локтевский районный суд</t>
  </si>
  <si>
    <t>22RS0032</t>
  </si>
  <si>
    <t>18RS0007.1</t>
  </si>
  <si>
    <t>Мамонтовский районный суд</t>
  </si>
  <si>
    <t>22RS0033</t>
  </si>
  <si>
    <t>18RS0007.2</t>
  </si>
  <si>
    <t>Михайловский районный суд</t>
  </si>
  <si>
    <t>22RS0034</t>
  </si>
  <si>
    <t>18RS0009.1</t>
  </si>
  <si>
    <t>Районный суд Немецкого национального  района</t>
  </si>
  <si>
    <t>22RS0035</t>
  </si>
  <si>
    <t>18RS0009.2</t>
  </si>
  <si>
    <t>Новичихинский районный суд</t>
  </si>
  <si>
    <t>22RS0036</t>
  </si>
  <si>
    <t>18RS0011.1</t>
  </si>
  <si>
    <t>Павловский районный суд</t>
  </si>
  <si>
    <t>22RS0037</t>
  </si>
  <si>
    <t>18RS0011.2</t>
  </si>
  <si>
    <t>Панкрушихинский районный суд</t>
  </si>
  <si>
    <t>22RS0038</t>
  </si>
  <si>
    <t>18RS0013.1</t>
  </si>
  <si>
    <t>Петропавловский районный суд</t>
  </si>
  <si>
    <t>22RS0039</t>
  </si>
  <si>
    <t>18RS0013.2</t>
  </si>
  <si>
    <t>Поспелихинский районный суд</t>
  </si>
  <si>
    <t>22RS0040</t>
  </si>
  <si>
    <t>18RS0014.1</t>
  </si>
  <si>
    <t>Ребрихинский районный суд</t>
  </si>
  <si>
    <t>22RS0041</t>
  </si>
  <si>
    <t>18RS0015.1</t>
  </si>
  <si>
    <t>Родинский районный суд</t>
  </si>
  <si>
    <t>22RS0042</t>
  </si>
  <si>
    <t>18RS0016.1</t>
  </si>
  <si>
    <t>Романовский районный суд</t>
  </si>
  <si>
    <t>22RS0043</t>
  </si>
  <si>
    <t>18RS0016.2</t>
  </si>
  <si>
    <t>Рубцовский районный суд</t>
  </si>
  <si>
    <t>22RS0044</t>
  </si>
  <si>
    <t>18RS0017.1</t>
  </si>
  <si>
    <t>Смоленский районный суд</t>
  </si>
  <si>
    <t>22RS0045</t>
  </si>
  <si>
    <t>18RS0017.2</t>
  </si>
  <si>
    <t>22RS0046</t>
  </si>
  <si>
    <t>18RS0021.1</t>
  </si>
  <si>
    <t>Солонешенский районный суд</t>
  </si>
  <si>
    <t>22RS0047</t>
  </si>
  <si>
    <t>18RS0021.2</t>
  </si>
  <si>
    <t>Солтонский районный суд</t>
  </si>
  <si>
    <t>22RS0048</t>
  </si>
  <si>
    <t>18RS0022.1</t>
  </si>
  <si>
    <t>Табунский районный суд</t>
  </si>
  <si>
    <t>22RS0050</t>
  </si>
  <si>
    <t>18RS0022.2</t>
  </si>
  <si>
    <t>Тальменский районный суд</t>
  </si>
  <si>
    <t>22RS0051</t>
  </si>
  <si>
    <t>18RS0023.1</t>
  </si>
  <si>
    <t>Тогульский районный суд</t>
  </si>
  <si>
    <t>22RS0052</t>
  </si>
  <si>
    <t>18RS0024.1</t>
  </si>
  <si>
    <t>Топчихинский районный суд</t>
  </si>
  <si>
    <t>22RS0053</t>
  </si>
  <si>
    <t>18RS0024.2</t>
  </si>
  <si>
    <t>Третьяковский районный суд</t>
  </si>
  <si>
    <t>22RS0054</t>
  </si>
  <si>
    <t>18RS0026.1</t>
  </si>
  <si>
    <t>Троицкий районный суд</t>
  </si>
  <si>
    <t>22RS0055</t>
  </si>
  <si>
    <t>18RS0026.2</t>
  </si>
  <si>
    <t>Тюменцевский районный суд</t>
  </si>
  <si>
    <t>22RS0056</t>
  </si>
  <si>
    <t>18RS0027.1</t>
  </si>
  <si>
    <t>Угловский районный суд</t>
  </si>
  <si>
    <t>22RS0057</t>
  </si>
  <si>
    <t>18RS0027.2</t>
  </si>
  <si>
    <t>Усть-Калманский районный суд</t>
  </si>
  <si>
    <t>22RS0058</t>
  </si>
  <si>
    <t>18RS0029.1</t>
  </si>
  <si>
    <t>Усть-Пристанский районный суд</t>
  </si>
  <si>
    <t>22RS0059</t>
  </si>
  <si>
    <t>18RS0029.2</t>
  </si>
  <si>
    <t>Хабарский районный суд</t>
  </si>
  <si>
    <t>22RS0060</t>
  </si>
  <si>
    <t>18RS0031.1</t>
  </si>
  <si>
    <t>22RS0061</t>
  </si>
  <si>
    <t>19RS0001.1</t>
  </si>
  <si>
    <t>Чарышский районный суд</t>
  </si>
  <si>
    <t>22RS0062</t>
  </si>
  <si>
    <t>19RS0002.1</t>
  </si>
  <si>
    <t>Шелаболихинский районный суд</t>
  </si>
  <si>
    <t>22RS0063</t>
  </si>
  <si>
    <t>19RS0003.1</t>
  </si>
  <si>
    <t>Шипуновский районный суд</t>
  </si>
  <si>
    <t>22RS0064</t>
  </si>
  <si>
    <t>19RS0003.2</t>
  </si>
  <si>
    <t>Индустриальный районный суд г. Барнаула</t>
  </si>
  <si>
    <t>22RS0065</t>
  </si>
  <si>
    <t>19RS0004.1</t>
  </si>
  <si>
    <t>Железнодорожный районный суд г. Барнаула</t>
  </si>
  <si>
    <t>22RS0066</t>
  </si>
  <si>
    <t>19RS0004.2</t>
  </si>
  <si>
    <t>Октябрьский районный суд г. Барнаула</t>
  </si>
  <si>
    <t>22RS0067</t>
  </si>
  <si>
    <t>19RS0005.1</t>
  </si>
  <si>
    <t>Центральный районный суд г. Барнаула</t>
  </si>
  <si>
    <t>22RS0068</t>
  </si>
  <si>
    <t>19RS0006.1</t>
  </si>
  <si>
    <t>Ленинский районный суд г. Барнаула</t>
  </si>
  <si>
    <t>22RS0069</t>
  </si>
  <si>
    <t>19RS0007.1</t>
  </si>
  <si>
    <t>Баевский районный суд</t>
  </si>
  <si>
    <t>22RS0070</t>
  </si>
  <si>
    <t>19RS0008.1</t>
  </si>
  <si>
    <t>Яровской районный суд</t>
  </si>
  <si>
    <t>22RS0071</t>
  </si>
  <si>
    <t>19RS0009.1</t>
  </si>
  <si>
    <t>19RS0010.1</t>
  </si>
  <si>
    <t>Абинский районный суд</t>
  </si>
  <si>
    <t>23RS0001</t>
  </si>
  <si>
    <t>19RS0011.1</t>
  </si>
  <si>
    <t>Адлерский районный суд г. Сочи</t>
  </si>
  <si>
    <t>23RS0002</t>
  </si>
  <si>
    <t>19RS0012.1</t>
  </si>
  <si>
    <t>Анапский городской суд</t>
  </si>
  <si>
    <t>23RS0003</t>
  </si>
  <si>
    <t>19RS0013.1</t>
  </si>
  <si>
    <t>Анапский районный суд</t>
  </si>
  <si>
    <t>23RS0004</t>
  </si>
  <si>
    <t>20RS0001.1</t>
  </si>
  <si>
    <t>Апшеронский районный суд</t>
  </si>
  <si>
    <t>23RS0005</t>
  </si>
  <si>
    <t>20RS0002.1</t>
  </si>
  <si>
    <t>Армавирский городской суд</t>
  </si>
  <si>
    <t>23RS0006</t>
  </si>
  <si>
    <t>20RS0003.1</t>
  </si>
  <si>
    <t>Белоглинский районный суд</t>
  </si>
  <si>
    <t>23RS0007</t>
  </si>
  <si>
    <t>20RS0004.1</t>
  </si>
  <si>
    <t>Белореченский районный суд</t>
  </si>
  <si>
    <t>23RS0008</t>
  </si>
  <si>
    <t>20RS0005.1</t>
  </si>
  <si>
    <t>Брюховецкий районный суд</t>
  </si>
  <si>
    <t>23RS0009</t>
  </si>
  <si>
    <t>20RS0006.1</t>
  </si>
  <si>
    <t>Выселковский районный суд</t>
  </si>
  <si>
    <t>23RS0010</t>
  </si>
  <si>
    <t>20RS0007.1</t>
  </si>
  <si>
    <t>Геленджикский городской суд</t>
  </si>
  <si>
    <t>23RS0011</t>
  </si>
  <si>
    <t>20RS0008.1</t>
  </si>
  <si>
    <t>Горячеключевской городской суд</t>
  </si>
  <si>
    <t>23RS0012</t>
  </si>
  <si>
    <t>20RS0009.1</t>
  </si>
  <si>
    <t>Гулькевичский районный суд</t>
  </si>
  <si>
    <t>23RS0013</t>
  </si>
  <si>
    <t>20RS0010.1</t>
  </si>
  <si>
    <t>Динской районный суд</t>
  </si>
  <si>
    <t>23RS0014</t>
  </si>
  <si>
    <t>20RS0011.1</t>
  </si>
  <si>
    <t>Ейский городской суд</t>
  </si>
  <si>
    <t>23RS0015</t>
  </si>
  <si>
    <t>20RS0013.1</t>
  </si>
  <si>
    <t>Ейский районный суд</t>
  </si>
  <si>
    <t>23RS0016</t>
  </si>
  <si>
    <t>20RS0015.1</t>
  </si>
  <si>
    <t>Кавказский районный суд</t>
  </si>
  <si>
    <t>23RS0017</t>
  </si>
  <si>
    <t>20RS0016.1</t>
  </si>
  <si>
    <t>Калининский районный суд</t>
  </si>
  <si>
    <t>23RS0018</t>
  </si>
  <si>
    <t>20RS0017.1</t>
  </si>
  <si>
    <t>Каневской районный суд</t>
  </si>
  <si>
    <t>23RS0019</t>
  </si>
  <si>
    <t>21RS0001.1</t>
  </si>
  <si>
    <t>Кореновский районный суд</t>
  </si>
  <si>
    <t>23RS0020</t>
  </si>
  <si>
    <t>21RS0003.1</t>
  </si>
  <si>
    <t>23RS0021</t>
  </si>
  <si>
    <t>21RS0003.2</t>
  </si>
  <si>
    <t>Кропоткинский городской суд</t>
  </si>
  <si>
    <t>23RS0022</t>
  </si>
  <si>
    <t>21RS0004.1</t>
  </si>
  <si>
    <t>Крыловской районный суд</t>
  </si>
  <si>
    <t>23RS0023</t>
  </si>
  <si>
    <t>21RS0005.1</t>
  </si>
  <si>
    <t>Крымский районный суд</t>
  </si>
  <si>
    <t>23RS0024</t>
  </si>
  <si>
    <t>21RS0006.1</t>
  </si>
  <si>
    <t>Курганинский районный суд</t>
  </si>
  <si>
    <t>23RS0025</t>
  </si>
  <si>
    <t>21RS0007.1</t>
  </si>
  <si>
    <t>Кущевский районный суд</t>
  </si>
  <si>
    <t>23RS0026</t>
  </si>
  <si>
    <t>21RS0009.1</t>
  </si>
  <si>
    <t>Лабинский городской суд</t>
  </si>
  <si>
    <t>23RS0027</t>
  </si>
  <si>
    <t>21RS0009.2</t>
  </si>
  <si>
    <t>Лабинский районный суд</t>
  </si>
  <si>
    <t>23RS0028</t>
  </si>
  <si>
    <t>21RS0011.1</t>
  </si>
  <si>
    <t>Лазаревский районный суд  г. Сочи</t>
  </si>
  <si>
    <t>23RS0029</t>
  </si>
  <si>
    <t>21RS0012.1</t>
  </si>
  <si>
    <t>Ленинградский районный суд</t>
  </si>
  <si>
    <t>23RS0030</t>
  </si>
  <si>
    <t>21RS0014.1</t>
  </si>
  <si>
    <t>Ленинский районный суд г. Краснодара</t>
  </si>
  <si>
    <t>23RS0031</t>
  </si>
  <si>
    <t>21RS0014.2</t>
  </si>
  <si>
    <t>Ленинский районный суд г. Новороссийска</t>
  </si>
  <si>
    <t>23RS0032</t>
  </si>
  <si>
    <t>21RS0015.1</t>
  </si>
  <si>
    <t>Мостовской районный суд</t>
  </si>
  <si>
    <t>23RS0033</t>
  </si>
  <si>
    <t>21RS0016.1</t>
  </si>
  <si>
    <t>Новокубанский районный суд</t>
  </si>
  <si>
    <t>23RS0034</t>
  </si>
  <si>
    <t>21RS0017.1</t>
  </si>
  <si>
    <t>Новопокровский районный суд</t>
  </si>
  <si>
    <t>23RS0035</t>
  </si>
  <si>
    <t>21RS0017.2</t>
  </si>
  <si>
    <t>Октябрьский районный суд г. Краснодара</t>
  </si>
  <si>
    <t>23RS0036</t>
  </si>
  <si>
    <t>21RS0019.1</t>
  </si>
  <si>
    <t>Октябрьский районный суд г. Новороссийска</t>
  </si>
  <si>
    <t>23RS0037</t>
  </si>
  <si>
    <t>21RS0019.2</t>
  </si>
  <si>
    <t>Отрадненский районный суд</t>
  </si>
  <si>
    <t>23RS0038</t>
  </si>
  <si>
    <t>21RS0020.1</t>
  </si>
  <si>
    <t>23RS0039</t>
  </si>
  <si>
    <t>21RS0020.2</t>
  </si>
  <si>
    <t>Первомайский районный суд г. Краснодара</t>
  </si>
  <si>
    <t>23RS0040</t>
  </si>
  <si>
    <t>21RS0022.1</t>
  </si>
  <si>
    <t>Прикубанский районный суд г. Краснодара</t>
  </si>
  <si>
    <t>23RS0041</t>
  </si>
  <si>
    <t>21RS0023.1</t>
  </si>
  <si>
    <t>Приморский районный суд г. Новороссийска</t>
  </si>
  <si>
    <t>23RS0042</t>
  </si>
  <si>
    <t>21RS0024.1</t>
  </si>
  <si>
    <t>Приморско-Ахтарский районный суд</t>
  </si>
  <si>
    <t>23RS0043</t>
  </si>
  <si>
    <t>21RS0025.1</t>
  </si>
  <si>
    <t>Северский районный суд</t>
  </si>
  <si>
    <t>23RS0044</t>
  </si>
  <si>
    <t>22RS0001.1</t>
  </si>
  <si>
    <t>Славянский городской суд</t>
  </si>
  <si>
    <t>23RS0045</t>
  </si>
  <si>
    <t>22RS0002.1</t>
  </si>
  <si>
    <t>Славянский районный суд</t>
  </si>
  <si>
    <t>23RS0046</t>
  </si>
  <si>
    <t>22RS0003.1</t>
  </si>
  <si>
    <t>Советский районный суд г. Краснодара</t>
  </si>
  <si>
    <t>23RS0047</t>
  </si>
  <si>
    <t>22RS0004.1</t>
  </si>
  <si>
    <t>Староминской районный суд</t>
  </si>
  <si>
    <t>23RS0048</t>
  </si>
  <si>
    <t>22RS0004.2</t>
  </si>
  <si>
    <t>Тбилисский районный суд</t>
  </si>
  <si>
    <t>23RS0049</t>
  </si>
  <si>
    <t>22RS0005.1</t>
  </si>
  <si>
    <t>Темрюкский районный суд</t>
  </si>
  <si>
    <t>23RS0050</t>
  </si>
  <si>
    <t>22RS0006.1</t>
  </si>
  <si>
    <t>Тимашевский районный суд</t>
  </si>
  <si>
    <t>23RS0051</t>
  </si>
  <si>
    <t>22RS0007.1</t>
  </si>
  <si>
    <t>Тихорецкий городской суд</t>
  </si>
  <si>
    <t>23RS0052</t>
  </si>
  <si>
    <t>22RS0008.1</t>
  </si>
  <si>
    <t>Тихорецкий районный суд</t>
  </si>
  <si>
    <t>23RS0053</t>
  </si>
  <si>
    <t>22RS0009.1</t>
  </si>
  <si>
    <t>Туапсинский городской суд</t>
  </si>
  <si>
    <t>23RS0054</t>
  </si>
  <si>
    <t>22RS0010.1</t>
  </si>
  <si>
    <t>Туапсинский районный суд</t>
  </si>
  <si>
    <t>23RS0055</t>
  </si>
  <si>
    <t>22RS0011.1</t>
  </si>
  <si>
    <t>Успенский районный суд</t>
  </si>
  <si>
    <t>23RS0056</t>
  </si>
  <si>
    <t>22RS0011.2</t>
  </si>
  <si>
    <t>Усть-Лабинский районный суд</t>
  </si>
  <si>
    <t>23RS0057</t>
  </si>
  <si>
    <t>22RS0012.1</t>
  </si>
  <si>
    <t>Хостинский районный суд г. Сочи</t>
  </si>
  <si>
    <t>23RS0058</t>
  </si>
  <si>
    <t>22RS0013.1</t>
  </si>
  <si>
    <t>Центральный районный суд г. Сочи</t>
  </si>
  <si>
    <t>23RS0059</t>
  </si>
  <si>
    <t>22RS0015.1</t>
  </si>
  <si>
    <t>Щербиновский районный суд</t>
  </si>
  <si>
    <t>23RS0060</t>
  </si>
  <si>
    <t>22RS0016.1</t>
  </si>
  <si>
    <t>Краснярский край</t>
  </si>
  <si>
    <t>22RS0017.1</t>
  </si>
  <si>
    <t>Абанский районный суд</t>
  </si>
  <si>
    <t>24RS0001</t>
  </si>
  <si>
    <t>22RS0018.1</t>
  </si>
  <si>
    <t>Ачинский городской суд</t>
  </si>
  <si>
    <t>24RS0002</t>
  </si>
  <si>
    <t>22RS0019.1</t>
  </si>
  <si>
    <t>Балахтинский районный суд</t>
  </si>
  <si>
    <t>24RS0003</t>
  </si>
  <si>
    <t>22RS0020.1</t>
  </si>
  <si>
    <t>Березовский районный суд</t>
  </si>
  <si>
    <t>24RS0004</t>
  </si>
  <si>
    <t>22RS0021.1</t>
  </si>
  <si>
    <t>Бирилюсский районный суд</t>
  </si>
  <si>
    <t>24RS0005</t>
  </si>
  <si>
    <t>22RS0022.1</t>
  </si>
  <si>
    <t>Боготольский районный суд</t>
  </si>
  <si>
    <t>24RS0006</t>
  </si>
  <si>
    <t>22RS0023.1</t>
  </si>
  <si>
    <t>Богучанский районный суд</t>
  </si>
  <si>
    <t>24RS0007</t>
  </si>
  <si>
    <t>22RS0024.1</t>
  </si>
  <si>
    <t>Большемуртинский районный суд</t>
  </si>
  <si>
    <t>24RS0008</t>
  </si>
  <si>
    <t>22RS0025.1</t>
  </si>
  <si>
    <t>Большеулуйский районный суд</t>
  </si>
  <si>
    <t>24RS0009</t>
  </si>
  <si>
    <t>22RS0026.1</t>
  </si>
  <si>
    <t>Дзержинский районный суд</t>
  </si>
  <si>
    <t>24RS0011</t>
  </si>
  <si>
    <t>22RS0027.1</t>
  </si>
  <si>
    <t>Дивногорский городской суд</t>
  </si>
  <si>
    <t>24RS0012</t>
  </si>
  <si>
    <t>22RS0028.1</t>
  </si>
  <si>
    <t>Емельяновский районный суд</t>
  </si>
  <si>
    <t>24RS0013</t>
  </si>
  <si>
    <t>22RS0029.1</t>
  </si>
  <si>
    <t>Енисейский районный суд</t>
  </si>
  <si>
    <t>24RS0014</t>
  </si>
  <si>
    <t>22RS0030.1</t>
  </si>
  <si>
    <t>Ермаковский районный суд</t>
  </si>
  <si>
    <t>24RS0015</t>
  </si>
  <si>
    <t>22RS0031.1</t>
  </si>
  <si>
    <t>Железногорский городской суд</t>
  </si>
  <si>
    <t>24RS0016</t>
  </si>
  <si>
    <t>22RS0032.1</t>
  </si>
  <si>
    <t>Железнодорожный районный суд г. Красноярска</t>
  </si>
  <si>
    <t>24RS0017</t>
  </si>
  <si>
    <t>22RS0033.1</t>
  </si>
  <si>
    <t>Зеленогорский городской суд</t>
  </si>
  <si>
    <t>24RS0018</t>
  </si>
  <si>
    <t>22RS0034.1</t>
  </si>
  <si>
    <t>Игарский городской суд</t>
  </si>
  <si>
    <t>24RS0019</t>
  </si>
  <si>
    <t>22RS0035.1</t>
  </si>
  <si>
    <t>Идринский районный суд</t>
  </si>
  <si>
    <t>24RS0020</t>
  </si>
  <si>
    <t>22RS0036.1</t>
  </si>
  <si>
    <t>Иланский районный суд</t>
  </si>
  <si>
    <t>24RS0021</t>
  </si>
  <si>
    <t>22RS0037.1</t>
  </si>
  <si>
    <t>Ирбейский районный суд</t>
  </si>
  <si>
    <t>24RS0022</t>
  </si>
  <si>
    <t>22RS0037.2</t>
  </si>
  <si>
    <t>Казачинский районный суд</t>
  </si>
  <si>
    <t>24RS0023</t>
  </si>
  <si>
    <t>22RS0038.1</t>
  </si>
  <si>
    <t>Канский городской суд</t>
  </si>
  <si>
    <t>24RS0024</t>
  </si>
  <si>
    <t>22RS0039.1</t>
  </si>
  <si>
    <t>Канский районный суд</t>
  </si>
  <si>
    <t>24RS0025</t>
  </si>
  <si>
    <t>22RS0040.1</t>
  </si>
  <si>
    <t>Каратузский районный суд</t>
  </si>
  <si>
    <t>24RS0026</t>
  </si>
  <si>
    <t>22RS0041.1</t>
  </si>
  <si>
    <t>Кежемский районный суд</t>
  </si>
  <si>
    <t>24RS0027</t>
  </si>
  <si>
    <t>22RS0042.1</t>
  </si>
  <si>
    <t>Кировский районный суд г. Красноярска</t>
  </si>
  <si>
    <t>24RS0028</t>
  </si>
  <si>
    <t>22RS0043.1</t>
  </si>
  <si>
    <t>Козульский районный суд</t>
  </si>
  <si>
    <t>24RS0029</t>
  </si>
  <si>
    <t>22RS0044.1</t>
  </si>
  <si>
    <t>Краснотуранский районный суд</t>
  </si>
  <si>
    <t>24RS0030</t>
  </si>
  <si>
    <t>22RS0045.1</t>
  </si>
  <si>
    <t>Курагинский районный суд</t>
  </si>
  <si>
    <t>24RS0031</t>
  </si>
  <si>
    <t>22RS0046.1</t>
  </si>
  <si>
    <t>Ленинский районный суд г. Красноярска</t>
  </si>
  <si>
    <t>24RS0032</t>
  </si>
  <si>
    <t>22RS0047.1</t>
  </si>
  <si>
    <t>Лесосибирский городской суд</t>
  </si>
  <si>
    <t>24RS0033</t>
  </si>
  <si>
    <t>22RS0048.1</t>
  </si>
  <si>
    <t>Манский районный суд</t>
  </si>
  <si>
    <t>24RS0034</t>
  </si>
  <si>
    <t>22RS0050.1</t>
  </si>
  <si>
    <t>Минусинский городской суд</t>
  </si>
  <si>
    <t>24RS0035</t>
  </si>
  <si>
    <t>22RS0051.1</t>
  </si>
  <si>
    <t>Мотыгинский районный суд</t>
  </si>
  <si>
    <t>24RS0036</t>
  </si>
  <si>
    <t>22RS0052.1</t>
  </si>
  <si>
    <t>Назаровский городской суд</t>
  </si>
  <si>
    <t>24RS0037</t>
  </si>
  <si>
    <t>22RS0053.1</t>
  </si>
  <si>
    <t>Нижнеингашский районный суд</t>
  </si>
  <si>
    <t>24RS0038</t>
  </si>
  <si>
    <t>22RS0054.1</t>
  </si>
  <si>
    <t>Новоселовский районный суд</t>
  </si>
  <si>
    <t>24RS0039</t>
  </si>
  <si>
    <t>22RS0055.1</t>
  </si>
  <si>
    <t>Норильский городской суд</t>
  </si>
  <si>
    <t>24RS0040</t>
  </si>
  <si>
    <t>22RS0056.1</t>
  </si>
  <si>
    <t>Октябрьский районный суд г. Красноярска</t>
  </si>
  <si>
    <t>24RS0041</t>
  </si>
  <si>
    <t>22RS0057.1</t>
  </si>
  <si>
    <t>Партизанский районный суд</t>
  </si>
  <si>
    <t>24RS0042</t>
  </si>
  <si>
    <t>22RS0058.1</t>
  </si>
  <si>
    <t>Пировский районный суд</t>
  </si>
  <si>
    <t>24RS0043</t>
  </si>
  <si>
    <t>22RS0059.1</t>
  </si>
  <si>
    <t>Рыбинский районный суд</t>
  </si>
  <si>
    <t>24RS0044</t>
  </si>
  <si>
    <t>22RS0060.1</t>
  </si>
  <si>
    <t>Саянский районный суд</t>
  </si>
  <si>
    <t>24RS0045</t>
  </si>
  <si>
    <t>22RS0061.1</t>
  </si>
  <si>
    <t>Свердловский районный суд г. Красноярска</t>
  </si>
  <si>
    <t>24RS0046</t>
  </si>
  <si>
    <t>22RS0062.1</t>
  </si>
  <si>
    <t>Северо-Енисейский районный суд</t>
  </si>
  <si>
    <t>24RS0047</t>
  </si>
  <si>
    <t>22RS0063.1</t>
  </si>
  <si>
    <t>Советский районный суд г. Красноярска</t>
  </si>
  <si>
    <t>24RS0048</t>
  </si>
  <si>
    <t>22RS0064.1</t>
  </si>
  <si>
    <t>Сосновоборский городской суд</t>
  </si>
  <si>
    <t>24RS0049</t>
  </si>
  <si>
    <t>22RS0065.1</t>
  </si>
  <si>
    <t>Сухобузимский районный суд</t>
  </si>
  <si>
    <t>24RS0050</t>
  </si>
  <si>
    <t>22RS0065.2</t>
  </si>
  <si>
    <t>Тасеевский районный суд</t>
  </si>
  <si>
    <t>24RS0051</t>
  </si>
  <si>
    <t>22RS0066.1</t>
  </si>
  <si>
    <t>Туруханский районный суд</t>
  </si>
  <si>
    <t>24RS0052</t>
  </si>
  <si>
    <t>22RS0067.1</t>
  </si>
  <si>
    <t>Тюхтетский районный суд</t>
  </si>
  <si>
    <t>24RS0053</t>
  </si>
  <si>
    <t>22RS0068.1</t>
  </si>
  <si>
    <t>Ужурский районный суд</t>
  </si>
  <si>
    <t>24RS0054</t>
  </si>
  <si>
    <t>22RS0069.1</t>
  </si>
  <si>
    <t>Уярский районный суд</t>
  </si>
  <si>
    <t>24RS0055</t>
  </si>
  <si>
    <t>22RS0070.1</t>
  </si>
  <si>
    <t>Центральный районный суд г. Красноярска</t>
  </si>
  <si>
    <t>24RS0056</t>
  </si>
  <si>
    <t>22RS0071.1</t>
  </si>
  <si>
    <t>Шарыповский городской суд</t>
  </si>
  <si>
    <t>24RS0057</t>
  </si>
  <si>
    <t>23RS0001.1</t>
  </si>
  <si>
    <t>Шарыповский районный суд</t>
  </si>
  <si>
    <t>24RS0058</t>
  </si>
  <si>
    <t>23RS0002.1</t>
  </si>
  <si>
    <t>Шушенский районный суд</t>
  </si>
  <si>
    <t>24RS0059</t>
  </si>
  <si>
    <t>23RS0003.1</t>
  </si>
  <si>
    <t>Бородинский городской суд</t>
  </si>
  <si>
    <t>24RS0060</t>
  </si>
  <si>
    <t>23RS0004.1</t>
  </si>
  <si>
    <t>Дудинский районный суд</t>
  </si>
  <si>
    <t>84RS0001</t>
  </si>
  <si>
    <t>23RS0005.1</t>
  </si>
  <si>
    <t>Усть-Енисейский районный суд</t>
  </si>
  <si>
    <t>84RS0002</t>
  </si>
  <si>
    <t>23RS0006.1</t>
  </si>
  <si>
    <t>Хатангский районный суд</t>
  </si>
  <si>
    <t>84RS0003</t>
  </si>
  <si>
    <t>23RS0007.1</t>
  </si>
  <si>
    <t>Диксонский районный суд</t>
  </si>
  <si>
    <t>84RS0004</t>
  </si>
  <si>
    <t>23RS0008.1</t>
  </si>
  <si>
    <t>Илимпийский районный суд</t>
  </si>
  <si>
    <t>88RS0001</t>
  </si>
  <si>
    <t>23RS0009.1</t>
  </si>
  <si>
    <t>Байкитский районный суд</t>
  </si>
  <si>
    <t>88RS0002</t>
  </si>
  <si>
    <t>23RS0010.1</t>
  </si>
  <si>
    <t>Тунгусско-Чунский районный суд</t>
  </si>
  <si>
    <t>88RS0003</t>
  </si>
  <si>
    <t>23RS0011.1</t>
  </si>
  <si>
    <t>23RS0012.1</t>
  </si>
  <si>
    <t>Ленинский районный суд г. Владивостока</t>
  </si>
  <si>
    <t>25RS0001</t>
  </si>
  <si>
    <t>23RS0013.1</t>
  </si>
  <si>
    <t>Фрунзенский районный суд г. Владивостока</t>
  </si>
  <si>
    <t>25RS0002</t>
  </si>
  <si>
    <t>23RS0014.1</t>
  </si>
  <si>
    <t>Первореченский районный суд г. Владивостока</t>
  </si>
  <si>
    <t>25RS0003</t>
  </si>
  <si>
    <t>23RS0015.1</t>
  </si>
  <si>
    <t>Советский районный суд г. Владивостока</t>
  </si>
  <si>
    <t>25RS0004</t>
  </si>
  <si>
    <t>23RS0016.1</t>
  </si>
  <si>
    <t>Первомайский районный суд г. Владивостока</t>
  </si>
  <si>
    <t>25RS0005</t>
  </si>
  <si>
    <t>23RS0017.1</t>
  </si>
  <si>
    <t>Арсеньевский городской суд</t>
  </si>
  <si>
    <t>25RS0006</t>
  </si>
  <si>
    <t>23RS0018.1</t>
  </si>
  <si>
    <t>Артемовский городской суд</t>
  </si>
  <si>
    <t>25RS0007</t>
  </si>
  <si>
    <t>23RS0019.1</t>
  </si>
  <si>
    <t>Дальнереченский районный суд</t>
  </si>
  <si>
    <t>25RS0008</t>
  </si>
  <si>
    <t>23RS0020.1</t>
  </si>
  <si>
    <t>Лесозаводский районный суд</t>
  </si>
  <si>
    <t>25RS0009</t>
  </si>
  <si>
    <t>23RS0021.1</t>
  </si>
  <si>
    <t>Находкинский городской суд</t>
  </si>
  <si>
    <t>25RS0010</t>
  </si>
  <si>
    <t>23RS0022.1</t>
  </si>
  <si>
    <t>25RS0011</t>
  </si>
  <si>
    <t>23RS0023.1</t>
  </si>
  <si>
    <t>Партизанский городской суд</t>
  </si>
  <si>
    <t>25RS0013</t>
  </si>
  <si>
    <t>23RS0024.1</t>
  </si>
  <si>
    <t>Анучинский  районный суд</t>
  </si>
  <si>
    <t>25RS0014</t>
  </si>
  <si>
    <t>23RS0025.1</t>
  </si>
  <si>
    <t>Дальнегорский  районный суд</t>
  </si>
  <si>
    <t>25RS0015</t>
  </si>
  <si>
    <t>23RS0026.1</t>
  </si>
  <si>
    <t>Кавалеровский  районный суд</t>
  </si>
  <si>
    <t>25RS0017</t>
  </si>
  <si>
    <t>23RS0027.1</t>
  </si>
  <si>
    <t>25RS0018</t>
  </si>
  <si>
    <t>23RS0028.1</t>
  </si>
  <si>
    <t>Красноармейский  районный суд</t>
  </si>
  <si>
    <t>25RS0019</t>
  </si>
  <si>
    <t>23RS0029.1</t>
  </si>
  <si>
    <t>Лазовский районный суд</t>
  </si>
  <si>
    <t>25RS0020</t>
  </si>
  <si>
    <t>23RS0030.1</t>
  </si>
  <si>
    <t>25RS0021</t>
  </si>
  <si>
    <t>23RS0031.1</t>
  </si>
  <si>
    <t>Октябрьский районный суд</t>
  </si>
  <si>
    <t>25RS0022</t>
  </si>
  <si>
    <t>23RS0032.1</t>
  </si>
  <si>
    <t>Ольгинский районный суд</t>
  </si>
  <si>
    <t>25RS0023</t>
  </si>
  <si>
    <t>23RS0033.1</t>
  </si>
  <si>
    <t>25RS0024</t>
  </si>
  <si>
    <t>23RS0034.1</t>
  </si>
  <si>
    <t>Пограничный районный суд</t>
  </si>
  <si>
    <t>25RS0025</t>
  </si>
  <si>
    <t>23RS0035.1</t>
  </si>
  <si>
    <t>Пожарский районный суд</t>
  </si>
  <si>
    <t>25RS0026</t>
  </si>
  <si>
    <t>23RS0036.1</t>
  </si>
  <si>
    <t>Тернейский районный суд</t>
  </si>
  <si>
    <t>25RS0028</t>
  </si>
  <si>
    <t>23RS0037.1</t>
  </si>
  <si>
    <t>Уссурийский районный суд</t>
  </si>
  <si>
    <t>25RS0029</t>
  </si>
  <si>
    <t>23RS0038.1</t>
  </si>
  <si>
    <t>Хасанский районный суд</t>
  </si>
  <si>
    <t>25RS0030</t>
  </si>
  <si>
    <t>23RS0039.1</t>
  </si>
  <si>
    <t>Ханкайский районный суд</t>
  </si>
  <si>
    <t>25RS0031</t>
  </si>
  <si>
    <t>23RS0040.1</t>
  </si>
  <si>
    <t>Хорольский  районный суд</t>
  </si>
  <si>
    <t>25RS0032</t>
  </si>
  <si>
    <t>23RS0041.1</t>
  </si>
  <si>
    <t>Черниговский районный суд</t>
  </si>
  <si>
    <t>25RS0033</t>
  </si>
  <si>
    <t>23RS0042.1</t>
  </si>
  <si>
    <t>Чугуевский районный суд</t>
  </si>
  <si>
    <t>25RS0034</t>
  </si>
  <si>
    <t>23RS0043.1</t>
  </si>
  <si>
    <t>Шкотовский  районный суд</t>
  </si>
  <si>
    <t>25RS0035</t>
  </si>
  <si>
    <t>23RS0044.1</t>
  </si>
  <si>
    <t>Яковлевский районный суд</t>
  </si>
  <si>
    <t>25RS0036</t>
  </si>
  <si>
    <t>23RS0045.1</t>
  </si>
  <si>
    <t>Фокинский городской суд</t>
  </si>
  <si>
    <t>25RS0038</t>
  </si>
  <si>
    <t>23RS0046.1</t>
  </si>
  <si>
    <t>Надеждинский районный суд</t>
  </si>
  <si>
    <t>25RS0039</t>
  </si>
  <si>
    <t>23RS0047.1</t>
  </si>
  <si>
    <t>23RS0048.1</t>
  </si>
  <si>
    <t>Промышленный районный суд г. Ставрополя</t>
  </si>
  <si>
    <t>26RS0001</t>
  </si>
  <si>
    <t>23RS0049.1</t>
  </si>
  <si>
    <t>Ленинский районный суд г. Ставрополя</t>
  </si>
  <si>
    <t>26RS0002</t>
  </si>
  <si>
    <t>23RS0050.1</t>
  </si>
  <si>
    <t>Октябрьский районный суд г. Ставрополя</t>
  </si>
  <si>
    <t>26RS0003</t>
  </si>
  <si>
    <t>23RS0051.1</t>
  </si>
  <si>
    <t>Александровский районный суд</t>
  </si>
  <si>
    <t>26RS0004</t>
  </si>
  <si>
    <t>23RS0052.1</t>
  </si>
  <si>
    <t>Апанасенковский районный суд</t>
  </si>
  <si>
    <t>26RS0005</t>
  </si>
  <si>
    <t>23RS0053.1</t>
  </si>
  <si>
    <t>Арзгирский районный суд</t>
  </si>
  <si>
    <t>26RS0006</t>
  </si>
  <si>
    <t>23RS0054.1</t>
  </si>
  <si>
    <t>Андроповский районный суд</t>
  </si>
  <si>
    <t>26RS0007</t>
  </si>
  <si>
    <t>23RS0055.1</t>
  </si>
  <si>
    <t>Буденновский городской суд</t>
  </si>
  <si>
    <t>26RS0008</t>
  </si>
  <si>
    <t>23RS0056.1</t>
  </si>
  <si>
    <t>Благодарненский районный суд</t>
  </si>
  <si>
    <t>26RS0009</t>
  </si>
  <si>
    <t>23RS0057.1</t>
  </si>
  <si>
    <t>Георгиевский городской суд</t>
  </si>
  <si>
    <t>26RS0010</t>
  </si>
  <si>
    <t>23RS0058.1</t>
  </si>
  <si>
    <t>Грачевский районный суд</t>
  </si>
  <si>
    <t>26RS0011</t>
  </si>
  <si>
    <t>23RS0059.1</t>
  </si>
  <si>
    <t>Ессентукский городской суд</t>
  </si>
  <si>
    <t>26RS0012</t>
  </si>
  <si>
    <t>23RS0060.1</t>
  </si>
  <si>
    <t>Железноводский городской суд</t>
  </si>
  <si>
    <t>26RS0013</t>
  </si>
  <si>
    <t>24RS0001.1</t>
  </si>
  <si>
    <t>Изобильненский районный суд</t>
  </si>
  <si>
    <t>26RS0014</t>
  </si>
  <si>
    <t>24RS0002.1</t>
  </si>
  <si>
    <t>Ипатовский районный суд</t>
  </si>
  <si>
    <t>26RS0015</t>
  </si>
  <si>
    <t>24RS0003.1</t>
  </si>
  <si>
    <t>26RS0016</t>
  </si>
  <si>
    <t>24RS0004.1</t>
  </si>
  <si>
    <t>Кисловодский городской суд</t>
  </si>
  <si>
    <t>26RS0017</t>
  </si>
  <si>
    <t>24RS0005.1</t>
  </si>
  <si>
    <t>26RS0018</t>
  </si>
  <si>
    <t>24RS0006.1</t>
  </si>
  <si>
    <t>Курский районный суд</t>
  </si>
  <si>
    <t>26RS0019</t>
  </si>
  <si>
    <t>24RS0007.1</t>
  </si>
  <si>
    <t>Кочубеевский районный суд</t>
  </si>
  <si>
    <t>26RS0020</t>
  </si>
  <si>
    <t>24RS0008.1</t>
  </si>
  <si>
    <t>Лермонтовский городской суд</t>
  </si>
  <si>
    <t>26RS0021</t>
  </si>
  <si>
    <t>24RS0009.1</t>
  </si>
  <si>
    <t>Левокумский районный суд</t>
  </si>
  <si>
    <t>26RS0022</t>
  </si>
  <si>
    <t>24RS0011.1</t>
  </si>
  <si>
    <t>Минераловодский городской суд</t>
  </si>
  <si>
    <t>26RS0023</t>
  </si>
  <si>
    <t>24RS0012.1</t>
  </si>
  <si>
    <t>Невинномысский городской суд</t>
  </si>
  <si>
    <t>26RS0024</t>
  </si>
  <si>
    <t>24RS0013.1</t>
  </si>
  <si>
    <t>Новоалександровский районный суд</t>
  </si>
  <si>
    <t>26RS0025</t>
  </si>
  <si>
    <t>24RS0014.1</t>
  </si>
  <si>
    <t>Нефтекумский районный суд</t>
  </si>
  <si>
    <t>26RS0026</t>
  </si>
  <si>
    <t>24RS0015.1</t>
  </si>
  <si>
    <t>Новоселицкий районный суд</t>
  </si>
  <si>
    <t>26RS0027</t>
  </si>
  <si>
    <t>24RS0016.1</t>
  </si>
  <si>
    <t>Петровский районный суд</t>
  </si>
  <si>
    <t>26RS0028</t>
  </si>
  <si>
    <t>24RS0017.1</t>
  </si>
  <si>
    <t>Пятигорский городской суд</t>
  </si>
  <si>
    <t>26RS0029</t>
  </si>
  <si>
    <t>24RS0018.1</t>
  </si>
  <si>
    <t>Предгорный районный суд</t>
  </si>
  <si>
    <t>26RS0030</t>
  </si>
  <si>
    <t>24RS0019.1</t>
  </si>
  <si>
    <t>26RS0031</t>
  </si>
  <si>
    <t>24RS0020.1</t>
  </si>
  <si>
    <t>Степновский районный суд</t>
  </si>
  <si>
    <t>26RS0032</t>
  </si>
  <si>
    <t>24RS0021.1</t>
  </si>
  <si>
    <t>Труновский районный суд</t>
  </si>
  <si>
    <t>26RS0033</t>
  </si>
  <si>
    <t>24RS0022.1</t>
  </si>
  <si>
    <t>Туркменский районный суд</t>
  </si>
  <si>
    <t>26RS0034</t>
  </si>
  <si>
    <t>24RS0023.1</t>
  </si>
  <si>
    <t>Шпаковский районный суд</t>
  </si>
  <si>
    <t>26RS0035</t>
  </si>
  <si>
    <t>24RS0024.1</t>
  </si>
  <si>
    <t>24RS0025.1</t>
  </si>
  <si>
    <t>Центральный районный суд г. Хабаровска</t>
  </si>
  <si>
    <t>27RS0001</t>
  </si>
  <si>
    <t>24RS0026.1</t>
  </si>
  <si>
    <t>Кировский районный суд г. Хабаровска</t>
  </si>
  <si>
    <t>27RS0002</t>
  </si>
  <si>
    <t>24RS0027.1</t>
  </si>
  <si>
    <t>Железнодорожный районный суд г. Хабаровска</t>
  </si>
  <si>
    <t>27RS0003</t>
  </si>
  <si>
    <t>24RS0028.1</t>
  </si>
  <si>
    <t>Индустриальный районный суд г. Хабаровска</t>
  </si>
  <si>
    <t>27RS0004</t>
  </si>
  <si>
    <t>24RS0029.1</t>
  </si>
  <si>
    <t>Краснофлотский районный суд г. Хабаровска</t>
  </si>
  <si>
    <t>27RS0005</t>
  </si>
  <si>
    <t>24RS0030.1</t>
  </si>
  <si>
    <t>Хабаровский районный суд</t>
  </si>
  <si>
    <t>27RS0006</t>
  </si>
  <si>
    <t>24RS0031.1</t>
  </si>
  <si>
    <t>Центральный районный суд г. Комсомольска-на-Амуре</t>
  </si>
  <si>
    <t>27RS0007</t>
  </si>
  <si>
    <t>24RS0031.2</t>
  </si>
  <si>
    <t>Ленинский районный суд г. Комсомольска-на-Амуре</t>
  </si>
  <si>
    <t>27RS0008</t>
  </si>
  <si>
    <t>24RS0032.1</t>
  </si>
  <si>
    <t>Комсомольский районный суд</t>
  </si>
  <si>
    <t>27RS0009</t>
  </si>
  <si>
    <t>24RS0033.1</t>
  </si>
  <si>
    <t>Солнечный районный суд</t>
  </si>
  <si>
    <t>27RS0010</t>
  </si>
  <si>
    <t>24RS0034.1</t>
  </si>
  <si>
    <t>Бикинский городской суд</t>
  </si>
  <si>
    <t>27RS0011</t>
  </si>
  <si>
    <t>24RS0035.1</t>
  </si>
  <si>
    <t>Верхнебуреинский районный суд</t>
  </si>
  <si>
    <t>27RS0012</t>
  </si>
  <si>
    <t>24RS0035.2</t>
  </si>
  <si>
    <t>Амурский городской суд</t>
  </si>
  <si>
    <t>27RS0013</t>
  </si>
  <si>
    <t>24RS0036.1</t>
  </si>
  <si>
    <t>Советско-Гаванский городской суд</t>
  </si>
  <si>
    <t>27RS0014</t>
  </si>
  <si>
    <t>24RS0037.1</t>
  </si>
  <si>
    <t>Ванинский районный суд</t>
  </si>
  <si>
    <t>27RS0015</t>
  </si>
  <si>
    <t>24RS0038.1</t>
  </si>
  <si>
    <t>Вяземский районный суд</t>
  </si>
  <si>
    <t>27RS0016</t>
  </si>
  <si>
    <t>24RS0038.2</t>
  </si>
  <si>
    <t>Нанайский районный суд</t>
  </si>
  <si>
    <t>27RS0017</t>
  </si>
  <si>
    <t>24RS0039.1</t>
  </si>
  <si>
    <t>Николаевский-на-Амуре городской суд</t>
  </si>
  <si>
    <t>27RS0020</t>
  </si>
  <si>
    <t>24RS0040.1</t>
  </si>
  <si>
    <t>Суд района имени Лазо</t>
  </si>
  <si>
    <t>27RS0021</t>
  </si>
  <si>
    <t>24RS0040.2</t>
  </si>
  <si>
    <t>Ульчский районный суд</t>
  </si>
  <si>
    <t>27RS0022</t>
  </si>
  <si>
    <t>24RS0040.3</t>
  </si>
  <si>
    <t>Суд района имени Полины Осипенко</t>
  </si>
  <si>
    <t>27RS0023</t>
  </si>
  <si>
    <t>24RS0040.4</t>
  </si>
  <si>
    <t>Постоянное судебное присутствие Тугуро-Чумиканского района</t>
  </si>
  <si>
    <t>27RS0024</t>
  </si>
  <si>
    <t>24RS0041.1</t>
  </si>
  <si>
    <t>24RS0042.1</t>
  </si>
  <si>
    <t>Архаринский районный суд</t>
  </si>
  <si>
    <t>28RS0001</t>
  </si>
  <si>
    <t>24RS0043.1</t>
  </si>
  <si>
    <t>Белогорский городской суд</t>
  </si>
  <si>
    <t>28RS0002</t>
  </si>
  <si>
    <t>24RS0044.1</t>
  </si>
  <si>
    <t>Благовещенский городской суд</t>
  </si>
  <si>
    <t>28RS0004</t>
  </si>
  <si>
    <t>24RS0045.1</t>
  </si>
  <si>
    <t>28RS0005</t>
  </si>
  <si>
    <t>24RS0046.1</t>
  </si>
  <si>
    <t>Бурейский районный суд</t>
  </si>
  <si>
    <t>28RS0006</t>
  </si>
  <si>
    <t>24RS0047.1</t>
  </si>
  <si>
    <t>Завитинский районный суд</t>
  </si>
  <si>
    <t>28RS0007</t>
  </si>
  <si>
    <t>24RS0048.1</t>
  </si>
  <si>
    <t>Зейский районный суд</t>
  </si>
  <si>
    <t>28RS0008</t>
  </si>
  <si>
    <t>24RS0049.1</t>
  </si>
  <si>
    <t>Ивановский районный суд</t>
  </si>
  <si>
    <t>28RS0009</t>
  </si>
  <si>
    <t>24RS0050.1</t>
  </si>
  <si>
    <t>Константиновский районный суд</t>
  </si>
  <si>
    <t>28RS0010</t>
  </si>
  <si>
    <t>24RS0051.1</t>
  </si>
  <si>
    <t>Мазановский районный суд</t>
  </si>
  <si>
    <t>28RS0011</t>
  </si>
  <si>
    <t>24RS0052.1</t>
  </si>
  <si>
    <t>Магдагачинский районный суд</t>
  </si>
  <si>
    <t>28RS0012</t>
  </si>
  <si>
    <t>24RS0053.1</t>
  </si>
  <si>
    <t>28RS0013</t>
  </si>
  <si>
    <t>24RS0054.1</t>
  </si>
  <si>
    <t>28RS0014</t>
  </si>
  <si>
    <t>24RS0055.1</t>
  </si>
  <si>
    <t>Райчихинский городской суд</t>
  </si>
  <si>
    <t>28RS0015</t>
  </si>
  <si>
    <t>24RS0056.1</t>
  </si>
  <si>
    <t>Ромненский районный суд</t>
  </si>
  <si>
    <t>28RS0016</t>
  </si>
  <si>
    <t>24RS0057.1</t>
  </si>
  <si>
    <t>Свободненский городской суд</t>
  </si>
  <si>
    <t>28RS0017</t>
  </si>
  <si>
    <t>24RS0058.1</t>
  </si>
  <si>
    <t>Серышевский районный суд</t>
  </si>
  <si>
    <t>28RS0019</t>
  </si>
  <si>
    <t>24RS0059.1</t>
  </si>
  <si>
    <t>Селемджинский районный суд</t>
  </si>
  <si>
    <t>28RS0020</t>
  </si>
  <si>
    <t>24RS0060.1</t>
  </si>
  <si>
    <t>Сковородинский районный суд</t>
  </si>
  <si>
    <t>28RS0021</t>
  </si>
  <si>
    <t>84RS0001.1</t>
  </si>
  <si>
    <t>Тамбовский районный суд</t>
  </si>
  <si>
    <t>28RS0022</t>
  </si>
  <si>
    <t>84RS0002.1</t>
  </si>
  <si>
    <t>Тындинский районный суд</t>
  </si>
  <si>
    <t>28RS0023</t>
  </si>
  <si>
    <t>84RS0003.1</t>
  </si>
  <si>
    <t>Шимановский районный суд</t>
  </si>
  <si>
    <t>28RS0024</t>
  </si>
  <si>
    <t>84RS0004.1</t>
  </si>
  <si>
    <t>88RS0001.1</t>
  </si>
  <si>
    <t>Вельский районный суд</t>
  </si>
  <si>
    <t>29RS0001</t>
  </si>
  <si>
    <t>88RS0002.1</t>
  </si>
  <si>
    <t>Вилегодский районный суд</t>
  </si>
  <si>
    <t>29RS0003</t>
  </si>
  <si>
    <t>88RS0003.1</t>
  </si>
  <si>
    <t>Виноградовский районный суд</t>
  </si>
  <si>
    <t>29RS0004</t>
  </si>
  <si>
    <t>25RS0001.1</t>
  </si>
  <si>
    <t>Исакогорский районный суд г. Архангельска</t>
  </si>
  <si>
    <t>29RS0005</t>
  </si>
  <si>
    <t>25RS0002.1</t>
  </si>
  <si>
    <t>Коношский районный суд</t>
  </si>
  <si>
    <t>29RS0007</t>
  </si>
  <si>
    <t>25RS0002.2</t>
  </si>
  <si>
    <t>Котласский городской суд</t>
  </si>
  <si>
    <t>29RS0008</t>
  </si>
  <si>
    <t>25RS0003.1</t>
  </si>
  <si>
    <t>Коряжемский городской суд</t>
  </si>
  <si>
    <t>29RS0010</t>
  </si>
  <si>
    <t>25RS0004.1</t>
  </si>
  <si>
    <t>Красноборский районный суд</t>
  </si>
  <si>
    <t>29RS0011</t>
  </si>
  <si>
    <t>25RS0005.1</t>
  </si>
  <si>
    <t>Лешуконский районный суд</t>
  </si>
  <si>
    <t>29RS0013</t>
  </si>
  <si>
    <t>25RS0006.1</t>
  </si>
  <si>
    <t>Ломоносовский районный суд г. Архангельска</t>
  </si>
  <si>
    <t>29RS0014</t>
  </si>
  <si>
    <t>25RS0007.1</t>
  </si>
  <si>
    <t>Новодвинский городской суд</t>
  </si>
  <si>
    <t>29RS0016</t>
  </si>
  <si>
    <t>25RS0008.1</t>
  </si>
  <si>
    <t>Няндомский районный суд</t>
  </si>
  <si>
    <t>29RS0017</t>
  </si>
  <si>
    <t>25RS0009.1</t>
  </si>
  <si>
    <t>Октябрьский районный суд г. Архангельска</t>
  </si>
  <si>
    <t>29RS0018</t>
  </si>
  <si>
    <t>25RS0010.1</t>
  </si>
  <si>
    <t>Онежский городской суд</t>
  </si>
  <si>
    <t>29RS0019</t>
  </si>
  <si>
    <t>25RS0011.1</t>
  </si>
  <si>
    <t>Пинежский районный суд</t>
  </si>
  <si>
    <t>29RS0020</t>
  </si>
  <si>
    <t>25RS0013.1</t>
  </si>
  <si>
    <t>Плесецкий районный суд</t>
  </si>
  <si>
    <t>29RS0021</t>
  </si>
  <si>
    <t>25RS0014.1</t>
  </si>
  <si>
    <t>Приморский районный суд</t>
  </si>
  <si>
    <t>29RS0022</t>
  </si>
  <si>
    <t>25RS0015.1</t>
  </si>
  <si>
    <t>Северодвинский городской суд</t>
  </si>
  <si>
    <t>29RS0023</t>
  </si>
  <si>
    <t>25RS0017.1</t>
  </si>
  <si>
    <t>Соломбальский районный суд г. Архангельска</t>
  </si>
  <si>
    <t>29RS0024</t>
  </si>
  <si>
    <t>25RS0018.1</t>
  </si>
  <si>
    <t>Устьянский районный суд</t>
  </si>
  <si>
    <t>29RS0025</t>
  </si>
  <si>
    <t>25RS0019.1</t>
  </si>
  <si>
    <t>Холмогорский районный суд</t>
  </si>
  <si>
    <t>29RS0026</t>
  </si>
  <si>
    <t>25RS0020.1</t>
  </si>
  <si>
    <t>Мирнинский городской суд</t>
  </si>
  <si>
    <t>29RS0028</t>
  </si>
  <si>
    <t>25RS0021.1</t>
  </si>
  <si>
    <t>25RS0022.1</t>
  </si>
  <si>
    <t>Кировский районный суд г. Астрахани</t>
  </si>
  <si>
    <t>30RS0001</t>
  </si>
  <si>
    <t>25RS0023.1</t>
  </si>
  <si>
    <t>Ленинский районный суд г. Астрахани</t>
  </si>
  <si>
    <t>30RS0002</t>
  </si>
  <si>
    <t>25RS0024.1</t>
  </si>
  <si>
    <t>Советский районный суд г. Астрахани</t>
  </si>
  <si>
    <t>30RS0003</t>
  </si>
  <si>
    <t>25RS0025.1</t>
  </si>
  <si>
    <t>Трусовский районный суд г. Астрахани</t>
  </si>
  <si>
    <t>30RS0004</t>
  </si>
  <si>
    <t>25RS0026.1</t>
  </si>
  <si>
    <t>Ахтубинский районный суд</t>
  </si>
  <si>
    <t>30RS0005</t>
  </si>
  <si>
    <t>25RS0028.1</t>
  </si>
  <si>
    <t>Володарский районный суд</t>
  </si>
  <si>
    <t>30RS0006</t>
  </si>
  <si>
    <t>25RS0029.1</t>
  </si>
  <si>
    <t>Енотаевский районный суд</t>
  </si>
  <si>
    <t>30RS0007</t>
  </si>
  <si>
    <t>25RS0029.2</t>
  </si>
  <si>
    <t>Икрянинский районный суд</t>
  </si>
  <si>
    <t>30RS0008</t>
  </si>
  <si>
    <t>25RS0030.1</t>
  </si>
  <si>
    <t>Камызякский районный суд</t>
  </si>
  <si>
    <t>30RS0009</t>
  </si>
  <si>
    <t>25RS0031.1</t>
  </si>
  <si>
    <t>Красноярский районный суд</t>
  </si>
  <si>
    <t>30RS0010</t>
  </si>
  <si>
    <t>25RS0032.1</t>
  </si>
  <si>
    <t>Лиманский районный суд</t>
  </si>
  <si>
    <t>30RS0011</t>
  </si>
  <si>
    <t>25RS0033.1</t>
  </si>
  <si>
    <t>Наримановский районный суд</t>
  </si>
  <si>
    <t>30RS0012</t>
  </si>
  <si>
    <t>25RS0034.1</t>
  </si>
  <si>
    <t>Приволжский районный суд</t>
  </si>
  <si>
    <t>30RS0013</t>
  </si>
  <si>
    <t>25RS0035.1</t>
  </si>
  <si>
    <t>Харабалинский районный суд</t>
  </si>
  <si>
    <t>30RS0014</t>
  </si>
  <si>
    <t>25RS0036.1</t>
  </si>
  <si>
    <t>Черноярский районный суд</t>
  </si>
  <si>
    <t>30RS0015</t>
  </si>
  <si>
    <t>25RS0038.1</t>
  </si>
  <si>
    <t>25RS0039.1</t>
  </si>
  <si>
    <t>31RS0001</t>
  </si>
  <si>
    <t>26RS0001.1</t>
  </si>
  <si>
    <t>Белгородский районный суд</t>
  </si>
  <si>
    <t>31RS0002</t>
  </si>
  <si>
    <t>26RS0002.1</t>
  </si>
  <si>
    <t>Борисовский  районный суд</t>
  </si>
  <si>
    <t>31RS0003</t>
  </si>
  <si>
    <t>26RS0003.1</t>
  </si>
  <si>
    <t>Валуйский  районный суд</t>
  </si>
  <si>
    <t>31RS0004</t>
  </si>
  <si>
    <t>26RS0004.1</t>
  </si>
  <si>
    <t>Вейделевский  районный суд</t>
  </si>
  <si>
    <t>31RS0005</t>
  </si>
  <si>
    <t>26RS0005.1</t>
  </si>
  <si>
    <t>Волоконовский  районный суд</t>
  </si>
  <si>
    <t>31RS0006</t>
  </si>
  <si>
    <t>26RS0006.1</t>
  </si>
  <si>
    <t>Губкинский  городской суд</t>
  </si>
  <si>
    <t>31RS0007</t>
  </si>
  <si>
    <t>26RS0007.1</t>
  </si>
  <si>
    <t>Губкинский районный суд</t>
  </si>
  <si>
    <t>31RS0008</t>
  </si>
  <si>
    <t>26RS0008.1</t>
  </si>
  <si>
    <t>Грайворонский районный суд</t>
  </si>
  <si>
    <t>31RS0009</t>
  </si>
  <si>
    <t>26RS0009.1</t>
  </si>
  <si>
    <t>Ивнянский районный суд</t>
  </si>
  <si>
    <t>31RS0010</t>
  </si>
  <si>
    <t>26RS0010.1</t>
  </si>
  <si>
    <t>Корочанский районный суд</t>
  </si>
  <si>
    <t>31RS0011</t>
  </si>
  <si>
    <t>26RS0010.2</t>
  </si>
  <si>
    <t>31RS0012</t>
  </si>
  <si>
    <t>26RS0010.3</t>
  </si>
  <si>
    <t>Новооскольский районный суд</t>
  </si>
  <si>
    <t>31RS0015</t>
  </si>
  <si>
    <t>26RS0011.1</t>
  </si>
  <si>
    <t>Октябрьский районный суд г. Белгорода</t>
  </si>
  <si>
    <t>31RS0016</t>
  </si>
  <si>
    <t>26RS0012.1</t>
  </si>
  <si>
    <t>Прохоровский районный суд</t>
  </si>
  <si>
    <t>31RS0017</t>
  </si>
  <si>
    <t>26RS0013.1</t>
  </si>
  <si>
    <t>Ракитянский районный суд</t>
  </si>
  <si>
    <t>31RS0018</t>
  </si>
  <si>
    <t>26RS0014.1</t>
  </si>
  <si>
    <t>Ровеньский  районный суд</t>
  </si>
  <si>
    <t>31RS0019</t>
  </si>
  <si>
    <t>26RS0015.1</t>
  </si>
  <si>
    <t>Старооскольский городской суд</t>
  </si>
  <si>
    <t>31RS0020</t>
  </si>
  <si>
    <t>26RS0016.1</t>
  </si>
  <si>
    <t>Старооскольский районный суд</t>
  </si>
  <si>
    <t>31RS0021</t>
  </si>
  <si>
    <t>26RS0017.1</t>
  </si>
  <si>
    <t>Свердловский районный суд г. Белгорода</t>
  </si>
  <si>
    <t>31RS0022</t>
  </si>
  <si>
    <t>26RS0018.1</t>
  </si>
  <si>
    <t>Чернянский районный суд</t>
  </si>
  <si>
    <t>31RS0023</t>
  </si>
  <si>
    <t>26RS0019.1</t>
  </si>
  <si>
    <t>Шебекинский районный суд</t>
  </si>
  <si>
    <t>31RS0024</t>
  </si>
  <si>
    <t>26RS0020.1</t>
  </si>
  <si>
    <t>31RS0025</t>
  </si>
  <si>
    <t>26RS0021.1</t>
  </si>
  <si>
    <t>26RS0022.1</t>
  </si>
  <si>
    <t>Бежицкий районный суд г. Брянска</t>
  </si>
  <si>
    <t>32RS0001</t>
  </si>
  <si>
    <t>26RS0023.1</t>
  </si>
  <si>
    <t>Брасовский районный суд</t>
  </si>
  <si>
    <t>32RS0002</t>
  </si>
  <si>
    <t>26RS0024.1</t>
  </si>
  <si>
    <t>Брянский районный суд</t>
  </si>
  <si>
    <t>32RS0003</t>
  </si>
  <si>
    <t>26RS0025.1</t>
  </si>
  <si>
    <t>Володарский районный суд г. Брянска</t>
  </si>
  <si>
    <t>32RS0004</t>
  </si>
  <si>
    <t>26RS0026.1</t>
  </si>
  <si>
    <t>Выгоничский районный суд</t>
  </si>
  <si>
    <t>32RS0005</t>
  </si>
  <si>
    <t>26RS0027.1</t>
  </si>
  <si>
    <t>Дубровский районный суд</t>
  </si>
  <si>
    <t>32RS0007</t>
  </si>
  <si>
    <t>26RS0028.1</t>
  </si>
  <si>
    <t>Дятьковский городской суд</t>
  </si>
  <si>
    <t>32RS0008</t>
  </si>
  <si>
    <t>26RS0029.1</t>
  </si>
  <si>
    <t>Жуковский районный суд</t>
  </si>
  <si>
    <t>32RS0010</t>
  </si>
  <si>
    <t>26RS0030.1</t>
  </si>
  <si>
    <t>Злынковский районный суд</t>
  </si>
  <si>
    <t>32RS0011</t>
  </si>
  <si>
    <t>26RS0031.1</t>
  </si>
  <si>
    <t>Карачевский районный суд</t>
  </si>
  <si>
    <t>32RS0012</t>
  </si>
  <si>
    <t>26RS0032.1</t>
  </si>
  <si>
    <t>Клетнянский районный суд</t>
  </si>
  <si>
    <t>32RS0013</t>
  </si>
  <si>
    <t>26RS0032.2</t>
  </si>
  <si>
    <t>Климовский районный суд</t>
  </si>
  <si>
    <t>32RS0014</t>
  </si>
  <si>
    <t>26RS0033.1</t>
  </si>
  <si>
    <t>Клинцовский городской суд</t>
  </si>
  <si>
    <t>32RS0015</t>
  </si>
  <si>
    <t>26RS0034.1</t>
  </si>
  <si>
    <t>Клинцовский районный суд</t>
  </si>
  <si>
    <t>32RS0016</t>
  </si>
  <si>
    <t>26RS0035.1</t>
  </si>
  <si>
    <t>Комаричский районный суд</t>
  </si>
  <si>
    <t>32RS0017</t>
  </si>
  <si>
    <t>27RS0001.1</t>
  </si>
  <si>
    <t>32RS0018</t>
  </si>
  <si>
    <t>27RS0002.1</t>
  </si>
  <si>
    <t>Мглинский районный суд</t>
  </si>
  <si>
    <t>32RS0019</t>
  </si>
  <si>
    <t>27RS0003.1</t>
  </si>
  <si>
    <t>Навлинский районный суд</t>
  </si>
  <si>
    <t>32RS0020</t>
  </si>
  <si>
    <t>27RS0004.1</t>
  </si>
  <si>
    <t>Новозыбковский городской суд</t>
  </si>
  <si>
    <t>32RS0021</t>
  </si>
  <si>
    <t>27RS0005.1</t>
  </si>
  <si>
    <t>Погарский районный суд</t>
  </si>
  <si>
    <t>32RS0022</t>
  </si>
  <si>
    <t>27RS0006.1</t>
  </si>
  <si>
    <t>Почепский районный суд</t>
  </si>
  <si>
    <t>32RS0023</t>
  </si>
  <si>
    <t>27RS0007.1</t>
  </si>
  <si>
    <t>Севский районный суд</t>
  </si>
  <si>
    <t>32RS0025</t>
  </si>
  <si>
    <t>27RS0008.1</t>
  </si>
  <si>
    <t>Сельцовский городской суд</t>
  </si>
  <si>
    <t>32RS0026</t>
  </si>
  <si>
    <t>27RS0009.1</t>
  </si>
  <si>
    <t>Советский районный суд г. Брянска</t>
  </si>
  <si>
    <t>32RS0027</t>
  </si>
  <si>
    <t>27RS0010.1</t>
  </si>
  <si>
    <t>Стародубский районный суд</t>
  </si>
  <si>
    <t>32RS0028</t>
  </si>
  <si>
    <t>27RS0011.1</t>
  </si>
  <si>
    <t>Суземский районный суд</t>
  </si>
  <si>
    <t>32RS0029</t>
  </si>
  <si>
    <t>27RS0012.1</t>
  </si>
  <si>
    <t>Суражский районный суд</t>
  </si>
  <si>
    <t>32RS0030</t>
  </si>
  <si>
    <t>27RS0013.1</t>
  </si>
  <si>
    <t>Трубчевский районный суд</t>
  </si>
  <si>
    <t>32RS0031</t>
  </si>
  <si>
    <t>27RS0014.1</t>
  </si>
  <si>
    <t>Унечский районный суд</t>
  </si>
  <si>
    <t>32RS0032</t>
  </si>
  <si>
    <t>27RS0015.1</t>
  </si>
  <si>
    <t>Фокинский районный суд г. Брянска</t>
  </si>
  <si>
    <t>32RS0033</t>
  </si>
  <si>
    <t>27RS0016.1</t>
  </si>
  <si>
    <t>27RS0017.1</t>
  </si>
  <si>
    <t>Ленинский районный суд г. Владимира</t>
  </si>
  <si>
    <t>33RS0001</t>
  </si>
  <si>
    <t>27RS0018.1</t>
  </si>
  <si>
    <t>Аяно-Майский районный суд</t>
  </si>
  <si>
    <t>27RS0018</t>
  </si>
  <si>
    <t>Октябрьский районный суд г. Владимира</t>
  </si>
  <si>
    <t>33RS0002</t>
  </si>
  <si>
    <t>27RS0019.1</t>
  </si>
  <si>
    <t>Охотский районный суд</t>
  </si>
  <si>
    <t>27RS0019</t>
  </si>
  <si>
    <t>Фрунзенский районный суд г. Владимира</t>
  </si>
  <si>
    <t>33RS0003</t>
  </si>
  <si>
    <t>27RS0020.1</t>
  </si>
  <si>
    <t>Александровский городской суд</t>
  </si>
  <si>
    <t>33RS0005</t>
  </si>
  <si>
    <t>27RS0021.1</t>
  </si>
  <si>
    <t>Вязниковский  городской суд</t>
  </si>
  <si>
    <t>33RS0006</t>
  </si>
  <si>
    <t>27RS0022.1</t>
  </si>
  <si>
    <t>Гороховецкий  районный суд</t>
  </si>
  <si>
    <t>33RS0007</t>
  </si>
  <si>
    <t>27RS0023.1</t>
  </si>
  <si>
    <t>Гусь-Хрустальный  городской суд</t>
  </si>
  <si>
    <t>33RS0008</t>
  </si>
  <si>
    <t>27RS0024.1</t>
  </si>
  <si>
    <t>Тугуро-Чумиканский районный суд</t>
  </si>
  <si>
    <t>Камешковский  районный суд</t>
  </si>
  <si>
    <t>33RS0009</t>
  </si>
  <si>
    <t>28RS0001.1</t>
  </si>
  <si>
    <t>Киржачский  районный суд</t>
  </si>
  <si>
    <t>33RS0010</t>
  </si>
  <si>
    <t>28RS0002.1</t>
  </si>
  <si>
    <t>Ковровский  городской суд</t>
  </si>
  <si>
    <t>33RS0011</t>
  </si>
  <si>
    <t>28RS0002.2</t>
  </si>
  <si>
    <t>Кольчугинский городской суд</t>
  </si>
  <si>
    <t>33RS0012</t>
  </si>
  <si>
    <t>28RS0004.1</t>
  </si>
  <si>
    <t>Меленковский районный суд</t>
  </si>
  <si>
    <t>33RS0013</t>
  </si>
  <si>
    <t>28RS0004.2</t>
  </si>
  <si>
    <t>Муромский  городской суд</t>
  </si>
  <si>
    <t>33RS0014</t>
  </si>
  <si>
    <t>28RS0005.1</t>
  </si>
  <si>
    <t>Петушинский  районный суд</t>
  </si>
  <si>
    <t>33RS0015</t>
  </si>
  <si>
    <t>28RS0006.1</t>
  </si>
  <si>
    <t>Селивановский районный суд</t>
  </si>
  <si>
    <t>33RS0016</t>
  </si>
  <si>
    <t>28RS0006.2</t>
  </si>
  <si>
    <t>Собинский городской суд</t>
  </si>
  <si>
    <t>33RS0017</t>
  </si>
  <si>
    <t>28RS0007.1</t>
  </si>
  <si>
    <t>Судогодский районный суд</t>
  </si>
  <si>
    <t>33RS0018</t>
  </si>
  <si>
    <t>28RS0008.1</t>
  </si>
  <si>
    <t>Суздальский  районный суд</t>
  </si>
  <si>
    <t>33RS0019</t>
  </si>
  <si>
    <t>28RS0008.2</t>
  </si>
  <si>
    <t>Юрьев-Польский районный суд</t>
  </si>
  <si>
    <t>33RS0020</t>
  </si>
  <si>
    <t>28RS0009.1</t>
  </si>
  <si>
    <t>28RS0010.1</t>
  </si>
  <si>
    <t>Ворошиловский районный суд г. Волгограда</t>
  </si>
  <si>
    <t>34RS0001</t>
  </si>
  <si>
    <t>28RS0011.1</t>
  </si>
  <si>
    <t>Дзержинский районный суд г. Волгограда</t>
  </si>
  <si>
    <t>34RS0002</t>
  </si>
  <si>
    <t>28RS0012.1</t>
  </si>
  <si>
    <t>Кировский районный суд г. Волгограда</t>
  </si>
  <si>
    <t>34RS0003</t>
  </si>
  <si>
    <t>28RS0013.1</t>
  </si>
  <si>
    <t>Красноармейский районный суд г. Волгограда</t>
  </si>
  <si>
    <t>34RS0004</t>
  </si>
  <si>
    <t>28RS0014.1</t>
  </si>
  <si>
    <t>Краснооктябрьский районный суд г. Волгограда</t>
  </si>
  <si>
    <t>34RS0005</t>
  </si>
  <si>
    <t>28RS0015.1</t>
  </si>
  <si>
    <t>Советский районный суд г. Волгограда</t>
  </si>
  <si>
    <t>34RS0006</t>
  </si>
  <si>
    <t>28RS0015.2</t>
  </si>
  <si>
    <t>Тракторозаводский районный суд г. Волгограда</t>
  </si>
  <si>
    <t>34RS0007</t>
  </si>
  <si>
    <t>28RS0016.1</t>
  </si>
  <si>
    <t>Центральный районный суд г. Волгограда</t>
  </si>
  <si>
    <t>34RS0008</t>
  </si>
  <si>
    <t>28RS0017.1</t>
  </si>
  <si>
    <t>34RS0009</t>
  </si>
  <si>
    <t>28RS0017.2</t>
  </si>
  <si>
    <t>Быковский районный суд</t>
  </si>
  <si>
    <t>34RS0010</t>
  </si>
  <si>
    <t>28RS0019.1</t>
  </si>
  <si>
    <t>34RS0011</t>
  </si>
  <si>
    <t>28RS0020.1</t>
  </si>
  <si>
    <t>Городищенский районный суд</t>
  </si>
  <si>
    <t>34RS0012</t>
  </si>
  <si>
    <t>28RS0020.2</t>
  </si>
  <si>
    <t>Даниловский районный суд</t>
  </si>
  <si>
    <t>34RS0013</t>
  </si>
  <si>
    <t>28RS0021.1</t>
  </si>
  <si>
    <t>Дубовский районный суд</t>
  </si>
  <si>
    <t>34RS0014</t>
  </si>
  <si>
    <t>28RS0022.1</t>
  </si>
  <si>
    <t>Еланский районный суд</t>
  </si>
  <si>
    <t>34RS0015</t>
  </si>
  <si>
    <t>28RS0023.1</t>
  </si>
  <si>
    <t>Жирновский районный суд</t>
  </si>
  <si>
    <t>34RS0016</t>
  </si>
  <si>
    <t>28RS0024.1</t>
  </si>
  <si>
    <t>Иловлинский районный суд</t>
  </si>
  <si>
    <t>34RS0017</t>
  </si>
  <si>
    <t>29RS0001.1</t>
  </si>
  <si>
    <t>Калачевский районный суд</t>
  </si>
  <si>
    <t>34RS0018</t>
  </si>
  <si>
    <t>29RS0003.1</t>
  </si>
  <si>
    <t>Камышинский городской суд</t>
  </si>
  <si>
    <t>34RS0019</t>
  </si>
  <si>
    <t>29RS0003.2.PSP</t>
  </si>
  <si>
    <t>Киквидзенский районный суд</t>
  </si>
  <si>
    <t>34RS0020</t>
  </si>
  <si>
    <t>29RS0004.1</t>
  </si>
  <si>
    <t>Клетский районный суд</t>
  </si>
  <si>
    <t>34RS0021</t>
  </si>
  <si>
    <t>29RS0004.2.PSP</t>
  </si>
  <si>
    <t>Котельниковский районный суд</t>
  </si>
  <si>
    <t>34RS0022</t>
  </si>
  <si>
    <t>29RS0005.1</t>
  </si>
  <si>
    <t>Котовский районный суд</t>
  </si>
  <si>
    <t>34RS0023</t>
  </si>
  <si>
    <t>29RS0007.1</t>
  </si>
  <si>
    <t>34RS0024</t>
  </si>
  <si>
    <t>29RS0008.1</t>
  </si>
  <si>
    <t>Кумылженский районный суд</t>
  </si>
  <si>
    <t>34RS0025</t>
  </si>
  <si>
    <t>29RS0008.2</t>
  </si>
  <si>
    <t>Ленинский районный суд</t>
  </si>
  <si>
    <t>34RS0026</t>
  </si>
  <si>
    <t>29RS0010.1</t>
  </si>
  <si>
    <t>34RS0027</t>
  </si>
  <si>
    <t>29RS0011.1</t>
  </si>
  <si>
    <t>Нехаевский районный суд</t>
  </si>
  <si>
    <t>34RS0028</t>
  </si>
  <si>
    <t>29RS0011.2.PSP</t>
  </si>
  <si>
    <t>Николаевский районный суд</t>
  </si>
  <si>
    <t>34RS0029</t>
  </si>
  <si>
    <t>29RS0013.1</t>
  </si>
  <si>
    <t>Новоаннинский районный суд</t>
  </si>
  <si>
    <t>34RS0030</t>
  </si>
  <si>
    <t>29RS0013.2.PSP</t>
  </si>
  <si>
    <t>Новониколаевский районный суд</t>
  </si>
  <si>
    <t>34RS0031</t>
  </si>
  <si>
    <t>29RS0014.1</t>
  </si>
  <si>
    <t>34RS0032</t>
  </si>
  <si>
    <t>29RS0016.1</t>
  </si>
  <si>
    <t>Ольховский районный суд</t>
  </si>
  <si>
    <t>34RS0033</t>
  </si>
  <si>
    <t>29RS0017.1</t>
  </si>
  <si>
    <t>Палласовский районный суд</t>
  </si>
  <si>
    <t>34RS0034</t>
  </si>
  <si>
    <t>29RS0017.2.PSP</t>
  </si>
  <si>
    <t>Руднянский районный суд</t>
  </si>
  <si>
    <t>34RS0035</t>
  </si>
  <si>
    <t>29RS0018.1</t>
  </si>
  <si>
    <t>Светлоярский районный суд</t>
  </si>
  <si>
    <t>34RS0036</t>
  </si>
  <si>
    <t>29RS0019.1</t>
  </si>
  <si>
    <t>Серафимовичский районный суд</t>
  </si>
  <si>
    <t>34RS0037</t>
  </si>
  <si>
    <t>29RS0020.1</t>
  </si>
  <si>
    <t>Среднеахтубинский районный суд</t>
  </si>
  <si>
    <t>34RS0038</t>
  </si>
  <si>
    <t>29RS0021.1</t>
  </si>
  <si>
    <t>Старополтавский районный суд</t>
  </si>
  <si>
    <t>34RS0039</t>
  </si>
  <si>
    <t>29RS0022.1</t>
  </si>
  <si>
    <t>Суровикинский районный суд</t>
  </si>
  <si>
    <t>34RS0040</t>
  </si>
  <si>
    <t>29RS0023.1</t>
  </si>
  <si>
    <t>Урюпинский городской суд</t>
  </si>
  <si>
    <t>34RS0041</t>
  </si>
  <si>
    <t>29RS0024.1</t>
  </si>
  <si>
    <t>Фроловский городской суд</t>
  </si>
  <si>
    <t>34RS0042</t>
  </si>
  <si>
    <t>29RS0025.1</t>
  </si>
  <si>
    <t>Чернышковский районный суд</t>
  </si>
  <si>
    <t>34RS0043</t>
  </si>
  <si>
    <t>29RS0026.1</t>
  </si>
  <si>
    <t>29RS0028.1</t>
  </si>
  <si>
    <t>Череповецкий городской суд</t>
  </si>
  <si>
    <t>35RS0001</t>
  </si>
  <si>
    <t>30RS0001.1</t>
  </si>
  <si>
    <t>Бабаевский районный суд</t>
  </si>
  <si>
    <t>35RS0002</t>
  </si>
  <si>
    <t>30RS0002.1</t>
  </si>
  <si>
    <t>Белозерский районный суд</t>
  </si>
  <si>
    <t>35RS0004</t>
  </si>
  <si>
    <t>30RS0003.1</t>
  </si>
  <si>
    <t>Вашкинский районный суд</t>
  </si>
  <si>
    <t>35RS0005</t>
  </si>
  <si>
    <t>30RS0004.1</t>
  </si>
  <si>
    <t>Великоустюгский районный суд</t>
  </si>
  <si>
    <t>35RS0006</t>
  </si>
  <si>
    <t>30RS0005.1</t>
  </si>
  <si>
    <t>Верховажский районный суд</t>
  </si>
  <si>
    <t>35RS0007</t>
  </si>
  <si>
    <t>30RS0005.2</t>
  </si>
  <si>
    <t>Вожегодский районный суд</t>
  </si>
  <si>
    <t>35RS0008</t>
  </si>
  <si>
    <t>30RS0006.1</t>
  </si>
  <si>
    <t>Вологодский районный суд</t>
  </si>
  <si>
    <t>35RS0009</t>
  </si>
  <si>
    <t>30RS0007.1</t>
  </si>
  <si>
    <t>Вологодский городской суд</t>
  </si>
  <si>
    <t>35RS0010</t>
  </si>
  <si>
    <t>30RS0008.1</t>
  </si>
  <si>
    <t>Вытегорский районный суд</t>
  </si>
  <si>
    <t>35RS0011</t>
  </si>
  <si>
    <t>30RS0009.1</t>
  </si>
  <si>
    <t>Грязовецкий районный суд</t>
  </si>
  <si>
    <t>35RS0012</t>
  </si>
  <si>
    <t>30RS0010.1</t>
  </si>
  <si>
    <t>Кадуйский районный суд</t>
  </si>
  <si>
    <t>35RS0013</t>
  </si>
  <si>
    <t>30RS0011.1</t>
  </si>
  <si>
    <t>Кирилловский районный суд</t>
  </si>
  <si>
    <t>35RS0014</t>
  </si>
  <si>
    <t>30RS0011.2</t>
  </si>
  <si>
    <t>Кичменгско-Городецкий районный суд</t>
  </si>
  <si>
    <t>35RS0015</t>
  </si>
  <si>
    <t>30RS0012.1</t>
  </si>
  <si>
    <t>Междуреченский районный суд</t>
  </si>
  <si>
    <t>35RS0016</t>
  </si>
  <si>
    <t>30RS0012.2</t>
  </si>
  <si>
    <t>Никольский районный суд</t>
  </si>
  <si>
    <t>35RS0017</t>
  </si>
  <si>
    <t>30RS0013.1</t>
  </si>
  <si>
    <t>Нюксенский районный суд</t>
  </si>
  <si>
    <t>35RS0018</t>
  </si>
  <si>
    <t>30RS0014.1</t>
  </si>
  <si>
    <t>Сокольский районный суд</t>
  </si>
  <si>
    <t>35RS0019</t>
  </si>
  <si>
    <t>30RS0015.1</t>
  </si>
  <si>
    <t>Сямженский районный суд</t>
  </si>
  <si>
    <t>35RS0020</t>
  </si>
  <si>
    <t>31RS0001.1</t>
  </si>
  <si>
    <t>Тарногский районный суд</t>
  </si>
  <si>
    <t>35RS0021</t>
  </si>
  <si>
    <t>31RS0001.2.PSP</t>
  </si>
  <si>
    <t>Тотемский районный суд</t>
  </si>
  <si>
    <t>35RS0022</t>
  </si>
  <si>
    <t>31RS0002.1</t>
  </si>
  <si>
    <t>Устюженский районный суд</t>
  </si>
  <si>
    <t>35RS0023</t>
  </si>
  <si>
    <t>31RS0003.1</t>
  </si>
  <si>
    <t>Харовский районный суд</t>
  </si>
  <si>
    <t>35RS0025</t>
  </si>
  <si>
    <t>31RS0004.1</t>
  </si>
  <si>
    <t>Череповецкий районный суд</t>
  </si>
  <si>
    <t>35RS0027</t>
  </si>
  <si>
    <t>31RS0005.1</t>
  </si>
  <si>
    <t>Шекснинский районный суд</t>
  </si>
  <si>
    <t>35RS0028</t>
  </si>
  <si>
    <t>31RS0006.1</t>
  </si>
  <si>
    <t>31RS0007.1</t>
  </si>
  <si>
    <t>Железнодорожный районный суд г. Воронежа</t>
  </si>
  <si>
    <t>36RS0001</t>
  </si>
  <si>
    <t>31RS0008.1</t>
  </si>
  <si>
    <t>Коминтерновский районный суд г. Воронежа</t>
  </si>
  <si>
    <t>36RS0002</t>
  </si>
  <si>
    <t>31RS0009.1</t>
  </si>
  <si>
    <t>Левобережный районный суд г. Воронежа</t>
  </si>
  <si>
    <t>36RS0003</t>
  </si>
  <si>
    <t>31RS0010.1</t>
  </si>
  <si>
    <t>Ленинский районный суд г. Воронежа</t>
  </si>
  <si>
    <t>36RS0004</t>
  </si>
  <si>
    <t>31RS0011.1</t>
  </si>
  <si>
    <t>Советский районный суд г. Воронежа</t>
  </si>
  <si>
    <t>36RS0005</t>
  </si>
  <si>
    <t>31RS0012.1</t>
  </si>
  <si>
    <t>Центральный районный суд г. Воронежа</t>
  </si>
  <si>
    <t>36RS0006</t>
  </si>
  <si>
    <t>31RS0015.1</t>
  </si>
  <si>
    <t>Аннинский районный суд</t>
  </si>
  <si>
    <t>36RS0007</t>
  </si>
  <si>
    <t>31RS0016.1</t>
  </si>
  <si>
    <t>Бобровский районный суд</t>
  </si>
  <si>
    <t>36RS0008</t>
  </si>
  <si>
    <t>31RS0017.1</t>
  </si>
  <si>
    <t>Богучарский районный суд</t>
  </si>
  <si>
    <t>36RS0009</t>
  </si>
  <si>
    <t>31RS0018.1</t>
  </si>
  <si>
    <t>Борисоглебский городской суд</t>
  </si>
  <si>
    <t>36RS0010</t>
  </si>
  <si>
    <t>31RS0018.2.PSP</t>
  </si>
  <si>
    <t>Бутурлиновский районный суд</t>
  </si>
  <si>
    <t>36RS0011</t>
  </si>
  <si>
    <t>31RS0019.1</t>
  </si>
  <si>
    <t>Грибановский районный суд</t>
  </si>
  <si>
    <t>36RS0015</t>
  </si>
  <si>
    <t>31RS0020.1</t>
  </si>
  <si>
    <t>Калачеевский районный суд</t>
  </si>
  <si>
    <t>36RS0016</t>
  </si>
  <si>
    <t>31RS0021.1</t>
  </si>
  <si>
    <t>Каширский районный суд</t>
  </si>
  <si>
    <t>36RS0018</t>
  </si>
  <si>
    <t>31RS0022.1</t>
  </si>
  <si>
    <t>Кантемировский районный суд</t>
  </si>
  <si>
    <t>36RS0019</t>
  </si>
  <si>
    <t>31RS0023.1</t>
  </si>
  <si>
    <t>Лискинский районный суд</t>
  </si>
  <si>
    <t>36RS0020</t>
  </si>
  <si>
    <t>31RS0024.1</t>
  </si>
  <si>
    <t>Нижнедевицкий районный суд</t>
  </si>
  <si>
    <t>36RS0021</t>
  </si>
  <si>
    <t>31RS0025.1</t>
  </si>
  <si>
    <t>Новоусманский районный суд</t>
  </si>
  <si>
    <t>36RS0022</t>
  </si>
  <si>
    <t>32RS0001.1</t>
  </si>
  <si>
    <t>Новохоперский районный суд</t>
  </si>
  <si>
    <t>36RS0023</t>
  </si>
  <si>
    <t>32RS0002.1</t>
  </si>
  <si>
    <t>Нововоронежский городской суд</t>
  </si>
  <si>
    <t>36RS0024</t>
  </si>
  <si>
    <t>32RS0003.1</t>
  </si>
  <si>
    <t>Острогожский районный суд</t>
  </si>
  <si>
    <t>36RS0026</t>
  </si>
  <si>
    <t>32RS0004.1</t>
  </si>
  <si>
    <t>36RS0027</t>
  </si>
  <si>
    <t>32RS0005.1</t>
  </si>
  <si>
    <t>Панинский районный суд</t>
  </si>
  <si>
    <t>36RS0028</t>
  </si>
  <si>
    <t>32RS0005.2</t>
  </si>
  <si>
    <t>Поворинский районный суд</t>
  </si>
  <si>
    <t>36RS0029</t>
  </si>
  <si>
    <t>32RS0007.1</t>
  </si>
  <si>
    <t>Рамонский районный суд</t>
  </si>
  <si>
    <t>36RS0032</t>
  </si>
  <si>
    <t>32RS0007.2</t>
  </si>
  <si>
    <t>Россошанский районный суд</t>
  </si>
  <si>
    <t>36RS0034</t>
  </si>
  <si>
    <t>32RS0008.1</t>
  </si>
  <si>
    <t>Семилукский районный суд</t>
  </si>
  <si>
    <t>36RS0035</t>
  </si>
  <si>
    <t>32RS0010.1</t>
  </si>
  <si>
    <t>Таловский районный суд</t>
  </si>
  <si>
    <t>36RS0036</t>
  </si>
  <si>
    <t>32RS0011.1</t>
  </si>
  <si>
    <t>Хохольский районный суд</t>
  </si>
  <si>
    <t>36RS0038</t>
  </si>
  <si>
    <t>32RS0012.1</t>
  </si>
  <si>
    <t>32RS0013.1</t>
  </si>
  <si>
    <t>Вичугский городской суд</t>
  </si>
  <si>
    <t>37RS0002</t>
  </si>
  <si>
    <t>32RS0014.1</t>
  </si>
  <si>
    <t>37RS0005</t>
  </si>
  <si>
    <t>32RS0015.1</t>
  </si>
  <si>
    <t>Кинешемский городской суд</t>
  </si>
  <si>
    <t>37RS0007</t>
  </si>
  <si>
    <t>32RS0016.1</t>
  </si>
  <si>
    <t>37RS0008</t>
  </si>
  <si>
    <t>32RS0017.1</t>
  </si>
  <si>
    <t>Ленинский районный суд г. Иваново</t>
  </si>
  <si>
    <t>37RS0010</t>
  </si>
  <si>
    <t>32RS0018.1</t>
  </si>
  <si>
    <t>Октябрьский районный суд г. Иваново</t>
  </si>
  <si>
    <t>37RS0012</t>
  </si>
  <si>
    <t>32RS0018.2</t>
  </si>
  <si>
    <t>Палехский районный суд</t>
  </si>
  <si>
    <t>37RS0013</t>
  </si>
  <si>
    <t>32RS0019.1</t>
  </si>
  <si>
    <t>37RS0015</t>
  </si>
  <si>
    <t>32RS0020.1</t>
  </si>
  <si>
    <t>Пучежский районный суд</t>
  </si>
  <si>
    <t>37RS0016</t>
  </si>
  <si>
    <t>32RS0021.1</t>
  </si>
  <si>
    <t>Родниковский районный суд</t>
  </si>
  <si>
    <t>37RS0017</t>
  </si>
  <si>
    <t>32RS0022.1</t>
  </si>
  <si>
    <t>Советский районный суд г. Иваново</t>
  </si>
  <si>
    <t>37RS0019</t>
  </si>
  <si>
    <t>32RS0023.1</t>
  </si>
  <si>
    <t>Тейковский районный суд</t>
  </si>
  <si>
    <t>37RS0020</t>
  </si>
  <si>
    <t>32RS0025.1</t>
  </si>
  <si>
    <t>Фурмановский городской суд</t>
  </si>
  <si>
    <t>37RS0021</t>
  </si>
  <si>
    <t>32RS0026.1</t>
  </si>
  <si>
    <t>Фрунзенский районный суд г. Иваново</t>
  </si>
  <si>
    <t>37RS0022</t>
  </si>
  <si>
    <t>32RS0027.1</t>
  </si>
  <si>
    <t>Шуйский городской суд</t>
  </si>
  <si>
    <t>37RS0023</t>
  </si>
  <si>
    <t>32RS0028.1</t>
  </si>
  <si>
    <t>32RS0029.1</t>
  </si>
  <si>
    <t>Ангарский городской суд</t>
  </si>
  <si>
    <t>38RS0001</t>
  </si>
  <si>
    <t>32RS0030.1</t>
  </si>
  <si>
    <t>Балаганский районный суд</t>
  </si>
  <si>
    <t>38RS0002</t>
  </si>
  <si>
    <t>32RS0031.1</t>
  </si>
  <si>
    <t>Братский городской суд</t>
  </si>
  <si>
    <t>38RS0003</t>
  </si>
  <si>
    <t>32RS0032.1</t>
  </si>
  <si>
    <t>Братский районный суд</t>
  </si>
  <si>
    <t>38RS0004</t>
  </si>
  <si>
    <t>32RS0033.1</t>
  </si>
  <si>
    <t>Бодайбинский городской суд</t>
  </si>
  <si>
    <t>38RS0005</t>
  </si>
  <si>
    <t>33RS0001.1</t>
  </si>
  <si>
    <t>Черемховский районный суд</t>
  </si>
  <si>
    <t>38RS0006</t>
  </si>
  <si>
    <t>33RS0002.1</t>
  </si>
  <si>
    <t>Жигаловский районный суд</t>
  </si>
  <si>
    <t>38RS0007</t>
  </si>
  <si>
    <t>33RS0003.1</t>
  </si>
  <si>
    <t>Заларинский районный суд</t>
  </si>
  <si>
    <t>38RS0008</t>
  </si>
  <si>
    <t>33RS0003.2</t>
  </si>
  <si>
    <t>Зиминский городской суд</t>
  </si>
  <si>
    <t>38RS0009</t>
  </si>
  <si>
    <t>33RS0005.1</t>
  </si>
  <si>
    <t>Качугский районный суд</t>
  </si>
  <si>
    <t>38RS0010</t>
  </si>
  <si>
    <t>33RS0006.1</t>
  </si>
  <si>
    <t>Катангский районный суд</t>
  </si>
  <si>
    <t>38RS0011</t>
  </si>
  <si>
    <t>33RS0007.1</t>
  </si>
  <si>
    <t>Киренский районный суд</t>
  </si>
  <si>
    <t>38RS0012</t>
  </si>
  <si>
    <t>33RS0008.1</t>
  </si>
  <si>
    <t>Куйтунский районный суд</t>
  </si>
  <si>
    <t>38RS0013</t>
  </si>
  <si>
    <t>33RS0009.1</t>
  </si>
  <si>
    <t>Казачинско-Ленский районный суд</t>
  </si>
  <si>
    <t>38RS0014</t>
  </si>
  <si>
    <t>33RS0010.1</t>
  </si>
  <si>
    <t>Мамско-Чуйский районный суд</t>
  </si>
  <si>
    <t>38RS0015</t>
  </si>
  <si>
    <t>33RS0011.1</t>
  </si>
  <si>
    <t>Нижнеилимский районный суд</t>
  </si>
  <si>
    <t>38RS0016</t>
  </si>
  <si>
    <t>33RS0012.1</t>
  </si>
  <si>
    <t>Нижнеудинский городской суд</t>
  </si>
  <si>
    <t>38RS0017</t>
  </si>
  <si>
    <t>33RS0013.1</t>
  </si>
  <si>
    <t>Ольхонский районный суд</t>
  </si>
  <si>
    <t>38RS0018</t>
  </si>
  <si>
    <t>33RS0014.1</t>
  </si>
  <si>
    <t>Падунский районный суд г. Братска</t>
  </si>
  <si>
    <t>38RS0019</t>
  </si>
  <si>
    <t>33RS0015.1</t>
  </si>
  <si>
    <t>Саянский городской суд</t>
  </si>
  <si>
    <t>38RS0020</t>
  </si>
  <si>
    <t>33RS0016.1</t>
  </si>
  <si>
    <t>Слюдянский районный суд</t>
  </si>
  <si>
    <t>38RS0021</t>
  </si>
  <si>
    <t>33RS0017.1</t>
  </si>
  <si>
    <t>Тайшетский городской суд</t>
  </si>
  <si>
    <t>38RS0022</t>
  </si>
  <si>
    <t>33RS0017.2</t>
  </si>
  <si>
    <t>Тулунский городской суд</t>
  </si>
  <si>
    <t>38RS0023</t>
  </si>
  <si>
    <t>33RS0018.1</t>
  </si>
  <si>
    <t>Усольский городской суд</t>
  </si>
  <si>
    <t>38RS0024</t>
  </si>
  <si>
    <t>33RS0019.1</t>
  </si>
  <si>
    <t>Усть-Кутский городской суд</t>
  </si>
  <si>
    <t>38RS0025</t>
  </si>
  <si>
    <t>33RS0019.2</t>
  </si>
  <si>
    <t>Усть-Удинский районный суд</t>
  </si>
  <si>
    <t>38RS0026</t>
  </si>
  <si>
    <t>33RS0020.1</t>
  </si>
  <si>
    <t>Чунский районный суд</t>
  </si>
  <si>
    <t>38RS0027</t>
  </si>
  <si>
    <t>34RS0001.1</t>
  </si>
  <si>
    <t>Черемховский городской суд</t>
  </si>
  <si>
    <t>38RS0028</t>
  </si>
  <si>
    <t>34RS0002.1</t>
  </si>
  <si>
    <t>Шелеховский городской суд</t>
  </si>
  <si>
    <t>38RS0029</t>
  </si>
  <si>
    <t>34RS0003.1</t>
  </si>
  <si>
    <t>Усть-Илимский городской суд</t>
  </si>
  <si>
    <t>38RS0030</t>
  </si>
  <si>
    <t>34RS0004.1</t>
  </si>
  <si>
    <t>Иркутский районный суд</t>
  </si>
  <si>
    <t>38RS0031</t>
  </si>
  <si>
    <t>34RS0005.1</t>
  </si>
  <si>
    <t>Кировский районный суд г. Иркутска</t>
  </si>
  <si>
    <t>38RS0032</t>
  </si>
  <si>
    <t>34RS0006.1</t>
  </si>
  <si>
    <t>Куйбышевский районный суд г. Иркутска</t>
  </si>
  <si>
    <t>38RS0033</t>
  </si>
  <si>
    <t>34RS0007.1</t>
  </si>
  <si>
    <t>Ленинский районный суд г. Иркутска</t>
  </si>
  <si>
    <t>38RS0034</t>
  </si>
  <si>
    <t>34RS0008.1</t>
  </si>
  <si>
    <t>Октябрьский районный суд г. Иркутска</t>
  </si>
  <si>
    <t>38RS0035</t>
  </si>
  <si>
    <t>34RS0008.2</t>
  </si>
  <si>
    <t>Свердловский районный суд г. Иркутска</t>
  </si>
  <si>
    <t>38RS0036</t>
  </si>
  <si>
    <t>34RS0009.1</t>
  </si>
  <si>
    <t>Баяндаевский районный суд</t>
  </si>
  <si>
    <t>85RS0001</t>
  </si>
  <si>
    <t>34RS0010.1</t>
  </si>
  <si>
    <t>Боханский районный суд</t>
  </si>
  <si>
    <t>85RS0002</t>
  </si>
  <si>
    <t>34RS0011.1</t>
  </si>
  <si>
    <t>Нукутский районный суд</t>
  </si>
  <si>
    <t>85RS0003</t>
  </si>
  <si>
    <t>34RS0012.1</t>
  </si>
  <si>
    <t>Осинский районный суд</t>
  </si>
  <si>
    <t>85RS0004</t>
  </si>
  <si>
    <t>34RS0013.1</t>
  </si>
  <si>
    <t>Аларский районный суд</t>
  </si>
  <si>
    <t>85RS0005</t>
  </si>
  <si>
    <t>34RS0014.1</t>
  </si>
  <si>
    <t>Эхирит-Булагатский районный суд</t>
  </si>
  <si>
    <t>85RS0006</t>
  </si>
  <si>
    <t>34RS0015.1</t>
  </si>
  <si>
    <t>34RS0016.1</t>
  </si>
  <si>
    <t>Ленинградский районный суд г. Калининграда</t>
  </si>
  <si>
    <t>39RS0001</t>
  </si>
  <si>
    <t>34RS0017.1</t>
  </si>
  <si>
    <t>Центральный районный суд г. Калининграда</t>
  </si>
  <si>
    <t>39RS0002</t>
  </si>
  <si>
    <t>34RS0018.1</t>
  </si>
  <si>
    <t>Московский районный суд г. Калининграда</t>
  </si>
  <si>
    <t>39RS0004</t>
  </si>
  <si>
    <t>34RS0019.1</t>
  </si>
  <si>
    <t>Балтийский городской суд</t>
  </si>
  <si>
    <t>39RS0006</t>
  </si>
  <si>
    <t>34RS0020.1</t>
  </si>
  <si>
    <t>Багратионовский районный суд</t>
  </si>
  <si>
    <t>39RS0007</t>
  </si>
  <si>
    <t>34RS0021.1</t>
  </si>
  <si>
    <t>Гусевский городской суд</t>
  </si>
  <si>
    <t>39RS0008</t>
  </si>
  <si>
    <t>34RS0022.1</t>
  </si>
  <si>
    <t>Гвардейский районный суд</t>
  </si>
  <si>
    <t>39RS0009</t>
  </si>
  <si>
    <t>34RS0023.1</t>
  </si>
  <si>
    <t>Гурьевский районный суд</t>
  </si>
  <si>
    <t>39RS0010</t>
  </si>
  <si>
    <t>34RS0024.1</t>
  </si>
  <si>
    <t>Зеленоградский районный суд</t>
  </si>
  <si>
    <t>39RS0011</t>
  </si>
  <si>
    <t>34RS0025.1</t>
  </si>
  <si>
    <t>Краснознаменский районный суд</t>
  </si>
  <si>
    <t>39RS0012</t>
  </si>
  <si>
    <t>34RS0026.1</t>
  </si>
  <si>
    <t>Озерский районный суд</t>
  </si>
  <si>
    <t>39RS0013</t>
  </si>
  <si>
    <t>34RS0027.1</t>
  </si>
  <si>
    <t>Полесский районный суд</t>
  </si>
  <si>
    <t>39RS0014</t>
  </si>
  <si>
    <t>34RS0028.1</t>
  </si>
  <si>
    <t>Правдинский районный суд</t>
  </si>
  <si>
    <t>39RS0015</t>
  </si>
  <si>
    <t>34RS0029.1</t>
  </si>
  <si>
    <t>Неманский городской суд</t>
  </si>
  <si>
    <t>39RS0016</t>
  </si>
  <si>
    <t>34RS0030.1</t>
  </si>
  <si>
    <t>Нестеровский районный суд</t>
  </si>
  <si>
    <t>39RS0017</t>
  </si>
  <si>
    <t>34RS0031.1</t>
  </si>
  <si>
    <t>Славский районный суд</t>
  </si>
  <si>
    <t>39RS0018</t>
  </si>
  <si>
    <t>34RS0032.1</t>
  </si>
  <si>
    <t>Советский городской суд</t>
  </si>
  <si>
    <t>39RS0019</t>
  </si>
  <si>
    <t>34RS0033.1</t>
  </si>
  <si>
    <t>Светлогорский городской суд</t>
  </si>
  <si>
    <t>39RS0020</t>
  </si>
  <si>
    <t>34RS0034.1</t>
  </si>
  <si>
    <t>Светловский городской суд</t>
  </si>
  <si>
    <t>39RS0021</t>
  </si>
  <si>
    <t>34RS0035.1</t>
  </si>
  <si>
    <t>Черняховский городской суд</t>
  </si>
  <si>
    <t>39RS0022</t>
  </si>
  <si>
    <t>34RS0036.1</t>
  </si>
  <si>
    <t>34RS0037.1</t>
  </si>
  <si>
    <t>Калужский районный суд</t>
  </si>
  <si>
    <t>40RS0001</t>
  </si>
  <si>
    <t>34RS0038.1</t>
  </si>
  <si>
    <t>Боровский районный суд</t>
  </si>
  <si>
    <t>40RS0004</t>
  </si>
  <si>
    <t>34RS0039.1</t>
  </si>
  <si>
    <t>40RS0005</t>
  </si>
  <si>
    <t>34RS0040.1</t>
  </si>
  <si>
    <t>40RS0008</t>
  </si>
  <si>
    <t>34RS0041.1</t>
  </si>
  <si>
    <t>40RS0010</t>
  </si>
  <si>
    <t>34RS0042.1</t>
  </si>
  <si>
    <t>Козельский районный суд</t>
  </si>
  <si>
    <t>40RS0011</t>
  </si>
  <si>
    <t>34RS0043.1</t>
  </si>
  <si>
    <t>Людиновский районный суд</t>
  </si>
  <si>
    <t>40RS0013</t>
  </si>
  <si>
    <t>35RS0001.1</t>
  </si>
  <si>
    <t>Малоярославецкий районный суд</t>
  </si>
  <si>
    <t>40RS0017</t>
  </si>
  <si>
    <t>35RS0001.2</t>
  </si>
  <si>
    <t>Сухиничский районный суд</t>
  </si>
  <si>
    <t>40RS0020</t>
  </si>
  <si>
    <t>35RS0002.1</t>
  </si>
  <si>
    <t>Обнинский городской суд</t>
  </si>
  <si>
    <t>40RS0026</t>
  </si>
  <si>
    <t>35RS0002.2</t>
  </si>
  <si>
    <t>35RS0004.1</t>
  </si>
  <si>
    <t>Петропавловск-Камчатский городской суд</t>
  </si>
  <si>
    <t>41RS0001</t>
  </si>
  <si>
    <t>35RS0005.1</t>
  </si>
  <si>
    <t>Елизовский районный суд</t>
  </si>
  <si>
    <t>41RS0002</t>
  </si>
  <si>
    <t>35RS0006.1</t>
  </si>
  <si>
    <t>Вилючинский городской суд</t>
  </si>
  <si>
    <t>41RS0003</t>
  </si>
  <si>
    <t>35RS0007.1</t>
  </si>
  <si>
    <t>Мильковский районный суд</t>
  </si>
  <si>
    <t>41RS0006</t>
  </si>
  <si>
    <t>35RS0008.1</t>
  </si>
  <si>
    <t>Усть-Большерецкий районный суд</t>
  </si>
  <si>
    <t>41RS0008</t>
  </si>
  <si>
    <t>35RS0009.1</t>
  </si>
  <si>
    <t>Усть-Камчатский районный суд</t>
  </si>
  <si>
    <t>41RS0009</t>
  </si>
  <si>
    <t>35RS0010.1</t>
  </si>
  <si>
    <t>Олюторский районный суд</t>
  </si>
  <si>
    <t>82RS0001</t>
  </si>
  <si>
    <t>35RS0011.1</t>
  </si>
  <si>
    <t>Тигильский районный суд</t>
  </si>
  <si>
    <t>82RS0002</t>
  </si>
  <si>
    <t>35RS0012.1</t>
  </si>
  <si>
    <t>35RS0013.1</t>
  </si>
  <si>
    <t>Анжеро-Судженский городской суд</t>
  </si>
  <si>
    <t>42RS0001</t>
  </si>
  <si>
    <t>35RS0014.1</t>
  </si>
  <si>
    <t>Беловский городской суд</t>
  </si>
  <si>
    <t>42RS0002</t>
  </si>
  <si>
    <t>35RS0015.1</t>
  </si>
  <si>
    <t>Березовский городской суд</t>
  </si>
  <si>
    <t>42RS0003</t>
  </si>
  <si>
    <t>35RS0016.1</t>
  </si>
  <si>
    <t>Гурьевский городской суд</t>
  </si>
  <si>
    <t>42RS0004</t>
  </si>
  <si>
    <t>35RS0017.1</t>
  </si>
  <si>
    <t>Заводский районный суд г. Кемерово</t>
  </si>
  <si>
    <t>42RS0005</t>
  </si>
  <si>
    <t>35RS0018.1</t>
  </si>
  <si>
    <t>Кировский районный суд г. Кемерово</t>
  </si>
  <si>
    <t>42RS0006</t>
  </si>
  <si>
    <t>35RS0019.1</t>
  </si>
  <si>
    <t>Ленинский районный суд г. Кемерово</t>
  </si>
  <si>
    <t>42RS0007</t>
  </si>
  <si>
    <t>35RS0019.2</t>
  </si>
  <si>
    <t>Рудничный районный суд г. Кемерово</t>
  </si>
  <si>
    <t>42RS0008</t>
  </si>
  <si>
    <t>35RS0020.1</t>
  </si>
  <si>
    <t>Центральный районный суд г. Кемерово</t>
  </si>
  <si>
    <t>42RS0009</t>
  </si>
  <si>
    <t>35RS0021.1</t>
  </si>
  <si>
    <t>Киселевский городской суд</t>
  </si>
  <si>
    <t>42RS0010</t>
  </si>
  <si>
    <t>35RS0022.1</t>
  </si>
  <si>
    <t>Ленинск-Кузнецкий городской суд</t>
  </si>
  <si>
    <t>42RS0011</t>
  </si>
  <si>
    <t>35RS0022.2</t>
  </si>
  <si>
    <t>Мариинский городской суд</t>
  </si>
  <si>
    <t>42RS0012</t>
  </si>
  <si>
    <t>35RS0023.1</t>
  </si>
  <si>
    <t>Междуреченский городской суд</t>
  </si>
  <si>
    <t>42RS0013</t>
  </si>
  <si>
    <t>35RS0025.1</t>
  </si>
  <si>
    <t>Мысковский городской суд</t>
  </si>
  <si>
    <t>42RS0014</t>
  </si>
  <si>
    <t>35RS0027.1</t>
  </si>
  <si>
    <t>Заводской районный суд г. Новокузнецка</t>
  </si>
  <si>
    <t>42RS0015</t>
  </si>
  <si>
    <t>35RS0028.1</t>
  </si>
  <si>
    <t>Куйбышевский районный суд г. Новокузнецка</t>
  </si>
  <si>
    <t>42RS0016</t>
  </si>
  <si>
    <t>36RS0001.1</t>
  </si>
  <si>
    <t>Кузнецкий районный суд г. Новокузнецка</t>
  </si>
  <si>
    <t>42RS0017</t>
  </si>
  <si>
    <t>36RS0001.2</t>
  </si>
  <si>
    <t>Орджоникидзевский районный суд г. Новокузнецка</t>
  </si>
  <si>
    <t>42RS0018</t>
  </si>
  <si>
    <t>36RS0002.1</t>
  </si>
  <si>
    <t>Центральный районный суд г. Новокузнецка</t>
  </si>
  <si>
    <t>42RS0019</t>
  </si>
  <si>
    <t>36RS0002.2</t>
  </si>
  <si>
    <t>Осинниковский городской суд</t>
  </si>
  <si>
    <t>42RS0020</t>
  </si>
  <si>
    <t>36RS0002.3</t>
  </si>
  <si>
    <t>Крапивинский районный суд</t>
  </si>
  <si>
    <t>42RS0021</t>
  </si>
  <si>
    <t>36RS0003.1</t>
  </si>
  <si>
    <t>Ленинск-Кузнецкий районный суд</t>
  </si>
  <si>
    <t>42RS0022</t>
  </si>
  <si>
    <t>36RS0004.1</t>
  </si>
  <si>
    <t>Новокузнецкий районный суд</t>
  </si>
  <si>
    <t>42RS0023</t>
  </si>
  <si>
    <t>36RS0005.1</t>
  </si>
  <si>
    <t>Прокопьевский районный суд</t>
  </si>
  <si>
    <t>42RS0024</t>
  </si>
  <si>
    <t>36RS0006.1</t>
  </si>
  <si>
    <t>Промышленновский районный суд</t>
  </si>
  <si>
    <t>42RS0025</t>
  </si>
  <si>
    <t>36RS0006.2</t>
  </si>
  <si>
    <t>Тисульский районный суд</t>
  </si>
  <si>
    <t>42RS0026</t>
  </si>
  <si>
    <t>36RS0007.1</t>
  </si>
  <si>
    <t>Тяжинский районный суд</t>
  </si>
  <si>
    <t>42RS0027</t>
  </si>
  <si>
    <t>36RS0008.1</t>
  </si>
  <si>
    <t>Чебулинский районный суд</t>
  </si>
  <si>
    <t>42RS0028</t>
  </si>
  <si>
    <t>36RS0009.1</t>
  </si>
  <si>
    <t>Яйский районный суд</t>
  </si>
  <si>
    <t>42RS0029</t>
  </si>
  <si>
    <t>36RS0009.2</t>
  </si>
  <si>
    <t>Яшкинский районный суд</t>
  </si>
  <si>
    <t>42RS0030</t>
  </si>
  <si>
    <t>36RS0010.1</t>
  </si>
  <si>
    <t>Зенковский районный суд г. Прокопьевска</t>
  </si>
  <si>
    <t>42RS0031</t>
  </si>
  <si>
    <t>36RS0011.1</t>
  </si>
  <si>
    <t>Рудничный районный суд г. Прокопьевска</t>
  </si>
  <si>
    <t>42RS0032</t>
  </si>
  <si>
    <t>36RS0015.1</t>
  </si>
  <si>
    <t>Центральный районный суд г. Прокопьевска</t>
  </si>
  <si>
    <t>42RS0033</t>
  </si>
  <si>
    <t>36RS0015.2</t>
  </si>
  <si>
    <t>Тайгинский городской суд</t>
  </si>
  <si>
    <t>42RS0034</t>
  </si>
  <si>
    <t>36RS0015.3</t>
  </si>
  <si>
    <t>Таштагольский городской суд</t>
  </si>
  <si>
    <t>42RS0035</t>
  </si>
  <si>
    <t>36RS0016.1</t>
  </si>
  <si>
    <t>Топкинский городской суд</t>
  </si>
  <si>
    <t>42RS0036</t>
  </si>
  <si>
    <t>36RS0016.2</t>
  </si>
  <si>
    <t>Юргинский городской суд</t>
  </si>
  <si>
    <t>42RS0037</t>
  </si>
  <si>
    <t>36RS0018.1</t>
  </si>
  <si>
    <t>Беловский районный суд</t>
  </si>
  <si>
    <t>42RS0038</t>
  </si>
  <si>
    <t>36RS0019.1</t>
  </si>
  <si>
    <t>Ижморский районный суд</t>
  </si>
  <si>
    <t>42RS0039</t>
  </si>
  <si>
    <t>36RS0020.1</t>
  </si>
  <si>
    <t>Кемеровский районный суд</t>
  </si>
  <si>
    <t>42RS0040</t>
  </si>
  <si>
    <t>36RS0020.2</t>
  </si>
  <si>
    <t>Калтанский районный суд</t>
  </si>
  <si>
    <t>42RS0041</t>
  </si>
  <si>
    <t>36RS0021.1</t>
  </si>
  <si>
    <t>Новоильинский районный суд г. Новокузнецка</t>
  </si>
  <si>
    <t>42RS0042</t>
  </si>
  <si>
    <t>36RS0022.1</t>
  </si>
  <si>
    <t>36RS0022.2</t>
  </si>
  <si>
    <t>Ленинский районный суд г. Кирова</t>
  </si>
  <si>
    <t>43RS0001</t>
  </si>
  <si>
    <t>36RS0022.3</t>
  </si>
  <si>
    <t>Октябрьский районный суд г. Кирова</t>
  </si>
  <si>
    <t>43RS0002</t>
  </si>
  <si>
    <t>36RS0023.1</t>
  </si>
  <si>
    <t>Первомайский районный суд г. Кирова</t>
  </si>
  <si>
    <t>43RS0003</t>
  </si>
  <si>
    <t>36RS0023.2</t>
  </si>
  <si>
    <t>Нововятский районный суд г. Кирова</t>
  </si>
  <si>
    <t>43RS0004</t>
  </si>
  <si>
    <t>36RS0024.1</t>
  </si>
  <si>
    <t>Вятскополянский районный суд</t>
  </si>
  <si>
    <t>43RS0010</t>
  </si>
  <si>
    <t>36RS0026.1</t>
  </si>
  <si>
    <t>Верхнекамский районный суд</t>
  </si>
  <si>
    <t>43RS0011</t>
  </si>
  <si>
    <t>36RS0026.2</t>
  </si>
  <si>
    <t>Зуевский районный суд</t>
  </si>
  <si>
    <t>43RS0013</t>
  </si>
  <si>
    <t>36RS0027.1</t>
  </si>
  <si>
    <t>Куменский районный суд</t>
  </si>
  <si>
    <t>43RS0016</t>
  </si>
  <si>
    <t>36RS0027.2</t>
  </si>
  <si>
    <t>Кирово-Чепецкий районный суд</t>
  </si>
  <si>
    <t>43RS0017</t>
  </si>
  <si>
    <t>36RS0028.1</t>
  </si>
  <si>
    <t>Котельничский районный суд</t>
  </si>
  <si>
    <t>43RS0018</t>
  </si>
  <si>
    <t>36RS0028.2.PSP</t>
  </si>
  <si>
    <t>Лузский районный суд</t>
  </si>
  <si>
    <t>43RS0020</t>
  </si>
  <si>
    <t>36RS0029.1</t>
  </si>
  <si>
    <t>Малмыжский районный суд</t>
  </si>
  <si>
    <t>43RS0021</t>
  </si>
  <si>
    <t>36RS0029.2</t>
  </si>
  <si>
    <t>Мурашинский районный суд</t>
  </si>
  <si>
    <t>43RS0022</t>
  </si>
  <si>
    <t>36RS0032.1</t>
  </si>
  <si>
    <t>Нолинский районный суд</t>
  </si>
  <si>
    <t>43RS0025</t>
  </si>
  <si>
    <t>36RS0034.1</t>
  </si>
  <si>
    <t>Омутнинский районный суд</t>
  </si>
  <si>
    <t>43RS0026</t>
  </si>
  <si>
    <t>36RS0034.2</t>
  </si>
  <si>
    <t>Оричевский районный суд</t>
  </si>
  <si>
    <t>43RS0028</t>
  </si>
  <si>
    <t>36RS0034.3</t>
  </si>
  <si>
    <t>Подосиновский районный суд</t>
  </si>
  <si>
    <t>43RS0031</t>
  </si>
  <si>
    <t>36RS0035.1</t>
  </si>
  <si>
    <t>Санчурский районный суд</t>
  </si>
  <si>
    <t>43RS0032</t>
  </si>
  <si>
    <t>36RS0036.1</t>
  </si>
  <si>
    <t>Слободской районный суд</t>
  </si>
  <si>
    <t>43RS0034</t>
  </si>
  <si>
    <t>36RS0038.1</t>
  </si>
  <si>
    <t>43RS0035</t>
  </si>
  <si>
    <t>37RS0002.1</t>
  </si>
  <si>
    <t>Унинский районный суд</t>
  </si>
  <si>
    <t>43RS0038</t>
  </si>
  <si>
    <t>37RS0005.1</t>
  </si>
  <si>
    <t>Уржумский районный суд</t>
  </si>
  <si>
    <t>43RS0039</t>
  </si>
  <si>
    <t>37RS0005.2.PSP</t>
  </si>
  <si>
    <t>Шабалинский районный суд</t>
  </si>
  <si>
    <t>43RS0041</t>
  </si>
  <si>
    <t>37RS0007.1</t>
  </si>
  <si>
    <t>Юрьянский районный суд</t>
  </si>
  <si>
    <t>43RS0042</t>
  </si>
  <si>
    <t>37RS0007.2.PSP</t>
  </si>
  <si>
    <t>Яранский районный суд</t>
  </si>
  <si>
    <t>43RS0043</t>
  </si>
  <si>
    <t>37RS0008.1</t>
  </si>
  <si>
    <t>37RS0010.1</t>
  </si>
  <si>
    <t>Свердловский районный суд г. Костромы</t>
  </si>
  <si>
    <t>44RS0001</t>
  </si>
  <si>
    <t>37RS0010.2</t>
  </si>
  <si>
    <t>Ленинский районный суд г. Костромы</t>
  </si>
  <si>
    <t>44RS0002</t>
  </si>
  <si>
    <t>37RS0012.1</t>
  </si>
  <si>
    <t>Шарьинский районный суд</t>
  </si>
  <si>
    <t>44RS0003</t>
  </si>
  <si>
    <t>37RS0013.1</t>
  </si>
  <si>
    <t>Мантуровский районный суд</t>
  </si>
  <si>
    <t>44RS0004</t>
  </si>
  <si>
    <t>37RS0013.2.PSP</t>
  </si>
  <si>
    <t>Буйский районный суд</t>
  </si>
  <si>
    <t>44RS0005</t>
  </si>
  <si>
    <t>37RS0013.3.PSP</t>
  </si>
  <si>
    <t>Галичский районный суд</t>
  </si>
  <si>
    <t>44RS0006</t>
  </si>
  <si>
    <t>37RS0015.1</t>
  </si>
  <si>
    <t>Павинский районный суд</t>
  </si>
  <si>
    <t>44RS0009</t>
  </si>
  <si>
    <t>37RS0016.1</t>
  </si>
  <si>
    <t>Нейский районный суд</t>
  </si>
  <si>
    <t>44RS0011</t>
  </si>
  <si>
    <t>37RS0016.2.PSP</t>
  </si>
  <si>
    <t>Красносельский районный суд</t>
  </si>
  <si>
    <t>44RS0013</t>
  </si>
  <si>
    <t>37RS0016.3.PSP</t>
  </si>
  <si>
    <t>Островский районный суд</t>
  </si>
  <si>
    <t>44RS0014</t>
  </si>
  <si>
    <t>37RS0016.4.PSP</t>
  </si>
  <si>
    <t>Вохомский районный суд</t>
  </si>
  <si>
    <t>44RS0015</t>
  </si>
  <si>
    <t>37RS0017.1</t>
  </si>
  <si>
    <t>Чухломский районный суд</t>
  </si>
  <si>
    <t>44RS0019</t>
  </si>
  <si>
    <t>37RS0019.1</t>
  </si>
  <si>
    <t>Макарьевский районный суд</t>
  </si>
  <si>
    <t>44RS0023</t>
  </si>
  <si>
    <t>37RS0020.1</t>
  </si>
  <si>
    <t>Кологривский районный суд</t>
  </si>
  <si>
    <t>44RS0024</t>
  </si>
  <si>
    <t>37RS0020.2</t>
  </si>
  <si>
    <t>Димитровский районный суд г. Костромы</t>
  </si>
  <si>
    <t>44RS0026</t>
  </si>
  <si>
    <t>37RS0020.3</t>
  </si>
  <si>
    <t>Нерехтский районный суд</t>
  </si>
  <si>
    <t>44RS0027</t>
  </si>
  <si>
    <t>37RS0020.4.PSP</t>
  </si>
  <si>
    <t>Костромской районный суд</t>
  </si>
  <si>
    <t>44RS0028</t>
  </si>
  <si>
    <t>37RS0021.1</t>
  </si>
  <si>
    <t>37RS0021.2</t>
  </si>
  <si>
    <t>Альменевский районный суд</t>
  </si>
  <si>
    <t>45RS0001</t>
  </si>
  <si>
    <t>37RS0022.1</t>
  </si>
  <si>
    <t>45RS0002</t>
  </si>
  <si>
    <t>37RS0023.1</t>
  </si>
  <si>
    <t>Варгашинский районный суд</t>
  </si>
  <si>
    <t>45RS0003</t>
  </si>
  <si>
    <t>37RS0023.2.PSP</t>
  </si>
  <si>
    <t>Далматовский районный суд</t>
  </si>
  <si>
    <t>45RS0004</t>
  </si>
  <si>
    <t>38RS0001.1</t>
  </si>
  <si>
    <t>Звериноголовский районный суд</t>
  </si>
  <si>
    <t>45RS0005</t>
  </si>
  <si>
    <t>38RS0001.2</t>
  </si>
  <si>
    <t>Каргапольский районный суд</t>
  </si>
  <si>
    <t>45RS0006</t>
  </si>
  <si>
    <t>38RS0001.3</t>
  </si>
  <si>
    <t>Катайский районный суд</t>
  </si>
  <si>
    <t>45RS0007</t>
  </si>
  <si>
    <t>38RS0001.4</t>
  </si>
  <si>
    <t>Кетовский районный суд</t>
  </si>
  <si>
    <t>45RS0008</t>
  </si>
  <si>
    <t>38RS0002.1</t>
  </si>
  <si>
    <t>Куртамышский районный суд</t>
  </si>
  <si>
    <t>45RS0009</t>
  </si>
  <si>
    <t>38RS0003.1</t>
  </si>
  <si>
    <t>Лебяжьевский районный суд</t>
  </si>
  <si>
    <t>45RS0010</t>
  </si>
  <si>
    <t>38RS0004.1</t>
  </si>
  <si>
    <t>Макушинский районный суд</t>
  </si>
  <si>
    <t>45RS0011</t>
  </si>
  <si>
    <t>38RS0005.1</t>
  </si>
  <si>
    <t>Мишкинский районный суд</t>
  </si>
  <si>
    <t>45RS0012</t>
  </si>
  <si>
    <t>38RS0006.1</t>
  </si>
  <si>
    <t>Мокроусовский районный суд</t>
  </si>
  <si>
    <t>45RS0013</t>
  </si>
  <si>
    <t>38RS0007.1</t>
  </si>
  <si>
    <t>Притобольный районный суд</t>
  </si>
  <si>
    <t>45RS0014</t>
  </si>
  <si>
    <t>38RS0008.1</t>
  </si>
  <si>
    <t>Петуховский районный суд</t>
  </si>
  <si>
    <t>45RS0015</t>
  </si>
  <si>
    <t>38RS0009.1</t>
  </si>
  <si>
    <t>Половинский районный суд</t>
  </si>
  <si>
    <t>45RS0016</t>
  </si>
  <si>
    <t>38RS0010.1</t>
  </si>
  <si>
    <t>Сафакулевский районный суд</t>
  </si>
  <si>
    <t>45RS0017</t>
  </si>
  <si>
    <t>38RS0011.1</t>
  </si>
  <si>
    <t>45RS0018</t>
  </si>
  <si>
    <t>38RS0012.1</t>
  </si>
  <si>
    <t>Шадринский районный суд</t>
  </si>
  <si>
    <t>45RS0021</t>
  </si>
  <si>
    <t>38RS0013.1</t>
  </si>
  <si>
    <t>Шатровский районный суд</t>
  </si>
  <si>
    <t>45RS0022</t>
  </si>
  <si>
    <t>38RS0014.1</t>
  </si>
  <si>
    <t>Шумихинский районный суд</t>
  </si>
  <si>
    <t>45RS0023</t>
  </si>
  <si>
    <t>38RS0015.1</t>
  </si>
  <si>
    <t>Щучанский районный суд</t>
  </si>
  <si>
    <t>45RS0024</t>
  </si>
  <si>
    <t>38RS0016.1</t>
  </si>
  <si>
    <t>Юргамышский районный суд</t>
  </si>
  <si>
    <t>45RS0025</t>
  </si>
  <si>
    <t>38RS0017.1</t>
  </si>
  <si>
    <t>Курганский городской суд</t>
  </si>
  <si>
    <t>45RS0026</t>
  </si>
  <si>
    <t>38RS0018.1</t>
  </si>
  <si>
    <t>38RS0019.1</t>
  </si>
  <si>
    <t>46RS0001</t>
  </si>
  <si>
    <t>38RS0020.1</t>
  </si>
  <si>
    <t>Большесолдатский районный суд</t>
  </si>
  <si>
    <t>46RS0002</t>
  </si>
  <si>
    <t>38RS0021.1</t>
  </si>
  <si>
    <t>Глушковский районный суд</t>
  </si>
  <si>
    <t>46RS0003</t>
  </si>
  <si>
    <t>38RS0022.1</t>
  </si>
  <si>
    <t>Горшеченский районный суд</t>
  </si>
  <si>
    <t>46RS0004</t>
  </si>
  <si>
    <t>38RS0023.1</t>
  </si>
  <si>
    <t>Дмитриевский районный суд</t>
  </si>
  <si>
    <t>46RS0005</t>
  </si>
  <si>
    <t>38RS0024.1</t>
  </si>
  <si>
    <t>46RS0006</t>
  </si>
  <si>
    <t>38RS0025.1</t>
  </si>
  <si>
    <t>Золотухинский районный суд</t>
  </si>
  <si>
    <t>46RS0007</t>
  </si>
  <si>
    <t>38RS0026.1</t>
  </si>
  <si>
    <t>Касторенский районный суд</t>
  </si>
  <si>
    <t>46RS0008</t>
  </si>
  <si>
    <t>38RS0027.1</t>
  </si>
  <si>
    <t>Конышевский  районный суд</t>
  </si>
  <si>
    <t>46RS0009</t>
  </si>
  <si>
    <t>38RS0028.1</t>
  </si>
  <si>
    <t>Кореневский районный суд</t>
  </si>
  <si>
    <t>46RS0010</t>
  </si>
  <si>
    <t>38RS0029.1</t>
  </si>
  <si>
    <t>46RS0011</t>
  </si>
  <si>
    <t>38RS0029.2</t>
  </si>
  <si>
    <t>Курчатовский городской суд</t>
  </si>
  <si>
    <t>46RS0012</t>
  </si>
  <si>
    <t>38RS0030.1</t>
  </si>
  <si>
    <t>Льговский районный суд</t>
  </si>
  <si>
    <t>46RS0013</t>
  </si>
  <si>
    <t>38RS0031.1</t>
  </si>
  <si>
    <t>46RS0014</t>
  </si>
  <si>
    <t>38RS0032.1</t>
  </si>
  <si>
    <t>Медвенский районный суд</t>
  </si>
  <si>
    <t>46RS0015</t>
  </si>
  <si>
    <t>38RS0032.2</t>
  </si>
  <si>
    <t>Обоянский  районный суд</t>
  </si>
  <si>
    <t>46RS0016</t>
  </si>
  <si>
    <t>38RS0033.1</t>
  </si>
  <si>
    <t>46RS0017</t>
  </si>
  <si>
    <t>38RS0034.1</t>
  </si>
  <si>
    <t>Поныровский  районный суд</t>
  </si>
  <si>
    <t>46RS0018</t>
  </si>
  <si>
    <t>38RS0035.1</t>
  </si>
  <si>
    <t>Пристенский районный суд</t>
  </si>
  <si>
    <t>46RS0019</t>
  </si>
  <si>
    <t>38RS0036.1</t>
  </si>
  <si>
    <t>Рыльский  районный суд</t>
  </si>
  <si>
    <t>46RS0020</t>
  </si>
  <si>
    <t>85RS0001.1</t>
  </si>
  <si>
    <t>46RS0021</t>
  </si>
  <si>
    <t>85RS0002.1</t>
  </si>
  <si>
    <t>Солнцевский районный суд</t>
  </si>
  <si>
    <t>46RS0022</t>
  </si>
  <si>
    <t>85RS0003.1</t>
  </si>
  <si>
    <t>Суджанский  районный суд</t>
  </si>
  <si>
    <t>46RS0023</t>
  </si>
  <si>
    <t>85RS0004.1</t>
  </si>
  <si>
    <t>Тимский  районный суд</t>
  </si>
  <si>
    <t>46RS0024</t>
  </si>
  <si>
    <t>85RS0005.1</t>
  </si>
  <si>
    <t>Фатежский  районный суд</t>
  </si>
  <si>
    <t>46RS0025</t>
  </si>
  <si>
    <t>85RS0006.1</t>
  </si>
  <si>
    <t>Хомутовский  районный суд</t>
  </si>
  <si>
    <t>46RS0026</t>
  </si>
  <si>
    <t>39RS0001.1</t>
  </si>
  <si>
    <t>Черемисиновский районный суд</t>
  </si>
  <si>
    <t>46RS0027</t>
  </si>
  <si>
    <t>39RS0002.1</t>
  </si>
  <si>
    <t>Щигровский  районный суд</t>
  </si>
  <si>
    <t>46RS0028</t>
  </si>
  <si>
    <t>39RS0002.2</t>
  </si>
  <si>
    <t>Кировский районный суд г. Курска</t>
  </si>
  <si>
    <t>46RS0029</t>
  </si>
  <si>
    <t>39RS0004.1</t>
  </si>
  <si>
    <t>Ленинский районный суд г. Курска</t>
  </si>
  <si>
    <t>46RS0030</t>
  </si>
  <si>
    <t>39RS0004.2</t>
  </si>
  <si>
    <t>Промышленный  районный суд г. Курска</t>
  </si>
  <si>
    <t>46RS0031</t>
  </si>
  <si>
    <t>39RS0006.1</t>
  </si>
  <si>
    <t>39RS0007.1</t>
  </si>
  <si>
    <t>Бокситогорский  городской суд</t>
  </si>
  <si>
    <t>47RS0001</t>
  </si>
  <si>
    <t>39RS0008.1</t>
  </si>
  <si>
    <t>Волосовский районный суд</t>
  </si>
  <si>
    <t>47RS0002</t>
  </si>
  <si>
    <t>39RS0009.1</t>
  </si>
  <si>
    <t>Волховский городской суд</t>
  </si>
  <si>
    <t>47RS0003</t>
  </si>
  <si>
    <t>39RS0010.1</t>
  </si>
  <si>
    <t>Всеволожский городской суд</t>
  </si>
  <si>
    <t>47RS0004</t>
  </si>
  <si>
    <t>39RS0011.1</t>
  </si>
  <si>
    <t>Выборгский городской суд</t>
  </si>
  <si>
    <t>47RS0005</t>
  </si>
  <si>
    <t>39RS0012.1</t>
  </si>
  <si>
    <t>Гатчинский  городской суд</t>
  </si>
  <si>
    <t>47RS0006</t>
  </si>
  <si>
    <t>39RS0013.1</t>
  </si>
  <si>
    <t>Кингисеппский городской суд</t>
  </si>
  <si>
    <t>47RS0007</t>
  </si>
  <si>
    <t>39RS0014.1</t>
  </si>
  <si>
    <t>Киришский городской суд</t>
  </si>
  <si>
    <t>47RS0008</t>
  </si>
  <si>
    <t>39RS0015.1</t>
  </si>
  <si>
    <t>Кировский городской суд</t>
  </si>
  <si>
    <t>47RS0009</t>
  </si>
  <si>
    <t>39RS0016.1</t>
  </si>
  <si>
    <t>Лодейнопольский городской суд</t>
  </si>
  <si>
    <t>47RS0010</t>
  </si>
  <si>
    <t>39RS0017.1</t>
  </si>
  <si>
    <t>Ломоносовский районный суд</t>
  </si>
  <si>
    <t>47RS0011</t>
  </si>
  <si>
    <t>39RS0018.1</t>
  </si>
  <si>
    <t>Лужский городской суд</t>
  </si>
  <si>
    <t>47RS0012</t>
  </si>
  <si>
    <t>39RS0019.1</t>
  </si>
  <si>
    <t>Подпорожский городской суд</t>
  </si>
  <si>
    <t>47RS0013</t>
  </si>
  <si>
    <t>39RS0020.1</t>
  </si>
  <si>
    <t>Приозерский городской суд</t>
  </si>
  <si>
    <t>47RS0014</t>
  </si>
  <si>
    <t>39RS0021.1</t>
  </si>
  <si>
    <t>Сланцевский городской суд</t>
  </si>
  <si>
    <t>47RS0015</t>
  </si>
  <si>
    <t>39RS0022.1</t>
  </si>
  <si>
    <t>47RS0016</t>
  </si>
  <si>
    <t>40RS0001.1</t>
  </si>
  <si>
    <t>Тихвинский городской суд</t>
  </si>
  <si>
    <t>47RS0017</t>
  </si>
  <si>
    <t>40RS0001.2</t>
  </si>
  <si>
    <t>Тосненский городской суд</t>
  </si>
  <si>
    <t>47RS0018</t>
  </si>
  <si>
    <t>40RS0004.1</t>
  </si>
  <si>
    <t>40RS0005.1</t>
  </si>
  <si>
    <t>Советский районный суд г. Липецка</t>
  </si>
  <si>
    <t>48RS0001</t>
  </si>
  <si>
    <t>40RS0005.2.PSP</t>
  </si>
  <si>
    <t>Октябрьский районный суд г. Липецка</t>
  </si>
  <si>
    <t>48RS0002</t>
  </si>
  <si>
    <t>40RS0005.3.PSP</t>
  </si>
  <si>
    <t>Правобережный районный суд г. Липецка</t>
  </si>
  <si>
    <t>48RS0003</t>
  </si>
  <si>
    <t>40RS0005.4.PSP</t>
  </si>
  <si>
    <t>Левобережный районный суд г. Липецка</t>
  </si>
  <si>
    <t>48RS0004</t>
  </si>
  <si>
    <t>40RS0005.5.PSP</t>
  </si>
  <si>
    <t>Липецкий районный суд</t>
  </si>
  <si>
    <t>48RS0005</t>
  </si>
  <si>
    <t>40RS0008.1</t>
  </si>
  <si>
    <t>Добринский районный суд</t>
  </si>
  <si>
    <t>48RS0008</t>
  </si>
  <si>
    <t>40RS0008.2.PSP</t>
  </si>
  <si>
    <t>Данковский городской суд</t>
  </si>
  <si>
    <t>48RS0009</t>
  </si>
  <si>
    <t>40RS0010.1</t>
  </si>
  <si>
    <t>Грязинский городской суд</t>
  </si>
  <si>
    <t>48RS0010</t>
  </si>
  <si>
    <t>40RS0010.2.PSP</t>
  </si>
  <si>
    <t>Чаплыгинский районный суд</t>
  </si>
  <si>
    <t>48RS0012</t>
  </si>
  <si>
    <t>40RS0010.3.PSP</t>
  </si>
  <si>
    <t>Лебедянский районный суд</t>
  </si>
  <si>
    <t>48RS0015</t>
  </si>
  <si>
    <t>40RS0010.4.PSP</t>
  </si>
  <si>
    <t>Становлянский районный суд</t>
  </si>
  <si>
    <t>48RS0016</t>
  </si>
  <si>
    <t>40RS0011.1</t>
  </si>
  <si>
    <t>Тербунский районный суд</t>
  </si>
  <si>
    <t>48RS0017</t>
  </si>
  <si>
    <t>40RS0011.2.PSP</t>
  </si>
  <si>
    <t>Усманский районный суд</t>
  </si>
  <si>
    <t>48RS0018</t>
  </si>
  <si>
    <t>40RS0011.3.PSP</t>
  </si>
  <si>
    <t>Елецкий городской суд</t>
  </si>
  <si>
    <t>48RS0021</t>
  </si>
  <si>
    <t>40RS0013.1</t>
  </si>
  <si>
    <t>Елецкий районный суд</t>
  </si>
  <si>
    <t>48RS0022</t>
  </si>
  <si>
    <t>40RS0013.2.PSP</t>
  </si>
  <si>
    <t>Задонский районный суд</t>
  </si>
  <si>
    <t>48RS0023</t>
  </si>
  <si>
    <t>40RS0013.3.PSP</t>
  </si>
  <si>
    <t>40RS0017.1</t>
  </si>
  <si>
    <t>Магаданский городской суд</t>
  </si>
  <si>
    <t>49RS0001</t>
  </si>
  <si>
    <t>40RS0020.1</t>
  </si>
  <si>
    <t>Ольский районный суд</t>
  </si>
  <si>
    <t>49RS0002</t>
  </si>
  <si>
    <t>40RS0020.2.PSP</t>
  </si>
  <si>
    <t>Омсукчанский районный суд</t>
  </si>
  <si>
    <t>49RS0003</t>
  </si>
  <si>
    <t>40RS0020.3.PSP</t>
  </si>
  <si>
    <t>Северо-Эвенский районный суд</t>
  </si>
  <si>
    <t>49RS0004</t>
  </si>
  <si>
    <t>40RS0020.4.PSP</t>
  </si>
  <si>
    <t>Среднеканский районный суд</t>
  </si>
  <si>
    <t>49RS0005</t>
  </si>
  <si>
    <t>40RS0026.1</t>
  </si>
  <si>
    <t>Сусуманский районный суд</t>
  </si>
  <si>
    <t>49RS0006</t>
  </si>
  <si>
    <t>41RS0001.1</t>
  </si>
  <si>
    <t>Хасынский районный суд</t>
  </si>
  <si>
    <t>49RS0008</t>
  </si>
  <si>
    <t>41RS0002.1</t>
  </si>
  <si>
    <t>Ягоднинский районный суд</t>
  </si>
  <si>
    <t>49RS0009</t>
  </si>
  <si>
    <t>41RS0003.1</t>
  </si>
  <si>
    <t>41RS0006.1</t>
  </si>
  <si>
    <t>Балашихинский городской суд</t>
  </si>
  <si>
    <t>50RS0001</t>
  </si>
  <si>
    <t>41RS0006.2.PSP</t>
  </si>
  <si>
    <t>Видновский городской суд</t>
  </si>
  <si>
    <t>50RS0002</t>
  </si>
  <si>
    <t>41RS0008.1</t>
  </si>
  <si>
    <t>Воскресенский городской суд</t>
  </si>
  <si>
    <t>50RS0003</t>
  </si>
  <si>
    <t>41RS0008.2.PSP</t>
  </si>
  <si>
    <t>Волоколамский городской суд</t>
  </si>
  <si>
    <t>50RS0004</t>
  </si>
  <si>
    <t>41RS0009.1</t>
  </si>
  <si>
    <t>Дмитровский городской суд</t>
  </si>
  <si>
    <t>50RS0005</t>
  </si>
  <si>
    <t>41RS0009.2.PSP</t>
  </si>
  <si>
    <t>Долгопрудненский городской суд</t>
  </si>
  <si>
    <t>50RS0006</t>
  </si>
  <si>
    <t>82RS0001.1</t>
  </si>
  <si>
    <t>Домодедовский городской суд</t>
  </si>
  <si>
    <t>50RS0007</t>
  </si>
  <si>
    <t>82RS0001.2.PSP</t>
  </si>
  <si>
    <t>Дубненский городской суд</t>
  </si>
  <si>
    <t>50RS0008</t>
  </si>
  <si>
    <t>82RS0002.1</t>
  </si>
  <si>
    <t>Егорьевский городской суд</t>
  </si>
  <si>
    <t>50RS0009</t>
  </si>
  <si>
    <t>82RS0002.2.PSP</t>
  </si>
  <si>
    <t>Железнодорожный городской суд</t>
  </si>
  <si>
    <t>50RS0010</t>
  </si>
  <si>
    <t>82RS0003.1</t>
  </si>
  <si>
    <t>Карагинский районный суд</t>
  </si>
  <si>
    <t>82RS0003</t>
  </si>
  <si>
    <t>Жуковский городской суд</t>
  </si>
  <si>
    <t>50RS0011</t>
  </si>
  <si>
    <t>42RS0001.1</t>
  </si>
  <si>
    <t>Зарайский городской суд</t>
  </si>
  <si>
    <t>50RS0012</t>
  </si>
  <si>
    <t>42RS0002.1</t>
  </si>
  <si>
    <t>Звенигородский городской суд</t>
  </si>
  <si>
    <t>50RS0013</t>
  </si>
  <si>
    <t>42RS0003.1</t>
  </si>
  <si>
    <t>Ивантеевский городской суд</t>
  </si>
  <si>
    <t>50RS0014</t>
  </si>
  <si>
    <t>42RS0004.1</t>
  </si>
  <si>
    <t>Истринский городской суд</t>
  </si>
  <si>
    <t>50RS0015</t>
  </si>
  <si>
    <t>42RS0004.2</t>
  </si>
  <si>
    <t>Королёвский городской суд</t>
  </si>
  <si>
    <t>50RS0016</t>
  </si>
  <si>
    <t>42RS0005.1</t>
  </si>
  <si>
    <t>Каширский городской суд</t>
  </si>
  <si>
    <t>50RS0017</t>
  </si>
  <si>
    <t>42RS0006.1</t>
  </si>
  <si>
    <t>Климовский городской суд</t>
  </si>
  <si>
    <t>50RS0018</t>
  </si>
  <si>
    <t>42RS0007.1</t>
  </si>
  <si>
    <t>Клинский городской суд</t>
  </si>
  <si>
    <t>50RS0019</t>
  </si>
  <si>
    <t>42RS0008.1</t>
  </si>
  <si>
    <t>Коломенский городской суд</t>
  </si>
  <si>
    <t>50RS0020</t>
  </si>
  <si>
    <t>42RS0009.1</t>
  </si>
  <si>
    <t>Красногорский городской суд</t>
  </si>
  <si>
    <t>50RS0021</t>
  </si>
  <si>
    <t>42RS0009.2</t>
  </si>
  <si>
    <t>Лобненский городской суд</t>
  </si>
  <si>
    <t>50RS0022</t>
  </si>
  <si>
    <t>42RS0010.1</t>
  </si>
  <si>
    <t>Лотошинский районный суд</t>
  </si>
  <si>
    <t>50RS0023</t>
  </si>
  <si>
    <t>42RS0011.1</t>
  </si>
  <si>
    <t>Луховицкий районный суд</t>
  </si>
  <si>
    <t>50RS0024</t>
  </si>
  <si>
    <t>42RS0012.1</t>
  </si>
  <si>
    <t>Лыткаринский городской суд</t>
  </si>
  <si>
    <t>50RS0025</t>
  </si>
  <si>
    <t>42RS0013.1</t>
  </si>
  <si>
    <t>Люберецкий городской суд</t>
  </si>
  <si>
    <t>50RS0026</t>
  </si>
  <si>
    <t>42RS0014.1</t>
  </si>
  <si>
    <t>Можайский городской суд</t>
  </si>
  <si>
    <t>50RS0027</t>
  </si>
  <si>
    <t>42RS0015.1</t>
  </si>
  <si>
    <t>Мытищинский городской суд</t>
  </si>
  <si>
    <t>50RS0028</t>
  </si>
  <si>
    <t>42RS0016.1</t>
  </si>
  <si>
    <t>Наро-Фоминский городской суд</t>
  </si>
  <si>
    <t>50RS0029</t>
  </si>
  <si>
    <t>42RS0017.1</t>
  </si>
  <si>
    <t>Ногинский городской суд</t>
  </si>
  <si>
    <t>50RS0030</t>
  </si>
  <si>
    <t>42RS0018.1</t>
  </si>
  <si>
    <t>Одинцовский городской суд</t>
  </si>
  <si>
    <t>50RS0031</t>
  </si>
  <si>
    <t>42RS0019.1</t>
  </si>
  <si>
    <t>Озерский городской суд</t>
  </si>
  <si>
    <t>50RS0032</t>
  </si>
  <si>
    <t>42RS0019.2</t>
  </si>
  <si>
    <t>Орехово-Зуевский городской суд</t>
  </si>
  <si>
    <t>50RS0033</t>
  </si>
  <si>
    <t>42RS0020.1</t>
  </si>
  <si>
    <t>Павлово-Посадский городской суд</t>
  </si>
  <si>
    <t>50RS0034</t>
  </si>
  <si>
    <t>42RS0021.1</t>
  </si>
  <si>
    <t>Подольский городской суд</t>
  </si>
  <si>
    <t>50RS0035</t>
  </si>
  <si>
    <t>42RS0022.1</t>
  </si>
  <si>
    <t>Пушкинский городской суд</t>
  </si>
  <si>
    <t>50RS0036</t>
  </si>
  <si>
    <t>42RS0023.1</t>
  </si>
  <si>
    <t>Пущинский городской суд</t>
  </si>
  <si>
    <t>50RS0037</t>
  </si>
  <si>
    <t>42RS0024.1</t>
  </si>
  <si>
    <t>Протвинский городской суд</t>
  </si>
  <si>
    <t>50RS0038</t>
  </si>
  <si>
    <t>42RS0025.1</t>
  </si>
  <si>
    <t>Раменский городской суд</t>
  </si>
  <si>
    <t>50RS0039</t>
  </si>
  <si>
    <t>42RS0026.1</t>
  </si>
  <si>
    <t>Реутовский городской суд</t>
  </si>
  <si>
    <t>50RS0040</t>
  </si>
  <si>
    <t>42RS0027.1</t>
  </si>
  <si>
    <t>Рузский районный суд</t>
  </si>
  <si>
    <t>50RS0041</t>
  </si>
  <si>
    <t>42RS0028.1</t>
  </si>
  <si>
    <t>Сергиево-Посадский городской суд</t>
  </si>
  <si>
    <t>50RS0042</t>
  </si>
  <si>
    <t>42RS0029.1</t>
  </si>
  <si>
    <t>Серебряно-Прудский районный суд</t>
  </si>
  <si>
    <t>50RS0043</t>
  </si>
  <si>
    <t>42RS0030.1</t>
  </si>
  <si>
    <t>Серпуховский городской суд</t>
  </si>
  <si>
    <t>50RS0044</t>
  </si>
  <si>
    <t>42RS0031.1</t>
  </si>
  <si>
    <t>Солнечногорский городской суд</t>
  </si>
  <si>
    <t>50RS0045</t>
  </si>
  <si>
    <t>42RS0032.1</t>
  </si>
  <si>
    <t>Ступинский городской суд</t>
  </si>
  <si>
    <t>50RS0046</t>
  </si>
  <si>
    <t>42RS0033.1</t>
  </si>
  <si>
    <t>Талдомский районный суд</t>
  </si>
  <si>
    <t>50RS0047</t>
  </si>
  <si>
    <t>42RS0034.1</t>
  </si>
  <si>
    <t>Химкинский городской суд</t>
  </si>
  <si>
    <t>50RS0048</t>
  </si>
  <si>
    <t>42RS0035.1</t>
  </si>
  <si>
    <t>Чеховский городской суд</t>
  </si>
  <si>
    <t>50RS0049</t>
  </si>
  <si>
    <t>42RS0036.1</t>
  </si>
  <si>
    <t>Шатурский городской суд</t>
  </si>
  <si>
    <t>50RS0050</t>
  </si>
  <si>
    <t>42RS0037.1</t>
  </si>
  <si>
    <t>Шаховской районный суд</t>
  </si>
  <si>
    <t>50RS0051</t>
  </si>
  <si>
    <t>42RS0038.1</t>
  </si>
  <si>
    <t>Щелковский городской суд</t>
  </si>
  <si>
    <t>50RS0052</t>
  </si>
  <si>
    <t>42RS0039.1</t>
  </si>
  <si>
    <t>Электростальский городской суд</t>
  </si>
  <si>
    <t>50RS0053</t>
  </si>
  <si>
    <t>42RS0040.1</t>
  </si>
  <si>
    <t>42RS0041.1</t>
  </si>
  <si>
    <t>Октябрьский районный суд г. Мурманска</t>
  </si>
  <si>
    <t>51RS0001</t>
  </si>
  <si>
    <t>42RS0042.1</t>
  </si>
  <si>
    <t>Первомайский районный суд г. Мурманска</t>
  </si>
  <si>
    <t>51RS0002</t>
  </si>
  <si>
    <t>43RS0001.1</t>
  </si>
  <si>
    <t>Ленинский районный суд г. Мурманска</t>
  </si>
  <si>
    <t>51RS0003</t>
  </si>
  <si>
    <t>43RS0002.1</t>
  </si>
  <si>
    <t>Мончегорский городской суд</t>
  </si>
  <si>
    <t>51RS0006</t>
  </si>
  <si>
    <t>43RS0003.1</t>
  </si>
  <si>
    <t>Апатитский городской суд</t>
  </si>
  <si>
    <t>51RS0007</t>
  </si>
  <si>
    <t>43RS0004.1</t>
  </si>
  <si>
    <t>Кольский районный суд</t>
  </si>
  <si>
    <t>51RS0008</t>
  </si>
  <si>
    <t>43RS0010.1</t>
  </si>
  <si>
    <t>Кандалакшский районный суд</t>
  </si>
  <si>
    <t>51RS0009</t>
  </si>
  <si>
    <t>43RS0011.1</t>
  </si>
  <si>
    <t>Оленегорский городской суд</t>
  </si>
  <si>
    <t>51RS0011</t>
  </si>
  <si>
    <t>43RS0013.1</t>
  </si>
  <si>
    <t>Ловозерский районный суд</t>
  </si>
  <si>
    <t>51RS0015</t>
  </si>
  <si>
    <t>43RS0013.2</t>
  </si>
  <si>
    <t>51RS0016</t>
  </si>
  <si>
    <t>43RS0016.1</t>
  </si>
  <si>
    <t>Печенгский районный суд</t>
  </si>
  <si>
    <t>51RS0017</t>
  </si>
  <si>
    <t>43RS0017.1</t>
  </si>
  <si>
    <t>Ковдорский районный суд</t>
  </si>
  <si>
    <t>51RS0018</t>
  </si>
  <si>
    <t>43RS0018.1</t>
  </si>
  <si>
    <t>Полярнозоринский районный суд</t>
  </si>
  <si>
    <t>51RS0019</t>
  </si>
  <si>
    <t>43RS0018.2</t>
  </si>
  <si>
    <t>Полярный районный суд</t>
  </si>
  <si>
    <t>51RS0020</t>
  </si>
  <si>
    <t>43RS0018.3</t>
  </si>
  <si>
    <t>Североморский районный суд</t>
  </si>
  <si>
    <t>51RS0021</t>
  </si>
  <si>
    <t>43RS0020.1</t>
  </si>
  <si>
    <t>43RS0021.1</t>
  </si>
  <si>
    <t>Автозаводский районный суд г. Нижний Новгород</t>
  </si>
  <si>
    <t>52RS0001</t>
  </si>
  <si>
    <t>43RS0021.2</t>
  </si>
  <si>
    <t>Канавинский районный суд г. Нижний Новгород</t>
  </si>
  <si>
    <t>52RS0002</t>
  </si>
  <si>
    <t>43RS0022.1</t>
  </si>
  <si>
    <t>Ленинский районный суд г. Нижний Новгород</t>
  </si>
  <si>
    <t>52RS0003</t>
  </si>
  <si>
    <t>43RS0022.2</t>
  </si>
  <si>
    <t>Московский районный суд г. Нижний Новгород</t>
  </si>
  <si>
    <t>52RS0004</t>
  </si>
  <si>
    <t>43RS0025.1</t>
  </si>
  <si>
    <t>Нижегородский районный суд г.Нижний Новгород</t>
  </si>
  <si>
    <t>52RS0005</t>
  </si>
  <si>
    <t>43RS0025.2</t>
  </si>
  <si>
    <t>Сормовский районный суд г. Нижний Новгород</t>
  </si>
  <si>
    <t>52RS0006</t>
  </si>
  <si>
    <t>43RS0025.3</t>
  </si>
  <si>
    <t>Советский районный суд г. Нижний Новгород</t>
  </si>
  <si>
    <t>52RS0007</t>
  </si>
  <si>
    <t>43RS0026.1</t>
  </si>
  <si>
    <t>Приокский районный суд г. Нижний Новгород</t>
  </si>
  <si>
    <t>52RS0008</t>
  </si>
  <si>
    <t>43RS0026.2</t>
  </si>
  <si>
    <t>Арзамасский городской суд</t>
  </si>
  <si>
    <t>52RS0009</t>
  </si>
  <si>
    <t>43RS0028.1</t>
  </si>
  <si>
    <t>Балахнинский городской суд</t>
  </si>
  <si>
    <t>52RS0010</t>
  </si>
  <si>
    <t>43RS0031.1</t>
  </si>
  <si>
    <t>Богородский городской суд</t>
  </si>
  <si>
    <t>52RS0011</t>
  </si>
  <si>
    <t>43RS0032.1</t>
  </si>
  <si>
    <t>Борский городской суд</t>
  </si>
  <si>
    <t>52RS0012</t>
  </si>
  <si>
    <t>43RS0032.2</t>
  </si>
  <si>
    <t>Выксунский городской суд</t>
  </si>
  <si>
    <t>52RS0013</t>
  </si>
  <si>
    <t>43RS0034.1</t>
  </si>
  <si>
    <t>Городецкий городской суд</t>
  </si>
  <si>
    <t>52RS0014</t>
  </si>
  <si>
    <t>43RS0034.2</t>
  </si>
  <si>
    <t>Дзержинский городской суд</t>
  </si>
  <si>
    <t>52RS0015</t>
  </si>
  <si>
    <t>43RS0034.3</t>
  </si>
  <si>
    <t>Кстовский городской суд</t>
  </si>
  <si>
    <t>52RS0016</t>
  </si>
  <si>
    <t>43RS0035.1</t>
  </si>
  <si>
    <t>Кулебакский городской суд</t>
  </si>
  <si>
    <t>52RS0017</t>
  </si>
  <si>
    <t>43RS0035.2</t>
  </si>
  <si>
    <t>Павловский городской суд</t>
  </si>
  <si>
    <t>52RS0018</t>
  </si>
  <si>
    <t>43RS0035.3</t>
  </si>
  <si>
    <t>52RS0019</t>
  </si>
  <si>
    <t>43RS0035.4</t>
  </si>
  <si>
    <t>Большеболдинский районный суд</t>
  </si>
  <si>
    <t>52RS0020</t>
  </si>
  <si>
    <t>43RS0038.1</t>
  </si>
  <si>
    <t>Большемурашкинский районный суд</t>
  </si>
  <si>
    <t>52RS0021</t>
  </si>
  <si>
    <t>43RS0038.2</t>
  </si>
  <si>
    <t>Бутурлинский районный суд</t>
  </si>
  <si>
    <t>52RS0022</t>
  </si>
  <si>
    <t>43RS0039.1</t>
  </si>
  <si>
    <t>Вадский районный суд</t>
  </si>
  <si>
    <t>52RS0023</t>
  </si>
  <si>
    <t>43RS0041.1</t>
  </si>
  <si>
    <t>Варнавинский районный суд</t>
  </si>
  <si>
    <t>52RS0024</t>
  </si>
  <si>
    <t>43RS0041.2</t>
  </si>
  <si>
    <t>Вачский районный суд</t>
  </si>
  <si>
    <t>52RS0025</t>
  </si>
  <si>
    <t>43RS0042.1</t>
  </si>
  <si>
    <t>Ветлужский районный суд</t>
  </si>
  <si>
    <t>52RS0026</t>
  </si>
  <si>
    <t>43RS0043.1</t>
  </si>
  <si>
    <t>Вознесенский районный суд</t>
  </si>
  <si>
    <t>52RS0027</t>
  </si>
  <si>
    <t>43RS0043.2</t>
  </si>
  <si>
    <t>52RS0028</t>
  </si>
  <si>
    <t>43RS0043.3</t>
  </si>
  <si>
    <t>Воротынский районный суд</t>
  </si>
  <si>
    <t>52RS0029</t>
  </si>
  <si>
    <t>44RS0001.1</t>
  </si>
  <si>
    <t>Воскресенский районный суд</t>
  </si>
  <si>
    <t>52RS0030</t>
  </si>
  <si>
    <t>44RS0001.2</t>
  </si>
  <si>
    <t>Гагинский районный суд</t>
  </si>
  <si>
    <t>52RS0031</t>
  </si>
  <si>
    <t>44RS0002.1</t>
  </si>
  <si>
    <t>Дивеевский районный суд</t>
  </si>
  <si>
    <t>52RS0032</t>
  </si>
  <si>
    <t>44RS0003.1</t>
  </si>
  <si>
    <t>Дальнеконстантиновский районный суд</t>
  </si>
  <si>
    <t>52RS0033</t>
  </si>
  <si>
    <t>44RS0003.2</t>
  </si>
  <si>
    <t>Краснобаковский районный суд</t>
  </si>
  <si>
    <t>52RS0034</t>
  </si>
  <si>
    <t>44RS0004.1</t>
  </si>
  <si>
    <t>Краснооктябрьский районный суд</t>
  </si>
  <si>
    <t>52RS0035</t>
  </si>
  <si>
    <t>44RS0005.1</t>
  </si>
  <si>
    <t>Ковернинский районный суд</t>
  </si>
  <si>
    <t>52RS0036</t>
  </si>
  <si>
    <t>44RS0005.2</t>
  </si>
  <si>
    <t>Княгининский районный суд</t>
  </si>
  <si>
    <t>52RS0037</t>
  </si>
  <si>
    <t>44RS0006.1</t>
  </si>
  <si>
    <t>Лукояновский районный суд</t>
  </si>
  <si>
    <t>52RS0038</t>
  </si>
  <si>
    <t>44RS0006.2</t>
  </si>
  <si>
    <t>Лысковский районный суд</t>
  </si>
  <si>
    <t>52RS0039</t>
  </si>
  <si>
    <t>44RS0009.1</t>
  </si>
  <si>
    <t>Навашинский районный суд</t>
  </si>
  <si>
    <t>52RS0040</t>
  </si>
  <si>
    <t>44RS0009.2</t>
  </si>
  <si>
    <t>Перевозский районный суд</t>
  </si>
  <si>
    <t>52RS0041</t>
  </si>
  <si>
    <t>44RS0011.1</t>
  </si>
  <si>
    <t>Первомайский районный суд</t>
  </si>
  <si>
    <t>52RS0042</t>
  </si>
  <si>
    <t>44RS0011.2</t>
  </si>
  <si>
    <t>Пильнинский районный суд</t>
  </si>
  <si>
    <t>52RS0043</t>
  </si>
  <si>
    <t>44RS0013.1</t>
  </si>
  <si>
    <t>Починковский районный суд</t>
  </si>
  <si>
    <t>52RS0044</t>
  </si>
  <si>
    <t>44RS0014.1</t>
  </si>
  <si>
    <t>Саровский городской суд</t>
  </si>
  <si>
    <t>52RS0045</t>
  </si>
  <si>
    <t>44RS0014.2</t>
  </si>
  <si>
    <t>Сеченовский районный суд</t>
  </si>
  <si>
    <t>52RS0046</t>
  </si>
  <si>
    <t>44RS0015.1</t>
  </si>
  <si>
    <t>Семеновский районный суд</t>
  </si>
  <si>
    <t>52RS0047</t>
  </si>
  <si>
    <t>44RS0015.2</t>
  </si>
  <si>
    <t>Сергачский районный суд</t>
  </si>
  <si>
    <t>52RS0048</t>
  </si>
  <si>
    <t>44RS0019.1</t>
  </si>
  <si>
    <t>52RS0049</t>
  </si>
  <si>
    <t>44RS0019.2</t>
  </si>
  <si>
    <t>Сосновский районный суд</t>
  </si>
  <si>
    <t>52RS0050</t>
  </si>
  <si>
    <t>44RS0023.1</t>
  </si>
  <si>
    <t>Тонкинский районный суд</t>
  </si>
  <si>
    <t>52RS0051</t>
  </si>
  <si>
    <t>44RS0023.2</t>
  </si>
  <si>
    <t>Тоншаевский районный суд</t>
  </si>
  <si>
    <t>52RS0052</t>
  </si>
  <si>
    <t>44RS0024.1</t>
  </si>
  <si>
    <t>Уренский районный суд</t>
  </si>
  <si>
    <t>52RS0053</t>
  </si>
  <si>
    <t>44RS0024.2</t>
  </si>
  <si>
    <t>Чкаловский районный суд</t>
  </si>
  <si>
    <t>52RS0054</t>
  </si>
  <si>
    <t>44RS0026.1</t>
  </si>
  <si>
    <t>Шатковский районный суд</t>
  </si>
  <si>
    <t>52RS0055</t>
  </si>
  <si>
    <t>44RS0027.1</t>
  </si>
  <si>
    <t>52RS0056</t>
  </si>
  <si>
    <t>44RS0027.2</t>
  </si>
  <si>
    <t>Шарангский районный суд</t>
  </si>
  <si>
    <t>52RS0057</t>
  </si>
  <si>
    <t>44RS0027.3</t>
  </si>
  <si>
    <t>Шахунский районный суд</t>
  </si>
  <si>
    <t>52RS0058</t>
  </si>
  <si>
    <t>44RS0028.1</t>
  </si>
  <si>
    <t>45RS0001.1</t>
  </si>
  <si>
    <t>Боровичский районный суд</t>
  </si>
  <si>
    <t>53RS0002</t>
  </si>
  <si>
    <t>45RS0002.1</t>
  </si>
  <si>
    <t>Валдайский районный суд</t>
  </si>
  <si>
    <t>53RS0003</t>
  </si>
  <si>
    <t>45RS0003.1</t>
  </si>
  <si>
    <t>Окуловский районный суд</t>
  </si>
  <si>
    <t>53RS0011</t>
  </si>
  <si>
    <t>45RS0004.1</t>
  </si>
  <si>
    <t>Пестовский районный суд</t>
  </si>
  <si>
    <t>53RS0012</t>
  </si>
  <si>
    <t>45RS0005.1</t>
  </si>
  <si>
    <t>Солецкий районный суд</t>
  </si>
  <si>
    <t>53RS0015</t>
  </si>
  <si>
    <t>45RS0006.1</t>
  </si>
  <si>
    <t>Старорусский районный суд</t>
  </si>
  <si>
    <t>53RS0016</t>
  </si>
  <si>
    <t>45RS0007.1</t>
  </si>
  <si>
    <t>Чудовский районный суд</t>
  </si>
  <si>
    <t>53RS0019</t>
  </si>
  <si>
    <t>45RS0008.1</t>
  </si>
  <si>
    <t>Новгородский районный суд</t>
  </si>
  <si>
    <t>53RS0022</t>
  </si>
  <si>
    <t>45RS0009.1</t>
  </si>
  <si>
    <t>45RS0010.1</t>
  </si>
  <si>
    <t>Дзержинский районный суд г. Новосибирска</t>
  </si>
  <si>
    <t>54RS0001</t>
  </si>
  <si>
    <t>45RS0011.1</t>
  </si>
  <si>
    <t>Железнодорожный районный суд г. Новосибирска</t>
  </si>
  <si>
    <t>54RS0002</t>
  </si>
  <si>
    <t>45RS0012.1</t>
  </si>
  <si>
    <t>Заельцовский районный суд г. Новосибирска</t>
  </si>
  <si>
    <t>54RS0003</t>
  </si>
  <si>
    <t>45RS0013.1</t>
  </si>
  <si>
    <t>Калининский районный суд г. Новосибирска</t>
  </si>
  <si>
    <t>54RS0004</t>
  </si>
  <si>
    <t>45RS0013.2</t>
  </si>
  <si>
    <t>Кировский районный суд г. Новосибирска</t>
  </si>
  <si>
    <t>54RS0005</t>
  </si>
  <si>
    <t>45RS0014.1</t>
  </si>
  <si>
    <t>Ленинский районный суд г. Новосибирска</t>
  </si>
  <si>
    <t>54RS0006</t>
  </si>
  <si>
    <t>45RS0015.1</t>
  </si>
  <si>
    <t>Октябрьский районный суд г. Новосибирска</t>
  </si>
  <si>
    <t>54RS0007</t>
  </si>
  <si>
    <t>45RS0015.2</t>
  </si>
  <si>
    <t>Первомайский районный суд г. Новосибирска</t>
  </si>
  <si>
    <t>54RS0008</t>
  </si>
  <si>
    <t>45RS0016.1</t>
  </si>
  <si>
    <t>Советский районный суд г. Новосибирска</t>
  </si>
  <si>
    <t>54RS0009</t>
  </si>
  <si>
    <t>45RS0017.1</t>
  </si>
  <si>
    <t>Центральный районный суд г. Новосибирска</t>
  </si>
  <si>
    <t>54RS0010</t>
  </si>
  <si>
    <t>45RS0018.1</t>
  </si>
  <si>
    <t>Барабинский районный суд</t>
  </si>
  <si>
    <t>54RS0012</t>
  </si>
  <si>
    <t>45RS0021.1</t>
  </si>
  <si>
    <t>Бердский городской суд</t>
  </si>
  <si>
    <t>54RS0013</t>
  </si>
  <si>
    <t>45RS0021.2</t>
  </si>
  <si>
    <t>Болотнинский районный суд</t>
  </si>
  <si>
    <t>54RS0014</t>
  </si>
  <si>
    <t>45RS0021.3</t>
  </si>
  <si>
    <t>Венгеровский районный суд</t>
  </si>
  <si>
    <t>54RS0015</t>
  </si>
  <si>
    <t>45RS0022.1</t>
  </si>
  <si>
    <t>Доволенский районный суд</t>
  </si>
  <si>
    <t>54RS0016</t>
  </si>
  <si>
    <t>45RS0023.1</t>
  </si>
  <si>
    <t>Искитимский районный суд</t>
  </si>
  <si>
    <t>54RS0018</t>
  </si>
  <si>
    <t>45RS0024.1</t>
  </si>
  <si>
    <t>Карасукский районный суд</t>
  </si>
  <si>
    <t>54RS0019</t>
  </si>
  <si>
    <t>45RS0025.1</t>
  </si>
  <si>
    <t>Колыванский районный суд</t>
  </si>
  <si>
    <t>54RS0021</t>
  </si>
  <si>
    <t>45RS0026.1</t>
  </si>
  <si>
    <t>Коченевский районный суд</t>
  </si>
  <si>
    <t>54RS0023</t>
  </si>
  <si>
    <t>45RS0026.2</t>
  </si>
  <si>
    <t>Краснозерский районный суд</t>
  </si>
  <si>
    <t>54RS0024</t>
  </si>
  <si>
    <t>46RS0001.1</t>
  </si>
  <si>
    <t>Куйбышевский районный суд</t>
  </si>
  <si>
    <t>54RS0025</t>
  </si>
  <si>
    <t>46RS0002.1</t>
  </si>
  <si>
    <t>Купинский районный суд</t>
  </si>
  <si>
    <t>54RS0026</t>
  </si>
  <si>
    <t>46RS0003.1</t>
  </si>
  <si>
    <t>Мошковский районный суд</t>
  </si>
  <si>
    <t>54RS0029</t>
  </si>
  <si>
    <t>46RS0004.1</t>
  </si>
  <si>
    <t>Новосибирский районный суд</t>
  </si>
  <si>
    <t>54RS0030</t>
  </si>
  <si>
    <t>46RS0005.1</t>
  </si>
  <si>
    <t>Обской городской суд</t>
  </si>
  <si>
    <t>54RS0031</t>
  </si>
  <si>
    <t>46RS0006.1</t>
  </si>
  <si>
    <t>Ордынский районный суд</t>
  </si>
  <si>
    <t>54RS0032</t>
  </si>
  <si>
    <t>46RS0007.1</t>
  </si>
  <si>
    <t>Сузунский районный суд</t>
  </si>
  <si>
    <t>54RS0034</t>
  </si>
  <si>
    <t>46RS0008.1</t>
  </si>
  <si>
    <t>Татарский районный суд</t>
  </si>
  <si>
    <t>54RS0035</t>
  </si>
  <si>
    <t>46RS0009.1</t>
  </si>
  <si>
    <t>Тогучинский районный суд</t>
  </si>
  <si>
    <t>54RS0036</t>
  </si>
  <si>
    <t>46RS0010.1</t>
  </si>
  <si>
    <t>Чановский районный суд</t>
  </si>
  <si>
    <t>54RS0039</t>
  </si>
  <si>
    <t>46RS0011.1</t>
  </si>
  <si>
    <t>Черепановский районный суд</t>
  </si>
  <si>
    <t>54RS0041</t>
  </si>
  <si>
    <t>46RS0012.1</t>
  </si>
  <si>
    <t>Чулымский районный суд</t>
  </si>
  <si>
    <t>54RS0042</t>
  </si>
  <si>
    <t>46RS0013.1</t>
  </si>
  <si>
    <t>46RS0014.1</t>
  </si>
  <si>
    <t>Кировский районный суд г. Омска</t>
  </si>
  <si>
    <t>55RS0001</t>
  </si>
  <si>
    <t>46RS0015.1</t>
  </si>
  <si>
    <t>Куйбышевский районный суд г. Омска</t>
  </si>
  <si>
    <t>55RS0002</t>
  </si>
  <si>
    <t>46RS0016.1</t>
  </si>
  <si>
    <t>Ленинский районный суд г. Омска</t>
  </si>
  <si>
    <t>55RS0003</t>
  </si>
  <si>
    <t>46RS0016.2</t>
  </si>
  <si>
    <t>Октябрьский районный суд г. Омска</t>
  </si>
  <si>
    <t>55RS0004</t>
  </si>
  <si>
    <t>46RS0017.1</t>
  </si>
  <si>
    <t>Первомайский районный суд г. Омска</t>
  </si>
  <si>
    <t>55RS0005</t>
  </si>
  <si>
    <t>46RS0018.1</t>
  </si>
  <si>
    <t>Советский районный суд г. Омска</t>
  </si>
  <si>
    <t>55RS0006</t>
  </si>
  <si>
    <t>46RS0019.1</t>
  </si>
  <si>
    <t>Центральный районный суд г. Омска</t>
  </si>
  <si>
    <t>55RS0007</t>
  </si>
  <si>
    <t>46RS0020.1</t>
  </si>
  <si>
    <t>Азовский районный суд</t>
  </si>
  <si>
    <t>55RS0008</t>
  </si>
  <si>
    <t>46RS0021.1</t>
  </si>
  <si>
    <t>Большереченский районный суд</t>
  </si>
  <si>
    <t>55RS0009</t>
  </si>
  <si>
    <t>46RS0022.1</t>
  </si>
  <si>
    <t>Большеуковский районный суд</t>
  </si>
  <si>
    <t>55RS0010</t>
  </si>
  <si>
    <t>46RS0023.1</t>
  </si>
  <si>
    <t>Горьковский районный суд</t>
  </si>
  <si>
    <t>55RS0011</t>
  </si>
  <si>
    <t>46RS0023.2</t>
  </si>
  <si>
    <t>Знаменский районный суд</t>
  </si>
  <si>
    <t>55RS0012</t>
  </si>
  <si>
    <t>46RS0024.1</t>
  </si>
  <si>
    <t>Исилькульский городской суд</t>
  </si>
  <si>
    <t>55RS0013</t>
  </si>
  <si>
    <t>46RS0025.1</t>
  </si>
  <si>
    <t>Калачинский городской суд</t>
  </si>
  <si>
    <t>55RS0014</t>
  </si>
  <si>
    <t>46RS0026.1</t>
  </si>
  <si>
    <t>Колосовский районный суд</t>
  </si>
  <si>
    <t>55RS0015</t>
  </si>
  <si>
    <t>46RS0027.1</t>
  </si>
  <si>
    <t>Кормиловский районный суд</t>
  </si>
  <si>
    <t>55RS0016</t>
  </si>
  <si>
    <t>46RS0028.1</t>
  </si>
  <si>
    <t>Крутинский районный суд</t>
  </si>
  <si>
    <t>55RS0017</t>
  </si>
  <si>
    <t>46RS0029.1</t>
  </si>
  <si>
    <t>Марьяновский районный суд</t>
  </si>
  <si>
    <t>55RS0018</t>
  </si>
  <si>
    <t>46RS0030.1</t>
  </si>
  <si>
    <t>Любинский районный суд</t>
  </si>
  <si>
    <t>55RS0019</t>
  </si>
  <si>
    <t>46RS0030.2</t>
  </si>
  <si>
    <t>Москаленский районный суд</t>
  </si>
  <si>
    <t>55RS0020</t>
  </si>
  <si>
    <t>46RS0031.1</t>
  </si>
  <si>
    <t>Муромцевский районный суд</t>
  </si>
  <si>
    <t>55RS0021</t>
  </si>
  <si>
    <t>47RS0001.1</t>
  </si>
  <si>
    <t>Называевский городской суд</t>
  </si>
  <si>
    <t>55RS0022</t>
  </si>
  <si>
    <t>47RS0002.1</t>
  </si>
  <si>
    <t>Нижнеомский районный суд</t>
  </si>
  <si>
    <t>55RS0023</t>
  </si>
  <si>
    <t>47RS0003.1</t>
  </si>
  <si>
    <t>Нововаршавский районный суд</t>
  </si>
  <si>
    <t>55RS0024</t>
  </si>
  <si>
    <t>47RS0004.1</t>
  </si>
  <si>
    <t>Одесский районный суд</t>
  </si>
  <si>
    <t>55RS0025</t>
  </si>
  <si>
    <t>47RS0004.2</t>
  </si>
  <si>
    <t>Омский районный суд</t>
  </si>
  <si>
    <t>55RS0026</t>
  </si>
  <si>
    <t>47RS0005.1</t>
  </si>
  <si>
    <t>Оконешниковский районный суд</t>
  </si>
  <si>
    <t>55RS0027</t>
  </si>
  <si>
    <t>47RS0006.1</t>
  </si>
  <si>
    <t>Павлоградский районный суд</t>
  </si>
  <si>
    <t>55RS0028</t>
  </si>
  <si>
    <t>47RS0007.1</t>
  </si>
  <si>
    <t>Полтавский районный суд</t>
  </si>
  <si>
    <t>55RS0029</t>
  </si>
  <si>
    <t>47RS0008.1</t>
  </si>
  <si>
    <t>Русско-Полянский районный суд</t>
  </si>
  <si>
    <t>55RS0030</t>
  </si>
  <si>
    <t>47RS0009.1</t>
  </si>
  <si>
    <t>Саргатский районный суд</t>
  </si>
  <si>
    <t>55RS0031</t>
  </si>
  <si>
    <t>47RS0010.1</t>
  </si>
  <si>
    <t>Седельниковский районный суд</t>
  </si>
  <si>
    <t>55RS0032</t>
  </si>
  <si>
    <t>47RS0011.1</t>
  </si>
  <si>
    <t>Таврический районный суд</t>
  </si>
  <si>
    <t>55RS0033</t>
  </si>
  <si>
    <t>47RS0012.1</t>
  </si>
  <si>
    <t>Тарский городской суд</t>
  </si>
  <si>
    <t>55RS0034</t>
  </si>
  <si>
    <t>47RS0013.1</t>
  </si>
  <si>
    <t>Тевризский районный суд</t>
  </si>
  <si>
    <t>55RS0035</t>
  </si>
  <si>
    <t>47RS0014.1</t>
  </si>
  <si>
    <t>Тюкалинский городской суд</t>
  </si>
  <si>
    <t>55RS0036</t>
  </si>
  <si>
    <t>47RS0015.1</t>
  </si>
  <si>
    <t>Усть-Ишимский районный суд</t>
  </si>
  <si>
    <t>55RS0037</t>
  </si>
  <si>
    <t>47RS0016.1</t>
  </si>
  <si>
    <t>Черлакский районный суд</t>
  </si>
  <si>
    <t>55RS0038</t>
  </si>
  <si>
    <t>47RS0017.1</t>
  </si>
  <si>
    <t>Шербакульский районный суд</t>
  </si>
  <si>
    <t>55RS0039</t>
  </si>
  <si>
    <t>47RS0017.2</t>
  </si>
  <si>
    <t>47RS0018.1</t>
  </si>
  <si>
    <t>Адамовский районный суд</t>
  </si>
  <si>
    <t>56RS0001</t>
  </si>
  <si>
    <t>47RS0018.2</t>
  </si>
  <si>
    <t>Акбулакский районный суд</t>
  </si>
  <si>
    <t>56RS0003</t>
  </si>
  <si>
    <t>48RS0001.1</t>
  </si>
  <si>
    <t>56RS0004</t>
  </si>
  <si>
    <t>48RS0002.1</t>
  </si>
  <si>
    <t>Абдулинский районный суд</t>
  </si>
  <si>
    <t>56RS0005</t>
  </si>
  <si>
    <t>48RS0003.1</t>
  </si>
  <si>
    <t>Беляевский районный суд</t>
  </si>
  <si>
    <t>56RS0006</t>
  </si>
  <si>
    <t>48RS0004.1</t>
  </si>
  <si>
    <t>Бугурусланский районный суд</t>
  </si>
  <si>
    <t>56RS0007</t>
  </si>
  <si>
    <t>48RS0005.1</t>
  </si>
  <si>
    <t>Бузулукский районный суд</t>
  </si>
  <si>
    <t>56RS0008</t>
  </si>
  <si>
    <t>48RS0005.2</t>
  </si>
  <si>
    <t>Дзержинский районный суд г. Оренбурга</t>
  </si>
  <si>
    <t>56RS0009</t>
  </si>
  <si>
    <t>48RS0008.1</t>
  </si>
  <si>
    <t>Гайский городской суд</t>
  </si>
  <si>
    <t>56RS0010</t>
  </si>
  <si>
    <t>48RS0009.1</t>
  </si>
  <si>
    <t>Илекский районный суд</t>
  </si>
  <si>
    <t>56RS0012</t>
  </si>
  <si>
    <t>48RS0010.1</t>
  </si>
  <si>
    <t>Домбаровский районный суд</t>
  </si>
  <si>
    <t>56RS0013</t>
  </si>
  <si>
    <t>48RS0012.1</t>
  </si>
  <si>
    <t>Кувандыкский районный суд</t>
  </si>
  <si>
    <t>56RS0015</t>
  </si>
  <si>
    <t>48RS0012.2</t>
  </si>
  <si>
    <t>56RS0016</t>
  </si>
  <si>
    <t>48RS0015.1</t>
  </si>
  <si>
    <t>Кваркенский районный суд</t>
  </si>
  <si>
    <t>56RS0017</t>
  </si>
  <si>
    <t>48RS0016.1</t>
  </si>
  <si>
    <t>Ленинский районный суд г. Оренбурга</t>
  </si>
  <si>
    <t>56RS0018</t>
  </si>
  <si>
    <t>48RS0016.2</t>
  </si>
  <si>
    <t>Ленинский районный суд г. Орска</t>
  </si>
  <si>
    <t>56RS0019</t>
  </si>
  <si>
    <t>48RS0017.1</t>
  </si>
  <si>
    <t>Медногорский городской суд</t>
  </si>
  <si>
    <t>56RS0021</t>
  </si>
  <si>
    <t>48RS0017.2</t>
  </si>
  <si>
    <t>Новоорский районный суд</t>
  </si>
  <si>
    <t>56RS0022</t>
  </si>
  <si>
    <t>48RS0017.3</t>
  </si>
  <si>
    <t>Новотроицкий городской суд</t>
  </si>
  <si>
    <t>56RS0023</t>
  </si>
  <si>
    <t>48RS0018.1</t>
  </si>
  <si>
    <t>Новосергиевский районный суд</t>
  </si>
  <si>
    <t>56RS0024</t>
  </si>
  <si>
    <t>48RS0021.1</t>
  </si>
  <si>
    <t>Октябрьский районный суд г. Орска</t>
  </si>
  <si>
    <t>56RS0026</t>
  </si>
  <si>
    <t>48RS0022.1</t>
  </si>
  <si>
    <t>Оренбургский районный суд</t>
  </si>
  <si>
    <t>56RS0027</t>
  </si>
  <si>
    <t>48RS0022.2</t>
  </si>
  <si>
    <t>Переволоцкий районный суд</t>
  </si>
  <si>
    <t>56RS0028</t>
  </si>
  <si>
    <t>48RS0023.1</t>
  </si>
  <si>
    <t>Пономаревский районный суд</t>
  </si>
  <si>
    <t>56RS0029</t>
  </si>
  <si>
    <t>48RS0023.2</t>
  </si>
  <si>
    <t>Промышленный районный суд г. Оренбурга</t>
  </si>
  <si>
    <t>56RS0030</t>
  </si>
  <si>
    <t>49RS0001.1</t>
  </si>
  <si>
    <t>56RS0031</t>
  </si>
  <si>
    <t>49RS0002.1</t>
  </si>
  <si>
    <t>Соль-Илецкий районный суд</t>
  </si>
  <si>
    <t>56RS0032</t>
  </si>
  <si>
    <t>49RS0003.1</t>
  </si>
  <si>
    <t>Советский районный суд г. Орска</t>
  </si>
  <si>
    <t>56RS0033</t>
  </si>
  <si>
    <t>49RS0004.1</t>
  </si>
  <si>
    <t>Саракташский районный суд</t>
  </si>
  <si>
    <t>56RS0034</t>
  </si>
  <si>
    <t>49RS0005.1</t>
  </si>
  <si>
    <t>Сорочинский районный суд</t>
  </si>
  <si>
    <t>56RS0035</t>
  </si>
  <si>
    <t>49RS0006.1</t>
  </si>
  <si>
    <t>Сакмарский районный суд</t>
  </si>
  <si>
    <t>56RS0038</t>
  </si>
  <si>
    <t>49RS0008.1</t>
  </si>
  <si>
    <t>Тюльганский районный суд</t>
  </si>
  <si>
    <t>56RS0039</t>
  </si>
  <si>
    <t>49RS0008.2</t>
  </si>
  <si>
    <t>Ташлинский районный суд</t>
  </si>
  <si>
    <t>56RS0040</t>
  </si>
  <si>
    <t>49RS0009.1</t>
  </si>
  <si>
    <t>Тоцкий районный суд</t>
  </si>
  <si>
    <t>56RS0041</t>
  </si>
  <si>
    <t>50RS0001.1</t>
  </si>
  <si>
    <t>Центральный районный суд г. Оренбурга</t>
  </si>
  <si>
    <t>56RS0042</t>
  </si>
  <si>
    <t>50RS0002.1</t>
  </si>
  <si>
    <t>Шарлыкский районный суд</t>
  </si>
  <si>
    <t>56RS0043</t>
  </si>
  <si>
    <t>50RS0003.1</t>
  </si>
  <si>
    <t>Ясненский районный суд</t>
  </si>
  <si>
    <t>56RS0044</t>
  </si>
  <si>
    <t>50RS0003.2</t>
  </si>
  <si>
    <t>50RS0004.1</t>
  </si>
  <si>
    <t>Болховский районный суд</t>
  </si>
  <si>
    <t>57RS0001</t>
  </si>
  <si>
    <t>50RS0005.1</t>
  </si>
  <si>
    <t>Верховский районный суд</t>
  </si>
  <si>
    <t>57RS0002</t>
  </si>
  <si>
    <t>50RS0006.1</t>
  </si>
  <si>
    <t>Глазуновский районный суд</t>
  </si>
  <si>
    <t>57RS0003</t>
  </si>
  <si>
    <t>50RS0007.1</t>
  </si>
  <si>
    <t>Дмитровский районный суд</t>
  </si>
  <si>
    <t>57RS0004</t>
  </si>
  <si>
    <t>50RS0008.1</t>
  </si>
  <si>
    <t>Залегощенский районный суд</t>
  </si>
  <si>
    <t>57RS0006</t>
  </si>
  <si>
    <t>50RS0009.1</t>
  </si>
  <si>
    <t>Колпнянский районный суд</t>
  </si>
  <si>
    <t>57RS0009</t>
  </si>
  <si>
    <t>50RS0010.1</t>
  </si>
  <si>
    <t>Кромской районный суд</t>
  </si>
  <si>
    <t>57RS0010</t>
  </si>
  <si>
    <t>50RS0011.1</t>
  </si>
  <si>
    <t>Ливенский районный суд</t>
  </si>
  <si>
    <t>57RS0012</t>
  </si>
  <si>
    <t>50RS0012.1</t>
  </si>
  <si>
    <t>Малоархангельский районный суд</t>
  </si>
  <si>
    <t>57RS0013</t>
  </si>
  <si>
    <t>50RS0013.1</t>
  </si>
  <si>
    <t>Мценский районный суд</t>
  </si>
  <si>
    <t>57RS0014</t>
  </si>
  <si>
    <t>50RS0014.1</t>
  </si>
  <si>
    <t>Новодеревеньковский районный суд</t>
  </si>
  <si>
    <t>57RS0015</t>
  </si>
  <si>
    <t>50RS0015.1</t>
  </si>
  <si>
    <t>Покровский районный суд</t>
  </si>
  <si>
    <t>57RS0016</t>
  </si>
  <si>
    <t>50RS0016.1</t>
  </si>
  <si>
    <t>Свердловский районный суд</t>
  </si>
  <si>
    <t>57RS0017</t>
  </si>
  <si>
    <t>50RS0017.1</t>
  </si>
  <si>
    <t>Урицкий районный суд</t>
  </si>
  <si>
    <t>57RS0019</t>
  </si>
  <si>
    <t>50RS0018.1</t>
  </si>
  <si>
    <t>Хотынецкий районный суд</t>
  </si>
  <si>
    <t>57RS0020</t>
  </si>
  <si>
    <t>50RS0019.1</t>
  </si>
  <si>
    <t>Заводской районный суд г. Орла</t>
  </si>
  <si>
    <t>57RS0022</t>
  </si>
  <si>
    <t>50RS0020.1</t>
  </si>
  <si>
    <t>Советский районный суд г. Орла</t>
  </si>
  <si>
    <t>57RS0023</t>
  </si>
  <si>
    <t>50RS0020.2</t>
  </si>
  <si>
    <t>Железнодорожный районный суд г. Орла</t>
  </si>
  <si>
    <t>57RS0024</t>
  </si>
  <si>
    <t>50RS0021.1</t>
  </si>
  <si>
    <t>Новосильский районный суд</t>
  </si>
  <si>
    <t>57RS0025</t>
  </si>
  <si>
    <t>50RS0022.1</t>
  </si>
  <si>
    <t>Орловский районный суд</t>
  </si>
  <si>
    <t>57RS0026</t>
  </si>
  <si>
    <t>50RS0023.1</t>
  </si>
  <si>
    <t>Северный районный суд г. Орла</t>
  </si>
  <si>
    <t>57RS0027</t>
  </si>
  <si>
    <t>50RS0024.1</t>
  </si>
  <si>
    <t>50RS0025.1</t>
  </si>
  <si>
    <t>Башмаковский районный суд</t>
  </si>
  <si>
    <t>58RS0001</t>
  </si>
  <si>
    <t>50RS0026.1</t>
  </si>
  <si>
    <t>58RS0002</t>
  </si>
  <si>
    <t>50RS0027.1</t>
  </si>
  <si>
    <t>Белинский районный суд</t>
  </si>
  <si>
    <t>58RS0003</t>
  </si>
  <si>
    <t>50RS0028.1</t>
  </si>
  <si>
    <t>Бековский районный суд</t>
  </si>
  <si>
    <t>58RS0004</t>
  </si>
  <si>
    <t>50RS0029.1</t>
  </si>
  <si>
    <t>Бессоновский районный суд</t>
  </si>
  <si>
    <t>58RS0005</t>
  </si>
  <si>
    <t>50RS0030.1</t>
  </si>
  <si>
    <t>Вадинский районный суд</t>
  </si>
  <si>
    <t>58RS0006</t>
  </si>
  <si>
    <t>50RS0031.1</t>
  </si>
  <si>
    <t>58RS0007</t>
  </si>
  <si>
    <t>50RS0032.1</t>
  </si>
  <si>
    <t>Железнодорожный районный суд г. Пензы</t>
  </si>
  <si>
    <t>58RS0008</t>
  </si>
  <si>
    <t>50RS0033.1</t>
  </si>
  <si>
    <t>Зареченский городской суд</t>
  </si>
  <si>
    <t>58RS0009</t>
  </si>
  <si>
    <t>50RS0033.2</t>
  </si>
  <si>
    <t>Земетчинский районный суд</t>
  </si>
  <si>
    <t>58RS0010</t>
  </si>
  <si>
    <t>50RS0034.1</t>
  </si>
  <si>
    <t>Иссинский районный суд</t>
  </si>
  <si>
    <t>58RS0011</t>
  </si>
  <si>
    <t>50RS0035.1</t>
  </si>
  <si>
    <t>58RS0012</t>
  </si>
  <si>
    <t>50RS0036.1</t>
  </si>
  <si>
    <t>Колышлейский районный суд</t>
  </si>
  <si>
    <t>58RS0014</t>
  </si>
  <si>
    <t>50RS0037.1</t>
  </si>
  <si>
    <t>Кузнецкий районный суд</t>
  </si>
  <si>
    <t>58RS0017</t>
  </si>
  <si>
    <t>50RS0038.1</t>
  </si>
  <si>
    <t>Ленинский районный суд г. Пензы</t>
  </si>
  <si>
    <t>58RS0018</t>
  </si>
  <si>
    <t>50RS0039.1</t>
  </si>
  <si>
    <t>Лопатинский районный суд</t>
  </si>
  <si>
    <t>58RS0019</t>
  </si>
  <si>
    <t>50RS0040.1</t>
  </si>
  <si>
    <t>Лунинский районный суд</t>
  </si>
  <si>
    <t>58RS0020</t>
  </si>
  <si>
    <t>50RS0041.1</t>
  </si>
  <si>
    <t>Малосердобинский районный суд</t>
  </si>
  <si>
    <t>58RS0021</t>
  </si>
  <si>
    <t>50RS0042.1</t>
  </si>
  <si>
    <t>Мокшанский районный суд</t>
  </si>
  <si>
    <t>58RS0022</t>
  </si>
  <si>
    <t>50RS0043.1</t>
  </si>
  <si>
    <t>Наровчатский районный суд</t>
  </si>
  <si>
    <t>58RS0023</t>
  </si>
  <si>
    <t>50RS0044.1</t>
  </si>
  <si>
    <t>Неверкинский районный суд</t>
  </si>
  <si>
    <t>58RS0024</t>
  </si>
  <si>
    <t>50RS0045.1</t>
  </si>
  <si>
    <t>Нижнеломовский районный суд</t>
  </si>
  <si>
    <t>58RS0025</t>
  </si>
  <si>
    <t>50RS0046.1</t>
  </si>
  <si>
    <t>58RS0026</t>
  </si>
  <si>
    <t>50RS0047.1</t>
  </si>
  <si>
    <t>Октябрьский районный суд г. Пензы</t>
  </si>
  <si>
    <t>58RS0027</t>
  </si>
  <si>
    <t>50RS0048.1</t>
  </si>
  <si>
    <t>Пензенский районный суд</t>
  </si>
  <si>
    <t>58RS0028</t>
  </si>
  <si>
    <t>50RS0048.2</t>
  </si>
  <si>
    <t>Пачелмский районный суд</t>
  </si>
  <si>
    <t>58RS0029</t>
  </si>
  <si>
    <t>50RS0048.3</t>
  </si>
  <si>
    <t>Первомайский районный суд г. Пензы</t>
  </si>
  <si>
    <t>58RS0030</t>
  </si>
  <si>
    <t>50RS0049.1</t>
  </si>
  <si>
    <t>Сердобский городской суд</t>
  </si>
  <si>
    <t>58RS0031</t>
  </si>
  <si>
    <t>50RS0050.1</t>
  </si>
  <si>
    <t>Сосновоборский районный суд</t>
  </si>
  <si>
    <t>58RS0032</t>
  </si>
  <si>
    <t>50RS0051.1</t>
  </si>
  <si>
    <t>Тамалинский районный суд</t>
  </si>
  <si>
    <t>58RS0033</t>
  </si>
  <si>
    <t>50RS0052.1</t>
  </si>
  <si>
    <t>Шемышейский районный суд</t>
  </si>
  <si>
    <t>58RS0034</t>
  </si>
  <si>
    <t>50RS0053.1</t>
  </si>
  <si>
    <t>Пермский край</t>
  </si>
  <si>
    <t>51RS0001.1</t>
  </si>
  <si>
    <t>Дзержинский районный суд г. Перми</t>
  </si>
  <si>
    <t>59RS0001</t>
  </si>
  <si>
    <t>51RS0002.1</t>
  </si>
  <si>
    <t>Индустриальный районный суд г. Перми</t>
  </si>
  <si>
    <t>59RS0002</t>
  </si>
  <si>
    <t>51RS0003.1</t>
  </si>
  <si>
    <t>Кировский районный суд г. Перми</t>
  </si>
  <si>
    <t>59RS0003</t>
  </si>
  <si>
    <t>51RS0006.1</t>
  </si>
  <si>
    <t>Ленинский районный суд г. Перми</t>
  </si>
  <si>
    <t>59RS0004</t>
  </si>
  <si>
    <t>51RS0007.1</t>
  </si>
  <si>
    <t>Мотовилихинский районный суд г. Перми</t>
  </si>
  <si>
    <t>59RS0005</t>
  </si>
  <si>
    <t>51RS0008.1</t>
  </si>
  <si>
    <t>Орджоникидзевский районный суд г. Перми</t>
  </si>
  <si>
    <t>59RS0006</t>
  </si>
  <si>
    <t>51RS0008.2.PSP</t>
  </si>
  <si>
    <t>Свердловский районный суд г. Перми</t>
  </si>
  <si>
    <t>59RS0007</t>
  </si>
  <si>
    <t>51RS0009.1</t>
  </si>
  <si>
    <t>Пермский районный суд</t>
  </si>
  <si>
    <t>59RS0008</t>
  </si>
  <si>
    <t>51RS0009.2.PSP</t>
  </si>
  <si>
    <t>59RS0009</t>
  </si>
  <si>
    <t>51RS0011.1</t>
  </si>
  <si>
    <t>Бардымский районный суд</t>
  </si>
  <si>
    <t>59RS0010</t>
  </si>
  <si>
    <t>51RS0015.1</t>
  </si>
  <si>
    <t>Березниковский городской суд</t>
  </si>
  <si>
    <t>59RS0011</t>
  </si>
  <si>
    <t>51RS0016.1</t>
  </si>
  <si>
    <t>Большесосновский районный суд</t>
  </si>
  <si>
    <t>59RS0013</t>
  </si>
  <si>
    <t>51RS0017.1</t>
  </si>
  <si>
    <t>Верещагинский районный суд</t>
  </si>
  <si>
    <t>59RS0014</t>
  </si>
  <si>
    <t>51RS0017.2</t>
  </si>
  <si>
    <t>Горнозаводский районный суд</t>
  </si>
  <si>
    <t>59RS0015</t>
  </si>
  <si>
    <t>51RS0018.1</t>
  </si>
  <si>
    <t>Губахинский городской суд</t>
  </si>
  <si>
    <t>59RS0017</t>
  </si>
  <si>
    <t>51RS0019.1</t>
  </si>
  <si>
    <t>Добрянский районный суд</t>
  </si>
  <si>
    <t>59RS0018</t>
  </si>
  <si>
    <t>51RS0020.1</t>
  </si>
  <si>
    <t>Ильинский районный суд</t>
  </si>
  <si>
    <t>59RS0020</t>
  </si>
  <si>
    <t>51RS0020.2.PSP</t>
  </si>
  <si>
    <t>Карагайский районный суд</t>
  </si>
  <si>
    <t>59RS0021</t>
  </si>
  <si>
    <t>51RS0020.3.PSP</t>
  </si>
  <si>
    <t>Кизеловский городской суд</t>
  </si>
  <si>
    <t>59RS0022</t>
  </si>
  <si>
    <t>51RS0021.1</t>
  </si>
  <si>
    <t>Красновишерский районный суд</t>
  </si>
  <si>
    <t>59RS0024</t>
  </si>
  <si>
    <t>51RS0021.2.PSP</t>
  </si>
  <si>
    <t>Краснокамский городской суд</t>
  </si>
  <si>
    <t>59RS0025</t>
  </si>
  <si>
    <t>52RS0001.1</t>
  </si>
  <si>
    <t>Куединский районный суд</t>
  </si>
  <si>
    <t>59RS0026</t>
  </si>
  <si>
    <t>52RS0002.1</t>
  </si>
  <si>
    <t>Кунгурский городской суд</t>
  </si>
  <si>
    <t>59RS0027</t>
  </si>
  <si>
    <t>52RS0003.1</t>
  </si>
  <si>
    <t>Лысьвенский городской суд</t>
  </si>
  <si>
    <t>59RS0028</t>
  </si>
  <si>
    <t>52RS0004.1</t>
  </si>
  <si>
    <t>Нытвенский районный суд</t>
  </si>
  <si>
    <t>59RS0029</t>
  </si>
  <si>
    <t>52RS0005.1</t>
  </si>
  <si>
    <t>59RS0030</t>
  </si>
  <si>
    <t>52RS0006.1</t>
  </si>
  <si>
    <t>Очерский районный суд</t>
  </si>
  <si>
    <t>59RS0032</t>
  </si>
  <si>
    <t>52RS0006.2</t>
  </si>
  <si>
    <t>Ординский районный суд</t>
  </si>
  <si>
    <t>59RS0033</t>
  </si>
  <si>
    <t>52RS0007.1</t>
  </si>
  <si>
    <t>59RS0034</t>
  </si>
  <si>
    <t>52RS0008.1</t>
  </si>
  <si>
    <t>Соликамский городской суд</t>
  </si>
  <si>
    <t>59RS0035</t>
  </si>
  <si>
    <t>52RS0009.1</t>
  </si>
  <si>
    <t>Суксунский районный суд</t>
  </si>
  <si>
    <t>59RS0037</t>
  </si>
  <si>
    <t>52RS0010.1</t>
  </si>
  <si>
    <t>Чайковский городской суд</t>
  </si>
  <si>
    <t>59RS0040</t>
  </si>
  <si>
    <t>52RS0011.1</t>
  </si>
  <si>
    <t>Чернушинский районный суд</t>
  </si>
  <si>
    <t>59RS0042</t>
  </si>
  <si>
    <t>52RS0012.1</t>
  </si>
  <si>
    <t>Чердынский районный суд</t>
  </si>
  <si>
    <t>59RS0043</t>
  </si>
  <si>
    <t>52RS0013.1</t>
  </si>
  <si>
    <t>Чусовской городской суд</t>
  </si>
  <si>
    <t>59RS0044</t>
  </si>
  <si>
    <t>52RS0014.1</t>
  </si>
  <si>
    <t>Косинский районный суд</t>
  </si>
  <si>
    <t>81RS0001</t>
  </si>
  <si>
    <t>52RS0015.1</t>
  </si>
  <si>
    <t>Кочевский районный суд</t>
  </si>
  <si>
    <t>81RS0002</t>
  </si>
  <si>
    <t>52RS0015.2</t>
  </si>
  <si>
    <t>Юрлинский районный суд</t>
  </si>
  <si>
    <t>81RS0003</t>
  </si>
  <si>
    <t>52RS0016.1</t>
  </si>
  <si>
    <t>Гайнский районный суд</t>
  </si>
  <si>
    <t>81RS0005</t>
  </si>
  <si>
    <t>52RS0017.1</t>
  </si>
  <si>
    <t>Кудымкарский городской суд</t>
  </si>
  <si>
    <t>81RS0006</t>
  </si>
  <si>
    <t>52RS0018.1</t>
  </si>
  <si>
    <t>52RS0018.2</t>
  </si>
  <si>
    <t>Псковский городской суд</t>
  </si>
  <si>
    <t>60RS0001</t>
  </si>
  <si>
    <t>52RS0019.1</t>
  </si>
  <si>
    <t>Великолукский городской суд</t>
  </si>
  <si>
    <t>60RS0002</t>
  </si>
  <si>
    <t>52RS0020.1</t>
  </si>
  <si>
    <t>Островский городской суд</t>
  </si>
  <si>
    <t>60RS0003</t>
  </si>
  <si>
    <t>52RS0021.1</t>
  </si>
  <si>
    <t>Бежаницкий районный суд</t>
  </si>
  <si>
    <t>60RS0004</t>
  </si>
  <si>
    <t>52RS0022.1</t>
  </si>
  <si>
    <t>Великолукский районный суд</t>
  </si>
  <si>
    <t>60RS0005</t>
  </si>
  <si>
    <t>52RS0023.1</t>
  </si>
  <si>
    <t>Гдовский районный суд</t>
  </si>
  <si>
    <t>60RS0006</t>
  </si>
  <si>
    <t>52RS0024.1</t>
  </si>
  <si>
    <t>Дедовичский районный суд</t>
  </si>
  <si>
    <t>60RS0007</t>
  </si>
  <si>
    <t>52RS0025.1</t>
  </si>
  <si>
    <t>Дновский районный суд</t>
  </si>
  <si>
    <t>60RS0008</t>
  </si>
  <si>
    <t>52RS0026.1</t>
  </si>
  <si>
    <t>Невельский районный суд</t>
  </si>
  <si>
    <t>60RS0012</t>
  </si>
  <si>
    <t>52RS0027.1</t>
  </si>
  <si>
    <t>Новосокольнический районный суд</t>
  </si>
  <si>
    <t>60RS0014</t>
  </si>
  <si>
    <t>52RS0028.1</t>
  </si>
  <si>
    <t>Опочецкий районный суд</t>
  </si>
  <si>
    <t>60RS0015</t>
  </si>
  <si>
    <t>52RS0029.1</t>
  </si>
  <si>
    <t>Печорский районный суд</t>
  </si>
  <si>
    <t>60RS0017</t>
  </si>
  <si>
    <t>52RS0030.1</t>
  </si>
  <si>
    <t>Порховский районный суд</t>
  </si>
  <si>
    <t>60RS0019</t>
  </si>
  <si>
    <t>52RS0031.1</t>
  </si>
  <si>
    <t>Псковский районный суд</t>
  </si>
  <si>
    <t>60RS0020</t>
  </si>
  <si>
    <t>52RS0032.1</t>
  </si>
  <si>
    <t>Пушкиногорский районный суд</t>
  </si>
  <si>
    <t>60RS0022</t>
  </si>
  <si>
    <t>52RS0033.1</t>
  </si>
  <si>
    <t>Пыталовский районный суд</t>
  </si>
  <si>
    <t>60RS0023</t>
  </si>
  <si>
    <t>52RS0034.1</t>
  </si>
  <si>
    <t>Себежский районный суд</t>
  </si>
  <si>
    <t>60RS0024</t>
  </si>
  <si>
    <t>52RS0035.1</t>
  </si>
  <si>
    <t>Стругокрасненский районный суд</t>
  </si>
  <si>
    <t>60RS0025</t>
  </si>
  <si>
    <t>52RS0036.1</t>
  </si>
  <si>
    <t>52RS0037.1</t>
  </si>
  <si>
    <t>Ворошиловский районный суд г. Ростова-на-Дону</t>
  </si>
  <si>
    <t>61RS0001</t>
  </si>
  <si>
    <t>52RS0038.1</t>
  </si>
  <si>
    <t>Железнодорожный районный суд г. Ростова-на-Дону</t>
  </si>
  <si>
    <t>61RS0002</t>
  </si>
  <si>
    <t>52RS0039.1</t>
  </si>
  <si>
    <t>Кировский районный суд г. Ростова-на-Дону</t>
  </si>
  <si>
    <t>61RS0003</t>
  </si>
  <si>
    <t>52RS0040.1</t>
  </si>
  <si>
    <t>Ленинский районный суд г. Ростова-на-Дону</t>
  </si>
  <si>
    <t>61RS0004</t>
  </si>
  <si>
    <t>52RS0041.1</t>
  </si>
  <si>
    <t>Октябрьский районный суд г. Ростова-на-Дону</t>
  </si>
  <si>
    <t>61RS0005</t>
  </si>
  <si>
    <t>52RS0042.1</t>
  </si>
  <si>
    <t>Первомайский районный суд г. Ростова-на-Дону</t>
  </si>
  <si>
    <t>61RS0006</t>
  </si>
  <si>
    <t>52RS0043.1</t>
  </si>
  <si>
    <t>Пролетарский районный суд г. Ростова-на-Дону</t>
  </si>
  <si>
    <t>61RS0007</t>
  </si>
  <si>
    <t>52RS0044.1</t>
  </si>
  <si>
    <t>Советский районный суд г. Ростова-на-Дону</t>
  </si>
  <si>
    <t>61RS0008</t>
  </si>
  <si>
    <t>52RS0045.1</t>
  </si>
  <si>
    <t>Азовский городской суд</t>
  </si>
  <si>
    <t>61RS0009</t>
  </si>
  <si>
    <t>52RS0046.1</t>
  </si>
  <si>
    <t>Батайский городской суд</t>
  </si>
  <si>
    <t>61RS0010</t>
  </si>
  <si>
    <t>52RS0047.1</t>
  </si>
  <si>
    <t>Белокалитвинский городской суд</t>
  </si>
  <si>
    <t>61RS0011</t>
  </si>
  <si>
    <t>52RS0048.1</t>
  </si>
  <si>
    <t>Волгодонской районный суд</t>
  </si>
  <si>
    <t>61RS0012</t>
  </si>
  <si>
    <t>52RS0049.1</t>
  </si>
  <si>
    <t>Гуковский городской суд</t>
  </si>
  <si>
    <t>61RS0013</t>
  </si>
  <si>
    <t>52RS0050.1</t>
  </si>
  <si>
    <t>Донецкий городской суд</t>
  </si>
  <si>
    <t>61RS0014</t>
  </si>
  <si>
    <t>52RS0051.1</t>
  </si>
  <si>
    <t>Красносулинский районный суд</t>
  </si>
  <si>
    <t>61RS0017</t>
  </si>
  <si>
    <t>52RS0052.1</t>
  </si>
  <si>
    <t>Миллеровский районный суд</t>
  </si>
  <si>
    <t>61RS0018</t>
  </si>
  <si>
    <t>52RS0053.1</t>
  </si>
  <si>
    <t>Новочеркасский городской суд</t>
  </si>
  <si>
    <t>61RS0019</t>
  </si>
  <si>
    <t>52RS0054.1</t>
  </si>
  <si>
    <t>Новошахтинский районный суд</t>
  </si>
  <si>
    <t>61RS0020</t>
  </si>
  <si>
    <t>52RS0055.1</t>
  </si>
  <si>
    <t>Сальский  городской суд</t>
  </si>
  <si>
    <t>61RS0021</t>
  </si>
  <si>
    <t>52RS0056.1</t>
  </si>
  <si>
    <t>Таганрогский городской суд</t>
  </si>
  <si>
    <t>61RS0022</t>
  </si>
  <si>
    <t>52RS0057.1</t>
  </si>
  <si>
    <t>Шахтинский  городской суд</t>
  </si>
  <si>
    <t>61RS0023</t>
  </si>
  <si>
    <t>52RS0058.1</t>
  </si>
  <si>
    <t>Аксайский районный суд</t>
  </si>
  <si>
    <t>61RS0024</t>
  </si>
  <si>
    <t>53RS0002.1</t>
  </si>
  <si>
    <t>Багаевский районный суд</t>
  </si>
  <si>
    <t>61RS0025</t>
  </si>
  <si>
    <t>53RS0002.2</t>
  </si>
  <si>
    <t>Егорлыкский районный суд</t>
  </si>
  <si>
    <t>61RS0031</t>
  </si>
  <si>
    <t>53RS0002.3</t>
  </si>
  <si>
    <t>Зерноградский районный суд</t>
  </si>
  <si>
    <t>61RS0033</t>
  </si>
  <si>
    <t>53RS0003.1</t>
  </si>
  <si>
    <t>Зимовниковский районный суд</t>
  </si>
  <si>
    <t>61RS0034</t>
  </si>
  <si>
    <t>53RS0003.2</t>
  </si>
  <si>
    <t>Каменский районный суд</t>
  </si>
  <si>
    <t>61RS0036</t>
  </si>
  <si>
    <t>53RS0003.3</t>
  </si>
  <si>
    <t>Мартыновский районный суд</t>
  </si>
  <si>
    <t>61RS0040</t>
  </si>
  <si>
    <t>53RS0011.1</t>
  </si>
  <si>
    <t>Матвеево-Курганский районный суд</t>
  </si>
  <si>
    <t>61RS0041</t>
  </si>
  <si>
    <t>53RS0011.2</t>
  </si>
  <si>
    <t>Морозовский районный суд</t>
  </si>
  <si>
    <t>61RS0043</t>
  </si>
  <si>
    <t>53RS0012.1</t>
  </si>
  <si>
    <t>Мясниковский районный суд</t>
  </si>
  <si>
    <t>61RS0044</t>
  </si>
  <si>
    <t>53RS0012.2</t>
  </si>
  <si>
    <t>Неклиновский районный суд</t>
  </si>
  <si>
    <t>61RS0045</t>
  </si>
  <si>
    <t>53RS0015.1</t>
  </si>
  <si>
    <t>Обливский районный суд</t>
  </si>
  <si>
    <t>61RS0046</t>
  </si>
  <si>
    <t>53RS0015.2</t>
  </si>
  <si>
    <t>61RS0047</t>
  </si>
  <si>
    <t>53RS0015.3</t>
  </si>
  <si>
    <t>61RS0048</t>
  </si>
  <si>
    <t>53RS0015.4</t>
  </si>
  <si>
    <t>Песчанокопский районный суд</t>
  </si>
  <si>
    <t>61RS0049</t>
  </si>
  <si>
    <t>53RS0016.1</t>
  </si>
  <si>
    <t>Пролетарский районный суд</t>
  </si>
  <si>
    <t>61RS0050</t>
  </si>
  <si>
    <t>53RS0016.2</t>
  </si>
  <si>
    <t>Ремонтненский районный суд</t>
  </si>
  <si>
    <t>61RS0051</t>
  </si>
  <si>
    <t>53RS0016.3</t>
  </si>
  <si>
    <t>Семикаракорский районный суд</t>
  </si>
  <si>
    <t>61RS0053</t>
  </si>
  <si>
    <t>53RS0016.4</t>
  </si>
  <si>
    <t>Усть-Донецкий районный суд</t>
  </si>
  <si>
    <t>61RS0057</t>
  </si>
  <si>
    <t>53RS0019.1</t>
  </si>
  <si>
    <t>Целинский районный суд</t>
  </si>
  <si>
    <t>61RS0058</t>
  </si>
  <si>
    <t>53RS0019.2</t>
  </si>
  <si>
    <t>Цимлянский районный суд</t>
  </si>
  <si>
    <t>61RS0059</t>
  </si>
  <si>
    <t>53RS0022.1</t>
  </si>
  <si>
    <t>Чертковский районный суд</t>
  </si>
  <si>
    <t>61RS0060</t>
  </si>
  <si>
    <t>54RS0001.1</t>
  </si>
  <si>
    <t>Шолоховский районный суд</t>
  </si>
  <si>
    <t>61RS0061</t>
  </si>
  <si>
    <t>54RS0001.2</t>
  </si>
  <si>
    <t>54RS0002.1</t>
  </si>
  <si>
    <t>Железнодорожный районный суд г. Рязани</t>
  </si>
  <si>
    <t>62RS0001</t>
  </si>
  <si>
    <t>54RS0003.1</t>
  </si>
  <si>
    <t>Московский районный суд г. Рязани</t>
  </si>
  <si>
    <t>62RS0002</t>
  </si>
  <si>
    <t>54RS0004.1</t>
  </si>
  <si>
    <t>Октябрьский районный суд г. Рязани</t>
  </si>
  <si>
    <t>62RS0003</t>
  </si>
  <si>
    <t>54RS0005.1</t>
  </si>
  <si>
    <t>Советский районный суд г. Рязани</t>
  </si>
  <si>
    <t>62RS0004</t>
  </si>
  <si>
    <t>54RS0006.1</t>
  </si>
  <si>
    <t>Рязанский районный суд</t>
  </si>
  <si>
    <t>62RS0005</t>
  </si>
  <si>
    <t>54RS0007.1</t>
  </si>
  <si>
    <t>Кадомский районный суд</t>
  </si>
  <si>
    <t>62RS0008</t>
  </si>
  <si>
    <t>54RS0008.1</t>
  </si>
  <si>
    <t>Касимовский районный суд</t>
  </si>
  <si>
    <t>62RS0010</t>
  </si>
  <si>
    <t>54RS0009.1</t>
  </si>
  <si>
    <t>Клепиковский районный суд</t>
  </si>
  <si>
    <t>62RS0011</t>
  </si>
  <si>
    <t>54RS0010.1</t>
  </si>
  <si>
    <t>Кораблинский районный суд</t>
  </si>
  <si>
    <t>62RS0012</t>
  </si>
  <si>
    <t>54RS0012.1</t>
  </si>
  <si>
    <t>Милославский районный суд</t>
  </si>
  <si>
    <t>62RS0013</t>
  </si>
  <si>
    <t>54RS0012.2</t>
  </si>
  <si>
    <t>62RS0014</t>
  </si>
  <si>
    <t>54RS0013.1</t>
  </si>
  <si>
    <t>Пронский районный суд</t>
  </si>
  <si>
    <t>62RS0017</t>
  </si>
  <si>
    <t>54RS0014.1</t>
  </si>
  <si>
    <t>Рыбновский районный суд</t>
  </si>
  <si>
    <t>62RS0019</t>
  </si>
  <si>
    <t>54RS0015.1</t>
  </si>
  <si>
    <t>Ряжский районный суд</t>
  </si>
  <si>
    <t>62RS0020</t>
  </si>
  <si>
    <t>54RS0015.2</t>
  </si>
  <si>
    <t>Сапожковский районный суд</t>
  </si>
  <si>
    <t>62RS0021</t>
  </si>
  <si>
    <t>54RS0016.1</t>
  </si>
  <si>
    <t>Сараевский районный суд</t>
  </si>
  <si>
    <t>62RS0022</t>
  </si>
  <si>
    <t>54RS0016.2</t>
  </si>
  <si>
    <t>Сасовский районный суд</t>
  </si>
  <si>
    <t>62RS0023</t>
  </si>
  <si>
    <t>54RS0018.1</t>
  </si>
  <si>
    <t>Скопинский районный суд</t>
  </si>
  <si>
    <t>62RS0025</t>
  </si>
  <si>
    <t>54RS0019.1</t>
  </si>
  <si>
    <t>62RS0026</t>
  </si>
  <si>
    <t>54RS0019.2</t>
  </si>
  <si>
    <t>Старожиловский районный суд</t>
  </si>
  <si>
    <t>62RS0027</t>
  </si>
  <si>
    <t>54RS0021.1</t>
  </si>
  <si>
    <t>Ухоловский районный суд</t>
  </si>
  <si>
    <t>62RS0028</t>
  </si>
  <si>
    <t>54RS0023.1</t>
  </si>
  <si>
    <t>Шацкий районный суд</t>
  </si>
  <si>
    <t>62RS0030</t>
  </si>
  <si>
    <t>54RS0024.1</t>
  </si>
  <si>
    <t>Шиловский районный суд</t>
  </si>
  <si>
    <t>62RS0031</t>
  </si>
  <si>
    <t>54RS0024.2</t>
  </si>
  <si>
    <t>54RS0025.1</t>
  </si>
  <si>
    <t>Богатовский районный суд</t>
  </si>
  <si>
    <t>63RS0002</t>
  </si>
  <si>
    <t>54RS0025.2</t>
  </si>
  <si>
    <t>Безенчукский районный суд</t>
  </si>
  <si>
    <t>63RS0004</t>
  </si>
  <si>
    <t>54RS0025.3</t>
  </si>
  <si>
    <t>Большеглушицкий районный суд</t>
  </si>
  <si>
    <t>63RS0005</t>
  </si>
  <si>
    <t>54RS0026.1</t>
  </si>
  <si>
    <t>Волжский районный суд</t>
  </si>
  <si>
    <t>63RS0007</t>
  </si>
  <si>
    <t>54RS0026.2</t>
  </si>
  <si>
    <t>Жигулевский городской суд</t>
  </si>
  <si>
    <t>63RS0009</t>
  </si>
  <si>
    <t>54RS0029.1</t>
  </si>
  <si>
    <t>Исаклинский районный суд</t>
  </si>
  <si>
    <t>63RS0010</t>
  </si>
  <si>
    <t>54RS0030.1</t>
  </si>
  <si>
    <t>Кинельский районный суд</t>
  </si>
  <si>
    <t>63RS0012</t>
  </si>
  <si>
    <t>54RS0031.1</t>
  </si>
  <si>
    <t>Кинель-Черкасский районный суд</t>
  </si>
  <si>
    <t>63RS0013</t>
  </si>
  <si>
    <t>54RS0032.1</t>
  </si>
  <si>
    <t>63RS0014</t>
  </si>
  <si>
    <t>54RS0032.2</t>
  </si>
  <si>
    <t>Кошкинский районный суд</t>
  </si>
  <si>
    <t>63RS0015</t>
  </si>
  <si>
    <t>54RS0034.1</t>
  </si>
  <si>
    <t>Клявлинский районный суд</t>
  </si>
  <si>
    <t>63RS0016</t>
  </si>
  <si>
    <t>54RS0035.1</t>
  </si>
  <si>
    <t>63RS0017</t>
  </si>
  <si>
    <t>54RS0035.2</t>
  </si>
  <si>
    <t>Новокуйбышевский городской суд</t>
  </si>
  <si>
    <t>63RS0018</t>
  </si>
  <si>
    <t>54RS0036.1</t>
  </si>
  <si>
    <t>Нефтегорский районный суд</t>
  </si>
  <si>
    <t>63RS0019</t>
  </si>
  <si>
    <t>54RS0039.1</t>
  </si>
  <si>
    <t>Отрадненский городской суд</t>
  </si>
  <si>
    <t>63RS0020</t>
  </si>
  <si>
    <t>54RS0041.1</t>
  </si>
  <si>
    <t>63RS0021</t>
  </si>
  <si>
    <t>54RS0041.2</t>
  </si>
  <si>
    <t>Похвистневский районный суд</t>
  </si>
  <si>
    <t>63RS0022</t>
  </si>
  <si>
    <t>54RS0042.1</t>
  </si>
  <si>
    <t>63RS0024</t>
  </si>
  <si>
    <t>54RS0042.2</t>
  </si>
  <si>
    <t>Сызранский городской суд</t>
  </si>
  <si>
    <t>63RS0025</t>
  </si>
  <si>
    <t>55RS0001.1</t>
  </si>
  <si>
    <t>Сызранский районный суд</t>
  </si>
  <si>
    <t>63RS0026</t>
  </si>
  <si>
    <t>55RS0001.2</t>
  </si>
  <si>
    <t>Ставропольский районный суд</t>
  </si>
  <si>
    <t>63RS0027</t>
  </si>
  <si>
    <t>55RS0002.1</t>
  </si>
  <si>
    <t>Сергиевский районный суд</t>
  </si>
  <si>
    <t>63RS0028</t>
  </si>
  <si>
    <t>55RS0003.1</t>
  </si>
  <si>
    <t>Автозаводский районный суд г. Тольятти</t>
  </si>
  <si>
    <t>63RS0029</t>
  </si>
  <si>
    <t>55RS0004.1</t>
  </si>
  <si>
    <t>Комсомольский районный суд г. Тольятти</t>
  </si>
  <si>
    <t>63RS0030</t>
  </si>
  <si>
    <t>55RS0005.1</t>
  </si>
  <si>
    <t>Центральный районный суд г. Тольятти</t>
  </si>
  <si>
    <t>63RS0031</t>
  </si>
  <si>
    <t>55RS0006.1</t>
  </si>
  <si>
    <t>Чапаевский городской суд</t>
  </si>
  <si>
    <t>63RS0033</t>
  </si>
  <si>
    <t>55RS0007.1</t>
  </si>
  <si>
    <t>Шигонский районный суд</t>
  </si>
  <si>
    <t>63RS0035</t>
  </si>
  <si>
    <t>55RS0008.1</t>
  </si>
  <si>
    <t>Самарский районный суд г. Самары</t>
  </si>
  <si>
    <t>63RS0037</t>
  </si>
  <si>
    <t>55RS0009.1</t>
  </si>
  <si>
    <t>Кировский районный суд г. Самары</t>
  </si>
  <si>
    <t>63RS0038</t>
  </si>
  <si>
    <t>55RS0010.1</t>
  </si>
  <si>
    <t>Ленинский районный суд г. Самары</t>
  </si>
  <si>
    <t>63RS0039</t>
  </si>
  <si>
    <t>55RS0011.1</t>
  </si>
  <si>
    <t>Октябрьский районный суд г. Самары</t>
  </si>
  <si>
    <t>63RS0040</t>
  </si>
  <si>
    <t>55RS0012.1</t>
  </si>
  <si>
    <t>Советский районный суд г. Самары</t>
  </si>
  <si>
    <t>63RS0041</t>
  </si>
  <si>
    <t>55RS0013.1</t>
  </si>
  <si>
    <t>Куйбышевский районный суд г. Самары</t>
  </si>
  <si>
    <t>63RS0042</t>
  </si>
  <si>
    <t>55RS0014.1</t>
  </si>
  <si>
    <t>Красноглинский районный суд г. Самары</t>
  </si>
  <si>
    <t>63RS0043</t>
  </si>
  <si>
    <t>55RS0015.1</t>
  </si>
  <si>
    <t>Железнодорожный районный суд г. Самары</t>
  </si>
  <si>
    <t>63RS0044</t>
  </si>
  <si>
    <t>55RS0016.1</t>
  </si>
  <si>
    <t>Промышленный районный суд г. Самары</t>
  </si>
  <si>
    <t>63RS0045</t>
  </si>
  <si>
    <t>55RS0017.1</t>
  </si>
  <si>
    <t>55RS0018.1</t>
  </si>
  <si>
    <t>Аткарский городской суд</t>
  </si>
  <si>
    <t>64RS0002</t>
  </si>
  <si>
    <t>55RS0019.1</t>
  </si>
  <si>
    <t>Аркадакский районный суд</t>
  </si>
  <si>
    <t>64RS0003</t>
  </si>
  <si>
    <t>55RS0020.1</t>
  </si>
  <si>
    <t>Балаковский районный суд</t>
  </si>
  <si>
    <t>64RS0004</t>
  </si>
  <si>
    <t>55RS0021.1</t>
  </si>
  <si>
    <t>Балашовский районный суд</t>
  </si>
  <si>
    <t>64RS0007</t>
  </si>
  <si>
    <t>55RS0022.1</t>
  </si>
  <si>
    <t>Базарно-Карабулакский районный суд</t>
  </si>
  <si>
    <t>64RS0008</t>
  </si>
  <si>
    <t>55RS0023.1</t>
  </si>
  <si>
    <t>Вольский районный суд</t>
  </si>
  <si>
    <t>64RS0010</t>
  </si>
  <si>
    <t>55RS0024.1</t>
  </si>
  <si>
    <t>Ершовский районный суд</t>
  </si>
  <si>
    <t>64RS0015</t>
  </si>
  <si>
    <t>55RS0025.1</t>
  </si>
  <si>
    <t>64RS0017</t>
  </si>
  <si>
    <t>55RS0026.1</t>
  </si>
  <si>
    <t>Краснокутский районный суд</t>
  </si>
  <si>
    <t>64RS0018</t>
  </si>
  <si>
    <t>55RS0027.1</t>
  </si>
  <si>
    <t>Красноармейский городской суд</t>
  </si>
  <si>
    <t>64RS0019</t>
  </si>
  <si>
    <t>55RS0028.1</t>
  </si>
  <si>
    <t>Марксовский городской суд</t>
  </si>
  <si>
    <t>64RS0022</t>
  </si>
  <si>
    <t>55RS0029.1</t>
  </si>
  <si>
    <t>Новоузенский районный суд</t>
  </si>
  <si>
    <t>64RS0023</t>
  </si>
  <si>
    <t>55RS0030.1</t>
  </si>
  <si>
    <t>Петровский городской суд</t>
  </si>
  <si>
    <t>64RS0027</t>
  </si>
  <si>
    <t>55RS0031.1</t>
  </si>
  <si>
    <t>Пугачевский районный суд</t>
  </si>
  <si>
    <t>64RS0028</t>
  </si>
  <si>
    <t>55RS0032.1</t>
  </si>
  <si>
    <t>Ртищевский районный суд</t>
  </si>
  <si>
    <t>64RS0030</t>
  </si>
  <si>
    <t>55RS0033.1</t>
  </si>
  <si>
    <t>Саратовский районный суд</t>
  </si>
  <si>
    <t>64RS0034</t>
  </si>
  <si>
    <t>55RS0034.1</t>
  </si>
  <si>
    <t>64RS0035</t>
  </si>
  <si>
    <t>55RS0035.1</t>
  </si>
  <si>
    <t>Татищевский районный суд</t>
  </si>
  <si>
    <t>64RS0036</t>
  </si>
  <si>
    <t>55RS0036.1</t>
  </si>
  <si>
    <t>Энгельсский районный суд</t>
  </si>
  <si>
    <t>64RS0042</t>
  </si>
  <si>
    <t>55RS0037.1</t>
  </si>
  <si>
    <t>Волжский районный суд г. Саратова</t>
  </si>
  <si>
    <t>64RS0043</t>
  </si>
  <si>
    <t>55RS0038.1</t>
  </si>
  <si>
    <t>Заводской районный суд г. Саратова</t>
  </si>
  <si>
    <t>64RS0044</t>
  </si>
  <si>
    <t>55RS0039.1</t>
  </si>
  <si>
    <t>Кировский районный суд г. Саратова</t>
  </si>
  <si>
    <t>64RS0045</t>
  </si>
  <si>
    <t>56RS0001.1</t>
  </si>
  <si>
    <t>Ленинский районный суд г. Саратова</t>
  </si>
  <si>
    <t>64RS0046</t>
  </si>
  <si>
    <t>56RS0003.1</t>
  </si>
  <si>
    <t>Октябрьский районный суд г. Саратова</t>
  </si>
  <si>
    <t>64RS0047</t>
  </si>
  <si>
    <t>56RS0004.1</t>
  </si>
  <si>
    <t>Фрунзенский районный суд г. Саратова</t>
  </si>
  <si>
    <t>64RS0048</t>
  </si>
  <si>
    <t>56RS0005.1</t>
  </si>
  <si>
    <t>56RS0005.2.PSP</t>
  </si>
  <si>
    <t>Южно-Сахалинский городской суд</t>
  </si>
  <si>
    <t>65RS0001</t>
  </si>
  <si>
    <t>56RS0006.1</t>
  </si>
  <si>
    <t>Александровск-Сахалинский городской суд</t>
  </si>
  <si>
    <t>65RS0002</t>
  </si>
  <si>
    <t>56RS0007.1</t>
  </si>
  <si>
    <t>Анивский районный суд</t>
  </si>
  <si>
    <t>65RS0003</t>
  </si>
  <si>
    <t>56RS0007.2.PSP</t>
  </si>
  <si>
    <t>Долинский городской суд</t>
  </si>
  <si>
    <t>65RS0004</t>
  </si>
  <si>
    <t>56RS0007.3.PSP</t>
  </si>
  <si>
    <t>Корсаковский городской суд</t>
  </si>
  <si>
    <t>65RS0005</t>
  </si>
  <si>
    <t>56RS0008.1</t>
  </si>
  <si>
    <t>Курильский районный суд</t>
  </si>
  <si>
    <t>65RS0006</t>
  </si>
  <si>
    <t>56RS0008.2.PSP</t>
  </si>
  <si>
    <t>Макаровский районный суд</t>
  </si>
  <si>
    <t>65RS0007</t>
  </si>
  <si>
    <t>56RS0008.3.PSP</t>
  </si>
  <si>
    <t>Невельский городской суд</t>
  </si>
  <si>
    <t>65RS0008</t>
  </si>
  <si>
    <t>56RS0009.1</t>
  </si>
  <si>
    <t>Ногликский районный суд</t>
  </si>
  <si>
    <t>65RS0009</t>
  </si>
  <si>
    <t>56RS0010.1</t>
  </si>
  <si>
    <t>Охинский городской суд</t>
  </si>
  <si>
    <t>65RS0010</t>
  </si>
  <si>
    <t>56RS0012.1</t>
  </si>
  <si>
    <t>Поронайский городской суд</t>
  </si>
  <si>
    <t>65RS0011</t>
  </si>
  <si>
    <t>56RS0013.1</t>
  </si>
  <si>
    <t>Северо-Курильский районный суд</t>
  </si>
  <si>
    <t>65RS0012</t>
  </si>
  <si>
    <t>56RS0015.1</t>
  </si>
  <si>
    <t>Смирныховский районный суд</t>
  </si>
  <si>
    <t>65RS0013</t>
  </si>
  <si>
    <t>56RS0016.1</t>
  </si>
  <si>
    <t>Томаринский районный суд</t>
  </si>
  <si>
    <t>65RS0014</t>
  </si>
  <si>
    <t>56RS0017.1</t>
  </si>
  <si>
    <t>Тымовский районный суд</t>
  </si>
  <si>
    <t>65RS0015</t>
  </si>
  <si>
    <t>56RS0018.1</t>
  </si>
  <si>
    <t>Углегорский городской суд</t>
  </si>
  <si>
    <t>65RS0016</t>
  </si>
  <si>
    <t>56RS0018.2</t>
  </si>
  <si>
    <t>Холмский городской суд</t>
  </si>
  <si>
    <t>65RS0017</t>
  </si>
  <si>
    <t>56RS0019.1</t>
  </si>
  <si>
    <t>Южно-Курильский районный суд</t>
  </si>
  <si>
    <t>65RS0018</t>
  </si>
  <si>
    <t>56RS0021.1</t>
  </si>
  <si>
    <t>56RS0022.1</t>
  </si>
  <si>
    <t>Верх-Исетский районный суд г. Екатеринбурга</t>
  </si>
  <si>
    <t>66RS0001</t>
  </si>
  <si>
    <t>56RS0023.1</t>
  </si>
  <si>
    <t>Железнодорожный районный суд г. Екатеринбурга</t>
  </si>
  <si>
    <t>66RS0002</t>
  </si>
  <si>
    <t>56RS0024.1</t>
  </si>
  <si>
    <t>Кировский районный суд г. Екатеринбурга</t>
  </si>
  <si>
    <t>66RS0003</t>
  </si>
  <si>
    <t>56RS0026.1</t>
  </si>
  <si>
    <t>Ленинский районный суд г. Екатеринбурга</t>
  </si>
  <si>
    <t>66RS0004</t>
  </si>
  <si>
    <t>56RS0027.1</t>
  </si>
  <si>
    <t>Октябрьский районный суд г. Екатеринбурга</t>
  </si>
  <si>
    <t>66RS0005</t>
  </si>
  <si>
    <t>56RS0028.1</t>
  </si>
  <si>
    <t>Орджоникидзевский районный суд г. Екатеринбурга</t>
  </si>
  <si>
    <t>66RS0006</t>
  </si>
  <si>
    <t>56RS0029.1</t>
  </si>
  <si>
    <t>Чкаловский районный суд г. Екатеринбурга</t>
  </si>
  <si>
    <t>66RS0007</t>
  </si>
  <si>
    <t>56RS0030.1</t>
  </si>
  <si>
    <t>Дзержинский районный суд г. Нижний Тагил</t>
  </si>
  <si>
    <t>66RS0008</t>
  </si>
  <si>
    <t>56RS0031.1</t>
  </si>
  <si>
    <t>Ленинский районный суд г. Нижний Тагил</t>
  </si>
  <si>
    <t>66RS0009</t>
  </si>
  <si>
    <t>56RS0032.1</t>
  </si>
  <si>
    <t>Тагилстроевский районный суд г. Нижний Тагил</t>
  </si>
  <si>
    <t>66RS0010</t>
  </si>
  <si>
    <t>56RS0033.1</t>
  </si>
  <si>
    <t>Красногорский районный суд г. Каменск-Уральского</t>
  </si>
  <si>
    <t>66RS0011</t>
  </si>
  <si>
    <t>56RS0033.2</t>
  </si>
  <si>
    <t>Синарский районный суд г. Каменск-Уральского</t>
  </si>
  <si>
    <t>66RS0012</t>
  </si>
  <si>
    <t>56RS0034.1</t>
  </si>
  <si>
    <t>66RS0013</t>
  </si>
  <si>
    <t>56RS0035.1</t>
  </si>
  <si>
    <t>Алапаевский городской суд</t>
  </si>
  <si>
    <t>66RS0014</t>
  </si>
  <si>
    <t>56RS0038.1</t>
  </si>
  <si>
    <t>Асбестовский городской суд</t>
  </si>
  <si>
    <t>66RS0015</t>
  </si>
  <si>
    <t>56RS0038.2.PSP</t>
  </si>
  <si>
    <t>66RS0016</t>
  </si>
  <si>
    <t>56RS0039.1</t>
  </si>
  <si>
    <t>Артинский районный суд</t>
  </si>
  <si>
    <t>66RS0017</t>
  </si>
  <si>
    <t>56RS0040.1</t>
  </si>
  <si>
    <t>Байкаловский районный суд</t>
  </si>
  <si>
    <t>66RS0019</t>
  </si>
  <si>
    <t>56RS0041.1</t>
  </si>
  <si>
    <t>Белоярский районный суд</t>
  </si>
  <si>
    <t>66RS0020</t>
  </si>
  <si>
    <t>56RS0042.1</t>
  </si>
  <si>
    <t>Богдановичский городской суд</t>
  </si>
  <si>
    <t>66RS0021</t>
  </si>
  <si>
    <t>56RS0043.1</t>
  </si>
  <si>
    <t>66RS0022</t>
  </si>
  <si>
    <t>56RS0044.1</t>
  </si>
  <si>
    <t>Верхотурский районный суд</t>
  </si>
  <si>
    <t>66RS0023</t>
  </si>
  <si>
    <t>56RS0044.2.PSP</t>
  </si>
  <si>
    <t>Верхнепышминский городской суд</t>
  </si>
  <si>
    <t>66RS0024</t>
  </si>
  <si>
    <t>57RS0001.1</t>
  </si>
  <si>
    <t>Верхнесалдинский районный суд</t>
  </si>
  <si>
    <t>66RS0025</t>
  </si>
  <si>
    <t>57RS0002.1</t>
  </si>
  <si>
    <t>Ивдельский городской суд</t>
  </si>
  <si>
    <t>66RS0027</t>
  </si>
  <si>
    <t>57RS0003.1</t>
  </si>
  <si>
    <t>Ирбитский районный суд</t>
  </si>
  <si>
    <t>66RS0028</t>
  </si>
  <si>
    <t>57RS0004.1</t>
  </si>
  <si>
    <t>Камышловский районный суд</t>
  </si>
  <si>
    <t>66RS0029</t>
  </si>
  <si>
    <t>57RS0006.1</t>
  </si>
  <si>
    <t>Карпинский городской суд</t>
  </si>
  <si>
    <t>66RS0030</t>
  </si>
  <si>
    <t>57RS0009.1</t>
  </si>
  <si>
    <t>Качканарский городской суд</t>
  </si>
  <si>
    <t>66RS0031</t>
  </si>
  <si>
    <t>57RS0010.1</t>
  </si>
  <si>
    <t>Кировградский городской суд</t>
  </si>
  <si>
    <t>66RS0032</t>
  </si>
  <si>
    <t>57RS0010.2</t>
  </si>
  <si>
    <t>Краснотурьинский городской суд</t>
  </si>
  <si>
    <t>66RS0033</t>
  </si>
  <si>
    <t>57RS0012.1</t>
  </si>
  <si>
    <t>Красноуральский городской суд</t>
  </si>
  <si>
    <t>66RS0034</t>
  </si>
  <si>
    <t>57RS0012.2</t>
  </si>
  <si>
    <t>Красноуфимский районный суд</t>
  </si>
  <si>
    <t>66RS0035</t>
  </si>
  <si>
    <t>57RS0013.1</t>
  </si>
  <si>
    <t>Кушвинский городской суд</t>
  </si>
  <si>
    <t>66RS0036</t>
  </si>
  <si>
    <t>57RS0014.1</t>
  </si>
  <si>
    <t>Городской суд г. Лесного</t>
  </si>
  <si>
    <t>66RS0037</t>
  </si>
  <si>
    <t>57RS0014.2</t>
  </si>
  <si>
    <t>Невьянский городской суд</t>
  </si>
  <si>
    <t>66RS0038</t>
  </si>
  <si>
    <t>57RS0015.1</t>
  </si>
  <si>
    <t>Нижнесергинский районный суд</t>
  </si>
  <si>
    <t>66RS0039</t>
  </si>
  <si>
    <t>57RS0015.2</t>
  </si>
  <si>
    <t>Нижнетуринский городской суд</t>
  </si>
  <si>
    <t>66RS0040</t>
  </si>
  <si>
    <t>57RS0016.1</t>
  </si>
  <si>
    <t>Новолялинский районный суд</t>
  </si>
  <si>
    <t>66RS0041</t>
  </si>
  <si>
    <t>57RS0017.1</t>
  </si>
  <si>
    <t>Новоуральский городской суд</t>
  </si>
  <si>
    <t>66RS0043</t>
  </si>
  <si>
    <t>57RS0019.1</t>
  </si>
  <si>
    <t>Первоуральский городской суд</t>
  </si>
  <si>
    <t>66RS0044</t>
  </si>
  <si>
    <t>57RS0019.2</t>
  </si>
  <si>
    <t>Полевской городской суд</t>
  </si>
  <si>
    <t>66RS0045</t>
  </si>
  <si>
    <t>57RS0019.3</t>
  </si>
  <si>
    <t>66RS0046</t>
  </si>
  <si>
    <t>57RS0020.1</t>
  </si>
  <si>
    <t>Ревдинский городской суд</t>
  </si>
  <si>
    <t>66RS0048</t>
  </si>
  <si>
    <t>57RS0020.2</t>
  </si>
  <si>
    <t>Режевской городской суд</t>
  </si>
  <si>
    <t>66RS0049</t>
  </si>
  <si>
    <t>57RS0022.1</t>
  </si>
  <si>
    <t>Североуральский городской суд</t>
  </si>
  <si>
    <t>66RS0050</t>
  </si>
  <si>
    <t>57RS0022.2</t>
  </si>
  <si>
    <t>Серовский районный суд</t>
  </si>
  <si>
    <t>66RS0051</t>
  </si>
  <si>
    <t>57RS0023.1</t>
  </si>
  <si>
    <t>Сухоложский городской суд</t>
  </si>
  <si>
    <t>66RS0052</t>
  </si>
  <si>
    <t>57RS0024.1</t>
  </si>
  <si>
    <t>Сысертский районный суд</t>
  </si>
  <si>
    <t>66RS0053</t>
  </si>
  <si>
    <t>57RS0025.1</t>
  </si>
  <si>
    <t>Слободо-Туринский районный суд</t>
  </si>
  <si>
    <t>66RS0054</t>
  </si>
  <si>
    <t>57RS0026.1</t>
  </si>
  <si>
    <t>Тавдинский районный суд</t>
  </si>
  <si>
    <t>66RS0056</t>
  </si>
  <si>
    <t>57RS0027.1</t>
  </si>
  <si>
    <t>Талицкий районный суд</t>
  </si>
  <si>
    <t>66RS0057</t>
  </si>
  <si>
    <t>58RS0001.1</t>
  </si>
  <si>
    <t>Тугулымский районный суд</t>
  </si>
  <si>
    <t>66RS0058</t>
  </si>
  <si>
    <t>58RS0002.1</t>
  </si>
  <si>
    <t>Туринский районный суд</t>
  </si>
  <si>
    <t>66RS0059</t>
  </si>
  <si>
    <t>58RS0003.1</t>
  </si>
  <si>
    <t>Шалинский районный суд</t>
  </si>
  <si>
    <t>66RS0060</t>
  </si>
  <si>
    <t>58RS0004.1</t>
  </si>
  <si>
    <t>Заречный районный суд</t>
  </si>
  <si>
    <t>66RS0061</t>
  </si>
  <si>
    <t>58RS0005.1</t>
  </si>
  <si>
    <t>58RS0006.1</t>
  </si>
  <si>
    <t>Заднепровский районный суд г. Смоленска</t>
  </si>
  <si>
    <t>67RS0001</t>
  </si>
  <si>
    <t>58RS0007.1</t>
  </si>
  <si>
    <t>Ленинский районный суд г. Смоленска</t>
  </si>
  <si>
    <t>67RS0002</t>
  </si>
  <si>
    <t>58RS0008.1</t>
  </si>
  <si>
    <t>Промышленный районный суд г. Смоленска</t>
  </si>
  <si>
    <t>67RS0003</t>
  </si>
  <si>
    <t>58RS0009.1</t>
  </si>
  <si>
    <t>67RS0004</t>
  </si>
  <si>
    <t>58RS0010.1</t>
  </si>
  <si>
    <t>Гагаринский районный суд</t>
  </si>
  <si>
    <t>67RS0005</t>
  </si>
  <si>
    <t>58RS0011.1</t>
  </si>
  <si>
    <t>Рославльский городской суд</t>
  </si>
  <si>
    <t>67RS0006</t>
  </si>
  <si>
    <t>58RS0012.1</t>
  </si>
  <si>
    <t>Сафоновский районный суд</t>
  </si>
  <si>
    <t>67RS0007</t>
  </si>
  <si>
    <t>58RS0014.1</t>
  </si>
  <si>
    <t>Ярцевский городской суд</t>
  </si>
  <si>
    <t>67RS0008</t>
  </si>
  <si>
    <t>58RS0017.1</t>
  </si>
  <si>
    <t>Велижский районный суд</t>
  </si>
  <si>
    <t>67RS0009</t>
  </si>
  <si>
    <t>58RS0018.1</t>
  </si>
  <si>
    <t>Демидовский районный суд</t>
  </si>
  <si>
    <t>67RS0010</t>
  </si>
  <si>
    <t>58RS0019.1</t>
  </si>
  <si>
    <t>Дорогобужский районный суд</t>
  </si>
  <si>
    <t>67RS0011</t>
  </si>
  <si>
    <t>58RS0019.2.PSP</t>
  </si>
  <si>
    <t>Духовщинский районный суд</t>
  </si>
  <si>
    <t>67RS0012</t>
  </si>
  <si>
    <t>58RS0020.1</t>
  </si>
  <si>
    <t>Ельнинский районный суд</t>
  </si>
  <si>
    <t>67RS0013</t>
  </si>
  <si>
    <t>58RS0021.1</t>
  </si>
  <si>
    <t>Краснинский  районный суд</t>
  </si>
  <si>
    <t>67RS0015</t>
  </si>
  <si>
    <t>58RS0022.1</t>
  </si>
  <si>
    <t>Монастырщинский районный суд</t>
  </si>
  <si>
    <t>67RS0017</t>
  </si>
  <si>
    <t>58RS0023.1</t>
  </si>
  <si>
    <t>67RS0019</t>
  </si>
  <si>
    <t>58RS0024.1</t>
  </si>
  <si>
    <t>67RS0020</t>
  </si>
  <si>
    <t>58RS0025.1</t>
  </si>
  <si>
    <t>67RS0021</t>
  </si>
  <si>
    <t>58RS0026.1</t>
  </si>
  <si>
    <t>Сычевский районный суд</t>
  </si>
  <si>
    <t>67RS0022</t>
  </si>
  <si>
    <t>58RS0027.1</t>
  </si>
  <si>
    <t>Шумячский районный суд</t>
  </si>
  <si>
    <t>67RS0027</t>
  </si>
  <si>
    <t>58RS0027.2</t>
  </si>
  <si>
    <t>Десногорский городской суд</t>
  </si>
  <si>
    <t>67RS0029</t>
  </si>
  <si>
    <t>58RS0028.1</t>
  </si>
  <si>
    <t>58RS0028.2</t>
  </si>
  <si>
    <t>Октябрьский районный суд г. Тамбова</t>
  </si>
  <si>
    <t>68RS0001</t>
  </si>
  <si>
    <t>58RS0029.1</t>
  </si>
  <si>
    <t>Ленинский районный суд г. Тамбова</t>
  </si>
  <si>
    <t>68RS0002</t>
  </si>
  <si>
    <t>58RS0030.1</t>
  </si>
  <si>
    <t>Советский районный суд г. Тамбова</t>
  </si>
  <si>
    <t>68RS0003</t>
  </si>
  <si>
    <t>58RS0031.1</t>
  </si>
  <si>
    <t>68RS0004</t>
  </si>
  <si>
    <t>58RS0032.1</t>
  </si>
  <si>
    <t>Бондарский районный суд</t>
  </si>
  <si>
    <t>68RS0005</t>
  </si>
  <si>
    <t>58RS0033.1</t>
  </si>
  <si>
    <t>Гавриловский районный суд</t>
  </si>
  <si>
    <t>68RS0006</t>
  </si>
  <si>
    <t>58RS0034.1</t>
  </si>
  <si>
    <t>Жердевский районный суд</t>
  </si>
  <si>
    <t>68RS0007</t>
  </si>
  <si>
    <t>59RS0001.1</t>
  </si>
  <si>
    <t>68RS0008</t>
  </si>
  <si>
    <t>59RS0002.1</t>
  </si>
  <si>
    <t>Инжавинский районный суд</t>
  </si>
  <si>
    <t>68RS0009</t>
  </si>
  <si>
    <t>59RS0003.1</t>
  </si>
  <si>
    <t>Кирсановский районный суд</t>
  </si>
  <si>
    <t>68RS0010</t>
  </si>
  <si>
    <t>59RS0004.1</t>
  </si>
  <si>
    <t>Котовский городской суд</t>
  </si>
  <si>
    <t>68RS0011</t>
  </si>
  <si>
    <t>59RS0005.1</t>
  </si>
  <si>
    <t>Мичуринский районный суд</t>
  </si>
  <si>
    <t>68RS0012</t>
  </si>
  <si>
    <t>59RS0005.2</t>
  </si>
  <si>
    <t>Мичуринский городской суд</t>
  </si>
  <si>
    <t>68RS0013</t>
  </si>
  <si>
    <t>59RS0005.3</t>
  </si>
  <si>
    <t>Мордовский районный суд</t>
  </si>
  <si>
    <t>68RS0014</t>
  </si>
  <si>
    <t>59RS0006.1</t>
  </si>
  <si>
    <t>Моршанский районный суд</t>
  </si>
  <si>
    <t>68RS0015</t>
  </si>
  <si>
    <t>59RS0006.2</t>
  </si>
  <si>
    <t>Мучкапский районный суд</t>
  </si>
  <si>
    <t>68RS0016</t>
  </si>
  <si>
    <t>59RS0007.1</t>
  </si>
  <si>
    <t>Никифоровский районный суд</t>
  </si>
  <si>
    <t>68RS0017</t>
  </si>
  <si>
    <t>59RS0007.2</t>
  </si>
  <si>
    <t>68RS0018</t>
  </si>
  <si>
    <t>59RS0008.1</t>
  </si>
  <si>
    <t>68RS0019</t>
  </si>
  <si>
    <t>59RS0009.1</t>
  </si>
  <si>
    <t>Пичаевский районный суд</t>
  </si>
  <si>
    <t>68RS0020</t>
  </si>
  <si>
    <t>59RS0010.1</t>
  </si>
  <si>
    <t>Рассказовский районный суд</t>
  </si>
  <si>
    <t>68RS0021</t>
  </si>
  <si>
    <t>59RS0011.1</t>
  </si>
  <si>
    <t>Ржаксинский районный суд</t>
  </si>
  <si>
    <t>68RS0022</t>
  </si>
  <si>
    <t>59RS0011.2</t>
  </si>
  <si>
    <t>Сампурский районный суд</t>
  </si>
  <si>
    <t>68RS0023</t>
  </si>
  <si>
    <t>59RS0011.3.PSP</t>
  </si>
  <si>
    <t>68RS0024</t>
  </si>
  <si>
    <t>59RS0013.1</t>
  </si>
  <si>
    <t>Староюрьевский районный суд</t>
  </si>
  <si>
    <t>68RS0025</t>
  </si>
  <si>
    <t>59RS0013.2.PSP</t>
  </si>
  <si>
    <t>Токаревский районный суд</t>
  </si>
  <si>
    <t>68RS0026</t>
  </si>
  <si>
    <t>59RS0014.1</t>
  </si>
  <si>
    <t>Уваровский районный суд</t>
  </si>
  <si>
    <t>68RS0027</t>
  </si>
  <si>
    <t>59RS0014.2.PSP</t>
  </si>
  <si>
    <t>Уметский районный суд</t>
  </si>
  <si>
    <t>68RS0028</t>
  </si>
  <si>
    <t>59RS0015.1</t>
  </si>
  <si>
    <t>59RS0017.1</t>
  </si>
  <si>
    <t>Бежецкий межрайонный суд Тверской области</t>
  </si>
  <si>
    <t>69RS0002</t>
  </si>
  <si>
    <t>59RS0017.2.PSP</t>
  </si>
  <si>
    <t>Бологовский городской суд</t>
  </si>
  <si>
    <t>69RS0004</t>
  </si>
  <si>
    <t>59RS0018.1</t>
  </si>
  <si>
    <t>Вышневолоцкий межрайонный суд Тверской области</t>
  </si>
  <si>
    <t>69RS0006</t>
  </si>
  <si>
    <t>59RS0020.1</t>
  </si>
  <si>
    <t>Западнодвинский межрайонный суд Тверской области</t>
  </si>
  <si>
    <t>69RS0008</t>
  </si>
  <si>
    <t>59RS0021.1</t>
  </si>
  <si>
    <t>Зубцовский районный суд</t>
  </si>
  <si>
    <t>69RS0009</t>
  </si>
  <si>
    <t>59RS0022.1</t>
  </si>
  <si>
    <t>Калязинский районный суд</t>
  </si>
  <si>
    <t>69RS0010</t>
  </si>
  <si>
    <t>59RS0024.1</t>
  </si>
  <si>
    <t>Кашинский межрайонный суд Тверской области</t>
  </si>
  <si>
    <t>69RS0011</t>
  </si>
  <si>
    <t>59RS0025.1</t>
  </si>
  <si>
    <t>Кимрский городской суд</t>
  </si>
  <si>
    <t>69RS0013</t>
  </si>
  <si>
    <t>59RS0026.1</t>
  </si>
  <si>
    <t>Конаковский городской суд</t>
  </si>
  <si>
    <t>69RS0014</t>
  </si>
  <si>
    <t>59RS0027.1</t>
  </si>
  <si>
    <t>Лихославльский районный суд</t>
  </si>
  <si>
    <t>69RS0018</t>
  </si>
  <si>
    <t>59RS0027.2.PSP</t>
  </si>
  <si>
    <t>Максатихинский межрайонный суд Тверской области</t>
  </si>
  <si>
    <t>69RS0019</t>
  </si>
  <si>
    <t>59RS0027.3.PSP</t>
  </si>
  <si>
    <t>Нелидовский межрайонный суд</t>
  </si>
  <si>
    <t>69RS0021</t>
  </si>
  <si>
    <t>59RS0028.1</t>
  </si>
  <si>
    <t>Осташковский межрайонный суд Тверской области</t>
  </si>
  <si>
    <t>69RS0023</t>
  </si>
  <si>
    <t>59RS0029.1</t>
  </si>
  <si>
    <t>Рамешковский районный суд</t>
  </si>
  <si>
    <t>69RS0025</t>
  </si>
  <si>
    <t>59RS0029.2.PSP</t>
  </si>
  <si>
    <t>Ржевский городской суд</t>
  </si>
  <si>
    <t>69RS0026</t>
  </si>
  <si>
    <t>59RS0030.1</t>
  </si>
  <si>
    <t>Старицкий районный суд</t>
  </si>
  <si>
    <t>69RS0031</t>
  </si>
  <si>
    <t>59RS0030.2.PSP</t>
  </si>
  <si>
    <t>Торжокский межрайонный суд Тверской области</t>
  </si>
  <si>
    <t>69RS0032</t>
  </si>
  <si>
    <t>59RS0032.1</t>
  </si>
  <si>
    <t>Торопецкий районный суд</t>
  </si>
  <si>
    <t>69RS0033</t>
  </si>
  <si>
    <t>59RS0033.1</t>
  </si>
  <si>
    <t>Удомельский городской суд</t>
  </si>
  <si>
    <t>69RS0034</t>
  </si>
  <si>
    <t>59RS0033.2.PSP</t>
  </si>
  <si>
    <t>Заволжский районный суд г. Твери</t>
  </si>
  <si>
    <t>69RS0036</t>
  </si>
  <si>
    <t>59RS0034.1</t>
  </si>
  <si>
    <t>69RS0037</t>
  </si>
  <si>
    <t>59RS0035.1</t>
  </si>
  <si>
    <t>Московский районный суд г. Твери</t>
  </si>
  <si>
    <t>69RS0038</t>
  </si>
  <si>
    <t>59RS0037.1</t>
  </si>
  <si>
    <t>Пролетарский районный суд г. Твери</t>
  </si>
  <si>
    <t>69RS0039</t>
  </si>
  <si>
    <t>59RS0040.1</t>
  </si>
  <si>
    <t>Центральный районный суд г. Твери</t>
  </si>
  <si>
    <t>69RS0040</t>
  </si>
  <si>
    <t>59RS0042.1</t>
  </si>
  <si>
    <t>59RS0043.1</t>
  </si>
  <si>
    <t>Кировский районный суд  г. Томска</t>
  </si>
  <si>
    <t>70RS0001</t>
  </si>
  <si>
    <t>59RS0044.1</t>
  </si>
  <si>
    <t>Ленинский районный суд г. Томска</t>
  </si>
  <si>
    <t>70RS0002</t>
  </si>
  <si>
    <t>81RS0001.1</t>
  </si>
  <si>
    <t>Октябрьский районный суд г. Томска</t>
  </si>
  <si>
    <t>70RS0003</t>
  </si>
  <si>
    <t>81RS0002.1</t>
  </si>
  <si>
    <t>Советский районный суд г. Томска</t>
  </si>
  <si>
    <t>70RS0004</t>
  </si>
  <si>
    <t>81RS0003.1</t>
  </si>
  <si>
    <t>Томский районный суд</t>
  </si>
  <si>
    <t>70RS0005</t>
  </si>
  <si>
    <t>81RS0005.1</t>
  </si>
  <si>
    <t>Асиновский городской суд</t>
  </si>
  <si>
    <t>70RS0006</t>
  </si>
  <si>
    <t>81RS0006.1</t>
  </si>
  <si>
    <t>Кедровский городской суд</t>
  </si>
  <si>
    <t>70RS0007</t>
  </si>
  <si>
    <t>81RS0006.2</t>
  </si>
  <si>
    <t>Колпашевский городской суд</t>
  </si>
  <si>
    <t>70RS0008</t>
  </si>
  <si>
    <t>81RS0006.3.PSP</t>
  </si>
  <si>
    <t>Северский городской суд</t>
  </si>
  <si>
    <t>70RS0009</t>
  </si>
  <si>
    <t>60RS0001.1</t>
  </si>
  <si>
    <t>Стрежевской городской суд</t>
  </si>
  <si>
    <t>70RS0010</t>
  </si>
  <si>
    <t>60RS0002.1</t>
  </si>
  <si>
    <t>70RS0011</t>
  </si>
  <si>
    <t>60RS0002.2</t>
  </si>
  <si>
    <t>Бакчарский районный суд</t>
  </si>
  <si>
    <t>70RS0012</t>
  </si>
  <si>
    <t>60RS0003.1</t>
  </si>
  <si>
    <t>Верхнекетский районный суд</t>
  </si>
  <si>
    <t>70RS0013</t>
  </si>
  <si>
    <t>60RS0004.1</t>
  </si>
  <si>
    <t>Зырянский районный суд</t>
  </si>
  <si>
    <t>70RS0014</t>
  </si>
  <si>
    <t>60RS0004.2.PSP</t>
  </si>
  <si>
    <t>Кожевниковский районный суд</t>
  </si>
  <si>
    <t>70RS0015</t>
  </si>
  <si>
    <t>60RS0005.1</t>
  </si>
  <si>
    <t>Каргасокский районный суд</t>
  </si>
  <si>
    <t>70RS0016</t>
  </si>
  <si>
    <t>60RS0005.2.PSP</t>
  </si>
  <si>
    <t>Кривошеинский районный суд</t>
  </si>
  <si>
    <t>70RS0017</t>
  </si>
  <si>
    <t>60RS0006.1</t>
  </si>
  <si>
    <t>Молчановский районный суд</t>
  </si>
  <si>
    <t>70RS0018</t>
  </si>
  <si>
    <t>60RS0007.1</t>
  </si>
  <si>
    <t>Парабельский районный суд</t>
  </si>
  <si>
    <t>70RS0019</t>
  </si>
  <si>
    <t>60RS0008.1</t>
  </si>
  <si>
    <t>70RS0020</t>
  </si>
  <si>
    <t>60RS0012.1</t>
  </si>
  <si>
    <t>Тегульдетский районный суд</t>
  </si>
  <si>
    <t>70RS0021</t>
  </si>
  <si>
    <t>60RS0012.2</t>
  </si>
  <si>
    <t>Чаинский районный суд</t>
  </si>
  <si>
    <t>70RS0022</t>
  </si>
  <si>
    <t>60RS0014.1</t>
  </si>
  <si>
    <t>Шегарский районный суд</t>
  </si>
  <si>
    <t>70RS0023</t>
  </si>
  <si>
    <t>60RS0015.1</t>
  </si>
  <si>
    <t>60RS0015.2</t>
  </si>
  <si>
    <t>Алексинский межрайонный суд Тульской области</t>
  </si>
  <si>
    <t>71RS0001</t>
  </si>
  <si>
    <t>60RS0017.1</t>
  </si>
  <si>
    <t>Белевский районный суд</t>
  </si>
  <si>
    <t>71RS0003</t>
  </si>
  <si>
    <t>60RS0017.2.PSP</t>
  </si>
  <si>
    <t>Богородицкий межрайонный суд Тульской области</t>
  </si>
  <si>
    <t>71RS0004</t>
  </si>
  <si>
    <t>60RS0019.1</t>
  </si>
  <si>
    <t>Веневский районный суд</t>
  </si>
  <si>
    <t>71RS0005</t>
  </si>
  <si>
    <t>60RS0020.1</t>
  </si>
  <si>
    <t>Донской городской суд</t>
  </si>
  <si>
    <t>71RS0007</t>
  </si>
  <si>
    <t>60RS0022.1</t>
  </si>
  <si>
    <t>Ефремовский межрайонный суд</t>
  </si>
  <si>
    <t>71RS0009</t>
  </si>
  <si>
    <t>60RS0022.2.PSP</t>
  </si>
  <si>
    <t>Заокский районный суд</t>
  </si>
  <si>
    <t>71RS0010</t>
  </si>
  <si>
    <t>60RS0023.1</t>
  </si>
  <si>
    <t>Кимовский городской суд</t>
  </si>
  <si>
    <t>71RS0012</t>
  </si>
  <si>
    <t>60RS0023.2</t>
  </si>
  <si>
    <t>Киреевский районный суд</t>
  </si>
  <si>
    <t>71RS0013</t>
  </si>
  <si>
    <t>60RS0024.1</t>
  </si>
  <si>
    <t>71RS0015</t>
  </si>
  <si>
    <t>60RS0025.1</t>
  </si>
  <si>
    <t>Новомосковский районный суд</t>
  </si>
  <si>
    <t>71RS0016</t>
  </si>
  <si>
    <t>60RS0025.2.PSP</t>
  </si>
  <si>
    <t>Одоевский межрайонный суд Тульской области</t>
  </si>
  <si>
    <t>71RS0017</t>
  </si>
  <si>
    <t>61RS0001.1</t>
  </si>
  <si>
    <t>Плавский межрайонный суд Тульской области</t>
  </si>
  <si>
    <t>71RS0018</t>
  </si>
  <si>
    <t>61RS0002.1</t>
  </si>
  <si>
    <t>Суворовский межрайонный суд Тульской области</t>
  </si>
  <si>
    <t>71RS0019</t>
  </si>
  <si>
    <t>61RS0003.1</t>
  </si>
  <si>
    <t>Узловский районный суд</t>
  </si>
  <si>
    <t>71RS0021</t>
  </si>
  <si>
    <t>61RS0004.1</t>
  </si>
  <si>
    <t>Щекинский межрайонный суд</t>
  </si>
  <si>
    <t>71RS0023</t>
  </si>
  <si>
    <t>61RS0006.1</t>
  </si>
  <si>
    <t>Ясногорский районный суд</t>
  </si>
  <si>
    <t>71RS0024</t>
  </si>
  <si>
    <t>61RS0007.1</t>
  </si>
  <si>
    <t>Зареченский районный суд г.Тулы</t>
  </si>
  <si>
    <t>71RS0025</t>
  </si>
  <si>
    <t>61RS0008.1</t>
  </si>
  <si>
    <t>Привокзальный районный суд г.Тулы</t>
  </si>
  <si>
    <t>71RS0026</t>
  </si>
  <si>
    <t>61RS0009.1</t>
  </si>
  <si>
    <t>Пролетарский районный суд г.Тулы</t>
  </si>
  <si>
    <t>71RS0027</t>
  </si>
  <si>
    <t>61RS0009.2</t>
  </si>
  <si>
    <t>Советский районный суд г. Тулы</t>
  </si>
  <si>
    <t>71RS0028</t>
  </si>
  <si>
    <t>61RS0010.1</t>
  </si>
  <si>
    <t>Центральный районный суд г.Тулы</t>
  </si>
  <si>
    <t>71RS0029</t>
  </si>
  <si>
    <t>61RS0011.1</t>
  </si>
  <si>
    <t>61RS0011.2</t>
  </si>
  <si>
    <t>Абатский районный суд</t>
  </si>
  <si>
    <t>72RS0001</t>
  </si>
  <si>
    <t>61RS0012.1</t>
  </si>
  <si>
    <t>Армизонский районный суд</t>
  </si>
  <si>
    <t>72RS0002</t>
  </si>
  <si>
    <t>61RS0012.2.PSP</t>
  </si>
  <si>
    <t>Бердюжский районный суд</t>
  </si>
  <si>
    <t>72RS0004</t>
  </si>
  <si>
    <t>61RS0013.1</t>
  </si>
  <si>
    <t>Вагайский районный суд</t>
  </si>
  <si>
    <t>72RS0005</t>
  </si>
  <si>
    <t>61RS0014.1</t>
  </si>
  <si>
    <t>Викуловский районный суд</t>
  </si>
  <si>
    <t>72RS0006</t>
  </si>
  <si>
    <t>61RS0017.1</t>
  </si>
  <si>
    <t>Голышмановский районный суд</t>
  </si>
  <si>
    <t>72RS0007</t>
  </si>
  <si>
    <t>61RS0017.2.PSP</t>
  </si>
  <si>
    <t>Заводоуковский районный суд</t>
  </si>
  <si>
    <t>72RS0008</t>
  </si>
  <si>
    <t>61RS0018.1</t>
  </si>
  <si>
    <t>Исетский районный суд</t>
  </si>
  <si>
    <t>72RS0009</t>
  </si>
  <si>
    <t>61RS0018.2.PSP</t>
  </si>
  <si>
    <t>Ишимский городской суд</t>
  </si>
  <si>
    <t>72RS0010</t>
  </si>
  <si>
    <t>61RS0018.3.PSP</t>
  </si>
  <si>
    <t>Ишимский районный суд</t>
  </si>
  <si>
    <t>72RS0011</t>
  </si>
  <si>
    <t>61RS0019.1</t>
  </si>
  <si>
    <t>Казанский районный суд</t>
  </si>
  <si>
    <t>72RS0012</t>
  </si>
  <si>
    <t>61RS0020.1</t>
  </si>
  <si>
    <t>Калининский районный суд г. Тюмени</t>
  </si>
  <si>
    <t>72RS0013</t>
  </si>
  <si>
    <t>61RS0020.2.PSP</t>
  </si>
  <si>
    <t>Ленинский районный суд г. Тюмени</t>
  </si>
  <si>
    <t>72RS0014</t>
  </si>
  <si>
    <t>61RS0021.1</t>
  </si>
  <si>
    <t>Нижнетавдинский районный суд</t>
  </si>
  <si>
    <t>72RS0015</t>
  </si>
  <si>
    <t>61RS0022.1</t>
  </si>
  <si>
    <t>Омутинский районный суд</t>
  </si>
  <si>
    <t>72RS0016</t>
  </si>
  <si>
    <t>61RS0022.2</t>
  </si>
  <si>
    <t>Сладковский районный суд</t>
  </si>
  <si>
    <t>72RS0017</t>
  </si>
  <si>
    <t>61RS0023.1</t>
  </si>
  <si>
    <t>Сорокинский районный суд</t>
  </si>
  <si>
    <t>72RS0018</t>
  </si>
  <si>
    <t>61RS0024.1</t>
  </si>
  <si>
    <t>Тобольский городской суд</t>
  </si>
  <si>
    <t>72RS0019</t>
  </si>
  <si>
    <t>61RS0025.1</t>
  </si>
  <si>
    <t>Тобольский районный суд</t>
  </si>
  <si>
    <t>72RS0020</t>
  </si>
  <si>
    <t>61RS0025.2.PSP</t>
  </si>
  <si>
    <t>Тюменский районный суд</t>
  </si>
  <si>
    <t>72RS0021</t>
  </si>
  <si>
    <t>61RS0031.1</t>
  </si>
  <si>
    <t>Уватский районный суд</t>
  </si>
  <si>
    <t>72RS0022</t>
  </si>
  <si>
    <t>61RS0033.1</t>
  </si>
  <si>
    <t>Центральный районный суд г. Тюмени</t>
  </si>
  <si>
    <t>72RS0025</t>
  </si>
  <si>
    <t>61RS0033.2.PSP</t>
  </si>
  <si>
    <t>Ярковский районный суд</t>
  </si>
  <si>
    <t>72RS0026</t>
  </si>
  <si>
    <t>61RS0034.1</t>
  </si>
  <si>
    <t>Ялуторовский районный суд</t>
  </si>
  <si>
    <t>72RS0028</t>
  </si>
  <si>
    <t>61RS0034.2.PSP</t>
  </si>
  <si>
    <t>61RS0036.1</t>
  </si>
  <si>
    <t>Ленинский районный суд г. Ульяновска</t>
  </si>
  <si>
    <t>73RS0001</t>
  </si>
  <si>
    <t>61RS0036.2</t>
  </si>
  <si>
    <t>Засвияжский районный суд г. Ульяновска</t>
  </si>
  <si>
    <t>73RS0002</t>
  </si>
  <si>
    <t>61RS0040.1</t>
  </si>
  <si>
    <t>Железнодорожный районный суд г. Ульяновска</t>
  </si>
  <si>
    <t>73RS0003</t>
  </si>
  <si>
    <t>61RS0041.1</t>
  </si>
  <si>
    <t>Заволжский районный суд г. Ульяновска</t>
  </si>
  <si>
    <t>73RS0004</t>
  </si>
  <si>
    <t>61RS0041.2.PSP</t>
  </si>
  <si>
    <t>Барышский городской суд</t>
  </si>
  <si>
    <t>73RS0006</t>
  </si>
  <si>
    <t>61RS0043.1</t>
  </si>
  <si>
    <t>Инзенский районный суд</t>
  </si>
  <si>
    <t>73RS0008</t>
  </si>
  <si>
    <t>61RS0043.2.PSP</t>
  </si>
  <si>
    <t>Карсунский районный суд</t>
  </si>
  <si>
    <t>73RS0009</t>
  </si>
  <si>
    <t>61RS0044.1</t>
  </si>
  <si>
    <t>Майнский районный суд</t>
  </si>
  <si>
    <t>73RS0011</t>
  </si>
  <si>
    <t>61RS0045.1</t>
  </si>
  <si>
    <t>Мелекесский районный суд</t>
  </si>
  <si>
    <t>73RS0012</t>
  </si>
  <si>
    <t>61RS0046.1</t>
  </si>
  <si>
    <t>Димитровградский городской суд</t>
  </si>
  <si>
    <t>73RS0013</t>
  </si>
  <si>
    <t>61RS0046.2.PSP</t>
  </si>
  <si>
    <t>73RS0014</t>
  </si>
  <si>
    <t>61RS0047.1</t>
  </si>
  <si>
    <t>Новоспасский районный суд</t>
  </si>
  <si>
    <t>73RS0015</t>
  </si>
  <si>
    <t>61RS0048.1</t>
  </si>
  <si>
    <t>Радищевский районный суд</t>
  </si>
  <si>
    <t>73RS0018</t>
  </si>
  <si>
    <t>61RS0049.1</t>
  </si>
  <si>
    <t>Сенгилеевский районный суд</t>
  </si>
  <si>
    <t>73RS0021</t>
  </si>
  <si>
    <t>61RS0050.1</t>
  </si>
  <si>
    <t>Ульяновский районный суд</t>
  </si>
  <si>
    <t>73RS0024</t>
  </si>
  <si>
    <t>61RS0051.1</t>
  </si>
  <si>
    <t>Чердаклинский районный суд</t>
  </si>
  <si>
    <t>73RS0025</t>
  </si>
  <si>
    <t>61RS0051.2.PSP</t>
  </si>
  <si>
    <t>61RS0053.1</t>
  </si>
  <si>
    <t>Советский районный суд г. Челябинска</t>
  </si>
  <si>
    <t>74RS0001</t>
  </si>
  <si>
    <t>61RS0057.1</t>
  </si>
  <si>
    <t>Центральный районный суд г. Челябинска</t>
  </si>
  <si>
    <t>74RS0002</t>
  </si>
  <si>
    <t>61RS0057.2.PSP</t>
  </si>
  <si>
    <t>Тракторозаводский районный суд г. Челябинска</t>
  </si>
  <si>
    <t>74RS0003</t>
  </si>
  <si>
    <t>61RS0058.1</t>
  </si>
  <si>
    <t>Ленинский районный суд г. Челябинска</t>
  </si>
  <si>
    <t>74RS0004</t>
  </si>
  <si>
    <t>61RS0059.1</t>
  </si>
  <si>
    <t>Металлургический районный суд г. Челябинска</t>
  </si>
  <si>
    <t>74RS0005</t>
  </si>
  <si>
    <t>61RS0060.1</t>
  </si>
  <si>
    <t>Калининский районный суд г. Челябинска</t>
  </si>
  <si>
    <t>74RS0006</t>
  </si>
  <si>
    <t>61RS0061.1</t>
  </si>
  <si>
    <t>Курчатовский районный суд г. Челябинска</t>
  </si>
  <si>
    <t>74RS0007</t>
  </si>
  <si>
    <t>61RS0061.2.PSP</t>
  </si>
  <si>
    <t>Ашинский городской суд</t>
  </si>
  <si>
    <t>74RS0008</t>
  </si>
  <si>
    <t>61RS0061.3.PSP</t>
  </si>
  <si>
    <t>Аргаяшский  районный суд</t>
  </si>
  <si>
    <t>74RS0009</t>
  </si>
  <si>
    <t>62RS0001.1</t>
  </si>
  <si>
    <t>Агаповский  районный суд</t>
  </si>
  <si>
    <t>74RS0010</t>
  </si>
  <si>
    <t>62RS0002.1</t>
  </si>
  <si>
    <t>Брединский районный суд</t>
  </si>
  <si>
    <t>74RS0011</t>
  </si>
  <si>
    <t>62RS0003.1</t>
  </si>
  <si>
    <t>Варненский районный суд</t>
  </si>
  <si>
    <t>74RS0012</t>
  </si>
  <si>
    <t>62RS0003.2</t>
  </si>
  <si>
    <t>Верхнеуральский районный суд</t>
  </si>
  <si>
    <t>74RS0013</t>
  </si>
  <si>
    <t>62RS0004.1</t>
  </si>
  <si>
    <t>Верхнеуфалейский городской суд</t>
  </si>
  <si>
    <t>74RS0014</t>
  </si>
  <si>
    <t>62RS0005.1</t>
  </si>
  <si>
    <t>Еманжелинский  городской суд</t>
  </si>
  <si>
    <t>74RS0015</t>
  </si>
  <si>
    <t>62RS0008.1</t>
  </si>
  <si>
    <t>Еткульский  районный суд</t>
  </si>
  <si>
    <t>74RS0016</t>
  </si>
  <si>
    <t>62RS0008.2</t>
  </si>
  <si>
    <t>Златоустовский городской суд</t>
  </si>
  <si>
    <t>74RS0017</t>
  </si>
  <si>
    <t>62RS0010.1</t>
  </si>
  <si>
    <t>Каслинский  городской суд</t>
  </si>
  <si>
    <t>74RS0019</t>
  </si>
  <si>
    <t>62RS0011.1</t>
  </si>
  <si>
    <t>Катав-Ивановский городской суд</t>
  </si>
  <si>
    <t>74RS0020</t>
  </si>
  <si>
    <t>62RS0012.1</t>
  </si>
  <si>
    <t>Карталинский  городской суд</t>
  </si>
  <si>
    <t>74RS0021</t>
  </si>
  <si>
    <t>62RS0013.1</t>
  </si>
  <si>
    <t>Коркинский городской суд</t>
  </si>
  <si>
    <t>74RS0022</t>
  </si>
  <si>
    <t>62RS0014.1</t>
  </si>
  <si>
    <t>Кусинский  районный суд</t>
  </si>
  <si>
    <t>74RS0024</t>
  </si>
  <si>
    <t>62RS0014.2.PSP</t>
  </si>
  <si>
    <t>74RS0025</t>
  </si>
  <si>
    <t>62RS0017.1</t>
  </si>
  <si>
    <t>Кунашакский районный суд</t>
  </si>
  <si>
    <t>74RS0026</t>
  </si>
  <si>
    <t>62RS0019.1</t>
  </si>
  <si>
    <t>Кыштымский городской суд</t>
  </si>
  <si>
    <t>74RS0027</t>
  </si>
  <si>
    <t>62RS0020.1</t>
  </si>
  <si>
    <t>Копейский городской суд</t>
  </si>
  <si>
    <t>74RS0028</t>
  </si>
  <si>
    <t>62RS0020.2.PSP</t>
  </si>
  <si>
    <t>Ленинский районный суд г. Магнитогорска</t>
  </si>
  <si>
    <t>74RS0029</t>
  </si>
  <si>
    <t>62RS0021.1</t>
  </si>
  <si>
    <t>Правобережный  районный суд г. Магнитогорска</t>
  </si>
  <si>
    <t>74RS0030</t>
  </si>
  <si>
    <t>62RS0022.1</t>
  </si>
  <si>
    <t>Орджоникидзевский районный суд г. Магнитогорска</t>
  </si>
  <si>
    <t>74RS0031</t>
  </si>
  <si>
    <t>62RS0023.1</t>
  </si>
  <si>
    <t>Миасский  городской суд</t>
  </si>
  <si>
    <t>74RS0032</t>
  </si>
  <si>
    <t>62RS0023.2</t>
  </si>
  <si>
    <t>Нагайбакский районный суд</t>
  </si>
  <si>
    <t>74RS0033</t>
  </si>
  <si>
    <t>62RS0025.1</t>
  </si>
  <si>
    <t>74RS0035</t>
  </si>
  <si>
    <t>62RS0026.1</t>
  </si>
  <si>
    <t>Пластский городской суд</t>
  </si>
  <si>
    <t>74RS0036</t>
  </si>
  <si>
    <t>62RS0027.1</t>
  </si>
  <si>
    <t>Саткинский  городской суд</t>
  </si>
  <si>
    <t>74RS0037</t>
  </si>
  <si>
    <t>62RS0028.1</t>
  </si>
  <si>
    <t>Сосновский  районный суд</t>
  </si>
  <si>
    <t>74RS0038</t>
  </si>
  <si>
    <t>62RS0030.1</t>
  </si>
  <si>
    <t>74RS0039</t>
  </si>
  <si>
    <t>62RS0030.2</t>
  </si>
  <si>
    <t>Уйский районный суд</t>
  </si>
  <si>
    <t>74RS0040</t>
  </si>
  <si>
    <t>62RS0031.1</t>
  </si>
  <si>
    <t>Увельский районный суд</t>
  </si>
  <si>
    <t>74RS0041</t>
  </si>
  <si>
    <t>62RS0031.2</t>
  </si>
  <si>
    <t>Усть-Катавский  городской суд</t>
  </si>
  <si>
    <t>74RS0042</t>
  </si>
  <si>
    <t>63RS0002.1</t>
  </si>
  <si>
    <t>Чебаркульский городской суд</t>
  </si>
  <si>
    <t>74RS0043</t>
  </si>
  <si>
    <t>63RS0002.2</t>
  </si>
  <si>
    <t>Чесменский районный суд</t>
  </si>
  <si>
    <t>74RS0044</t>
  </si>
  <si>
    <t>63RS0004.1</t>
  </si>
  <si>
    <t>Южноуральский городской суд</t>
  </si>
  <si>
    <t>74RS0045</t>
  </si>
  <si>
    <t>63RS0005.1</t>
  </si>
  <si>
    <t>Озерский  городской суд</t>
  </si>
  <si>
    <t>74RS0046</t>
  </si>
  <si>
    <t>63RS0005.2</t>
  </si>
  <si>
    <t>Снежинский  городской суд</t>
  </si>
  <si>
    <t>74RS0047</t>
  </si>
  <si>
    <t>63RS0007.1</t>
  </si>
  <si>
    <t>Трехгорный городской суд</t>
  </si>
  <si>
    <t>74RS0048</t>
  </si>
  <si>
    <t>63RS0009.1</t>
  </si>
  <si>
    <t>Троицкий городской суд</t>
  </si>
  <si>
    <t>74RS0049</t>
  </si>
  <si>
    <t>63RS0010.1</t>
  </si>
  <si>
    <t>63RS0010.2</t>
  </si>
  <si>
    <t>Центральный районный суд г. Читы</t>
  </si>
  <si>
    <t>75RS0001</t>
  </si>
  <si>
    <t>63RS0010.3</t>
  </si>
  <si>
    <t>Ингодинский районный суд г. Читы</t>
  </si>
  <si>
    <t>75RS0002</t>
  </si>
  <si>
    <t>63RS0012.1</t>
  </si>
  <si>
    <t>Железнодорожный районный суд г. Читы</t>
  </si>
  <si>
    <t>75RS0003</t>
  </si>
  <si>
    <t>63RS0013.1</t>
  </si>
  <si>
    <t>Балейский городской суд</t>
  </si>
  <si>
    <t>75RS0004</t>
  </si>
  <si>
    <t>63RS0014.1</t>
  </si>
  <si>
    <t>Петровск-Забайкальский городской суд</t>
  </si>
  <si>
    <t>75RS0005</t>
  </si>
  <si>
    <t>63RS0015.1</t>
  </si>
  <si>
    <t>Акшинский районный суд</t>
  </si>
  <si>
    <t>75RS0006</t>
  </si>
  <si>
    <t>63RS0015.2</t>
  </si>
  <si>
    <t>Александрово-Заводский районный суд</t>
  </si>
  <si>
    <t>75RS0007</t>
  </si>
  <si>
    <t>63RS0016.1</t>
  </si>
  <si>
    <t>Борзинский городской суд</t>
  </si>
  <si>
    <t>75RS0008</t>
  </si>
  <si>
    <t>63RS0016.2</t>
  </si>
  <si>
    <t>Газимуро-Заводский районный суд</t>
  </si>
  <si>
    <t>75RS0009</t>
  </si>
  <si>
    <t>63RS0017.1</t>
  </si>
  <si>
    <t>Забайкальский районный суд</t>
  </si>
  <si>
    <t>75RS0010</t>
  </si>
  <si>
    <t>63RS0017.2</t>
  </si>
  <si>
    <t>Каларский районный суд</t>
  </si>
  <si>
    <t>75RS0011</t>
  </si>
  <si>
    <t>63RS0018.1</t>
  </si>
  <si>
    <t>Калганский районный суд</t>
  </si>
  <si>
    <t>75RS0012</t>
  </si>
  <si>
    <t>63RS0019.1</t>
  </si>
  <si>
    <t>Карымский районный суд</t>
  </si>
  <si>
    <t>75RS0013</t>
  </si>
  <si>
    <t>63RS0019.2</t>
  </si>
  <si>
    <t>Красночикойский районный суд</t>
  </si>
  <si>
    <t>75RS0014</t>
  </si>
  <si>
    <t>63RS0020.1</t>
  </si>
  <si>
    <t>Краснокаменский городской суд</t>
  </si>
  <si>
    <t>75RS0015</t>
  </si>
  <si>
    <t>63RS0021.1</t>
  </si>
  <si>
    <t>Могочинский районный суд</t>
  </si>
  <si>
    <t>75RS0016</t>
  </si>
  <si>
    <t>63RS0022.1</t>
  </si>
  <si>
    <t>Ононский районный суд</t>
  </si>
  <si>
    <t>75RS0017</t>
  </si>
  <si>
    <t>63RS0024.1</t>
  </si>
  <si>
    <t>Приаргунский районный суд</t>
  </si>
  <si>
    <t>75RS0018</t>
  </si>
  <si>
    <t>63RS0024.2</t>
  </si>
  <si>
    <t>Сретенский районный суд</t>
  </si>
  <si>
    <t>75RS0019</t>
  </si>
  <si>
    <t>63RS0025.1</t>
  </si>
  <si>
    <t>Тунгокоченский районный суд</t>
  </si>
  <si>
    <t>75RS0020</t>
  </si>
  <si>
    <t>63RS0025.2</t>
  </si>
  <si>
    <t>Улетовский районный суд</t>
  </si>
  <si>
    <t>75RS0021</t>
  </si>
  <si>
    <t>63RS0026.1</t>
  </si>
  <si>
    <t>Хилокский районный суд</t>
  </si>
  <si>
    <t>75RS0022</t>
  </si>
  <si>
    <t>63RS0027.1</t>
  </si>
  <si>
    <t>Черновский районный суд г. Читы</t>
  </si>
  <si>
    <t>75RS0023</t>
  </si>
  <si>
    <t>63RS0028.1</t>
  </si>
  <si>
    <t>Чернышевский районный суд</t>
  </si>
  <si>
    <t>75RS0024</t>
  </si>
  <si>
    <t>63RS0029.1</t>
  </si>
  <si>
    <t>Читинский районный суд</t>
  </si>
  <si>
    <t>75RS0025</t>
  </si>
  <si>
    <t>63RS0029.2</t>
  </si>
  <si>
    <t>Шилкинский районный суд</t>
  </si>
  <si>
    <t>75RS0027</t>
  </si>
  <si>
    <t>63RS0030.1</t>
  </si>
  <si>
    <t>Шелопугинский районный суд</t>
  </si>
  <si>
    <t>75RS0028</t>
  </si>
  <si>
    <t>63RS0031.1</t>
  </si>
  <si>
    <t>Нерчинский районный суд</t>
  </si>
  <si>
    <t>75RS0029</t>
  </si>
  <si>
    <t>63RS0033.1</t>
  </si>
  <si>
    <t>Нерчинско-Заводский районный суд</t>
  </si>
  <si>
    <t>75RS0030</t>
  </si>
  <si>
    <t>63RS0035.1</t>
  </si>
  <si>
    <t>Оловяннинский районный суд</t>
  </si>
  <si>
    <t>75RS0031</t>
  </si>
  <si>
    <t>63RS0037.1</t>
  </si>
  <si>
    <t>Кыринский районный суд</t>
  </si>
  <si>
    <t>75RS0032</t>
  </si>
  <si>
    <t>63RS0038.1</t>
  </si>
  <si>
    <t>Агинский районный суд</t>
  </si>
  <si>
    <t>80RS0001</t>
  </si>
  <si>
    <t>63RS0039.1</t>
  </si>
  <si>
    <t>Могойтуйский районный суд</t>
  </si>
  <si>
    <t>80RS0002</t>
  </si>
  <si>
    <t>63RS0040.1</t>
  </si>
  <si>
    <t>Дульдургинский районный суд</t>
  </si>
  <si>
    <t>80RS0003</t>
  </si>
  <si>
    <t>63RS0041.1</t>
  </si>
  <si>
    <t>63RS0042.1</t>
  </si>
  <si>
    <t>Любимский районный суд</t>
  </si>
  <si>
    <t>76RS0001</t>
  </si>
  <si>
    <t>63RS0043.1</t>
  </si>
  <si>
    <t>Брейтовский районный суд</t>
  </si>
  <si>
    <t>76RS0002</t>
  </si>
  <si>
    <t>63RS0044.1</t>
  </si>
  <si>
    <t>Гаврилов-Ямский районный суд</t>
  </si>
  <si>
    <t>76RS0003</t>
  </si>
  <si>
    <t>63RS0045.1</t>
  </si>
  <si>
    <t>76RS0004</t>
  </si>
  <si>
    <t>64RS0002.1</t>
  </si>
  <si>
    <t>Некрасовский районный суд</t>
  </si>
  <si>
    <t>76RS0005</t>
  </si>
  <si>
    <t>64RS0003.1</t>
  </si>
  <si>
    <t>Некоузский районный суд</t>
  </si>
  <si>
    <t>76RS0006</t>
  </si>
  <si>
    <t>64RS0003.2</t>
  </si>
  <si>
    <t>Пошехонский районный суд</t>
  </si>
  <si>
    <t>76RS0007</t>
  </si>
  <si>
    <t>64RS0004.1</t>
  </si>
  <si>
    <t>Переславский районный суд</t>
  </si>
  <si>
    <t>76RS0008</t>
  </si>
  <si>
    <t>64RS0004.2</t>
  </si>
  <si>
    <t>76RS0009</t>
  </si>
  <si>
    <t>64RS0004.3</t>
  </si>
  <si>
    <t>Ростовский районный суд</t>
  </si>
  <si>
    <t>76RS0010</t>
  </si>
  <si>
    <t>64RS0007.1</t>
  </si>
  <si>
    <t>Угличский районный суд</t>
  </si>
  <si>
    <t>76RS0011</t>
  </si>
  <si>
    <t>64RS0007.2</t>
  </si>
  <si>
    <t>Рыбинский городской суд</t>
  </si>
  <si>
    <t>76RS0013</t>
  </si>
  <si>
    <t>64RS0007.3</t>
  </si>
  <si>
    <t>Кировский районный суд г. Ярославля</t>
  </si>
  <si>
    <t>76RS0014</t>
  </si>
  <si>
    <t>64RS0008.1</t>
  </si>
  <si>
    <t>Ленинский районный суд г. Ярославля</t>
  </si>
  <si>
    <t>76RS0015</t>
  </si>
  <si>
    <t>64RS0008.2</t>
  </si>
  <si>
    <t>Дзержинский районный суд г. Ярославля</t>
  </si>
  <si>
    <t>76RS0016</t>
  </si>
  <si>
    <t>64RS0008.3</t>
  </si>
  <si>
    <t>Ярославский районный суд</t>
  </si>
  <si>
    <t>76RS0017</t>
  </si>
  <si>
    <t>64RS0010.1</t>
  </si>
  <si>
    <t>Большесельский районный суд</t>
  </si>
  <si>
    <t>76RS0018</t>
  </si>
  <si>
    <t>64RS0010.2</t>
  </si>
  <si>
    <t>Мышкинский районный суд</t>
  </si>
  <si>
    <t>76RS0020</t>
  </si>
  <si>
    <t>64RS0015.1</t>
  </si>
  <si>
    <t>Тутаевский городской суд</t>
  </si>
  <si>
    <t>76RS0021</t>
  </si>
  <si>
    <t>64RS0015.2</t>
  </si>
  <si>
    <t>Заволжский районный суд г. Ярославля</t>
  </si>
  <si>
    <t>76RS0022</t>
  </si>
  <si>
    <t>64RS0015.3</t>
  </si>
  <si>
    <t>Красноперекопский районный суд г. Ярославля</t>
  </si>
  <si>
    <t>76RS0023</t>
  </si>
  <si>
    <t>64RS0017.1</t>
  </si>
  <si>
    <t>Фрунзенский районный суд г. Ярославля</t>
  </si>
  <si>
    <t>76RS0024</t>
  </si>
  <si>
    <t>64RS0017.2</t>
  </si>
  <si>
    <t>64RS0017.3</t>
  </si>
  <si>
    <t>Бабушкинский районный суд</t>
  </si>
  <si>
    <t>77RS0001</t>
  </si>
  <si>
    <t>64RS0018.1</t>
  </si>
  <si>
    <t>Басманный районный суд</t>
  </si>
  <si>
    <t>77RS0002</t>
  </si>
  <si>
    <t>64RS0018.2</t>
  </si>
  <si>
    <t>Бутырский районный суд</t>
  </si>
  <si>
    <t>77RS0003</t>
  </si>
  <si>
    <t>64RS0019.1</t>
  </si>
  <si>
    <t>77RS0004</t>
  </si>
  <si>
    <t>64RS0022.1</t>
  </si>
  <si>
    <t>Головинский  районный суд</t>
  </si>
  <si>
    <t>77RS0005</t>
  </si>
  <si>
    <t>64RS0023.1</t>
  </si>
  <si>
    <t>Дорогомиловский районный суд</t>
  </si>
  <si>
    <t>77RS0006</t>
  </si>
  <si>
    <t>64RS0023.2</t>
  </si>
  <si>
    <t>Замоскворецкий районный суд</t>
  </si>
  <si>
    <t>77RS0007</t>
  </si>
  <si>
    <t>64RS0027.1</t>
  </si>
  <si>
    <t>77RS0008</t>
  </si>
  <si>
    <t>64RS0028.1</t>
  </si>
  <si>
    <t>Зюзинский районный суд</t>
  </si>
  <si>
    <t>77RS0009</t>
  </si>
  <si>
    <t>64RS0028.2</t>
  </si>
  <si>
    <t>Измайловский районный суд</t>
  </si>
  <si>
    <t>77RS0010</t>
  </si>
  <si>
    <t>64RS0028.3</t>
  </si>
  <si>
    <t>Коптевский районный суд</t>
  </si>
  <si>
    <t>77RS0011</t>
  </si>
  <si>
    <t>64RS0028.4</t>
  </si>
  <si>
    <t>Кузьминский районный суд</t>
  </si>
  <si>
    <t>77RS0012</t>
  </si>
  <si>
    <t>64RS0030.1</t>
  </si>
  <si>
    <t>Кунцевский районный суд</t>
  </si>
  <si>
    <t>77RS0013</t>
  </si>
  <si>
    <t>64RS0030.2</t>
  </si>
  <si>
    <t>Лефортовский районный суд</t>
  </si>
  <si>
    <t>77RS0014</t>
  </si>
  <si>
    <t>64RS0034.1</t>
  </si>
  <si>
    <t>Люблинский районный суд</t>
  </si>
  <si>
    <t>77RS0015</t>
  </si>
  <si>
    <t>64RS0034.2</t>
  </si>
  <si>
    <t>Мещанский районный суд</t>
  </si>
  <si>
    <t>77RS0016</t>
  </si>
  <si>
    <t>64RS0035.1</t>
  </si>
  <si>
    <t>Нагатинский районный суд</t>
  </si>
  <si>
    <t>77RS0017</t>
  </si>
  <si>
    <t>64RS0035.2</t>
  </si>
  <si>
    <t>Никулинский районный суд</t>
  </si>
  <si>
    <t>77RS0018</t>
  </si>
  <si>
    <t>64RS0036.1</t>
  </si>
  <si>
    <t>Останкинский районный суд</t>
  </si>
  <si>
    <t>77RS0019</t>
  </si>
  <si>
    <t>64RS0042.1</t>
  </si>
  <si>
    <t>Перовский районный суд</t>
  </si>
  <si>
    <t>77RS0020</t>
  </si>
  <si>
    <t>64RS0042.2</t>
  </si>
  <si>
    <t>Пресненский районный суд</t>
  </si>
  <si>
    <t>77RS0021</t>
  </si>
  <si>
    <t>64RS0042.3</t>
  </si>
  <si>
    <t>Преображенский районный суд</t>
  </si>
  <si>
    <t>77RS0022</t>
  </si>
  <si>
    <t>64RS0043.1</t>
  </si>
  <si>
    <t>Савеловский районный суд</t>
  </si>
  <si>
    <t>77RS0023</t>
  </si>
  <si>
    <t>64RS0044.1</t>
  </si>
  <si>
    <t>Симоновский районный суд</t>
  </si>
  <si>
    <t>77RS0024</t>
  </si>
  <si>
    <t>64RS0045.1</t>
  </si>
  <si>
    <t>77RS0025</t>
  </si>
  <si>
    <t>64RS0046.1</t>
  </si>
  <si>
    <t>Таганский районный суд</t>
  </si>
  <si>
    <t>77RS0026</t>
  </si>
  <si>
    <t>64RS0047.1</t>
  </si>
  <si>
    <t>Тверской районный суд</t>
  </si>
  <si>
    <t>77RS0027</t>
  </si>
  <si>
    <t>64RS0048.1</t>
  </si>
  <si>
    <t>Тимирязевский районный суд</t>
  </si>
  <si>
    <t>77RS0028</t>
  </si>
  <si>
    <t>65RS0001.1</t>
  </si>
  <si>
    <t>Тушинский  районный  суд</t>
  </si>
  <si>
    <t>77RS0029</t>
  </si>
  <si>
    <t>65RS0001.2</t>
  </si>
  <si>
    <t>Хамовнический  районный  суд</t>
  </si>
  <si>
    <t>77RS0030</t>
  </si>
  <si>
    <t>65RS0002.1</t>
  </si>
  <si>
    <t>Хорошевский  районный суд</t>
  </si>
  <si>
    <t>77RS0031</t>
  </si>
  <si>
    <t>65RS0003.1</t>
  </si>
  <si>
    <t>Черемушкинский районный суд</t>
  </si>
  <si>
    <t>77RS0032</t>
  </si>
  <si>
    <t>65RS0004.1</t>
  </si>
  <si>
    <t>Чертановский районный суд</t>
  </si>
  <si>
    <t>77RS0033</t>
  </si>
  <si>
    <t>65RS0005.1</t>
  </si>
  <si>
    <t>Щербинский районный суд</t>
  </si>
  <si>
    <t>77RS0034</t>
  </si>
  <si>
    <t>65RS0005.2</t>
  </si>
  <si>
    <t>77RS0035</t>
  </si>
  <si>
    <t>65RS0006.1</t>
  </si>
  <si>
    <t>65RS0007.1</t>
  </si>
  <si>
    <t>Василеостровский районный суд</t>
  </si>
  <si>
    <t>78RS0001</t>
  </si>
  <si>
    <t>65RS0008.1</t>
  </si>
  <si>
    <t>Выборгский районный суд</t>
  </si>
  <si>
    <t>78RS0002</t>
  </si>
  <si>
    <t>65RS0009.1</t>
  </si>
  <si>
    <t>78RS0003</t>
  </si>
  <si>
    <t>65RS0010.1</t>
  </si>
  <si>
    <t>Зеленогорский районный суд</t>
  </si>
  <si>
    <t>78RS0004</t>
  </si>
  <si>
    <t>65RS0011.1</t>
  </si>
  <si>
    <t>78RS0005</t>
  </si>
  <si>
    <t>65RS0012.1</t>
  </si>
  <si>
    <t>78RS0006</t>
  </si>
  <si>
    <t>65RS0013.1</t>
  </si>
  <si>
    <t>Колпинский районный суд</t>
  </si>
  <si>
    <t>78RS0007</t>
  </si>
  <si>
    <t>65RS0014.1</t>
  </si>
  <si>
    <t>78RS0008</t>
  </si>
  <si>
    <t>65RS0015.1</t>
  </si>
  <si>
    <t>78RS0009</t>
  </si>
  <si>
    <t>65RS0016.1</t>
  </si>
  <si>
    <t>Кронштадтский районный суд</t>
  </si>
  <si>
    <t>78RS0010</t>
  </si>
  <si>
    <t>65RS0017.1</t>
  </si>
  <si>
    <t>78RS0011</t>
  </si>
  <si>
    <t>65RS0018.1</t>
  </si>
  <si>
    <t>78RS0012</t>
  </si>
  <si>
    <t>66RS0001.1</t>
  </si>
  <si>
    <t>Московский районный суд города Санкт-Петербурга</t>
  </si>
  <si>
    <t>78RS0014</t>
  </si>
  <si>
    <t>66RS0001.2</t>
  </si>
  <si>
    <t>Невский районный суд</t>
  </si>
  <si>
    <t>78RS0015</t>
  </si>
  <si>
    <t>66RS0002.1</t>
  </si>
  <si>
    <t>78RS0016</t>
  </si>
  <si>
    <t>66RS0002.2</t>
  </si>
  <si>
    <t>Петроградский районный суд</t>
  </si>
  <si>
    <t>78RS0017</t>
  </si>
  <si>
    <t>66RS0003.1</t>
  </si>
  <si>
    <t>Петродворцовый районный суд</t>
  </si>
  <si>
    <t>78RS0018</t>
  </si>
  <si>
    <t>66RS0003.2</t>
  </si>
  <si>
    <t>78RS0019</t>
  </si>
  <si>
    <t>66RS0004.1</t>
  </si>
  <si>
    <t>Пушкинский районный суд</t>
  </si>
  <si>
    <t>78RS0020</t>
  </si>
  <si>
    <t>66RS0005.1</t>
  </si>
  <si>
    <t>Сестрорецкий районный суд</t>
  </si>
  <si>
    <t>78RS0021</t>
  </si>
  <si>
    <t>66RS0005.2</t>
  </si>
  <si>
    <t>Смольнинский районный суд</t>
  </si>
  <si>
    <t>78RS0022</t>
  </si>
  <si>
    <t>66RS0006.1</t>
  </si>
  <si>
    <t>Фрунзенский районный суд</t>
  </si>
  <si>
    <t>78RS0023</t>
  </si>
  <si>
    <t>66RS0007.1</t>
  </si>
  <si>
    <t>66RS0007.2</t>
  </si>
  <si>
    <t>Биробиджанский районный суд Еврейской автономной области</t>
  </si>
  <si>
    <t>79RS0002</t>
  </si>
  <si>
    <t>66RS0008.1</t>
  </si>
  <si>
    <t>79RS0003</t>
  </si>
  <si>
    <t>66RS0009.1</t>
  </si>
  <si>
    <t>Облученский районный суд</t>
  </si>
  <si>
    <t>79RS0004</t>
  </si>
  <si>
    <t>66RS0010.1</t>
  </si>
  <si>
    <t>Смидовичский районный суд</t>
  </si>
  <si>
    <t>79RS0006</t>
  </si>
  <si>
    <t>66RS0011.1</t>
  </si>
  <si>
    <t>66RS0011.2</t>
  </si>
  <si>
    <t>Нарьянсарский городской суд</t>
  </si>
  <si>
    <t>83RS0001</t>
  </si>
  <si>
    <t>66RS0012.1</t>
  </si>
  <si>
    <t>Ханты-Мансийский автономный округ</t>
  </si>
  <si>
    <t>66RS0013.1</t>
  </si>
  <si>
    <t>Суд Ханты-Мансийского автономного округа - Югры</t>
  </si>
  <si>
    <t>86OS0000</t>
  </si>
  <si>
    <t>66RS0014.1</t>
  </si>
  <si>
    <t>Ханты-Мансийский районный суд</t>
  </si>
  <si>
    <t>86RS0001</t>
  </si>
  <si>
    <t>66RS0015.1</t>
  </si>
  <si>
    <t>Нижневартовский городской суд</t>
  </si>
  <si>
    <t>86RS0002</t>
  </si>
  <si>
    <t>66RS0016.1</t>
  </si>
  <si>
    <t>Нижневартовский районный суд</t>
  </si>
  <si>
    <t>86RS0003</t>
  </si>
  <si>
    <t>66RS0017.1</t>
  </si>
  <si>
    <t>Сургутский городской суд</t>
  </si>
  <si>
    <t>86RS0004</t>
  </si>
  <si>
    <t>66RS0019.1</t>
  </si>
  <si>
    <t>Сургутский районный суд</t>
  </si>
  <si>
    <t>86RS0005</t>
  </si>
  <si>
    <t>66RS0020.1</t>
  </si>
  <si>
    <t>Нефтеюганский районный суд</t>
  </si>
  <si>
    <t>86RS0007</t>
  </si>
  <si>
    <t>66RS0021.1</t>
  </si>
  <si>
    <t>Когалымский городской суд</t>
  </si>
  <si>
    <t>86RS0008</t>
  </si>
  <si>
    <t>66RS0022.1</t>
  </si>
  <si>
    <t>Лангепасский городской суд</t>
  </si>
  <si>
    <t>86RS0009</t>
  </si>
  <si>
    <t>66RS0023.1</t>
  </si>
  <si>
    <t>Мегионский городской суд</t>
  </si>
  <si>
    <t>86RS0010</t>
  </si>
  <si>
    <t>66RS0024.1</t>
  </si>
  <si>
    <t>Белоярский городской суд</t>
  </si>
  <si>
    <t>86RS0011</t>
  </si>
  <si>
    <t>66RS0025.1</t>
  </si>
  <si>
    <t>Пыть-Яхский городской суд</t>
  </si>
  <si>
    <t>86RS0012</t>
  </si>
  <si>
    <t>66RS0027.1</t>
  </si>
  <si>
    <t>Радужнинский городской суд</t>
  </si>
  <si>
    <t>86RS0013</t>
  </si>
  <si>
    <t>66RS0028.1</t>
  </si>
  <si>
    <t>Урайский городской суд</t>
  </si>
  <si>
    <t>86RS0014</t>
  </si>
  <si>
    <t>66RS0029.1</t>
  </si>
  <si>
    <t>Няганский городской суд</t>
  </si>
  <si>
    <t>86RS0015</t>
  </si>
  <si>
    <t>66RS0029.2.PSP</t>
  </si>
  <si>
    <t>86RS0017</t>
  </si>
  <si>
    <t>66RS0030.1</t>
  </si>
  <si>
    <t>Кондинский районный суд</t>
  </si>
  <si>
    <t>86RS0018</t>
  </si>
  <si>
    <t>66RS0031.1</t>
  </si>
  <si>
    <t>86RS0019</t>
  </si>
  <si>
    <t>66RS0032.1</t>
  </si>
  <si>
    <t>86RS0020</t>
  </si>
  <si>
    <t>66RS0033.1</t>
  </si>
  <si>
    <t>Югорский районный суд</t>
  </si>
  <si>
    <t>86RS0021</t>
  </si>
  <si>
    <t>66RS0034.1</t>
  </si>
  <si>
    <t>66RS0035.1</t>
  </si>
  <si>
    <t>Анадырский городской суд</t>
  </si>
  <si>
    <t>87RS0001</t>
  </si>
  <si>
    <t>66RS0035.2.PSP</t>
  </si>
  <si>
    <t>Анадырский районный суд</t>
  </si>
  <si>
    <t>87RS0002</t>
  </si>
  <si>
    <t>66RS0036.1</t>
  </si>
  <si>
    <t>Билибинский районный суд</t>
  </si>
  <si>
    <t>87RS0004</t>
  </si>
  <si>
    <t>66RS0037.1</t>
  </si>
  <si>
    <t>Иультинский районный суд</t>
  </si>
  <si>
    <t>87RS0005</t>
  </si>
  <si>
    <t>66RS0038.1</t>
  </si>
  <si>
    <t>Провиденский районный суд</t>
  </si>
  <si>
    <t>87RS0006</t>
  </si>
  <si>
    <t>66RS0039.1</t>
  </si>
  <si>
    <t>Чаунский районный суд</t>
  </si>
  <si>
    <t>87RS0007</t>
  </si>
  <si>
    <t>66RS0040.1</t>
  </si>
  <si>
    <t>Чукотский районный суд</t>
  </si>
  <si>
    <t>87RS0008</t>
  </si>
  <si>
    <t>66RS0041.1</t>
  </si>
  <si>
    <t>Анадырский гарнизонный военный суд</t>
  </si>
  <si>
    <t>25GV0003</t>
  </si>
  <si>
    <t>66RS0043.1</t>
  </si>
  <si>
    <t>Ямало-Ненецкий автономный округ</t>
  </si>
  <si>
    <t>66RS0044.1</t>
  </si>
  <si>
    <t>Салехардский городской суд</t>
  </si>
  <si>
    <t>89RS0001</t>
  </si>
  <si>
    <t>66RS0044.2</t>
  </si>
  <si>
    <t>Лабытнангский городской суд</t>
  </si>
  <si>
    <t>89RS0002</t>
  </si>
  <si>
    <t>66RS0045.1</t>
  </si>
  <si>
    <t>Надымский городской суд</t>
  </si>
  <si>
    <t>89RS0003</t>
  </si>
  <si>
    <t>66RS0046.1</t>
  </si>
  <si>
    <t>Новоуренгойский городской суд</t>
  </si>
  <si>
    <t>89RS0004</t>
  </si>
  <si>
    <t>66RS0048.1</t>
  </si>
  <si>
    <t>Ноябрьский городской суд</t>
  </si>
  <si>
    <t>89RS0005</t>
  </si>
  <si>
    <t>66RS0049.1</t>
  </si>
  <si>
    <t>Муравленковский городской суд</t>
  </si>
  <si>
    <t>89RS0006</t>
  </si>
  <si>
    <t>66RS0050.1</t>
  </si>
  <si>
    <t>Пуровский районный суд</t>
  </si>
  <si>
    <t>89RS0007</t>
  </si>
  <si>
    <t>66RS0051.1</t>
  </si>
  <si>
    <t>Ямальский районный суд</t>
  </si>
  <si>
    <t>89RS0008</t>
  </si>
  <si>
    <t>66RS0051.2.PSP</t>
  </si>
  <si>
    <t>Красноселькупский районный суд</t>
  </si>
  <si>
    <t>89RS0009</t>
  </si>
  <si>
    <t>66RS0051.3.PSP</t>
  </si>
  <si>
    <t>Шурышкарский районный суд</t>
  </si>
  <si>
    <t>89RS0011</t>
  </si>
  <si>
    <t>66RS0052.1</t>
  </si>
  <si>
    <t>Тазовский районный суд</t>
  </si>
  <si>
    <t>89RS0012</t>
  </si>
  <si>
    <t>66RS0053.1</t>
  </si>
  <si>
    <t>89RS0013</t>
  </si>
  <si>
    <t>66RS0054.1</t>
  </si>
  <si>
    <t>66RS0056.1</t>
  </si>
  <si>
    <t>Железнодорожный районный суд г. Симферополя</t>
  </si>
  <si>
    <t>91RS0001</t>
  </si>
  <si>
    <t>66RS0056.2.PSP</t>
  </si>
  <si>
    <t>Киевский районный суд г. Симферополя</t>
  </si>
  <si>
    <t>91RS0002</t>
  </si>
  <si>
    <t>66RS0057.1</t>
  </si>
  <si>
    <t>Центральный районный суд г. Симферополя</t>
  </si>
  <si>
    <t>91RS0003</t>
  </si>
  <si>
    <t>66RS0058.1</t>
  </si>
  <si>
    <t>Алуштинский городской суд</t>
  </si>
  <si>
    <t>91RS0004</t>
  </si>
  <si>
    <t>66RS0059.1</t>
  </si>
  <si>
    <t>Армянский городской суд</t>
  </si>
  <si>
    <t>91RS0005</t>
  </si>
  <si>
    <t>66RS0060.1</t>
  </si>
  <si>
    <t>Бахчисарайский районный суд</t>
  </si>
  <si>
    <t>91RS0006</t>
  </si>
  <si>
    <t>66RS0061.1</t>
  </si>
  <si>
    <t>Белогорский районный суд</t>
  </si>
  <si>
    <t>91RS0007</t>
  </si>
  <si>
    <t>67RS0001.1</t>
  </si>
  <si>
    <t>Джанкойский районный суд</t>
  </si>
  <si>
    <t>91RS0008</t>
  </si>
  <si>
    <t>67RS0002.1</t>
  </si>
  <si>
    <t>Евпаторийский городской суд</t>
  </si>
  <si>
    <t>91RS0009</t>
  </si>
  <si>
    <t>67RS0003.1</t>
  </si>
  <si>
    <t>Красноперекопский районный суд</t>
  </si>
  <si>
    <t>91RS0010</t>
  </si>
  <si>
    <t>67RS0004.1</t>
  </si>
  <si>
    <t>91RS0011</t>
  </si>
  <si>
    <t>67RS0004.2</t>
  </si>
  <si>
    <t>Керченский городской суд</t>
  </si>
  <si>
    <t>91RS0012</t>
  </si>
  <si>
    <t>67RS0004.3</t>
  </si>
  <si>
    <t>91RS0013</t>
  </si>
  <si>
    <t>67RS0005.1</t>
  </si>
  <si>
    <t>91RS0014</t>
  </si>
  <si>
    <t>67RS0005.2</t>
  </si>
  <si>
    <t>Нижнегорский районный суд</t>
  </si>
  <si>
    <t>91RS0015</t>
  </si>
  <si>
    <t>67RS0006.1</t>
  </si>
  <si>
    <t>91RS0016</t>
  </si>
  <si>
    <t>67RS0006.2</t>
  </si>
  <si>
    <t>Раздольненский районный суд</t>
  </si>
  <si>
    <t>91RS0017</t>
  </si>
  <si>
    <t>67RS0007.1</t>
  </si>
  <si>
    <t>Сакский районный суд</t>
  </si>
  <si>
    <t>91RS0018</t>
  </si>
  <si>
    <t>67RS0007.2</t>
  </si>
  <si>
    <t>Симферопольский районный суд</t>
  </si>
  <si>
    <t>91RS0019</t>
  </si>
  <si>
    <t>67RS0008.1</t>
  </si>
  <si>
    <t>91RS0020</t>
  </si>
  <si>
    <t>67RS0009.1</t>
  </si>
  <si>
    <t>Судакский городской суд</t>
  </si>
  <si>
    <t>91RS0021</t>
  </si>
  <si>
    <t>67RS0010.1</t>
  </si>
  <si>
    <t>Феодосийский городской суд</t>
  </si>
  <si>
    <t>91RS0022</t>
  </si>
  <si>
    <t>67RS0011.1</t>
  </si>
  <si>
    <t>Черноморский районный суд</t>
  </si>
  <si>
    <t>91RS0023</t>
  </si>
  <si>
    <t>67RS0012.1</t>
  </si>
  <si>
    <t>Ялтинский городской суд</t>
  </si>
  <si>
    <t>91RS0024</t>
  </si>
  <si>
    <t>67RS0012.2</t>
  </si>
  <si>
    <t>67RS0013.1</t>
  </si>
  <si>
    <t>Балаклавский районный суд</t>
  </si>
  <si>
    <t>92RS0001</t>
  </si>
  <si>
    <t>67RS0013.2</t>
  </si>
  <si>
    <t>92RS0002</t>
  </si>
  <si>
    <t>67RS0015.1</t>
  </si>
  <si>
    <t>92RS0003</t>
  </si>
  <si>
    <t>67RS0017.1</t>
  </si>
  <si>
    <t>Нахимовский районный суд</t>
  </si>
  <si>
    <t>92RS0004</t>
  </si>
  <si>
    <t>67RS0017.2</t>
  </si>
  <si>
    <t>67RS0019.1</t>
  </si>
  <si>
    <t>67RS0020.1</t>
  </si>
  <si>
    <t>67RS0020.2</t>
  </si>
  <si>
    <t>67RS0021.1</t>
  </si>
  <si>
    <t>67RS0021.2</t>
  </si>
  <si>
    <t>67RS0022.1</t>
  </si>
  <si>
    <t>67RS0022.2</t>
  </si>
  <si>
    <t>67RS0027.1</t>
  </si>
  <si>
    <t>67RS0027.2</t>
  </si>
  <si>
    <t>67RS0029.1</t>
  </si>
  <si>
    <t>68RS0001.1</t>
  </si>
  <si>
    <t>68RS0001.2</t>
  </si>
  <si>
    <t>68RS0002.1</t>
  </si>
  <si>
    <t>68RS0002.2</t>
  </si>
  <si>
    <t>68RS0003.1</t>
  </si>
  <si>
    <t>68RS0004.1</t>
  </si>
  <si>
    <t>68RS0004.2</t>
  </si>
  <si>
    <t>68RS0005.1</t>
  </si>
  <si>
    <t>68RS0006.1</t>
  </si>
  <si>
    <t>68RS0007.1</t>
  </si>
  <si>
    <t>68RS0008.1</t>
  </si>
  <si>
    <t>68RS0009.1</t>
  </si>
  <si>
    <t>68RS0010.1</t>
  </si>
  <si>
    <t>68RS0011.1</t>
  </si>
  <si>
    <t>68RS0012.1</t>
  </si>
  <si>
    <t>68RS0013.1</t>
  </si>
  <si>
    <t>68RS0014.1</t>
  </si>
  <si>
    <t>68RS0015.1</t>
  </si>
  <si>
    <t>68RS0016.1</t>
  </si>
  <si>
    <t>68RS0017.1</t>
  </si>
  <si>
    <t>68RS0018.1</t>
  </si>
  <si>
    <t>68RS0018.2</t>
  </si>
  <si>
    <t>68RS0019.1</t>
  </si>
  <si>
    <t>68RS0019.2</t>
  </si>
  <si>
    <t>68RS0020.1</t>
  </si>
  <si>
    <t>68RS0021.1</t>
  </si>
  <si>
    <t>68RS0022.1</t>
  </si>
  <si>
    <t>68RS0023.1</t>
  </si>
  <si>
    <t>68RS0024.1</t>
  </si>
  <si>
    <t>68RS0025.1</t>
  </si>
  <si>
    <t>68RS0026.1</t>
  </si>
  <si>
    <t>68RS0027.1</t>
  </si>
  <si>
    <t>68RS0028.1</t>
  </si>
  <si>
    <t>69RS0002.1</t>
  </si>
  <si>
    <t>69RS0002.2.PSP</t>
  </si>
  <si>
    <t>69RS0002.3.PSP</t>
  </si>
  <si>
    <t>69RS0002.4.PSP</t>
  </si>
  <si>
    <t>69RS0002.5.PSP</t>
  </si>
  <si>
    <t>69RS0002.6.PSP</t>
  </si>
  <si>
    <t>69RS0003.1</t>
  </si>
  <si>
    <t>Бельский районный суд</t>
  </si>
  <si>
    <t>69RS0003</t>
  </si>
  <si>
    <t>69RS0004.1</t>
  </si>
  <si>
    <t>69RS0006.1</t>
  </si>
  <si>
    <t>69RS0006.2.PSP</t>
  </si>
  <si>
    <t>69RS0006.3.PSP</t>
  </si>
  <si>
    <t>69RS0008.1</t>
  </si>
  <si>
    <t>69RS0008.2.PSP</t>
  </si>
  <si>
    <t>69RS0008.3.PSP</t>
  </si>
  <si>
    <t>69RS0009.1</t>
  </si>
  <si>
    <t>69RS0010.1</t>
  </si>
  <si>
    <t>69RS0011.1</t>
  </si>
  <si>
    <t>69RS0011.2.PSP</t>
  </si>
  <si>
    <t>69RS0013.1</t>
  </si>
  <si>
    <t>69RS0014.1</t>
  </si>
  <si>
    <t>69RS0014.2</t>
  </si>
  <si>
    <t>69RS0018.1</t>
  </si>
  <si>
    <t>69RS0019.1</t>
  </si>
  <si>
    <t>69RS0019.2.PSP</t>
  </si>
  <si>
    <t>69RS0021.1</t>
  </si>
  <si>
    <t>Нелидовский городской суд</t>
  </si>
  <si>
    <t>69RS0022.1</t>
  </si>
  <si>
    <t>Оленинский районный суд</t>
  </si>
  <si>
    <t>69RS0022</t>
  </si>
  <si>
    <t>69RS0023.1</t>
  </si>
  <si>
    <t>69RS0023.2.PSP</t>
  </si>
  <si>
    <t>69RS0023.3.PSP</t>
  </si>
  <si>
    <t>69RS0025.1</t>
  </si>
  <si>
    <t>69RS0026.1</t>
  </si>
  <si>
    <t>69RS0031.1</t>
  </si>
  <si>
    <t>69RS0032.1</t>
  </si>
  <si>
    <t>69RS0032.2.PSP</t>
  </si>
  <si>
    <t>69RS0033.1</t>
  </si>
  <si>
    <t>69RS0034.1</t>
  </si>
  <si>
    <t>69RS0036.1</t>
  </si>
  <si>
    <t>69RS0037.1</t>
  </si>
  <si>
    <t>69RS0038.1</t>
  </si>
  <si>
    <t>69RS0039.1</t>
  </si>
  <si>
    <t>69RS0040.1</t>
  </si>
  <si>
    <t>70RS0001.1</t>
  </si>
  <si>
    <t>70RS0002.1</t>
  </si>
  <si>
    <t>70RS0003.1</t>
  </si>
  <si>
    <t>70RS0004.1</t>
  </si>
  <si>
    <t>70RS0004.2</t>
  </si>
  <si>
    <t>70RS0005.1</t>
  </si>
  <si>
    <t>70RS0005.2</t>
  </si>
  <si>
    <t>70RS0005.3</t>
  </si>
  <si>
    <t>70RS0006.1</t>
  </si>
  <si>
    <t>70RS0006.2</t>
  </si>
  <si>
    <t>70RS0007.1</t>
  </si>
  <si>
    <t>70RS0008.1</t>
  </si>
  <si>
    <t>70RS0009.1</t>
  </si>
  <si>
    <t>70RS0010.1</t>
  </si>
  <si>
    <t>70RS0011.1</t>
  </si>
  <si>
    <t>70RS0012.1</t>
  </si>
  <si>
    <t>70RS0012.2</t>
  </si>
  <si>
    <t>70RS0013.1</t>
  </si>
  <si>
    <t>70RS0014.1</t>
  </si>
  <si>
    <t>70RS0015.1</t>
  </si>
  <si>
    <t>70RS0016.1</t>
  </si>
  <si>
    <t>70RS0017.1</t>
  </si>
  <si>
    <t>70RS0018.1</t>
  </si>
  <si>
    <t>70RS0019.1</t>
  </si>
  <si>
    <t>70RS0020.1</t>
  </si>
  <si>
    <t>70RS0021.1</t>
  </si>
  <si>
    <t>70RS0022.1</t>
  </si>
  <si>
    <t>70RS0023.1</t>
  </si>
  <si>
    <t>71RS0001.1</t>
  </si>
  <si>
    <t>Алексинский городской суд</t>
  </si>
  <si>
    <t>71RS0003.1</t>
  </si>
  <si>
    <t>71RS0004.1</t>
  </si>
  <si>
    <t>Богородицкий районный суд</t>
  </si>
  <si>
    <t>71RS0004.2</t>
  </si>
  <si>
    <t>71RS0004.3</t>
  </si>
  <si>
    <t>71RS0005.1</t>
  </si>
  <si>
    <t>71RS0007.1</t>
  </si>
  <si>
    <t>71RS0009.1</t>
  </si>
  <si>
    <t>Ефремовский районный суд</t>
  </si>
  <si>
    <t>71RS0009.2</t>
  </si>
  <si>
    <t>71RS0010.1</t>
  </si>
  <si>
    <t>71RS0012.1</t>
  </si>
  <si>
    <t>71RS0013.1</t>
  </si>
  <si>
    <t>71RS0015.1</t>
  </si>
  <si>
    <t>71RS0016.1</t>
  </si>
  <si>
    <t>Новомосковский городской суд</t>
  </si>
  <si>
    <t>71RS0017.1</t>
  </si>
  <si>
    <t>Одоевский районный суд</t>
  </si>
  <si>
    <t>71RS0017.2</t>
  </si>
  <si>
    <t>71RS0017.3</t>
  </si>
  <si>
    <t>71RS0018.1</t>
  </si>
  <si>
    <t>Плавский районный суд</t>
  </si>
  <si>
    <t>71RS0019.1</t>
  </si>
  <si>
    <t>Суворовский районный суд</t>
  </si>
  <si>
    <t>71RS0021.1</t>
  </si>
  <si>
    <t>Узловский городской суд</t>
  </si>
  <si>
    <t>71RS0023.1</t>
  </si>
  <si>
    <t>Щекинский районный суд</t>
  </si>
  <si>
    <t>71RS0023.2</t>
  </si>
  <si>
    <t>71RS0023.3</t>
  </si>
  <si>
    <t>71RS0024.1</t>
  </si>
  <si>
    <t>71RS0025.1</t>
  </si>
  <si>
    <t>71RS0026.1</t>
  </si>
  <si>
    <t>71RS0027.1</t>
  </si>
  <si>
    <t>71RS0027.2</t>
  </si>
  <si>
    <t>71RS0028.1</t>
  </si>
  <si>
    <t>71RS0029.1</t>
  </si>
  <si>
    <t>72RS0001.1</t>
  </si>
  <si>
    <t>72RS0002.1</t>
  </si>
  <si>
    <t>72RS0004.1</t>
  </si>
  <si>
    <t>72RS0005.1</t>
  </si>
  <si>
    <t>72RS0006.1</t>
  </si>
  <si>
    <t>72RS0007.1</t>
  </si>
  <si>
    <t>72RS0007.2</t>
  </si>
  <si>
    <t>72RS0008.1</t>
  </si>
  <si>
    <t>72RS0008.2</t>
  </si>
  <si>
    <t>72RS0009.1</t>
  </si>
  <si>
    <t>72RS0010.1</t>
  </si>
  <si>
    <t>72RS0010.2</t>
  </si>
  <si>
    <t>72RS0011.1</t>
  </si>
  <si>
    <t>72RS0012.1</t>
  </si>
  <si>
    <t>72RS0013.1</t>
  </si>
  <si>
    <t>72RS0013.2</t>
  </si>
  <si>
    <t>72RS0014.1</t>
  </si>
  <si>
    <t>72RS0015.1</t>
  </si>
  <si>
    <t>72RS0016.1</t>
  </si>
  <si>
    <t>72RS0016.2</t>
  </si>
  <si>
    <t>72RS0017.1</t>
  </si>
  <si>
    <t>72RS0018.1</t>
  </si>
  <si>
    <t>72RS0019.1</t>
  </si>
  <si>
    <t>72RS0020.1</t>
  </si>
  <si>
    <t>72RS0021.1</t>
  </si>
  <si>
    <t>72RS0022.1</t>
  </si>
  <si>
    <t>72RS0025.1</t>
  </si>
  <si>
    <t>72RS0026.1</t>
  </si>
  <si>
    <t>72RS0028.1</t>
  </si>
  <si>
    <t>73RS0001.1</t>
  </si>
  <si>
    <t>73RS0002.1</t>
  </si>
  <si>
    <t>73RS0002.2</t>
  </si>
  <si>
    <t>73RS0003.1</t>
  </si>
  <si>
    <t>73RS0004.1</t>
  </si>
  <si>
    <t>73RS0006.1</t>
  </si>
  <si>
    <t>73RS0008.1</t>
  </si>
  <si>
    <t>73RS0008.2</t>
  </si>
  <si>
    <t>73RS0009.1</t>
  </si>
  <si>
    <t>73RS0009.2</t>
  </si>
  <si>
    <t>73RS0011.1</t>
  </si>
  <si>
    <t>73RS0011.2</t>
  </si>
  <si>
    <t>73RS0012.1</t>
  </si>
  <si>
    <t>73RS0012.2</t>
  </si>
  <si>
    <t>73RS0013.1</t>
  </si>
  <si>
    <t>73RS0014.1</t>
  </si>
  <si>
    <t>73RS0014.2</t>
  </si>
  <si>
    <t>73RS0015.1</t>
  </si>
  <si>
    <t>73RS0015.2</t>
  </si>
  <si>
    <t>73RS0018.1</t>
  </si>
  <si>
    <t>73RS0018.2</t>
  </si>
  <si>
    <t>73RS0021.1</t>
  </si>
  <si>
    <t>73RS0021.2</t>
  </si>
  <si>
    <t>73RS0024.1</t>
  </si>
  <si>
    <t>73RS0024.2</t>
  </si>
  <si>
    <t>73RS0024.3</t>
  </si>
  <si>
    <t>73RS0025.1</t>
  </si>
  <si>
    <t>73RS0025.2</t>
  </si>
  <si>
    <t>74RS0001.1</t>
  </si>
  <si>
    <t>74RS0002.1</t>
  </si>
  <si>
    <t>74RS0003.1</t>
  </si>
  <si>
    <t>74RS0004.1</t>
  </si>
  <si>
    <t>74RS0005.1</t>
  </si>
  <si>
    <t>74RS0006.1</t>
  </si>
  <si>
    <t>74RS0007.1</t>
  </si>
  <si>
    <t>74RS0008.1</t>
  </si>
  <si>
    <t>74RS0009.1</t>
  </si>
  <si>
    <t>74RS0010.1</t>
  </si>
  <si>
    <t>74RS0011.1</t>
  </si>
  <si>
    <t>74RS0012.1</t>
  </si>
  <si>
    <t>74RS0013.1</t>
  </si>
  <si>
    <t>74RS0014.1</t>
  </si>
  <si>
    <t>74RS0015.1</t>
  </si>
  <si>
    <t>74RS0016.1</t>
  </si>
  <si>
    <t>74RS0017.1</t>
  </si>
  <si>
    <t>74RS0018.1</t>
  </si>
  <si>
    <t>Карабашский городской суд</t>
  </si>
  <si>
    <t>74RS0018</t>
  </si>
  <si>
    <t>74RS0019.1</t>
  </si>
  <si>
    <t>74RS0020.1</t>
  </si>
  <si>
    <t>74RS0021.1</t>
  </si>
  <si>
    <t>74RS0022.1</t>
  </si>
  <si>
    <t>74RS0022.2</t>
  </si>
  <si>
    <t>74RS0023.1</t>
  </si>
  <si>
    <t>Кизильский  районный суд</t>
  </si>
  <si>
    <t>74RS0023</t>
  </si>
  <si>
    <t>74RS0024.1</t>
  </si>
  <si>
    <t>74RS0025.1</t>
  </si>
  <si>
    <t>74RS0026.1</t>
  </si>
  <si>
    <t>74RS0027.1</t>
  </si>
  <si>
    <t>74RS0028.1</t>
  </si>
  <si>
    <t>74RS0029.1</t>
  </si>
  <si>
    <t>74RS0030.1</t>
  </si>
  <si>
    <t>74RS0031.1</t>
  </si>
  <si>
    <t>74RS0032.1</t>
  </si>
  <si>
    <t>74RS0033.1</t>
  </si>
  <si>
    <t>74RS0034.1</t>
  </si>
  <si>
    <t>Нязепетровский районный суд</t>
  </si>
  <si>
    <t>74RS0034</t>
  </si>
  <si>
    <t>74RS0035.1</t>
  </si>
  <si>
    <t>74RS0036.1</t>
  </si>
  <si>
    <t>74RS0037.1</t>
  </si>
  <si>
    <t>74RS0038.1</t>
  </si>
  <si>
    <t>74RS0039.1</t>
  </si>
  <si>
    <t>74RS0040.1</t>
  </si>
  <si>
    <t>74RS0041.1</t>
  </si>
  <si>
    <t>74RS0042.1</t>
  </si>
  <si>
    <t>74RS0043.1</t>
  </si>
  <si>
    <t>74RS0044.1</t>
  </si>
  <si>
    <t>74RS0045.1</t>
  </si>
  <si>
    <t>74RS0046.1</t>
  </si>
  <si>
    <t>74RS0047.1</t>
  </si>
  <si>
    <t>74RS0048.1</t>
  </si>
  <si>
    <t>74RS0049.1</t>
  </si>
  <si>
    <t>75RS0001.1</t>
  </si>
  <si>
    <t>75RS0001.2</t>
  </si>
  <si>
    <t>75RS0002.1</t>
  </si>
  <si>
    <t>75RS0003.1</t>
  </si>
  <si>
    <t>75RS0004.1</t>
  </si>
  <si>
    <t>75RS0005.1</t>
  </si>
  <si>
    <t>75RS0006.1</t>
  </si>
  <si>
    <t>75RS0007.1</t>
  </si>
  <si>
    <t>75RS0008.1</t>
  </si>
  <si>
    <t>75RS0009.1</t>
  </si>
  <si>
    <t>75RS0010.1</t>
  </si>
  <si>
    <t>75RS0011.1</t>
  </si>
  <si>
    <t>75RS0012.1</t>
  </si>
  <si>
    <t>75RS0013.1</t>
  </si>
  <si>
    <t>75RS0014.1</t>
  </si>
  <si>
    <t>75RS0015.1</t>
  </si>
  <si>
    <t>75RS0016.1</t>
  </si>
  <si>
    <t>75RS0017.1</t>
  </si>
  <si>
    <t>75RS0018.1</t>
  </si>
  <si>
    <t>75RS0019.1</t>
  </si>
  <si>
    <t>75RS0020.1</t>
  </si>
  <si>
    <t>75RS0021.1</t>
  </si>
  <si>
    <t>75RS0022.1</t>
  </si>
  <si>
    <t>75RS0023.1</t>
  </si>
  <si>
    <t>75RS0024.1</t>
  </si>
  <si>
    <t>75RS0025.1</t>
  </si>
  <si>
    <t>75RS0027.1</t>
  </si>
  <si>
    <t>75RS0028.1</t>
  </si>
  <si>
    <t>75RS0029.1</t>
  </si>
  <si>
    <t>75RS0030.1</t>
  </si>
  <si>
    <t>75RS0031.1</t>
  </si>
  <si>
    <t>75RS0032.1</t>
  </si>
  <si>
    <t>80RS0001.1</t>
  </si>
  <si>
    <t>80RS0002.1</t>
  </si>
  <si>
    <t>80RS0003.1</t>
  </si>
  <si>
    <t>76RS0001.1</t>
  </si>
  <si>
    <t>76RS0002.1</t>
  </si>
  <si>
    <t>76RS0003.1</t>
  </si>
  <si>
    <t>76RS0004.1</t>
  </si>
  <si>
    <t>76RS0004.2</t>
  </si>
  <si>
    <t>76RS0005.1</t>
  </si>
  <si>
    <t>76RS0006.1</t>
  </si>
  <si>
    <t>76RS0007.1</t>
  </si>
  <si>
    <t>76RS0008.1</t>
  </si>
  <si>
    <t>76RS0008.2</t>
  </si>
  <si>
    <t>76RS0009.1</t>
  </si>
  <si>
    <t>76RS0010.1</t>
  </si>
  <si>
    <t>76RS0010.2.PSP</t>
  </si>
  <si>
    <t>76RS0011.1</t>
  </si>
  <si>
    <t>76RS0013.1</t>
  </si>
  <si>
    <t>76RS0013.2</t>
  </si>
  <si>
    <t>76RS0013.3</t>
  </si>
  <si>
    <t>76RS0014.1</t>
  </si>
  <si>
    <t>76RS0014.2</t>
  </si>
  <si>
    <t>76RS0015.1</t>
  </si>
  <si>
    <t>76RS0016.1</t>
  </si>
  <si>
    <t>76RS0017.1</t>
  </si>
  <si>
    <t>76RS0018.1</t>
  </si>
  <si>
    <t>76RS0020.1</t>
  </si>
  <si>
    <t>76RS0021.1</t>
  </si>
  <si>
    <t>76RS0022.1</t>
  </si>
  <si>
    <t>76RS0023.1</t>
  </si>
  <si>
    <t>76RS0024.1</t>
  </si>
  <si>
    <t>77RS0001.1</t>
  </si>
  <si>
    <t>77RS0002.1</t>
  </si>
  <si>
    <t>77RS0003.1</t>
  </si>
  <si>
    <t>77RS0004.1</t>
  </si>
  <si>
    <t>77RS0005.1</t>
  </si>
  <si>
    <t>77RS0006.1</t>
  </si>
  <si>
    <t>77RS0007.1</t>
  </si>
  <si>
    <t>77RS0008.1</t>
  </si>
  <si>
    <t>77RS0009.1</t>
  </si>
  <si>
    <t>77RS0010.1</t>
  </si>
  <si>
    <t>77RS0011.1</t>
  </si>
  <si>
    <t>77RS0012.1</t>
  </si>
  <si>
    <t>77RS0013.1</t>
  </si>
  <si>
    <t>77RS0014.1</t>
  </si>
  <si>
    <t>77RS0015.1</t>
  </si>
  <si>
    <t>77RS0016.1</t>
  </si>
  <si>
    <t>77RS0017.1</t>
  </si>
  <si>
    <t>77RS0018.1</t>
  </si>
  <si>
    <t>77RS0019.1</t>
  </si>
  <si>
    <t>77RS0020.1</t>
  </si>
  <si>
    <t>77RS0021.1</t>
  </si>
  <si>
    <t>77RS0022.1</t>
  </si>
  <si>
    <t>77RS0023.1</t>
  </si>
  <si>
    <t>77RS0024.1</t>
  </si>
  <si>
    <t>77RS0025.1</t>
  </si>
  <si>
    <t>77RS0026.1</t>
  </si>
  <si>
    <t>77RS0027.1</t>
  </si>
  <si>
    <t>77RS0028.1</t>
  </si>
  <si>
    <t>77RS0029.1</t>
  </si>
  <si>
    <t>77RS0030.1</t>
  </si>
  <si>
    <t>77RS0031.1</t>
  </si>
  <si>
    <t>77RS0032.1</t>
  </si>
  <si>
    <t>77RS0033.1</t>
  </si>
  <si>
    <t>77RS0034.1</t>
  </si>
  <si>
    <t>77RS0035.1</t>
  </si>
  <si>
    <t>78RS0001.1</t>
  </si>
  <si>
    <t>78RS0002.1</t>
  </si>
  <si>
    <t>78RS0003.1</t>
  </si>
  <si>
    <t>78RS0004.1</t>
  </si>
  <si>
    <t>78RS0005.1</t>
  </si>
  <si>
    <t>78RS0006.1</t>
  </si>
  <si>
    <t>78RS0007.1</t>
  </si>
  <si>
    <t>78RS0008.1</t>
  </si>
  <si>
    <t>78RS0009.1</t>
  </si>
  <si>
    <t>78RS0010.1</t>
  </si>
  <si>
    <t>78RS0011.1</t>
  </si>
  <si>
    <t>78RS0012.1</t>
  </si>
  <si>
    <t>78RS0014.1</t>
  </si>
  <si>
    <t>78RS0015.1</t>
  </si>
  <si>
    <t>78RS0016.1</t>
  </si>
  <si>
    <t>78RS0017.1</t>
  </si>
  <si>
    <t>78RS0018.1</t>
  </si>
  <si>
    <t>78RS0019.1</t>
  </si>
  <si>
    <t>78RS0020.1</t>
  </si>
  <si>
    <t>78RS0021.1</t>
  </si>
  <si>
    <t>78RS0022.1</t>
  </si>
  <si>
    <t>78RS0022.2</t>
  </si>
  <si>
    <t>78RS0023.1</t>
  </si>
  <si>
    <t>79RS0002.1</t>
  </si>
  <si>
    <t>79RS0003.1</t>
  </si>
  <si>
    <t>79RS0003.2</t>
  </si>
  <si>
    <t>79RS0004.1</t>
  </si>
  <si>
    <t>79RS0006.1</t>
  </si>
  <si>
    <t>83RS0001.1</t>
  </si>
  <si>
    <t>Нарьян-Марский городской суд</t>
  </si>
  <si>
    <t>83RS0001.2</t>
  </si>
  <si>
    <t>86RS0001.1</t>
  </si>
  <si>
    <t>86RS0002.1</t>
  </si>
  <si>
    <t>86RS0003.1</t>
  </si>
  <si>
    <t>86RS0003.2.PSP</t>
  </si>
  <si>
    <t>86RS0004.1</t>
  </si>
  <si>
    <t>86RS0005.1</t>
  </si>
  <si>
    <t>86RS0007.1</t>
  </si>
  <si>
    <t>86RS0007.2</t>
  </si>
  <si>
    <t>86RS0008.1</t>
  </si>
  <si>
    <t>86RS0009.1</t>
  </si>
  <si>
    <t>86RS0010.1</t>
  </si>
  <si>
    <t>86RS0011.1</t>
  </si>
  <si>
    <t>86RS0012.1</t>
  </si>
  <si>
    <t>86RS0013.1</t>
  </si>
  <si>
    <t>86RS0014.1</t>
  </si>
  <si>
    <t>86RS0015.1</t>
  </si>
  <si>
    <t>86RS0017.1</t>
  </si>
  <si>
    <t>86RS0018.1</t>
  </si>
  <si>
    <t>86RS0019.1.PSP</t>
  </si>
  <si>
    <t>86RS0019.2</t>
  </si>
  <si>
    <t>86RS0020.1</t>
  </si>
  <si>
    <t>86RS0020.2.PSP</t>
  </si>
  <si>
    <t>86RS0021.1</t>
  </si>
  <si>
    <t>87RS0001.1</t>
  </si>
  <si>
    <t>87RS0002.1</t>
  </si>
  <si>
    <t>87RS0002.2.PSP</t>
  </si>
  <si>
    <t>87RS0004.1</t>
  </si>
  <si>
    <t>87RS0005.1</t>
  </si>
  <si>
    <t>87RS0006.1</t>
  </si>
  <si>
    <t>87RS0007.1</t>
  </si>
  <si>
    <t>87RS0008.1</t>
  </si>
  <si>
    <t>89RS0001.1</t>
  </si>
  <si>
    <t>89RS0002.1</t>
  </si>
  <si>
    <t>89RS0002.2.PSP</t>
  </si>
  <si>
    <t>89RS0003.1</t>
  </si>
  <si>
    <t>89RS0003.2</t>
  </si>
  <si>
    <t>89RS0003.3</t>
  </si>
  <si>
    <t>89RS0004.1</t>
  </si>
  <si>
    <t>89RS0005.1</t>
  </si>
  <si>
    <t>89RS0005.2</t>
  </si>
  <si>
    <t>89RS0006.1</t>
  </si>
  <si>
    <t>89RS0007.1</t>
  </si>
  <si>
    <t>89RS0008.1</t>
  </si>
  <si>
    <t>89RS0009.1</t>
  </si>
  <si>
    <t>89RS0011.1</t>
  </si>
  <si>
    <t>89RS0012.1</t>
  </si>
  <si>
    <t>89RS0013.1</t>
  </si>
  <si>
    <t>91RS0001.1</t>
  </si>
  <si>
    <t>91RS0002.1</t>
  </si>
  <si>
    <t>91RS0003.1</t>
  </si>
  <si>
    <t>91RS0004.1</t>
  </si>
  <si>
    <t>91RS0005.1</t>
  </si>
  <si>
    <t>91RS0006.1</t>
  </si>
  <si>
    <t>91RS0007.1</t>
  </si>
  <si>
    <t>91RS0008.1</t>
  </si>
  <si>
    <t>91RS0009.1</t>
  </si>
  <si>
    <t>91RS0010.1</t>
  </si>
  <si>
    <t>91RS0011.1</t>
  </si>
  <si>
    <t>91RS0012.1</t>
  </si>
  <si>
    <t>91RS0013.1</t>
  </si>
  <si>
    <t>91RS0014.1</t>
  </si>
  <si>
    <t>91RS0015.1</t>
  </si>
  <si>
    <t>91RS0016.1</t>
  </si>
  <si>
    <t>91RS0017.1</t>
  </si>
  <si>
    <t>91RS0018.1</t>
  </si>
  <si>
    <t>91RS0019.1</t>
  </si>
  <si>
    <t>91RS0020.1</t>
  </si>
  <si>
    <t>91RS0021.1</t>
  </si>
  <si>
    <t>91RS0022.1</t>
  </si>
  <si>
    <t>91RS0023.1</t>
  </si>
  <si>
    <t>91RS0024.1</t>
  </si>
  <si>
    <t>92RS0001.1</t>
  </si>
  <si>
    <t>92RS0001.2</t>
  </si>
  <si>
    <t>92RS0002.1</t>
  </si>
  <si>
    <t>92RS0003.1</t>
  </si>
  <si>
    <t>92RS0004.1</t>
  </si>
  <si>
    <t>КСА -            2135</t>
  </si>
  <si>
    <t>зданий -   2665</t>
  </si>
  <si>
    <t>ПСП    -   167</t>
  </si>
  <si>
    <t>Всего в отчете:</t>
  </si>
  <si>
    <t>(Ф.F2r разд.1 стл.27 стр.1/Ф.F2r разд.1 стл.16 стр.1&gt;=100) OR (Ф.F2r разд.1 стл.16 стр.1=0 AND Ф.F2r разд.1 стл.27 стр.1=0)</t>
  </si>
  <si>
    <t>(r,g,w) Штрафы и суммы (сумма штрафа проставляется только при наличии данных по лицам, которым назначен административный штраф), соотношение сумм штрафа и числа оштрафованный лиц не меньше 100 рублей</t>
  </si>
  <si>
    <t>(Ф.F2r разд.1 стл.27 стр.10/Ф.F2r разд.1 стл.16 стр.10&gt;=100) OR (Ф.F2r разд.1 стл.16 стр.10=0 AND Ф.F2r разд.1 стл.27 стр.10=0)</t>
  </si>
  <si>
    <t>(Ф.F2r разд.1 стл.27 стр.100/Ф.F2r разд.1 стл.16 стр.100&gt;=100) OR (Ф.F2r разд.1 стл.16 стр.100=0 AND Ф.F2r разд.1 стл.27 стр.100=0)</t>
  </si>
  <si>
    <t>(Ф.F2r разд.1 стл.27 стр.101/Ф.F2r разд.1 стл.16 стр.101&gt;=100) OR (Ф.F2r разд.1 стл.16 стр.101=0 AND Ф.F2r разд.1 стл.27 стр.101=0)</t>
  </si>
  <si>
    <t>(Ф.F2r разд.1 стл.27 стр.102/Ф.F2r разд.1 стл.16 стр.102&gt;=100) OR (Ф.F2r разд.1 стл.16 стр.102=0 AND Ф.F2r разд.1 стл.27 стр.102=0)</t>
  </si>
  <si>
    <t>(Ф.F2r разд.1 стл.27 стр.103/Ф.F2r разд.1 стл.16 стр.103&gt;=100) OR (Ф.F2r разд.1 стл.16 стр.103=0 AND Ф.F2r разд.1 стл.27 стр.103=0)</t>
  </si>
  <si>
    <t>(Ф.F2r разд.1 стл.27 стр.104/Ф.F2r разд.1 стл.16 стр.104&gt;=100) OR (Ф.F2r разд.1 стл.16 стр.104=0 AND Ф.F2r разд.1 стл.27 стр.104=0)</t>
  </si>
  <si>
    <t>(Ф.F2r разд.1 стл.27 стр.105/Ф.F2r разд.1 стл.16 стр.105&gt;=100) OR (Ф.F2r разд.1 стл.16 стр.105=0 AND Ф.F2r разд.1 стл.27 стр.105=0)</t>
  </si>
  <si>
    <t>(Ф.F2r разд.1 стл.27 стр.106/Ф.F2r разд.1 стл.16 стр.106&gt;=100) OR (Ф.F2r разд.1 стл.16 стр.106=0 AND Ф.F2r разд.1 стл.27 стр.106=0)</t>
  </si>
  <si>
    <t>(Ф.F2r разд.1 стл.27 стр.107/Ф.F2r разд.1 стл.16 стр.107&gt;=100) OR (Ф.F2r разд.1 стл.16 стр.107=0 AND Ф.F2r разд.1 стл.27 стр.107=0)</t>
  </si>
  <si>
    <t>(Ф.F2r разд.1 стл.27 стр.108/Ф.F2r разд.1 стл.16 стр.108&gt;=100) OR (Ф.F2r разд.1 стл.16 стр.108=0 AND Ф.F2r разд.1 стл.27 стр.108=0)</t>
  </si>
  <si>
    <t>(Ф.F2r разд.1 стл.27 стр.109/Ф.F2r разд.1 стл.16 стр.109&gt;=100) OR (Ф.F2r разд.1 стл.16 стр.109=0 AND Ф.F2r разд.1 стл.27 стр.109=0)</t>
  </si>
  <si>
    <t>(Ф.F2r разд.1 стл.27 стр.11/Ф.F2r разд.1 стл.16 стр.11&gt;=100) OR (Ф.F2r разд.1 стл.16 стр.11=0 AND Ф.F2r разд.1 стл.27 стр.11=0)</t>
  </si>
  <si>
    <t>(Ф.F2r разд.1 стл.27 стр.110/Ф.F2r разд.1 стл.16 стр.110&gt;=100) OR (Ф.F2r разд.1 стл.16 стр.110=0 AND Ф.F2r разд.1 стл.27 стр.110=0)</t>
  </si>
  <si>
    <t>(Ф.F2r разд.1 стл.27 стр.111/Ф.F2r разд.1 стл.16 стр.111&gt;=100) OR (Ф.F2r разд.1 стл.16 стр.111=0 AND Ф.F2r разд.1 стл.27 стр.111=0)</t>
  </si>
  <si>
    <t>(Ф.F2r разд.1 стл.27 стр.112/Ф.F2r разд.1 стл.16 стр.112&gt;=100) OR (Ф.F2r разд.1 стл.16 стр.112=0 AND Ф.F2r разд.1 стл.27 стр.112=0)</t>
  </si>
  <si>
    <t>(Ф.F2r разд.1 стл.27 стр.113/Ф.F2r разд.1 стл.16 стр.113&gt;=100) OR (Ф.F2r разд.1 стл.16 стр.113=0 AND Ф.F2r разд.1 стл.27 стр.113=0)</t>
  </si>
  <si>
    <t>(Ф.F2r разд.1 стл.27 стр.114/Ф.F2r разд.1 стл.16 стр.114&gt;=100) OR (Ф.F2r разд.1 стл.16 стр.114=0 AND Ф.F2r разд.1 стл.27 стр.114=0)</t>
  </si>
  <si>
    <t>(Ф.F2r разд.1 стл.27 стр.115/Ф.F2r разд.1 стл.16 стр.115&gt;=100) OR (Ф.F2r разд.1 стл.16 стр.115=0 AND Ф.F2r разд.1 стл.27 стр.115=0)</t>
  </si>
  <si>
    <t>(Ф.F2r разд.1 стл.27 стр.116/Ф.F2r разд.1 стл.16 стр.116&gt;=100) OR (Ф.F2r разд.1 стл.16 стр.116=0 AND Ф.F2r разд.1 стл.27 стр.116=0)</t>
  </si>
  <si>
    <t>(Ф.F2r разд.1 стл.27 стр.117/Ф.F2r разд.1 стл.16 стр.117&gt;=100) OR (Ф.F2r разд.1 стл.16 стр.117=0 AND Ф.F2r разд.1 стл.27 стр.117=0)</t>
  </si>
  <si>
    <t>(Ф.F2r разд.1 стл.27 стр.118/Ф.F2r разд.1 стл.16 стр.118&gt;=100) OR (Ф.F2r разд.1 стл.16 стр.118=0 AND Ф.F2r разд.1 стл.27 стр.118=0)</t>
  </si>
  <si>
    <t>(Ф.F2r разд.1 стл.27 стр.119/Ф.F2r разд.1 стл.16 стр.119&gt;=100) OR (Ф.F2r разд.1 стл.16 стр.119=0 AND Ф.F2r разд.1 стл.27 стр.119=0)</t>
  </si>
  <si>
    <t>(Ф.F2r разд.1 стл.27 стр.12/Ф.F2r разд.1 стл.16 стр.12&gt;=100) OR (Ф.F2r разд.1 стл.16 стр.12=0 AND Ф.F2r разд.1 стл.27 стр.12=0)</t>
  </si>
  <si>
    <t>(Ф.F2r разд.1 стл.27 стр.120/Ф.F2r разд.1 стл.16 стр.120&gt;=100) OR (Ф.F2r разд.1 стл.16 стр.120=0 AND Ф.F2r разд.1 стл.27 стр.120=0)</t>
  </si>
  <si>
    <t>(Ф.F2r разд.1 стл.27 стр.121/Ф.F2r разд.1 стл.16 стр.121&gt;=100) OR (Ф.F2r разд.1 стл.16 стр.121=0 AND Ф.F2r разд.1 стл.27 стр.121=0)</t>
  </si>
  <si>
    <t>(Ф.F2r разд.1 стл.27 стр.122/Ф.F2r разд.1 стл.16 стр.122&gt;=100) OR (Ф.F2r разд.1 стл.16 стр.122=0 AND Ф.F2r разд.1 стл.27 стр.122=0)</t>
  </si>
  <si>
    <t>(Ф.F2r разд.1 стл.27 стр.123/Ф.F2r разд.1 стл.16 стр.123&gt;=100) OR (Ф.F2r разд.1 стл.16 стр.123=0 AND Ф.F2r разд.1 стл.27 стр.123=0)</t>
  </si>
  <si>
    <t>(Ф.F2r разд.1 стл.27 стр.124/Ф.F2r разд.1 стл.16 стр.124&gt;=100) OR (Ф.F2r разд.1 стл.16 стр.124=0 AND Ф.F2r разд.1 стл.27 стр.124=0)</t>
  </si>
  <si>
    <t>(Ф.F2r разд.1 стл.27 стр.125/Ф.F2r разд.1 стл.16 стр.125&gt;=100) OR (Ф.F2r разд.1 стл.16 стр.125=0 AND Ф.F2r разд.1 стл.27 стр.125=0)</t>
  </si>
  <si>
    <t>(Ф.F2r разд.1 стл.27 стр.126/Ф.F2r разд.1 стл.16 стр.126&gt;=100) OR (Ф.F2r разд.1 стл.16 стр.126=0 AND Ф.F2r разд.1 стл.27 стр.126=0)</t>
  </si>
  <si>
    <t>(Ф.F2r разд.1 стл.27 стр.127/Ф.F2r разд.1 стл.16 стр.127&gt;=100) OR (Ф.F2r разд.1 стл.16 стр.127=0 AND Ф.F2r разд.1 стл.27 стр.127=0)</t>
  </si>
  <si>
    <t>(Ф.F2r разд.1 стл.27 стр.128/Ф.F2r разд.1 стл.16 стр.128&gt;=100) OR (Ф.F2r разд.1 стл.16 стр.128=0 AND Ф.F2r разд.1 стл.27 стр.128=0)</t>
  </si>
  <si>
    <t>(Ф.F2r разд.1 стл.27 стр.129/Ф.F2r разд.1 стл.16 стр.129&gt;=100) OR (Ф.F2r разд.1 стл.16 стр.129=0 AND Ф.F2r разд.1 стл.27 стр.129=0)</t>
  </si>
  <si>
    <t>(Ф.F2r разд.1 стл.27 стр.13/Ф.F2r разд.1 стл.16 стр.13&gt;=100) OR (Ф.F2r разд.1 стл.16 стр.13=0 AND Ф.F2r разд.1 стл.27 стр.13=0)</t>
  </si>
  <si>
    <t>(Ф.F2r разд.1 стл.27 стр.130/Ф.F2r разд.1 стл.16 стр.130&gt;=100) OR (Ф.F2r разд.1 стл.16 стр.130=0 AND Ф.F2r разд.1 стл.27 стр.130=0)</t>
  </si>
  <si>
    <t>(Ф.F2r разд.1 стл.27 стр.131/Ф.F2r разд.1 стл.16 стр.131&gt;=100) OR (Ф.F2r разд.1 стл.16 стр.131=0 AND Ф.F2r разд.1 стл.27 стр.131=0)</t>
  </si>
  <si>
    <t>(Ф.F2r разд.1 стл.27 стр.132/Ф.F2r разд.1 стл.16 стр.132&gt;=100) OR (Ф.F2r разд.1 стл.16 стр.132=0 AND Ф.F2r разд.1 стл.27 стр.132=0)</t>
  </si>
  <si>
    <t>(Ф.F2r разд.1 стл.27 стр.133/Ф.F2r разд.1 стл.16 стр.133&gt;=100) OR (Ф.F2r разд.1 стл.16 стр.133=0 AND Ф.F2r разд.1 стл.27 стр.133=0)</t>
  </si>
  <si>
    <t>(Ф.F2r разд.1 стл.27 стр.134/Ф.F2r разд.1 стл.16 стр.134&gt;=100) OR (Ф.F2r разд.1 стл.16 стр.134=0 AND Ф.F2r разд.1 стл.27 стр.134=0)</t>
  </si>
  <si>
    <t>(Ф.F2r разд.1 стл.27 стр.135/Ф.F2r разд.1 стл.16 стр.135&gt;=100) OR (Ф.F2r разд.1 стл.16 стр.135=0 AND Ф.F2r разд.1 стл.27 стр.135=0)</t>
  </si>
  <si>
    <t>(Ф.F2r разд.1 стл.27 стр.136/Ф.F2r разд.1 стл.16 стр.136&gt;=100) OR (Ф.F2r разд.1 стл.16 стр.136=0 AND Ф.F2r разд.1 стл.27 стр.136=0)</t>
  </si>
  <si>
    <t>(Ф.F2r разд.1 стл.27 стр.137/Ф.F2r разд.1 стл.16 стр.137&gt;=100) OR (Ф.F2r разд.1 стл.16 стр.137=0 AND Ф.F2r разд.1 стл.27 стр.137=0)</t>
  </si>
  <si>
    <t>(Ф.F2r разд.1 стл.27 стр.138/Ф.F2r разд.1 стл.16 стр.138&gt;=100) OR (Ф.F2r разд.1 стл.16 стр.138=0 AND Ф.F2r разд.1 стл.27 стр.138=0)</t>
  </si>
  <si>
    <t>(Ф.F2r разд.1 стл.27 стр.139/Ф.F2r разд.1 стл.16 стр.139&gt;=100) OR (Ф.F2r разд.1 стл.16 стр.139=0 AND Ф.F2r разд.1 стл.27 стр.139=0)</t>
  </si>
  <si>
    <t>(Ф.F2r разд.1 стл.27 стр.14/Ф.F2r разд.1 стл.16 стр.14&gt;=100) OR (Ф.F2r разд.1 стл.16 стр.14=0 AND Ф.F2r разд.1 стл.27 стр.14=0)</t>
  </si>
  <si>
    <t>(Ф.F2r разд.1 стл.27 стр.140/Ф.F2r разд.1 стл.16 стр.140&gt;=100) OR (Ф.F2r разд.1 стл.16 стр.140=0 AND Ф.F2r разд.1 стл.27 стр.140=0)</t>
  </si>
  <si>
    <t>(Ф.F2r разд.1 стл.27 стр.141/Ф.F2r разд.1 стл.16 стр.141&gt;=100) OR (Ф.F2r разд.1 стл.16 стр.141=0 AND Ф.F2r разд.1 стл.27 стр.141=0)</t>
  </si>
  <si>
    <t>(Ф.F2r разд.1 стл.27 стр.142/Ф.F2r разд.1 стл.16 стр.142&gt;=100) OR (Ф.F2r разд.1 стл.16 стр.142=0 AND Ф.F2r разд.1 стл.27 стр.142=0)</t>
  </si>
  <si>
    <t>(Ф.F2r разд.1 стл.27 стр.143/Ф.F2r разд.1 стл.16 стр.143&gt;=100) OR (Ф.F2r разд.1 стл.16 стр.143=0 AND Ф.F2r разд.1 стл.27 стр.143=0)</t>
  </si>
  <si>
    <t>(Ф.F2r разд.1 стл.27 стр.144/Ф.F2r разд.1 стл.16 стр.144&gt;=100) OR (Ф.F2r разд.1 стл.16 стр.144=0 AND Ф.F2r разд.1 стл.27 стр.144=0)</t>
  </si>
  <si>
    <t>(Ф.F2r разд.1 стл.27 стр.145/Ф.F2r разд.1 стл.16 стр.145&gt;=100) OR (Ф.F2r разд.1 стл.16 стр.145=0 AND Ф.F2r разд.1 стл.27 стр.145=0)</t>
  </si>
  <si>
    <t>(Ф.F2r разд.1 стл.27 стр.146/Ф.F2r разд.1 стл.16 стр.146&gt;=100) OR (Ф.F2r разд.1 стл.16 стр.146=0 AND Ф.F2r разд.1 стл.27 стр.146=0)</t>
  </si>
  <si>
    <t>(Ф.F2r разд.1 стл.27 стр.147/Ф.F2r разд.1 стл.16 стр.147&gt;=100) OR (Ф.F2r разд.1 стл.16 стр.147=0 AND Ф.F2r разд.1 стл.27 стр.147=0)</t>
  </si>
  <si>
    <t>(Ф.F2r разд.1 стл.27 стр.148/Ф.F2r разд.1 стл.16 стр.148&gt;=100) OR (Ф.F2r разд.1 стл.16 стр.148=0 AND Ф.F2r разд.1 стл.27 стр.148=0)</t>
  </si>
  <si>
    <t>(Ф.F2r разд.1 стл.27 стр.149/Ф.F2r разд.1 стл.16 стр.149&gt;=100) OR (Ф.F2r разд.1 стл.16 стр.149=0 AND Ф.F2r разд.1 стл.27 стр.149=0)</t>
  </si>
  <si>
    <t>(Ф.F2r разд.1 стл.27 стр.15/Ф.F2r разд.1 стл.16 стр.15&gt;=100) OR (Ф.F2r разд.1 стл.16 стр.15=0 AND Ф.F2r разд.1 стл.27 стр.15=0)</t>
  </si>
  <si>
    <t>(Ф.F2r разд.1 стл.27 стр.150/Ф.F2r разд.1 стл.16 стр.150&gt;=100) OR (Ф.F2r разд.1 стл.16 стр.150=0 AND Ф.F2r разд.1 стл.27 стр.150=0)</t>
  </si>
  <si>
    <t>(Ф.F2r разд.1 стл.27 стр.151/Ф.F2r разд.1 стл.16 стр.151&gt;=100) OR (Ф.F2r разд.1 стл.16 стр.151=0 AND Ф.F2r разд.1 стл.27 стр.151=0)</t>
  </si>
  <si>
    <t>(Ф.F2r разд.1 стл.27 стр.152/Ф.F2r разд.1 стл.16 стр.152&gt;=100) OR (Ф.F2r разд.1 стл.16 стр.152=0 AND Ф.F2r разд.1 стл.27 стр.152=0)</t>
  </si>
  <si>
    <t>(Ф.F2r разд.1 стл.27 стр.153/Ф.F2r разд.1 стл.16 стр.153&gt;=100) OR (Ф.F2r разд.1 стл.16 стр.153=0 AND Ф.F2r разд.1 стл.27 стр.153=0)</t>
  </si>
  <si>
    <t>(Ф.F2r разд.1 стл.27 стр.154/Ф.F2r разд.1 стл.16 стр.154&gt;=100) OR (Ф.F2r разд.1 стл.16 стр.154=0 AND Ф.F2r разд.1 стл.27 стр.154=0)</t>
  </si>
  <si>
    <t>(Ф.F2r разд.1 стл.27 стр.155/Ф.F2r разд.1 стл.16 стр.155&gt;=100) OR (Ф.F2r разд.1 стл.16 стр.155=0 AND Ф.F2r разд.1 стл.27 стр.155=0)</t>
  </si>
  <si>
    <t>(Ф.F2r разд.1 стл.27 стр.156/Ф.F2r разд.1 стл.16 стр.156&gt;=100) OR (Ф.F2r разд.1 стл.16 стр.156=0 AND Ф.F2r разд.1 стл.27 стр.156=0)</t>
  </si>
  <si>
    <t>(Ф.F2r разд.1 стл.27 стр.157/Ф.F2r разд.1 стл.16 стр.157&gt;=100) OR (Ф.F2r разд.1 стл.16 стр.157=0 AND Ф.F2r разд.1 стл.27 стр.157=0)</t>
  </si>
  <si>
    <t>(Ф.F2r разд.1 стл.27 стр.158/Ф.F2r разд.1 стл.16 стр.158&gt;=100) OR (Ф.F2r разд.1 стл.16 стр.158=0 AND Ф.F2r разд.1 стл.27 стр.158=0)</t>
  </si>
  <si>
    <t>(Ф.F2r разд.1 стл.27 стр.159/Ф.F2r разд.1 стл.16 стр.159&gt;=100) OR (Ф.F2r разд.1 стл.16 стр.159=0 AND Ф.F2r разд.1 стл.27 стр.159=0)</t>
  </si>
  <si>
    <t>(Ф.F2r разд.1 стл.27 стр.16/Ф.F2r разд.1 стл.16 стр.16&gt;=100) OR (Ф.F2r разд.1 стл.16 стр.16=0 AND Ф.F2r разд.1 стл.27 стр.16=0)</t>
  </si>
  <si>
    <t>(Ф.F2r разд.1 стл.27 стр.160/Ф.F2r разд.1 стл.16 стр.160&gt;=100) OR (Ф.F2r разд.1 стл.16 стр.160=0 AND Ф.F2r разд.1 стл.27 стр.160=0)</t>
  </si>
  <si>
    <t>(Ф.F2r разд.1 стл.27 стр.161/Ф.F2r разд.1 стл.16 стр.161&gt;=100) OR (Ф.F2r разд.1 стл.16 стр.161=0 AND Ф.F2r разд.1 стл.27 стр.161=0)</t>
  </si>
  <si>
    <t>(Ф.F2r разд.1 стл.27 стр.162/Ф.F2r разд.1 стл.16 стр.162&gt;=100) OR (Ф.F2r разд.1 стл.16 стр.162=0 AND Ф.F2r разд.1 стл.27 стр.162=0)</t>
  </si>
  <si>
    <t>(Ф.F2r разд.1 стл.27 стр.163/Ф.F2r разд.1 стл.16 стр.163&gt;=100) OR (Ф.F2r разд.1 стл.16 стр.163=0 AND Ф.F2r разд.1 стл.27 стр.163=0)</t>
  </si>
  <si>
    <t>(Ф.F2r разд.1 стл.27 стр.164/Ф.F2r разд.1 стл.16 стр.164&gt;=100) OR (Ф.F2r разд.1 стл.16 стр.164=0 AND Ф.F2r разд.1 стл.27 стр.164=0)</t>
  </si>
  <si>
    <t>(Ф.F2r разд.1 стл.27 стр.165/Ф.F2r разд.1 стл.16 стр.165&gt;=100) OR (Ф.F2r разд.1 стл.16 стр.165=0 AND Ф.F2r разд.1 стл.27 стр.165=0)</t>
  </si>
  <si>
    <t>(Ф.F2r разд.1 стл.27 стр.166/Ф.F2r разд.1 стл.16 стр.166&gt;=100) OR (Ф.F2r разд.1 стл.16 стр.166=0 AND Ф.F2r разд.1 стл.27 стр.166=0)</t>
  </si>
  <si>
    <t>(Ф.F2r разд.1 стл.27 стр.167/Ф.F2r разд.1 стл.16 стр.167&gt;=100) OR (Ф.F2r разд.1 стл.16 стр.167=0 AND Ф.F2r разд.1 стл.27 стр.167=0)</t>
  </si>
  <si>
    <t>(Ф.F2r разд.1 стл.27 стр.168/Ф.F2r разд.1 стл.16 стр.168&gt;=100) OR (Ф.F2r разд.1 стл.16 стр.168=0 AND Ф.F2r разд.1 стл.27 стр.168=0)</t>
  </si>
  <si>
    <t>(Ф.F2r разд.1 стл.27 стр.169/Ф.F2r разд.1 стл.16 стр.169&gt;=100) OR (Ф.F2r разд.1 стл.16 стр.169=0 AND Ф.F2r разд.1 стл.27 стр.169=0)</t>
  </si>
  <si>
    <t>(Ф.F2r разд.1 стл.27 стр.17/Ф.F2r разд.1 стл.16 стр.17&gt;=100) OR (Ф.F2r разд.1 стл.16 стр.17=0 AND Ф.F2r разд.1 стл.27 стр.17=0)</t>
  </si>
  <si>
    <t>(Ф.F2r разд.1 стл.27 стр.170/Ф.F2r разд.1 стл.16 стр.170&gt;=100) OR (Ф.F2r разд.1 стл.16 стр.170=0 AND Ф.F2r разд.1 стл.27 стр.170=0)</t>
  </si>
  <si>
    <t>(Ф.F2r разд.1 стл.27 стр.171/Ф.F2r разд.1 стл.16 стр.171&gt;=100) OR (Ф.F2r разд.1 стл.16 стр.171=0 AND Ф.F2r разд.1 стл.27 стр.171=0)</t>
  </si>
  <si>
    <t>(Ф.F2r разд.1 стл.27 стр.172/Ф.F2r разд.1 стл.16 стр.172&gt;=100) OR (Ф.F2r разд.1 стл.16 стр.172=0 AND Ф.F2r разд.1 стл.27 стр.172=0)</t>
  </si>
  <si>
    <t>(Ф.F2r разд.1 стл.27 стр.173/Ф.F2r разд.1 стл.16 стр.173&gt;=100) OR (Ф.F2r разд.1 стл.16 стр.173=0 AND Ф.F2r разд.1 стл.27 стр.173=0)</t>
  </si>
  <si>
    <t>(Ф.F2r разд.1 стл.27 стр.174/Ф.F2r разд.1 стл.16 стр.174&gt;=100) OR (Ф.F2r разд.1 стл.16 стр.174=0 AND Ф.F2r разд.1 стл.27 стр.174=0)</t>
  </si>
  <si>
    <t>(Ф.F2r разд.1 стл.27 стр.175/Ф.F2r разд.1 стл.16 стр.175&gt;=100) OR (Ф.F2r разд.1 стл.16 стр.175=0 AND Ф.F2r разд.1 стл.27 стр.175=0)</t>
  </si>
  <si>
    <t>(Ф.F2r разд.1 стл.27 стр.176/Ф.F2r разд.1 стл.16 стр.176&gt;=100) OR (Ф.F2r разд.1 стл.16 стр.176=0 AND Ф.F2r разд.1 стл.27 стр.176=0)</t>
  </si>
  <si>
    <t>(Ф.F2r разд.1 стл.27 стр.177/Ф.F2r разд.1 стл.16 стр.177&gt;=100) OR (Ф.F2r разд.1 стл.16 стр.177=0 AND Ф.F2r разд.1 стл.27 стр.177=0)</t>
  </si>
  <si>
    <t>(Ф.F2r разд.1 стл.27 стр.178/Ф.F2r разд.1 стл.16 стр.178&gt;=100) OR (Ф.F2r разд.1 стл.16 стр.178=0 AND Ф.F2r разд.1 стл.27 стр.178=0)</t>
  </si>
  <si>
    <t>(Ф.F2r разд.1 стл.27 стр.179/Ф.F2r разд.1 стл.16 стр.179&gt;=100) OR (Ф.F2r разд.1 стл.16 стр.179=0 AND Ф.F2r разд.1 стл.27 стр.179=0)</t>
  </si>
  <si>
    <t>(Ф.F2r разд.1 стл.27 стр.18/Ф.F2r разд.1 стл.16 стр.18&gt;=100) OR (Ф.F2r разд.1 стл.16 стр.18=0 AND Ф.F2r разд.1 стл.27 стр.18=0)</t>
  </si>
  <si>
    <t>(Ф.F2r разд.1 стл.27 стр.180/Ф.F2r разд.1 стл.16 стр.180&gt;=100) OR (Ф.F2r разд.1 стл.16 стр.180=0 AND Ф.F2r разд.1 стл.27 стр.180=0)</t>
  </si>
  <si>
    <t>(Ф.F2r разд.1 стл.27 стр.181/Ф.F2r разд.1 стл.16 стр.181&gt;=100) OR (Ф.F2r разд.1 стл.16 стр.181=0 AND Ф.F2r разд.1 стл.27 стр.181=0)</t>
  </si>
  <si>
    <t>(Ф.F2r разд.1 стл.27 стр.182/Ф.F2r разд.1 стл.16 стр.182&gt;=100) OR (Ф.F2r разд.1 стл.16 стр.182=0 AND Ф.F2r разд.1 стл.27 стр.182=0)</t>
  </si>
  <si>
    <t>(Ф.F2r разд.1 стл.27 стр.183/Ф.F2r разд.1 стл.16 стр.183&gt;=100) OR (Ф.F2r разд.1 стл.16 стр.183=0 AND Ф.F2r разд.1 стл.27 стр.183=0)</t>
  </si>
  <si>
    <t>(Ф.F2r разд.1 стл.27 стр.184/Ф.F2r разд.1 стл.16 стр.184&gt;=100) OR (Ф.F2r разд.1 стл.16 стр.184=0 AND Ф.F2r разд.1 стл.27 стр.184=0)</t>
  </si>
  <si>
    <t>(Ф.F2r разд.1 стл.27 стр.185/Ф.F2r разд.1 стл.16 стр.185&gt;=100) OR (Ф.F2r разд.1 стл.16 стр.185=0 AND Ф.F2r разд.1 стл.27 стр.185=0)</t>
  </si>
  <si>
    <t>(Ф.F2r разд.1 стл.27 стр.186/Ф.F2r разд.1 стл.16 стр.186&gt;=100) OR (Ф.F2r разд.1 стл.16 стр.186=0 AND Ф.F2r разд.1 стл.27 стр.186=0)</t>
  </si>
  <si>
    <t>(Ф.F2r разд.1 стл.27 стр.187/Ф.F2r разд.1 стл.16 стр.187&gt;=100) OR (Ф.F2r разд.1 стл.16 стр.187=0 AND Ф.F2r разд.1 стл.27 стр.187=0)</t>
  </si>
  <si>
    <t>(Ф.F2r разд.1 стл.27 стр.188/Ф.F2r разд.1 стл.16 стр.188&gt;=100) OR (Ф.F2r разд.1 стл.16 стр.188=0 AND Ф.F2r разд.1 стл.27 стр.188=0)</t>
  </si>
  <si>
    <t>(Ф.F2r разд.1 стл.27 стр.189/Ф.F2r разд.1 стл.16 стр.189&gt;=100) OR (Ф.F2r разд.1 стл.16 стр.189=0 AND Ф.F2r разд.1 стл.27 стр.189=0)</t>
  </si>
  <si>
    <t>(Ф.F2r разд.1 стл.27 стр.19/Ф.F2r разд.1 стл.16 стр.19&gt;=100) OR (Ф.F2r разд.1 стл.16 стр.19=0 AND Ф.F2r разд.1 стл.27 стр.19=0)</t>
  </si>
  <si>
    <t>(Ф.F2r разд.1 стл.27 стр.190/Ф.F2r разд.1 стл.16 стр.190&gt;=100) OR (Ф.F2r разд.1 стл.16 стр.190=0 AND Ф.F2r разд.1 стл.27 стр.190=0)</t>
  </si>
  <si>
    <t>(Ф.F2r разд.1 стл.27 стр.191/Ф.F2r разд.1 стл.16 стр.191&gt;=100) OR (Ф.F2r разд.1 стл.16 стр.191=0 AND Ф.F2r разд.1 стл.27 стр.191=0)</t>
  </si>
  <si>
    <t>(Ф.F2r разд.1 стл.27 стр.192/Ф.F2r разд.1 стл.16 стр.192&gt;=100) OR (Ф.F2r разд.1 стл.16 стр.192=0 AND Ф.F2r разд.1 стл.27 стр.192=0)</t>
  </si>
  <si>
    <t>(Ф.F2r разд.1 стл.27 стр.193/Ф.F2r разд.1 стл.16 стр.193&gt;=100) OR (Ф.F2r разд.1 стл.16 стр.193=0 AND Ф.F2r разд.1 стл.27 стр.193=0)</t>
  </si>
  <si>
    <t>(Ф.F2r разд.1 стл.27 стр.194/Ф.F2r разд.1 стл.16 стр.194&gt;=100) OR (Ф.F2r разд.1 стл.16 стр.194=0 AND Ф.F2r разд.1 стл.27 стр.194=0)</t>
  </si>
  <si>
    <t>(Ф.F2r разд.1 стл.27 стр.195/Ф.F2r разд.1 стл.16 стр.195&gt;=100) OR (Ф.F2r разд.1 стл.16 стр.195=0 AND Ф.F2r разд.1 стл.27 стр.195=0)</t>
  </si>
  <si>
    <t>(Ф.F2r разд.1 стл.27 стр.196/Ф.F2r разд.1 стл.16 стр.196&gt;=100) OR (Ф.F2r разд.1 стл.16 стр.196=0 AND Ф.F2r разд.1 стл.27 стр.196=0)</t>
  </si>
  <si>
    <t>(Ф.F2r разд.1 стл.27 стр.197/Ф.F2r разд.1 стл.16 стр.197&gt;=100) OR (Ф.F2r разд.1 стл.16 стр.197=0 AND Ф.F2r разд.1 стл.27 стр.197=0)</t>
  </si>
  <si>
    <t>(Ф.F2r разд.1 стл.27 стр.198/Ф.F2r разд.1 стл.16 стр.198&gt;=100) OR (Ф.F2r разд.1 стл.16 стр.198=0 AND Ф.F2r разд.1 стл.27 стр.198=0)</t>
  </si>
  <si>
    <t>(Ф.F2r разд.1 стл.27 стр.199/Ф.F2r разд.1 стл.16 стр.199&gt;=100) OR (Ф.F2r разд.1 стл.16 стр.199=0 AND Ф.F2r разд.1 стл.27 стр.199=0)</t>
  </si>
  <si>
    <t>(Ф.F2r разд.1 стл.27 стр.2/Ф.F2r разд.1 стл.16 стр.2&gt;=100) OR (Ф.F2r разд.1 стл.16 стр.2=0 AND Ф.F2r разд.1 стл.27 стр.2=0)</t>
  </si>
  <si>
    <t>(Ф.F2r разд.1 стл.27 стр.20/Ф.F2r разд.1 стл.16 стр.20&gt;=100) OR (Ф.F2r разд.1 стл.16 стр.20=0 AND Ф.F2r разд.1 стл.27 стр.20=0)</t>
  </si>
  <si>
    <t>(Ф.F2r разд.1 стл.27 стр.200/Ф.F2r разд.1 стл.16 стр.200&gt;=100) OR (Ф.F2r разд.1 стл.16 стр.200=0 AND Ф.F2r разд.1 стл.27 стр.200=0)</t>
  </si>
  <si>
    <t>(Ф.F2r разд.1 стл.27 стр.201/Ф.F2r разд.1 стл.16 стр.201&gt;=100) OR (Ф.F2r разд.1 стл.16 стр.201=0 AND Ф.F2r разд.1 стл.27 стр.201=0)</t>
  </si>
  <si>
    <t>(Ф.F2r разд.1 стл.27 стр.202/Ф.F2r разд.1 стл.16 стр.202&gt;=100) OR (Ф.F2r разд.1 стл.16 стр.202=0 AND Ф.F2r разд.1 стл.27 стр.202=0)</t>
  </si>
  <si>
    <t>(Ф.F2r разд.1 стл.27 стр.203/Ф.F2r разд.1 стл.16 стр.203&gt;=100) OR (Ф.F2r разд.1 стл.16 стр.203=0 AND Ф.F2r разд.1 стл.27 стр.203=0)</t>
  </si>
  <si>
    <t>(Ф.F2r разд.1 стл.27 стр.204/Ф.F2r разд.1 стл.16 стр.204&gt;=100) OR (Ф.F2r разд.1 стл.16 стр.204=0 AND Ф.F2r разд.1 стл.27 стр.204=0)</t>
  </si>
  <si>
    <t>(Ф.F2r разд.1 стл.27 стр.205/Ф.F2r разд.1 стл.16 стр.205&gt;=100) OR (Ф.F2r разд.1 стл.16 стр.205=0 AND Ф.F2r разд.1 стл.27 стр.205=0)</t>
  </si>
  <si>
    <t>(Ф.F2r разд.1 стл.27 стр.206/Ф.F2r разд.1 стл.16 стр.206&gt;=100) OR (Ф.F2r разд.1 стл.16 стр.206=0 AND Ф.F2r разд.1 стл.27 стр.206=0)</t>
  </si>
  <si>
    <t>(Ф.F2r разд.1 стл.27 стр.207/Ф.F2r разд.1 стл.16 стр.207&gt;=100) OR (Ф.F2r разд.1 стл.16 стр.207=0 AND Ф.F2r разд.1 стл.27 стр.207=0)</t>
  </si>
  <si>
    <t>(Ф.F2r разд.1 стл.27 стр.208/Ф.F2r разд.1 стл.16 стр.208&gt;=100) OR (Ф.F2r разд.1 стл.16 стр.208=0 AND Ф.F2r разд.1 стл.27 стр.208=0)</t>
  </si>
  <si>
    <t>(Ф.F2r разд.1 стл.27 стр.209/Ф.F2r разд.1 стл.16 стр.209&gt;=100) OR (Ф.F2r разд.1 стл.16 стр.209=0 AND Ф.F2r разд.1 стл.27 стр.209=0)</t>
  </si>
  <si>
    <t>(Ф.F2r разд.1 стл.27 стр.21/Ф.F2r разд.1 стл.16 стр.21&gt;=100) OR (Ф.F2r разд.1 стл.16 стр.21=0 AND Ф.F2r разд.1 стл.27 стр.21=0)</t>
  </si>
  <si>
    <t>(Ф.F2r разд.1 стл.27 стр.210/Ф.F2r разд.1 стл.16 стр.210&gt;=100) OR (Ф.F2r разд.1 стл.16 стр.210=0 AND Ф.F2r разд.1 стл.27 стр.210=0)</t>
  </si>
  <si>
    <t>(Ф.F2r разд.1 стл.27 стр.211/Ф.F2r разд.1 стл.16 стр.211&gt;=100) OR (Ф.F2r разд.1 стл.16 стр.211=0 AND Ф.F2r разд.1 стл.27 стр.211=0)</t>
  </si>
  <si>
    <t>(Ф.F2r разд.1 стл.27 стр.212/Ф.F2r разд.1 стл.16 стр.212&gt;=100) OR (Ф.F2r разд.1 стл.16 стр.212=0 AND Ф.F2r разд.1 стл.27 стр.212=0)</t>
  </si>
  <si>
    <t>(Ф.F2r разд.1 стл.27 стр.213/Ф.F2r разд.1 стл.16 стр.213&gt;=100) OR (Ф.F2r разд.1 стл.16 стр.213=0 AND Ф.F2r разд.1 стл.27 стр.213=0)</t>
  </si>
  <si>
    <t>(Ф.F2r разд.1 стл.27 стр.214/Ф.F2r разд.1 стл.16 стр.214&gt;=100) OR (Ф.F2r разд.1 стл.16 стр.214=0 AND Ф.F2r разд.1 стл.27 стр.214=0)</t>
  </si>
  <si>
    <t>(Ф.F2r разд.1 стл.27 стр.215/Ф.F2r разд.1 стл.16 стр.215&gt;=100) OR (Ф.F2r разд.1 стл.16 стр.215=0 AND Ф.F2r разд.1 стл.27 стр.215=0)</t>
  </si>
  <si>
    <t>(Ф.F2r разд.1 стл.27 стр.216/Ф.F2r разд.1 стл.16 стр.216&gt;=100) OR (Ф.F2r разд.1 стл.16 стр.216=0 AND Ф.F2r разд.1 стл.27 стр.216=0)</t>
  </si>
  <si>
    <t>(Ф.F2r разд.1 стл.27 стр.217/Ф.F2r разд.1 стл.16 стр.217&gt;=100) OR (Ф.F2r разд.1 стл.16 стр.217=0 AND Ф.F2r разд.1 стл.27 стр.217=0)</t>
  </si>
  <si>
    <t>(Ф.F2r разд.1 стл.27 стр.218/Ф.F2r разд.1 стл.16 стр.218&gt;=100) OR (Ф.F2r разд.1 стл.16 стр.218=0 AND Ф.F2r разд.1 стл.27 стр.218=0)</t>
  </si>
  <si>
    <t>(Ф.F2r разд.1 стл.27 стр.219/Ф.F2r разд.1 стл.16 стр.219&gt;=100) OR (Ф.F2r разд.1 стл.16 стр.219=0 AND Ф.F2r разд.1 стл.27 стр.219=0)</t>
  </si>
  <si>
    <t>(Ф.F2r разд.1 стл.27 стр.22/Ф.F2r разд.1 стл.16 стр.22&gt;=100) OR (Ф.F2r разд.1 стл.16 стр.22=0 AND Ф.F2r разд.1 стл.27 стр.22=0)</t>
  </si>
  <si>
    <t>(Ф.F2r разд.1 стл.27 стр.220/Ф.F2r разд.1 стл.16 стр.220&gt;=100) OR (Ф.F2r разд.1 стл.16 стр.220=0 AND Ф.F2r разд.1 стл.27 стр.220=0)</t>
  </si>
  <si>
    <t>(Ф.F2r разд.1 стл.27 стр.221/Ф.F2r разд.1 стл.16 стр.221&gt;=100) OR (Ф.F2r разд.1 стл.16 стр.221=0 AND Ф.F2r разд.1 стл.27 стр.221=0)</t>
  </si>
  <si>
    <t>(Ф.F2r разд.1 стл.27 стр.222/Ф.F2r разд.1 стл.16 стр.222&gt;=100) OR (Ф.F2r разд.1 стл.16 стр.222=0 AND Ф.F2r разд.1 стл.27 стр.222=0)</t>
  </si>
  <si>
    <t>(Ф.F2r разд.1 стл.27 стр.223/Ф.F2r разд.1 стл.16 стр.223&gt;=100) OR (Ф.F2r разд.1 стл.16 стр.223=0 AND Ф.F2r разд.1 стл.27 стр.223=0)</t>
  </si>
  <si>
    <t>(Ф.F2r разд.1 стл.27 стр.224/Ф.F2r разд.1 стл.16 стр.224&gt;=100) OR (Ф.F2r разд.1 стл.16 стр.224=0 AND Ф.F2r разд.1 стл.27 стр.224=0)</t>
  </si>
  <si>
    <t>(Ф.F2r разд.1 стл.27 стр.225/Ф.F2r разд.1 стл.16 стр.225&gt;=100) OR (Ф.F2r разд.1 стл.16 стр.225=0 AND Ф.F2r разд.1 стл.27 стр.225=0)</t>
  </si>
  <si>
    <t>(Ф.F2r разд.1 стл.27 стр.226/Ф.F2r разд.1 стл.16 стр.226&gt;=100) OR (Ф.F2r разд.1 стл.16 стр.226=0 AND Ф.F2r разд.1 стл.27 стр.226=0)</t>
  </si>
  <si>
    <t>(Ф.F2r разд.1 стл.27 стр.227/Ф.F2r разд.1 стл.16 стр.227&gt;=100) OR (Ф.F2r разд.1 стл.16 стр.227=0 AND Ф.F2r разд.1 стл.27 стр.227=0)</t>
  </si>
  <si>
    <t>(Ф.F2r разд.1 стл.27 стр.228/Ф.F2r разд.1 стл.16 стр.228&gt;=100) OR (Ф.F2r разд.1 стл.16 стр.228=0 AND Ф.F2r разд.1 стл.27 стр.228=0)</t>
  </si>
  <si>
    <t>(Ф.F2r разд.1 стл.27 стр.229/Ф.F2r разд.1 стл.16 стр.229&gt;=100) OR (Ф.F2r разд.1 стл.16 стр.229=0 AND Ф.F2r разд.1 стл.27 стр.229=0)</t>
  </si>
  <si>
    <t>(Ф.F2r разд.1 стл.27 стр.23/Ф.F2r разд.1 стл.16 стр.23&gt;=100) OR (Ф.F2r разд.1 стл.16 стр.23=0 AND Ф.F2r разд.1 стл.27 стр.23=0)</t>
  </si>
  <si>
    <t>(Ф.F2r разд.1 стл.27 стр.230/Ф.F2r разд.1 стл.16 стр.230&gt;=100) OR (Ф.F2r разд.1 стл.16 стр.230=0 AND Ф.F2r разд.1 стл.27 стр.230=0)</t>
  </si>
  <si>
    <t>(Ф.F2r разд.1 стл.27 стр.231/Ф.F2r разд.1 стл.16 стр.231&gt;=100) OR (Ф.F2r разд.1 стл.16 стр.231=0 AND Ф.F2r разд.1 стл.27 стр.231=0)</t>
  </si>
  <si>
    <t>(Ф.F2r разд.1 стл.27 стр.232/Ф.F2r разд.1 стл.16 стр.232&gt;=100) OR (Ф.F2r разд.1 стл.16 стр.232=0 AND Ф.F2r разд.1 стл.27 стр.232=0)</t>
  </si>
  <si>
    <t>(Ф.F2r разд.1 стл.27 стр.233/Ф.F2r разд.1 стл.16 стр.233&gt;=100) OR (Ф.F2r разд.1 стл.16 стр.233=0 AND Ф.F2r разд.1 стл.27 стр.233=0)</t>
  </si>
  <si>
    <t>(Ф.F2r разд.1 стл.27 стр.234/Ф.F2r разд.1 стл.16 стр.234&gt;=100) OR (Ф.F2r разд.1 стл.16 стр.234=0 AND Ф.F2r разд.1 стл.27 стр.234=0)</t>
  </si>
  <si>
    <t>(Ф.F2r разд.1 стл.27 стр.235/Ф.F2r разд.1 стл.16 стр.235&gt;=100) OR (Ф.F2r разд.1 стл.16 стр.235=0 AND Ф.F2r разд.1 стл.27 стр.235=0)</t>
  </si>
  <si>
    <t>(Ф.F2r разд.1 стл.27 стр.236/Ф.F2r разд.1 стл.16 стр.236&gt;=100) OR (Ф.F2r разд.1 стл.16 стр.236=0 AND Ф.F2r разд.1 стл.27 стр.236=0)</t>
  </si>
  <si>
    <t>(Ф.F2r разд.1 стл.27 стр.237/Ф.F2r разд.1 стл.16 стр.237&gt;=100) OR (Ф.F2r разд.1 стл.16 стр.237=0 AND Ф.F2r разд.1 стл.27 стр.237=0)</t>
  </si>
  <si>
    <t>(Ф.F2r разд.1 стл.27 стр.238/Ф.F2r разд.1 стл.16 стр.238&gt;=100) OR (Ф.F2r разд.1 стл.16 стр.238=0 AND Ф.F2r разд.1 стл.27 стр.238=0)</t>
  </si>
  <si>
    <t>(Ф.F2r разд.1 стл.27 стр.239/Ф.F2r разд.1 стл.16 стр.239&gt;=100) OR (Ф.F2r разд.1 стл.16 стр.239=0 AND Ф.F2r разд.1 стл.27 стр.239=0)</t>
  </si>
  <si>
    <t>(Ф.F2r разд.1 стл.27 стр.24/Ф.F2r разд.1 стл.16 стр.24&gt;=100) OR (Ф.F2r разд.1 стл.16 стр.24=0 AND Ф.F2r разд.1 стл.27 стр.24=0)</t>
  </si>
  <si>
    <t>(Ф.F2r разд.1 стл.27 стр.240/Ф.F2r разд.1 стл.16 стр.240&gt;=100) OR (Ф.F2r разд.1 стл.16 стр.240=0 AND Ф.F2r разд.1 стл.27 стр.240=0)</t>
  </si>
  <si>
    <t>(Ф.F2r разд.1 стл.27 стр.241/Ф.F2r разд.1 стл.16 стр.241&gt;=100) OR (Ф.F2r разд.1 стл.16 стр.241=0 AND Ф.F2r разд.1 стл.27 стр.241=0)</t>
  </si>
  <si>
    <t>(Ф.F2r разд.1 стл.27 стр.242/Ф.F2r разд.1 стл.16 стр.242&gt;=100) OR (Ф.F2r разд.1 стл.16 стр.242=0 AND Ф.F2r разд.1 стл.27 стр.242=0)</t>
  </si>
  <si>
    <t>(Ф.F2r разд.1 стл.27 стр.243/Ф.F2r разд.1 стл.16 стр.243&gt;=100) OR (Ф.F2r разд.1 стл.16 стр.243=0 AND Ф.F2r разд.1 стл.27 стр.243=0)</t>
  </si>
  <si>
    <t>(Ф.F2r разд.1 стл.27 стр.244/Ф.F2r разд.1 стл.16 стр.244&gt;=100) OR (Ф.F2r разд.1 стл.16 стр.244=0 AND Ф.F2r разд.1 стл.27 стр.244=0)</t>
  </si>
  <si>
    <t>(Ф.F2r разд.1 стл.27 стр.245/Ф.F2r разд.1 стл.16 стр.245&gt;=100) OR (Ф.F2r разд.1 стл.16 стр.245=0 AND Ф.F2r разд.1 стл.27 стр.245=0)</t>
  </si>
  <si>
    <t>(Ф.F2r разд.1 стл.27 стр.246/Ф.F2r разд.1 стл.16 стр.246&gt;=100) OR (Ф.F2r разд.1 стл.16 стр.246=0 AND Ф.F2r разд.1 стл.27 стр.246=0)</t>
  </si>
  <si>
    <t>(Ф.F2r разд.1 стл.27 стр.247/Ф.F2r разд.1 стл.16 стр.247&gt;=100) OR (Ф.F2r разд.1 стл.16 стр.247=0 AND Ф.F2r разд.1 стл.27 стр.247=0)</t>
  </si>
  <si>
    <t>(Ф.F2r разд.1 стл.27 стр.248/Ф.F2r разд.1 стл.16 стр.248&gt;=100) OR (Ф.F2r разд.1 стл.16 стр.248=0 AND Ф.F2r разд.1 стл.27 стр.248=0)</t>
  </si>
  <si>
    <t>(Ф.F2r разд.1 стл.27 стр.249/Ф.F2r разд.1 стл.16 стр.249&gt;=100) OR (Ф.F2r разд.1 стл.16 стр.249=0 AND Ф.F2r разд.1 стл.27 стр.249=0)</t>
  </si>
  <si>
    <t>(Ф.F2r разд.1 стл.27 стр.25/Ф.F2r разд.1 стл.16 стр.25&gt;=100) OR (Ф.F2r разд.1 стл.16 стр.25=0 AND Ф.F2r разд.1 стл.27 стр.25=0)</t>
  </si>
  <si>
    <t>(Ф.F2r разд.1 стл.27 стр.250/Ф.F2r разд.1 стл.16 стр.250&gt;=100) OR (Ф.F2r разд.1 стл.16 стр.250=0 AND Ф.F2r разд.1 стл.27 стр.250=0)</t>
  </si>
  <si>
    <t>(Ф.F2r разд.1 стл.27 стр.251/Ф.F2r разд.1 стл.16 стр.251&gt;=100) OR (Ф.F2r разд.1 стл.16 стр.251=0 AND Ф.F2r разд.1 стл.27 стр.251=0)</t>
  </si>
  <si>
    <t>(Ф.F2r разд.1 стл.27 стр.252/Ф.F2r разд.1 стл.16 стр.252&gt;=100) OR (Ф.F2r разд.1 стл.16 стр.252=0 AND Ф.F2r разд.1 стл.27 стр.252=0)</t>
  </si>
  <si>
    <t>(Ф.F2r разд.1 стл.27 стр.253/Ф.F2r разд.1 стл.16 стр.253&gt;=100) OR (Ф.F2r разд.1 стл.16 стр.253=0 AND Ф.F2r разд.1 стл.27 стр.253=0)</t>
  </si>
  <si>
    <t>(Ф.F2r разд.1 стл.27 стр.254/Ф.F2r разд.1 стл.16 стр.254&gt;=100) OR (Ф.F2r разд.1 стл.16 стр.254=0 AND Ф.F2r разд.1 стл.27 стр.254=0)</t>
  </si>
  <si>
    <t>(Ф.F2r разд.1 стл.27 стр.255/Ф.F2r разд.1 стл.16 стр.255&gt;=100) OR (Ф.F2r разд.1 стл.16 стр.255=0 AND Ф.F2r разд.1 стл.27 стр.255=0)</t>
  </si>
  <si>
    <t>(Ф.F2r разд.1 стл.27 стр.256/Ф.F2r разд.1 стл.16 стр.256&gt;=100) OR (Ф.F2r разд.1 стл.16 стр.256=0 AND Ф.F2r разд.1 стл.27 стр.256=0)</t>
  </si>
  <si>
    <t>(Ф.F2r разд.1 стл.27 стр.257/Ф.F2r разд.1 стл.16 стр.257&gt;=100) OR (Ф.F2r разд.1 стл.16 стр.257=0 AND Ф.F2r разд.1 стл.27 стр.257=0)</t>
  </si>
  <si>
    <t>(Ф.F2r разд.1 стл.27 стр.258/Ф.F2r разд.1 стл.16 стр.258&gt;=100) OR (Ф.F2r разд.1 стл.16 стр.258=0 AND Ф.F2r разд.1 стл.27 стр.258=0)</t>
  </si>
  <si>
    <t>(Ф.F2r разд.1 стл.27 стр.259/Ф.F2r разд.1 стл.16 стр.259&gt;=100) OR (Ф.F2r разд.1 стл.16 стр.259=0 AND Ф.F2r разд.1 стл.27 стр.259=0)</t>
  </si>
  <si>
    <t>(Ф.F2r разд.1 стл.27 стр.26/Ф.F2r разд.1 стл.16 стр.26&gt;=100) OR (Ф.F2r разд.1 стл.16 стр.26=0 AND Ф.F2r разд.1 стл.27 стр.26=0)</t>
  </si>
  <si>
    <t>(Ф.F2r разд.1 стл.27 стр.260/Ф.F2r разд.1 стл.16 стр.260&gt;=100) OR (Ф.F2r разд.1 стл.16 стр.260=0 AND Ф.F2r разд.1 стл.27 стр.260=0)</t>
  </si>
  <si>
    <t>(Ф.F2r разд.1 стл.27 стр.261/Ф.F2r разд.1 стл.16 стр.261&gt;=100) OR (Ф.F2r разд.1 стл.16 стр.261=0 AND Ф.F2r разд.1 стл.27 стр.261=0)</t>
  </si>
  <si>
    <t>(Ф.F2r разд.1 стл.27 стр.262/Ф.F2r разд.1 стл.16 стр.262&gt;=100) OR (Ф.F2r разд.1 стл.16 стр.262=0 AND Ф.F2r разд.1 стл.27 стр.262=0)</t>
  </si>
  <si>
    <t>(Ф.F2r разд.1 стл.27 стр.263/Ф.F2r разд.1 стл.16 стр.263&gt;=100) OR (Ф.F2r разд.1 стл.16 стр.263=0 AND Ф.F2r разд.1 стл.27 стр.263=0)</t>
  </si>
  <si>
    <t>(Ф.F2r разд.1 стл.27 стр.264/Ф.F2r разд.1 стл.16 стр.264&gt;=100) OR (Ф.F2r разд.1 стл.16 стр.264=0 AND Ф.F2r разд.1 стл.27 стр.264=0)</t>
  </si>
  <si>
    <t>(Ф.F2r разд.1 стл.27 стр.265/Ф.F2r разд.1 стл.16 стр.265&gt;=100) OR (Ф.F2r разд.1 стл.16 стр.265=0 AND Ф.F2r разд.1 стл.27 стр.265=0)</t>
  </si>
  <si>
    <t>(Ф.F2r разд.1 стл.27 стр.266/Ф.F2r разд.1 стл.16 стр.266&gt;=100) OR (Ф.F2r разд.1 стл.16 стр.266=0 AND Ф.F2r разд.1 стл.27 стр.266=0)</t>
  </si>
  <si>
    <t>(Ф.F2r разд.1 стл.27 стр.267/Ф.F2r разд.1 стл.16 стр.267&gt;=100) OR (Ф.F2r разд.1 стл.16 стр.267=0 AND Ф.F2r разд.1 стл.27 стр.267=0)</t>
  </si>
  <si>
    <t>(Ф.F2r разд.1 стл.27 стр.268/Ф.F2r разд.1 стл.16 стр.268&gt;=100) OR (Ф.F2r разд.1 стл.16 стр.268=0 AND Ф.F2r разд.1 стл.27 стр.268=0)</t>
  </si>
  <si>
    <t>(Ф.F2r разд.1 стл.27 стр.269/Ф.F2r разд.1 стл.16 стр.269&gt;=100) OR (Ф.F2r разд.1 стл.16 стр.269=0 AND Ф.F2r разд.1 стл.27 стр.269=0)</t>
  </si>
  <si>
    <t>(Ф.F2r разд.1 стл.27 стр.27/Ф.F2r разд.1 стл.16 стр.27&gt;=100) OR (Ф.F2r разд.1 стл.16 стр.27=0 AND Ф.F2r разд.1 стл.27 стр.27=0)</t>
  </si>
  <si>
    <t>(Ф.F2r разд.1 стл.27 стр.270/Ф.F2r разд.1 стл.16 стр.270&gt;=100) OR (Ф.F2r разд.1 стл.16 стр.270=0 AND Ф.F2r разд.1 стл.27 стр.270=0)</t>
  </si>
  <si>
    <t>(Ф.F2r разд.1 стл.27 стр.271/Ф.F2r разд.1 стл.16 стр.271&gt;=100) OR (Ф.F2r разд.1 стл.16 стр.271=0 AND Ф.F2r разд.1 стл.27 стр.271=0)</t>
  </si>
  <si>
    <t>(Ф.F2r разд.1 стл.27 стр.272/Ф.F2r разд.1 стл.16 стр.272&gt;=100) OR (Ф.F2r разд.1 стл.16 стр.272=0 AND Ф.F2r разд.1 стл.27 стр.272=0)</t>
  </si>
  <si>
    <t>(Ф.F2r разд.1 стл.27 стр.273/Ф.F2r разд.1 стл.16 стр.273&gt;=100) OR (Ф.F2r разд.1 стл.16 стр.273=0 AND Ф.F2r разд.1 стл.27 стр.273=0)</t>
  </si>
  <si>
    <t>(Ф.F2r разд.1 стл.27 стр.274/Ф.F2r разд.1 стл.16 стр.274&gt;=100) OR (Ф.F2r разд.1 стл.16 стр.274=0 AND Ф.F2r разд.1 стл.27 стр.274=0)</t>
  </si>
  <si>
    <t>(Ф.F2r разд.1 стл.27 стр.275/Ф.F2r разд.1 стл.16 стр.275&gt;=100) OR (Ф.F2r разд.1 стл.16 стр.275=0 AND Ф.F2r разд.1 стл.27 стр.275=0)</t>
  </si>
  <si>
    <t>(Ф.F2r разд.1 стл.27 стр.276/Ф.F2r разд.1 стл.16 стр.276&gt;=100) OR (Ф.F2r разд.1 стл.16 стр.276=0 AND Ф.F2r разд.1 стл.27 стр.276=0)</t>
  </si>
  <si>
    <t>(Ф.F2r разд.1 стл.27 стр.277/Ф.F2r разд.1 стл.16 стр.277&gt;=100) OR (Ф.F2r разд.1 стл.16 стр.277=0 AND Ф.F2r разд.1 стл.27 стр.277=0)</t>
  </si>
  <si>
    <t>(Ф.F2r разд.1 стл.27 стр.278/Ф.F2r разд.1 стл.16 стр.278&gt;=100) OR (Ф.F2r разд.1 стл.16 стр.278=0 AND Ф.F2r разд.1 стл.27 стр.278=0)</t>
  </si>
  <si>
    <t>(Ф.F2r разд.1 стл.27 стр.279/Ф.F2r разд.1 стл.16 стр.279&gt;=100) OR (Ф.F2r разд.1 стл.16 стр.279=0 AND Ф.F2r разд.1 стл.27 стр.279=0)</t>
  </si>
  <si>
    <t>(Ф.F2r разд.1 стл.27 стр.28/Ф.F2r разд.1 стл.16 стр.28&gt;=100) OR (Ф.F2r разд.1 стл.16 стр.28=0 AND Ф.F2r разд.1 стл.27 стр.28=0)</t>
  </si>
  <si>
    <t>(Ф.F2r разд.1 стл.27 стр.280/Ф.F2r разд.1 стл.16 стр.280&gt;=100) OR (Ф.F2r разд.1 стл.16 стр.280=0 AND Ф.F2r разд.1 стл.27 стр.280=0)</t>
  </si>
  <si>
    <t>(Ф.F2r разд.1 стл.27 стр.281/Ф.F2r разд.1 стл.16 стр.281&gt;=100) OR (Ф.F2r разд.1 стл.16 стр.281=0 AND Ф.F2r разд.1 стл.27 стр.281=0)</t>
  </si>
  <si>
    <t>(Ф.F2r разд.1 стл.27 стр.282/Ф.F2r разд.1 стл.16 стр.282&gt;=100) OR (Ф.F2r разд.1 стл.16 стр.282=0 AND Ф.F2r разд.1 стл.27 стр.282=0)</t>
  </si>
  <si>
    <t>(Ф.F2r разд.1 стл.27 стр.283/Ф.F2r разд.1 стл.16 стр.283&gt;=100) OR (Ф.F2r разд.1 стл.16 стр.283=0 AND Ф.F2r разд.1 стл.27 стр.283=0)</t>
  </si>
  <si>
    <t>(Ф.F2r разд.1 стл.27 стр.284/Ф.F2r разд.1 стл.16 стр.284&gt;=100) OR (Ф.F2r разд.1 стл.16 стр.284=0 AND Ф.F2r разд.1 стл.27 стр.284=0)</t>
  </si>
  <si>
    <t>(Ф.F2r разд.1 стл.27 стр.285/Ф.F2r разд.1 стл.16 стр.285&gt;=100) OR (Ф.F2r разд.1 стл.16 стр.285=0 AND Ф.F2r разд.1 стл.27 стр.285=0)</t>
  </si>
  <si>
    <t>(Ф.F2r разд.1 стл.27 стр.286/Ф.F2r разд.1 стл.16 стр.286&gt;=100) OR (Ф.F2r разд.1 стл.16 стр.286=0 AND Ф.F2r разд.1 стл.27 стр.286=0)</t>
  </si>
  <si>
    <t>(Ф.F2r разд.1 стл.27 стр.287/Ф.F2r разд.1 стл.16 стр.287&gt;=100) OR (Ф.F2r разд.1 стл.16 стр.287=0 AND Ф.F2r разд.1 стл.27 стр.287=0)</t>
  </si>
  <si>
    <t>(Ф.F2r разд.1 стл.27 стр.288/Ф.F2r разд.1 стл.16 стр.288&gt;=100) OR (Ф.F2r разд.1 стл.16 стр.288=0 AND Ф.F2r разд.1 стл.27 стр.288=0)</t>
  </si>
  <si>
    <t>(Ф.F2r разд.1 стл.27 стр.289/Ф.F2r разд.1 стл.16 стр.289&gt;=100) OR (Ф.F2r разд.1 стл.16 стр.289=0 AND Ф.F2r разд.1 стл.27 стр.289=0)</t>
  </si>
  <si>
    <t>(Ф.F2r разд.1 стл.27 стр.29/Ф.F2r разд.1 стл.16 стр.29&gt;=100) OR (Ф.F2r разд.1 стл.16 стр.29=0 AND Ф.F2r разд.1 стл.27 стр.29=0)</t>
  </si>
  <si>
    <t>(Ф.F2r разд.1 стл.27 стр.290/Ф.F2r разд.1 стл.16 стр.290&gt;=100) OR (Ф.F2r разд.1 стл.16 стр.290=0 AND Ф.F2r разд.1 стл.27 стр.290=0)</t>
  </si>
  <si>
    <t>(Ф.F2r разд.1 стл.27 стр.291/Ф.F2r разд.1 стл.16 стр.291&gt;=100) OR (Ф.F2r разд.1 стл.16 стр.291=0 AND Ф.F2r разд.1 стл.27 стр.291=0)</t>
  </si>
  <si>
    <t>(Ф.F2r разд.1 стл.27 стр.292/Ф.F2r разд.1 стл.16 стр.292&gt;=100) OR (Ф.F2r разд.1 стл.16 стр.292=0 AND Ф.F2r разд.1 стл.27 стр.292=0)</t>
  </si>
  <si>
    <t>(Ф.F2r разд.1 стл.27 стр.293/Ф.F2r разд.1 стл.16 стр.293&gt;=100) OR (Ф.F2r разд.1 стл.16 стр.293=0 AND Ф.F2r разд.1 стл.27 стр.293=0)</t>
  </si>
  <si>
    <t>(Ф.F2r разд.1 стл.27 стр.294/Ф.F2r разд.1 стл.16 стр.294&gt;=100) OR (Ф.F2r разд.1 стл.16 стр.294=0 AND Ф.F2r разд.1 стл.27 стр.294=0)</t>
  </si>
  <si>
    <t>(Ф.F2r разд.1 стл.27 стр.295/Ф.F2r разд.1 стл.16 стр.295&gt;=100) OR (Ф.F2r разд.1 стл.16 стр.295=0 AND Ф.F2r разд.1 стл.27 стр.295=0)</t>
  </si>
  <si>
    <t>(Ф.F2r разд.1 стл.27 стр.296/Ф.F2r разд.1 стл.16 стр.296&gt;=100) OR (Ф.F2r разд.1 стл.16 стр.296=0 AND Ф.F2r разд.1 стл.27 стр.296=0)</t>
  </si>
  <si>
    <t>(Ф.F2r разд.1 стл.27 стр.297/Ф.F2r разд.1 стл.16 стр.297&gt;=100) OR (Ф.F2r разд.1 стл.16 стр.297=0 AND Ф.F2r разд.1 стл.27 стр.297=0)</t>
  </si>
  <si>
    <t>(Ф.F2r разд.1 стл.27 стр.298/Ф.F2r разд.1 стл.16 стр.298&gt;=100) OR (Ф.F2r разд.1 стл.16 стр.298=0 AND Ф.F2r разд.1 стл.27 стр.298=0)</t>
  </si>
  <si>
    <t>(Ф.F2r разд.1 стл.27 стр.299/Ф.F2r разд.1 стл.16 стр.299&gt;=100) OR (Ф.F2r разд.1 стл.16 стр.299=0 AND Ф.F2r разд.1 стл.27 стр.299=0)</t>
  </si>
  <si>
    <t>(Ф.F2r разд.1 стл.27 стр.3/Ф.F2r разд.1 стл.16 стр.3&gt;=100) OR (Ф.F2r разд.1 стл.16 стр.3=0 AND Ф.F2r разд.1 стл.27 стр.3=0)</t>
  </si>
  <si>
    <t>(Ф.F2r разд.1 стл.27 стр.30/Ф.F2r разд.1 стл.16 стр.30&gt;=100) OR (Ф.F2r разд.1 стл.16 стр.30=0 AND Ф.F2r разд.1 стл.27 стр.30=0)</t>
  </si>
  <si>
    <t>(Ф.F2r разд.1 стл.27 стр.300/Ф.F2r разд.1 стл.16 стр.300&gt;=100) OR (Ф.F2r разд.1 стл.16 стр.300=0 AND Ф.F2r разд.1 стл.27 стр.300=0)</t>
  </si>
  <si>
    <t>(Ф.F2r разд.1 стл.27 стр.301/Ф.F2r разд.1 стл.16 стр.301&gt;=100) OR (Ф.F2r разд.1 стл.16 стр.301=0 AND Ф.F2r разд.1 стл.27 стр.301=0)</t>
  </si>
  <si>
    <t>(Ф.F2r разд.1 стл.27 стр.302/Ф.F2r разд.1 стл.16 стр.302&gt;=100) OR (Ф.F2r разд.1 стл.16 стр.302=0 AND Ф.F2r разд.1 стл.27 стр.302=0)</t>
  </si>
  <si>
    <t>(Ф.F2r разд.1 стл.27 стр.303/Ф.F2r разд.1 стл.16 стр.303&gt;=100) OR (Ф.F2r разд.1 стл.16 стр.303=0 AND Ф.F2r разд.1 стл.27 стр.303=0)</t>
  </si>
  <si>
    <t>(Ф.F2r разд.1 стл.27 стр.304/Ф.F2r разд.1 стл.16 стр.304&gt;=100) OR (Ф.F2r разд.1 стл.16 стр.304=0 AND Ф.F2r разд.1 стл.27 стр.304=0)</t>
  </si>
  <si>
    <t>(Ф.F2r разд.1 стл.27 стр.305/Ф.F2r разд.1 стл.16 стр.305&gt;=100) OR (Ф.F2r разд.1 стл.16 стр.305=0 AND Ф.F2r разд.1 стл.27 стр.305=0)</t>
  </si>
  <si>
    <t>(Ф.F2r разд.1 стл.27 стр.306/Ф.F2r разд.1 стл.16 стр.306&gt;=100) OR (Ф.F2r разд.1 стл.16 стр.306=0 AND Ф.F2r разд.1 стл.27 стр.306=0)</t>
  </si>
  <si>
    <t>(Ф.F2r разд.1 стл.27 стр.307/Ф.F2r разд.1 стл.16 стр.307&gt;=100) OR (Ф.F2r разд.1 стл.16 стр.307=0 AND Ф.F2r разд.1 стл.27 стр.307=0)</t>
  </si>
  <si>
    <t>(Ф.F2r разд.1 стл.27 стр.308/Ф.F2r разд.1 стл.16 стр.308&gt;=100) OR (Ф.F2r разд.1 стл.16 стр.308=0 AND Ф.F2r разд.1 стл.27 стр.308=0)</t>
  </si>
  <si>
    <t>(Ф.F2r разд.1 стл.27 стр.309/Ф.F2r разд.1 стл.16 стр.309&gt;=100) OR (Ф.F2r разд.1 стл.16 стр.309=0 AND Ф.F2r разд.1 стл.27 стр.309=0)</t>
  </si>
  <si>
    <t>(Ф.F2r разд.1 стл.27 стр.31/Ф.F2r разд.1 стл.16 стр.31&gt;=100) OR (Ф.F2r разд.1 стл.16 стр.31=0 AND Ф.F2r разд.1 стл.27 стр.31=0)</t>
  </si>
  <si>
    <t>(Ф.F2r разд.1 стл.27 стр.310/Ф.F2r разд.1 стл.16 стр.310&gt;=100) OR (Ф.F2r разд.1 стл.16 стр.310=0 AND Ф.F2r разд.1 стл.27 стр.310=0)</t>
  </si>
  <si>
    <t>(Ф.F2r разд.1 стл.27 стр.311/Ф.F2r разд.1 стл.16 стр.311&gt;=100) OR (Ф.F2r разд.1 стл.16 стр.311=0 AND Ф.F2r разд.1 стл.27 стр.311=0)</t>
  </si>
  <si>
    <t>(Ф.F2r разд.1 стл.27 стр.312/Ф.F2r разд.1 стл.16 стр.312&gt;=100) OR (Ф.F2r разд.1 стл.16 стр.312=0 AND Ф.F2r разд.1 стл.27 стр.312=0)</t>
  </si>
  <si>
    <t>(Ф.F2r разд.1 стл.27 стр.313/Ф.F2r разд.1 стл.16 стр.313&gt;=100) OR (Ф.F2r разд.1 стл.16 стр.313=0 AND Ф.F2r разд.1 стл.27 стр.313=0)</t>
  </si>
  <si>
    <t>(Ф.F2r разд.1 стл.27 стр.314/Ф.F2r разд.1 стл.16 стр.314&gt;=100) OR (Ф.F2r разд.1 стл.16 стр.314=0 AND Ф.F2r разд.1 стл.27 стр.314=0)</t>
  </si>
  <si>
    <t>(Ф.F2r разд.1 стл.27 стр.315/Ф.F2r разд.1 стл.16 стр.315&gt;=100) OR (Ф.F2r разд.1 стл.16 стр.315=0 AND Ф.F2r разд.1 стл.27 стр.315=0)</t>
  </si>
  <si>
    <t>(Ф.F2r разд.1 стл.27 стр.316/Ф.F2r разд.1 стл.16 стр.316&gt;=100) OR (Ф.F2r разд.1 стл.16 стр.316=0 AND Ф.F2r разд.1 стл.27 стр.316=0)</t>
  </si>
  <si>
    <t>(Ф.F2r разд.1 стл.27 стр.317/Ф.F2r разд.1 стл.16 стр.317&gt;=100) OR (Ф.F2r разд.1 стл.16 стр.317=0 AND Ф.F2r разд.1 стл.27 стр.317=0)</t>
  </si>
  <si>
    <t>(Ф.F2r разд.1 стл.27 стр.318/Ф.F2r разд.1 стл.16 стр.318&gt;=100) OR (Ф.F2r разд.1 стл.16 стр.318=0 AND Ф.F2r разд.1 стл.27 стр.318=0)</t>
  </si>
  <si>
    <t>(Ф.F2r разд.1 стл.27 стр.319/Ф.F2r разд.1 стл.16 стр.319&gt;=100) OR (Ф.F2r разд.1 стл.16 стр.319=0 AND Ф.F2r разд.1 стл.27 стр.319=0)</t>
  </si>
  <si>
    <t>(Ф.F2r разд.1 стл.27 стр.32/Ф.F2r разд.1 стл.16 стр.32&gt;=100) OR (Ф.F2r разд.1 стл.16 стр.32=0 AND Ф.F2r разд.1 стл.27 стр.32=0)</t>
  </si>
  <si>
    <t>(Ф.F2r разд.1 стл.27 стр.320/Ф.F2r разд.1 стл.16 стр.320&gt;=100) OR (Ф.F2r разд.1 стл.16 стр.320=0 AND Ф.F2r разд.1 стл.27 стр.320=0)</t>
  </si>
  <si>
    <t>(Ф.F2r разд.1 стл.27 стр.321/Ф.F2r разд.1 стл.16 стр.321&gt;=100) OR (Ф.F2r разд.1 стл.16 стр.321=0 AND Ф.F2r разд.1 стл.27 стр.321=0)</t>
  </si>
  <si>
    <t>(Ф.F2r разд.1 стл.27 стр.322/Ф.F2r разд.1 стл.16 стр.322&gt;=100) OR (Ф.F2r разд.1 стл.16 стр.322=0 AND Ф.F2r разд.1 стл.27 стр.322=0)</t>
  </si>
  <si>
    <t>(Ф.F2r разд.1 стл.27 стр.323/Ф.F2r разд.1 стл.16 стр.323&gt;=100) OR (Ф.F2r разд.1 стл.16 стр.323=0 AND Ф.F2r разд.1 стл.27 стр.323=0)</t>
  </si>
  <si>
    <t>(Ф.F2r разд.1 стл.27 стр.324/Ф.F2r разд.1 стл.16 стр.324&gt;=100) OR (Ф.F2r разд.1 стл.16 стр.324=0 AND Ф.F2r разд.1 стл.27 стр.324=0)</t>
  </si>
  <si>
    <t>(Ф.F2r разд.1 стл.27 стр.325/Ф.F2r разд.1 стл.16 стр.325&gt;=100) OR (Ф.F2r разд.1 стл.16 стр.325=0 AND Ф.F2r разд.1 стл.27 стр.325=0)</t>
  </si>
  <si>
    <t>(Ф.F2r разд.1 стл.27 стр.326/Ф.F2r разд.1 стл.16 стр.326&gt;=100) OR (Ф.F2r разд.1 стл.16 стр.326=0 AND Ф.F2r разд.1 стл.27 стр.326=0)</t>
  </si>
  <si>
    <t>(Ф.F2r разд.1 стл.27 стр.327/Ф.F2r разд.1 стл.16 стр.327&gt;=100) OR (Ф.F2r разд.1 стл.16 стр.327=0 AND Ф.F2r разд.1 стл.27 стр.327=0)</t>
  </si>
  <si>
    <t>(Ф.F2r разд.1 стл.27 стр.328/Ф.F2r разд.1 стл.16 стр.328&gt;=100) OR (Ф.F2r разд.1 стл.16 стр.328=0 AND Ф.F2r разд.1 стл.27 стр.328=0)</t>
  </si>
  <si>
    <t>(Ф.F2r разд.1 стл.27 стр.329/Ф.F2r разд.1 стл.16 стр.329&gt;=100) OR (Ф.F2r разд.1 стл.16 стр.329=0 AND Ф.F2r разд.1 стл.27 стр.329=0)</t>
  </si>
  <si>
    <t>(Ф.F2r разд.1 стл.27 стр.33/Ф.F2r разд.1 стл.16 стр.33&gt;=100) OR (Ф.F2r разд.1 стл.16 стр.33=0 AND Ф.F2r разд.1 стл.27 стр.33=0)</t>
  </si>
  <si>
    <t>(Ф.F2r разд.1 стл.27 стр.330/Ф.F2r разд.1 стл.16 стр.330&gt;=100) OR (Ф.F2r разд.1 стл.16 стр.330=0 AND Ф.F2r разд.1 стл.27 стр.330=0)</t>
  </si>
  <si>
    <t>(Ф.F2r разд.1 стл.27 стр.331/Ф.F2r разд.1 стл.16 стр.331&gt;=100) OR (Ф.F2r разд.1 стл.16 стр.331=0 AND Ф.F2r разд.1 стл.27 стр.331=0)</t>
  </si>
  <si>
    <t>(Ф.F2r разд.1 стл.27 стр.332/Ф.F2r разд.1 стл.16 стр.332&gt;=100) OR (Ф.F2r разд.1 стл.16 стр.332=0 AND Ф.F2r разд.1 стл.27 стр.332=0)</t>
  </si>
  <si>
    <t>(Ф.F2r разд.1 стл.27 стр.333/Ф.F2r разд.1 стл.16 стр.333&gt;=100) OR (Ф.F2r разд.1 стл.16 стр.333=0 AND Ф.F2r разд.1 стл.27 стр.333=0)</t>
  </si>
  <si>
    <t>(Ф.F2r разд.1 стл.27 стр.334/Ф.F2r разд.1 стл.16 стр.334&gt;=100) OR (Ф.F2r разд.1 стл.16 стр.334=0 AND Ф.F2r разд.1 стл.27 стр.334=0)</t>
  </si>
  <si>
    <t>(Ф.F2r разд.1 стл.27 стр.335/Ф.F2r разд.1 стл.16 стр.335&gt;=100) OR (Ф.F2r разд.1 стл.16 стр.335=0 AND Ф.F2r разд.1 стл.27 стр.335=0)</t>
  </si>
  <si>
    <t>(Ф.F2r разд.1 стл.27 стр.336/Ф.F2r разд.1 стл.16 стр.336&gt;=100) OR (Ф.F2r разд.1 стл.16 стр.336=0 AND Ф.F2r разд.1 стл.27 стр.336=0)</t>
  </si>
  <si>
    <t>(Ф.F2r разд.1 стл.27 стр.337/Ф.F2r разд.1 стл.16 стр.337&gt;=100) OR (Ф.F2r разд.1 стл.16 стр.337=0 AND Ф.F2r разд.1 стл.27 стр.337=0)</t>
  </si>
  <si>
    <t>(Ф.F2r разд.1 стл.27 стр.338/Ф.F2r разд.1 стл.16 стр.338&gt;=100) OR (Ф.F2r разд.1 стл.16 стр.338=0 AND Ф.F2r разд.1 стл.27 стр.338=0)</t>
  </si>
  <si>
    <t>(Ф.F2r разд.1 стл.27 стр.339/Ф.F2r разд.1 стл.16 стр.339&gt;=100) OR (Ф.F2r разд.1 стл.16 стр.339=0 AND Ф.F2r разд.1 стл.27 стр.339=0)</t>
  </si>
  <si>
    <t>(Ф.F2r разд.1 стл.27 стр.34/Ф.F2r разд.1 стл.16 стр.34&gt;=100) OR (Ф.F2r разд.1 стл.16 стр.34=0 AND Ф.F2r разд.1 стл.27 стр.34=0)</t>
  </si>
  <si>
    <t>(Ф.F2r разд.1 стл.27 стр.340/Ф.F2r разд.1 стл.16 стр.340&gt;=100) OR (Ф.F2r разд.1 стл.16 стр.340=0 AND Ф.F2r разд.1 стл.27 стр.340=0)</t>
  </si>
  <si>
    <t>(Ф.F2r разд.1 стл.27 стр.341/Ф.F2r разд.1 стл.16 стр.341&gt;=100) OR (Ф.F2r разд.1 стл.16 стр.341=0 AND Ф.F2r разд.1 стл.27 стр.341=0)</t>
  </si>
  <si>
    <t>(Ф.F2r разд.1 стл.27 стр.342/Ф.F2r разд.1 стл.16 стр.342&gt;=100) OR (Ф.F2r разд.1 стл.16 стр.342=0 AND Ф.F2r разд.1 стл.27 стр.342=0)</t>
  </si>
  <si>
    <t>(Ф.F2r разд.1 стл.27 стр.343/Ф.F2r разд.1 стл.16 стр.343&gt;=100) OR (Ф.F2r разд.1 стл.16 стр.343=0 AND Ф.F2r разд.1 стл.27 стр.343=0)</t>
  </si>
  <si>
    <t>(Ф.F2r разд.1 стл.27 стр.344/Ф.F2r разд.1 стл.16 стр.344&gt;=100) OR (Ф.F2r разд.1 стл.16 стр.344=0 AND Ф.F2r разд.1 стл.27 стр.344=0)</t>
  </si>
  <si>
    <t>(Ф.F2r разд.1 стл.27 стр.345/Ф.F2r разд.1 стл.16 стр.345&gt;=100) OR (Ф.F2r разд.1 стл.16 стр.345=0 AND Ф.F2r разд.1 стл.27 стр.345=0)</t>
  </si>
  <si>
    <t>(Ф.F2r разд.1 стл.27 стр.346/Ф.F2r разд.1 стл.16 стр.346&gt;=100) OR (Ф.F2r разд.1 стл.16 стр.346=0 AND Ф.F2r разд.1 стл.27 стр.346=0)</t>
  </si>
  <si>
    <t>(Ф.F2r разд.1 стл.27 стр.347/Ф.F2r разд.1 стл.16 стр.347&gt;=100) OR (Ф.F2r разд.1 стл.16 стр.347=0 AND Ф.F2r разд.1 стл.27 стр.347=0)</t>
  </si>
  <si>
    <t>(Ф.F2r разд.1 стл.27 стр.348/Ф.F2r разд.1 стл.16 стр.348&gt;=100) OR (Ф.F2r разд.1 стл.16 стр.348=0 AND Ф.F2r разд.1 стл.27 стр.348=0)</t>
  </si>
  <si>
    <t>(Ф.F2r разд.1 стл.27 стр.349/Ф.F2r разд.1 стл.16 стр.349&gt;=100) OR (Ф.F2r разд.1 стл.16 стр.349=0 AND Ф.F2r разд.1 стл.27 стр.349=0)</t>
  </si>
  <si>
    <t>(Ф.F2r разд.1 стл.27 стр.35/Ф.F2r разд.1 стл.16 стр.35&gt;=100) OR (Ф.F2r разд.1 стл.16 стр.35=0 AND Ф.F2r разд.1 стл.27 стр.35=0)</t>
  </si>
  <si>
    <t>(Ф.F2r разд.1 стл.27 стр.350/Ф.F2r разд.1 стл.16 стр.350&gt;=100) OR (Ф.F2r разд.1 стл.16 стр.350=0 AND Ф.F2r разд.1 стл.27 стр.350=0)</t>
  </si>
  <si>
    <t>(Ф.F2r разд.1 стл.27 стр.351/Ф.F2r разд.1 стл.16 стр.351&gt;=100) OR (Ф.F2r разд.1 стл.16 стр.351=0 AND Ф.F2r разд.1 стл.27 стр.351=0)</t>
  </si>
  <si>
    <t>(Ф.F2r разд.1 стл.27 стр.352/Ф.F2r разд.1 стл.16 стр.352&gt;=100) OR (Ф.F2r разд.1 стл.16 стр.352=0 AND Ф.F2r разд.1 стл.27 стр.352=0)</t>
  </si>
  <si>
    <t>(Ф.F2r разд.1 стл.27 стр.353/Ф.F2r разд.1 стл.16 стр.353&gt;=100) OR (Ф.F2r разд.1 стл.16 стр.353=0 AND Ф.F2r разд.1 стл.27 стр.353=0)</t>
  </si>
  <si>
    <t>(Ф.F2r разд.1 стл.27 стр.354/Ф.F2r разд.1 стл.16 стр.354&gt;=100) OR (Ф.F2r разд.1 стл.16 стр.354=0 AND Ф.F2r разд.1 стл.27 стр.354=0)</t>
  </si>
  <si>
    <t>(Ф.F2r разд.1 стл.27 стр.355/Ф.F2r разд.1 стл.16 стр.355&gt;=100) OR (Ф.F2r разд.1 стл.16 стр.355=0 AND Ф.F2r разд.1 стл.27 стр.355=0)</t>
  </si>
  <si>
    <t>(Ф.F2r разд.1 стл.27 стр.356/Ф.F2r разд.1 стл.16 стр.356&gt;=100) OR (Ф.F2r разд.1 стл.16 стр.356=0 AND Ф.F2r разд.1 стл.27 стр.356=0)</t>
  </si>
  <si>
    <t>(Ф.F2r разд.1 стл.27 стр.357/Ф.F2r разд.1 стл.16 стр.357&gt;=100) OR (Ф.F2r разд.1 стл.16 стр.357=0 AND Ф.F2r разд.1 стл.27 стр.357=0)</t>
  </si>
  <si>
    <t>(Ф.F2r разд.1 стл.27 стр.358/Ф.F2r разд.1 стл.16 стр.358&gt;=100) OR (Ф.F2r разд.1 стл.16 стр.358=0 AND Ф.F2r разд.1 стл.27 стр.358=0)</t>
  </si>
  <si>
    <t>(Ф.F2r разд.1 стл.27 стр.359/Ф.F2r разд.1 стл.16 стр.359&gt;=100) OR (Ф.F2r разд.1 стл.16 стр.359=0 AND Ф.F2r разд.1 стл.27 стр.359=0)</t>
  </si>
  <si>
    <t>(Ф.F2r разд.1 стл.27 стр.36/Ф.F2r разд.1 стл.16 стр.36&gt;=100) OR (Ф.F2r разд.1 стл.16 стр.36=0 AND Ф.F2r разд.1 стл.27 стр.36=0)</t>
  </si>
  <si>
    <t>(Ф.F2r разд.1 стл.27 стр.360/Ф.F2r разд.1 стл.16 стр.360&gt;=100) OR (Ф.F2r разд.1 стл.16 стр.360=0 AND Ф.F2r разд.1 стл.27 стр.360=0)</t>
  </si>
  <si>
    <t>(Ф.F2r разд.1 стл.27 стр.361/Ф.F2r разд.1 стл.16 стр.361&gt;=100) OR (Ф.F2r разд.1 стл.16 стр.361=0 AND Ф.F2r разд.1 стл.27 стр.361=0)</t>
  </si>
  <si>
    <t>(Ф.F2r разд.1 стл.27 стр.362/Ф.F2r разд.1 стл.16 стр.362&gt;=100) OR (Ф.F2r разд.1 стл.16 стр.362=0 AND Ф.F2r разд.1 стл.27 стр.362=0)</t>
  </si>
  <si>
    <t>(Ф.F2r разд.1 стл.27 стр.363/Ф.F2r разд.1 стл.16 стр.363&gt;=100) OR (Ф.F2r разд.1 стл.16 стр.363=0 AND Ф.F2r разд.1 стл.27 стр.363=0)</t>
  </si>
  <si>
    <t>(Ф.F2r разд.1 стл.27 стр.364/Ф.F2r разд.1 стл.16 стр.364&gt;=100) OR (Ф.F2r разд.1 стл.16 стр.364=0 AND Ф.F2r разд.1 стл.27 стр.364=0)</t>
  </si>
  <si>
    <t>(Ф.F2r разд.1 стл.27 стр.365/Ф.F2r разд.1 стл.16 стр.365&gt;=100) OR (Ф.F2r разд.1 стл.16 стр.365=0 AND Ф.F2r разд.1 стл.27 стр.365=0)</t>
  </si>
  <si>
    <t>(Ф.F2r разд.1 стл.27 стр.366/Ф.F2r разд.1 стл.16 стр.366&gt;=100) OR (Ф.F2r разд.1 стл.16 стр.366=0 AND Ф.F2r разд.1 стл.27 стр.366=0)</t>
  </si>
  <si>
    <t>(Ф.F2r разд.1 стл.27 стр.367/Ф.F2r разд.1 стл.16 стр.367&gt;=100) OR (Ф.F2r разд.1 стл.16 стр.367=0 AND Ф.F2r разд.1 стл.27 стр.367=0)</t>
  </si>
  <si>
    <t>(Ф.F2r разд.1 стл.27 стр.368/Ф.F2r разд.1 стл.16 стр.368&gt;=100) OR (Ф.F2r разд.1 стл.16 стр.368=0 AND Ф.F2r разд.1 стл.27 стр.368=0)</t>
  </si>
  <si>
    <t>(Ф.F2r разд.1 стл.27 стр.369/Ф.F2r разд.1 стл.16 стр.369&gt;=100) OR (Ф.F2r разд.1 стл.16 стр.369=0 AND Ф.F2r разд.1 стл.27 стр.369=0)</t>
  </si>
  <si>
    <t>(Ф.F2r разд.1 стл.27 стр.37/Ф.F2r разд.1 стл.16 стр.37&gt;=100) OR (Ф.F2r разд.1 стл.16 стр.37=0 AND Ф.F2r разд.1 стл.27 стр.37=0)</t>
  </si>
  <si>
    <t>(Ф.F2r разд.1 стл.27 стр.370/Ф.F2r разд.1 стл.16 стр.370&gt;=100) OR (Ф.F2r разд.1 стл.16 стр.370=0 AND Ф.F2r разд.1 стл.27 стр.370=0)</t>
  </si>
  <si>
    <t>(Ф.F2r разд.1 стл.27 стр.371/Ф.F2r разд.1 стл.16 стр.371&gt;=100) OR (Ф.F2r разд.1 стл.16 стр.371=0 AND Ф.F2r разд.1 стл.27 стр.371=0)</t>
  </si>
  <si>
    <t>(Ф.F2r разд.1 стл.27 стр.372/Ф.F2r разд.1 стл.16 стр.372&gt;=100) OR (Ф.F2r разд.1 стл.16 стр.372=0 AND Ф.F2r разд.1 стл.27 стр.372=0)</t>
  </si>
  <si>
    <t>(Ф.F2r разд.1 стл.27 стр.373/Ф.F2r разд.1 стл.16 стр.373&gt;=100) OR (Ф.F2r разд.1 стл.16 стр.373=0 AND Ф.F2r разд.1 стл.27 стр.373=0)</t>
  </si>
  <si>
    <t>(Ф.F2r разд.1 стл.27 стр.374/Ф.F2r разд.1 стл.16 стр.374&gt;=100) OR (Ф.F2r разд.1 стл.16 стр.374=0 AND Ф.F2r разд.1 стл.27 стр.374=0)</t>
  </si>
  <si>
    <t>(Ф.F2r разд.1 стл.27 стр.375/Ф.F2r разд.1 стл.16 стр.375&gt;=100) OR (Ф.F2r разд.1 стл.16 стр.375=0 AND Ф.F2r разд.1 стл.27 стр.375=0)</t>
  </si>
  <si>
    <t>(Ф.F2r разд.1 стл.27 стр.376/Ф.F2r разд.1 стл.16 стр.376&gt;=100) OR (Ф.F2r разд.1 стл.16 стр.376=0 AND Ф.F2r разд.1 стл.27 стр.376=0)</t>
  </si>
  <si>
    <t>(Ф.F2r разд.1 стл.27 стр.377/Ф.F2r разд.1 стл.16 стр.377&gt;=100) OR (Ф.F2r разд.1 стл.16 стр.377=0 AND Ф.F2r разд.1 стл.27 стр.377=0)</t>
  </si>
  <si>
    <t>(Ф.F2r разд.1 стл.27 стр.378/Ф.F2r разд.1 стл.16 стр.378&gt;=100) OR (Ф.F2r разд.1 стл.16 стр.378=0 AND Ф.F2r разд.1 стл.27 стр.378=0)</t>
  </si>
  <si>
    <t>(Ф.F2r разд.1 стл.27 стр.379/Ф.F2r разд.1 стл.16 стр.379&gt;=100) OR (Ф.F2r разд.1 стл.16 стр.379=0 AND Ф.F2r разд.1 стл.27 стр.379=0)</t>
  </si>
  <si>
    <t>(Ф.F2r разд.1 стл.27 стр.38/Ф.F2r разд.1 стл.16 стр.38&gt;=100) OR (Ф.F2r разд.1 стл.16 стр.38=0 AND Ф.F2r разд.1 стл.27 стр.38=0)</t>
  </si>
  <si>
    <t>(Ф.F2r разд.1 стл.27 стр.380/Ф.F2r разд.1 стл.16 стр.380&gt;=100) OR (Ф.F2r разд.1 стл.16 стр.380=0 AND Ф.F2r разд.1 стл.27 стр.380=0)</t>
  </si>
  <si>
    <t>(Ф.F2r разд.1 стл.27 стр.381/Ф.F2r разд.1 стл.16 стр.381&gt;=100) OR (Ф.F2r разд.1 стл.16 стр.381=0 AND Ф.F2r разд.1 стл.27 стр.381=0)</t>
  </si>
  <si>
    <t>(Ф.F2r разд.1 стл.27 стр.382/Ф.F2r разд.1 стл.16 стр.382&gt;=100) OR (Ф.F2r разд.1 стл.16 стр.382=0 AND Ф.F2r разд.1 стл.27 стр.382=0)</t>
  </si>
  <si>
    <t>(Ф.F2r разд.1 стл.27 стр.383/Ф.F2r разд.1 стл.16 стр.383&gt;=100) OR (Ф.F2r разд.1 стл.16 стр.383=0 AND Ф.F2r разд.1 стл.27 стр.383=0)</t>
  </si>
  <si>
    <t>(Ф.F2r разд.1 стл.27 стр.384/Ф.F2r разд.1 стл.16 стр.384&gt;=100) OR (Ф.F2r разд.1 стл.16 стр.384=0 AND Ф.F2r разд.1 стл.27 стр.384=0)</t>
  </si>
  <si>
    <t>(Ф.F2r разд.1 стл.27 стр.385/Ф.F2r разд.1 стл.16 стр.385&gt;=100) OR (Ф.F2r разд.1 стл.16 стр.385=0 AND Ф.F2r разд.1 стл.27 стр.385=0)</t>
  </si>
  <si>
    <t>(Ф.F2r разд.1 стл.27 стр.386/Ф.F2r разд.1 стл.16 стр.386&gt;=100) OR (Ф.F2r разд.1 стл.16 стр.386=0 AND Ф.F2r разд.1 стл.27 стр.386=0)</t>
  </si>
  <si>
    <t>(Ф.F2r разд.1 стл.27 стр.387/Ф.F2r разд.1 стл.16 стр.387&gt;=100) OR (Ф.F2r разд.1 стл.16 стр.387=0 AND Ф.F2r разд.1 стл.27 стр.387=0)</t>
  </si>
  <si>
    <t>(Ф.F2r разд.1 стл.27 стр.388/Ф.F2r разд.1 стл.16 стр.388&gt;=100) OR (Ф.F2r разд.1 стл.16 стр.388=0 AND Ф.F2r разд.1 стл.27 стр.388=0)</t>
  </si>
  <si>
    <t>(Ф.F2r разд.1 стл.27 стр.389/Ф.F2r разд.1 стл.16 стр.389&gt;=100) OR (Ф.F2r разд.1 стл.16 стр.389=0 AND Ф.F2r разд.1 стл.27 стр.389=0)</t>
  </si>
  <si>
    <t>(Ф.F2r разд.1 стл.27 стр.39/Ф.F2r разд.1 стл.16 стр.39&gt;=100) OR (Ф.F2r разд.1 стл.16 стр.39=0 AND Ф.F2r разд.1 стл.27 стр.39=0)</t>
  </si>
  <si>
    <t>(Ф.F2r разд.1 стл.27 стр.390/Ф.F2r разд.1 стл.16 стр.390&gt;=100) OR (Ф.F2r разд.1 стл.16 стр.390=0 AND Ф.F2r разд.1 стл.27 стр.390=0)</t>
  </si>
  <si>
    <t>(Ф.F2r разд.1 стл.27 стр.391/Ф.F2r разд.1 стл.16 стр.391&gt;=100) OR (Ф.F2r разд.1 стл.16 стр.391=0 AND Ф.F2r разд.1 стл.27 стр.391=0)</t>
  </si>
  <si>
    <t>(Ф.F2r разд.1 стл.27 стр.392/Ф.F2r разд.1 стл.16 стр.392&gt;=100) OR (Ф.F2r разд.1 стл.16 стр.392=0 AND Ф.F2r разд.1 стл.27 стр.392=0)</t>
  </si>
  <si>
    <t>(Ф.F2r разд.1 стл.27 стр.393/Ф.F2r разд.1 стл.16 стр.393&gt;=100) OR (Ф.F2r разд.1 стл.16 стр.393=0 AND Ф.F2r разд.1 стл.27 стр.393=0)</t>
  </si>
  <si>
    <t>(Ф.F2r разд.1 стл.27 стр.394/Ф.F2r разд.1 стл.16 стр.394&gt;=100) OR (Ф.F2r разд.1 стл.16 стр.394=0 AND Ф.F2r разд.1 стл.27 стр.394=0)</t>
  </si>
  <si>
    <t>(Ф.F2r разд.1 стл.27 стр.4/Ф.F2r разд.1 стл.16 стр.4&gt;=100) OR (Ф.F2r разд.1 стл.16 стр.4=0 AND Ф.F2r разд.1 стл.27 стр.4=0)</t>
  </si>
  <si>
    <t>(Ф.F2r разд.1 стл.27 стр.40/Ф.F2r разд.1 стл.16 стр.40&gt;=100) OR (Ф.F2r разд.1 стл.16 стр.40=0 AND Ф.F2r разд.1 стл.27 стр.40=0)</t>
  </si>
  <si>
    <t>(Ф.F2r разд.1 стл.27 стр.41/Ф.F2r разд.1 стл.16 стр.41&gt;=100) OR (Ф.F2r разд.1 стл.16 стр.41=0 AND Ф.F2r разд.1 стл.27 стр.41=0)</t>
  </si>
  <si>
    <t>(Ф.F2r разд.1 стл.27 стр.42/Ф.F2r разд.1 стл.16 стр.42&gt;=100) OR (Ф.F2r разд.1 стл.16 стр.42=0 AND Ф.F2r разд.1 стл.27 стр.42=0)</t>
  </si>
  <si>
    <t>(Ф.F2r разд.1 стл.27 стр.43/Ф.F2r разд.1 стл.16 стр.43&gt;=100) OR (Ф.F2r разд.1 стл.16 стр.43=0 AND Ф.F2r разд.1 стл.27 стр.43=0)</t>
  </si>
  <si>
    <t>(Ф.F2r разд.1 стл.27 стр.44/Ф.F2r разд.1 стл.16 стр.44&gt;=100) OR (Ф.F2r разд.1 стл.16 стр.44=0 AND Ф.F2r разд.1 стл.27 стр.44=0)</t>
  </si>
  <si>
    <t>(Ф.F2r разд.1 стл.27 стр.45/Ф.F2r разд.1 стл.16 стр.45&gt;=100) OR (Ф.F2r разд.1 стл.16 стр.45=0 AND Ф.F2r разд.1 стл.27 стр.45=0)</t>
  </si>
  <si>
    <t>(Ф.F2r разд.1 стл.27 стр.46/Ф.F2r разд.1 стл.16 стр.46&gt;=100) OR (Ф.F2r разд.1 стл.16 стр.46=0 AND Ф.F2r разд.1 стл.27 стр.46=0)</t>
  </si>
  <si>
    <t>(Ф.F2r разд.1 стл.27 стр.47/Ф.F2r разд.1 стл.16 стр.47&gt;=100) OR (Ф.F2r разд.1 стл.16 стр.47=0 AND Ф.F2r разд.1 стл.27 стр.47=0)</t>
  </si>
  <si>
    <t>(Ф.F2r разд.1 стл.27 стр.48/Ф.F2r разд.1 стл.16 стр.48&gt;=100) OR (Ф.F2r разд.1 стл.16 стр.48=0 AND Ф.F2r разд.1 стл.27 стр.48=0)</t>
  </si>
  <si>
    <t>(Ф.F2r разд.1 стл.27 стр.49/Ф.F2r разд.1 стл.16 стр.49&gt;=100) OR (Ф.F2r разд.1 стл.16 стр.49=0 AND Ф.F2r разд.1 стл.27 стр.49=0)</t>
  </si>
  <si>
    <t>(Ф.F2r разд.1 стл.27 стр.5/Ф.F2r разд.1 стл.16 стр.5&gt;=100) OR (Ф.F2r разд.1 стл.16 стр.5=0 AND Ф.F2r разд.1 стл.27 стр.5=0)</t>
  </si>
  <si>
    <t>(Ф.F2r разд.1 стл.27 стр.50/Ф.F2r разд.1 стл.16 стр.50&gt;=100) OR (Ф.F2r разд.1 стл.16 стр.50=0 AND Ф.F2r разд.1 стл.27 стр.50=0)</t>
  </si>
  <si>
    <t>(Ф.F2r разд.1 стл.27 стр.51/Ф.F2r разд.1 стл.16 стр.51&gt;=100) OR (Ф.F2r разд.1 стл.16 стр.51=0 AND Ф.F2r разд.1 стл.27 стр.51=0)</t>
  </si>
  <si>
    <t>(Ф.F2r разд.1 стл.27 стр.52/Ф.F2r разд.1 стл.16 стр.52&gt;=100) OR (Ф.F2r разд.1 стл.16 стр.52=0 AND Ф.F2r разд.1 стл.27 стр.52=0)</t>
  </si>
  <si>
    <t>(Ф.F2r разд.1 стл.27 стр.53/Ф.F2r разд.1 стл.16 стр.53&gt;=100) OR (Ф.F2r разд.1 стл.16 стр.53=0 AND Ф.F2r разд.1 стл.27 стр.53=0)</t>
  </si>
  <si>
    <t>(Ф.F2r разд.1 стл.27 стр.54/Ф.F2r разд.1 стл.16 стр.54&gt;=100) OR (Ф.F2r разд.1 стл.16 стр.54=0 AND Ф.F2r разд.1 стл.27 стр.54=0)</t>
  </si>
  <si>
    <t>(Ф.F2r разд.1 стл.27 стр.55/Ф.F2r разд.1 стл.16 стр.55&gt;=100) OR (Ф.F2r разд.1 стл.16 стр.55=0 AND Ф.F2r разд.1 стл.27 стр.55=0)</t>
  </si>
  <si>
    <t>(Ф.F2r разд.1 стл.27 стр.56/Ф.F2r разд.1 стл.16 стр.56&gt;=100) OR (Ф.F2r разд.1 стл.16 стр.56=0 AND Ф.F2r разд.1 стл.27 стр.56=0)</t>
  </si>
  <si>
    <t>(Ф.F2r разд.1 стл.27 стр.57/Ф.F2r разд.1 стл.16 стр.57&gt;=100) OR (Ф.F2r разд.1 стл.16 стр.57=0 AND Ф.F2r разд.1 стл.27 стр.57=0)</t>
  </si>
  <si>
    <t>(Ф.F2r разд.1 стл.27 стр.58/Ф.F2r разд.1 стл.16 стр.58&gt;=100) OR (Ф.F2r разд.1 стл.16 стр.58=0 AND Ф.F2r разд.1 стл.27 стр.58=0)</t>
  </si>
  <si>
    <t>(Ф.F2r разд.1 стл.27 стр.59/Ф.F2r разд.1 стл.16 стр.59&gt;=100) OR (Ф.F2r разд.1 стл.16 стр.59=0 AND Ф.F2r разд.1 стл.27 стр.59=0)</t>
  </si>
  <si>
    <t>(Ф.F2r разд.1 стл.27 стр.6/Ф.F2r разд.1 стл.16 стр.6&gt;=100) OR (Ф.F2r разд.1 стл.16 стр.6=0 AND Ф.F2r разд.1 стл.27 стр.6=0)</t>
  </si>
  <si>
    <t>(Ф.F2r разд.1 стл.27 стр.60/Ф.F2r разд.1 стл.16 стр.60&gt;=100) OR (Ф.F2r разд.1 стл.16 стр.60=0 AND Ф.F2r разд.1 стл.27 стр.60=0)</t>
  </si>
  <si>
    <t>(Ф.F2r разд.1 стл.27 стр.61/Ф.F2r разд.1 стл.16 стр.61&gt;=100) OR (Ф.F2r разд.1 стл.16 стр.61=0 AND Ф.F2r разд.1 стл.27 стр.61=0)</t>
  </si>
  <si>
    <t>(Ф.F2r разд.1 стл.27 стр.62/Ф.F2r разд.1 стл.16 стр.62&gt;=100) OR (Ф.F2r разд.1 стл.16 стр.62=0 AND Ф.F2r разд.1 стл.27 стр.62=0)</t>
  </si>
  <si>
    <t>(Ф.F2r разд.1 стл.27 стр.63/Ф.F2r разд.1 стл.16 стр.63&gt;=100) OR (Ф.F2r разд.1 стл.16 стр.63=0 AND Ф.F2r разд.1 стл.27 стр.63=0)</t>
  </si>
  <si>
    <t>(Ф.F2r разд.1 стл.27 стр.64/Ф.F2r разд.1 стл.16 стр.64&gt;=100) OR (Ф.F2r разд.1 стл.16 стр.64=0 AND Ф.F2r разд.1 стл.27 стр.64=0)</t>
  </si>
  <si>
    <t>(Ф.F2r разд.1 стл.27 стр.65/Ф.F2r разд.1 стл.16 стр.65&gt;=100) OR (Ф.F2r разд.1 стл.16 стр.65=0 AND Ф.F2r разд.1 стл.27 стр.65=0)</t>
  </si>
  <si>
    <t>(Ф.F2r разд.1 стл.27 стр.66/Ф.F2r разд.1 стл.16 стр.66&gt;=100) OR (Ф.F2r разд.1 стл.16 стр.66=0 AND Ф.F2r разд.1 стл.27 стр.66=0)</t>
  </si>
  <si>
    <t>(Ф.F2r разд.1 стл.27 стр.67/Ф.F2r разд.1 стл.16 стр.67&gt;=100) OR (Ф.F2r разд.1 стл.16 стр.67=0 AND Ф.F2r разд.1 стл.27 стр.67=0)</t>
  </si>
  <si>
    <t>(Ф.F2r разд.1 стл.27 стр.68/Ф.F2r разд.1 стл.16 стр.68&gt;=100) OR (Ф.F2r разд.1 стл.16 стр.68=0 AND Ф.F2r разд.1 стл.27 стр.68=0)</t>
  </si>
  <si>
    <t>(Ф.F2r разд.1 стл.27 стр.69/Ф.F2r разд.1 стл.16 стр.69&gt;=100) OR (Ф.F2r разд.1 стл.16 стр.69=0 AND Ф.F2r разд.1 стл.27 стр.69=0)</t>
  </si>
  <si>
    <t>(Ф.F2r разд.1 стл.27 стр.7/Ф.F2r разд.1 стл.16 стр.7&gt;=100) OR (Ф.F2r разд.1 стл.16 стр.7=0 AND Ф.F2r разд.1 стл.27 стр.7=0)</t>
  </si>
  <si>
    <t>(Ф.F2r разд.1 стл.27 стр.70/Ф.F2r разд.1 стл.16 стр.70&gt;=100) OR (Ф.F2r разд.1 стл.16 стр.70=0 AND Ф.F2r разд.1 стл.27 стр.70=0)</t>
  </si>
  <si>
    <t>(Ф.F2r разд.1 стл.27 стр.71/Ф.F2r разд.1 стл.16 стр.71&gt;=100) OR (Ф.F2r разд.1 стл.16 стр.71=0 AND Ф.F2r разд.1 стл.27 стр.71=0)</t>
  </si>
  <si>
    <t>(Ф.F2r разд.1 стл.27 стр.72/Ф.F2r разд.1 стл.16 стр.72&gt;=100) OR (Ф.F2r разд.1 стл.16 стр.72=0 AND Ф.F2r разд.1 стл.27 стр.72=0)</t>
  </si>
  <si>
    <t>(Ф.F2r разд.1 стл.27 стр.73/Ф.F2r разд.1 стл.16 стр.73&gt;=100) OR (Ф.F2r разд.1 стл.16 стр.73=0 AND Ф.F2r разд.1 стл.27 стр.73=0)</t>
  </si>
  <si>
    <t>(Ф.F2r разд.1 стл.27 стр.74/Ф.F2r разд.1 стл.16 стр.74&gt;=100) OR (Ф.F2r разд.1 стл.16 стр.74=0 AND Ф.F2r разд.1 стл.27 стр.74=0)</t>
  </si>
  <si>
    <t>(Ф.F2r разд.1 стл.27 стр.75/Ф.F2r разд.1 стл.16 стр.75&gt;=100) OR (Ф.F2r разд.1 стл.16 стр.75=0 AND Ф.F2r разд.1 стл.27 стр.75=0)</t>
  </si>
  <si>
    <t>(Ф.F2r разд.1 стл.27 стр.76/Ф.F2r разд.1 стл.16 стр.76&gt;=100) OR (Ф.F2r разд.1 стл.16 стр.76=0 AND Ф.F2r разд.1 стл.27 стр.76=0)</t>
  </si>
  <si>
    <t>(Ф.F2r разд.1 стл.27 стр.77/Ф.F2r разд.1 стл.16 стр.77&gt;=100) OR (Ф.F2r разд.1 стл.16 стр.77=0 AND Ф.F2r разд.1 стл.27 стр.77=0)</t>
  </si>
  <si>
    <t>(Ф.F2r разд.1 стл.27 стр.78/Ф.F2r разд.1 стл.16 стр.78&gt;=100) OR (Ф.F2r разд.1 стл.16 стр.78=0 AND Ф.F2r разд.1 стл.27 стр.78=0)</t>
  </si>
  <si>
    <t>(Ф.F2r разд.1 стл.27 стр.79/Ф.F2r разд.1 стл.16 стр.79&gt;=100) OR (Ф.F2r разд.1 стл.16 стр.79=0 AND Ф.F2r разд.1 стл.27 стр.79=0)</t>
  </si>
  <si>
    <t>(Ф.F2r разд.1 стл.27 стр.8/Ф.F2r разд.1 стл.16 стр.8&gt;=100) OR (Ф.F2r разд.1 стл.16 стр.8=0 AND Ф.F2r разд.1 стл.27 стр.8=0)</t>
  </si>
  <si>
    <t>(Ф.F2r разд.1 стл.27 стр.80/Ф.F2r разд.1 стл.16 стр.80&gt;=100) OR (Ф.F2r разд.1 стл.16 стр.80=0 AND Ф.F2r разд.1 стл.27 стр.80=0)</t>
  </si>
  <si>
    <t>(Ф.F2r разд.1 стл.27 стр.81/Ф.F2r разд.1 стл.16 стр.81&gt;=100) OR (Ф.F2r разд.1 стл.16 стр.81=0 AND Ф.F2r разд.1 стл.27 стр.81=0)</t>
  </si>
  <si>
    <t>(Ф.F2r разд.1 стл.27 стр.82/Ф.F2r разд.1 стл.16 стр.82&gt;=100) OR (Ф.F2r разд.1 стл.16 стр.82=0 AND Ф.F2r разд.1 стл.27 стр.82=0)</t>
  </si>
  <si>
    <t>(Ф.F2r разд.1 стл.27 стр.83/Ф.F2r разд.1 стл.16 стр.83&gt;=100) OR (Ф.F2r разд.1 стл.16 стр.83=0 AND Ф.F2r разд.1 стл.27 стр.83=0)</t>
  </si>
  <si>
    <t>(Ф.F2r разд.1 стл.27 стр.84/Ф.F2r разд.1 стл.16 стр.84&gt;=100) OR (Ф.F2r разд.1 стл.16 стр.84=0 AND Ф.F2r разд.1 стл.27 стр.84=0)</t>
  </si>
  <si>
    <t>(Ф.F2r разд.1 стл.27 стр.85/Ф.F2r разд.1 стл.16 стр.85&gt;=100) OR (Ф.F2r разд.1 стл.16 стр.85=0 AND Ф.F2r разд.1 стл.27 стр.85=0)</t>
  </si>
  <si>
    <t>(Ф.F2r разд.1 стл.27 стр.86/Ф.F2r разд.1 стл.16 стр.86&gt;=100) OR (Ф.F2r разд.1 стл.16 стр.86=0 AND Ф.F2r разд.1 стл.27 стр.86=0)</t>
  </si>
  <si>
    <t>(Ф.F2r разд.1 стл.27 стр.87/Ф.F2r разд.1 стл.16 стр.87&gt;=100) OR (Ф.F2r разд.1 стл.16 стр.87=0 AND Ф.F2r разд.1 стл.27 стр.87=0)</t>
  </si>
  <si>
    <t>(Ф.F2r разд.1 стл.27 стр.88/Ф.F2r разд.1 стл.16 стр.88&gt;=100) OR (Ф.F2r разд.1 стл.16 стр.88=0 AND Ф.F2r разд.1 стл.27 стр.88=0)</t>
  </si>
  <si>
    <t>(Ф.F2r разд.1 стл.27 стр.89/Ф.F2r разд.1 стл.16 стр.89&gt;=100) OR (Ф.F2r разд.1 стл.16 стр.89=0 AND Ф.F2r разд.1 стл.27 стр.89=0)</t>
  </si>
  <si>
    <t>(Ф.F2r разд.1 стл.27 стр.9/Ф.F2r разд.1 стл.16 стр.9&gt;=100) OR (Ф.F2r разд.1 стл.16 стр.9=0 AND Ф.F2r разд.1 стл.27 стр.9=0)</t>
  </si>
  <si>
    <t>(Ф.F2r разд.1 стл.27 стр.90/Ф.F2r разд.1 стл.16 стр.90&gt;=100) OR (Ф.F2r разд.1 стл.16 стр.90=0 AND Ф.F2r разд.1 стл.27 стр.90=0)</t>
  </si>
  <si>
    <t>(Ф.F2r разд.1 стл.27 стр.91/Ф.F2r разд.1 стл.16 стр.91&gt;=100) OR (Ф.F2r разд.1 стл.16 стр.91=0 AND Ф.F2r разд.1 стл.27 стр.91=0)</t>
  </si>
  <si>
    <t>(Ф.F2r разд.1 стл.27 стр.92/Ф.F2r разд.1 стл.16 стр.92&gt;=100) OR (Ф.F2r разд.1 стл.16 стр.92=0 AND Ф.F2r разд.1 стл.27 стр.92=0)</t>
  </si>
  <si>
    <t>(Ф.F2r разд.1 стл.27 стр.93/Ф.F2r разд.1 стл.16 стр.93&gt;=100) OR (Ф.F2r разд.1 стл.16 стр.93=0 AND Ф.F2r разд.1 стл.27 стр.93=0)</t>
  </si>
  <si>
    <t>(Ф.F2r разд.1 стл.27 стр.94/Ф.F2r разд.1 стл.16 стр.94&gt;=100) OR (Ф.F2r разд.1 стл.16 стр.94=0 AND Ф.F2r разд.1 стл.27 стр.94=0)</t>
  </si>
  <si>
    <t>(Ф.F2r разд.1 стл.27 стр.95/Ф.F2r разд.1 стл.16 стр.95&gt;=100) OR (Ф.F2r разд.1 стл.16 стр.95=0 AND Ф.F2r разд.1 стл.27 стр.95=0)</t>
  </si>
  <si>
    <t>(Ф.F2r разд.1 стл.27 стр.96/Ф.F2r разд.1 стл.16 стр.96&gt;=100) OR (Ф.F2r разд.1 стл.16 стр.96=0 AND Ф.F2r разд.1 стл.27 стр.96=0)</t>
  </si>
  <si>
    <t>(Ф.F2r разд.1 стл.27 стр.97/Ф.F2r разд.1 стл.16 стр.97&gt;=100) OR (Ф.F2r разд.1 стл.16 стр.97=0 AND Ф.F2r разд.1 стл.27 стр.97=0)</t>
  </si>
  <si>
    <t>(Ф.F2r разд.1 стл.27 стр.98/Ф.F2r разд.1 стл.16 стр.98&gt;=100) OR (Ф.F2r разд.1 стл.16 стр.98=0 AND Ф.F2r разд.1 стл.27 стр.98=0)</t>
  </si>
  <si>
    <t>(Ф.F2r разд.1 стл.27 стр.99/Ф.F2r разд.1 стл.16 стр.99&gt;=100) OR (Ф.F2r разд.1 стл.16 стр.99=0 AND Ф.F2r разд.1 стл.27 стр.99=0)</t>
  </si>
  <si>
    <t>727691</t>
  </si>
  <si>
    <t>727692</t>
  </si>
  <si>
    <t>727693</t>
  </si>
  <si>
    <t>727694</t>
  </si>
  <si>
    <t>727695</t>
  </si>
  <si>
    <t>727696</t>
  </si>
  <si>
    <t>727697</t>
  </si>
  <si>
    <t>727698</t>
  </si>
  <si>
    <t>727699</t>
  </si>
  <si>
    <t>727700</t>
  </si>
  <si>
    <t>727701</t>
  </si>
  <si>
    <t>727702</t>
  </si>
  <si>
    <t>727703</t>
  </si>
  <si>
    <t>727704</t>
  </si>
  <si>
    <t>727705</t>
  </si>
  <si>
    <t>727706</t>
  </si>
  <si>
    <t>727707</t>
  </si>
  <si>
    <t>727708</t>
  </si>
  <si>
    <t>727709</t>
  </si>
  <si>
    <t>727710</t>
  </si>
  <si>
    <t>727711</t>
  </si>
  <si>
    <t>727712</t>
  </si>
  <si>
    <t>727713</t>
  </si>
  <si>
    <t>727714</t>
  </si>
  <si>
    <t>727715</t>
  </si>
  <si>
    <t>727716</t>
  </si>
  <si>
    <t>727717</t>
  </si>
  <si>
    <t>727718</t>
  </si>
  <si>
    <t>727719</t>
  </si>
  <si>
    <t>727720</t>
  </si>
  <si>
    <t>727721</t>
  </si>
  <si>
    <t>727722</t>
  </si>
  <si>
    <t>727723</t>
  </si>
  <si>
    <t>727724</t>
  </si>
  <si>
    <t>727725</t>
  </si>
  <si>
    <t>727726</t>
  </si>
  <si>
    <t>727727</t>
  </si>
  <si>
    <t>727728</t>
  </si>
  <si>
    <t>727729</t>
  </si>
  <si>
    <t>727730</t>
  </si>
  <si>
    <t>727731</t>
  </si>
  <si>
    <t>727732</t>
  </si>
  <si>
    <t>727733</t>
  </si>
  <si>
    <t>727734</t>
  </si>
  <si>
    <t>727735</t>
  </si>
  <si>
    <t>727736</t>
  </si>
  <si>
    <t>727737</t>
  </si>
  <si>
    <t>727738</t>
  </si>
  <si>
    <t>727739</t>
  </si>
  <si>
    <t>727740</t>
  </si>
  <si>
    <t>727741</t>
  </si>
  <si>
    <t>727742</t>
  </si>
  <si>
    <t>727743</t>
  </si>
  <si>
    <t>727744</t>
  </si>
  <si>
    <t>727745</t>
  </si>
  <si>
    <t>727746</t>
  </si>
  <si>
    <t>727747</t>
  </si>
  <si>
    <t>727748</t>
  </si>
  <si>
    <t>727749</t>
  </si>
  <si>
    <t>727750</t>
  </si>
  <si>
    <t>727751</t>
  </si>
  <si>
    <t>727752</t>
  </si>
  <si>
    <t>727753</t>
  </si>
  <si>
    <t>727754</t>
  </si>
  <si>
    <t>727755</t>
  </si>
  <si>
    <t>727756</t>
  </si>
  <si>
    <t>727757</t>
  </si>
  <si>
    <t>727758</t>
  </si>
  <si>
    <t>727759</t>
  </si>
  <si>
    <t>727760</t>
  </si>
  <si>
    <t>727761</t>
  </si>
  <si>
    <t>727762</t>
  </si>
  <si>
    <t>727763</t>
  </si>
  <si>
    <t>727764</t>
  </si>
  <si>
    <t>727765</t>
  </si>
  <si>
    <t>727766</t>
  </si>
  <si>
    <t>727767</t>
  </si>
  <si>
    <t>727768</t>
  </si>
  <si>
    <t>727769</t>
  </si>
  <si>
    <t>727770</t>
  </si>
  <si>
    <t>727771</t>
  </si>
  <si>
    <t>727772</t>
  </si>
  <si>
    <t>727773</t>
  </si>
  <si>
    <t>727774</t>
  </si>
  <si>
    <t>727775</t>
  </si>
  <si>
    <t>727776</t>
  </si>
  <si>
    <t>727777</t>
  </si>
  <si>
    <t>727778</t>
  </si>
  <si>
    <t>727779</t>
  </si>
  <si>
    <t>727780</t>
  </si>
  <si>
    <t>727781</t>
  </si>
  <si>
    <t>727782</t>
  </si>
  <si>
    <t>727783</t>
  </si>
  <si>
    <t>727784</t>
  </si>
  <si>
    <t>727785</t>
  </si>
  <si>
    <t>727786</t>
  </si>
  <si>
    <t>727787</t>
  </si>
  <si>
    <t>727788</t>
  </si>
  <si>
    <t>727789</t>
  </si>
  <si>
    <t>727790</t>
  </si>
  <si>
    <t>727791</t>
  </si>
  <si>
    <t>727792</t>
  </si>
  <si>
    <t>727793</t>
  </si>
  <si>
    <t>727794</t>
  </si>
  <si>
    <t>727795</t>
  </si>
  <si>
    <t>727796</t>
  </si>
  <si>
    <t>727797</t>
  </si>
  <si>
    <t>727798</t>
  </si>
  <si>
    <t>727799</t>
  </si>
  <si>
    <t>727800</t>
  </si>
  <si>
    <t>727801</t>
  </si>
  <si>
    <t>727802</t>
  </si>
  <si>
    <t>727803</t>
  </si>
  <si>
    <t>727804</t>
  </si>
  <si>
    <t>727805</t>
  </si>
  <si>
    <t>727806</t>
  </si>
  <si>
    <t>727807</t>
  </si>
  <si>
    <t>727808</t>
  </si>
  <si>
    <t>727809</t>
  </si>
  <si>
    <t>727810</t>
  </si>
  <si>
    <t>727811</t>
  </si>
  <si>
    <t>727812</t>
  </si>
  <si>
    <t>727813</t>
  </si>
  <si>
    <t>727814</t>
  </si>
  <si>
    <t>727815</t>
  </si>
  <si>
    <t>727816</t>
  </si>
  <si>
    <t>727817</t>
  </si>
  <si>
    <t>727818</t>
  </si>
  <si>
    <t>727819</t>
  </si>
  <si>
    <t>727820</t>
  </si>
  <si>
    <t>727821</t>
  </si>
  <si>
    <t>727822</t>
  </si>
  <si>
    <t>727823</t>
  </si>
  <si>
    <t>727824</t>
  </si>
  <si>
    <t>727825</t>
  </si>
  <si>
    <t>727826</t>
  </si>
  <si>
    <t>727827</t>
  </si>
  <si>
    <t>727828</t>
  </si>
  <si>
    <t>727829</t>
  </si>
  <si>
    <t>727830</t>
  </si>
  <si>
    <t>727831</t>
  </si>
  <si>
    <t>727832</t>
  </si>
  <si>
    <t>727833</t>
  </si>
  <si>
    <t>727834</t>
  </si>
  <si>
    <t>727835</t>
  </si>
  <si>
    <t>727836</t>
  </si>
  <si>
    <t>727837</t>
  </si>
  <si>
    <t>727838</t>
  </si>
  <si>
    <t>727839</t>
  </si>
  <si>
    <t>727840</t>
  </si>
  <si>
    <t>727841</t>
  </si>
  <si>
    <t>727842</t>
  </si>
  <si>
    <t>727843</t>
  </si>
  <si>
    <t>727844</t>
  </si>
  <si>
    <t>727845</t>
  </si>
  <si>
    <t>727846</t>
  </si>
  <si>
    <t>727847</t>
  </si>
  <si>
    <t>727848</t>
  </si>
  <si>
    <t>727849</t>
  </si>
  <si>
    <t>727850</t>
  </si>
  <si>
    <t>727851</t>
  </si>
  <si>
    <t>727852</t>
  </si>
  <si>
    <t>727853</t>
  </si>
  <si>
    <t>727854</t>
  </si>
  <si>
    <t>727855</t>
  </si>
  <si>
    <t>727856</t>
  </si>
  <si>
    <t>727857</t>
  </si>
  <si>
    <t>727858</t>
  </si>
  <si>
    <t>727859</t>
  </si>
  <si>
    <t>727860</t>
  </si>
  <si>
    <t>727861</t>
  </si>
  <si>
    <t>727862</t>
  </si>
  <si>
    <t>727863</t>
  </si>
  <si>
    <t>727864</t>
  </si>
  <si>
    <t>727865</t>
  </si>
  <si>
    <t>727866</t>
  </si>
  <si>
    <t>727867</t>
  </si>
  <si>
    <t>727868</t>
  </si>
  <si>
    <t>727869</t>
  </si>
  <si>
    <t>727870</t>
  </si>
  <si>
    <t>727871</t>
  </si>
  <si>
    <t>727872</t>
  </si>
  <si>
    <t>727873</t>
  </si>
  <si>
    <t>727874</t>
  </si>
  <si>
    <t>727875</t>
  </si>
  <si>
    <t>727876</t>
  </si>
  <si>
    <t>727877</t>
  </si>
  <si>
    <t>727878</t>
  </si>
  <si>
    <t>727879</t>
  </si>
  <si>
    <t>727880</t>
  </si>
  <si>
    <t>727881</t>
  </si>
  <si>
    <t>727882</t>
  </si>
  <si>
    <t>727883</t>
  </si>
  <si>
    <t>727884</t>
  </si>
  <si>
    <t>727885</t>
  </si>
  <si>
    <t>727886</t>
  </si>
  <si>
    <t>727887</t>
  </si>
  <si>
    <t>727888</t>
  </si>
  <si>
    <t>727889</t>
  </si>
  <si>
    <t>727890</t>
  </si>
  <si>
    <t>727891</t>
  </si>
  <si>
    <t>727892</t>
  </si>
  <si>
    <t>727893</t>
  </si>
  <si>
    <t>727894</t>
  </si>
  <si>
    <t>727895</t>
  </si>
  <si>
    <t>727896</t>
  </si>
  <si>
    <t>727897</t>
  </si>
  <si>
    <t>727898</t>
  </si>
  <si>
    <t>727899</t>
  </si>
  <si>
    <t>727900</t>
  </si>
  <si>
    <t>727901</t>
  </si>
  <si>
    <t>727902</t>
  </si>
  <si>
    <t>727903</t>
  </si>
  <si>
    <t>727904</t>
  </si>
  <si>
    <t>727905</t>
  </si>
  <si>
    <t>727906</t>
  </si>
  <si>
    <t>727907</t>
  </si>
  <si>
    <t>727908</t>
  </si>
  <si>
    <t>727909</t>
  </si>
  <si>
    <t>727910</t>
  </si>
  <si>
    <t>727911</t>
  </si>
  <si>
    <t>727912</t>
  </si>
  <si>
    <t>727913</t>
  </si>
  <si>
    <t>727914</t>
  </si>
  <si>
    <t>727915</t>
  </si>
  <si>
    <t>727916</t>
  </si>
  <si>
    <t>727917</t>
  </si>
  <si>
    <t>727918</t>
  </si>
  <si>
    <t>727919</t>
  </si>
  <si>
    <t>727920</t>
  </si>
  <si>
    <t>727921</t>
  </si>
  <si>
    <t>727922</t>
  </si>
  <si>
    <t>727923</t>
  </si>
  <si>
    <t>727924</t>
  </si>
  <si>
    <t>727925</t>
  </si>
  <si>
    <t>727926</t>
  </si>
  <si>
    <t>727927</t>
  </si>
  <si>
    <t>727928</t>
  </si>
  <si>
    <t>727929</t>
  </si>
  <si>
    <t>727930</t>
  </si>
  <si>
    <t>727931</t>
  </si>
  <si>
    <t>727932</t>
  </si>
  <si>
    <t>727933</t>
  </si>
  <si>
    <t>727934</t>
  </si>
  <si>
    <t>727935</t>
  </si>
  <si>
    <t>727936</t>
  </si>
  <si>
    <t>727937</t>
  </si>
  <si>
    <t>727938</t>
  </si>
  <si>
    <t>727939</t>
  </si>
  <si>
    <t>727940</t>
  </si>
  <si>
    <t>727941</t>
  </si>
  <si>
    <t>727942</t>
  </si>
  <si>
    <t>727943</t>
  </si>
  <si>
    <t>727944</t>
  </si>
  <si>
    <t>727945</t>
  </si>
  <si>
    <t>727946</t>
  </si>
  <si>
    <t>727947</t>
  </si>
  <si>
    <t>727948</t>
  </si>
  <si>
    <t>727949</t>
  </si>
  <si>
    <t>727950</t>
  </si>
  <si>
    <t>727951</t>
  </si>
  <si>
    <t>727952</t>
  </si>
  <si>
    <t>727953</t>
  </si>
  <si>
    <t>727954</t>
  </si>
  <si>
    <t>727955</t>
  </si>
  <si>
    <t>727956</t>
  </si>
  <si>
    <t>727957</t>
  </si>
  <si>
    <t>727958</t>
  </si>
  <si>
    <t>727959</t>
  </si>
  <si>
    <t>727960</t>
  </si>
  <si>
    <t>727961</t>
  </si>
  <si>
    <t>727962</t>
  </si>
  <si>
    <t>727963</t>
  </si>
  <si>
    <t>727964</t>
  </si>
  <si>
    <t>727965</t>
  </si>
  <si>
    <t>727966</t>
  </si>
  <si>
    <t>727967</t>
  </si>
  <si>
    <t>727968</t>
  </si>
  <si>
    <t>727969</t>
  </si>
  <si>
    <t>727970</t>
  </si>
  <si>
    <t>727971</t>
  </si>
  <si>
    <t>727972</t>
  </si>
  <si>
    <t>727973</t>
  </si>
  <si>
    <t>727974</t>
  </si>
  <si>
    <t>727975</t>
  </si>
  <si>
    <t>727976</t>
  </si>
  <si>
    <t>727977</t>
  </si>
  <si>
    <t>727978</t>
  </si>
  <si>
    <t>727979</t>
  </si>
  <si>
    <t>727980</t>
  </si>
  <si>
    <t>727981</t>
  </si>
  <si>
    <t>727982</t>
  </si>
  <si>
    <t>727983</t>
  </si>
  <si>
    <t>727984</t>
  </si>
  <si>
    <t>727985</t>
  </si>
  <si>
    <t>727986</t>
  </si>
  <si>
    <t>727987</t>
  </si>
  <si>
    <t>727988</t>
  </si>
  <si>
    <t>727989</t>
  </si>
  <si>
    <t>727990</t>
  </si>
  <si>
    <t>727991</t>
  </si>
  <si>
    <t>727992</t>
  </si>
  <si>
    <t>727993</t>
  </si>
  <si>
    <t>727994</t>
  </si>
  <si>
    <t>727995</t>
  </si>
  <si>
    <t>727996</t>
  </si>
  <si>
    <t>727997</t>
  </si>
  <si>
    <t>727998</t>
  </si>
  <si>
    <t>727999</t>
  </si>
  <si>
    <t>728000</t>
  </si>
  <si>
    <t>728001</t>
  </si>
  <si>
    <t>728002</t>
  </si>
  <si>
    <t>728003</t>
  </si>
  <si>
    <t>728004</t>
  </si>
  <si>
    <t>728005</t>
  </si>
  <si>
    <t>728006</t>
  </si>
  <si>
    <t>728007</t>
  </si>
  <si>
    <t>728008</t>
  </si>
  <si>
    <t>728009</t>
  </si>
  <si>
    <t>728010</t>
  </si>
  <si>
    <t>728011</t>
  </si>
  <si>
    <t>728012</t>
  </si>
  <si>
    <t>728013</t>
  </si>
  <si>
    <t>728014</t>
  </si>
  <si>
    <t>728015</t>
  </si>
  <si>
    <t>728016</t>
  </si>
  <si>
    <t>728017</t>
  </si>
  <si>
    <t>728018</t>
  </si>
  <si>
    <t>728019</t>
  </si>
  <si>
    <t>728020</t>
  </si>
  <si>
    <t>728021</t>
  </si>
  <si>
    <t>728022</t>
  </si>
  <si>
    <t>728023</t>
  </si>
  <si>
    <t>728024</t>
  </si>
  <si>
    <t>728025</t>
  </si>
  <si>
    <t>728026</t>
  </si>
  <si>
    <t>728027</t>
  </si>
  <si>
    <t>728028</t>
  </si>
  <si>
    <t>728029</t>
  </si>
  <si>
    <t>728030</t>
  </si>
  <si>
    <t>728031</t>
  </si>
  <si>
    <t>728032</t>
  </si>
  <si>
    <t>728033</t>
  </si>
  <si>
    <t>728034</t>
  </si>
  <si>
    <t>728035</t>
  </si>
  <si>
    <t>728036</t>
  </si>
  <si>
    <t>728037</t>
  </si>
  <si>
    <t>728038</t>
  </si>
  <si>
    <t>728039</t>
  </si>
  <si>
    <t>728040</t>
  </si>
  <si>
    <t>728041</t>
  </si>
  <si>
    <t>728042</t>
  </si>
  <si>
    <t>728043</t>
  </si>
  <si>
    <t>728044</t>
  </si>
  <si>
    <t>728045</t>
  </si>
  <si>
    <t>728046</t>
  </si>
  <si>
    <t>728047</t>
  </si>
  <si>
    <t>728048</t>
  </si>
  <si>
    <t>728049</t>
  </si>
  <si>
    <t>728050</t>
  </si>
  <si>
    <t>728051</t>
  </si>
  <si>
    <t>728052</t>
  </si>
  <si>
    <t>728053</t>
  </si>
  <si>
    <t>728054</t>
  </si>
  <si>
    <t>728055</t>
  </si>
  <si>
    <t>728056</t>
  </si>
  <si>
    <t>728057</t>
  </si>
  <si>
    <t>728058</t>
  </si>
  <si>
    <t>728059</t>
  </si>
  <si>
    <t>728060</t>
  </si>
  <si>
    <t>728061</t>
  </si>
  <si>
    <t>728062</t>
  </si>
  <si>
    <t>728063</t>
  </si>
  <si>
    <t>728064</t>
  </si>
  <si>
    <t>728065</t>
  </si>
  <si>
    <t>728066</t>
  </si>
  <si>
    <t>728067</t>
  </si>
  <si>
    <t>728068</t>
  </si>
  <si>
    <t>728069</t>
  </si>
  <si>
    <t>728070</t>
  </si>
  <si>
    <t>728071</t>
  </si>
  <si>
    <t>728072</t>
  </si>
  <si>
    <t>728073</t>
  </si>
  <si>
    <t>728074</t>
  </si>
  <si>
    <t>728075</t>
  </si>
  <si>
    <t>728076</t>
  </si>
  <si>
    <t>728077</t>
  </si>
  <si>
    <t>728078</t>
  </si>
  <si>
    <t>728079</t>
  </si>
  <si>
    <t>728080</t>
  </si>
  <si>
    <t>728081</t>
  </si>
  <si>
    <t>728082</t>
  </si>
  <si>
    <t>728083</t>
  </si>
  <si>
    <t>728084</t>
  </si>
  <si>
    <t>728085</t>
  </si>
  <si>
    <t>728086</t>
  </si>
  <si>
    <t>728087</t>
  </si>
  <si>
    <t>728088</t>
  </si>
  <si>
    <t>728089</t>
  </si>
  <si>
    <t>728090</t>
  </si>
  <si>
    <t>728091</t>
  </si>
  <si>
    <t>728092</t>
  </si>
  <si>
    <t>728093</t>
  </si>
  <si>
    <t>728094</t>
  </si>
  <si>
    <t>728095</t>
  </si>
  <si>
    <t>728096</t>
  </si>
  <si>
    <t>728097</t>
  </si>
  <si>
    <t>728098</t>
  </si>
  <si>
    <t>728099</t>
  </si>
  <si>
    <t>728100</t>
  </si>
  <si>
    <t>728101</t>
  </si>
  <si>
    <t>728102</t>
  </si>
  <si>
    <t>728103</t>
  </si>
  <si>
    <t>728104</t>
  </si>
  <si>
    <t>728105</t>
  </si>
  <si>
    <t>728106</t>
  </si>
  <si>
    <t>728107</t>
  </si>
  <si>
    <t>728108</t>
  </si>
  <si>
    <t>728109</t>
  </si>
  <si>
    <t>728110</t>
  </si>
  <si>
    <t>728111</t>
  </si>
  <si>
    <t>728112</t>
  </si>
  <si>
    <t>728113</t>
  </si>
  <si>
    <t>728114</t>
  </si>
  <si>
    <t>728115</t>
  </si>
  <si>
    <t>728116</t>
  </si>
  <si>
    <t>728117</t>
  </si>
  <si>
    <t>728118</t>
  </si>
  <si>
    <t>728119</t>
  </si>
  <si>
    <t>728120</t>
  </si>
  <si>
    <t>728121</t>
  </si>
  <si>
    <t>728122</t>
  </si>
  <si>
    <t>728123</t>
  </si>
  <si>
    <t>728124</t>
  </si>
  <si>
    <t>728125</t>
  </si>
  <si>
    <t>728126</t>
  </si>
  <si>
    <t>728127</t>
  </si>
  <si>
    <t>728128</t>
  </si>
  <si>
    <t>728129</t>
  </si>
  <si>
    <t>728130</t>
  </si>
  <si>
    <t>728131</t>
  </si>
  <si>
    <t>728132</t>
  </si>
  <si>
    <t>728133</t>
  </si>
  <si>
    <t>728134</t>
  </si>
  <si>
    <t>728135</t>
  </si>
  <si>
    <t>728136</t>
  </si>
  <si>
    <t>728137</t>
  </si>
  <si>
    <t>728138</t>
  </si>
  <si>
    <t>728139</t>
  </si>
  <si>
    <t>728140</t>
  </si>
  <si>
    <t>728141</t>
  </si>
  <si>
    <t>728142</t>
  </si>
  <si>
    <t>728143</t>
  </si>
  <si>
    <t>728144</t>
  </si>
  <si>
    <t>728145</t>
  </si>
  <si>
    <t>728146</t>
  </si>
  <si>
    <t>728147</t>
  </si>
  <si>
    <t>728148</t>
  </si>
  <si>
    <t>728149</t>
  </si>
  <si>
    <t>728150</t>
  </si>
  <si>
    <t>728151</t>
  </si>
  <si>
    <t>728152</t>
  </si>
  <si>
    <t>728153</t>
  </si>
  <si>
    <t>728154</t>
  </si>
  <si>
    <t>728155</t>
  </si>
  <si>
    <t>728156</t>
  </si>
  <si>
    <t>728157</t>
  </si>
  <si>
    <t>728158</t>
  </si>
  <si>
    <t>728159</t>
  </si>
  <si>
    <t>728160</t>
  </si>
  <si>
    <t>728161</t>
  </si>
  <si>
    <t>728162</t>
  </si>
  <si>
    <t>728163</t>
  </si>
  <si>
    <t>728164</t>
  </si>
  <si>
    <t>728165</t>
  </si>
  <si>
    <t>728166</t>
  </si>
  <si>
    <t>728167</t>
  </si>
  <si>
    <t>728168</t>
  </si>
  <si>
    <t>728169</t>
  </si>
  <si>
    <t>728170</t>
  </si>
  <si>
    <t>728171</t>
  </si>
  <si>
    <t>728172</t>
  </si>
  <si>
    <t>728173</t>
  </si>
  <si>
    <t>728174</t>
  </si>
  <si>
    <t>728175</t>
  </si>
  <si>
    <t>728176</t>
  </si>
  <si>
    <t>728177</t>
  </si>
  <si>
    <t>728178</t>
  </si>
  <si>
    <t>728179</t>
  </si>
  <si>
    <t>728180</t>
  </si>
  <si>
    <t>728181</t>
  </si>
  <si>
    <t>728182</t>
  </si>
  <si>
    <t>728183</t>
  </si>
  <si>
    <t>728184</t>
  </si>
  <si>
    <t>728185</t>
  </si>
  <si>
    <t>728186</t>
  </si>
  <si>
    <t>728187</t>
  </si>
  <si>
    <t>728188</t>
  </si>
  <si>
    <t>728189</t>
  </si>
  <si>
    <t>728190</t>
  </si>
  <si>
    <t>728191</t>
  </si>
  <si>
    <t>728192</t>
  </si>
  <si>
    <t>728193</t>
  </si>
  <si>
    <t>728194</t>
  </si>
  <si>
    <t>728195</t>
  </si>
  <si>
    <t>728196</t>
  </si>
  <si>
    <t>728197</t>
  </si>
  <si>
    <t>728198</t>
  </si>
  <si>
    <t>728199</t>
  </si>
  <si>
    <t>728200</t>
  </si>
  <si>
    <t>728201</t>
  </si>
  <si>
    <t>728202</t>
  </si>
  <si>
    <t>728203</t>
  </si>
  <si>
    <t>728204</t>
  </si>
  <si>
    <t>728205</t>
  </si>
  <si>
    <t>728206</t>
  </si>
  <si>
    <t>728207</t>
  </si>
  <si>
    <t>728208</t>
  </si>
  <si>
    <t>728209</t>
  </si>
  <si>
    <t>728210</t>
  </si>
  <si>
    <t>728211</t>
  </si>
  <si>
    <t>728212</t>
  </si>
  <si>
    <t>728213</t>
  </si>
  <si>
    <t>728214</t>
  </si>
  <si>
    <t>728215</t>
  </si>
  <si>
    <t>728216</t>
  </si>
  <si>
    <t>728217</t>
  </si>
  <si>
    <t>728218</t>
  </si>
  <si>
    <t>728219</t>
  </si>
  <si>
    <t>728220</t>
  </si>
  <si>
    <t>728221</t>
  </si>
  <si>
    <t>728222</t>
  </si>
  <si>
    <t>728223</t>
  </si>
  <si>
    <t>728224</t>
  </si>
  <si>
    <t>728225</t>
  </si>
  <si>
    <t>728226</t>
  </si>
  <si>
    <t>728227</t>
  </si>
  <si>
    <t>728228</t>
  </si>
  <si>
    <t>728229</t>
  </si>
  <si>
    <t>728230</t>
  </si>
  <si>
    <t>728231</t>
  </si>
  <si>
    <t>728232</t>
  </si>
  <si>
    <t>728233</t>
  </si>
  <si>
    <t>728234</t>
  </si>
  <si>
    <t>728235</t>
  </si>
  <si>
    <t>728236</t>
  </si>
  <si>
    <t>728237</t>
  </si>
  <si>
    <t>728238</t>
  </si>
  <si>
    <t>728239</t>
  </si>
  <si>
    <t>728240</t>
  </si>
  <si>
    <t>728241</t>
  </si>
  <si>
    <t>728242</t>
  </si>
  <si>
    <t>728243</t>
  </si>
  <si>
    <t>728244</t>
  </si>
  <si>
    <t>728245</t>
  </si>
  <si>
    <t>728246</t>
  </si>
  <si>
    <t>728247</t>
  </si>
  <si>
    <t>728248</t>
  </si>
  <si>
    <t>728249</t>
  </si>
  <si>
    <t>728250</t>
  </si>
  <si>
    <t>728251</t>
  </si>
  <si>
    <t>728252</t>
  </si>
  <si>
    <t>728253</t>
  </si>
  <si>
    <t>728254</t>
  </si>
  <si>
    <t>728255</t>
  </si>
  <si>
    <t>728256</t>
  </si>
  <si>
    <t>728257</t>
  </si>
  <si>
    <t>728258</t>
  </si>
  <si>
    <t>728259</t>
  </si>
  <si>
    <t>728260</t>
  </si>
  <si>
    <t>728261</t>
  </si>
  <si>
    <t>728262</t>
  </si>
  <si>
    <t>728263</t>
  </si>
  <si>
    <t>728264</t>
  </si>
  <si>
    <t>728265</t>
  </si>
  <si>
    <t>728266</t>
  </si>
  <si>
    <t>728267</t>
  </si>
  <si>
    <t>728268</t>
  </si>
  <si>
    <t>728269</t>
  </si>
  <si>
    <t>728270</t>
  </si>
  <si>
    <t>728271</t>
  </si>
  <si>
    <t>728272</t>
  </si>
  <si>
    <t>728273</t>
  </si>
  <si>
    <t>728274</t>
  </si>
  <si>
    <t>728275</t>
  </si>
  <si>
    <t>728276</t>
  </si>
  <si>
    <t>728277</t>
  </si>
  <si>
    <t>728278</t>
  </si>
  <si>
    <t>728279</t>
  </si>
  <si>
    <t>728280</t>
  </si>
  <si>
    <t>728281</t>
  </si>
  <si>
    <t>728282</t>
  </si>
  <si>
    <t>728283</t>
  </si>
  <si>
    <t>728284</t>
  </si>
  <si>
    <t>728285</t>
  </si>
  <si>
    <t>728286</t>
  </si>
  <si>
    <t>728287</t>
  </si>
  <si>
    <t>728288</t>
  </si>
  <si>
    <t>728289</t>
  </si>
  <si>
    <t>728290</t>
  </si>
  <si>
    <t>728291</t>
  </si>
  <si>
    <t>728292</t>
  </si>
  <si>
    <t>728293</t>
  </si>
  <si>
    <t>728294</t>
  </si>
  <si>
    <t>728295</t>
  </si>
  <si>
    <t>728296</t>
  </si>
  <si>
    <t>728297</t>
  </si>
  <si>
    <t>728298</t>
  </si>
  <si>
    <t>728299</t>
  </si>
  <si>
    <t>728300</t>
  </si>
  <si>
    <t>728301</t>
  </si>
  <si>
    <t>728302</t>
  </si>
  <si>
    <t>728303</t>
  </si>
  <si>
    <t>728304</t>
  </si>
  <si>
    <t>728305</t>
  </si>
  <si>
    <t>728306</t>
  </si>
  <si>
    <t>728307</t>
  </si>
  <si>
    <t>728308</t>
  </si>
  <si>
    <t>728309</t>
  </si>
  <si>
    <t>728310</t>
  </si>
  <si>
    <t>728311</t>
  </si>
  <si>
    <t>728312</t>
  </si>
  <si>
    <t>728313</t>
  </si>
  <si>
    <t>728314</t>
  </si>
  <si>
    <t>728315</t>
  </si>
  <si>
    <t>728316</t>
  </si>
  <si>
    <t>728317</t>
  </si>
  <si>
    <t>728318</t>
  </si>
  <si>
    <t>728319</t>
  </si>
  <si>
    <t>728320</t>
  </si>
  <si>
    <t>728321</t>
  </si>
  <si>
    <t>728322</t>
  </si>
  <si>
    <t>728323</t>
  </si>
  <si>
    <t>728324</t>
  </si>
  <si>
    <t>728325</t>
  </si>
  <si>
    <t>728326</t>
  </si>
  <si>
    <t>728327</t>
  </si>
  <si>
    <t>728328</t>
  </si>
  <si>
    <t>728329</t>
  </si>
  <si>
    <t>728330</t>
  </si>
  <si>
    <t>728331</t>
  </si>
  <si>
    <t>728332</t>
  </si>
  <si>
    <t>728333</t>
  </si>
  <si>
    <t>728334</t>
  </si>
  <si>
    <t>728335</t>
  </si>
  <si>
    <t>728336</t>
  </si>
  <si>
    <t>728337</t>
  </si>
  <si>
    <t>728338</t>
  </si>
  <si>
    <t>728339</t>
  </si>
  <si>
    <t>728340</t>
  </si>
  <si>
    <t>728341</t>
  </si>
  <si>
    <t>728342</t>
  </si>
  <si>
    <t>728343</t>
  </si>
  <si>
    <t>728344</t>
  </si>
  <si>
    <t>728345</t>
  </si>
  <si>
    <t>728346</t>
  </si>
  <si>
    <t>728347</t>
  </si>
  <si>
    <t>728348</t>
  </si>
  <si>
    <t>728349</t>
  </si>
  <si>
    <t>728350</t>
  </si>
  <si>
    <t>728351</t>
  </si>
  <si>
    <t>728352</t>
  </si>
  <si>
    <t>728353</t>
  </si>
  <si>
    <t>728354</t>
  </si>
  <si>
    <t>728355</t>
  </si>
  <si>
    <t>728356</t>
  </si>
  <si>
    <t>728357</t>
  </si>
  <si>
    <t>728358</t>
  </si>
  <si>
    <t>728359</t>
  </si>
  <si>
    <t>728360</t>
  </si>
  <si>
    <t>728361</t>
  </si>
  <si>
    <t>728362</t>
  </si>
  <si>
    <t>728363</t>
  </si>
  <si>
    <t>728364</t>
  </si>
  <si>
    <t>728365</t>
  </si>
  <si>
    <t>728366</t>
  </si>
  <si>
    <t>728367</t>
  </si>
  <si>
    <t>728368</t>
  </si>
  <si>
    <t>728369</t>
  </si>
  <si>
    <t>728370</t>
  </si>
  <si>
    <t>728371</t>
  </si>
  <si>
    <t>728372</t>
  </si>
  <si>
    <t>728373</t>
  </si>
  <si>
    <t>728374</t>
  </si>
  <si>
    <t>728375</t>
  </si>
  <si>
    <t>728376</t>
  </si>
  <si>
    <t>728377</t>
  </si>
  <si>
    <t>728378</t>
  </si>
  <si>
    <t>728379</t>
  </si>
  <si>
    <t>728380</t>
  </si>
  <si>
    <t>728381</t>
  </si>
  <si>
    <t>728382</t>
  </si>
  <si>
    <t>728383</t>
  </si>
  <si>
    <t>728384</t>
  </si>
  <si>
    <t>728385</t>
  </si>
  <si>
    <t>728386</t>
  </si>
  <si>
    <t>728387</t>
  </si>
  <si>
    <t>728388</t>
  </si>
  <si>
    <t>728389</t>
  </si>
  <si>
    <t>728390</t>
  </si>
  <si>
    <t>728391</t>
  </si>
  <si>
    <t>728392</t>
  </si>
  <si>
    <t>728393</t>
  </si>
  <si>
    <t>728394</t>
  </si>
  <si>
    <t>728395</t>
  </si>
  <si>
    <t>728396</t>
  </si>
  <si>
    <t>728397</t>
  </si>
  <si>
    <t>728398</t>
  </si>
  <si>
    <t>728399</t>
  </si>
  <si>
    <t>728400</t>
  </si>
  <si>
    <t>728401</t>
  </si>
  <si>
    <t>728402</t>
  </si>
  <si>
    <t>728403</t>
  </si>
  <si>
    <t>728404</t>
  </si>
  <si>
    <t>728405</t>
  </si>
  <si>
    <t>728406</t>
  </si>
  <si>
    <t>728407</t>
  </si>
  <si>
    <t>728408</t>
  </si>
  <si>
    <t>728409</t>
  </si>
  <si>
    <t>728410</t>
  </si>
  <si>
    <t>728411</t>
  </si>
  <si>
    <t>728412</t>
  </si>
  <si>
    <t>728413</t>
  </si>
  <si>
    <t>728414</t>
  </si>
  <si>
    <t>728415</t>
  </si>
  <si>
    <t>728416</t>
  </si>
  <si>
    <t>728417</t>
  </si>
  <si>
    <t>728418</t>
  </si>
  <si>
    <t>728419</t>
  </si>
  <si>
    <t>728420</t>
  </si>
  <si>
    <t>728421</t>
  </si>
  <si>
    <t>728422</t>
  </si>
  <si>
    <t>728423</t>
  </si>
  <si>
    <t>728424</t>
  </si>
  <si>
    <t>728425</t>
  </si>
  <si>
    <t>728426</t>
  </si>
  <si>
    <t>728427</t>
  </si>
  <si>
    <t>728428</t>
  </si>
  <si>
    <t>728429</t>
  </si>
  <si>
    <t>728430</t>
  </si>
  <si>
    <t>728431</t>
  </si>
  <si>
    <t>728432</t>
  </si>
  <si>
    <t>728433</t>
  </si>
  <si>
    <t>728434</t>
  </si>
  <si>
    <t>728435</t>
  </si>
  <si>
    <t>728436</t>
  </si>
  <si>
    <t>728437</t>
  </si>
  <si>
    <t>728438</t>
  </si>
  <si>
    <t>728439</t>
  </si>
  <si>
    <t>728440</t>
  </si>
  <si>
    <t>728441</t>
  </si>
  <si>
    <t>728442</t>
  </si>
  <si>
    <t>728443</t>
  </si>
  <si>
    <t>728444</t>
  </si>
  <si>
    <t>728445</t>
  </si>
  <si>
    <t>728446</t>
  </si>
  <si>
    <t>728447</t>
  </si>
  <si>
    <t>728448</t>
  </si>
  <si>
    <t>728449</t>
  </si>
  <si>
    <t>728450</t>
  </si>
  <si>
    <t>728451</t>
  </si>
  <si>
    <t>728452</t>
  </si>
  <si>
    <t>728453</t>
  </si>
  <si>
    <t>728454</t>
  </si>
  <si>
    <t>728455</t>
  </si>
  <si>
    <t>728456</t>
  </si>
  <si>
    <t>728457</t>
  </si>
  <si>
    <t>728458</t>
  </si>
  <si>
    <t>728459</t>
  </si>
  <si>
    <t>728460</t>
  </si>
  <si>
    <t>728461</t>
  </si>
  <si>
    <t>728462</t>
  </si>
  <si>
    <t>728463</t>
  </si>
  <si>
    <t>728464</t>
  </si>
  <si>
    <t>728465</t>
  </si>
  <si>
    <t>728466</t>
  </si>
  <si>
    <t>728467</t>
  </si>
  <si>
    <t>728468</t>
  </si>
  <si>
    <t>728469</t>
  </si>
  <si>
    <t>728470</t>
  </si>
  <si>
    <t>728471</t>
  </si>
  <si>
    <t>728472</t>
  </si>
  <si>
    <t>728473</t>
  </si>
  <si>
    <t>728474</t>
  </si>
  <si>
    <t>728475</t>
  </si>
  <si>
    <t>728476</t>
  </si>
  <si>
    <t>728477</t>
  </si>
  <si>
    <t>728478</t>
  </si>
  <si>
    <t>728479</t>
  </si>
  <si>
    <t>728480</t>
  </si>
  <si>
    <t>728481</t>
  </si>
  <si>
    <t>728482</t>
  </si>
  <si>
    <t>728483</t>
  </si>
  <si>
    <t>728484</t>
  </si>
  <si>
    <t>728485</t>
  </si>
  <si>
    <t>728486</t>
  </si>
  <si>
    <t>728487</t>
  </si>
  <si>
    <t>728488</t>
  </si>
  <si>
    <t>728489</t>
  </si>
  <si>
    <t>728490</t>
  </si>
  <si>
    <t>728491</t>
  </si>
  <si>
    <t>728492</t>
  </si>
  <si>
    <t>728493</t>
  </si>
  <si>
    <t>728494</t>
  </si>
  <si>
    <t>728495</t>
  </si>
  <si>
    <t>728496</t>
  </si>
  <si>
    <t>728497</t>
  </si>
  <si>
    <t>728498</t>
  </si>
  <si>
    <t>728499</t>
  </si>
  <si>
    <t>728500</t>
  </si>
  <si>
    <t>728501</t>
  </si>
  <si>
    <t>728502</t>
  </si>
  <si>
    <t>728503</t>
  </si>
  <si>
    <t>728504</t>
  </si>
  <si>
    <t>728505</t>
  </si>
  <si>
    <t>728506</t>
  </si>
  <si>
    <t>728507</t>
  </si>
  <si>
    <t>728508</t>
  </si>
  <si>
    <t>728509</t>
  </si>
  <si>
    <t>728510</t>
  </si>
  <si>
    <t>728511</t>
  </si>
  <si>
    <t>728512</t>
  </si>
  <si>
    <t>728513</t>
  </si>
  <si>
    <t>728514</t>
  </si>
  <si>
    <t>728515</t>
  </si>
  <si>
    <t>728516</t>
  </si>
  <si>
    <t>728517</t>
  </si>
  <si>
    <t>728518</t>
  </si>
  <si>
    <t>728519</t>
  </si>
  <si>
    <t>728520</t>
  </si>
  <si>
    <t>728521</t>
  </si>
  <si>
    <t>728522</t>
  </si>
  <si>
    <t>728523</t>
  </si>
  <si>
    <t>728524</t>
  </si>
  <si>
    <t>728525</t>
  </si>
  <si>
    <t>728526</t>
  </si>
  <si>
    <t>728527</t>
  </si>
  <si>
    <t>728528</t>
  </si>
  <si>
    <t>728529</t>
  </si>
  <si>
    <t>728530</t>
  </si>
  <si>
    <t>728531</t>
  </si>
  <si>
    <t>728532</t>
  </si>
  <si>
    <t>728533</t>
  </si>
  <si>
    <t>728534</t>
  </si>
  <si>
    <t>728535</t>
  </si>
  <si>
    <t>728536</t>
  </si>
  <si>
    <t>728537</t>
  </si>
  <si>
    <t>728538</t>
  </si>
  <si>
    <t>728539</t>
  </si>
  <si>
    <t>728540</t>
  </si>
  <si>
    <t>728541</t>
  </si>
  <si>
    <t>728542</t>
  </si>
  <si>
    <t>728543</t>
  </si>
  <si>
    <t>728544</t>
  </si>
  <si>
    <t>728545</t>
  </si>
  <si>
    <t>728546</t>
  </si>
  <si>
    <t>728547</t>
  </si>
  <si>
    <t>728548</t>
  </si>
  <si>
    <t>728549</t>
  </si>
  <si>
    <t>728550</t>
  </si>
  <si>
    <t>728551</t>
  </si>
  <si>
    <t>728552</t>
  </si>
  <si>
    <t>728553</t>
  </si>
  <si>
    <t>728554</t>
  </si>
  <si>
    <t>728555</t>
  </si>
  <si>
    <t>728556</t>
  </si>
  <si>
    <t>728557</t>
  </si>
  <si>
    <t>728558</t>
  </si>
  <si>
    <t>728559</t>
  </si>
  <si>
    <t>728560</t>
  </si>
  <si>
    <t>728561</t>
  </si>
  <si>
    <t>728562</t>
  </si>
  <si>
    <t>728563</t>
  </si>
  <si>
    <t>728564</t>
  </si>
  <si>
    <t>728565</t>
  </si>
  <si>
    <t>728566</t>
  </si>
  <si>
    <t>728567</t>
  </si>
  <si>
    <t>728568</t>
  </si>
  <si>
    <t>728569</t>
  </si>
  <si>
    <t>728570</t>
  </si>
  <si>
    <t>728571</t>
  </si>
  <si>
    <t>728572</t>
  </si>
  <si>
    <t>728573</t>
  </si>
  <si>
    <t>728574</t>
  </si>
  <si>
    <t>728575</t>
  </si>
  <si>
    <t>728576</t>
  </si>
  <si>
    <t>728577</t>
  </si>
  <si>
    <t>728578</t>
  </si>
  <si>
    <t>728579</t>
  </si>
  <si>
    <t>728580</t>
  </si>
  <si>
    <t>728581</t>
  </si>
  <si>
    <t>728582</t>
  </si>
  <si>
    <t>728583</t>
  </si>
  <si>
    <t>728584</t>
  </si>
  <si>
    <t>728585</t>
  </si>
  <si>
    <t>728586</t>
  </si>
  <si>
    <t>728587</t>
  </si>
  <si>
    <t>728588</t>
  </si>
  <si>
    <t>728589</t>
  </si>
  <si>
    <t>728590</t>
  </si>
  <si>
    <t>728591</t>
  </si>
  <si>
    <t>728592</t>
  </si>
  <si>
    <t>728593</t>
  </si>
  <si>
    <t>728594</t>
  </si>
  <si>
    <t>728595</t>
  </si>
  <si>
    <t>728596</t>
  </si>
  <si>
    <t>728597</t>
  </si>
  <si>
    <t>728598</t>
  </si>
  <si>
    <t>728599</t>
  </si>
  <si>
    <t>728600</t>
  </si>
  <si>
    <t>728601</t>
  </si>
  <si>
    <t>728602</t>
  </si>
  <si>
    <t>728603</t>
  </si>
  <si>
    <t>728604</t>
  </si>
  <si>
    <t>728605</t>
  </si>
  <si>
    <t>728606</t>
  </si>
  <si>
    <t>728607</t>
  </si>
  <si>
    <t>728608</t>
  </si>
  <si>
    <t>728609</t>
  </si>
  <si>
    <t>728610</t>
  </si>
  <si>
    <t>728611</t>
  </si>
  <si>
    <t>728612</t>
  </si>
  <si>
    <t>728613</t>
  </si>
  <si>
    <t>728614</t>
  </si>
  <si>
    <t>728615</t>
  </si>
  <si>
    <t>728616</t>
  </si>
  <si>
    <t>728617</t>
  </si>
  <si>
    <t>728618</t>
  </si>
  <si>
    <t>728619</t>
  </si>
  <si>
    <t>728620</t>
  </si>
  <si>
    <t>728621</t>
  </si>
  <si>
    <t>728622</t>
  </si>
  <si>
    <t>728623</t>
  </si>
  <si>
    <t>728624</t>
  </si>
  <si>
    <t>728625</t>
  </si>
  <si>
    <t>728626</t>
  </si>
  <si>
    <t>728627</t>
  </si>
  <si>
    <t>728628</t>
  </si>
  <si>
    <t>728629</t>
  </si>
  <si>
    <t>728630</t>
  </si>
  <si>
    <t>728631</t>
  </si>
  <si>
    <t>728632</t>
  </si>
  <si>
    <t>728633</t>
  </si>
  <si>
    <t>728634</t>
  </si>
  <si>
    <t>728635</t>
  </si>
  <si>
    <t>728636</t>
  </si>
  <si>
    <t>728637</t>
  </si>
  <si>
    <t>728638</t>
  </si>
  <si>
    <t>728639</t>
  </si>
  <si>
    <t>728640</t>
  </si>
  <si>
    <t>728641</t>
  </si>
  <si>
    <t>728642</t>
  </si>
  <si>
    <t>728643</t>
  </si>
  <si>
    <t>728644</t>
  </si>
  <si>
    <t>728645</t>
  </si>
  <si>
    <t>728646</t>
  </si>
  <si>
    <t>728647</t>
  </si>
  <si>
    <t>728648</t>
  </si>
  <si>
    <t>728649</t>
  </si>
  <si>
    <t>728650</t>
  </si>
  <si>
    <t>728651</t>
  </si>
  <si>
    <t>728652</t>
  </si>
  <si>
    <t>728653</t>
  </si>
  <si>
    <t>728654</t>
  </si>
  <si>
    <t>728655</t>
  </si>
  <si>
    <t>728656</t>
  </si>
  <si>
    <t>728657</t>
  </si>
  <si>
    <t>728658</t>
  </si>
  <si>
    <t>728659</t>
  </si>
  <si>
    <t>728660</t>
  </si>
  <si>
    <t>728661</t>
  </si>
  <si>
    <t>728662</t>
  </si>
  <si>
    <t>728663</t>
  </si>
  <si>
    <t>728664</t>
  </si>
  <si>
    <t>728665</t>
  </si>
  <si>
    <t>728666</t>
  </si>
  <si>
    <t>728667</t>
  </si>
  <si>
    <t>728668</t>
  </si>
  <si>
    <t>728669</t>
  </si>
  <si>
    <t>728670</t>
  </si>
  <si>
    <t>728671</t>
  </si>
  <si>
    <t>728672</t>
  </si>
  <si>
    <t>728673</t>
  </si>
  <si>
    <t>728674</t>
  </si>
  <si>
    <t>728675</t>
  </si>
  <si>
    <t>728676</t>
  </si>
  <si>
    <t>728677</t>
  </si>
  <si>
    <t>728678</t>
  </si>
  <si>
    <t>728679</t>
  </si>
  <si>
    <t>728680</t>
  </si>
  <si>
    <t>728681</t>
  </si>
  <si>
    <t>728682</t>
  </si>
  <si>
    <t>728683</t>
  </si>
  <si>
    <t>728684</t>
  </si>
  <si>
    <t>728685</t>
  </si>
  <si>
    <t>728686</t>
  </si>
  <si>
    <t>728687</t>
  </si>
  <si>
    <t>728688</t>
  </si>
  <si>
    <t>728689</t>
  </si>
  <si>
    <t>728690</t>
  </si>
  <si>
    <t>728691</t>
  </si>
  <si>
    <t>728692</t>
  </si>
  <si>
    <t>728693</t>
  </si>
  <si>
    <t>728694</t>
  </si>
  <si>
    <t>728695</t>
  </si>
  <si>
    <t>728696</t>
  </si>
  <si>
    <t>728697</t>
  </si>
  <si>
    <t>728698</t>
  </si>
  <si>
    <t>728699</t>
  </si>
  <si>
    <t>728700</t>
  </si>
  <si>
    <t>728701</t>
  </si>
  <si>
    <t>728702</t>
  </si>
  <si>
    <t>728703</t>
  </si>
  <si>
    <t>728704</t>
  </si>
  <si>
    <t>728705</t>
  </si>
  <si>
    <t>728706</t>
  </si>
  <si>
    <t>728707</t>
  </si>
  <si>
    <t>728708</t>
  </si>
  <si>
    <t>728709</t>
  </si>
  <si>
    <t>728710</t>
  </si>
  <si>
    <t>728711</t>
  </si>
  <si>
    <t>728712</t>
  </si>
  <si>
    <t>728713</t>
  </si>
  <si>
    <t>728714</t>
  </si>
  <si>
    <t>728715</t>
  </si>
  <si>
    <t>728717</t>
  </si>
  <si>
    <t>728718</t>
  </si>
  <si>
    <t>728719</t>
  </si>
  <si>
    <t>728720</t>
  </si>
  <si>
    <t>728721</t>
  </si>
  <si>
    <t>728722</t>
  </si>
  <si>
    <t>728723</t>
  </si>
  <si>
    <t>728724</t>
  </si>
  <si>
    <t>728725</t>
  </si>
  <si>
    <t>728726</t>
  </si>
  <si>
    <t>728727</t>
  </si>
  <si>
    <t>728728</t>
  </si>
  <si>
    <t>728729</t>
  </si>
  <si>
    <t>728730</t>
  </si>
  <si>
    <t>728731</t>
  </si>
  <si>
    <t>728732</t>
  </si>
  <si>
    <t>728733</t>
  </si>
  <si>
    <t>728734</t>
  </si>
  <si>
    <t>728735</t>
  </si>
  <si>
    <t>728736</t>
  </si>
  <si>
    <t>728737</t>
  </si>
  <si>
    <t>728738</t>
  </si>
  <si>
    <t>728739</t>
  </si>
  <si>
    <t>728740</t>
  </si>
  <si>
    <t>728741</t>
  </si>
  <si>
    <t>728742</t>
  </si>
  <si>
    <t>728743</t>
  </si>
  <si>
    <t>728744</t>
  </si>
  <si>
    <t>728745</t>
  </si>
  <si>
    <t>728746</t>
  </si>
  <si>
    <t>728747</t>
  </si>
  <si>
    <t>728748</t>
  </si>
  <si>
    <t>728749</t>
  </si>
  <si>
    <t>728750</t>
  </si>
  <si>
    <t>728751</t>
  </si>
  <si>
    <t>728752</t>
  </si>
  <si>
    <t>728753</t>
  </si>
  <si>
    <t>728754</t>
  </si>
  <si>
    <t>728755</t>
  </si>
  <si>
    <t>728756</t>
  </si>
  <si>
    <t>728757</t>
  </si>
  <si>
    <t>729186</t>
  </si>
  <si>
    <t>729187</t>
  </si>
  <si>
    <t>729188</t>
  </si>
  <si>
    <t>729189</t>
  </si>
  <si>
    <t>729190</t>
  </si>
  <si>
    <t>729191</t>
  </si>
  <si>
    <t>729192</t>
  </si>
  <si>
    <t>729193</t>
  </si>
  <si>
    <t>729194</t>
  </si>
  <si>
    <t>729195</t>
  </si>
  <si>
    <t>729196</t>
  </si>
  <si>
    <t>729197</t>
  </si>
  <si>
    <t>729198</t>
  </si>
  <si>
    <t>729199</t>
  </si>
  <si>
    <t>729200</t>
  </si>
  <si>
    <t>729201</t>
  </si>
  <si>
    <t>729202</t>
  </si>
  <si>
    <t>729203</t>
  </si>
  <si>
    <t>729204</t>
  </si>
  <si>
    <t>729205</t>
  </si>
  <si>
    <t>729208</t>
  </si>
  <si>
    <t>729209</t>
  </si>
  <si>
    <t>729210</t>
  </si>
  <si>
    <t>729211</t>
  </si>
  <si>
    <t>729212</t>
  </si>
  <si>
    <t>729213</t>
  </si>
  <si>
    <t>729214</t>
  </si>
  <si>
    <t>729215</t>
  </si>
  <si>
    <t>729216</t>
  </si>
  <si>
    <t>729217</t>
  </si>
  <si>
    <t>729218</t>
  </si>
  <si>
    <t>729219</t>
  </si>
  <si>
    <t>729220</t>
  </si>
  <si>
    <t>729221</t>
  </si>
  <si>
    <t>729222</t>
  </si>
  <si>
    <t>729223</t>
  </si>
  <si>
    <t>729224</t>
  </si>
  <si>
    <t>729225</t>
  </si>
  <si>
    <t>729226</t>
  </si>
  <si>
    <t>729227</t>
  </si>
  <si>
    <t>729228</t>
  </si>
  <si>
    <t>729229</t>
  </si>
  <si>
    <t>729230</t>
  </si>
  <si>
    <t>729231</t>
  </si>
  <si>
    <t>729232</t>
  </si>
  <si>
    <t>729233</t>
  </si>
  <si>
    <t>729234</t>
  </si>
  <si>
    <t>729235</t>
  </si>
  <si>
    <t>729236</t>
  </si>
  <si>
    <t>729237</t>
  </si>
  <si>
    <t>729238</t>
  </si>
  <si>
    <t>729239</t>
  </si>
  <si>
    <t>729240</t>
  </si>
  <si>
    <t>729241</t>
  </si>
  <si>
    <t>729242</t>
  </si>
  <si>
    <t>729243</t>
  </si>
  <si>
    <t>729244</t>
  </si>
  <si>
    <t>729245</t>
  </si>
  <si>
    <t>729246</t>
  </si>
  <si>
    <t>729247</t>
  </si>
  <si>
    <t>729248</t>
  </si>
  <si>
    <t>729249</t>
  </si>
  <si>
    <t>729250</t>
  </si>
  <si>
    <t>729251</t>
  </si>
  <si>
    <t>729252</t>
  </si>
  <si>
    <t>729253</t>
  </si>
  <si>
    <t>729254</t>
  </si>
  <si>
    <t>729255</t>
  </si>
  <si>
    <t>729256</t>
  </si>
  <si>
    <t>729257</t>
  </si>
  <si>
    <t>729258</t>
  </si>
  <si>
    <t>729259</t>
  </si>
  <si>
    <t>729260</t>
  </si>
  <si>
    <t>729261</t>
  </si>
  <si>
    <t>729262</t>
  </si>
  <si>
    <t>729263</t>
  </si>
  <si>
    <t>729264</t>
  </si>
  <si>
    <t>729265</t>
  </si>
  <si>
    <t>729266</t>
  </si>
  <si>
    <t>729267</t>
  </si>
  <si>
    <t>729268</t>
  </si>
  <si>
    <t>729269</t>
  </si>
  <si>
    <t>729270</t>
  </si>
  <si>
    <t>729271</t>
  </si>
  <si>
    <t>729272</t>
  </si>
  <si>
    <t>729273</t>
  </si>
  <si>
    <t>729274</t>
  </si>
  <si>
    <t>729275</t>
  </si>
  <si>
    <t>729276</t>
  </si>
  <si>
    <t>729277</t>
  </si>
  <si>
    <t>729278</t>
  </si>
  <si>
    <t>729279</t>
  </si>
  <si>
    <t>729280</t>
  </si>
  <si>
    <t>729281</t>
  </si>
  <si>
    <t>729282</t>
  </si>
  <si>
    <t>729283</t>
  </si>
  <si>
    <t>729284</t>
  </si>
  <si>
    <t>729285</t>
  </si>
  <si>
    <t>729286</t>
  </si>
  <si>
    <t>729287</t>
  </si>
  <si>
    <t>729288</t>
  </si>
  <si>
    <t>729293</t>
  </si>
  <si>
    <t>729294</t>
  </si>
  <si>
    <t>729295</t>
  </si>
  <si>
    <t>729296</t>
  </si>
  <si>
    <t>729297</t>
  </si>
  <si>
    <t>729299</t>
  </si>
  <si>
    <t>729300</t>
  </si>
  <si>
    <t>729320</t>
  </si>
  <si>
    <t>729321</t>
  </si>
  <si>
    <t>729322</t>
  </si>
  <si>
    <t>729323</t>
  </si>
  <si>
    <t>729324</t>
  </si>
  <si>
    <t>729325</t>
  </si>
  <si>
    <t>729326</t>
  </si>
  <si>
    <t>729327</t>
  </si>
  <si>
    <t>729328</t>
  </si>
  <si>
    <t>729329</t>
  </si>
  <si>
    <t>729330</t>
  </si>
  <si>
    <t>729331</t>
  </si>
  <si>
    <t>729332</t>
  </si>
  <si>
    <t>729333</t>
  </si>
  <si>
    <t>729334</t>
  </si>
  <si>
    <t>729335</t>
  </si>
  <si>
    <t>729336</t>
  </si>
  <si>
    <t>729337</t>
  </si>
  <si>
    <t>729338</t>
  </si>
  <si>
    <t>729339</t>
  </si>
  <si>
    <t>729340</t>
  </si>
  <si>
    <t>729342</t>
  </si>
  <si>
    <t>729343</t>
  </si>
  <si>
    <t>729344</t>
  </si>
  <si>
    <t>729345</t>
  </si>
  <si>
    <t>729346</t>
  </si>
  <si>
    <t>729347</t>
  </si>
  <si>
    <t>729349</t>
  </si>
  <si>
    <t>729351</t>
  </si>
  <si>
    <t>729352</t>
  </si>
  <si>
    <t>729353</t>
  </si>
  <si>
    <t>729354</t>
  </si>
  <si>
    <t>729355</t>
  </si>
  <si>
    <t>729356</t>
  </si>
  <si>
    <t>729357</t>
  </si>
  <si>
    <t>729358</t>
  </si>
  <si>
    <t>729359</t>
  </si>
  <si>
    <t>729394</t>
  </si>
  <si>
    <t>729395</t>
  </si>
  <si>
    <t>729396</t>
  </si>
  <si>
    <t>729397</t>
  </si>
  <si>
    <t>729398</t>
  </si>
  <si>
    <t>729399</t>
  </si>
  <si>
    <t>746009</t>
  </si>
  <si>
    <t>Ф.F2r разд.10 стл.2 стр.1&gt;=Ф.F2r разд.10 стл.1 стр.1</t>
  </si>
  <si>
    <t>(r,w,g,s,v) разд. 10 гр. 2 должна быть больше или равна гр. 1 по каждой строке (по одному делу может быть проведено несколько заседаний)</t>
  </si>
  <si>
    <t>Ф.F2r разд.10 стл.2 стр.2&gt;=Ф.F2r разд.10 стл.1 стр.2</t>
  </si>
  <si>
    <t>Ф.F2r разд.10 стл.2 стр.3&gt;=Ф.F2r разд.10 стл.1 стр.3</t>
  </si>
  <si>
    <t>Ф.F2r разд.10 стл.2 стр.4&gt;=Ф.F2r разд.10 стл.1 стр.4</t>
  </si>
  <si>
    <t>Ф.F2r разд.10 стл.2 стр.5&gt;=Ф.F2r разд.10 стл.1 стр.5</t>
  </si>
  <si>
    <t>Ф.F2r разд.10 стл.2 стр.6&gt;=Ф.F2r разд.10 стл.1 стр.6</t>
  </si>
  <si>
    <t>746011</t>
  </si>
  <si>
    <t>Ф.F2r разд.11 сумма стл.1-20 сумма стр.1-115=0</t>
  </si>
  <si>
    <t xml:space="preserve">(r,g,w,s,v) Раздел 11 не должен заполняться </t>
  </si>
  <si>
    <t>728802</t>
  </si>
  <si>
    <t>728803</t>
  </si>
  <si>
    <t>728804</t>
  </si>
  <si>
    <t>728805</t>
  </si>
  <si>
    <t>728806</t>
  </si>
  <si>
    <t>728807</t>
  </si>
  <si>
    <t>728808</t>
  </si>
  <si>
    <t>728809</t>
  </si>
  <si>
    <t>728810</t>
  </si>
  <si>
    <t>728811</t>
  </si>
  <si>
    <t>728812</t>
  </si>
  <si>
    <t>728813</t>
  </si>
  <si>
    <t>728814</t>
  </si>
  <si>
    <t>728815</t>
  </si>
  <si>
    <t>728816</t>
  </si>
  <si>
    <t>728817</t>
  </si>
  <si>
    <t>728818</t>
  </si>
  <si>
    <t>728819</t>
  </si>
  <si>
    <t>728820</t>
  </si>
  <si>
    <t>728821</t>
  </si>
  <si>
    <t>728822</t>
  </si>
  <si>
    <t>728823</t>
  </si>
  <si>
    <t>728824</t>
  </si>
  <si>
    <t>728825</t>
  </si>
  <si>
    <t>728826</t>
  </si>
  <si>
    <t>728827</t>
  </si>
  <si>
    <t>728828</t>
  </si>
  <si>
    <t>728829</t>
  </si>
  <si>
    <t>728830</t>
  </si>
  <si>
    <t>728831</t>
  </si>
  <si>
    <t>728832</t>
  </si>
  <si>
    <t>728833</t>
  </si>
  <si>
    <t>728834</t>
  </si>
  <si>
    <t>728835</t>
  </si>
  <si>
    <t>728836</t>
  </si>
  <si>
    <t>728837</t>
  </si>
  <si>
    <t>728838</t>
  </si>
  <si>
    <t>728839</t>
  </si>
  <si>
    <t>728840</t>
  </si>
  <si>
    <t>728841</t>
  </si>
  <si>
    <t>728842</t>
  </si>
  <si>
    <t>728843</t>
  </si>
  <si>
    <t>728844</t>
  </si>
  <si>
    <t>728845</t>
  </si>
  <si>
    <t>728846</t>
  </si>
  <si>
    <t>728847</t>
  </si>
  <si>
    <t>728848</t>
  </si>
  <si>
    <t>728849</t>
  </si>
  <si>
    <t>728850</t>
  </si>
  <si>
    <t>728851</t>
  </si>
  <si>
    <t>728852</t>
  </si>
  <si>
    <t>728853</t>
  </si>
  <si>
    <t>728854</t>
  </si>
  <si>
    <t>728855</t>
  </si>
  <si>
    <t>728856</t>
  </si>
  <si>
    <t>728857</t>
  </si>
  <si>
    <t>728858</t>
  </si>
  <si>
    <t>728859</t>
  </si>
  <si>
    <t>728860</t>
  </si>
  <si>
    <t>728861</t>
  </si>
  <si>
    <t>728862</t>
  </si>
  <si>
    <t>728863</t>
  </si>
  <si>
    <t>728864</t>
  </si>
  <si>
    <t>728865</t>
  </si>
  <si>
    <t>728866</t>
  </si>
  <si>
    <t>728867</t>
  </si>
  <si>
    <t>728868</t>
  </si>
  <si>
    <t>728869</t>
  </si>
  <si>
    <t>728870</t>
  </si>
  <si>
    <t>728871</t>
  </si>
  <si>
    <t>728872</t>
  </si>
  <si>
    <t>728873</t>
  </si>
  <si>
    <t>728874</t>
  </si>
  <si>
    <t>728875</t>
  </si>
  <si>
    <t>728876</t>
  </si>
  <si>
    <t>728877</t>
  </si>
  <si>
    <t>728878</t>
  </si>
  <si>
    <t>728879</t>
  </si>
  <si>
    <t>728880</t>
  </si>
  <si>
    <t>728881</t>
  </si>
  <si>
    <t>728882</t>
  </si>
  <si>
    <t>728883</t>
  </si>
  <si>
    <t>728884</t>
  </si>
  <si>
    <t>728885</t>
  </si>
  <si>
    <t>728886</t>
  </si>
  <si>
    <t>728887</t>
  </si>
  <si>
    <t>728888</t>
  </si>
  <si>
    <t>728889</t>
  </si>
  <si>
    <t>728890</t>
  </si>
  <si>
    <t>728891</t>
  </si>
  <si>
    <t>728892</t>
  </si>
  <si>
    <t>728893</t>
  </si>
  <si>
    <t>728894</t>
  </si>
  <si>
    <t>728895</t>
  </si>
  <si>
    <t>728896</t>
  </si>
  <si>
    <t>728897</t>
  </si>
  <si>
    <t>728898</t>
  </si>
  <si>
    <t>728899</t>
  </si>
  <si>
    <t>728900</t>
  </si>
  <si>
    <t>728901</t>
  </si>
  <si>
    <t>728902</t>
  </si>
  <si>
    <t>728903</t>
  </si>
  <si>
    <t>728904</t>
  </si>
  <si>
    <t>728905</t>
  </si>
  <si>
    <t>728906</t>
  </si>
  <si>
    <t>728907</t>
  </si>
  <si>
    <t>728908</t>
  </si>
  <si>
    <t>728909</t>
  </si>
  <si>
    <t>728910</t>
  </si>
  <si>
    <t>728911</t>
  </si>
  <si>
    <t>728912</t>
  </si>
  <si>
    <t>728913</t>
  </si>
  <si>
    <t>728914</t>
  </si>
  <si>
    <t>728915</t>
  </si>
  <si>
    <t>728916</t>
  </si>
  <si>
    <t>728917</t>
  </si>
  <si>
    <t>728918</t>
  </si>
  <si>
    <t>728919</t>
  </si>
  <si>
    <t>728920</t>
  </si>
  <si>
    <t>728921</t>
  </si>
  <si>
    <t>728922</t>
  </si>
  <si>
    <t>728923</t>
  </si>
  <si>
    <t>728924</t>
  </si>
  <si>
    <t>728925</t>
  </si>
  <si>
    <t>728926</t>
  </si>
  <si>
    <t>728927</t>
  </si>
  <si>
    <t>728928</t>
  </si>
  <si>
    <t>728929</t>
  </si>
  <si>
    <t>728930</t>
  </si>
  <si>
    <t>728931</t>
  </si>
  <si>
    <t>728932</t>
  </si>
  <si>
    <t>728933</t>
  </si>
  <si>
    <t>728934</t>
  </si>
  <si>
    <t>728935</t>
  </si>
  <si>
    <t>728936</t>
  </si>
  <si>
    <t>728937</t>
  </si>
  <si>
    <t>728938</t>
  </si>
  <si>
    <t>728939</t>
  </si>
  <si>
    <t>728940</t>
  </si>
  <si>
    <t>728941</t>
  </si>
  <si>
    <t>728942</t>
  </si>
  <si>
    <t>728943</t>
  </si>
  <si>
    <t>728944</t>
  </si>
  <si>
    <t>728945</t>
  </si>
  <si>
    <t>728946</t>
  </si>
  <si>
    <t>728947</t>
  </si>
  <si>
    <t>728948</t>
  </si>
  <si>
    <t>728949</t>
  </si>
  <si>
    <t>728950</t>
  </si>
  <si>
    <t>728951</t>
  </si>
  <si>
    <t>728952</t>
  </si>
  <si>
    <t>728953</t>
  </si>
  <si>
    <t>728954</t>
  </si>
  <si>
    <t>728955</t>
  </si>
  <si>
    <t>728956</t>
  </si>
  <si>
    <t>728957</t>
  </si>
  <si>
    <t>728958</t>
  </si>
  <si>
    <t>728959</t>
  </si>
  <si>
    <t>728960</t>
  </si>
  <si>
    <t>728961</t>
  </si>
  <si>
    <t>728962</t>
  </si>
  <si>
    <t>728963</t>
  </si>
  <si>
    <t>728964</t>
  </si>
  <si>
    <t>728965</t>
  </si>
  <si>
    <t>728966</t>
  </si>
  <si>
    <t>728967</t>
  </si>
  <si>
    <t>728968</t>
  </si>
  <si>
    <t>728969</t>
  </si>
  <si>
    <t>728970</t>
  </si>
  <si>
    <t>728971</t>
  </si>
  <si>
    <t>728972</t>
  </si>
  <si>
    <t>728973</t>
  </si>
  <si>
    <t>728974</t>
  </si>
  <si>
    <t>728975</t>
  </si>
  <si>
    <t>728976</t>
  </si>
  <si>
    <t>728977</t>
  </si>
  <si>
    <t>728978</t>
  </si>
  <si>
    <t>728979</t>
  </si>
  <si>
    <t>728980</t>
  </si>
  <si>
    <t>728981</t>
  </si>
  <si>
    <t>728982</t>
  </si>
  <si>
    <t>728983</t>
  </si>
  <si>
    <t>728984</t>
  </si>
  <si>
    <t>728985</t>
  </si>
  <si>
    <t>728986</t>
  </si>
  <si>
    <t>728987</t>
  </si>
  <si>
    <t>728988</t>
  </si>
  <si>
    <t>728989</t>
  </si>
  <si>
    <t>728990</t>
  </si>
  <si>
    <t>728991</t>
  </si>
  <si>
    <t>728992</t>
  </si>
  <si>
    <t>728993</t>
  </si>
  <si>
    <t>728994</t>
  </si>
  <si>
    <t>728995</t>
  </si>
  <si>
    <t>728996</t>
  </si>
  <si>
    <t>728997</t>
  </si>
  <si>
    <t>728998</t>
  </si>
  <si>
    <t>728999</t>
  </si>
  <si>
    <t>729000</t>
  </si>
  <si>
    <t>729001</t>
  </si>
  <si>
    <t>729002</t>
  </si>
  <si>
    <t>729003</t>
  </si>
  <si>
    <t>729004</t>
  </si>
  <si>
    <t>729005</t>
  </si>
  <si>
    <t>729006</t>
  </si>
  <si>
    <t>729007</t>
  </si>
  <si>
    <t>729008</t>
  </si>
  <si>
    <t>729009</t>
  </si>
  <si>
    <t>729010</t>
  </si>
  <si>
    <t>729011</t>
  </si>
  <si>
    <t>729012</t>
  </si>
  <si>
    <t>729013</t>
  </si>
  <si>
    <t>729014</t>
  </si>
  <si>
    <t>729015</t>
  </si>
  <si>
    <t>729016</t>
  </si>
  <si>
    <t>729017</t>
  </si>
  <si>
    <t>729018</t>
  </si>
  <si>
    <t>729019</t>
  </si>
  <si>
    <t>729020</t>
  </si>
  <si>
    <t>729021</t>
  </si>
  <si>
    <t>729022</t>
  </si>
  <si>
    <t>729023</t>
  </si>
  <si>
    <t>729024</t>
  </si>
  <si>
    <t>729025</t>
  </si>
  <si>
    <t>729026</t>
  </si>
  <si>
    <t>729027</t>
  </si>
  <si>
    <t>729028</t>
  </si>
  <si>
    <t>729029</t>
  </si>
  <si>
    <t>729030</t>
  </si>
  <si>
    <t>729031</t>
  </si>
  <si>
    <t>729032</t>
  </si>
  <si>
    <t>729033</t>
  </si>
  <si>
    <t>729034</t>
  </si>
  <si>
    <t>729035</t>
  </si>
  <si>
    <t>729036</t>
  </si>
  <si>
    <t>729037</t>
  </si>
  <si>
    <t>729038</t>
  </si>
  <si>
    <t>729039</t>
  </si>
  <si>
    <t>729040</t>
  </si>
  <si>
    <t>729041</t>
  </si>
  <si>
    <t>729042</t>
  </si>
  <si>
    <t>729043</t>
  </si>
  <si>
    <t>729044</t>
  </si>
  <si>
    <t>729045</t>
  </si>
  <si>
    <t>729046</t>
  </si>
  <si>
    <t>729047</t>
  </si>
  <si>
    <t>729048</t>
  </si>
  <si>
    <t>729049</t>
  </si>
  <si>
    <t>729050</t>
  </si>
  <si>
    <t>729051</t>
  </si>
  <si>
    <t>729052</t>
  </si>
  <si>
    <t>729053</t>
  </si>
  <si>
    <t>729054</t>
  </si>
  <si>
    <t>729055</t>
  </si>
  <si>
    <t>729056</t>
  </si>
  <si>
    <t>729057</t>
  </si>
  <si>
    <t>729058</t>
  </si>
  <si>
    <t>729059</t>
  </si>
  <si>
    <t>729060</t>
  </si>
  <si>
    <t>729061</t>
  </si>
  <si>
    <t>729062</t>
  </si>
  <si>
    <t>729063</t>
  </si>
  <si>
    <t>729064</t>
  </si>
  <si>
    <t>729065</t>
  </si>
  <si>
    <t>729066</t>
  </si>
  <si>
    <t>729067</t>
  </si>
  <si>
    <t>729068</t>
  </si>
  <si>
    <t>729069</t>
  </si>
  <si>
    <t>729070</t>
  </si>
  <si>
    <t>729071</t>
  </si>
  <si>
    <t>729072</t>
  </si>
  <si>
    <t>729073</t>
  </si>
  <si>
    <t>729074</t>
  </si>
  <si>
    <t>729075</t>
  </si>
  <si>
    <t>729076</t>
  </si>
  <si>
    <t>729077</t>
  </si>
  <si>
    <t>729078</t>
  </si>
  <si>
    <t>729079</t>
  </si>
  <si>
    <t>729080</t>
  </si>
  <si>
    <t>729081</t>
  </si>
  <si>
    <t>729082</t>
  </si>
  <si>
    <t>729083</t>
  </si>
  <si>
    <t>729084</t>
  </si>
  <si>
    <t>729085</t>
  </si>
  <si>
    <t>729086</t>
  </si>
  <si>
    <t>729087</t>
  </si>
  <si>
    <t>729088</t>
  </si>
  <si>
    <t>729089</t>
  </si>
  <si>
    <t>729090</t>
  </si>
  <si>
    <t>729091</t>
  </si>
  <si>
    <t>729092</t>
  </si>
  <si>
    <t>729093</t>
  </si>
  <si>
    <t>729094</t>
  </si>
  <si>
    <t>729095</t>
  </si>
  <si>
    <t>729096</t>
  </si>
  <si>
    <t>729097</t>
  </si>
  <si>
    <t>729098</t>
  </si>
  <si>
    <t>729099</t>
  </si>
  <si>
    <t>729100</t>
  </si>
  <si>
    <t>729101</t>
  </si>
  <si>
    <t>729102</t>
  </si>
  <si>
    <t>729103</t>
  </si>
  <si>
    <t>729104</t>
  </si>
  <si>
    <t>729105</t>
  </si>
  <si>
    <t>729106</t>
  </si>
  <si>
    <t>729107</t>
  </si>
  <si>
    <t>729108</t>
  </si>
  <si>
    <t>729109</t>
  </si>
  <si>
    <t>729110</t>
  </si>
  <si>
    <t>729111</t>
  </si>
  <si>
    <t>729112</t>
  </si>
  <si>
    <t>729113</t>
  </si>
  <si>
    <t>729114</t>
  </si>
  <si>
    <t>729115</t>
  </si>
  <si>
    <t>729116</t>
  </si>
  <si>
    <t>729117</t>
  </si>
  <si>
    <t>729118</t>
  </si>
  <si>
    <t>729119</t>
  </si>
  <si>
    <t>729120</t>
  </si>
  <si>
    <t>729121</t>
  </si>
  <si>
    <t>729122</t>
  </si>
  <si>
    <t>729123</t>
  </si>
  <si>
    <t>729124</t>
  </si>
  <si>
    <t>729125</t>
  </si>
  <si>
    <t>729126</t>
  </si>
  <si>
    <t>729127</t>
  </si>
  <si>
    <t>729128</t>
  </si>
  <si>
    <t>729129</t>
  </si>
  <si>
    <t>729130</t>
  </si>
  <si>
    <t>729131</t>
  </si>
  <si>
    <t>729132</t>
  </si>
  <si>
    <t>729133</t>
  </si>
  <si>
    <t>729134</t>
  </si>
  <si>
    <t>729135</t>
  </si>
  <si>
    <t>729136</t>
  </si>
  <si>
    <t>729137</t>
  </si>
  <si>
    <t>729138</t>
  </si>
  <si>
    <t>729139</t>
  </si>
  <si>
    <t>729140</t>
  </si>
  <si>
    <t>729141</t>
  </si>
  <si>
    <t>729142</t>
  </si>
  <si>
    <t>729143</t>
  </si>
  <si>
    <t>729144</t>
  </si>
  <si>
    <t>729145</t>
  </si>
  <si>
    <t>729146</t>
  </si>
  <si>
    <t>729147</t>
  </si>
  <si>
    <t>729148</t>
  </si>
  <si>
    <t>729149</t>
  </si>
  <si>
    <t>729150</t>
  </si>
  <si>
    <t>729151</t>
  </si>
  <si>
    <t>729152</t>
  </si>
  <si>
    <t>729153</t>
  </si>
  <si>
    <t>729154</t>
  </si>
  <si>
    <t>729155</t>
  </si>
  <si>
    <t>729156</t>
  </si>
  <si>
    <t>729157</t>
  </si>
  <si>
    <t>729158</t>
  </si>
  <si>
    <t>729159</t>
  </si>
  <si>
    <t>729160</t>
  </si>
  <si>
    <t>729161</t>
  </si>
  <si>
    <t>729162</t>
  </si>
  <si>
    <t>729163</t>
  </si>
  <si>
    <t>729164</t>
  </si>
  <si>
    <t>729165</t>
  </si>
  <si>
    <t>729166</t>
  </si>
  <si>
    <t>729167</t>
  </si>
  <si>
    <t>729168</t>
  </si>
  <si>
    <t>729169</t>
  </si>
  <si>
    <t>729170</t>
  </si>
  <si>
    <t>729171</t>
  </si>
  <si>
    <t>729172</t>
  </si>
  <si>
    <t>729173</t>
  </si>
  <si>
    <t>729174</t>
  </si>
  <si>
    <t>729175</t>
  </si>
  <si>
    <t>729176</t>
  </si>
  <si>
    <t>729177</t>
  </si>
  <si>
    <t>729178</t>
  </si>
  <si>
    <t>729179</t>
  </si>
  <si>
    <t>729180</t>
  </si>
  <si>
    <t>729181</t>
  </si>
  <si>
    <t>729182</t>
  </si>
  <si>
    <t>729183</t>
  </si>
  <si>
    <t>729184</t>
  </si>
  <si>
    <t>729185</t>
  </si>
  <si>
    <t>729206</t>
  </si>
  <si>
    <t>729207</t>
  </si>
  <si>
    <t>729298</t>
  </si>
  <si>
    <t>729301</t>
  </si>
  <si>
    <t>729302</t>
  </si>
  <si>
    <t>729303</t>
  </si>
  <si>
    <t>729304</t>
  </si>
  <si>
    <t>729305</t>
  </si>
  <si>
    <t>729306</t>
  </si>
  <si>
    <t>729307</t>
  </si>
  <si>
    <t>729308</t>
  </si>
  <si>
    <t>729309</t>
  </si>
  <si>
    <t>729310</t>
  </si>
  <si>
    <t>729311</t>
  </si>
  <si>
    <t>729312</t>
  </si>
  <si>
    <t>729313</t>
  </si>
  <si>
    <t>729314</t>
  </si>
  <si>
    <t>729315</t>
  </si>
  <si>
    <t>729316</t>
  </si>
  <si>
    <t>729317</t>
  </si>
  <si>
    <t>729318</t>
  </si>
  <si>
    <t>729319</t>
  </si>
  <si>
    <t>729341</t>
  </si>
  <si>
    <t>729348</t>
  </si>
  <si>
    <t>729350</t>
  </si>
  <si>
    <t>729360</t>
  </si>
  <si>
    <t>729361</t>
  </si>
  <si>
    <t>729362</t>
  </si>
  <si>
    <t>729363</t>
  </si>
  <si>
    <t>729364</t>
  </si>
  <si>
    <t>729365</t>
  </si>
  <si>
    <t>729366</t>
  </si>
  <si>
    <t>729367</t>
  </si>
  <si>
    <t>729368</t>
  </si>
  <si>
    <t>729369</t>
  </si>
  <si>
    <t>729370</t>
  </si>
  <si>
    <t>729371</t>
  </si>
  <si>
    <t>729372</t>
  </si>
  <si>
    <t>729373</t>
  </si>
  <si>
    <t>729374</t>
  </si>
  <si>
    <t>729375</t>
  </si>
  <si>
    <t>729376</t>
  </si>
  <si>
    <t>729377</t>
  </si>
  <si>
    <t>729378</t>
  </si>
  <si>
    <t>729379</t>
  </si>
  <si>
    <t>729380</t>
  </si>
  <si>
    <t>729381</t>
  </si>
  <si>
    <t>729382</t>
  </si>
  <si>
    <t>729383</t>
  </si>
  <si>
    <t>729384</t>
  </si>
  <si>
    <t>729385</t>
  </si>
  <si>
    <t>729386</t>
  </si>
  <si>
    <t>729387</t>
  </si>
  <si>
    <t>729388</t>
  </si>
  <si>
    <t>729389</t>
  </si>
  <si>
    <t>729390</t>
  </si>
  <si>
    <t>729391</t>
  </si>
  <si>
    <t>729392</t>
  </si>
  <si>
    <t>729393</t>
  </si>
  <si>
    <t>прекращено в связи с истечением сроков давности привлечения к административной ответственности (ст. 24. 5 ч. 1 п. 6 КоАП РФ)</t>
  </si>
  <si>
    <t>Нарушение установленных законодательством Российской Федерации об индивидуальном (персонифицированном) учете в системах обязательного пенсионного страхования и обязательного социального страхования порядка и сроков представления сведений (документов) в территориальные органы Фонда пенсионного и социального страхования Российской Федерации</t>
  </si>
  <si>
    <t>(r,g,w) Стр. 1 гр. 22 (выдворение как основная мера наказания) д.б. равна стр. 381 по аналогичной графе.</t>
  </si>
  <si>
    <t>(r,g,w) Стр. 1 гр. 24 (выдворение как дополнительная мера наказания) д.б. равна стр. 381 по аналогичной графе.</t>
  </si>
  <si>
    <t>(r,g,w) гр. 16 больше или равна гр. 37</t>
  </si>
  <si>
    <r>
      <t>Применено наказание в виде  «административного запрета на посещение мест проведения официальных спортивных соревнований в дни их проведения»  (как основной вид наказания)    
(из графы 10 строки 369 раздела 1)</t>
    </r>
    <r>
      <rPr>
        <b/>
        <vertAlign val="superscript"/>
        <sz val="16"/>
        <rFont val="Times New Roman"/>
        <family val="1"/>
        <charset val="204"/>
      </rPr>
      <t>3</t>
    </r>
  </si>
  <si>
    <r>
      <t>Применено наказание в виде «административного запрета на посещение мест проведения официальных спортивных соревнований в дни их проведения» (как дополнительный вид наказания)    
(из графы 10 строки 369 раздела 1)</t>
    </r>
    <r>
      <rPr>
        <b/>
        <vertAlign val="superscript"/>
        <sz val="16"/>
        <rFont val="Times New Roman"/>
        <family val="1"/>
        <charset val="204"/>
      </rPr>
      <t>3</t>
    </r>
  </si>
  <si>
    <r>
      <t xml:space="preserve"> </t>
    </r>
    <r>
      <rPr>
        <b/>
        <vertAlign val="superscript"/>
        <sz val="14"/>
        <rFont val="Times New Roman CYR"/>
        <charset val="204"/>
      </rPr>
      <t>3</t>
    </r>
    <r>
      <rPr>
        <b/>
        <sz val="14"/>
        <rFont val="Times New Roman CYR"/>
        <charset val="204"/>
      </rPr>
      <t xml:space="preserve"> Административное наказание применяется в соответствии со ст. 20.31, 20.32 КоАП РФ</t>
    </r>
  </si>
  <si>
    <r>
      <t>1</t>
    </r>
    <r>
      <rPr>
        <b/>
        <sz val="16"/>
        <rFont val="Times New Roman CYR"/>
        <family val="1"/>
        <charset val="204"/>
      </rPr>
      <t>После устранения недостатков протокол не был направлен в суд вновь в срок, предусмотренный  ч . 3 ст. 28.8 КоАП РФ).</t>
    </r>
  </si>
  <si>
    <r>
      <t>Возвращено для устранения недостатков протоколов 
(ст. 29.4 ч. 1 п. 4, ст. 29.9 ч. 2 п. 3 КоАП РФ)</t>
    </r>
    <r>
      <rPr>
        <b/>
        <vertAlign val="superscript"/>
        <sz val="16"/>
        <rFont val="Times New Roman"/>
        <family val="1"/>
        <charset val="204"/>
      </rPr>
      <t>1</t>
    </r>
  </si>
  <si>
    <t>(r,g,s,v) разд. 5 гр. 14 стр. 34 не заполняется</t>
  </si>
  <si>
    <t>747326</t>
  </si>
  <si>
    <t>Ф.F2r разд.2 стл.1 стр.28=0</t>
  </si>
  <si>
    <t>(r,g,w,s,v,k,kv,q) разд. 2 стр. 28 не заполняется. Подтвердить показатель копией судебного акта.</t>
  </si>
  <si>
    <t>790543</t>
  </si>
  <si>
    <t>Ф.F2r разд.1 стл.25 стр.260=0</t>
  </si>
  <si>
    <t>(r,g,w) Подтвердить копией постановления.</t>
  </si>
  <si>
    <t>790545</t>
  </si>
  <si>
    <t>Ф.F2r разд.1 стл.12 стр.260=0</t>
  </si>
  <si>
    <t>(r,g,w) ст. 15.44 ч. 1 ДЛ=0</t>
  </si>
  <si>
    <t>790547</t>
  </si>
  <si>
    <r>
      <t xml:space="preserve">После соблюдения всех условий обязательного формально-логического контроля с помощью таблицы можно проверить суммы наложенных штрафов, внесенных в отчет. 
Таблица рассчитывает средние штрафы по строкам Раздела 1 формы № 1-АП и сравнивает с санкцией КоАП РФ 
по состоянию </t>
    </r>
    <r>
      <rPr>
        <b/>
        <sz val="14"/>
        <color indexed="10"/>
        <rFont val="Times New Roman"/>
        <family val="1"/>
        <charset val="204"/>
      </rPr>
      <t>на 19.12.2025</t>
    </r>
    <r>
      <rPr>
        <b/>
        <sz val="14"/>
        <color indexed="8"/>
        <rFont val="Times New Roman"/>
        <family val="1"/>
        <charset val="204"/>
      </rPr>
      <t xml:space="preserve"> (Консультант+)</t>
    </r>
  </si>
  <si>
    <t>Управление Судебного департамента в ХМАО – Югре</t>
  </si>
  <si>
    <t>628011, ул. Ленина, 63, г. Ханты-Мансийск,  ХМАО-Югра</t>
  </si>
  <si>
    <t>Нижневартовский районный суд (г. Покачи)</t>
  </si>
  <si>
    <t/>
  </si>
  <si>
    <t>№ 5-38/2025 от 03.04.2025 в отношении Шекштялене Ж.Н.;  № 5-31/2025 от 26.03.2025 в отшении Зимнягина Н.Н.;    № 5-21/2025 от 07.03.2025 в отношении Киндзерского А.О.; № 5-10/2025 от 23.01.2025 в отношении Курапаткина Д.О.</t>
  </si>
  <si>
    <t>12-78/2025 по жалобе Жиковой Е.А.,  12-80/2025 по жалобе Гамировой А.Х.</t>
  </si>
  <si>
    <t>12-72/2025 по жалобе Орунбаевой К., 12-78/2025 по жалобе Жиковой Е.А., 12-79/2025 по жалобе Жиковой Е.А., 12-80/2025 по жалобе Гамировой А.Х.</t>
  </si>
  <si>
    <t>12-72/2025 по жалобе Орунбаевой К., 12-79/2025 по жалобе Жиковой Е.А.</t>
  </si>
  <si>
    <t>628285, г. Урай, ул. Крылова, д. 1</t>
  </si>
  <si>
    <t>председатель суда                            В.П. Ярышев</t>
  </si>
  <si>
    <t>начальник отдела                              Ю.В. Чернышова</t>
  </si>
  <si>
    <t>8-34-676-9-10-26 (доб. 555)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</si>
</sst>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86" x14ac:knownFonts="1">
    <font>
      <sz val="10"/>
      <name val="Arial"/>
      <charset val="204"/>
    </font>
    <font>
      <b/>
      <sz val="8"/>
      <name val="Times New Roman"/>
      <family val="1"/>
      <charset val="204"/>
    </font>
    <font>
      <sz val="8"/>
      <name val="Times New Roman"/>
      <family val="1"/>
      <charset val="204"/>
    </font>
    <font>
      <sz val="10"/>
      <name val="Times New Roman"/>
      <family val="1"/>
      <charset val="204"/>
    </font>
    <font>
      <b/>
      <sz val="10"/>
      <name val="Times New Roman"/>
      <family val="1"/>
      <charset val="204"/>
    </font>
    <font>
      <b/>
      <sz val="10"/>
      <color indexed="17"/>
      <name val="Times New Roman"/>
      <family val="1"/>
      <charset val="204"/>
    </font>
    <font>
      <sz val="6"/>
      <name val="Times New Roman"/>
      <family val="1"/>
      <charset val="204"/>
    </font>
    <font>
      <sz val="8"/>
      <name val="Arial"/>
      <family val="2"/>
      <charset val="204"/>
    </font>
    <font>
      <b/>
      <sz val="12"/>
      <name val="Times New Roman"/>
      <family val="1"/>
      <charset val="204"/>
    </font>
    <font>
      <b/>
      <sz val="9"/>
      <name val="Times New Roman"/>
      <family val="1"/>
      <charset val="204"/>
    </font>
    <font>
      <sz val="9"/>
      <name val="Times New Roman"/>
      <family val="1"/>
      <charset val="204"/>
    </font>
    <font>
      <b/>
      <sz val="14"/>
      <name val="Times New Roman"/>
      <family val="1"/>
      <charset val="204"/>
    </font>
    <font>
      <sz val="10"/>
      <color indexed="10"/>
      <name val="Times New Roman"/>
      <family val="1"/>
      <charset val="204"/>
    </font>
    <font>
      <sz val="10"/>
      <color indexed="9"/>
      <name val="Times New Roman"/>
      <family val="1"/>
      <charset val="204"/>
    </font>
    <font>
      <sz val="8"/>
      <color indexed="10"/>
      <name val="Times New Roman"/>
      <family val="1"/>
      <charset val="204"/>
    </font>
    <font>
      <b/>
      <sz val="13"/>
      <name val="Times New Roman"/>
      <family val="1"/>
      <charset val="204"/>
    </font>
    <font>
      <b/>
      <sz val="10"/>
      <name val="Times New Roman CYR"/>
      <family val="1"/>
      <charset val="204"/>
    </font>
    <font>
      <sz val="10"/>
      <name val="Times New Roman CYR"/>
      <family val="1"/>
      <charset val="204"/>
    </font>
    <font>
      <sz val="8"/>
      <name val="Times New Roman CYR"/>
      <family val="1"/>
      <charset val="204"/>
    </font>
    <font>
      <b/>
      <sz val="12"/>
      <color indexed="8"/>
      <name val="Times New Roman"/>
      <family val="1"/>
      <charset val="204"/>
    </font>
    <font>
      <sz val="10"/>
      <color indexed="8"/>
      <name val="Times New Roman"/>
      <family val="1"/>
      <charset val="204"/>
    </font>
    <font>
      <b/>
      <sz val="10"/>
      <color indexed="8"/>
      <name val="Times New Roman"/>
      <family val="1"/>
      <charset val="204"/>
    </font>
    <font>
      <b/>
      <sz val="12"/>
      <name val="Times New Roman Cyr"/>
      <family val="1"/>
      <charset val="204"/>
    </font>
    <font>
      <b/>
      <sz val="10"/>
      <name val="Times New Roman CYR"/>
      <charset val="204"/>
    </font>
    <font>
      <b/>
      <sz val="12"/>
      <name val="Times New Roman CYR"/>
      <charset val="204"/>
    </font>
    <font>
      <b/>
      <sz val="16"/>
      <name val="Times New Roman"/>
      <family val="1"/>
      <charset val="204"/>
    </font>
    <font>
      <sz val="8"/>
      <color indexed="8"/>
      <name val="Times New Roman"/>
      <family val="1"/>
      <charset val="204"/>
    </font>
    <font>
      <sz val="10"/>
      <name val="Times New Roman CYR"/>
      <charset val="204"/>
    </font>
    <font>
      <sz val="10"/>
      <name val="Arial"/>
      <family val="2"/>
      <charset val="204"/>
    </font>
    <font>
      <b/>
      <sz val="14"/>
      <name val="Times New Roman CYR"/>
      <family val="1"/>
      <charset val="204"/>
    </font>
    <font>
      <b/>
      <sz val="12"/>
      <color indexed="12"/>
      <name val="Times New Roman"/>
      <family val="1"/>
      <charset val="204"/>
    </font>
    <font>
      <b/>
      <sz val="8"/>
      <color indexed="12"/>
      <name val="Times New Roman"/>
      <family val="1"/>
      <charset val="204"/>
    </font>
    <font>
      <sz val="8"/>
      <color indexed="12"/>
      <name val="Times New Roman"/>
      <family val="1"/>
      <charset val="204"/>
    </font>
    <font>
      <b/>
      <sz val="8"/>
      <color indexed="10"/>
      <name val="Times New Roman"/>
      <family val="1"/>
      <charset val="204"/>
    </font>
    <font>
      <b/>
      <sz val="14"/>
      <name val="Times New Roman CYR"/>
      <charset val="204"/>
    </font>
    <font>
      <b/>
      <sz val="16"/>
      <name val="Times New Roman CYR"/>
      <charset val="204"/>
    </font>
    <font>
      <b/>
      <i/>
      <sz val="16"/>
      <name val="Times New Roman"/>
      <family val="1"/>
      <charset val="204"/>
    </font>
    <font>
      <b/>
      <sz val="18"/>
      <name val="Times New Roman CYR"/>
      <family val="1"/>
      <charset val="204"/>
    </font>
    <font>
      <sz val="12"/>
      <name val="Times New Roman"/>
      <family val="1"/>
      <charset val="204"/>
    </font>
    <font>
      <b/>
      <sz val="12"/>
      <color indexed="10"/>
      <name val="Times New Roman"/>
      <family val="1"/>
      <charset val="204"/>
    </font>
    <font>
      <b/>
      <sz val="12"/>
      <color indexed="62"/>
      <name val="Times New Roman"/>
      <family val="1"/>
      <charset val="204"/>
    </font>
    <font>
      <sz val="8"/>
      <name val="Arial"/>
      <family val="2"/>
      <charset val="204"/>
    </font>
    <font>
      <b/>
      <sz val="18"/>
      <name val="Times New Roman CYR"/>
      <charset val="204"/>
    </font>
    <font>
      <b/>
      <sz val="20"/>
      <name val="Times New Roman CYR"/>
      <family val="1"/>
      <charset val="204"/>
    </font>
    <font>
      <sz val="14"/>
      <name val="Times New Roman"/>
      <family val="1"/>
      <charset val="204"/>
    </font>
    <font>
      <sz val="12"/>
      <name val="Times New Roman CYR"/>
      <family val="1"/>
      <charset val="204"/>
    </font>
    <font>
      <sz val="10"/>
      <color indexed="64"/>
      <name val="Arial"/>
      <family val="2"/>
      <charset val="204"/>
    </font>
    <font>
      <sz val="10"/>
      <color indexed="64"/>
      <name val="Arial"/>
      <family val="2"/>
      <charset val="204"/>
    </font>
    <font>
      <sz val="18"/>
      <name val="Times New Roman CYR"/>
      <family val="1"/>
      <charset val="204"/>
    </font>
    <font>
      <sz val="16"/>
      <name val="Arial"/>
      <family val="2"/>
      <charset val="204"/>
    </font>
    <font>
      <b/>
      <sz val="16"/>
      <name val="Times New Roman CYR"/>
      <family val="1"/>
      <charset val="204"/>
    </font>
    <font>
      <sz val="16"/>
      <name val="Times New Roman CYR"/>
      <charset val="204"/>
    </font>
    <font>
      <sz val="16"/>
      <name val="Times New Roman CYR"/>
      <family val="1"/>
      <charset val="204"/>
    </font>
    <font>
      <b/>
      <sz val="28"/>
      <name val="Times New Roman"/>
      <family val="1"/>
      <charset val="204"/>
    </font>
    <font>
      <sz val="18"/>
      <name val="Times New Roman"/>
      <family val="1"/>
      <charset val="204"/>
    </font>
    <font>
      <b/>
      <vertAlign val="superscript"/>
      <sz val="16"/>
      <name val="Times New Roman"/>
      <family val="1"/>
      <charset val="204"/>
    </font>
    <font>
      <b/>
      <vertAlign val="superscript"/>
      <sz val="16"/>
      <name val="Times New Roman CYR"/>
      <charset val="204"/>
    </font>
    <font>
      <b/>
      <sz val="13"/>
      <name val="Times New Roman CYR"/>
      <charset val="204"/>
    </font>
    <font>
      <b/>
      <sz val="22"/>
      <name val="Times New Roman"/>
      <family val="1"/>
      <charset val="204"/>
    </font>
    <font>
      <sz val="10"/>
      <color indexed="64"/>
      <name val="Arial"/>
      <family val="2"/>
      <charset val="204"/>
    </font>
    <font>
      <b/>
      <sz val="22"/>
      <color indexed="10"/>
      <name val="Times New Roman"/>
      <family val="1"/>
      <charset val="204"/>
    </font>
    <font>
      <b/>
      <sz val="20"/>
      <name val="Times New Roman CYR"/>
      <charset val="204"/>
    </font>
    <font>
      <b/>
      <sz val="15"/>
      <name val="Times New Roman"/>
      <family val="1"/>
      <charset val="204"/>
    </font>
    <font>
      <sz val="14"/>
      <name val="Arial"/>
      <family val="2"/>
      <charset val="204"/>
    </font>
    <font>
      <sz val="11"/>
      <name val="Arial"/>
      <family val="2"/>
      <charset val="204"/>
    </font>
    <font>
      <b/>
      <sz val="15"/>
      <name val="Times New Roman CYR"/>
      <family val="1"/>
      <charset val="204"/>
    </font>
    <font>
      <b/>
      <sz val="11"/>
      <name val="Times New Roman CYR"/>
      <family val="1"/>
      <charset val="204"/>
    </font>
    <font>
      <sz val="11"/>
      <name val="Times New Roman CYR"/>
      <family val="1"/>
      <charset val="204"/>
    </font>
    <font>
      <sz val="14"/>
      <name val="Times New Roman CYR"/>
      <charset val="204"/>
    </font>
    <font>
      <b/>
      <sz val="24"/>
      <name val="Times New Roman CYR"/>
      <charset val="204"/>
    </font>
    <font>
      <b/>
      <sz val="24"/>
      <name val="Times New Roman CYR"/>
      <family val="1"/>
      <charset val="204"/>
    </font>
    <font>
      <b/>
      <sz val="15"/>
      <name val="Times New Roman CYR"/>
      <charset val="204"/>
    </font>
    <font>
      <b/>
      <sz val="24"/>
      <name val="Times New Roman"/>
      <family val="1"/>
      <charset val="204"/>
    </font>
    <font>
      <b/>
      <i/>
      <sz val="11"/>
      <name val="Times New Roman"/>
      <family val="1"/>
      <charset val="204"/>
    </font>
    <font>
      <b/>
      <i/>
      <sz val="10"/>
      <name val="Times New Roman"/>
      <family val="1"/>
      <charset val="204"/>
    </font>
    <font>
      <sz val="12"/>
      <name val="Times New Roman CYR"/>
      <charset val="204"/>
    </font>
    <font>
      <sz val="12"/>
      <name val="Arial"/>
      <family val="2"/>
      <charset val="204"/>
    </font>
    <font>
      <b/>
      <sz val="14"/>
      <color indexed="10"/>
      <name val="Times New Roman"/>
      <family val="1"/>
      <charset val="204"/>
    </font>
    <font>
      <b/>
      <sz val="14"/>
      <color indexed="8"/>
      <name val="Times New Roman"/>
      <family val="1"/>
      <charset val="204"/>
    </font>
    <font>
      <b/>
      <sz val="18"/>
      <color indexed="8"/>
      <name val="Times New Roman CYR"/>
      <charset val="204"/>
    </font>
    <font>
      <b/>
      <sz val="17"/>
      <color indexed="8"/>
      <name val="Times New Roman CYR"/>
      <family val="1"/>
      <charset val="204"/>
    </font>
    <font>
      <sz val="10"/>
      <name val="Arial Cyr"/>
      <charset val="204"/>
    </font>
    <font>
      <b/>
      <sz val="22"/>
      <color indexed="8"/>
      <name val="Times New Roman CYR"/>
      <family val="1"/>
      <charset val="204"/>
    </font>
    <font>
      <b/>
      <sz val="22"/>
      <color indexed="8"/>
      <name val="Times New Roman CYR"/>
      <charset val="204"/>
    </font>
    <font>
      <sz val="12"/>
      <name val="Times New Roman"/>
      <family val="1"/>
    </font>
    <font>
      <b/>
      <sz val="16"/>
      <name val="Times New Roman"/>
      <family val="1"/>
    </font>
    <font>
      <b/>
      <sz val="12"/>
      <name val="Times New Roman"/>
      <family val="1"/>
    </font>
    <font>
      <b/>
      <sz val="10"/>
      <name val="Times New Roman"/>
      <family val="1"/>
    </font>
    <font>
      <b/>
      <sz val="11"/>
      <name val="Times New Roman"/>
      <family val="1"/>
      <charset val="204"/>
    </font>
    <font>
      <b/>
      <sz val="18"/>
      <name val="Times New Roman"/>
      <family val="1"/>
      <charset val="204"/>
    </font>
    <font>
      <sz val="16"/>
      <name val="Arial Cyr"/>
      <charset val="204"/>
    </font>
    <font>
      <sz val="10"/>
      <color indexed="64"/>
      <name val="Arial"/>
      <family val="2"/>
      <charset val="204"/>
    </font>
    <font>
      <b/>
      <sz val="17"/>
      <name val="Times New Roman CYR"/>
      <family val="1"/>
      <charset val="204"/>
    </font>
    <font>
      <b/>
      <sz val="20"/>
      <name val="Times New Roman"/>
      <family val="1"/>
      <charset val="204"/>
    </font>
    <font>
      <b/>
      <strike/>
      <sz val="16"/>
      <name val="Times New Roman"/>
      <family val="1"/>
      <charset val="204"/>
    </font>
    <font>
      <b/>
      <i/>
      <sz val="14"/>
      <name val="Times New Roman"/>
      <family val="1"/>
      <charset val="204"/>
    </font>
    <font>
      <b/>
      <sz val="26"/>
      <name val="Times New Roman"/>
      <family val="1"/>
      <charset val="204"/>
    </font>
    <font>
      <b/>
      <sz val="14"/>
      <name val="Times New Roman"/>
      <family val="1"/>
    </font>
    <font>
      <b/>
      <sz val="10"/>
      <name val="Arial"/>
      <family val="2"/>
      <charset val="204"/>
    </font>
    <font>
      <sz val="11"/>
      <name val="Times New Roman"/>
      <family val="1"/>
      <charset val="204"/>
    </font>
    <font>
      <sz val="11"/>
      <name val="Times New Roman CYR"/>
      <charset val="204"/>
    </font>
    <font>
      <i/>
      <sz val="11"/>
      <name val="Times New Roman"/>
      <family val="1"/>
      <charset val="204"/>
    </font>
    <font>
      <b/>
      <sz val="16"/>
      <color indexed="8"/>
      <name val="Times New Roman CYR"/>
      <family val="1"/>
      <charset val="204"/>
    </font>
    <font>
      <b/>
      <sz val="16"/>
      <name val="Cambria"/>
      <family val="1"/>
      <charset val="204"/>
    </font>
    <font>
      <b/>
      <i/>
      <sz val="16"/>
      <name val="Cambria"/>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color indexed="30"/>
      <name val="Arial"/>
      <family val="2"/>
      <charset val="204"/>
    </font>
    <font>
      <sz val="10"/>
      <color indexed="64"/>
      <name val="Arial"/>
      <family val="2"/>
      <charset val="204"/>
    </font>
    <font>
      <sz val="10"/>
      <name val="Times New Roman"/>
      <family val="1"/>
    </font>
    <font>
      <b/>
      <sz val="9"/>
      <name val="Arial"/>
      <family val="2"/>
      <charset val="204"/>
    </font>
    <font>
      <b/>
      <vertAlign val="superscript"/>
      <sz val="14"/>
      <name val="Times New Roman CYR"/>
      <charset val="204"/>
    </font>
    <font>
      <b/>
      <sz val="8"/>
      <color indexed="8"/>
      <name val="Times New Roman"/>
      <family val="1"/>
      <charset val="204"/>
    </font>
    <font>
      <b/>
      <sz val="9"/>
      <color indexed="81"/>
      <name val="Tahoma"/>
      <family val="2"/>
      <charset val="204"/>
    </font>
    <font>
      <sz val="9"/>
      <color indexed="81"/>
      <name val="Tahoma"/>
      <family val="2"/>
      <charset val="204"/>
    </font>
    <font>
      <sz val="12"/>
      <color theme="1"/>
      <name val="Times New Roman"/>
      <family val="2"/>
      <charset val="204"/>
    </font>
    <font>
      <sz val="12"/>
      <color theme="0"/>
      <name val="Times New Roman"/>
      <family val="1"/>
      <charset val="204"/>
    </font>
    <font>
      <sz val="10"/>
      <color rgb="FFFF0000"/>
      <name val="Arial"/>
      <family val="2"/>
      <charset val="204"/>
    </font>
    <font>
      <sz val="8"/>
      <color theme="1"/>
      <name val="Times New Roman"/>
      <family val="1"/>
      <charset val="204"/>
    </font>
    <font>
      <sz val="10"/>
      <color theme="1"/>
      <name val="Times New Roman CYR"/>
      <family val="1"/>
      <charset val="204"/>
    </font>
    <font>
      <sz val="16"/>
      <color theme="1"/>
      <name val="Times New Roman CYR"/>
      <charset val="204"/>
    </font>
    <font>
      <sz val="8"/>
      <color theme="1"/>
      <name val="Times New Roman CYR"/>
      <family val="1"/>
      <charset val="204"/>
    </font>
    <font>
      <b/>
      <sz val="14"/>
      <color theme="1"/>
      <name val="Times New Roman"/>
      <family val="1"/>
      <charset val="204"/>
    </font>
    <font>
      <b/>
      <sz val="11"/>
      <color theme="1"/>
      <name val="Times New Roman CYR"/>
      <charset val="204"/>
    </font>
    <font>
      <b/>
      <sz val="16"/>
      <color theme="1"/>
      <name val="Times New Roman"/>
      <family val="1"/>
      <charset val="204"/>
    </font>
    <font>
      <b/>
      <sz val="10"/>
      <color theme="1"/>
      <name val="Times New Roman CYR"/>
      <family val="1"/>
      <charset val="204"/>
    </font>
    <font>
      <sz val="16"/>
      <color theme="1"/>
      <name val="Times New Roman CYR"/>
      <family val="1"/>
      <charset val="204"/>
    </font>
    <font>
      <b/>
      <sz val="12"/>
      <color theme="1"/>
      <name val="Times New Roman CYR"/>
      <family val="1"/>
      <charset val="204"/>
    </font>
    <font>
      <sz val="12"/>
      <color theme="1"/>
      <name val="Times New Roman CYR"/>
      <family val="1"/>
      <charset val="204"/>
    </font>
    <font>
      <b/>
      <sz val="17"/>
      <color theme="1"/>
      <name val="Times New Roman CYR"/>
      <family val="1"/>
      <charset val="204"/>
    </font>
    <font>
      <b/>
      <sz val="20"/>
      <color theme="1"/>
      <name val="Times New Roman CYR"/>
      <charset val="204"/>
    </font>
    <font>
      <b/>
      <sz val="18"/>
      <color theme="1"/>
      <name val="Times New Roman CYR"/>
      <charset val="204"/>
    </font>
    <font>
      <sz val="10"/>
      <color theme="1"/>
      <name val="Arial"/>
      <family val="2"/>
      <charset val="204"/>
    </font>
    <font>
      <sz val="8"/>
      <color theme="1"/>
      <name val="Arial"/>
      <family val="2"/>
      <charset val="204"/>
    </font>
    <font>
      <sz val="10"/>
      <color theme="1"/>
      <name val="Times New Roman"/>
      <family val="1"/>
      <charset val="204"/>
    </font>
    <font>
      <sz val="12"/>
      <color theme="1"/>
      <name val="Times New Roman"/>
      <family val="1"/>
      <charset val="204"/>
    </font>
    <font>
      <b/>
      <sz val="10"/>
      <color theme="1"/>
      <name val="Times New Roman"/>
      <family val="1"/>
      <charset val="204"/>
    </font>
    <font>
      <b/>
      <sz val="7"/>
      <color theme="1"/>
      <name val="Times New Roman"/>
      <family val="1"/>
      <charset val="204"/>
    </font>
    <font>
      <b/>
      <sz val="8"/>
      <color theme="1"/>
      <name val="Times New Roman"/>
      <family val="1"/>
      <charset val="204"/>
    </font>
    <font>
      <sz val="14"/>
      <color theme="1"/>
      <name val="Times New Roman"/>
      <family val="1"/>
      <charset val="204"/>
    </font>
    <font>
      <sz val="14"/>
      <color theme="1"/>
      <name val="Times New Roman CYR"/>
      <family val="1"/>
      <charset val="204"/>
    </font>
    <font>
      <sz val="10"/>
      <color rgb="FF0070C0"/>
      <name val="Arial"/>
      <family val="2"/>
      <charset val="204"/>
    </font>
    <font>
      <b/>
      <sz val="12"/>
      <color rgb="FF0070C0"/>
      <name val="Times New Roman"/>
      <family val="1"/>
      <charset val="204"/>
    </font>
    <font>
      <b/>
      <sz val="12"/>
      <color rgb="FFFF0000"/>
      <name val="Times New Roman"/>
      <family val="1"/>
      <charset val="204"/>
    </font>
    <font>
      <b/>
      <sz val="13.5"/>
      <color theme="1"/>
      <name val="Times New Roman CYR"/>
      <family val="1"/>
      <charset val="204"/>
    </font>
    <font>
      <sz val="12"/>
      <color theme="1"/>
      <name val="Arial"/>
      <family val="2"/>
      <charset val="204"/>
    </font>
    <font>
      <sz val="14"/>
      <color theme="1"/>
      <name val="Arial"/>
      <family val="2"/>
      <charset val="204"/>
    </font>
    <font>
      <b/>
      <sz val="16"/>
      <color theme="1"/>
      <name val="Times New Roman CYR"/>
      <charset val="204"/>
    </font>
    <font>
      <b/>
      <sz val="14"/>
      <color theme="1"/>
      <name val="Times New Roman CYR"/>
      <charset val="204"/>
    </font>
    <font>
      <b/>
      <sz val="13"/>
      <color theme="1"/>
      <name val="Times New Roman"/>
      <family val="1"/>
      <charset val="204"/>
    </font>
    <font>
      <b/>
      <sz val="11"/>
      <color theme="1"/>
      <name val="Times New Roman"/>
      <family val="1"/>
      <charset val="204"/>
    </font>
    <font>
      <b/>
      <sz val="12"/>
      <color theme="1"/>
      <name val="Times New Roman"/>
      <family val="1"/>
      <charset val="204"/>
    </font>
    <font>
      <b/>
      <sz val="12"/>
      <color theme="1"/>
      <name val="Times New Roman CYR"/>
      <charset val="204"/>
    </font>
    <font>
      <sz val="10"/>
      <color rgb="FFFF0000"/>
      <name val="Times New Roman"/>
      <family val="1"/>
      <charset val="204"/>
    </font>
    <font>
      <sz val="12"/>
      <color rgb="FFFF0000"/>
      <name val="Times New Roman"/>
      <family val="1"/>
      <charset val="204"/>
    </font>
    <font>
      <b/>
      <sz val="14"/>
      <color theme="1"/>
      <name val="Times New Roman CYR"/>
      <family val="1"/>
      <charset val="204"/>
    </font>
    <font>
      <b/>
      <vertAlign val="superscript"/>
      <sz val="14"/>
      <color theme="1"/>
      <name val="Times New Roman"/>
      <family val="1"/>
      <charset val="204"/>
    </font>
    <font>
      <b/>
      <sz val="13"/>
      <color theme="1"/>
      <name val="Times New Roman CYR"/>
      <family val="1"/>
      <charset val="204"/>
    </font>
    <font>
      <b/>
      <sz val="22"/>
      <color theme="1"/>
      <name val="Times New Roman CYR"/>
      <charset val="204"/>
    </font>
    <font>
      <b/>
      <sz val="20"/>
      <color theme="1"/>
      <name val="Times New Roman CYR"/>
      <family val="1"/>
      <charset val="204"/>
    </font>
    <font>
      <b/>
      <sz val="12"/>
      <color rgb="FF009900"/>
      <name val="Times New Roman"/>
      <family val="1"/>
      <charset val="204"/>
    </font>
    <font>
      <b/>
      <sz val="22"/>
      <color theme="1"/>
      <name val="Times New Roman CYR"/>
      <family val="1"/>
      <charset val="204"/>
    </font>
    <font>
      <b/>
      <sz val="18"/>
      <color theme="1"/>
      <name val="Times New Roman"/>
      <family val="1"/>
      <charset val="204"/>
    </font>
    <font>
      <b/>
      <sz val="17"/>
      <color theme="1"/>
      <name val="Times New Roman CYR"/>
      <charset val="204"/>
    </font>
    <font>
      <b/>
      <sz val="16"/>
      <color theme="1"/>
      <name val="Times New Roman CYR"/>
      <family val="1"/>
      <charset val="204"/>
    </font>
    <font>
      <b/>
      <sz val="11"/>
      <color theme="1"/>
      <name val="Times New Roman CYR"/>
      <family val="1"/>
      <charset val="204"/>
    </font>
    <font>
      <sz val="11"/>
      <color theme="1"/>
      <name val="Arial"/>
      <family val="2"/>
      <charset val="204"/>
    </font>
    <font>
      <b/>
      <sz val="22"/>
      <color theme="1"/>
      <name val="Times New Roman"/>
      <family val="1"/>
      <charset val="204"/>
    </font>
    <font>
      <sz val="14"/>
      <color rgb="FF7030A0"/>
      <name val="Times New Roman"/>
      <family val="1"/>
      <charset val="204"/>
    </font>
    <font>
      <b/>
      <sz val="14"/>
      <color rgb="FF7030A0"/>
      <name val="Times New Roman"/>
      <family val="1"/>
      <charset val="204"/>
    </font>
    <font>
      <b/>
      <sz val="14"/>
      <color rgb="FF000000"/>
      <name val="Arial"/>
      <family val="2"/>
      <charset val="204"/>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rgb="FF66FFFF"/>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rgb="FFFFFF00"/>
        <bgColor indexed="64"/>
      </patternFill>
    </fill>
    <fill>
      <patternFill patternType="solid">
        <fgColor rgb="FFFFFFCC"/>
        <bgColor indexed="64"/>
      </patternFill>
    </fill>
    <fill>
      <patternFill patternType="solid">
        <fgColor rgb="FF00FFFF"/>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8"/>
      </bottom>
      <diagonal/>
    </border>
  </borders>
  <cellStyleXfs count="108">
    <xf numFmtId="0" fontId="0" fillId="0" borderId="0"/>
    <xf numFmtId="0" fontId="105" fillId="2" borderId="0" applyNumberFormat="0" applyBorder="0" applyAlignment="0" applyProtection="0"/>
    <xf numFmtId="0" fontId="105" fillId="3" borderId="0" applyNumberFormat="0" applyBorder="0" applyAlignment="0" applyProtection="0"/>
    <xf numFmtId="0" fontId="105" fillId="4" borderId="0" applyNumberFormat="0" applyBorder="0" applyAlignment="0" applyProtection="0"/>
    <xf numFmtId="0" fontId="105" fillId="5" borderId="0" applyNumberFormat="0" applyBorder="0" applyAlignment="0" applyProtection="0"/>
    <xf numFmtId="0" fontId="105" fillId="6" borderId="0" applyNumberFormat="0" applyBorder="0" applyAlignment="0" applyProtection="0"/>
    <xf numFmtId="0" fontId="105" fillId="7" borderId="0" applyNumberFormat="0" applyBorder="0" applyAlignment="0" applyProtection="0"/>
    <xf numFmtId="0" fontId="105" fillId="8" borderId="0" applyNumberFormat="0" applyBorder="0" applyAlignment="0" applyProtection="0"/>
    <xf numFmtId="0" fontId="105" fillId="9" borderId="0" applyNumberFormat="0" applyBorder="0" applyAlignment="0" applyProtection="0"/>
    <xf numFmtId="0" fontId="105" fillId="10" borderId="0" applyNumberFormat="0" applyBorder="0" applyAlignment="0" applyProtection="0"/>
    <xf numFmtId="0" fontId="105" fillId="5" borderId="0" applyNumberFormat="0" applyBorder="0" applyAlignment="0" applyProtection="0"/>
    <xf numFmtId="0" fontId="105" fillId="8" borderId="0" applyNumberFormat="0" applyBorder="0" applyAlignment="0" applyProtection="0"/>
    <xf numFmtId="0" fontId="105" fillId="11" borderId="0" applyNumberFormat="0" applyBorder="0" applyAlignment="0" applyProtection="0"/>
    <xf numFmtId="0" fontId="106" fillId="12" borderId="0" applyNumberFormat="0" applyBorder="0" applyAlignment="0" applyProtection="0"/>
    <xf numFmtId="0" fontId="106" fillId="9" borderId="0" applyNumberFormat="0" applyBorder="0" applyAlignment="0" applyProtection="0"/>
    <xf numFmtId="0" fontId="106" fillId="10" borderId="0" applyNumberFormat="0" applyBorder="0" applyAlignment="0" applyProtection="0"/>
    <xf numFmtId="0" fontId="106" fillId="13" borderId="0" applyNumberFormat="0" applyBorder="0" applyAlignment="0" applyProtection="0"/>
    <xf numFmtId="0" fontId="106" fillId="14" borderId="0" applyNumberFormat="0" applyBorder="0" applyAlignment="0" applyProtection="0"/>
    <xf numFmtId="0" fontId="106" fillId="15" borderId="0" applyNumberFormat="0" applyBorder="0" applyAlignment="0" applyProtection="0"/>
    <xf numFmtId="0" fontId="81" fillId="0" borderId="0"/>
    <xf numFmtId="0" fontId="81" fillId="0" borderId="0"/>
    <xf numFmtId="0" fontId="81" fillId="0" borderId="0"/>
    <xf numFmtId="0" fontId="81" fillId="0" borderId="0"/>
    <xf numFmtId="0" fontId="106" fillId="16" borderId="0" applyNumberFormat="0" applyBorder="0" applyAlignment="0" applyProtection="0"/>
    <xf numFmtId="0" fontId="106" fillId="17" borderId="0" applyNumberFormat="0" applyBorder="0" applyAlignment="0" applyProtection="0"/>
    <xf numFmtId="0" fontId="106" fillId="18" borderId="0" applyNumberFormat="0" applyBorder="0" applyAlignment="0" applyProtection="0"/>
    <xf numFmtId="0" fontId="106" fillId="13" borderId="0" applyNumberFormat="0" applyBorder="0" applyAlignment="0" applyProtection="0"/>
    <xf numFmtId="0" fontId="106" fillId="14" borderId="0" applyNumberFormat="0" applyBorder="0" applyAlignment="0" applyProtection="0"/>
    <xf numFmtId="0" fontId="106" fillId="19" borderId="0" applyNumberFormat="0" applyBorder="0" applyAlignment="0" applyProtection="0"/>
    <xf numFmtId="0" fontId="107" fillId="7" borderId="1" applyNumberFormat="0" applyAlignment="0" applyProtection="0"/>
    <xf numFmtId="0" fontId="108" fillId="20" borderId="2" applyNumberFormat="0" applyAlignment="0" applyProtection="0"/>
    <xf numFmtId="0" fontId="109" fillId="20" borderId="1" applyNumberFormat="0" applyAlignment="0" applyProtection="0"/>
    <xf numFmtId="0" fontId="110" fillId="0" borderId="3" applyNumberFormat="0" applyFill="0" applyAlignment="0" applyProtection="0"/>
    <xf numFmtId="0" fontId="111" fillId="0" borderId="4" applyNumberFormat="0" applyFill="0" applyAlignment="0" applyProtection="0"/>
    <xf numFmtId="0" fontId="112" fillId="0" borderId="5" applyNumberFormat="0" applyFill="0" applyAlignment="0" applyProtection="0"/>
    <xf numFmtId="0" fontId="112" fillId="0" borderId="0" applyNumberFormat="0" applyFill="0" applyBorder="0" applyAlignment="0" applyProtection="0"/>
    <xf numFmtId="0" fontId="113" fillId="0" borderId="6" applyNumberFormat="0" applyFill="0" applyAlignment="0" applyProtection="0"/>
    <xf numFmtId="0" fontId="114" fillId="21" borderId="7" applyNumberFormat="0" applyAlignment="0" applyProtection="0"/>
    <xf numFmtId="0" fontId="115" fillId="0" borderId="0" applyNumberFormat="0" applyFill="0" applyBorder="0" applyAlignment="0" applyProtection="0"/>
    <xf numFmtId="0" fontId="116" fillId="22" borderId="0" applyNumberFormat="0" applyBorder="0" applyAlignment="0" applyProtection="0"/>
    <xf numFmtId="0" fontId="81" fillId="0" borderId="0"/>
    <xf numFmtId="0" fontId="81" fillId="0" borderId="0"/>
    <xf numFmtId="0" fontId="46" fillId="0" borderId="0" applyNumberFormat="0"/>
    <xf numFmtId="0" fontId="28" fillId="0" borderId="0"/>
    <xf numFmtId="0" fontId="46" fillId="0" borderId="0" applyNumberFormat="0"/>
    <xf numFmtId="0" fontId="28" fillId="0" borderId="0"/>
    <xf numFmtId="0" fontId="46" fillId="0" borderId="0" applyNumberFormat="0"/>
    <xf numFmtId="0" fontId="46" fillId="0" borderId="0" applyNumberFormat="0"/>
    <xf numFmtId="0" fontId="46" fillId="0" borderId="0" applyNumberFormat="0"/>
    <xf numFmtId="0" fontId="91" fillId="0" borderId="0" applyNumberFormat="0"/>
    <xf numFmtId="0" fontId="46" fillId="0" borderId="0" applyNumberFormat="0"/>
    <xf numFmtId="0" fontId="28" fillId="0" borderId="0"/>
    <xf numFmtId="0" fontId="46" fillId="0" borderId="0" applyNumberFormat="0"/>
    <xf numFmtId="0" fontId="28" fillId="0" borderId="0"/>
    <xf numFmtId="0" fontId="46" fillId="0" borderId="0" applyNumberFormat="0"/>
    <xf numFmtId="0" fontId="46" fillId="0" borderId="0" applyNumberFormat="0"/>
    <xf numFmtId="0" fontId="46" fillId="0" borderId="0" applyNumberFormat="0"/>
    <xf numFmtId="0" fontId="46" fillId="0" borderId="0" applyNumberFormat="0"/>
    <xf numFmtId="0" fontId="46" fillId="0" borderId="0" applyNumberFormat="0"/>
    <xf numFmtId="0" fontId="46" fillId="0" borderId="0" applyNumberFormat="0"/>
    <xf numFmtId="0" fontId="46" fillId="0" borderId="0" applyNumberFormat="0"/>
    <xf numFmtId="0" fontId="46" fillId="0" borderId="0" applyNumberFormat="0"/>
    <xf numFmtId="0" fontId="46" fillId="0" borderId="0" applyNumberFormat="0"/>
    <xf numFmtId="0" fontId="46" fillId="0" borderId="0" applyNumberFormat="0"/>
    <xf numFmtId="0" fontId="46" fillId="0" borderId="0" applyNumberFormat="0"/>
    <xf numFmtId="0" fontId="46" fillId="0" borderId="0" applyNumberFormat="0"/>
    <xf numFmtId="0" fontId="46" fillId="0" borderId="0" applyNumberFormat="0"/>
    <xf numFmtId="0" fontId="46" fillId="0" borderId="0" applyNumberFormat="0"/>
    <xf numFmtId="0" fontId="46" fillId="0" borderId="0"/>
    <xf numFmtId="0" fontId="46" fillId="0" borderId="0" applyNumberFormat="0"/>
    <xf numFmtId="0" fontId="28" fillId="0" borderId="0"/>
    <xf numFmtId="0" fontId="28" fillId="0" borderId="0"/>
    <xf numFmtId="0" fontId="46" fillId="0" borderId="0"/>
    <xf numFmtId="0" fontId="28" fillId="0" borderId="0"/>
    <xf numFmtId="0" fontId="28" fillId="0" borderId="0"/>
    <xf numFmtId="0" fontId="28" fillId="0" borderId="0"/>
    <xf numFmtId="0" fontId="46" fillId="0" borderId="0"/>
    <xf numFmtId="0" fontId="123" fillId="0" borderId="0" applyNumberFormat="0"/>
    <xf numFmtId="0" fontId="46" fillId="0" borderId="0"/>
    <xf numFmtId="0" fontId="46" fillId="0" borderId="0"/>
    <xf numFmtId="0" fontId="28" fillId="0" borderId="0"/>
    <xf numFmtId="0" fontId="46" fillId="0" borderId="0"/>
    <xf numFmtId="0" fontId="46" fillId="0" borderId="0"/>
    <xf numFmtId="0" fontId="47" fillId="0" borderId="0"/>
    <xf numFmtId="0" fontId="46" fillId="0" borderId="0"/>
    <xf numFmtId="0" fontId="28" fillId="0" borderId="0"/>
    <xf numFmtId="0" fontId="46" fillId="0" borderId="0"/>
    <xf numFmtId="0" fontId="59" fillId="0" borderId="0"/>
    <xf numFmtId="0" fontId="46" fillId="0" borderId="0"/>
    <xf numFmtId="0" fontId="28" fillId="0" borderId="0"/>
    <xf numFmtId="0" fontId="46" fillId="0" borderId="0"/>
    <xf numFmtId="0" fontId="28" fillId="0" borderId="0"/>
    <xf numFmtId="0" fontId="46" fillId="0" borderId="0"/>
    <xf numFmtId="0" fontId="46" fillId="0" borderId="0" applyNumberFormat="0"/>
    <xf numFmtId="0" fontId="130" fillId="0" borderId="0"/>
    <xf numFmtId="0" fontId="46" fillId="0" borderId="0" applyNumberFormat="0"/>
    <xf numFmtId="0" fontId="46" fillId="0" borderId="0" applyNumberFormat="0"/>
    <xf numFmtId="0" fontId="28" fillId="0" borderId="0"/>
    <xf numFmtId="0" fontId="117" fillId="3" borderId="0" applyNumberFormat="0" applyBorder="0" applyAlignment="0" applyProtection="0"/>
    <xf numFmtId="0" fontId="118" fillId="0" borderId="0" applyNumberFormat="0" applyFill="0" applyBorder="0" applyAlignment="0" applyProtection="0"/>
    <xf numFmtId="0" fontId="105" fillId="23" borderId="8" applyNumberFormat="0" applyFont="0" applyAlignment="0" applyProtection="0"/>
    <xf numFmtId="0" fontId="119" fillId="0" borderId="9" applyNumberFormat="0" applyFill="0" applyAlignment="0" applyProtection="0"/>
    <xf numFmtId="0" fontId="120" fillId="0" borderId="0" applyNumberForma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121" fillId="4" borderId="0" applyNumberFormat="0" applyBorder="0" applyAlignment="0" applyProtection="0"/>
  </cellStyleXfs>
  <cellXfs count="779">
    <xf numFmtId="0" fontId="0" fillId="0" borderId="0" xfId="0"/>
    <xf numFmtId="0" fontId="1" fillId="0" borderId="0" xfId="0" applyFont="1" applyBorder="1" applyAlignment="1" applyProtection="1">
      <alignment wrapText="1"/>
    </xf>
    <xf numFmtId="0" fontId="1" fillId="0" borderId="10" xfId="0" applyFont="1" applyBorder="1" applyAlignment="1" applyProtection="1">
      <alignment wrapText="1"/>
    </xf>
    <xf numFmtId="0" fontId="1" fillId="0" borderId="11" xfId="0" applyFont="1" applyBorder="1" applyAlignment="1" applyProtection="1">
      <alignment wrapText="1"/>
    </xf>
    <xf numFmtId="0" fontId="1" fillId="0" borderId="12" xfId="0" applyFont="1" applyBorder="1" applyAlignment="1" applyProtection="1">
      <alignment wrapText="1"/>
    </xf>
    <xf numFmtId="0" fontId="3" fillId="0" borderId="0" xfId="0" applyFont="1" applyProtection="1"/>
    <xf numFmtId="0" fontId="4" fillId="0" borderId="0" xfId="0" applyFont="1" applyProtection="1"/>
    <xf numFmtId="0" fontId="3" fillId="0" borderId="0" xfId="0" applyFont="1" applyBorder="1" applyProtection="1"/>
    <xf numFmtId="0" fontId="3" fillId="0" borderId="13" xfId="0" applyFont="1" applyBorder="1" applyProtection="1"/>
    <xf numFmtId="0" fontId="2" fillId="0" borderId="0" xfId="0" applyFont="1" applyProtection="1"/>
    <xf numFmtId="0" fontId="12" fillId="0" borderId="0" xfId="0" applyFont="1" applyProtection="1"/>
    <xf numFmtId="0" fontId="13" fillId="0" borderId="0" xfId="0" applyFont="1" applyFill="1" applyAlignment="1" applyProtection="1">
      <alignment shrinkToFit="1"/>
    </xf>
    <xf numFmtId="0" fontId="14" fillId="0" borderId="0" xfId="0" applyFont="1" applyProtection="1"/>
    <xf numFmtId="0" fontId="3" fillId="0" borderId="14" xfId="0" applyFont="1" applyBorder="1" applyProtection="1"/>
    <xf numFmtId="0" fontId="11" fillId="0" borderId="0" xfId="0" applyFont="1" applyAlignment="1" applyProtection="1">
      <alignment horizontal="right"/>
    </xf>
    <xf numFmtId="14" fontId="3" fillId="0" borderId="0" xfId="0" applyNumberFormat="1" applyFont="1" applyProtection="1"/>
    <xf numFmtId="0" fontId="17" fillId="0" borderId="0" xfId="0" applyFont="1" applyFill="1"/>
    <xf numFmtId="0" fontId="17" fillId="0" borderId="0" xfId="0" applyFont="1" applyFill="1" applyBorder="1"/>
    <xf numFmtId="0" fontId="18" fillId="0" borderId="0" xfId="0" applyFont="1" applyFill="1" applyBorder="1" applyAlignment="1">
      <alignment horizontal="center" vertical="center" wrapText="1"/>
    </xf>
    <xf numFmtId="0" fontId="17" fillId="0" borderId="0" xfId="0" applyFont="1" applyFill="1" applyBorder="1" applyAlignment="1">
      <alignment horizontal="center"/>
    </xf>
    <xf numFmtId="0" fontId="23" fillId="0" borderId="0" xfId="0" applyFont="1" applyFill="1" applyBorder="1" applyAlignment="1"/>
    <xf numFmtId="0" fontId="17" fillId="0" borderId="0" xfId="0" applyFont="1" applyFill="1" applyAlignment="1">
      <alignment vertical="top"/>
    </xf>
    <xf numFmtId="0" fontId="26" fillId="0" borderId="0" xfId="0" applyFont="1" applyFill="1" applyBorder="1" applyAlignment="1" applyProtection="1"/>
    <xf numFmtId="0" fontId="20" fillId="0" borderId="0" xfId="0" applyFont="1" applyFill="1" applyProtection="1"/>
    <xf numFmtId="0" fontId="20" fillId="0" borderId="15" xfId="0" applyFont="1" applyFill="1" applyBorder="1" applyProtection="1"/>
    <xf numFmtId="0" fontId="26" fillId="0" borderId="0" xfId="0" applyFont="1" applyFill="1" applyBorder="1" applyAlignment="1" applyProtection="1">
      <alignment vertical="top" wrapText="1"/>
    </xf>
    <xf numFmtId="0" fontId="28" fillId="0" borderId="0" xfId="0" applyFont="1" applyFill="1"/>
    <xf numFmtId="0" fontId="30" fillId="0" borderId="11" xfId="0" applyFont="1" applyBorder="1" applyAlignment="1" applyProtection="1">
      <alignment horizontal="right" wrapText="1"/>
    </xf>
    <xf numFmtId="0" fontId="30" fillId="24" borderId="11" xfId="0" applyFont="1" applyFill="1" applyBorder="1" applyAlignment="1" applyProtection="1">
      <alignment horizontal="center" wrapText="1"/>
      <protection locked="0"/>
    </xf>
    <xf numFmtId="0" fontId="30" fillId="0" borderId="11" xfId="0" applyFont="1" applyBorder="1" applyAlignment="1" applyProtection="1">
      <alignment horizontal="center" wrapText="1"/>
    </xf>
    <xf numFmtId="0" fontId="30" fillId="0" borderId="11" xfId="0" applyFont="1" applyBorder="1" applyAlignment="1" applyProtection="1">
      <alignment wrapText="1"/>
    </xf>
    <xf numFmtId="0" fontId="31" fillId="0" borderId="14" xfId="0" applyFont="1" applyBorder="1" applyAlignment="1" applyProtection="1">
      <alignment horizontal="left"/>
    </xf>
    <xf numFmtId="0" fontId="31" fillId="0" borderId="13" xfId="0" applyFont="1" applyBorder="1" applyAlignment="1" applyProtection="1">
      <alignment horizontal="left"/>
    </xf>
    <xf numFmtId="0" fontId="2" fillId="0" borderId="0" xfId="0" applyFont="1" applyFill="1" applyBorder="1" applyAlignment="1" applyProtection="1">
      <alignment vertical="top" wrapText="1"/>
    </xf>
    <xf numFmtId="0" fontId="2" fillId="0" borderId="0" xfId="0" applyFont="1" applyFill="1" applyProtection="1"/>
    <xf numFmtId="49" fontId="17" fillId="0" borderId="0" xfId="0" applyNumberFormat="1" applyFont="1" applyFill="1" applyAlignment="1">
      <alignment horizontal="left" vertical="top"/>
    </xf>
    <xf numFmtId="49" fontId="17" fillId="0" borderId="0" xfId="0" applyNumberFormat="1" applyFont="1" applyFill="1" applyAlignment="1">
      <alignment horizontal="left"/>
    </xf>
    <xf numFmtId="0" fontId="33" fillId="0" borderId="0" xfId="0" applyFont="1" applyProtection="1"/>
    <xf numFmtId="0" fontId="3" fillId="0" borderId="0" xfId="0" applyFont="1"/>
    <xf numFmtId="0" fontId="3" fillId="0" borderId="0" xfId="0" applyFont="1" applyAlignment="1">
      <alignment horizontal="right"/>
    </xf>
    <xf numFmtId="0" fontId="3" fillId="0" borderId="0" xfId="0" applyFont="1" applyFill="1"/>
    <xf numFmtId="0" fontId="3" fillId="24" borderId="16" xfId="0" applyFont="1" applyFill="1" applyBorder="1" applyAlignment="1" applyProtection="1">
      <alignment wrapText="1"/>
      <protection locked="0"/>
    </xf>
    <xf numFmtId="0" fontId="3" fillId="0" borderId="0" xfId="0" applyFont="1" applyAlignment="1" applyProtection="1">
      <alignment wrapText="1"/>
    </xf>
    <xf numFmtId="14" fontId="3" fillId="0" borderId="0" xfId="0" applyNumberFormat="1" applyFont="1" applyProtection="1">
      <protection locked="0"/>
    </xf>
    <xf numFmtId="3" fontId="11" fillId="0" borderId="0" xfId="0" applyNumberFormat="1" applyFont="1" applyFill="1" applyBorder="1" applyAlignment="1">
      <alignment horizontal="right" vertical="center" wrapText="1"/>
    </xf>
    <xf numFmtId="0" fontId="22" fillId="0" borderId="0" xfId="0" applyFont="1" applyFill="1" applyAlignment="1">
      <alignment horizontal="center" vertical="center" wrapText="1"/>
    </xf>
    <xf numFmtId="0" fontId="22" fillId="0" borderId="17" xfId="0" applyFont="1" applyFill="1" applyBorder="1" applyAlignment="1">
      <alignment horizontal="center" vertical="center" wrapText="1"/>
    </xf>
    <xf numFmtId="0" fontId="8" fillId="0" borderId="0" xfId="0" applyFont="1" applyFill="1" applyBorder="1" applyAlignment="1">
      <alignment vertical="center" wrapText="1"/>
    </xf>
    <xf numFmtId="0" fontId="35" fillId="0" borderId="0" xfId="0" applyFont="1" applyFill="1" applyBorder="1" applyAlignment="1">
      <alignment horizontal="center" vertical="center" wrapText="1"/>
    </xf>
    <xf numFmtId="0" fontId="49" fillId="0" borderId="0" xfId="0" applyFont="1" applyFill="1" applyAlignment="1">
      <alignment horizontal="left"/>
    </xf>
    <xf numFmtId="0" fontId="35" fillId="0" borderId="0" xfId="0" applyFont="1" applyFill="1" applyBorder="1" applyAlignment="1">
      <alignment horizontal="left"/>
    </xf>
    <xf numFmtId="49" fontId="52" fillId="0" borderId="0" xfId="0" applyNumberFormat="1" applyFont="1" applyFill="1" applyAlignment="1">
      <alignment horizontal="left"/>
    </xf>
    <xf numFmtId="49" fontId="52" fillId="0" borderId="0" xfId="0" applyNumberFormat="1" applyFont="1" applyFill="1" applyAlignment="1">
      <alignment horizontal="left" vertical="top"/>
    </xf>
    <xf numFmtId="0" fontId="24" fillId="0" borderId="18" xfId="0" quotePrefix="1" applyFont="1" applyFill="1" applyBorder="1" applyAlignment="1">
      <alignment wrapText="1"/>
    </xf>
    <xf numFmtId="0" fontId="24" fillId="0" borderId="0" xfId="0" quotePrefix="1" applyFont="1" applyFill="1" applyBorder="1" applyAlignment="1">
      <alignment wrapText="1"/>
    </xf>
    <xf numFmtId="0" fontId="28" fillId="0" borderId="18" xfId="0" applyFont="1" applyFill="1" applyBorder="1"/>
    <xf numFmtId="0" fontId="8" fillId="0" borderId="18" xfId="0" applyFont="1" applyFill="1" applyBorder="1" applyAlignment="1">
      <alignment vertical="center" wrapText="1"/>
    </xf>
    <xf numFmtId="0" fontId="28" fillId="0" borderId="19" xfId="0" applyFont="1" applyFill="1" applyBorder="1"/>
    <xf numFmtId="0" fontId="22" fillId="0" borderId="0" xfId="0" applyFont="1" applyFill="1" applyBorder="1" applyAlignment="1">
      <alignment horizontal="center" vertical="center" wrapText="1"/>
    </xf>
    <xf numFmtId="0" fontId="29" fillId="0" borderId="0" xfId="0" applyFont="1" applyFill="1" applyBorder="1" applyAlignment="1">
      <alignment horizontal="left" vertical="center"/>
    </xf>
    <xf numFmtId="0" fontId="29" fillId="0" borderId="0" xfId="0" applyFont="1" applyFill="1" applyAlignment="1">
      <alignment horizontal="left" vertical="center"/>
    </xf>
    <xf numFmtId="3" fontId="25" fillId="24" borderId="16" xfId="0" applyNumberFormat="1" applyFont="1" applyFill="1" applyBorder="1" applyAlignment="1" applyProtection="1">
      <alignment horizontal="right" vertical="center" wrapText="1"/>
      <protection locked="0"/>
    </xf>
    <xf numFmtId="3" fontId="25" fillId="25" borderId="16" xfId="0" applyNumberFormat="1" applyFont="1" applyFill="1" applyBorder="1" applyAlignment="1" applyProtection="1">
      <alignment horizontal="right" vertical="center" wrapText="1"/>
      <protection locked="0"/>
    </xf>
    <xf numFmtId="3" fontId="25" fillId="26" borderId="16" xfId="0" applyNumberFormat="1" applyFont="1" applyFill="1" applyBorder="1" applyAlignment="1" applyProtection="1">
      <alignment horizontal="right" vertical="center" wrapText="1"/>
      <protection locked="0"/>
    </xf>
    <xf numFmtId="0" fontId="24" fillId="0" borderId="0" xfId="0" applyFont="1" applyFill="1" applyBorder="1" applyAlignment="1">
      <alignment horizontal="left" vertical="center"/>
    </xf>
    <xf numFmtId="49" fontId="23" fillId="0" borderId="0" xfId="0" applyNumberFormat="1" applyFont="1" applyFill="1" applyBorder="1" applyAlignment="1">
      <alignment vertical="center"/>
    </xf>
    <xf numFmtId="49" fontId="17" fillId="0" borderId="0" xfId="0" applyNumberFormat="1" applyFont="1" applyFill="1" applyAlignment="1">
      <alignment vertical="center" wrapText="1"/>
    </xf>
    <xf numFmtId="0" fontId="26" fillId="0" borderId="0" xfId="0" applyFont="1" applyFill="1" applyBorder="1" applyAlignment="1" applyProtection="1">
      <alignment horizontal="center" vertical="center" wrapText="1"/>
      <protection locked="0"/>
    </xf>
    <xf numFmtId="0" fontId="26" fillId="0" borderId="11" xfId="0" applyFont="1" applyFill="1" applyBorder="1" applyAlignment="1" applyProtection="1">
      <alignment horizontal="center" vertical="center" wrapText="1"/>
      <protection locked="0"/>
    </xf>
    <xf numFmtId="0" fontId="3" fillId="0" borderId="0" xfId="0" applyFont="1" applyFill="1" applyBorder="1"/>
    <xf numFmtId="0" fontId="4" fillId="0" borderId="16" xfId="0" applyFont="1" applyFill="1" applyBorder="1" applyAlignment="1">
      <alignment horizontal="center" vertical="center" wrapText="1"/>
    </xf>
    <xf numFmtId="0" fontId="131" fillId="0" borderId="0" xfId="0" applyFont="1" applyFill="1" applyAlignment="1" applyProtection="1">
      <alignment shrinkToFit="1"/>
    </xf>
    <xf numFmtId="49" fontId="28" fillId="0" borderId="0" xfId="0" applyNumberFormat="1" applyFont="1" applyFill="1" applyAlignment="1">
      <alignment vertical="center"/>
    </xf>
    <xf numFmtId="0" fontId="28" fillId="0" borderId="0" xfId="0" applyFont="1" applyFill="1" applyAlignment="1">
      <alignment horizontal="left"/>
    </xf>
    <xf numFmtId="0" fontId="24" fillId="0" borderId="0" xfId="0" quotePrefix="1" applyFont="1" applyFill="1" applyBorder="1" applyAlignment="1">
      <alignment vertical="top" wrapText="1"/>
    </xf>
    <xf numFmtId="0" fontId="24" fillId="0" borderId="0" xfId="0" applyFont="1" applyFill="1" applyBorder="1" applyAlignment="1">
      <alignment vertical="center" wrapText="1"/>
    </xf>
    <xf numFmtId="0" fontId="24" fillId="0" borderId="0" xfId="0" quotePrefix="1" applyFont="1" applyFill="1" applyBorder="1" applyAlignment="1">
      <alignment horizontal="left" vertical="top" wrapText="1"/>
    </xf>
    <xf numFmtId="0" fontId="17" fillId="0" borderId="0" xfId="0" applyFont="1" applyFill="1" applyAlignment="1">
      <alignment vertical="center"/>
    </xf>
    <xf numFmtId="0" fontId="25" fillId="0" borderId="16" xfId="0" applyFont="1" applyFill="1" applyBorder="1" applyAlignment="1">
      <alignment horizontal="left" vertical="center" wrapText="1"/>
    </xf>
    <xf numFmtId="0" fontId="45" fillId="0" borderId="0" xfId="0" applyFont="1" applyFill="1"/>
    <xf numFmtId="0" fontId="64" fillId="0" borderId="0" xfId="0" applyFont="1" applyFill="1"/>
    <xf numFmtId="0" fontId="66" fillId="0" borderId="16" xfId="0" applyFont="1" applyFill="1" applyBorder="1" applyAlignment="1">
      <alignment horizontal="center" vertical="center" wrapText="1"/>
    </xf>
    <xf numFmtId="0" fontId="67" fillId="0" borderId="0" xfId="0" applyFont="1" applyFill="1" applyAlignment="1">
      <alignment vertical="top"/>
    </xf>
    <xf numFmtId="0" fontId="67" fillId="0" borderId="0" xfId="0" applyFont="1" applyFill="1"/>
    <xf numFmtId="0" fontId="58" fillId="0" borderId="0" xfId="0" applyFont="1" applyFill="1" applyBorder="1" applyAlignment="1">
      <alignment vertical="center" wrapText="1"/>
    </xf>
    <xf numFmtId="49" fontId="68" fillId="0" borderId="0" xfId="0" applyNumberFormat="1" applyFont="1" applyFill="1" applyBorder="1" applyAlignment="1">
      <alignment wrapText="1"/>
    </xf>
    <xf numFmtId="0" fontId="28" fillId="0" borderId="0" xfId="0" applyFont="1" applyFill="1" applyAlignment="1"/>
    <xf numFmtId="0" fontId="70" fillId="0" borderId="0" xfId="0" applyFont="1" applyFill="1" applyBorder="1" applyAlignment="1">
      <alignment horizontal="left" vertical="center" wrapText="1"/>
    </xf>
    <xf numFmtId="0" fontId="71" fillId="0" borderId="16" xfId="0" applyFont="1" applyFill="1" applyBorder="1" applyAlignment="1">
      <alignment horizontal="left" vertical="center" wrapText="1"/>
    </xf>
    <xf numFmtId="0" fontId="8" fillId="0" borderId="0" xfId="0" applyFont="1" applyFill="1" applyBorder="1"/>
    <xf numFmtId="0" fontId="38" fillId="0" borderId="0" xfId="0" applyFont="1" applyFill="1"/>
    <xf numFmtId="0" fontId="8" fillId="0" borderId="0" xfId="0" applyFont="1" applyFill="1" applyBorder="1" applyAlignment="1">
      <alignment vertical="center"/>
    </xf>
    <xf numFmtId="0" fontId="3" fillId="0" borderId="0" xfId="0" applyFont="1" applyFill="1" applyBorder="1" applyAlignment="1"/>
    <xf numFmtId="0" fontId="73" fillId="0" borderId="0" xfId="0" applyFont="1" applyFill="1" applyBorder="1" applyAlignment="1">
      <alignment horizontal="left" vertical="center" wrapText="1"/>
    </xf>
    <xf numFmtId="0" fontId="74" fillId="0" borderId="0" xfId="0" applyFont="1" applyFill="1" applyBorder="1" applyAlignment="1">
      <alignment horizontal="center" vertical="center" wrapText="1"/>
    </xf>
    <xf numFmtId="3" fontId="36" fillId="0" borderId="0" xfId="0" applyNumberFormat="1" applyFont="1" applyFill="1" applyBorder="1" applyAlignment="1">
      <alignment horizontal="right" vertical="center" wrapText="1"/>
    </xf>
    <xf numFmtId="3" fontId="61" fillId="0" borderId="0" xfId="0" applyNumberFormat="1" applyFont="1" applyFill="1" applyBorder="1" applyAlignment="1">
      <alignment horizontal="right" vertical="center" wrapText="1"/>
    </xf>
    <xf numFmtId="0" fontId="25" fillId="0" borderId="16" xfId="0" applyFont="1" applyFill="1" applyBorder="1" applyAlignment="1">
      <alignment horizontal="center" vertical="center" textRotation="90" wrapText="1"/>
    </xf>
    <xf numFmtId="0" fontId="26" fillId="0" borderId="15" xfId="0" applyFont="1" applyFill="1" applyBorder="1" applyAlignment="1" applyProtection="1">
      <alignment vertical="center" wrapText="1"/>
      <protection locked="0"/>
    </xf>
    <xf numFmtId="0" fontId="26" fillId="0" borderId="0" xfId="0" applyFont="1" applyFill="1" applyBorder="1" applyAlignment="1" applyProtection="1">
      <alignment vertical="center" wrapText="1"/>
      <protection locked="0"/>
    </xf>
    <xf numFmtId="0" fontId="35" fillId="0" borderId="20" xfId="0" quotePrefix="1" applyFont="1" applyFill="1" applyBorder="1" applyAlignment="1">
      <alignment horizontal="left" vertical="center"/>
    </xf>
    <xf numFmtId="0" fontId="25" fillId="0" borderId="21" xfId="0" applyFont="1" applyFill="1" applyBorder="1" applyAlignment="1">
      <alignment horizontal="center" vertical="center" textRotation="90" wrapText="1"/>
    </xf>
    <xf numFmtId="0" fontId="0" fillId="0" borderId="0" xfId="0" applyNumberFormat="1"/>
    <xf numFmtId="0" fontId="0" fillId="0" borderId="0" xfId="0" applyNumberFormat="1" applyAlignment="1">
      <alignment wrapText="1"/>
    </xf>
    <xf numFmtId="0" fontId="8" fillId="24" borderId="16" xfId="0" applyFont="1" applyFill="1" applyBorder="1" applyAlignment="1" applyProtection="1">
      <alignment horizontal="center" vertical="center" wrapText="1"/>
      <protection locked="0"/>
    </xf>
    <xf numFmtId="0" fontId="71" fillId="0" borderId="21" xfId="0" applyFont="1" applyFill="1" applyBorder="1" applyAlignment="1">
      <alignment horizontal="center" vertical="center" textRotation="90" wrapText="1"/>
    </xf>
    <xf numFmtId="0" fontId="65" fillId="0" borderId="21" xfId="0" applyFont="1" applyFill="1" applyBorder="1" applyAlignment="1">
      <alignment horizontal="center" vertical="center" textRotation="90" wrapText="1"/>
    </xf>
    <xf numFmtId="0" fontId="66" fillId="27" borderId="16" xfId="0" applyFont="1" applyFill="1" applyBorder="1" applyAlignment="1">
      <alignment horizontal="center" vertical="center" wrapText="1"/>
    </xf>
    <xf numFmtId="0" fontId="66" fillId="27" borderId="16" xfId="0" applyFont="1" applyFill="1" applyBorder="1" applyAlignment="1">
      <alignment horizontal="center" vertical="center"/>
    </xf>
    <xf numFmtId="0" fontId="67" fillId="0" borderId="0" xfId="0" applyFont="1" applyFill="1" applyBorder="1"/>
    <xf numFmtId="0" fontId="132" fillId="0" borderId="0" xfId="0" applyNumberFormat="1" applyFont="1"/>
    <xf numFmtId="0" fontId="133" fillId="0" borderId="13" xfId="43" applyFont="1" applyFill="1" applyBorder="1" applyAlignment="1" applyProtection="1">
      <alignment horizontal="center" vertical="center" wrapText="1"/>
    </xf>
    <xf numFmtId="3" fontId="25" fillId="28" borderId="16" xfId="0" applyNumberFormat="1" applyFont="1" applyFill="1" applyBorder="1" applyAlignment="1" applyProtection="1">
      <alignment horizontal="right" vertical="center" wrapText="1"/>
      <protection locked="0"/>
    </xf>
    <xf numFmtId="0" fontId="133" fillId="0" borderId="14" xfId="43" applyFont="1" applyFill="1" applyBorder="1" applyAlignment="1" applyProtection="1">
      <alignment horizontal="center" vertical="center" wrapText="1"/>
    </xf>
    <xf numFmtId="0" fontId="26" fillId="0" borderId="15" xfId="0" applyFont="1" applyFill="1" applyBorder="1" applyAlignment="1" applyProtection="1">
      <alignment horizontal="center" vertical="center" wrapText="1"/>
      <protection locked="0"/>
    </xf>
    <xf numFmtId="0" fontId="17" fillId="0" borderId="0" xfId="43" applyFont="1" applyFill="1"/>
    <xf numFmtId="0" fontId="17" fillId="0" borderId="0" xfId="43" applyFont="1" applyFill="1" applyBorder="1"/>
    <xf numFmtId="0" fontId="48" fillId="0" borderId="0" xfId="43" applyFont="1" applyFill="1" applyAlignment="1">
      <alignment horizontal="center" vertical="center"/>
    </xf>
    <xf numFmtId="49" fontId="17" fillId="0" borderId="0" xfId="43" applyNumberFormat="1" applyFont="1" applyFill="1" applyAlignment="1">
      <alignment vertical="center" wrapText="1"/>
    </xf>
    <xf numFmtId="0" fontId="17" fillId="0" borderId="0" xfId="43" applyFont="1" applyFill="1" applyAlignment="1">
      <alignment vertical="top"/>
    </xf>
    <xf numFmtId="49" fontId="52" fillId="0" borderId="0" xfId="43" applyNumberFormat="1" applyFont="1" applyFill="1" applyAlignment="1">
      <alignment horizontal="left" vertical="top"/>
    </xf>
    <xf numFmtId="0" fontId="27" fillId="0" borderId="0" xfId="43" applyFont="1" applyFill="1" applyBorder="1"/>
    <xf numFmtId="0" fontId="27" fillId="0" borderId="0" xfId="43" applyFont="1" applyFill="1"/>
    <xf numFmtId="0" fontId="42" fillId="0" borderId="0" xfId="43" applyNumberFormat="1" applyFont="1" applyFill="1" applyBorder="1" applyAlignment="1">
      <alignment horizontal="center" vertical="center" wrapText="1"/>
    </xf>
    <xf numFmtId="3" fontId="25" fillId="24" borderId="16" xfId="43" applyNumberFormat="1" applyFont="1" applyFill="1" applyBorder="1" applyAlignment="1">
      <alignment horizontal="right" vertical="center" wrapText="1"/>
    </xf>
    <xf numFmtId="3" fontId="25" fillId="24" borderId="16" xfId="43" applyNumberFormat="1" applyFont="1" applyFill="1" applyBorder="1" applyAlignment="1" applyProtection="1">
      <alignment horizontal="right" vertical="center" wrapText="1"/>
      <protection locked="0"/>
    </xf>
    <xf numFmtId="3" fontId="25" fillId="26" borderId="16" xfId="43" applyNumberFormat="1" applyFont="1" applyFill="1" applyBorder="1" applyAlignment="1" applyProtection="1">
      <alignment horizontal="right" vertical="center" wrapText="1"/>
      <protection locked="0"/>
    </xf>
    <xf numFmtId="3" fontId="25" fillId="25" borderId="16" xfId="43" applyNumberFormat="1" applyFont="1" applyFill="1" applyBorder="1" applyAlignment="1" applyProtection="1">
      <alignment horizontal="right" vertical="center" wrapText="1"/>
      <protection locked="0"/>
    </xf>
    <xf numFmtId="49" fontId="25" fillId="0" borderId="16" xfId="43" applyNumberFormat="1" applyFont="1" applyFill="1" applyBorder="1" applyAlignment="1">
      <alignment horizontal="center" vertical="center" wrapText="1"/>
    </xf>
    <xf numFmtId="2" fontId="25" fillId="0" borderId="16" xfId="43" applyNumberFormat="1" applyFont="1" applyFill="1" applyBorder="1" applyAlignment="1">
      <alignment horizontal="left" vertical="center" wrapText="1"/>
    </xf>
    <xf numFmtId="0" fontId="22" fillId="0" borderId="0" xfId="43" applyFont="1" applyFill="1" applyBorder="1"/>
    <xf numFmtId="0" fontId="29" fillId="0" borderId="0" xfId="43" applyFont="1" applyFill="1" applyBorder="1" applyAlignment="1">
      <alignment horizontal="center" vertical="center" wrapText="1"/>
    </xf>
    <xf numFmtId="0" fontId="4" fillId="0" borderId="0" xfId="43" applyFont="1" applyFill="1" applyAlignment="1">
      <alignment horizontal="center" vertical="center" wrapText="1"/>
    </xf>
    <xf numFmtId="0" fontId="25" fillId="0" borderId="16" xfId="43" applyFont="1" applyFill="1" applyBorder="1" applyAlignment="1">
      <alignment horizontal="center" vertical="center" textRotation="90" wrapText="1"/>
    </xf>
    <xf numFmtId="0" fontId="4" fillId="0" borderId="0" xfId="43" applyFont="1" applyFill="1" applyBorder="1" applyAlignment="1">
      <alignment horizontal="center" vertical="center" wrapText="1"/>
    </xf>
    <xf numFmtId="49" fontId="50" fillId="0" borderId="0" xfId="43" applyNumberFormat="1" applyFont="1" applyFill="1" applyBorder="1" applyAlignment="1">
      <alignment horizontal="left" vertical="top" wrapText="1"/>
    </xf>
    <xf numFmtId="0" fontId="28" fillId="0" borderId="0" xfId="43" applyFont="1"/>
    <xf numFmtId="0" fontId="25" fillId="0" borderId="16" xfId="43" applyFont="1" applyFill="1" applyBorder="1" applyAlignment="1">
      <alignment horizontal="left" vertical="center" wrapText="1"/>
    </xf>
    <xf numFmtId="0" fontId="28" fillId="0" borderId="0" xfId="43"/>
    <xf numFmtId="0" fontId="134" fillId="29" borderId="0" xfId="43" applyFont="1" applyFill="1" applyBorder="1"/>
    <xf numFmtId="49" fontId="135" fillId="29" borderId="0" xfId="43" applyNumberFormat="1" applyFont="1" applyFill="1" applyBorder="1" applyAlignment="1">
      <alignment vertical="top" wrapText="1"/>
    </xf>
    <xf numFmtId="0" fontId="136" fillId="29" borderId="0" xfId="43" applyFont="1" applyFill="1" applyBorder="1" applyAlignment="1">
      <alignment wrapText="1"/>
    </xf>
    <xf numFmtId="49" fontId="135" fillId="29" borderId="0" xfId="43" applyNumberFormat="1" applyFont="1" applyFill="1" applyBorder="1" applyAlignment="1">
      <alignment horizontal="left" vertical="top" wrapText="1"/>
    </xf>
    <xf numFmtId="3" fontId="137" fillId="29" borderId="0" xfId="43" applyNumberFormat="1" applyFont="1" applyFill="1" applyBorder="1" applyAlignment="1" applyProtection="1">
      <alignment horizontal="right" vertical="center" wrapText="1"/>
      <protection locked="0"/>
    </xf>
    <xf numFmtId="0" fontId="138" fillId="29" borderId="0" xfId="43" applyFont="1" applyFill="1" applyBorder="1" applyAlignment="1">
      <alignment horizontal="center" vertical="center" wrapText="1"/>
    </xf>
    <xf numFmtId="3" fontId="139" fillId="29" borderId="0" xfId="43" applyNumberFormat="1" applyFont="1" applyFill="1" applyBorder="1" applyAlignment="1">
      <alignment horizontal="right" vertical="center" wrapText="1"/>
    </xf>
    <xf numFmtId="0" fontId="134" fillId="29" borderId="0" xfId="43" applyFont="1" applyFill="1" applyBorder="1" applyAlignment="1"/>
    <xf numFmtId="0" fontId="140" fillId="29" borderId="0" xfId="43" applyFont="1" applyFill="1" applyBorder="1" applyAlignment="1">
      <alignment horizontal="center" vertical="center" wrapText="1"/>
    </xf>
    <xf numFmtId="0" fontId="134" fillId="29" borderId="0" xfId="43" applyFont="1" applyFill="1"/>
    <xf numFmtId="0" fontId="141" fillId="29" borderId="22" xfId="43" applyFont="1" applyFill="1" applyBorder="1" applyAlignment="1"/>
    <xf numFmtId="0" fontId="136" fillId="29" borderId="22" xfId="43" applyFont="1" applyFill="1" applyBorder="1" applyAlignment="1"/>
    <xf numFmtId="0" fontId="136" fillId="29" borderId="0" xfId="43" applyFont="1" applyFill="1" applyBorder="1" applyAlignment="1"/>
    <xf numFmtId="0" fontId="142" fillId="29" borderId="16" xfId="43" applyFont="1" applyFill="1" applyBorder="1" applyAlignment="1">
      <alignment horizontal="center" vertical="center" wrapText="1"/>
    </xf>
    <xf numFmtId="0" fontId="143" fillId="29" borderId="0" xfId="43" applyFont="1" applyFill="1"/>
    <xf numFmtId="0" fontId="140" fillId="29" borderId="16" xfId="43" applyFont="1" applyFill="1" applyBorder="1" applyAlignment="1">
      <alignment horizontal="center" vertical="center" wrapText="1"/>
    </xf>
    <xf numFmtId="0" fontId="134" fillId="0" borderId="0" xfId="43" applyFont="1" applyFill="1" applyBorder="1"/>
    <xf numFmtId="0" fontId="134" fillId="0" borderId="0" xfId="43" applyFont="1" applyFill="1"/>
    <xf numFmtId="0" fontId="144" fillId="29" borderId="21" xfId="43" applyFont="1" applyFill="1" applyBorder="1" applyAlignment="1">
      <alignment horizontal="center" vertical="center" textRotation="90" wrapText="1"/>
    </xf>
    <xf numFmtId="0" fontId="134" fillId="0" borderId="0" xfId="43" applyFont="1" applyFill="1" applyBorder="1"/>
    <xf numFmtId="0" fontId="134" fillId="0" borderId="0" xfId="43" applyFont="1" applyFill="1"/>
    <xf numFmtId="0" fontId="145" fillId="0" borderId="0" xfId="43" applyFont="1" applyFill="1" applyBorder="1" applyAlignment="1">
      <alignment vertical="center" wrapText="1"/>
    </xf>
    <xf numFmtId="0" fontId="134" fillId="0" borderId="0" xfId="43" applyFont="1" applyFill="1" applyAlignment="1">
      <alignment vertical="center"/>
    </xf>
    <xf numFmtId="0" fontId="146" fillId="0" borderId="0" xfId="43" applyFont="1" applyFill="1" applyBorder="1" applyAlignment="1">
      <alignment horizontal="center" vertical="center" wrapText="1"/>
    </xf>
    <xf numFmtId="0" fontId="147" fillId="0" borderId="0" xfId="43" applyFont="1" applyFill="1" applyBorder="1" applyAlignment="1">
      <alignment horizontal="center" vertical="center" wrapText="1"/>
    </xf>
    <xf numFmtId="0" fontId="134" fillId="0" borderId="0" xfId="43" applyFont="1" applyFill="1" applyBorder="1" applyAlignment="1">
      <alignment vertical="center"/>
    </xf>
    <xf numFmtId="0" fontId="134" fillId="0" borderId="0" xfId="43" applyFont="1" applyFill="1" applyBorder="1" applyAlignment="1"/>
    <xf numFmtId="0" fontId="138" fillId="0" borderId="0" xfId="43" applyFont="1" applyFill="1" applyBorder="1" applyAlignment="1">
      <alignment horizontal="center" vertical="center" wrapText="1"/>
    </xf>
    <xf numFmtId="3" fontId="137" fillId="0" borderId="0" xfId="43" applyNumberFormat="1" applyFont="1" applyFill="1" applyBorder="1" applyAlignment="1" applyProtection="1">
      <alignment horizontal="right" vertical="center" wrapText="1"/>
      <protection locked="0"/>
    </xf>
    <xf numFmtId="3" fontId="139" fillId="0" borderId="0" xfId="43" applyNumberFormat="1" applyFont="1" applyFill="1" applyBorder="1" applyAlignment="1">
      <alignment horizontal="right" vertical="center" wrapText="1"/>
    </xf>
    <xf numFmtId="0" fontId="148" fillId="0" borderId="0" xfId="43" applyFont="1" applyFill="1" applyBorder="1" applyAlignment="1">
      <alignment horizontal="center" vertical="top"/>
    </xf>
    <xf numFmtId="0" fontId="143" fillId="0" borderId="0" xfId="43" applyFont="1" applyFill="1"/>
    <xf numFmtId="0" fontId="143" fillId="0" borderId="0" xfId="43" applyFont="1" applyFill="1" applyBorder="1"/>
    <xf numFmtId="49" fontId="134" fillId="0" borderId="0" xfId="43" applyNumberFormat="1" applyFont="1" applyFill="1" applyAlignment="1">
      <alignment horizontal="left" vertical="top"/>
    </xf>
    <xf numFmtId="0" fontId="134" fillId="0" borderId="0" xfId="43" applyFont="1" applyFill="1" applyAlignment="1">
      <alignment vertical="top"/>
    </xf>
    <xf numFmtId="3" fontId="24" fillId="29" borderId="20" xfId="43" applyNumberFormat="1" applyFont="1" applyFill="1" applyBorder="1" applyAlignment="1">
      <alignment horizontal="center" vertical="center" wrapText="1"/>
    </xf>
    <xf numFmtId="0" fontId="35" fillId="0" borderId="16" xfId="43" applyFont="1" applyFill="1" applyBorder="1" applyAlignment="1">
      <alignment vertical="center" wrapText="1"/>
    </xf>
    <xf numFmtId="0" fontId="147" fillId="0" borderId="0" xfId="43" applyFont="1" applyFill="1"/>
    <xf numFmtId="0" fontId="149" fillId="0" borderId="0" xfId="43" applyFont="1" applyFill="1" applyBorder="1"/>
    <xf numFmtId="0" fontId="150" fillId="0" borderId="0" xfId="43" applyFont="1" applyFill="1"/>
    <xf numFmtId="0" fontId="133" fillId="0" borderId="13" xfId="43" applyFont="1" applyFill="1" applyBorder="1" applyAlignment="1" applyProtection="1">
      <alignment horizontal="center" vertical="center" wrapText="1"/>
    </xf>
    <xf numFmtId="0" fontId="28" fillId="0" borderId="0" xfId="43" applyFont="1" applyFill="1"/>
    <xf numFmtId="0" fontId="3" fillId="0" borderId="0" xfId="43" applyFont="1" applyFill="1"/>
    <xf numFmtId="0" fontId="86" fillId="0" borderId="20" xfId="22" applyFont="1" applyFill="1" applyBorder="1" applyAlignment="1">
      <alignment horizontal="center" vertical="center" wrapText="1"/>
    </xf>
    <xf numFmtId="0" fontId="87" fillId="0" borderId="20" xfId="43" applyFont="1" applyFill="1" applyBorder="1" applyAlignment="1">
      <alignment horizontal="center" vertical="center" wrapText="1"/>
    </xf>
    <xf numFmtId="0" fontId="86" fillId="0" borderId="16" xfId="43" applyFont="1" applyFill="1" applyBorder="1" applyAlignment="1">
      <alignment horizontal="center" vertical="center" wrapText="1"/>
    </xf>
    <xf numFmtId="0" fontId="86" fillId="0" borderId="20" xfId="43" applyFont="1" applyFill="1" applyBorder="1" applyAlignment="1">
      <alignment horizontal="center" vertical="center" wrapText="1"/>
    </xf>
    <xf numFmtId="3" fontId="85" fillId="24" borderId="16" xfId="43" applyNumberFormat="1" applyFont="1" applyFill="1" applyBorder="1" applyAlignment="1">
      <alignment horizontal="right" vertical="center" wrapText="1"/>
    </xf>
    <xf numFmtId="3" fontId="24" fillId="29" borderId="16" xfId="43" applyNumberFormat="1" applyFont="1" applyFill="1" applyBorder="1" applyAlignment="1">
      <alignment horizontal="center" vertical="center" wrapText="1"/>
    </xf>
    <xf numFmtId="0" fontId="57" fillId="0" borderId="16" xfId="43" applyFont="1" applyFill="1" applyBorder="1" applyAlignment="1">
      <alignment horizontal="center" vertical="center" wrapText="1"/>
    </xf>
    <xf numFmtId="3" fontId="25" fillId="24" borderId="16" xfId="0" applyNumberFormat="1" applyFont="1" applyFill="1" applyBorder="1" applyAlignment="1">
      <alignment horizontal="right" vertical="center" wrapText="1"/>
    </xf>
    <xf numFmtId="0" fontId="8" fillId="0" borderId="0" xfId="97" applyFont="1" applyFill="1" applyBorder="1" applyAlignment="1"/>
    <xf numFmtId="0" fontId="28" fillId="0" borderId="0" xfId="43" applyFont="1" applyFill="1" applyBorder="1"/>
    <xf numFmtId="49" fontId="11" fillId="0" borderId="0" xfId="21" applyNumberFormat="1" applyFont="1" applyFill="1" applyBorder="1" applyAlignment="1">
      <alignment vertical="center" wrapText="1"/>
    </xf>
    <xf numFmtId="49" fontId="25" fillId="0" borderId="16" xfId="68" applyNumberFormat="1" applyFont="1" applyFill="1" applyBorder="1" applyAlignment="1">
      <alignment horizontal="left" vertical="center"/>
    </xf>
    <xf numFmtId="49" fontId="89" fillId="0" borderId="16" xfId="68" applyNumberFormat="1" applyFont="1" applyFill="1" applyBorder="1" applyAlignment="1">
      <alignment horizontal="left" vertical="center" wrapText="1"/>
    </xf>
    <xf numFmtId="49" fontId="25" fillId="0" borderId="16" xfId="68" applyNumberFormat="1" applyFont="1" applyFill="1" applyBorder="1" applyAlignment="1">
      <alignment horizontal="left" vertical="center" wrapText="1"/>
    </xf>
    <xf numFmtId="0" fontId="150" fillId="0" borderId="0" xfId="80" applyFont="1" applyFill="1" applyAlignment="1">
      <alignment vertical="center"/>
    </xf>
    <xf numFmtId="0" fontId="137" fillId="0" borderId="0" xfId="80" applyFont="1" applyFill="1" applyAlignment="1">
      <alignment horizontal="right" vertical="center"/>
    </xf>
    <xf numFmtId="0" fontId="151" fillId="0" borderId="0" xfId="80" applyFont="1" applyFill="1" applyAlignment="1">
      <alignment horizontal="right" vertical="center"/>
    </xf>
    <xf numFmtId="3" fontId="151" fillId="0" borderId="0" xfId="80" applyNumberFormat="1" applyFont="1" applyFill="1" applyAlignment="1">
      <alignment vertical="center"/>
    </xf>
    <xf numFmtId="3" fontId="150" fillId="0" borderId="0" xfId="80" applyNumberFormat="1" applyFont="1" applyFill="1" applyAlignment="1">
      <alignment vertical="center"/>
    </xf>
    <xf numFmtId="0" fontId="150" fillId="0" borderId="0" xfId="80" applyFont="1" applyFill="1" applyAlignment="1">
      <alignment horizontal="center" vertical="center"/>
    </xf>
    <xf numFmtId="0" fontId="151" fillId="0" borderId="16" xfId="80" applyFont="1" applyFill="1" applyBorder="1" applyAlignment="1">
      <alignment horizontal="center" vertical="center" wrapText="1"/>
    </xf>
    <xf numFmtId="3" fontId="152" fillId="0" borderId="16" xfId="80" applyNumberFormat="1" applyFont="1" applyFill="1" applyBorder="1" applyAlignment="1">
      <alignment horizontal="center" vertical="center" wrapText="1"/>
    </xf>
    <xf numFmtId="0" fontId="153" fillId="0" borderId="19" xfId="80" applyFont="1" applyFill="1" applyBorder="1" applyAlignment="1">
      <alignment horizontal="center" vertical="center" wrapText="1"/>
    </xf>
    <xf numFmtId="0" fontId="153" fillId="0" borderId="16" xfId="80" applyFont="1" applyFill="1" applyBorder="1" applyAlignment="1">
      <alignment horizontal="center" vertical="center" wrapText="1"/>
    </xf>
    <xf numFmtId="49" fontId="151" fillId="0" borderId="16" xfId="80" applyNumberFormat="1" applyFont="1" applyFill="1" applyBorder="1" applyAlignment="1">
      <alignment horizontal="center" vertical="center" wrapText="1"/>
    </xf>
    <xf numFmtId="3" fontId="140" fillId="0" borderId="16" xfId="80" applyNumberFormat="1" applyFont="1" applyFill="1" applyBorder="1" applyAlignment="1">
      <alignment horizontal="center" vertical="center" wrapText="1"/>
    </xf>
    <xf numFmtId="3" fontId="151" fillId="0" borderId="19" xfId="80" applyNumberFormat="1" applyFont="1" applyFill="1" applyBorder="1" applyAlignment="1">
      <alignment horizontal="center" vertical="center"/>
    </xf>
    <xf numFmtId="3" fontId="151" fillId="0" borderId="16" xfId="80" applyNumberFormat="1" applyFont="1" applyFill="1" applyBorder="1" applyAlignment="1">
      <alignment horizontal="center" vertical="center"/>
    </xf>
    <xf numFmtId="3" fontId="151" fillId="0" borderId="16" xfId="80" applyNumberFormat="1" applyFont="1" applyFill="1" applyBorder="1" applyAlignment="1">
      <alignment horizontal="center" vertical="center" wrapText="1"/>
    </xf>
    <xf numFmtId="3" fontId="151" fillId="0" borderId="23" xfId="80" applyNumberFormat="1" applyFont="1" applyFill="1" applyBorder="1" applyAlignment="1" applyProtection="1">
      <alignment horizontal="center" vertical="center" wrapText="1"/>
      <protection locked="0"/>
    </xf>
    <xf numFmtId="3" fontId="149" fillId="0" borderId="0" xfId="80" applyNumberFormat="1" applyFont="1" applyFill="1" applyAlignment="1">
      <alignment horizontal="center" vertical="center"/>
    </xf>
    <xf numFmtId="0" fontId="149" fillId="0" borderId="0" xfId="80" applyFont="1" applyFill="1" applyAlignment="1">
      <alignment horizontal="center" vertical="center"/>
    </xf>
    <xf numFmtId="3" fontId="151" fillId="0" borderId="16" xfId="80" applyNumberFormat="1" applyFont="1" applyFill="1" applyBorder="1" applyAlignment="1">
      <alignment horizontal="right" vertical="center"/>
    </xf>
    <xf numFmtId="3" fontId="151" fillId="0" borderId="16" xfId="80" applyNumberFormat="1" applyFont="1" applyFill="1" applyBorder="1" applyAlignment="1" applyProtection="1">
      <alignment horizontal="center" vertical="center" wrapText="1"/>
      <protection locked="0"/>
    </xf>
    <xf numFmtId="3" fontId="149" fillId="0" borderId="16" xfId="80" applyNumberFormat="1" applyFont="1" applyFill="1" applyBorder="1" applyAlignment="1" applyProtection="1">
      <alignment horizontal="left" vertical="center" wrapText="1"/>
      <protection locked="0"/>
    </xf>
    <xf numFmtId="3" fontId="149" fillId="0" borderId="0" xfId="80" applyNumberFormat="1" applyFont="1" applyFill="1" applyAlignment="1">
      <alignment vertical="center"/>
    </xf>
    <xf numFmtId="0" fontId="149" fillId="0" borderId="0" xfId="80" applyFont="1" applyFill="1" applyAlignment="1">
      <alignment vertical="center"/>
    </xf>
    <xf numFmtId="49" fontId="149" fillId="0" borderId="16" xfId="80" applyNumberFormat="1" applyFont="1" applyFill="1" applyBorder="1" applyAlignment="1" applyProtection="1">
      <alignment horizontal="left" vertical="center" wrapText="1"/>
      <protection locked="0"/>
    </xf>
    <xf numFmtId="0" fontId="149" fillId="0" borderId="16" xfId="80" applyFont="1" applyFill="1" applyBorder="1" applyAlignment="1">
      <alignment vertical="center"/>
    </xf>
    <xf numFmtId="0" fontId="149" fillId="0" borderId="0" xfId="80" applyFont="1" applyFill="1" applyBorder="1" applyAlignment="1">
      <alignment vertical="center"/>
    </xf>
    <xf numFmtId="0" fontId="154" fillId="0" borderId="0" xfId="80" applyFont="1" applyFill="1" applyAlignment="1">
      <alignment horizontal="right" vertical="center"/>
    </xf>
    <xf numFmtId="49" fontId="155" fillId="0" borderId="0" xfId="80" applyNumberFormat="1" applyFont="1" applyFill="1" applyAlignment="1">
      <alignment vertical="center" wrapText="1"/>
    </xf>
    <xf numFmtId="49" fontId="134" fillId="0" borderId="0" xfId="80" applyNumberFormat="1" applyFont="1" applyFill="1" applyAlignment="1">
      <alignment vertical="center" wrapText="1"/>
    </xf>
    <xf numFmtId="3" fontId="134" fillId="0" borderId="0" xfId="80" applyNumberFormat="1" applyFont="1" applyFill="1" applyAlignment="1">
      <alignment vertical="center"/>
    </xf>
    <xf numFmtId="3" fontId="134" fillId="0" borderId="0" xfId="80" applyNumberFormat="1" applyFont="1" applyFill="1" applyAlignment="1">
      <alignment horizontal="center" vertical="center"/>
    </xf>
    <xf numFmtId="3" fontId="134" fillId="0" borderId="0" xfId="80" applyNumberFormat="1" applyFont="1" applyFill="1" applyBorder="1" applyAlignment="1">
      <alignment horizontal="center" vertical="center"/>
    </xf>
    <xf numFmtId="0" fontId="149" fillId="0" borderId="0" xfId="80" applyFont="1" applyFill="1" applyAlignment="1">
      <alignment vertical="center" wrapText="1"/>
    </xf>
    <xf numFmtId="49" fontId="149" fillId="0" borderId="0" xfId="80" applyNumberFormat="1" applyFont="1" applyFill="1" applyAlignment="1" applyProtection="1">
      <alignment horizontal="left" vertical="center" wrapText="1"/>
      <protection locked="0"/>
    </xf>
    <xf numFmtId="49" fontId="134" fillId="0" borderId="0" xfId="80" applyNumberFormat="1" applyFont="1" applyFill="1" applyBorder="1" applyAlignment="1">
      <alignment horizontal="center" vertical="center"/>
    </xf>
    <xf numFmtId="0" fontId="134" fillId="0" borderId="0" xfId="80" applyFont="1" applyFill="1" applyBorder="1" applyAlignment="1">
      <alignment horizontal="right" vertical="center"/>
    </xf>
    <xf numFmtId="0" fontId="140" fillId="0" borderId="0" xfId="80" applyFont="1" applyFill="1" applyBorder="1" applyAlignment="1">
      <alignment horizontal="right" vertical="center"/>
    </xf>
    <xf numFmtId="0" fontId="155" fillId="0" borderId="0" xfId="80" applyFont="1" applyFill="1" applyBorder="1" applyAlignment="1">
      <alignment horizontal="right" vertical="center"/>
    </xf>
    <xf numFmtId="3" fontId="155" fillId="0" borderId="0" xfId="80" applyNumberFormat="1" applyFont="1" applyFill="1" applyAlignment="1">
      <alignment vertical="center" wrapText="1"/>
    </xf>
    <xf numFmtId="3" fontId="134" fillId="0" borderId="0" xfId="80" applyNumberFormat="1" applyFont="1" applyFill="1" applyAlignment="1">
      <alignment vertical="center" wrapText="1"/>
    </xf>
    <xf numFmtId="0" fontId="134" fillId="0" borderId="0" xfId="80" applyFont="1" applyFill="1" applyAlignment="1">
      <alignment vertical="center"/>
    </xf>
    <xf numFmtId="0" fontId="150" fillId="0" borderId="0" xfId="80" applyFont="1" applyFill="1" applyAlignment="1">
      <alignment vertical="center" wrapText="1"/>
    </xf>
    <xf numFmtId="49" fontId="150" fillId="0" borderId="0" xfId="80" applyNumberFormat="1" applyFont="1" applyFill="1" applyAlignment="1" applyProtection="1">
      <alignment horizontal="left" vertical="center" wrapText="1"/>
      <protection locked="0"/>
    </xf>
    <xf numFmtId="0" fontId="140" fillId="0" borderId="0" xfId="80" applyFont="1" applyFill="1" applyBorder="1" applyAlignment="1">
      <alignment vertical="center"/>
    </xf>
    <xf numFmtId="0" fontId="134" fillId="0" borderId="0" xfId="80" applyFont="1" applyFill="1" applyBorder="1" applyAlignment="1">
      <alignment vertical="center"/>
    </xf>
    <xf numFmtId="0" fontId="134" fillId="0" borderId="0" xfId="80" applyFont="1" applyFill="1" applyBorder="1" applyAlignment="1">
      <alignment horizontal="center" vertical="center"/>
    </xf>
    <xf numFmtId="0" fontId="154" fillId="0" borderId="0" xfId="80" applyFont="1" applyFill="1" applyAlignment="1">
      <alignment vertical="center"/>
    </xf>
    <xf numFmtId="3" fontId="151" fillId="30" borderId="16" xfId="80" applyNumberFormat="1" applyFont="1" applyFill="1" applyBorder="1" applyAlignment="1">
      <alignment horizontal="right" vertical="center"/>
    </xf>
    <xf numFmtId="0" fontId="0" fillId="0" borderId="16" xfId="0" applyNumberFormat="1" applyBorder="1" applyAlignment="1">
      <alignment wrapText="1"/>
    </xf>
    <xf numFmtId="3" fontId="25" fillId="25" borderId="16" xfId="0" applyNumberFormat="1" applyFont="1" applyFill="1" applyBorder="1" applyAlignment="1">
      <alignment horizontal="right" vertical="center" wrapText="1"/>
    </xf>
    <xf numFmtId="0" fontId="29" fillId="0" borderId="21" xfId="43" applyFont="1" applyFill="1" applyBorder="1" applyAlignment="1">
      <alignment horizontal="center" vertical="center" wrapText="1"/>
    </xf>
    <xf numFmtId="3" fontId="25" fillId="25" borderId="16" xfId="43" applyNumberFormat="1" applyFont="1" applyFill="1" applyBorder="1" applyAlignment="1">
      <alignment horizontal="right" vertical="center" wrapText="1"/>
    </xf>
    <xf numFmtId="0" fontId="0" fillId="0" borderId="24" xfId="0" applyBorder="1" applyAlignment="1">
      <alignment horizontal="center"/>
    </xf>
    <xf numFmtId="49" fontId="16" fillId="0" borderId="16" xfId="80" applyNumberFormat="1" applyFont="1" applyFill="1" applyBorder="1" applyAlignment="1">
      <alignment horizontal="center" vertical="center" wrapText="1"/>
    </xf>
    <xf numFmtId="3" fontId="16" fillId="0" borderId="16" xfId="80" applyNumberFormat="1" applyFont="1" applyFill="1" applyBorder="1" applyAlignment="1">
      <alignment horizontal="center" vertical="center" wrapText="1"/>
    </xf>
    <xf numFmtId="0" fontId="88" fillId="0" borderId="21" xfId="43" applyFont="1" applyFill="1" applyBorder="1" applyAlignment="1">
      <alignment horizontal="center" vertical="center" wrapText="1"/>
    </xf>
    <xf numFmtId="49" fontId="8" fillId="0" borderId="19" xfId="45" applyNumberFormat="1" applyFont="1" applyFill="1" applyBorder="1" applyAlignment="1">
      <alignment horizontal="center" vertical="center" wrapText="1"/>
    </xf>
    <xf numFmtId="0" fontId="35" fillId="31" borderId="16" xfId="43" applyFont="1" applyFill="1" applyBorder="1" applyAlignment="1">
      <alignment horizontal="right" vertical="center"/>
    </xf>
    <xf numFmtId="49" fontId="25" fillId="0" borderId="19" xfId="68" applyNumberFormat="1" applyFont="1" applyFill="1" applyBorder="1" applyAlignment="1">
      <alignment horizontal="left" vertical="center" wrapText="1"/>
    </xf>
    <xf numFmtId="0" fontId="38" fillId="0" borderId="0" xfId="43" applyFont="1" applyFill="1" applyBorder="1" applyAlignment="1">
      <alignment horizontal="left" vertical="top"/>
    </xf>
    <xf numFmtId="0" fontId="38" fillId="0" borderId="0" xfId="43" applyFont="1" applyFill="1" applyBorder="1" applyAlignment="1">
      <alignment horizontal="left"/>
    </xf>
    <xf numFmtId="0" fontId="38" fillId="0" borderId="0" xfId="43" applyFont="1" applyFill="1"/>
    <xf numFmtId="0" fontId="38" fillId="0" borderId="0" xfId="43" applyFont="1" applyFill="1" applyBorder="1" applyAlignment="1">
      <alignment horizontal="left" vertical="center" wrapText="1"/>
    </xf>
    <xf numFmtId="0" fontId="3" fillId="0" borderId="0" xfId="43" applyFont="1" applyFill="1" applyAlignment="1">
      <alignment wrapText="1"/>
    </xf>
    <xf numFmtId="0" fontId="3" fillId="0" borderId="0" xfId="43" applyFont="1" applyFill="1" applyBorder="1"/>
    <xf numFmtId="0" fontId="3" fillId="0" borderId="0" xfId="43" applyFont="1" applyFill="1" applyBorder="1" applyAlignment="1">
      <alignment horizontal="left" vertical="top"/>
    </xf>
    <xf numFmtId="0" fontId="3" fillId="0" borderId="0" xfId="43" applyFont="1" applyFill="1" applyBorder="1" applyAlignment="1">
      <alignment horizontal="center" wrapText="1"/>
    </xf>
    <xf numFmtId="0" fontId="3" fillId="0" borderId="0" xfId="43" applyFont="1" applyFill="1" applyAlignment="1">
      <alignment horizontal="left" vertical="top"/>
    </xf>
    <xf numFmtId="0" fontId="3" fillId="0" borderId="0" xfId="43" applyFont="1" applyFill="1" applyBorder="1" applyAlignment="1">
      <alignment horizontal="center"/>
    </xf>
    <xf numFmtId="0" fontId="3" fillId="0" borderId="22" xfId="43" applyFont="1" applyFill="1" applyBorder="1" applyAlignment="1"/>
    <xf numFmtId="0" fontId="38" fillId="0" borderId="0" xfId="43" applyFont="1" applyFill="1" applyAlignment="1" applyProtection="1">
      <alignment horizontal="left" wrapText="1"/>
      <protection locked="0"/>
    </xf>
    <xf numFmtId="0" fontId="44" fillId="0" borderId="0" xfId="43" applyFont="1" applyFill="1" applyBorder="1" applyAlignment="1">
      <alignment horizontal="left" vertical="center" wrapText="1"/>
    </xf>
    <xf numFmtId="0" fontId="50" fillId="32" borderId="16" xfId="0" applyFont="1" applyFill="1" applyBorder="1" applyAlignment="1">
      <alignment horizontal="right" vertical="center"/>
    </xf>
    <xf numFmtId="0" fontId="35" fillId="32" borderId="16" xfId="0" applyFont="1" applyFill="1" applyBorder="1" applyAlignment="1">
      <alignment horizontal="right" vertical="center" wrapText="1"/>
    </xf>
    <xf numFmtId="49" fontId="35" fillId="32" borderId="16" xfId="0" applyNumberFormat="1" applyFont="1" applyFill="1" applyBorder="1" applyAlignment="1">
      <alignment horizontal="right" vertical="center" wrapText="1"/>
    </xf>
    <xf numFmtId="49" fontId="50" fillId="32" borderId="16" xfId="0" applyNumberFormat="1" applyFont="1" applyFill="1" applyBorder="1" applyAlignment="1">
      <alignment horizontal="right" vertical="center" wrapText="1"/>
    </xf>
    <xf numFmtId="0" fontId="50" fillId="24" borderId="16" xfId="43" applyFont="1" applyFill="1" applyBorder="1" applyAlignment="1">
      <alignment horizontal="right" vertical="center"/>
    </xf>
    <xf numFmtId="0" fontId="50" fillId="24" borderId="16" xfId="0" applyFont="1" applyFill="1" applyBorder="1" applyAlignment="1">
      <alignment horizontal="right" vertical="center"/>
    </xf>
    <xf numFmtId="0" fontId="156" fillId="0" borderId="0" xfId="0" applyNumberFormat="1" applyFont="1"/>
    <xf numFmtId="0" fontId="156" fillId="0" borderId="16" xfId="0" applyNumberFormat="1" applyFont="1" applyBorder="1"/>
    <xf numFmtId="0" fontId="44" fillId="0" borderId="0" xfId="0" applyFont="1" applyFill="1"/>
    <xf numFmtId="0" fontId="44" fillId="0" borderId="0" xfId="0" applyFont="1" applyFill="1" applyAlignment="1"/>
    <xf numFmtId="0" fontId="157" fillId="24" borderId="16" xfId="0" applyFont="1" applyFill="1" applyBorder="1" applyAlignment="1" applyProtection="1">
      <alignment horizontal="center" vertical="center" wrapText="1"/>
      <protection locked="0"/>
    </xf>
    <xf numFmtId="0" fontId="158" fillId="24" borderId="16" xfId="0" applyFont="1" applyFill="1" applyBorder="1" applyAlignment="1" applyProtection="1">
      <alignment horizontal="center" vertical="center" wrapText="1"/>
      <protection locked="0"/>
    </xf>
    <xf numFmtId="0" fontId="25" fillId="0" borderId="20" xfId="43" applyFont="1" applyFill="1" applyBorder="1" applyAlignment="1">
      <alignment vertical="center" wrapText="1"/>
    </xf>
    <xf numFmtId="49" fontId="71" fillId="0" borderId="20" xfId="0" applyNumberFormat="1" applyFont="1" applyFill="1" applyBorder="1" applyAlignment="1">
      <alignment horizontal="left" vertical="center" wrapText="1"/>
    </xf>
    <xf numFmtId="0" fontId="65" fillId="0" borderId="16" xfId="0" applyFont="1" applyFill="1" applyBorder="1" applyAlignment="1">
      <alignment horizontal="center" vertical="center" textRotation="90" wrapText="1"/>
    </xf>
    <xf numFmtId="0" fontId="71" fillId="0" borderId="16" xfId="0" applyFont="1" applyFill="1" applyBorder="1" applyAlignment="1">
      <alignment horizontal="center" vertical="center" textRotation="90" wrapText="1"/>
    </xf>
    <xf numFmtId="0" fontId="50" fillId="0" borderId="21" xfId="0" applyFont="1" applyFill="1" applyBorder="1" applyAlignment="1">
      <alignment horizontal="center" vertical="center" textRotation="90" wrapText="1"/>
    </xf>
    <xf numFmtId="0" fontId="8" fillId="0" borderId="25" xfId="21" applyFont="1" applyFill="1" applyBorder="1" applyAlignment="1">
      <alignment horizontal="center" vertical="center" wrapText="1"/>
    </xf>
    <xf numFmtId="49" fontId="29" fillId="0" borderId="21" xfId="43" applyNumberFormat="1" applyFont="1" applyFill="1" applyBorder="1" applyAlignment="1">
      <alignment horizontal="center" vertical="center" wrapText="1"/>
    </xf>
    <xf numFmtId="49" fontId="9" fillId="0" borderId="16" xfId="43" applyNumberFormat="1" applyFont="1" applyFill="1" applyBorder="1" applyAlignment="1">
      <alignment horizontal="center" vertical="center" wrapText="1"/>
    </xf>
    <xf numFmtId="49" fontId="10" fillId="0" borderId="16" xfId="43" applyNumberFormat="1" applyFont="1" applyFill="1" applyBorder="1" applyAlignment="1">
      <alignment horizontal="center" vertical="center" wrapText="1"/>
    </xf>
    <xf numFmtId="49" fontId="25" fillId="0" borderId="16" xfId="43" applyNumberFormat="1" applyFont="1" applyFill="1" applyBorder="1" applyAlignment="1">
      <alignment horizontal="center" vertical="center"/>
    </xf>
    <xf numFmtId="49" fontId="25" fillId="0" borderId="16" xfId="43" applyNumberFormat="1" applyFont="1" applyFill="1" applyBorder="1" applyAlignment="1">
      <alignment horizontal="left" vertical="center" wrapText="1"/>
    </xf>
    <xf numFmtId="17" fontId="25" fillId="0" borderId="16" xfId="43" applyNumberFormat="1" applyFont="1" applyFill="1" applyBorder="1" applyAlignment="1">
      <alignment horizontal="left" vertical="center" wrapText="1"/>
    </xf>
    <xf numFmtId="2" fontId="25" fillId="0" borderId="16" xfId="43" applyNumberFormat="1" applyFont="1" applyFill="1" applyBorder="1" applyAlignment="1">
      <alignment horizontal="justify" vertical="center" wrapText="1"/>
    </xf>
    <xf numFmtId="0" fontId="25" fillId="0" borderId="16" xfId="43" applyFont="1" applyFill="1" applyBorder="1" applyAlignment="1">
      <alignment horizontal="justify" vertical="center" wrapText="1"/>
    </xf>
    <xf numFmtId="0" fontId="50" fillId="0" borderId="16" xfId="43" applyFont="1" applyFill="1" applyBorder="1" applyAlignment="1">
      <alignment horizontal="justify" vertical="center" wrapText="1"/>
    </xf>
    <xf numFmtId="49" fontId="35" fillId="0" borderId="16" xfId="43" applyNumberFormat="1" applyFont="1" applyFill="1" applyBorder="1" applyAlignment="1">
      <alignment horizontal="center" vertical="center" wrapText="1"/>
    </xf>
    <xf numFmtId="49" fontId="50" fillId="0" borderId="16" xfId="43" applyNumberFormat="1" applyFont="1" applyFill="1" applyBorder="1" applyAlignment="1">
      <alignment horizontal="center" vertical="center" wrapText="1"/>
    </xf>
    <xf numFmtId="0" fontId="50" fillId="0" borderId="16" xfId="43" applyFont="1" applyFill="1" applyBorder="1" applyAlignment="1">
      <alignment vertical="center" wrapText="1"/>
    </xf>
    <xf numFmtId="2" fontId="25" fillId="0" borderId="0" xfId="43" applyNumberFormat="1" applyFont="1" applyFill="1" applyBorder="1" applyAlignment="1">
      <alignment vertical="top"/>
    </xf>
    <xf numFmtId="49" fontId="11" fillId="0" borderId="0" xfId="43" applyNumberFormat="1" applyFont="1" applyFill="1" applyBorder="1" applyAlignment="1">
      <alignment horizontal="center" vertical="center" wrapText="1"/>
    </xf>
    <xf numFmtId="3" fontId="11" fillId="0" borderId="0" xfId="43" applyNumberFormat="1" applyFont="1" applyFill="1" applyBorder="1" applyAlignment="1">
      <alignment horizontal="right" vertical="center" wrapText="1"/>
    </xf>
    <xf numFmtId="3" fontId="11" fillId="0" borderId="0" xfId="43" applyNumberFormat="1" applyFont="1" applyFill="1" applyBorder="1" applyAlignment="1" applyProtection="1">
      <alignment horizontal="right" vertical="center" wrapText="1"/>
      <protection locked="0"/>
    </xf>
    <xf numFmtId="3" fontId="4" fillId="0" borderId="0" xfId="43" applyNumberFormat="1" applyFont="1" applyFill="1" applyBorder="1" applyAlignment="1" applyProtection="1">
      <alignment vertical="center" wrapText="1"/>
      <protection locked="0"/>
    </xf>
    <xf numFmtId="0" fontId="3" fillId="0" borderId="0" xfId="43" applyFont="1" applyFill="1" applyBorder="1" applyAlignment="1">
      <alignment vertical="top" wrapText="1"/>
    </xf>
    <xf numFmtId="49" fontId="35" fillId="0" borderId="0" xfId="43" applyNumberFormat="1" applyFont="1" applyFill="1" applyAlignment="1">
      <alignment vertical="center"/>
    </xf>
    <xf numFmtId="0" fontId="52" fillId="0" borderId="0" xfId="43" applyFont="1" applyFill="1" applyBorder="1" applyAlignment="1"/>
    <xf numFmtId="0" fontId="50" fillId="0" borderId="0" xfId="43" applyFont="1" applyFill="1" applyBorder="1" applyAlignment="1">
      <alignment horizontal="center"/>
    </xf>
    <xf numFmtId="0" fontId="52" fillId="0" borderId="0" xfId="43" applyFont="1" applyFill="1" applyBorder="1"/>
    <xf numFmtId="0" fontId="62" fillId="0" borderId="20" xfId="0" applyFont="1" applyFill="1" applyBorder="1" applyAlignment="1">
      <alignment horizontal="left" vertical="center" wrapText="1"/>
    </xf>
    <xf numFmtId="0" fontId="71" fillId="0" borderId="20" xfId="0" applyFont="1" applyFill="1" applyBorder="1" applyAlignment="1">
      <alignment horizontal="left" vertical="center" wrapText="1"/>
    </xf>
    <xf numFmtId="49" fontId="75" fillId="0" borderId="0" xfId="0" applyNumberFormat="1" applyFont="1" applyFill="1" applyBorder="1" applyAlignment="1">
      <alignment wrapText="1"/>
    </xf>
    <xf numFmtId="0" fontId="96" fillId="0" borderId="0" xfId="0" applyFont="1" applyFill="1" applyBorder="1" applyAlignment="1">
      <alignment vertical="center" wrapText="1"/>
    </xf>
    <xf numFmtId="0" fontId="149" fillId="0" borderId="0" xfId="43" applyFont="1" applyFill="1"/>
    <xf numFmtId="49" fontId="159" fillId="0" borderId="0" xfId="43" applyNumberFormat="1" applyFont="1" applyFill="1" applyBorder="1" applyAlignment="1">
      <alignment vertical="center"/>
    </xf>
    <xf numFmtId="0" fontId="149" fillId="0" borderId="0" xfId="43" applyFont="1" applyFill="1" applyBorder="1" applyAlignment="1">
      <alignment vertical="top" wrapText="1"/>
    </xf>
    <xf numFmtId="49" fontId="11" fillId="0" borderId="16" xfId="43" applyNumberFormat="1" applyFont="1" applyFill="1" applyBorder="1" applyAlignment="1">
      <alignment horizontal="center" vertical="center" wrapText="1"/>
    </xf>
    <xf numFmtId="49" fontId="34" fillId="0" borderId="16" xfId="43" applyNumberFormat="1" applyFont="1" applyFill="1" applyBorder="1" applyAlignment="1">
      <alignment horizontal="center" vertical="center" wrapText="1"/>
    </xf>
    <xf numFmtId="0" fontId="34" fillId="0" borderId="16" xfId="43" applyFont="1" applyFill="1" applyBorder="1" applyAlignment="1">
      <alignment horizontal="center" vertical="center" wrapText="1"/>
    </xf>
    <xf numFmtId="3" fontId="25" fillId="0" borderId="0" xfId="43" applyNumberFormat="1" applyFont="1" applyFill="1" applyBorder="1" applyAlignment="1">
      <alignment horizontal="right" vertical="center" wrapText="1"/>
    </xf>
    <xf numFmtId="3" fontId="11" fillId="0" borderId="16" xfId="43" applyNumberFormat="1" applyFont="1" applyFill="1" applyBorder="1" applyAlignment="1">
      <alignment horizontal="center" vertical="center" wrapText="1"/>
    </xf>
    <xf numFmtId="49" fontId="15" fillId="0" borderId="16" xfId="43" applyNumberFormat="1" applyFont="1" applyFill="1" applyBorder="1" applyAlignment="1">
      <alignment horizontal="center" vertical="center" wrapText="1"/>
    </xf>
    <xf numFmtId="0" fontId="160" fillId="0" borderId="0" xfId="43" applyFont="1" applyFill="1" applyBorder="1" applyAlignment="1"/>
    <xf numFmtId="49" fontId="137" fillId="0" borderId="0" xfId="43" applyNumberFormat="1" applyFont="1" applyFill="1" applyBorder="1" applyAlignment="1">
      <alignment horizontal="left" vertical="center"/>
    </xf>
    <xf numFmtId="0" fontId="161" fillId="0" borderId="0" xfId="43" applyFont="1" applyFill="1" applyAlignment="1"/>
    <xf numFmtId="0" fontId="135" fillId="0" borderId="0" xfId="43" applyFont="1" applyFill="1" applyBorder="1" applyAlignment="1">
      <alignment vertical="top"/>
    </xf>
    <xf numFmtId="0" fontId="151" fillId="0" borderId="0" xfId="43" applyFont="1" applyFill="1" applyBorder="1" applyAlignment="1">
      <alignment horizontal="left" vertical="top" wrapText="1"/>
    </xf>
    <xf numFmtId="0" fontId="162" fillId="0" borderId="20" xfId="43" applyFont="1" applyFill="1" applyBorder="1" applyAlignment="1">
      <alignment horizontal="center" vertical="center" wrapText="1"/>
    </xf>
    <xf numFmtId="3" fontId="138" fillId="0" borderId="16" xfId="43" applyNumberFormat="1" applyFont="1" applyFill="1" applyBorder="1" applyAlignment="1">
      <alignment horizontal="center" vertical="center" wrapText="1"/>
    </xf>
    <xf numFmtId="49" fontId="137" fillId="0" borderId="16" xfId="43" applyNumberFormat="1" applyFont="1" applyFill="1" applyBorder="1" applyAlignment="1">
      <alignment horizontal="center" vertical="center" wrapText="1"/>
    </xf>
    <xf numFmtId="49" fontId="163" fillId="0" borderId="16" xfId="43" applyNumberFormat="1" applyFont="1" applyFill="1" applyBorder="1" applyAlignment="1">
      <alignment horizontal="center" vertical="center" wrapText="1"/>
    </xf>
    <xf numFmtId="0" fontId="164" fillId="0" borderId="16" xfId="43" applyFont="1" applyFill="1" applyBorder="1" applyAlignment="1">
      <alignment horizontal="center" vertical="center" wrapText="1"/>
    </xf>
    <xf numFmtId="2" fontId="151" fillId="0" borderId="20" xfId="43" applyNumberFormat="1" applyFont="1" applyFill="1" applyBorder="1" applyAlignment="1">
      <alignment horizontal="center" vertical="center" wrapText="1"/>
    </xf>
    <xf numFmtId="0" fontId="151" fillId="0" borderId="16" xfId="43" applyFont="1" applyFill="1" applyBorder="1"/>
    <xf numFmtId="0" fontId="151" fillId="0" borderId="16" xfId="43" applyFont="1" applyFill="1" applyBorder="1" applyAlignment="1">
      <alignment horizontal="center" vertical="center"/>
    </xf>
    <xf numFmtId="0" fontId="151" fillId="0" borderId="0" xfId="43" applyFont="1" applyFill="1"/>
    <xf numFmtId="0" fontId="139" fillId="0" borderId="20" xfId="43" applyFont="1" applyFill="1" applyBorder="1" applyAlignment="1">
      <alignment vertical="center" wrapText="1"/>
    </xf>
    <xf numFmtId="0" fontId="165" fillId="0" borderId="23" xfId="43" applyFont="1" applyFill="1" applyBorder="1" applyAlignment="1">
      <alignment horizontal="center" vertical="center"/>
    </xf>
    <xf numFmtId="0" fontId="147" fillId="0" borderId="0" xfId="43" applyFont="1" applyFill="1" applyAlignment="1"/>
    <xf numFmtId="49" fontId="166" fillId="0" borderId="0" xfId="43" applyNumberFormat="1" applyFont="1" applyFill="1" applyBorder="1" applyAlignment="1">
      <alignment horizontal="left" vertical="center" wrapText="1"/>
    </xf>
    <xf numFmtId="0" fontId="150" fillId="0" borderId="0" xfId="43" applyFont="1" applyFill="1" applyBorder="1" applyAlignment="1">
      <alignment horizontal="left" vertical="top"/>
    </xf>
    <xf numFmtId="0" fontId="150" fillId="0" borderId="0" xfId="43" applyFont="1" applyFill="1" applyBorder="1" applyAlignment="1">
      <alignment horizontal="left"/>
    </xf>
    <xf numFmtId="0" fontId="150" fillId="0" borderId="0" xfId="43" applyFont="1" applyFill="1" applyBorder="1"/>
    <xf numFmtId="0" fontId="149" fillId="0" borderId="0" xfId="43" applyFont="1" applyFill="1" applyBorder="1" applyAlignment="1">
      <alignment wrapText="1"/>
    </xf>
    <xf numFmtId="0" fontId="149" fillId="0" borderId="0" xfId="43" applyFont="1" applyFill="1" applyBorder="1" applyAlignment="1">
      <alignment horizontal="left" vertical="top"/>
    </xf>
    <xf numFmtId="0" fontId="97" fillId="0" borderId="16" xfId="43" applyFont="1" applyFill="1" applyBorder="1" applyAlignment="1">
      <alignment horizontal="center" vertical="center" textRotation="90" wrapText="1"/>
    </xf>
    <xf numFmtId="0" fontId="150" fillId="0" borderId="0" xfId="43" applyFont="1" applyFill="1" applyBorder="1" applyAlignment="1">
      <alignment horizontal="left" vertical="center" wrapText="1"/>
    </xf>
    <xf numFmtId="0" fontId="149" fillId="0" borderId="0" xfId="43" applyFont="1" applyFill="1" applyBorder="1" applyAlignment="1"/>
    <xf numFmtId="0" fontId="149" fillId="0" borderId="0" xfId="43" applyFont="1" applyFill="1" applyBorder="1" applyAlignment="1">
      <alignment horizontal="center"/>
    </xf>
    <xf numFmtId="0" fontId="150" fillId="0" borderId="0" xfId="43" applyFont="1" applyFill="1" applyBorder="1" applyAlignment="1" applyProtection="1">
      <alignment horizontal="left" wrapText="1"/>
      <protection locked="0"/>
    </xf>
    <xf numFmtId="0" fontId="154" fillId="0" borderId="0" xfId="43" applyFont="1" applyFill="1" applyBorder="1" applyAlignment="1">
      <alignment horizontal="left" vertical="center" wrapText="1"/>
    </xf>
    <xf numFmtId="0" fontId="147" fillId="0" borderId="0" xfId="43" applyFont="1" applyFill="1" applyBorder="1"/>
    <xf numFmtId="49" fontId="35" fillId="32" borderId="21" xfId="0" applyNumberFormat="1" applyFont="1" applyFill="1" applyBorder="1" applyAlignment="1">
      <alignment horizontal="right" vertical="center" wrapText="1"/>
    </xf>
    <xf numFmtId="0" fontId="28" fillId="0" borderId="0" xfId="43" applyFill="1"/>
    <xf numFmtId="0" fontId="97" fillId="0" borderId="20" xfId="43" applyFont="1" applyFill="1" applyBorder="1" applyAlignment="1">
      <alignment horizontal="left" vertical="center" wrapText="1"/>
    </xf>
    <xf numFmtId="0" fontId="97" fillId="0" borderId="19" xfId="43" applyFont="1" applyFill="1" applyBorder="1" applyAlignment="1">
      <alignment horizontal="left" vertical="center" wrapText="1"/>
    </xf>
    <xf numFmtId="0" fontId="25" fillId="0" borderId="16" xfId="0" applyFont="1" applyBorder="1" applyAlignment="1">
      <alignment horizontal="center" vertical="center" wrapText="1"/>
    </xf>
    <xf numFmtId="0" fontId="25" fillId="0" borderId="16" xfId="0" applyFont="1" applyBorder="1" applyAlignment="1">
      <alignment horizontal="left" vertical="center" wrapText="1"/>
    </xf>
    <xf numFmtId="0" fontId="25" fillId="0" borderId="16" xfId="0" applyFont="1" applyBorder="1" applyAlignment="1">
      <alignment horizontal="justify" vertical="center" wrapText="1"/>
    </xf>
    <xf numFmtId="3" fontId="25" fillId="26" borderId="16" xfId="53" applyNumberFormat="1" applyFont="1" applyFill="1" applyBorder="1" applyAlignment="1" applyProtection="1">
      <alignment horizontal="right" vertical="center" wrapText="1"/>
      <protection locked="0"/>
    </xf>
    <xf numFmtId="0" fontId="142" fillId="0" borderId="20" xfId="43" applyFont="1" applyFill="1" applyBorder="1" applyAlignment="1">
      <alignment horizontal="center" vertical="center"/>
    </xf>
    <xf numFmtId="3" fontId="167" fillId="0" borderId="16" xfId="43" applyNumberFormat="1" applyFont="1" applyFill="1" applyBorder="1" applyAlignment="1">
      <alignment horizontal="center" vertical="center" wrapText="1"/>
    </xf>
    <xf numFmtId="3" fontId="167" fillId="0" borderId="16" xfId="43" applyNumberFormat="1" applyFont="1" applyFill="1" applyBorder="1" applyAlignment="1">
      <alignment horizontal="center" vertical="center"/>
    </xf>
    <xf numFmtId="0" fontId="168" fillId="0" borderId="0" xfId="0" applyFont="1" applyFill="1"/>
    <xf numFmtId="0" fontId="169" fillId="0" borderId="0" xfId="43" applyFont="1" applyFill="1"/>
    <xf numFmtId="0" fontId="162" fillId="0" borderId="20" xfId="43" applyFont="1" applyFill="1" applyBorder="1" applyAlignment="1">
      <alignment vertical="center" wrapText="1"/>
    </xf>
    <xf numFmtId="3" fontId="25" fillId="33" borderId="0" xfId="43" applyNumberFormat="1" applyFont="1" applyFill="1" applyBorder="1" applyAlignment="1">
      <alignment horizontal="right" vertical="center" wrapText="1"/>
    </xf>
    <xf numFmtId="0" fontId="28" fillId="33" borderId="0" xfId="43" applyFill="1"/>
    <xf numFmtId="0" fontId="3" fillId="33" borderId="0" xfId="0" applyFont="1" applyFill="1"/>
    <xf numFmtId="0" fontId="167" fillId="0" borderId="20" xfId="43" applyFont="1" applyFill="1" applyBorder="1" applyAlignment="1">
      <alignment horizontal="center" vertical="center" wrapText="1"/>
    </xf>
    <xf numFmtId="0" fontId="35" fillId="0" borderId="16" xfId="43" applyFont="1" applyFill="1" applyBorder="1" applyAlignment="1">
      <alignment horizontal="center" vertical="center" wrapText="1"/>
    </xf>
    <xf numFmtId="0" fontId="24" fillId="0" borderId="16" xfId="43" applyFont="1" applyFill="1" applyBorder="1" applyAlignment="1">
      <alignment horizontal="center" vertical="center" wrapText="1"/>
    </xf>
    <xf numFmtId="0" fontId="25" fillId="0" borderId="16" xfId="43" applyFont="1" applyFill="1" applyBorder="1" applyAlignment="1">
      <alignment vertical="center" wrapText="1"/>
    </xf>
    <xf numFmtId="3" fontId="138" fillId="0" borderId="0" xfId="43" applyNumberFormat="1" applyFont="1" applyFill="1" applyBorder="1" applyAlignment="1">
      <alignment horizontal="center" vertical="center" wrapText="1"/>
    </xf>
    <xf numFmtId="0" fontId="35" fillId="0" borderId="0" xfId="43" applyFont="1" applyFill="1" applyBorder="1" applyAlignment="1">
      <alignment horizontal="right" vertical="center"/>
    </xf>
    <xf numFmtId="2" fontId="103" fillId="0" borderId="16" xfId="43" applyNumberFormat="1" applyFont="1" applyFill="1" applyBorder="1" applyAlignment="1">
      <alignment horizontal="left" vertical="center" wrapText="1"/>
    </xf>
    <xf numFmtId="49" fontId="104" fillId="0" borderId="16" xfId="43" applyNumberFormat="1" applyFont="1" applyFill="1" applyBorder="1" applyAlignment="1">
      <alignment horizontal="center" vertical="center" wrapText="1"/>
    </xf>
    <xf numFmtId="0" fontId="147" fillId="0" borderId="0" xfId="43" applyFont="1"/>
    <xf numFmtId="2" fontId="25" fillId="0" borderId="19" xfId="43" applyNumberFormat="1" applyFont="1" applyFill="1" applyBorder="1" applyAlignment="1">
      <alignment horizontal="left" vertical="center" wrapText="1"/>
    </xf>
    <xf numFmtId="49" fontId="51" fillId="0" borderId="0" xfId="43" applyNumberFormat="1" applyFont="1" applyFill="1" applyBorder="1" applyAlignment="1">
      <alignment vertical="center" wrapText="1"/>
    </xf>
    <xf numFmtId="0" fontId="58" fillId="0" borderId="0" xfId="43" applyFont="1" applyFill="1" applyBorder="1" applyAlignment="1">
      <alignment vertical="top" wrapText="1"/>
    </xf>
    <xf numFmtId="0" fontId="42" fillId="0" borderId="20" xfId="43" applyNumberFormat="1" applyFont="1" applyFill="1" applyBorder="1" applyAlignment="1">
      <alignment horizontal="center" vertical="center" wrapText="1"/>
    </xf>
    <xf numFmtId="3" fontId="25" fillId="34" borderId="16" xfId="43" applyNumberFormat="1" applyFont="1" applyFill="1" applyBorder="1" applyAlignment="1">
      <alignment horizontal="right" vertical="center" wrapText="1"/>
    </xf>
    <xf numFmtId="3" fontId="25" fillId="34" borderId="16" xfId="43" applyNumberFormat="1" applyFont="1" applyFill="1" applyBorder="1" applyAlignment="1" applyProtection="1">
      <alignment horizontal="right" vertical="center" wrapText="1"/>
      <protection locked="0"/>
    </xf>
    <xf numFmtId="3" fontId="25" fillId="31" borderId="16" xfId="43" applyNumberFormat="1" applyFont="1" applyFill="1" applyBorder="1" applyAlignment="1" applyProtection="1">
      <alignment horizontal="right" vertical="center" wrapText="1"/>
      <protection locked="0"/>
    </xf>
    <xf numFmtId="49" fontId="25" fillId="29" borderId="16" xfId="68" applyNumberFormat="1" applyFont="1" applyFill="1" applyBorder="1" applyAlignment="1">
      <alignment horizontal="left" vertical="center" wrapText="1"/>
    </xf>
    <xf numFmtId="3" fontId="25" fillId="28" borderId="16" xfId="43" applyNumberFormat="1" applyFont="1" applyFill="1" applyBorder="1" applyAlignment="1">
      <alignment horizontal="right" vertical="center" wrapText="1"/>
    </xf>
    <xf numFmtId="49" fontId="170" fillId="29" borderId="0" xfId="43" applyNumberFormat="1" applyFont="1" applyFill="1" applyBorder="1" applyAlignment="1">
      <alignment horizontal="left" vertical="center" wrapText="1"/>
    </xf>
    <xf numFmtId="49" fontId="171" fillId="29" borderId="0" xfId="43" applyNumberFormat="1" applyFont="1" applyFill="1" applyBorder="1" applyAlignment="1">
      <alignment horizontal="left" vertical="center" wrapText="1"/>
    </xf>
    <xf numFmtId="0" fontId="163" fillId="29" borderId="0" xfId="43" applyFont="1" applyFill="1" applyBorder="1" applyAlignment="1">
      <alignment horizontal="left" vertical="top" wrapText="1"/>
    </xf>
    <xf numFmtId="0" fontId="172" fillId="29" borderId="0" xfId="43" applyFont="1" applyFill="1" applyBorder="1" applyAlignment="1">
      <alignment horizontal="center" vertical="center" textRotation="90" wrapText="1"/>
    </xf>
    <xf numFmtId="0" fontId="52" fillId="32" borderId="16" xfId="0" applyFont="1" applyFill="1" applyBorder="1"/>
    <xf numFmtId="49" fontId="173" fillId="0" borderId="0" xfId="43" applyNumberFormat="1" applyFont="1" applyFill="1" applyBorder="1" applyAlignment="1">
      <alignment vertical="center" wrapText="1"/>
    </xf>
    <xf numFmtId="49" fontId="174" fillId="0" borderId="0" xfId="43" applyNumberFormat="1" applyFont="1" applyFill="1" applyBorder="1" applyAlignment="1">
      <alignment vertical="center" wrapText="1"/>
    </xf>
    <xf numFmtId="49" fontId="51" fillId="29" borderId="0" xfId="43" applyNumberFormat="1" applyFont="1" applyFill="1" applyBorder="1" applyAlignment="1">
      <alignment vertical="center" wrapText="1"/>
    </xf>
    <xf numFmtId="49" fontId="51" fillId="29" borderId="0" xfId="43" applyNumberFormat="1" applyFont="1" applyFill="1" applyBorder="1" applyAlignment="1">
      <alignment wrapText="1"/>
    </xf>
    <xf numFmtId="49" fontId="51" fillId="29" borderId="26" xfId="43" applyNumberFormat="1" applyFont="1" applyFill="1" applyBorder="1" applyAlignment="1">
      <alignment horizontal="left" vertical="top" wrapText="1"/>
    </xf>
    <xf numFmtId="49" fontId="51" fillId="29" borderId="27" xfId="43" applyNumberFormat="1" applyFont="1" applyFill="1" applyBorder="1" applyAlignment="1">
      <alignment horizontal="left" vertical="top" wrapText="1"/>
    </xf>
    <xf numFmtId="3" fontId="11" fillId="29" borderId="0" xfId="43" applyNumberFormat="1" applyFont="1" applyFill="1" applyBorder="1" applyAlignment="1" applyProtection="1">
      <alignment horizontal="right" vertical="center" wrapText="1"/>
      <protection locked="0"/>
    </xf>
    <xf numFmtId="0" fontId="45" fillId="29" borderId="0" xfId="43" applyFont="1" applyFill="1" applyBorder="1" applyAlignment="1"/>
    <xf numFmtId="2" fontId="25" fillId="0" borderId="20" xfId="43" applyNumberFormat="1" applyFont="1" applyFill="1" applyBorder="1" applyAlignment="1">
      <alignment horizontal="left" vertical="center" wrapText="1"/>
    </xf>
    <xf numFmtId="0" fontId="25" fillId="0" borderId="20" xfId="43" applyFont="1" applyFill="1" applyBorder="1" applyAlignment="1">
      <alignment horizontal="left" vertical="center" wrapText="1"/>
    </xf>
    <xf numFmtId="0" fontId="25" fillId="29" borderId="0" xfId="43" applyFont="1" applyFill="1" applyBorder="1" applyAlignment="1">
      <alignment horizontal="left" vertical="center" wrapText="1"/>
    </xf>
    <xf numFmtId="3" fontId="24" fillId="29" borderId="0" xfId="43" applyNumberFormat="1" applyFont="1" applyFill="1" applyBorder="1" applyAlignment="1">
      <alignment horizontal="center" vertical="center" wrapText="1"/>
    </xf>
    <xf numFmtId="3" fontId="4" fillId="29" borderId="0" xfId="43" applyNumberFormat="1" applyFont="1" applyFill="1" applyBorder="1" applyAlignment="1" applyProtection="1">
      <alignment horizontal="right" vertical="center" wrapText="1"/>
      <protection locked="0"/>
    </xf>
    <xf numFmtId="0" fontId="35" fillId="0" borderId="20" xfId="43" applyFont="1" applyFill="1" applyBorder="1" applyAlignment="1">
      <alignment vertical="center" wrapText="1"/>
    </xf>
    <xf numFmtId="0" fontId="25" fillId="0" borderId="18" xfId="43" applyFont="1" applyFill="1" applyBorder="1" applyAlignment="1">
      <alignment horizontal="left" vertical="center" wrapText="1"/>
    </xf>
    <xf numFmtId="0" fontId="34" fillId="29" borderId="0" xfId="43" applyFont="1" applyFill="1" applyBorder="1" applyAlignment="1">
      <alignment horizontal="left" vertical="top" wrapText="1"/>
    </xf>
    <xf numFmtId="0" fontId="17" fillId="29" borderId="0" xfId="43" applyFont="1" applyFill="1" applyBorder="1" applyAlignment="1"/>
    <xf numFmtId="0" fontId="16" fillId="29" borderId="0" xfId="43" applyFont="1" applyFill="1" applyBorder="1" applyAlignment="1">
      <alignment horizontal="center" vertical="center" wrapText="1"/>
    </xf>
    <xf numFmtId="0" fontId="17" fillId="29" borderId="0" xfId="43" applyFont="1" applyFill="1" applyBorder="1"/>
    <xf numFmtId="49" fontId="34" fillId="29" borderId="0" xfId="43" applyNumberFormat="1" applyFont="1" applyFill="1" applyBorder="1" applyAlignment="1">
      <alignment horizontal="left" vertical="center" wrapText="1"/>
    </xf>
    <xf numFmtId="14" fontId="57" fillId="29" borderId="0" xfId="43" applyNumberFormat="1" applyFont="1" applyFill="1" applyBorder="1" applyAlignment="1"/>
    <xf numFmtId="49" fontId="29" fillId="29" borderId="0" xfId="43" applyNumberFormat="1" applyFont="1" applyFill="1" applyBorder="1" applyAlignment="1">
      <alignment horizontal="left" vertical="center" wrapText="1"/>
    </xf>
    <xf numFmtId="0" fontId="163" fillId="0" borderId="0" xfId="43" applyFont="1" applyFill="1" applyBorder="1" applyAlignment="1">
      <alignment horizontal="left" vertical="center"/>
    </xf>
    <xf numFmtId="0" fontId="163" fillId="0" borderId="0" xfId="43" applyFont="1" applyFill="1" applyBorder="1" applyAlignment="1">
      <alignment horizontal="left" vertical="top" wrapText="1"/>
    </xf>
    <xf numFmtId="49" fontId="154" fillId="0" borderId="0" xfId="80" applyNumberFormat="1" applyFont="1" applyFill="1" applyAlignment="1">
      <alignment vertical="center"/>
    </xf>
    <xf numFmtId="49" fontId="149" fillId="0" borderId="0" xfId="80" applyNumberFormat="1" applyFont="1" applyFill="1" applyAlignment="1">
      <alignment vertical="center"/>
    </xf>
    <xf numFmtId="0" fontId="3" fillId="24" borderId="21" xfId="0" applyFont="1" applyFill="1" applyBorder="1" applyAlignment="1" applyProtection="1">
      <alignment wrapText="1"/>
      <protection locked="0"/>
    </xf>
    <xf numFmtId="0" fontId="132" fillId="0" borderId="16" xfId="0" applyNumberFormat="1" applyFont="1" applyBorder="1"/>
    <xf numFmtId="2" fontId="99" fillId="0" borderId="16" xfId="43" applyNumberFormat="1" applyFont="1" applyFill="1" applyBorder="1" applyAlignment="1">
      <alignment horizontal="left" vertical="center" wrapText="1"/>
    </xf>
    <xf numFmtId="49" fontId="99" fillId="0" borderId="16" xfId="43" applyNumberFormat="1" applyFont="1" applyFill="1" applyBorder="1" applyAlignment="1">
      <alignment horizontal="center" vertical="center" wrapText="1"/>
    </xf>
    <xf numFmtId="0" fontId="100" fillId="0" borderId="16" xfId="43" applyNumberFormat="1" applyFont="1" applyFill="1" applyBorder="1" applyAlignment="1">
      <alignment horizontal="center" vertical="center" wrapText="1"/>
    </xf>
    <xf numFmtId="49" fontId="99" fillId="0" borderId="16" xfId="43" applyNumberFormat="1" applyFont="1" applyFill="1" applyBorder="1" applyAlignment="1">
      <alignment horizontal="center" vertical="center"/>
    </xf>
    <xf numFmtId="0" fontId="99" fillId="0" borderId="16" xfId="43" applyFont="1" applyFill="1" applyBorder="1" applyAlignment="1">
      <alignment horizontal="left" vertical="center" wrapText="1"/>
    </xf>
    <xf numFmtId="49" fontId="99" fillId="0" borderId="16" xfId="43" applyNumberFormat="1" applyFont="1" applyFill="1" applyBorder="1" applyAlignment="1">
      <alignment horizontal="left" vertical="center" wrapText="1"/>
    </xf>
    <xf numFmtId="2" fontId="99" fillId="0" borderId="16" xfId="43" applyNumberFormat="1" applyFont="1" applyFill="1" applyBorder="1" applyAlignment="1">
      <alignment horizontal="justify" vertical="center" wrapText="1"/>
    </xf>
    <xf numFmtId="0" fontId="99" fillId="0" borderId="16" xfId="43" applyFont="1" applyFill="1" applyBorder="1" applyAlignment="1">
      <alignment horizontal="justify" vertical="center" wrapText="1"/>
    </xf>
    <xf numFmtId="0" fontId="67" fillId="0" borderId="16" xfId="43" applyFont="1" applyFill="1" applyBorder="1" applyAlignment="1">
      <alignment horizontal="justify" vertical="center" wrapText="1"/>
    </xf>
    <xf numFmtId="49" fontId="100" fillId="0" borderId="16" xfId="43" applyNumberFormat="1" applyFont="1" applyFill="1" applyBorder="1" applyAlignment="1">
      <alignment horizontal="center" vertical="center" wrapText="1"/>
    </xf>
    <xf numFmtId="49" fontId="67" fillId="0" borderId="16" xfId="43" applyNumberFormat="1" applyFont="1" applyFill="1" applyBorder="1" applyAlignment="1">
      <alignment horizontal="center" vertical="center" wrapText="1"/>
    </xf>
    <xf numFmtId="0" fontId="67" fillId="0" borderId="16" xfId="43" applyFont="1" applyFill="1" applyBorder="1" applyAlignment="1">
      <alignment vertical="center" wrapText="1"/>
    </xf>
    <xf numFmtId="2" fontId="99" fillId="0" borderId="16" xfId="43" applyNumberFormat="1" applyFont="1" applyFill="1" applyBorder="1" applyAlignment="1">
      <alignment horizontal="center" vertical="center" wrapText="1"/>
    </xf>
    <xf numFmtId="0" fontId="8" fillId="34" borderId="28" xfId="0" applyFont="1" applyFill="1" applyBorder="1" applyAlignment="1">
      <alignment horizontal="center"/>
    </xf>
    <xf numFmtId="0" fontId="8" fillId="34" borderId="29" xfId="0" applyFont="1" applyFill="1" applyBorder="1" applyAlignment="1">
      <alignment horizontal="center"/>
    </xf>
    <xf numFmtId="0" fontId="3" fillId="0" borderId="0" xfId="0" applyFont="1" applyAlignment="1">
      <alignment horizontal="center"/>
    </xf>
    <xf numFmtId="0" fontId="8" fillId="34" borderId="16" xfId="0" applyFont="1" applyFill="1" applyBorder="1" applyAlignment="1">
      <alignment horizontal="center"/>
    </xf>
    <xf numFmtId="0" fontId="1" fillId="0" borderId="0" xfId="0" applyFont="1" applyAlignment="1">
      <alignment vertical="center" wrapText="1"/>
    </xf>
    <xf numFmtId="0" fontId="0" fillId="0" borderId="0" xfId="0" applyAlignment="1">
      <alignment horizontal="center"/>
    </xf>
    <xf numFmtId="0" fontId="0" fillId="0" borderId="24" xfId="0" applyBorder="1" applyAlignment="1">
      <alignment wrapText="1"/>
    </xf>
    <xf numFmtId="0" fontId="84" fillId="0" borderId="23" xfId="0" applyFont="1" applyFill="1" applyBorder="1" applyAlignment="1">
      <alignment horizontal="center" vertical="center" wrapText="1"/>
    </xf>
    <xf numFmtId="0" fontId="124" fillId="0" borderId="23" xfId="0" applyFont="1" applyBorder="1" applyAlignment="1">
      <alignment horizontal="center" vertical="center"/>
    </xf>
    <xf numFmtId="0" fontId="125" fillId="0" borderId="24" xfId="0" applyFont="1" applyBorder="1" applyAlignment="1">
      <alignment horizontal="center" vertical="center" wrapText="1"/>
    </xf>
    <xf numFmtId="0" fontId="125" fillId="0" borderId="24" xfId="0" applyFont="1" applyBorder="1" applyAlignment="1">
      <alignment horizontal="center" vertical="center"/>
    </xf>
    <xf numFmtId="0" fontId="0" fillId="0" borderId="0" xfId="0" applyAlignment="1">
      <alignment horizontal="centerContinuous" wrapText="1"/>
    </xf>
    <xf numFmtId="0" fontId="84" fillId="0" borderId="16" xfId="0" applyFont="1" applyFill="1" applyBorder="1" applyAlignment="1">
      <alignment horizontal="center" vertical="center" wrapText="1"/>
    </xf>
    <xf numFmtId="0" fontId="124" fillId="0" borderId="16" xfId="0" applyFont="1" applyBorder="1" applyAlignment="1">
      <alignment horizontal="center" vertical="center"/>
    </xf>
    <xf numFmtId="0" fontId="0" fillId="0" borderId="24" xfId="0" applyBorder="1" applyAlignment="1">
      <alignment horizontal="center" wrapText="1"/>
    </xf>
    <xf numFmtId="0" fontId="98" fillId="0" borderId="24" xfId="0" applyFont="1" applyBorder="1" applyAlignment="1">
      <alignment horizontal="center" wrapText="1"/>
    </xf>
    <xf numFmtId="0" fontId="0" fillId="0" borderId="24" xfId="0" applyBorder="1"/>
    <xf numFmtId="0" fontId="4" fillId="0" borderId="0" xfId="0" applyFont="1" applyAlignment="1">
      <alignment horizontal="left"/>
    </xf>
    <xf numFmtId="0" fontId="4" fillId="0" borderId="0" xfId="0" applyFont="1" applyAlignment="1">
      <alignment vertical="top" wrapText="1"/>
    </xf>
    <xf numFmtId="0" fontId="4" fillId="0" borderId="0" xfId="0" applyFont="1" applyAlignment="1">
      <alignment horizontal="left" vertical="top" wrapText="1"/>
    </xf>
    <xf numFmtId="0" fontId="125" fillId="0" borderId="24" xfId="73" applyFont="1" applyBorder="1" applyAlignment="1">
      <alignment horizontal="center" vertical="center" wrapText="1"/>
    </xf>
    <xf numFmtId="0" fontId="28" fillId="0" borderId="24" xfId="0" applyFont="1" applyBorder="1" applyAlignment="1">
      <alignment wrapText="1"/>
    </xf>
    <xf numFmtId="49" fontId="38" fillId="0" borderId="16" xfId="0" applyNumberFormat="1" applyFont="1" applyBorder="1" applyAlignment="1">
      <alignment wrapText="1"/>
    </xf>
    <xf numFmtId="0" fontId="38" fillId="0" borderId="16" xfId="0" applyFont="1" applyBorder="1" applyAlignment="1">
      <alignment horizontal="right"/>
    </xf>
    <xf numFmtId="0" fontId="122" fillId="0" borderId="24" xfId="0" applyFont="1" applyBorder="1" applyAlignment="1">
      <alignment horizontal="center" wrapText="1"/>
    </xf>
    <xf numFmtId="0" fontId="122" fillId="0" borderId="24" xfId="0" applyFont="1" applyBorder="1" applyAlignment="1">
      <alignment horizontal="center"/>
    </xf>
    <xf numFmtId="0" fontId="3" fillId="0" borderId="16" xfId="0" applyFont="1" applyBorder="1"/>
    <xf numFmtId="0" fontId="3" fillId="0" borderId="16" xfId="0" applyFont="1" applyBorder="1" applyAlignment="1">
      <alignment horizontal="right"/>
    </xf>
    <xf numFmtId="0" fontId="124" fillId="0" borderId="0" xfId="0" applyFont="1"/>
    <xf numFmtId="0" fontId="0" fillId="0" borderId="24" xfId="0" applyFill="1" applyBorder="1"/>
    <xf numFmtId="0" fontId="28" fillId="0" borderId="24" xfId="0" applyFont="1" applyBorder="1" applyAlignment="1">
      <alignment horizontal="center"/>
    </xf>
    <xf numFmtId="0" fontId="124" fillId="0" borderId="0" xfId="0" applyFont="1" applyAlignment="1">
      <alignment wrapText="1"/>
    </xf>
    <xf numFmtId="0" fontId="3" fillId="0" borderId="0" xfId="0" applyFont="1" applyAlignment="1">
      <alignment wrapText="1"/>
    </xf>
    <xf numFmtId="0" fontId="50" fillId="35" borderId="16" xfId="0" applyFont="1" applyFill="1" applyBorder="1" applyAlignment="1">
      <alignment horizontal="right" vertical="center"/>
    </xf>
    <xf numFmtId="0" fontId="34" fillId="0" borderId="0" xfId="0" applyFont="1" applyFill="1"/>
    <xf numFmtId="0" fontId="38" fillId="0" borderId="16" xfId="40" applyFont="1" applyFill="1" applyBorder="1"/>
    <xf numFmtId="0" fontId="127" fillId="0" borderId="13" xfId="0" applyFont="1" applyFill="1" applyBorder="1" applyAlignment="1" applyProtection="1">
      <alignment horizontal="left"/>
    </xf>
    <xf numFmtId="0" fontId="127" fillId="0" borderId="30" xfId="0" applyFont="1" applyFill="1" applyBorder="1" applyAlignment="1" applyProtection="1">
      <alignment horizontal="left"/>
    </xf>
    <xf numFmtId="0" fontId="1" fillId="0" borderId="14" xfId="0" applyFont="1" applyBorder="1" applyAlignment="1" applyProtection="1">
      <alignment horizontal="center" wrapText="1"/>
    </xf>
    <xf numFmtId="0" fontId="1" fillId="0" borderId="13" xfId="0" applyFont="1" applyBorder="1" applyAlignment="1" applyProtection="1">
      <alignment horizontal="center" wrapText="1"/>
    </xf>
    <xf numFmtId="0" fontId="1" fillId="0" borderId="30" xfId="0" applyFont="1" applyBorder="1" applyAlignment="1" applyProtection="1">
      <alignment horizontal="center" wrapText="1"/>
    </xf>
    <xf numFmtId="0" fontId="139" fillId="0" borderId="33" xfId="43" applyFont="1" applyFill="1" applyBorder="1" applyAlignment="1" applyProtection="1">
      <alignment horizontal="center" vertical="center" wrapText="1"/>
    </xf>
    <xf numFmtId="0" fontId="139" fillId="0" borderId="34" xfId="43" applyFont="1" applyFill="1" applyBorder="1" applyAlignment="1" applyProtection="1">
      <alignment horizontal="center" vertical="center" wrapText="1"/>
    </xf>
    <xf numFmtId="0" fontId="139" fillId="0" borderId="35" xfId="43" applyFont="1" applyFill="1" applyBorder="1" applyAlignment="1" applyProtection="1">
      <alignment horizontal="center" vertical="center" wrapText="1"/>
    </xf>
    <xf numFmtId="0" fontId="139" fillId="0" borderId="15" xfId="43" applyFont="1" applyFill="1" applyBorder="1" applyAlignment="1" applyProtection="1">
      <alignment horizontal="center" vertical="center" wrapText="1"/>
    </xf>
    <xf numFmtId="0" fontId="139" fillId="0" borderId="0" xfId="43" applyFont="1" applyFill="1" applyBorder="1" applyAlignment="1" applyProtection="1">
      <alignment horizontal="center" vertical="center" wrapText="1"/>
    </xf>
    <xf numFmtId="0" fontId="139" fillId="0" borderId="36" xfId="43" applyFont="1" applyFill="1" applyBorder="1" applyAlignment="1" applyProtection="1">
      <alignment horizontal="center" vertical="center" wrapText="1"/>
    </xf>
    <xf numFmtId="0" fontId="19" fillId="0" borderId="14" xfId="0" applyFont="1" applyFill="1" applyBorder="1" applyAlignment="1" applyProtection="1">
      <alignment horizontal="center"/>
    </xf>
    <xf numFmtId="0" fontId="19" fillId="0" borderId="13" xfId="0" applyFont="1" applyFill="1" applyBorder="1" applyAlignment="1" applyProtection="1">
      <alignment horizontal="center"/>
    </xf>
    <xf numFmtId="0" fontId="19" fillId="0" borderId="30" xfId="0" applyFont="1" applyFill="1" applyBorder="1" applyAlignment="1" applyProtection="1">
      <alignment horizontal="center"/>
    </xf>
    <xf numFmtId="0" fontId="21" fillId="0" borderId="33" xfId="0" applyFont="1" applyFill="1" applyBorder="1" applyAlignment="1" applyProtection="1">
      <alignment horizontal="center" wrapText="1"/>
    </xf>
    <xf numFmtId="0" fontId="21" fillId="0" borderId="34" xfId="0" applyFont="1" applyFill="1" applyBorder="1" applyAlignment="1" applyProtection="1">
      <alignment horizontal="center" wrapText="1"/>
    </xf>
    <xf numFmtId="0" fontId="21" fillId="0" borderId="35" xfId="0" applyFont="1" applyFill="1" applyBorder="1" applyAlignment="1" applyProtection="1">
      <alignment horizontal="center" wrapText="1"/>
    </xf>
    <xf numFmtId="0" fontId="39" fillId="0" borderId="15" xfId="0" quotePrefix="1" applyFont="1" applyBorder="1" applyAlignment="1" applyProtection="1">
      <alignment horizontal="left" vertical="center"/>
    </xf>
    <xf numFmtId="0" fontId="39" fillId="0" borderId="0" xfId="0" applyFont="1" applyAlignment="1" applyProtection="1">
      <alignment horizontal="left" vertical="center"/>
    </xf>
    <xf numFmtId="0" fontId="133" fillId="0" borderId="31" xfId="43" applyFont="1" applyFill="1" applyBorder="1" applyAlignment="1" applyProtection="1">
      <alignment horizontal="center" vertical="center" wrapText="1"/>
    </xf>
    <xf numFmtId="0" fontId="60" fillId="0" borderId="34" xfId="0" applyFont="1" applyBorder="1" applyAlignment="1" applyProtection="1">
      <alignment horizontal="center" wrapText="1"/>
    </xf>
    <xf numFmtId="0" fontId="58" fillId="0" borderId="34" xfId="0" applyFont="1" applyBorder="1" applyAlignment="1" applyProtection="1">
      <alignment horizontal="center" wrapText="1"/>
    </xf>
    <xf numFmtId="0" fontId="40" fillId="0" borderId="0" xfId="0" applyFont="1" applyAlignment="1" applyProtection="1">
      <alignment horizontal="left" vertical="center"/>
    </xf>
    <xf numFmtId="0" fontId="175" fillId="0" borderId="0" xfId="0" applyFont="1" applyAlignment="1" applyProtection="1">
      <alignment horizontal="left"/>
    </xf>
    <xf numFmtId="0" fontId="133" fillId="0" borderId="32" xfId="43" applyFont="1" applyFill="1" applyBorder="1" applyAlignment="1" applyProtection="1">
      <alignment horizontal="center" vertical="center" wrapText="1"/>
    </xf>
    <xf numFmtId="0" fontId="133" fillId="0" borderId="33" xfId="43" applyFont="1" applyFill="1" applyBorder="1" applyAlignment="1" applyProtection="1">
      <alignment horizontal="center" vertical="center" wrapText="1"/>
    </xf>
    <xf numFmtId="0" fontId="133" fillId="0" borderId="34" xfId="43" applyFont="1" applyFill="1" applyBorder="1" applyAlignment="1" applyProtection="1">
      <alignment horizontal="center" vertical="center" wrapText="1"/>
    </xf>
    <xf numFmtId="0" fontId="133" fillId="0" borderId="35" xfId="43" applyFont="1" applyFill="1" applyBorder="1" applyAlignment="1" applyProtection="1">
      <alignment horizontal="center" vertical="center" wrapText="1"/>
    </xf>
    <xf numFmtId="0" fontId="133" fillId="0" borderId="14" xfId="43" applyFont="1" applyFill="1" applyBorder="1" applyAlignment="1" applyProtection="1">
      <alignment horizontal="center" vertical="center" wrapText="1"/>
    </xf>
    <xf numFmtId="0" fontId="133" fillId="0" borderId="13" xfId="43" applyFont="1" applyFill="1" applyBorder="1" applyAlignment="1" applyProtection="1">
      <alignment horizontal="center" vertical="center" wrapText="1"/>
    </xf>
    <xf numFmtId="0" fontId="133" fillId="0" borderId="30" xfId="43" applyFont="1" applyFill="1" applyBorder="1" applyAlignment="1" applyProtection="1">
      <alignment horizontal="center" vertical="center" wrapText="1"/>
    </xf>
    <xf numFmtId="0" fontId="3" fillId="0" borderId="33"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0" xfId="0" applyFont="1" applyBorder="1" applyAlignment="1" applyProtection="1">
      <alignment horizontal="center" vertical="center" wrapText="1"/>
      <protection locked="0"/>
    </xf>
    <xf numFmtId="0" fontId="3" fillId="0" borderId="36"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133" fillId="0" borderId="37" xfId="43" applyFont="1" applyFill="1" applyBorder="1" applyAlignment="1" applyProtection="1">
      <alignment horizontal="center" vertical="center" wrapText="1"/>
    </xf>
    <xf numFmtId="0" fontId="133" fillId="0" borderId="38" xfId="43" applyFont="1" applyFill="1" applyBorder="1" applyAlignment="1" applyProtection="1">
      <alignment horizontal="center" vertical="center" wrapText="1"/>
    </xf>
    <xf numFmtId="0" fontId="133" fillId="0" borderId="39" xfId="43" applyFont="1" applyFill="1" applyBorder="1" applyAlignment="1" applyProtection="1">
      <alignment horizontal="center" vertical="center" wrapText="1"/>
    </xf>
    <xf numFmtId="0" fontId="133" fillId="0" borderId="0" xfId="43" applyFont="1" applyFill="1" applyBorder="1" applyAlignment="1" applyProtection="1">
      <alignment horizontal="center" vertical="center" wrapText="1"/>
    </xf>
    <xf numFmtId="0" fontId="133" fillId="0" borderId="36" xfId="43" applyFont="1" applyFill="1" applyBorder="1" applyAlignment="1" applyProtection="1">
      <alignment horizontal="center" vertical="center" wrapText="1"/>
    </xf>
    <xf numFmtId="0" fontId="133" fillId="0" borderId="15" xfId="43" applyFont="1" applyFill="1" applyBorder="1" applyAlignment="1" applyProtection="1">
      <alignment horizontal="center" vertical="center" wrapText="1"/>
    </xf>
    <xf numFmtId="0" fontId="133" fillId="0" borderId="11" xfId="43" applyFont="1" applyFill="1" applyBorder="1" applyAlignment="1" applyProtection="1">
      <alignment horizontal="center" vertical="center" wrapText="1"/>
    </xf>
    <xf numFmtId="0" fontId="133" fillId="0" borderId="12" xfId="43" applyFont="1" applyFill="1" applyBorder="1" applyAlignment="1" applyProtection="1">
      <alignment horizontal="center" vertical="center" wrapText="1"/>
    </xf>
    <xf numFmtId="0" fontId="133" fillId="0" borderId="10" xfId="43" applyFont="1" applyFill="1" applyBorder="1" applyAlignment="1" applyProtection="1">
      <alignment horizontal="center" vertical="center" wrapText="1"/>
    </xf>
    <xf numFmtId="0" fontId="2" fillId="0" borderId="14" xfId="0" applyFont="1" applyBorder="1" applyAlignment="1" applyProtection="1">
      <alignment horizontal="center"/>
    </xf>
    <xf numFmtId="0" fontId="2" fillId="0" borderId="13" xfId="0" applyFont="1" applyBorder="1" applyAlignment="1" applyProtection="1">
      <alignment horizontal="center"/>
    </xf>
    <xf numFmtId="0" fontId="2" fillId="0" borderId="30" xfId="0" applyFont="1" applyBorder="1" applyAlignment="1" applyProtection="1">
      <alignment horizontal="center"/>
    </xf>
    <xf numFmtId="0" fontId="8" fillId="24" borderId="14" xfId="0" applyFont="1" applyFill="1" applyBorder="1" applyAlignment="1" applyProtection="1">
      <alignment horizontal="center" vertical="center" wrapText="1"/>
      <protection locked="0"/>
    </xf>
    <xf numFmtId="0" fontId="8" fillId="24" borderId="13" xfId="0" applyFont="1" applyFill="1" applyBorder="1" applyAlignment="1" applyProtection="1">
      <alignment horizontal="center" vertical="center" wrapText="1"/>
      <protection locked="0"/>
    </xf>
    <xf numFmtId="0" fontId="8" fillId="24" borderId="30" xfId="0" applyFont="1" applyFill="1" applyBorder="1" applyAlignment="1" applyProtection="1">
      <alignment horizontal="center" vertical="center" wrapText="1"/>
      <protection locked="0"/>
    </xf>
    <xf numFmtId="0" fontId="8" fillId="0" borderId="14" xfId="0" applyFont="1" applyBorder="1" applyAlignment="1" applyProtection="1">
      <alignment horizontal="center" wrapText="1"/>
      <protection locked="0"/>
    </xf>
    <xf numFmtId="0" fontId="8" fillId="0" borderId="13" xfId="0" applyFont="1" applyBorder="1" applyAlignment="1" applyProtection="1">
      <alignment horizontal="center" wrapText="1"/>
      <protection locked="0"/>
    </xf>
    <xf numFmtId="0" fontId="8" fillId="0" borderId="30" xfId="0" applyFont="1" applyBorder="1" applyAlignment="1" applyProtection="1">
      <alignment horizontal="center" wrapText="1"/>
      <protection locked="0"/>
    </xf>
    <xf numFmtId="0" fontId="2" fillId="0" borderId="14" xfId="0" applyFont="1" applyBorder="1" applyAlignment="1" applyProtection="1">
      <alignment horizontal="center"/>
      <protection locked="0"/>
    </xf>
    <xf numFmtId="0" fontId="2" fillId="0" borderId="13" xfId="0" applyFont="1" applyBorder="1" applyAlignment="1" applyProtection="1">
      <alignment horizontal="center"/>
      <protection locked="0"/>
    </xf>
    <xf numFmtId="0" fontId="2" fillId="0" borderId="30" xfId="0" applyFont="1" applyBorder="1" applyAlignment="1" applyProtection="1">
      <alignment horizontal="center"/>
      <protection locked="0"/>
    </xf>
    <xf numFmtId="0" fontId="133" fillId="0" borderId="31" xfId="43" applyFont="1" applyFill="1" applyBorder="1" applyAlignment="1" applyProtection="1">
      <alignment horizontal="center" vertical="center"/>
    </xf>
    <xf numFmtId="0" fontId="2" fillId="0" borderId="37" xfId="43" applyFont="1" applyFill="1" applyBorder="1" applyAlignment="1" applyProtection="1">
      <alignment horizontal="center" vertical="center" wrapText="1"/>
    </xf>
    <xf numFmtId="0" fontId="2" fillId="0" borderId="38" xfId="43" applyFont="1" applyFill="1" applyBorder="1" applyAlignment="1" applyProtection="1">
      <alignment horizontal="center" vertical="center" wrapText="1"/>
    </xf>
    <xf numFmtId="0" fontId="2" fillId="0" borderId="39" xfId="43" applyFont="1" applyFill="1" applyBorder="1" applyAlignment="1" applyProtection="1">
      <alignment horizontal="center" vertical="center" wrapText="1"/>
    </xf>
    <xf numFmtId="0" fontId="19" fillId="0" borderId="14" xfId="0" applyFont="1" applyFill="1" applyBorder="1" applyAlignment="1" applyProtection="1">
      <alignment horizontal="center" vertical="center" wrapText="1"/>
      <protection locked="0"/>
    </xf>
    <xf numFmtId="0" fontId="19" fillId="0" borderId="13" xfId="0"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0" fontId="31" fillId="0" borderId="14" xfId="0" applyFont="1" applyBorder="1" applyAlignment="1" applyProtection="1">
      <alignment horizontal="center"/>
    </xf>
    <xf numFmtId="0" fontId="31" fillId="0" borderId="13" xfId="0" applyFont="1" applyBorder="1" applyAlignment="1" applyProtection="1">
      <alignment horizontal="center"/>
    </xf>
    <xf numFmtId="0" fontId="31" fillId="0" borderId="30" xfId="0" applyFont="1" applyBorder="1" applyAlignment="1" applyProtection="1">
      <alignment horizontal="center"/>
    </xf>
    <xf numFmtId="0" fontId="5" fillId="0" borderId="13" xfId="0" applyFont="1" applyBorder="1" applyAlignment="1" applyProtection="1">
      <alignment horizontal="center"/>
    </xf>
    <xf numFmtId="0" fontId="5" fillId="0" borderId="30" xfId="0" applyFont="1" applyBorder="1" applyAlignment="1" applyProtection="1">
      <alignment horizontal="center"/>
    </xf>
    <xf numFmtId="0" fontId="6" fillId="0" borderId="14" xfId="0" applyFont="1" applyBorder="1" applyAlignment="1" applyProtection="1">
      <alignment horizontal="center" vertical="top"/>
    </xf>
    <xf numFmtId="0" fontId="6" fillId="0" borderId="13" xfId="0" applyFont="1" applyBorder="1" applyAlignment="1" applyProtection="1">
      <alignment horizontal="center" vertical="top"/>
    </xf>
    <xf numFmtId="0" fontId="6" fillId="0" borderId="30" xfId="0" applyFont="1" applyBorder="1" applyAlignment="1" applyProtection="1">
      <alignment horizontal="center" vertical="top"/>
    </xf>
    <xf numFmtId="0" fontId="31" fillId="0" borderId="14" xfId="0" applyFont="1" applyBorder="1" applyAlignment="1" applyProtection="1">
      <alignment horizontal="center" wrapText="1"/>
    </xf>
    <xf numFmtId="0" fontId="31" fillId="0" borderId="13" xfId="0" applyFont="1" applyBorder="1" applyAlignment="1" applyProtection="1">
      <alignment horizontal="center" wrapText="1"/>
    </xf>
    <xf numFmtId="0" fontId="31" fillId="0" borderId="30" xfId="0" applyFont="1" applyBorder="1" applyAlignment="1" applyProtection="1">
      <alignment horizontal="center" wrapText="1"/>
    </xf>
    <xf numFmtId="0" fontId="25" fillId="0" borderId="0" xfId="0" applyFont="1" applyFill="1" applyAlignment="1">
      <alignment horizontal="right"/>
    </xf>
    <xf numFmtId="0" fontId="25" fillId="0" borderId="16" xfId="43" applyFont="1" applyFill="1" applyBorder="1" applyAlignment="1">
      <alignment horizontal="center" vertical="center" wrapText="1"/>
    </xf>
    <xf numFmtId="0" fontId="25" fillId="0" borderId="21" xfId="43" applyFont="1" applyFill="1" applyBorder="1" applyAlignment="1">
      <alignment horizontal="center" vertical="center" textRotation="90" wrapText="1"/>
    </xf>
    <xf numFmtId="0" fontId="25" fillId="0" borderId="26" xfId="43" applyFont="1" applyFill="1" applyBorder="1" applyAlignment="1">
      <alignment horizontal="center" vertical="center" textRotation="90" wrapText="1"/>
    </xf>
    <xf numFmtId="0" fontId="25" fillId="0" borderId="23" xfId="43" applyFont="1" applyFill="1" applyBorder="1" applyAlignment="1">
      <alignment horizontal="center" vertical="center" textRotation="90" wrapText="1"/>
    </xf>
    <xf numFmtId="0" fontId="25" fillId="0" borderId="16" xfId="43" applyFont="1" applyFill="1" applyBorder="1" applyAlignment="1">
      <alignment horizontal="center" vertical="center" textRotation="90" wrapText="1"/>
    </xf>
    <xf numFmtId="0" fontId="25" fillId="0" borderId="20" xfId="43" applyFont="1" applyFill="1" applyBorder="1" applyAlignment="1">
      <alignment horizontal="center" vertical="center" wrapText="1"/>
    </xf>
    <xf numFmtId="0" fontId="25" fillId="0" borderId="19" xfId="43" applyFont="1" applyFill="1" applyBorder="1" applyAlignment="1">
      <alignment horizontal="center" vertical="center" wrapText="1"/>
    </xf>
    <xf numFmtId="0" fontId="25" fillId="0" borderId="18" xfId="43" applyFont="1" applyFill="1" applyBorder="1" applyAlignment="1">
      <alignment horizontal="center" vertical="center" wrapText="1"/>
    </xf>
    <xf numFmtId="49" fontId="51" fillId="0" borderId="22" xfId="43" applyNumberFormat="1" applyFont="1" applyFill="1" applyBorder="1" applyAlignment="1">
      <alignment horizontal="left" vertical="center" wrapText="1"/>
    </xf>
    <xf numFmtId="0" fontId="54" fillId="0" borderId="21" xfId="43" applyFont="1" applyFill="1" applyBorder="1" applyAlignment="1">
      <alignment horizontal="center" vertical="center" wrapText="1"/>
    </xf>
    <xf numFmtId="0" fontId="54" fillId="0" borderId="26" xfId="43" applyFont="1" applyFill="1" applyBorder="1" applyAlignment="1">
      <alignment horizontal="center" vertical="center" wrapText="1"/>
    </xf>
    <xf numFmtId="0" fontId="54" fillId="0" borderId="23" xfId="43" applyFont="1" applyFill="1" applyBorder="1" applyAlignment="1">
      <alignment horizontal="center" vertical="center" wrapText="1"/>
    </xf>
    <xf numFmtId="49" fontId="35" fillId="0" borderId="0" xfId="43" applyNumberFormat="1" applyFont="1" applyFill="1" applyBorder="1" applyAlignment="1">
      <alignment horizontal="left" vertical="top" wrapText="1"/>
    </xf>
    <xf numFmtId="49" fontId="89" fillId="0" borderId="16" xfId="43" applyNumberFormat="1" applyFont="1" applyFill="1" applyBorder="1" applyAlignment="1">
      <alignment horizontal="center" vertical="center" wrapText="1"/>
    </xf>
    <xf numFmtId="49" fontId="56" fillId="0" borderId="0" xfId="43" applyNumberFormat="1" applyFont="1" applyFill="1" applyBorder="1" applyAlignment="1">
      <alignment horizontal="left" vertical="center" wrapText="1"/>
    </xf>
    <xf numFmtId="49" fontId="50" fillId="0" borderId="0" xfId="43" applyNumberFormat="1" applyFont="1" applyFill="1" applyBorder="1" applyAlignment="1">
      <alignment horizontal="left" vertical="center" wrapText="1"/>
    </xf>
    <xf numFmtId="0" fontId="37" fillId="0" borderId="20" xfId="0" applyFont="1" applyFill="1" applyBorder="1" applyAlignment="1">
      <alignment horizontal="left" vertical="center"/>
    </xf>
    <xf numFmtId="0" fontId="37" fillId="0" borderId="18" xfId="0" applyFont="1" applyFill="1" applyBorder="1" applyAlignment="1">
      <alignment horizontal="left" vertical="center"/>
    </xf>
    <xf numFmtId="0" fontId="37" fillId="0" borderId="19" xfId="0" applyFont="1" applyFill="1" applyBorder="1" applyAlignment="1">
      <alignment horizontal="left" vertical="center"/>
    </xf>
    <xf numFmtId="0" fontId="53" fillId="0" borderId="0" xfId="0" applyFont="1" applyFill="1" applyAlignment="1">
      <alignment horizontal="left" vertical="center" wrapText="1"/>
    </xf>
    <xf numFmtId="49" fontId="25" fillId="0" borderId="16" xfId="43" applyNumberFormat="1" applyFont="1" applyFill="1" applyBorder="1" applyAlignment="1">
      <alignment horizontal="center" vertical="center" wrapText="1"/>
    </xf>
    <xf numFmtId="0" fontId="37" fillId="0" borderId="20" xfId="0" applyFont="1" applyFill="1" applyBorder="1" applyAlignment="1">
      <alignment horizontal="left" vertical="center" wrapText="1"/>
    </xf>
    <xf numFmtId="0" fontId="37" fillId="0" borderId="18" xfId="0" applyFont="1" applyFill="1" applyBorder="1" applyAlignment="1">
      <alignment horizontal="left" vertical="center" wrapText="1"/>
    </xf>
    <xf numFmtId="0" fontId="37" fillId="0" borderId="19" xfId="0" applyFont="1" applyFill="1" applyBorder="1" applyAlignment="1">
      <alignment horizontal="left" vertical="center" wrapText="1"/>
    </xf>
    <xf numFmtId="0" fontId="177" fillId="29" borderId="20" xfId="43" applyFont="1" applyFill="1" applyBorder="1" applyAlignment="1">
      <alignment horizontal="left" vertical="center" wrapText="1"/>
    </xf>
    <xf numFmtId="0" fontId="177" fillId="29" borderId="19" xfId="43" applyFont="1" applyFill="1" applyBorder="1" applyAlignment="1">
      <alignment horizontal="left" vertical="center" wrapText="1"/>
    </xf>
    <xf numFmtId="0" fontId="145" fillId="29" borderId="16" xfId="43" applyFont="1" applyFill="1" applyBorder="1" applyAlignment="1">
      <alignment horizontal="center" vertical="center" textRotation="90"/>
    </xf>
    <xf numFmtId="0" fontId="178" fillId="29" borderId="21" xfId="43" applyFont="1" applyFill="1" applyBorder="1" applyAlignment="1">
      <alignment horizontal="center" vertical="center" textRotation="90" wrapText="1"/>
    </xf>
    <xf numFmtId="0" fontId="144" fillId="29" borderId="23" xfId="43" applyFont="1" applyFill="1" applyBorder="1" applyAlignment="1">
      <alignment horizontal="center" vertical="center" textRotation="90" wrapText="1"/>
    </xf>
    <xf numFmtId="0" fontId="144" fillId="29" borderId="21" xfId="43" applyFont="1" applyFill="1" applyBorder="1" applyAlignment="1">
      <alignment horizontal="center" vertical="center" textRotation="90" wrapText="1"/>
    </xf>
    <xf numFmtId="0" fontId="179" fillId="29" borderId="40" xfId="43" applyFont="1" applyFill="1" applyBorder="1" applyAlignment="1">
      <alignment horizontal="center" vertical="center" wrapText="1"/>
    </xf>
    <xf numFmtId="0" fontId="179" fillId="29" borderId="25" xfId="43" applyFont="1" applyFill="1" applyBorder="1" applyAlignment="1">
      <alignment horizontal="center" vertical="center" wrapText="1"/>
    </xf>
    <xf numFmtId="0" fontId="179" fillId="29" borderId="41" xfId="43" applyFont="1" applyFill="1" applyBorder="1" applyAlignment="1">
      <alignment horizontal="center" vertical="center" wrapText="1"/>
    </xf>
    <xf numFmtId="0" fontId="179" fillId="29" borderId="42" xfId="43" applyFont="1" applyFill="1" applyBorder="1" applyAlignment="1">
      <alignment horizontal="center" vertical="center" wrapText="1"/>
    </xf>
    <xf numFmtId="0" fontId="144" fillId="29" borderId="20" xfId="43" applyFont="1" applyFill="1" applyBorder="1" applyAlignment="1">
      <alignment horizontal="center" vertical="center" wrapText="1"/>
    </xf>
    <xf numFmtId="0" fontId="144" fillId="29" borderId="19" xfId="43" applyFont="1" applyFill="1" applyBorder="1" applyAlignment="1">
      <alignment horizontal="center" vertical="center" wrapText="1"/>
    </xf>
    <xf numFmtId="0" fontId="180" fillId="29" borderId="21" xfId="43" applyFont="1" applyFill="1" applyBorder="1" applyAlignment="1">
      <alignment horizontal="center" vertical="center" wrapText="1"/>
    </xf>
    <xf numFmtId="0" fontId="181" fillId="29" borderId="23" xfId="43" applyFont="1" applyFill="1" applyBorder="1" applyAlignment="1">
      <alignment horizontal="center" vertical="center" wrapText="1"/>
    </xf>
    <xf numFmtId="0" fontId="142" fillId="29" borderId="20" xfId="43" applyFont="1" applyFill="1" applyBorder="1" applyAlignment="1">
      <alignment horizontal="center" vertical="center" wrapText="1"/>
    </xf>
    <xf numFmtId="0" fontId="142" fillId="29" borderId="19" xfId="43" applyFont="1" applyFill="1" applyBorder="1" applyAlignment="1">
      <alignment horizontal="center" vertical="center" wrapText="1"/>
    </xf>
    <xf numFmtId="0" fontId="173" fillId="29" borderId="0" xfId="43" applyFont="1" applyFill="1" applyBorder="1" applyAlignment="1">
      <alignment horizontal="left" vertical="center" wrapText="1"/>
    </xf>
    <xf numFmtId="0" fontId="92" fillId="29" borderId="21" xfId="43" applyFont="1" applyFill="1" applyBorder="1" applyAlignment="1">
      <alignment horizontal="center" vertical="center" textRotation="90" wrapText="1"/>
    </xf>
    <xf numFmtId="0" fontId="92" fillId="29" borderId="23" xfId="43" applyFont="1" applyFill="1" applyBorder="1" applyAlignment="1">
      <alignment horizontal="center" vertical="center" textRotation="90" wrapText="1"/>
    </xf>
    <xf numFmtId="0" fontId="34" fillId="0" borderId="20" xfId="43" applyFont="1" applyFill="1" applyBorder="1" applyAlignment="1">
      <alignment horizontal="left" vertical="center" wrapText="1"/>
    </xf>
    <xf numFmtId="0" fontId="34" fillId="0" borderId="18" xfId="43" applyFont="1" applyFill="1" applyBorder="1" applyAlignment="1">
      <alignment horizontal="left" vertical="center"/>
    </xf>
    <xf numFmtId="0" fontId="34" fillId="0" borderId="19" xfId="43" applyFont="1" applyFill="1" applyBorder="1" applyAlignment="1">
      <alignment horizontal="left" vertical="center"/>
    </xf>
    <xf numFmtId="0" fontId="34" fillId="29" borderId="0" xfId="43" applyFont="1" applyFill="1" applyBorder="1" applyAlignment="1">
      <alignment horizontal="left" vertical="top" wrapText="1"/>
    </xf>
    <xf numFmtId="49" fontId="25" fillId="0" borderId="20" xfId="43" applyNumberFormat="1" applyFont="1" applyFill="1" applyBorder="1" applyAlignment="1">
      <alignment horizontal="left" vertical="center" wrapText="1"/>
    </xf>
    <xf numFmtId="49" fontId="25" fillId="0" borderId="19" xfId="43" applyNumberFormat="1" applyFont="1" applyFill="1" applyBorder="1" applyAlignment="1">
      <alignment horizontal="left" vertical="center" wrapText="1"/>
    </xf>
    <xf numFmtId="2" fontId="25" fillId="0" borderId="20" xfId="43" applyNumberFormat="1" applyFont="1" applyFill="1" applyBorder="1" applyAlignment="1">
      <alignment horizontal="left" vertical="center" wrapText="1"/>
    </xf>
    <xf numFmtId="2" fontId="25" fillId="0" borderId="19" xfId="43" applyNumberFormat="1" applyFont="1" applyFill="1" applyBorder="1" applyAlignment="1">
      <alignment horizontal="left" vertical="center" wrapText="1"/>
    </xf>
    <xf numFmtId="0" fontId="35" fillId="0" borderId="21" xfId="43" applyFont="1" applyFill="1" applyBorder="1" applyAlignment="1">
      <alignment horizontal="center" vertical="center" wrapText="1"/>
    </xf>
    <xf numFmtId="0" fontId="35" fillId="0" borderId="26" xfId="43" applyFont="1" applyFill="1" applyBorder="1" applyAlignment="1">
      <alignment horizontal="center" vertical="center" wrapText="1"/>
    </xf>
    <xf numFmtId="0" fontId="35" fillId="0" borderId="23" xfId="43" applyFont="1" applyFill="1" applyBorder="1" applyAlignment="1">
      <alignment horizontal="center" vertical="center" wrapText="1"/>
    </xf>
    <xf numFmtId="2" fontId="25" fillId="0" borderId="16" xfId="43" applyNumberFormat="1" applyFont="1" applyFill="1" applyBorder="1" applyAlignment="1">
      <alignment horizontal="center" vertical="center" wrapText="1"/>
    </xf>
    <xf numFmtId="0" fontId="49" fillId="0" borderId="16" xfId="43" applyFont="1" applyFill="1" applyBorder="1" applyAlignment="1">
      <alignment horizontal="center" vertical="center" wrapText="1"/>
    </xf>
    <xf numFmtId="49" fontId="171" fillId="0" borderId="0" xfId="43" applyNumberFormat="1" applyFont="1" applyFill="1" applyBorder="1" applyAlignment="1">
      <alignment horizontal="left" vertical="center" wrapText="1"/>
    </xf>
    <xf numFmtId="49" fontId="34" fillId="29" borderId="0" xfId="43" applyNumberFormat="1" applyFont="1" applyFill="1" applyBorder="1" applyAlignment="1">
      <alignment horizontal="left" vertical="center" wrapText="1"/>
    </xf>
    <xf numFmtId="0" fontId="25" fillId="0" borderId="20" xfId="43" applyFont="1" applyFill="1" applyBorder="1" applyAlignment="1">
      <alignment horizontal="left" vertical="center" wrapText="1"/>
    </xf>
    <xf numFmtId="0" fontId="25" fillId="0" borderId="19" xfId="43" applyFont="1" applyFill="1" applyBorder="1" applyAlignment="1">
      <alignment horizontal="left" vertical="center" wrapText="1"/>
    </xf>
    <xf numFmtId="0" fontId="172" fillId="0" borderId="0" xfId="43" applyFont="1" applyFill="1" applyBorder="1" applyAlignment="1">
      <alignment horizontal="center" vertical="center" textRotation="90" wrapText="1"/>
    </xf>
    <xf numFmtId="0" fontId="170" fillId="29" borderId="0" xfId="43" applyFont="1" applyFill="1" applyBorder="1" applyAlignment="1">
      <alignment horizontal="center" vertical="center" wrapText="1"/>
    </xf>
    <xf numFmtId="0" fontId="172" fillId="29" borderId="0" xfId="43" applyFont="1" applyFill="1" applyBorder="1" applyAlignment="1">
      <alignment horizontal="center" vertical="center" textRotation="90" wrapText="1"/>
    </xf>
    <xf numFmtId="0" fontId="172" fillId="29" borderId="0" xfId="43" applyFont="1" applyFill="1" applyBorder="1" applyAlignment="1">
      <alignment horizontal="center" vertical="center" wrapText="1"/>
    </xf>
    <xf numFmtId="0" fontId="139" fillId="29" borderId="16" xfId="43" applyFont="1" applyFill="1" applyBorder="1" applyAlignment="1">
      <alignment horizontal="left" vertical="center" wrapText="1"/>
    </xf>
    <xf numFmtId="49" fontId="173" fillId="0" borderId="0" xfId="43" applyNumberFormat="1" applyFont="1" applyFill="1" applyBorder="1" applyAlignment="1">
      <alignment horizontal="left" vertical="center" wrapText="1"/>
    </xf>
    <xf numFmtId="49" fontId="51" fillId="29" borderId="22" xfId="43" applyNumberFormat="1" applyFont="1" applyFill="1" applyBorder="1" applyAlignment="1">
      <alignment horizontal="left" wrapText="1"/>
    </xf>
    <xf numFmtId="0" fontId="34" fillId="0" borderId="0" xfId="0" applyFont="1" applyFill="1" applyBorder="1" applyAlignment="1">
      <alignment horizontal="left" vertical="center"/>
    </xf>
    <xf numFmtId="0" fontId="63" fillId="0" borderId="0" xfId="0" applyFont="1" applyFill="1" applyBorder="1" applyAlignment="1"/>
    <xf numFmtId="0" fontId="24" fillId="0" borderId="16" xfId="0" quotePrefix="1" applyFont="1" applyFill="1" applyBorder="1" applyAlignment="1">
      <alignment horizontal="left" vertical="top" wrapText="1"/>
    </xf>
    <xf numFmtId="49" fontId="176" fillId="0" borderId="0" xfId="43" applyNumberFormat="1" applyFont="1" applyFill="1" applyBorder="1" applyAlignment="1">
      <alignment horizontal="left" vertical="center"/>
    </xf>
    <xf numFmtId="49" fontId="51" fillId="29" borderId="22" xfId="43" applyNumberFormat="1" applyFont="1" applyFill="1" applyBorder="1" applyAlignment="1">
      <alignment horizontal="left" vertical="center" wrapText="1"/>
    </xf>
    <xf numFmtId="0" fontId="50" fillId="0" borderId="26" xfId="43" applyFont="1" applyFill="1" applyBorder="1" applyAlignment="1">
      <alignment horizontal="center" vertical="center" wrapText="1"/>
    </xf>
    <xf numFmtId="0" fontId="50" fillId="0" borderId="23" xfId="43" applyFont="1" applyFill="1" applyBorder="1" applyAlignment="1">
      <alignment horizontal="center" vertical="center" wrapText="1"/>
    </xf>
    <xf numFmtId="0" fontId="49" fillId="0" borderId="26" xfId="43" applyFont="1" applyFill="1" applyBorder="1" applyAlignment="1">
      <alignment horizontal="center" vertical="center" wrapText="1"/>
    </xf>
    <xf numFmtId="0" fontId="71" fillId="27" borderId="21" xfId="0" applyFont="1" applyFill="1" applyBorder="1" applyAlignment="1">
      <alignment horizontal="center" vertical="center" textRotation="90" wrapText="1"/>
    </xf>
    <xf numFmtId="0" fontId="28" fillId="27" borderId="23" xfId="0" applyFont="1" applyFill="1" applyBorder="1" applyAlignment="1">
      <alignment horizontal="center" vertical="center" textRotation="90" wrapText="1"/>
    </xf>
    <xf numFmtId="0" fontId="71" fillId="27" borderId="26" xfId="0" applyFont="1" applyFill="1" applyBorder="1" applyAlignment="1">
      <alignment horizontal="center" vertical="center" textRotation="90" wrapText="1"/>
    </xf>
    <xf numFmtId="49" fontId="61" fillId="0" borderId="21" xfId="0" applyNumberFormat="1" applyFont="1" applyFill="1" applyBorder="1" applyAlignment="1">
      <alignment horizontal="center" vertical="center" textRotation="90" wrapText="1"/>
    </xf>
    <xf numFmtId="49" fontId="61" fillId="0" borderId="26" xfId="0" applyNumberFormat="1" applyFont="1" applyFill="1" applyBorder="1" applyAlignment="1">
      <alignment horizontal="center" vertical="center" textRotation="90" wrapText="1"/>
    </xf>
    <xf numFmtId="49" fontId="61" fillId="0" borderId="23" xfId="0" applyNumberFormat="1" applyFont="1" applyFill="1" applyBorder="1" applyAlignment="1">
      <alignment horizontal="center" vertical="center" textRotation="90" wrapText="1"/>
    </xf>
    <xf numFmtId="0" fontId="68" fillId="0" borderId="22" xfId="0" applyFont="1" applyFill="1" applyBorder="1" applyAlignment="1">
      <alignment horizontal="left" wrapText="1"/>
    </xf>
    <xf numFmtId="0" fontId="35" fillId="27" borderId="20" xfId="0" applyFont="1" applyFill="1" applyBorder="1" applyAlignment="1">
      <alignment horizontal="center" vertical="center" wrapText="1"/>
    </xf>
    <xf numFmtId="0" fontId="50" fillId="27" borderId="18" xfId="0" applyFont="1" applyFill="1" applyBorder="1" applyAlignment="1">
      <alignment horizontal="center" vertical="center" wrapText="1"/>
    </xf>
    <xf numFmtId="0" fontId="50" fillId="27" borderId="19" xfId="0" applyFont="1" applyFill="1" applyBorder="1" applyAlignment="1">
      <alignment horizontal="center" vertical="center" wrapText="1"/>
    </xf>
    <xf numFmtId="0" fontId="50" fillId="27" borderId="40" xfId="0" applyFont="1" applyFill="1" applyBorder="1" applyAlignment="1">
      <alignment horizontal="center" vertical="top" wrapText="1"/>
    </xf>
    <xf numFmtId="0" fontId="50" fillId="27" borderId="43" xfId="0" applyFont="1" applyFill="1" applyBorder="1" applyAlignment="1">
      <alignment horizontal="center" vertical="top" wrapText="1"/>
    </xf>
    <xf numFmtId="0" fontId="50" fillId="27" borderId="25" xfId="0" applyFont="1" applyFill="1" applyBorder="1" applyAlignment="1">
      <alignment horizontal="center" vertical="top" wrapText="1"/>
    </xf>
    <xf numFmtId="0" fontId="35" fillId="27" borderId="16" xfId="0" applyFont="1" applyFill="1" applyBorder="1" applyAlignment="1">
      <alignment horizontal="center" vertical="top" wrapText="1"/>
    </xf>
    <xf numFmtId="0" fontId="28" fillId="27" borderId="16" xfId="0" applyFont="1" applyFill="1" applyBorder="1" applyAlignment="1">
      <alignment horizontal="center" vertical="top" wrapText="1"/>
    </xf>
    <xf numFmtId="0" fontId="65" fillId="0" borderId="20" xfId="0" applyFont="1" applyFill="1" applyBorder="1" applyAlignment="1">
      <alignment horizontal="center" vertical="center" wrapText="1"/>
    </xf>
    <xf numFmtId="0" fontId="65" fillId="0" borderId="18" xfId="0" applyFont="1" applyFill="1" applyBorder="1" applyAlignment="1">
      <alignment horizontal="center" vertical="center" wrapText="1"/>
    </xf>
    <xf numFmtId="0" fontId="65" fillId="0" borderId="19"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28" fillId="0" borderId="19" xfId="0" applyFont="1" applyFill="1" applyBorder="1" applyAlignment="1">
      <alignment horizontal="center" vertical="center" wrapText="1"/>
    </xf>
    <xf numFmtId="0" fontId="65" fillId="0" borderId="20" xfId="0" applyFont="1" applyFill="1" applyBorder="1" applyAlignment="1">
      <alignment horizontal="center" vertical="top" wrapText="1"/>
    </xf>
    <xf numFmtId="0" fontId="65" fillId="0" borderId="18" xfId="0" applyFont="1" applyFill="1" applyBorder="1" applyAlignment="1">
      <alignment horizontal="center" vertical="top" wrapText="1"/>
    </xf>
    <xf numFmtId="0" fontId="65" fillId="0" borderId="19" xfId="0" applyFont="1" applyFill="1" applyBorder="1" applyAlignment="1">
      <alignment horizontal="center" vertical="top" wrapText="1"/>
    </xf>
    <xf numFmtId="0" fontId="71" fillId="27" borderId="23" xfId="0" applyFont="1" applyFill="1" applyBorder="1" applyAlignment="1">
      <alignment horizontal="center" vertical="center" textRotation="90" wrapText="1"/>
    </xf>
    <xf numFmtId="0" fontId="66" fillId="27" borderId="20" xfId="0" applyFont="1" applyFill="1" applyBorder="1" applyAlignment="1">
      <alignment horizontal="center" vertical="center" wrapText="1"/>
    </xf>
    <xf numFmtId="0" fontId="66" fillId="27" borderId="19" xfId="0" applyFont="1" applyFill="1" applyBorder="1" applyAlignment="1">
      <alignment horizontal="center" vertical="center" wrapText="1"/>
    </xf>
    <xf numFmtId="0" fontId="43" fillId="0" borderId="20" xfId="0" applyFont="1" applyFill="1" applyBorder="1" applyAlignment="1">
      <alignment horizontal="left" vertical="center" wrapText="1"/>
    </xf>
    <xf numFmtId="0" fontId="43" fillId="0" borderId="19" xfId="0" applyFont="1" applyFill="1" applyBorder="1" applyAlignment="1">
      <alignment horizontal="left" vertical="center" wrapText="1"/>
    </xf>
    <xf numFmtId="0" fontId="61" fillId="0" borderId="16" xfId="0" applyFont="1" applyFill="1" applyBorder="1" applyAlignment="1">
      <alignment horizontal="center" vertical="center" textRotation="90"/>
    </xf>
    <xf numFmtId="0" fontId="65" fillId="0" borderId="21" xfId="0" applyFont="1" applyFill="1" applyBorder="1" applyAlignment="1">
      <alignment horizontal="center" vertical="center" textRotation="90" wrapText="1"/>
    </xf>
    <xf numFmtId="0" fontId="65" fillId="0" borderId="23" xfId="0" applyFont="1" applyFill="1" applyBorder="1" applyAlignment="1">
      <alignment horizontal="center" vertical="center" textRotation="90" wrapText="1"/>
    </xf>
    <xf numFmtId="0" fontId="71" fillId="0" borderId="23" xfId="0" applyFont="1" applyFill="1" applyBorder="1" applyAlignment="1">
      <alignment horizontal="center" vertical="center" wrapText="1"/>
    </xf>
    <xf numFmtId="0" fontId="24" fillId="0" borderId="0" xfId="0" applyFont="1" applyFill="1" applyBorder="1" applyAlignment="1">
      <alignment horizontal="left" vertical="center"/>
    </xf>
    <xf numFmtId="0" fontId="28" fillId="0" borderId="0" xfId="0" applyFont="1" applyFill="1" applyAlignment="1"/>
    <xf numFmtId="0" fontId="69" fillId="0" borderId="0" xfId="0" applyFont="1" applyFill="1" applyBorder="1" applyAlignment="1">
      <alignment horizontal="left" vertical="center" wrapText="1"/>
    </xf>
    <xf numFmtId="0" fontId="70" fillId="0" borderId="0" xfId="0" applyFont="1" applyFill="1" applyBorder="1" applyAlignment="1">
      <alignment horizontal="left" vertical="center" wrapText="1"/>
    </xf>
    <xf numFmtId="0" fontId="50" fillId="27" borderId="40" xfId="0" applyFont="1" applyFill="1" applyBorder="1" applyAlignment="1">
      <alignment horizontal="center" vertical="center" wrapText="1"/>
    </xf>
    <xf numFmtId="0" fontId="50" fillId="27" borderId="25" xfId="0" applyFont="1" applyFill="1" applyBorder="1" applyAlignment="1">
      <alignment horizontal="center" vertical="center" wrapText="1"/>
    </xf>
    <xf numFmtId="0" fontId="50" fillId="27" borderId="27" xfId="0" applyFont="1" applyFill="1" applyBorder="1" applyAlignment="1">
      <alignment horizontal="center" vertical="center" wrapText="1"/>
    </xf>
    <xf numFmtId="0" fontId="50" fillId="27" borderId="17" xfId="0" applyFont="1" applyFill="1" applyBorder="1" applyAlignment="1">
      <alignment horizontal="center" vertical="center" wrapText="1"/>
    </xf>
    <xf numFmtId="0" fontId="50" fillId="27" borderId="41" xfId="0" applyFont="1" applyFill="1" applyBorder="1" applyAlignment="1">
      <alignment horizontal="center" vertical="center" wrapText="1"/>
    </xf>
    <xf numFmtId="0" fontId="50" fillId="27" borderId="42" xfId="0" applyFont="1" applyFill="1" applyBorder="1" applyAlignment="1">
      <alignment horizontal="center" vertical="center" wrapText="1"/>
    </xf>
    <xf numFmtId="0" fontId="66" fillId="27" borderId="21" xfId="0" applyFont="1" applyFill="1" applyBorder="1" applyAlignment="1">
      <alignment horizontal="center" vertical="center" wrapText="1"/>
    </xf>
    <xf numFmtId="0" fontId="66" fillId="27" borderId="26" xfId="0" applyFont="1" applyFill="1" applyBorder="1" applyAlignment="1">
      <alignment horizontal="center" vertical="center" wrapText="1"/>
    </xf>
    <xf numFmtId="0" fontId="66" fillId="27" borderId="23" xfId="0" applyFont="1" applyFill="1" applyBorder="1" applyAlignment="1">
      <alignment horizontal="center" vertical="center" wrapText="1"/>
    </xf>
    <xf numFmtId="0" fontId="65" fillId="27" borderId="40" xfId="0" applyFont="1" applyFill="1" applyBorder="1" applyAlignment="1">
      <alignment horizontal="center" vertical="center" textRotation="90" wrapText="1"/>
    </xf>
    <xf numFmtId="0" fontId="65" fillId="27" borderId="27" xfId="0" applyFont="1" applyFill="1" applyBorder="1" applyAlignment="1">
      <alignment horizontal="center" vertical="center" textRotation="90" wrapText="1"/>
    </xf>
    <xf numFmtId="0" fontId="65" fillId="27" borderId="41" xfId="0" applyFont="1" applyFill="1" applyBorder="1" applyAlignment="1">
      <alignment horizontal="center" vertical="center" textRotation="90" wrapText="1"/>
    </xf>
    <xf numFmtId="0" fontId="50" fillId="0" borderId="16" xfId="0" applyFont="1" applyFill="1" applyBorder="1" applyAlignment="1">
      <alignment horizontal="center" vertical="center" textRotation="90" wrapText="1"/>
    </xf>
    <xf numFmtId="0" fontId="96" fillId="0" borderId="0" xfId="0" applyFont="1" applyFill="1" applyBorder="1" applyAlignment="1">
      <alignment horizontal="left" vertical="center" wrapText="1"/>
    </xf>
    <xf numFmtId="0" fontId="62" fillId="0" borderId="20" xfId="0" applyFont="1" applyFill="1" applyBorder="1" applyAlignment="1">
      <alignment horizontal="center" vertical="center" wrapText="1"/>
    </xf>
    <xf numFmtId="0" fontId="62" fillId="0" borderId="18" xfId="0" applyFont="1" applyFill="1" applyBorder="1" applyAlignment="1">
      <alignment horizontal="center" vertical="center" wrapText="1"/>
    </xf>
    <xf numFmtId="0" fontId="62" fillId="0" borderId="19" xfId="0" applyFont="1" applyFill="1" applyBorder="1" applyAlignment="1">
      <alignment horizontal="center" vertical="center" wrapText="1"/>
    </xf>
    <xf numFmtId="0" fontId="50" fillId="0" borderId="20" xfId="0" applyFont="1" applyFill="1" applyBorder="1" applyAlignment="1">
      <alignment horizontal="center" vertical="center" wrapText="1"/>
    </xf>
    <xf numFmtId="0" fontId="50" fillId="0" borderId="19" xfId="0" applyFont="1" applyFill="1" applyBorder="1" applyAlignment="1">
      <alignment horizontal="center" vertical="center" wrapText="1"/>
    </xf>
    <xf numFmtId="0" fontId="25" fillId="0" borderId="16" xfId="0" applyFont="1" applyFill="1" applyBorder="1" applyAlignment="1">
      <alignment horizontal="center" vertical="center" textRotation="90" wrapText="1"/>
    </xf>
    <xf numFmtId="0" fontId="11" fillId="0" borderId="16"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11" fillId="0" borderId="18"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44" fillId="0" borderId="0" xfId="0" applyFont="1" applyFill="1" applyAlignment="1">
      <alignment horizontal="left"/>
    </xf>
    <xf numFmtId="0" fontId="4" fillId="0" borderId="16" xfId="0" applyFont="1" applyFill="1" applyBorder="1" applyAlignment="1">
      <alignment horizontal="center" vertical="center" wrapText="1"/>
    </xf>
    <xf numFmtId="0" fontId="35" fillId="0" borderId="16" xfId="0" applyFont="1" applyFill="1" applyBorder="1" applyAlignment="1">
      <alignment horizontal="center" vertical="center" textRotation="90" wrapText="1"/>
    </xf>
    <xf numFmtId="0" fontId="93" fillId="0" borderId="16" xfId="0" applyFont="1" applyFill="1" applyBorder="1" applyAlignment="1">
      <alignment horizontal="center" vertical="center" textRotation="90" wrapText="1"/>
    </xf>
    <xf numFmtId="0" fontId="11" fillId="0" borderId="0" xfId="0" applyFont="1" applyFill="1" applyBorder="1" applyAlignment="1">
      <alignment horizontal="left" vertical="center"/>
    </xf>
    <xf numFmtId="0" fontId="11" fillId="0" borderId="20" xfId="0" quotePrefix="1" applyFont="1" applyFill="1" applyBorder="1" applyAlignment="1">
      <alignment horizontal="left" wrapText="1"/>
    </xf>
    <xf numFmtId="0" fontId="11" fillId="0" borderId="18" xfId="0" applyFont="1" applyFill="1" applyBorder="1" applyAlignment="1">
      <alignment horizontal="left" wrapText="1"/>
    </xf>
    <xf numFmtId="0" fontId="11" fillId="0" borderId="19" xfId="0" applyFont="1" applyFill="1" applyBorder="1" applyAlignment="1">
      <alignment horizontal="left" wrapText="1"/>
    </xf>
    <xf numFmtId="49" fontId="75" fillId="0" borderId="22" xfId="0" applyNumberFormat="1" applyFont="1" applyFill="1" applyBorder="1" applyAlignment="1">
      <alignment horizontal="left" wrapText="1"/>
    </xf>
    <xf numFmtId="0" fontId="72" fillId="0" borderId="16" xfId="0" applyFont="1" applyFill="1" applyBorder="1" applyAlignment="1">
      <alignment horizontal="left" vertical="center" wrapText="1"/>
    </xf>
    <xf numFmtId="0" fontId="25" fillId="0" borderId="16" xfId="0" applyFont="1" applyFill="1" applyBorder="1" applyAlignment="1">
      <alignment horizontal="center" vertical="center" wrapText="1"/>
    </xf>
    <xf numFmtId="0" fontId="66" fillId="0" borderId="20" xfId="0" applyFont="1" applyFill="1" applyBorder="1" applyAlignment="1">
      <alignment horizontal="center" vertical="center" wrapText="1"/>
    </xf>
    <xf numFmtId="0" fontId="66" fillId="0" borderId="18" xfId="0" applyFont="1" applyFill="1" applyBorder="1" applyAlignment="1">
      <alignment horizontal="center" vertical="center" wrapText="1"/>
    </xf>
    <xf numFmtId="0" fontId="58" fillId="0" borderId="16" xfId="0" applyFont="1" applyFill="1" applyBorder="1" applyAlignment="1">
      <alignment horizontal="left" vertical="center" wrapText="1"/>
    </xf>
    <xf numFmtId="49" fontId="45" fillId="0" borderId="22" xfId="0" applyNumberFormat="1" applyFont="1" applyFill="1" applyBorder="1" applyAlignment="1">
      <alignment horizontal="left"/>
    </xf>
    <xf numFmtId="0" fontId="25" fillId="0" borderId="21" xfId="0" applyFont="1" applyFill="1" applyBorder="1" applyAlignment="1">
      <alignment horizontal="center" vertical="center" textRotation="90" wrapText="1"/>
    </xf>
    <xf numFmtId="0" fontId="25" fillId="0" borderId="23" xfId="0" applyFont="1" applyFill="1" applyBorder="1" applyAlignment="1">
      <alignment horizontal="center" vertical="center" textRotation="90" wrapText="1"/>
    </xf>
    <xf numFmtId="0" fontId="62" fillId="0" borderId="21" xfId="0" applyFont="1" applyFill="1" applyBorder="1" applyAlignment="1">
      <alignment horizontal="center" vertical="center" textRotation="90" wrapText="1"/>
    </xf>
    <xf numFmtId="0" fontId="62" fillId="0" borderId="23" xfId="0" applyFont="1" applyFill="1" applyBorder="1" applyAlignment="1">
      <alignment horizontal="center" vertical="center" textRotation="90" wrapText="1"/>
    </xf>
    <xf numFmtId="0" fontId="25" fillId="0" borderId="40" xfId="0" applyFont="1" applyFill="1" applyBorder="1" applyAlignment="1">
      <alignment horizontal="center" vertical="center" wrapText="1"/>
    </xf>
    <xf numFmtId="0" fontId="25" fillId="0" borderId="25" xfId="0" applyFont="1" applyFill="1" applyBorder="1" applyAlignment="1">
      <alignment horizontal="center" vertical="center" wrapText="1"/>
    </xf>
    <xf numFmtId="0" fontId="25" fillId="0" borderId="41" xfId="0" applyFont="1" applyFill="1" applyBorder="1" applyAlignment="1">
      <alignment horizontal="center" vertical="center" wrapText="1"/>
    </xf>
    <xf numFmtId="0" fontId="25" fillId="0" borderId="42"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50" fillId="0" borderId="21" xfId="0" applyFont="1" applyFill="1" applyBorder="1" applyAlignment="1">
      <alignment horizontal="center" vertical="center" textRotation="90" wrapText="1"/>
    </xf>
    <xf numFmtId="0" fontId="50" fillId="0" borderId="23" xfId="0" applyFont="1" applyFill="1" applyBorder="1" applyAlignment="1">
      <alignment horizontal="center" vertical="center" textRotation="90" wrapText="1"/>
    </xf>
    <xf numFmtId="0" fontId="50" fillId="0" borderId="21" xfId="43" applyFont="1" applyFill="1" applyBorder="1" applyAlignment="1">
      <alignment horizontal="center" vertical="center" textRotation="90" wrapText="1"/>
    </xf>
    <xf numFmtId="0" fontId="50" fillId="0" borderId="23" xfId="43" applyFont="1" applyFill="1" applyBorder="1" applyAlignment="1">
      <alignment horizontal="center" vertical="center" textRotation="90" wrapText="1"/>
    </xf>
    <xf numFmtId="0" fontId="149" fillId="0" borderId="0" xfId="43" applyFont="1" applyFill="1" applyBorder="1" applyAlignment="1">
      <alignment horizontal="center" vertical="top"/>
    </xf>
    <xf numFmtId="0" fontId="97" fillId="0" borderId="16" xfId="43" applyFont="1" applyFill="1" applyBorder="1" applyAlignment="1">
      <alignment horizontal="left" vertical="center" wrapText="1"/>
    </xf>
    <xf numFmtId="0" fontId="85" fillId="0" borderId="20" xfId="43" applyFont="1" applyFill="1" applyBorder="1" applyAlignment="1">
      <alignment horizontal="center" vertical="center" wrapText="1"/>
    </xf>
    <xf numFmtId="0" fontId="85" fillId="0" borderId="19" xfId="43" applyFont="1" applyFill="1" applyBorder="1" applyAlignment="1">
      <alignment horizontal="center" vertical="center" wrapText="1"/>
    </xf>
    <xf numFmtId="0" fontId="84" fillId="0" borderId="22" xfId="43" applyFont="1" applyFill="1" applyBorder="1" applyAlignment="1">
      <alignment horizontal="left" wrapText="1"/>
    </xf>
    <xf numFmtId="0" fontId="150" fillId="0" borderId="0" xfId="43" applyFont="1" applyFill="1" applyBorder="1" applyAlignment="1">
      <alignment horizontal="left" vertical="center" wrapText="1"/>
    </xf>
    <xf numFmtId="0" fontId="149" fillId="0" borderId="0" xfId="43" applyFont="1" applyFill="1" applyBorder="1" applyAlignment="1">
      <alignment horizontal="center" wrapText="1"/>
    </xf>
    <xf numFmtId="0" fontId="87" fillId="0" borderId="16" xfId="43" applyFont="1" applyFill="1" applyBorder="1" applyAlignment="1">
      <alignment horizontal="center" vertical="center" wrapText="1"/>
    </xf>
    <xf numFmtId="0" fontId="149" fillId="0" borderId="0" xfId="43" applyFont="1" applyFill="1" applyBorder="1" applyAlignment="1" applyProtection="1">
      <alignment horizontal="center" vertical="top" wrapText="1"/>
      <protection locked="0"/>
    </xf>
    <xf numFmtId="49" fontId="137" fillId="0" borderId="43" xfId="43" applyNumberFormat="1" applyFont="1" applyFill="1" applyBorder="1" applyAlignment="1">
      <alignment horizontal="left" vertical="center" wrapText="1"/>
    </xf>
    <xf numFmtId="0" fontId="149" fillId="0" borderId="0" xfId="43" applyFont="1" applyFill="1" applyBorder="1" applyAlignment="1">
      <alignment horizontal="center"/>
    </xf>
    <xf numFmtId="0" fontId="182" fillId="0" borderId="0" xfId="43" applyFont="1" applyFill="1" applyBorder="1" applyAlignment="1">
      <alignment horizontal="left" wrapText="1"/>
    </xf>
    <xf numFmtId="0" fontId="58" fillId="0" borderId="0" xfId="43" applyFont="1" applyFill="1" applyBorder="1" applyAlignment="1">
      <alignment horizontal="left" vertical="top" wrapText="1"/>
    </xf>
    <xf numFmtId="0" fontId="76" fillId="0" borderId="20" xfId="0" applyFont="1" applyFill="1" applyBorder="1" applyAlignment="1">
      <alignment horizontal="center"/>
    </xf>
    <xf numFmtId="0" fontId="76" fillId="0" borderId="18" xfId="0" applyFont="1" applyFill="1" applyBorder="1" applyAlignment="1">
      <alignment horizontal="center"/>
    </xf>
    <xf numFmtId="0" fontId="76" fillId="0" borderId="19" xfId="0" applyFont="1" applyFill="1" applyBorder="1" applyAlignment="1">
      <alignment horizontal="center"/>
    </xf>
    <xf numFmtId="0" fontId="182" fillId="0" borderId="0" xfId="43" applyFont="1" applyFill="1" applyBorder="1" applyAlignment="1">
      <alignment horizontal="left" vertical="top" wrapText="1"/>
    </xf>
    <xf numFmtId="0" fontId="3" fillId="0" borderId="22" xfId="43" applyFont="1" applyFill="1" applyBorder="1" applyAlignment="1">
      <alignment horizontal="center"/>
    </xf>
    <xf numFmtId="0" fontId="38" fillId="0" borderId="0" xfId="43" applyFont="1" applyFill="1" applyBorder="1" applyAlignment="1">
      <alignment horizontal="left" vertical="center" wrapText="1"/>
    </xf>
    <xf numFmtId="0" fontId="8" fillId="0" borderId="20" xfId="97" applyFont="1" applyFill="1" applyBorder="1" applyAlignment="1">
      <alignment horizontal="left"/>
    </xf>
    <xf numFmtId="0" fontId="8" fillId="0" borderId="18" xfId="97" applyFont="1" applyFill="1" applyBorder="1" applyAlignment="1">
      <alignment horizontal="left"/>
    </xf>
    <xf numFmtId="0" fontId="8" fillId="0" borderId="19" xfId="97" applyFont="1" applyFill="1" applyBorder="1" applyAlignment="1">
      <alignment horizontal="left"/>
    </xf>
    <xf numFmtId="0" fontId="72" fillId="0" borderId="0" xfId="43" applyFont="1" applyFill="1" applyBorder="1" applyAlignment="1">
      <alignment horizontal="left" vertical="center" wrapText="1"/>
    </xf>
    <xf numFmtId="0" fontId="44" fillId="0" borderId="22" xfId="43" applyFont="1" applyFill="1" applyBorder="1" applyAlignment="1">
      <alignment horizontal="left" vertical="center" wrapText="1"/>
    </xf>
    <xf numFmtId="49" fontId="8" fillId="0" borderId="16" xfId="21" applyNumberFormat="1" applyFont="1" applyFill="1" applyBorder="1" applyAlignment="1">
      <alignment horizontal="center" vertical="center" wrapText="1"/>
    </xf>
    <xf numFmtId="49" fontId="25" fillId="0" borderId="40" xfId="21" applyNumberFormat="1" applyFont="1" applyFill="1" applyBorder="1" applyAlignment="1">
      <alignment horizontal="center" vertical="center" wrapText="1"/>
    </xf>
    <xf numFmtId="49" fontId="25" fillId="0" borderId="25" xfId="21" applyNumberFormat="1" applyFont="1" applyFill="1" applyBorder="1" applyAlignment="1">
      <alignment horizontal="center" vertical="center" wrapText="1"/>
    </xf>
    <xf numFmtId="49" fontId="25" fillId="0" borderId="41" xfId="21" applyNumberFormat="1" applyFont="1" applyFill="1" applyBorder="1" applyAlignment="1">
      <alignment horizontal="center" vertical="center" wrapText="1"/>
    </xf>
    <xf numFmtId="49" fontId="25" fillId="0" borderId="42" xfId="21" applyNumberFormat="1" applyFont="1" applyFill="1" applyBorder="1" applyAlignment="1">
      <alignment horizontal="center" vertical="center" wrapText="1"/>
    </xf>
    <xf numFmtId="0" fontId="25" fillId="0" borderId="20" xfId="0" applyFont="1" applyFill="1" applyBorder="1" applyAlignment="1">
      <alignment horizontal="center" vertical="center" wrapText="1"/>
    </xf>
    <xf numFmtId="0" fontId="25" fillId="0" borderId="19" xfId="0" applyFont="1" applyFill="1" applyBorder="1" applyAlignment="1">
      <alignment horizontal="center" vertical="center" wrapText="1"/>
    </xf>
    <xf numFmtId="0" fontId="3" fillId="0" borderId="22" xfId="43" applyFont="1" applyFill="1" applyBorder="1" applyAlignment="1">
      <alignment horizontal="center" wrapText="1"/>
    </xf>
    <xf numFmtId="0" fontId="44" fillId="0" borderId="0" xfId="20" applyFont="1" applyFill="1" applyBorder="1" applyAlignment="1">
      <alignment horizontal="left" vertical="center" wrapText="1"/>
    </xf>
    <xf numFmtId="49" fontId="25" fillId="0" borderId="16" xfId="68" applyNumberFormat="1" applyFont="1" applyFill="1" applyBorder="1" applyAlignment="1">
      <alignment horizontal="center" vertical="center" textRotation="90" wrapText="1"/>
    </xf>
    <xf numFmtId="14" fontId="3" fillId="0" borderId="22" xfId="43" applyNumberFormat="1" applyFont="1" applyFill="1" applyBorder="1" applyAlignment="1">
      <alignment horizontal="center"/>
    </xf>
    <xf numFmtId="0" fontId="3" fillId="0" borderId="43" xfId="43" applyFont="1" applyFill="1" applyBorder="1" applyAlignment="1" applyProtection="1">
      <alignment horizontal="center" vertical="top" wrapText="1"/>
      <protection locked="0"/>
    </xf>
    <xf numFmtId="0" fontId="3" fillId="0" borderId="43" xfId="43" applyFont="1" applyFill="1" applyBorder="1" applyAlignment="1">
      <alignment horizontal="center" vertical="top"/>
    </xf>
    <xf numFmtId="0" fontId="88" fillId="0" borderId="40" xfId="21" applyFont="1" applyFill="1" applyBorder="1" applyAlignment="1">
      <alignment horizontal="center" vertical="center" wrapText="1"/>
    </xf>
    <xf numFmtId="0" fontId="88" fillId="0" borderId="25" xfId="21" applyFont="1" applyFill="1" applyBorder="1" applyAlignment="1">
      <alignment horizontal="center" vertical="center" wrapText="1"/>
    </xf>
    <xf numFmtId="49" fontId="25" fillId="29" borderId="20" xfId="68" applyNumberFormat="1" applyFont="1" applyFill="1" applyBorder="1" applyAlignment="1">
      <alignment horizontal="left" vertical="center" wrapText="1"/>
    </xf>
    <xf numFmtId="49" fontId="25" fillId="29" borderId="19" xfId="68" applyNumberFormat="1" applyFont="1" applyFill="1" applyBorder="1" applyAlignment="1">
      <alignment horizontal="left" vertical="center" wrapText="1"/>
    </xf>
    <xf numFmtId="49" fontId="89" fillId="0" borderId="20" xfId="68" applyNumberFormat="1" applyFont="1" applyFill="1" applyBorder="1" applyAlignment="1">
      <alignment horizontal="left" vertical="center" wrapText="1"/>
    </xf>
    <xf numFmtId="49" fontId="89" fillId="0" borderId="19" xfId="68" applyNumberFormat="1" applyFont="1" applyFill="1" applyBorder="1" applyAlignment="1">
      <alignment horizontal="left" vertical="center" wrapText="1"/>
    </xf>
    <xf numFmtId="0" fontId="90" fillId="0" borderId="16" xfId="68" applyFont="1" applyFill="1" applyBorder="1" applyAlignment="1">
      <alignment horizontal="center" vertical="center" textRotation="90" wrapText="1"/>
    </xf>
    <xf numFmtId="0" fontId="89" fillId="0" borderId="20" xfId="45" applyFont="1" applyFill="1" applyBorder="1" applyAlignment="1">
      <alignment horizontal="left" vertical="top" wrapText="1"/>
    </xf>
    <xf numFmtId="0" fontId="89" fillId="0" borderId="19" xfId="45" applyFont="1" applyFill="1" applyBorder="1" applyAlignment="1">
      <alignment horizontal="left" vertical="top" wrapText="1"/>
    </xf>
    <xf numFmtId="49" fontId="25" fillId="29" borderId="40" xfId="68" applyNumberFormat="1" applyFont="1" applyFill="1" applyBorder="1" applyAlignment="1">
      <alignment horizontal="center" vertical="center" textRotation="90" wrapText="1"/>
    </xf>
    <xf numFmtId="49" fontId="25" fillId="29" borderId="27" xfId="68" applyNumberFormat="1" applyFont="1" applyFill="1" applyBorder="1" applyAlignment="1">
      <alignment horizontal="center" vertical="center" textRotation="90" wrapText="1"/>
    </xf>
    <xf numFmtId="0" fontId="183" fillId="0" borderId="0" xfId="80" applyFont="1" applyFill="1" applyAlignment="1">
      <alignment horizontal="left" vertical="center" wrapText="1"/>
    </xf>
    <xf numFmtId="49" fontId="151" fillId="0" borderId="20" xfId="80" applyNumberFormat="1" applyFont="1" applyFill="1" applyBorder="1" applyAlignment="1">
      <alignment horizontal="center" vertical="center" wrapText="1"/>
    </xf>
    <xf numFmtId="49" fontId="151" fillId="0" borderId="19" xfId="80" applyNumberFormat="1" applyFont="1" applyFill="1" applyBorder="1" applyAlignment="1">
      <alignment horizontal="center" vertical="center" wrapText="1"/>
    </xf>
    <xf numFmtId="0" fontId="153" fillId="0" borderId="16" xfId="80" applyFont="1" applyFill="1" applyBorder="1" applyAlignment="1">
      <alignment horizontal="center" vertical="center" wrapText="1"/>
    </xf>
    <xf numFmtId="0" fontId="184" fillId="0" borderId="0" xfId="80" applyFont="1" applyFill="1" applyBorder="1" applyAlignment="1">
      <alignment horizontal="center" vertical="center"/>
    </xf>
    <xf numFmtId="3" fontId="151" fillId="0" borderId="20" xfId="80" applyNumberFormat="1" applyFont="1" applyFill="1" applyBorder="1" applyAlignment="1">
      <alignment horizontal="center" vertical="center" wrapText="1"/>
    </xf>
    <xf numFmtId="3" fontId="151" fillId="0" borderId="19" xfId="80" applyNumberFormat="1" applyFont="1" applyFill="1" applyBorder="1" applyAlignment="1">
      <alignment horizontal="center" vertical="center" wrapText="1"/>
    </xf>
    <xf numFmtId="0" fontId="4" fillId="0" borderId="21" xfId="80" applyFont="1" applyFill="1" applyBorder="1" applyAlignment="1">
      <alignment horizontal="center" vertical="center" wrapText="1"/>
    </xf>
    <xf numFmtId="0" fontId="4" fillId="0" borderId="23" xfId="80" applyFont="1" applyFill="1" applyBorder="1" applyAlignment="1">
      <alignment horizontal="center" vertical="center" wrapText="1"/>
    </xf>
    <xf numFmtId="0" fontId="137" fillId="0" borderId="0" xfId="80" applyFont="1" applyFill="1" applyAlignment="1">
      <alignment horizontal="center" vertical="center" wrapText="1"/>
    </xf>
    <xf numFmtId="0" fontId="151" fillId="0" borderId="22" xfId="80" applyFont="1" applyFill="1" applyBorder="1" applyAlignment="1">
      <alignment horizontal="left" vertical="center" wrapText="1"/>
    </xf>
    <xf numFmtId="49" fontId="11" fillId="0" borderId="16" xfId="80" applyNumberFormat="1" applyFont="1" applyFill="1" applyBorder="1" applyAlignment="1">
      <alignment horizontal="center" vertical="center" wrapText="1"/>
    </xf>
    <xf numFmtId="49" fontId="4" fillId="0" borderId="16" xfId="80" applyNumberFormat="1" applyFont="1" applyFill="1" applyBorder="1" applyAlignment="1">
      <alignment horizontal="center" vertical="center" wrapText="1"/>
    </xf>
    <xf numFmtId="49" fontId="166" fillId="0" borderId="21" xfId="80" applyNumberFormat="1" applyFont="1" applyFill="1" applyBorder="1" applyAlignment="1" applyProtection="1">
      <alignment horizontal="center" vertical="center" wrapText="1"/>
      <protection locked="0"/>
    </xf>
    <xf numFmtId="49" fontId="166" fillId="0" borderId="23" xfId="80" applyNumberFormat="1" applyFont="1" applyFill="1" applyBorder="1" applyAlignment="1" applyProtection="1">
      <alignment horizontal="center" vertical="center" wrapText="1"/>
      <protection locked="0"/>
    </xf>
    <xf numFmtId="0" fontId="151" fillId="0" borderId="16" xfId="80" applyFont="1" applyFill="1" applyBorder="1" applyAlignment="1">
      <alignment horizontal="center" vertical="center"/>
    </xf>
    <xf numFmtId="0" fontId="151" fillId="0" borderId="19" xfId="80" applyFont="1" applyFill="1" applyBorder="1" applyAlignment="1">
      <alignment horizontal="center" vertical="center"/>
    </xf>
    <xf numFmtId="0" fontId="8" fillId="0" borderId="44" xfId="0" applyFont="1" applyBorder="1" applyAlignment="1">
      <alignment horizontal="center"/>
    </xf>
    <xf numFmtId="0" fontId="4" fillId="0" borderId="0" xfId="0" applyFont="1" applyAlignment="1">
      <alignment horizontal="justify" vertical="top" wrapText="1"/>
    </xf>
  </cellXfs>
  <cellStyles count="10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_(+)Ф.01(оперативка)_2004" xfId="19"/>
    <cellStyle name="Normal_Copy of f7r_Шаблон ф" xfId="20"/>
    <cellStyle name="Normal_Copy of f8r_Шаблон ф" xfId="21"/>
    <cellStyle name="Normal_Таблица ВС РФ"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xfId="41"/>
    <cellStyle name="Обычный 10 3" xfId="42"/>
    <cellStyle name="Обычный 11" xfId="43"/>
    <cellStyle name="Обычный 11 2" xfId="44"/>
    <cellStyle name="Обычный 11 3" xfId="45"/>
    <cellStyle name="Обычный 11 3 2" xfId="46"/>
    <cellStyle name="Обычный 11 4" xfId="47"/>
    <cellStyle name="Обычный 11 5" xfId="48"/>
    <cellStyle name="Обычный 12" xfId="49"/>
    <cellStyle name="Обычный 12 2" xfId="50"/>
    <cellStyle name="Обычный 12 3" xfId="51"/>
    <cellStyle name="Обычный 12 4" xfId="52"/>
    <cellStyle name="Обычный 13" xfId="53"/>
    <cellStyle name="Обычный 13 2" xfId="54"/>
    <cellStyle name="Обычный 13 3" xfId="55"/>
    <cellStyle name="Обычный 14" xfId="56"/>
    <cellStyle name="Обычный 14 2" xfId="57"/>
    <cellStyle name="Обычный 14 2 2" xfId="58"/>
    <cellStyle name="Обычный 14 2 2 2" xfId="59"/>
    <cellStyle name="Обычный 15" xfId="60"/>
    <cellStyle name="Обычный 15 2" xfId="61"/>
    <cellStyle name="Обычный 15 3" xfId="62"/>
    <cellStyle name="Обычный 15 4" xfId="63"/>
    <cellStyle name="Обычный 15 5" xfId="64"/>
    <cellStyle name="Обычный 16" xfId="65"/>
    <cellStyle name="Обычный 16 2" xfId="66"/>
    <cellStyle name="Обычный 17" xfId="67"/>
    <cellStyle name="Обычный 18" xfId="68"/>
    <cellStyle name="Обычный 19" xfId="69"/>
    <cellStyle name="Обычный 2" xfId="70"/>
    <cellStyle name="Обычный 2 2" xfId="71"/>
    <cellStyle name="Обычный 2 2 2" xfId="72"/>
    <cellStyle name="Обычный 2 2 2 2" xfId="73"/>
    <cellStyle name="Обычный 2 3" xfId="74"/>
    <cellStyle name="Обычный 2 3 2" xfId="75"/>
    <cellStyle name="Обычный 2 4" xfId="76"/>
    <cellStyle name="Обычный 20" xfId="77"/>
    <cellStyle name="Обычный 3" xfId="78"/>
    <cellStyle name="Обычный 3 2" xfId="79"/>
    <cellStyle name="Обычный 4" xfId="80"/>
    <cellStyle name="Обычный 4 2" xfId="81"/>
    <cellStyle name="Обычный 4 3" xfId="82"/>
    <cellStyle name="Обычный 5" xfId="83"/>
    <cellStyle name="Обычный 5 2" xfId="84"/>
    <cellStyle name="Обычный 5 3" xfId="85"/>
    <cellStyle name="Обычный 5_1-АП  цветной без АС ПОСЛЕ РЕДАКТОРОВ для разработчиков от 06.02.2017 АЕМ 15.52" xfId="86"/>
    <cellStyle name="Обычный 6" xfId="87"/>
    <cellStyle name="Обычный 6 2" xfId="88"/>
    <cellStyle name="Обычный 6 3" xfId="89"/>
    <cellStyle name="Обычный 6_1-АП  цветной без АС ПОСЛЕ РЕДАКТОРОВ для разработчиков от 06.02.2017 АЕМ 15.52" xfId="90"/>
    <cellStyle name="Обычный 7" xfId="91"/>
    <cellStyle name="Обычный 7 2" xfId="92"/>
    <cellStyle name="Обычный 7 3" xfId="93"/>
    <cellStyle name="Обычный 8" xfId="94"/>
    <cellStyle name="Обычный 8 2" xfId="95"/>
    <cellStyle name="Обычный 9" xfId="96"/>
    <cellStyle name="Обычный_Шаблон формы №8" xfId="97"/>
    <cellStyle name="Плохой 2" xfId="98"/>
    <cellStyle name="Пояснение 2" xfId="99"/>
    <cellStyle name="Примечание 2" xfId="100"/>
    <cellStyle name="Связанная ячейка 2" xfId="101"/>
    <cellStyle name="Текст предупреждения 2" xfId="102"/>
    <cellStyle name="Финансовый 2" xfId="103"/>
    <cellStyle name="Финансовый 2 2" xfId="104"/>
    <cellStyle name="Финансовый 2 3" xfId="105"/>
    <cellStyle name="Финансовый 2 3 2" xfId="106"/>
    <cellStyle name="Хороший 2" xfId="107"/>
  </cellStyles>
  <dxfs count="2437">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Button"/>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47625</xdr:colOff>
          <xdr:row>1</xdr:row>
          <xdr:rowOff>19050</xdr:rowOff>
        </xdr:from>
        <xdr:to>
          <xdr:col>14</xdr:col>
          <xdr:colOff>19050</xdr:colOff>
          <xdr:row>4</xdr:row>
          <xdr:rowOff>19050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ru-RU" sz="1400" b="1" i="0" u="none" strike="noStrike" baseline="0">
                  <a:solidFill>
                    <a:srgbClr val="000000"/>
                  </a:solidFill>
                  <a:latin typeface="Arial"/>
                  <a:cs typeface="Arial"/>
                </a:rPr>
                <a:t>Сохранить</a:t>
              </a:r>
            </a:p>
          </xdr:txBody>
        </xdr:sp>
        <xdr:clientData fLocksWithSheet="0"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iis\Sudstat\Users\Krukovav\Documents\&#1044;&#1054;&#1050;&#1059;&#1052;&#1045;&#1053;&#1058;&#1067;%20&#1055;&#1054;%20&#1057;&#1058;&#1040;&#1058;&#1048;&#1057;&#1058;&#1048;&#1050;&#1045;\&#1096;&#1072;&#1073;&#1083;&#1086;&#1085;&#1099;\&#1096;&#1072;&#1073;&#1083;&#1086;&#1085;&#1099;%20&#1085;&#1072;%202014%20&#1075;\ftp\Shablons_RAI_F_S_K\F2-svod2%20c%20&#1042;&#1057;-2013%20(05%2009%202013)%20&#1080;&#1079;&#1084;%20&#1090;&#1072;&#1073;%20&#1096;&#1090;&#1088;&#1072;&#1092;&#1086;&#107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iis\FTP\&#1056;&#1045;&#1044;&#1040;&#1050;&#1058;&#1054;&#1056;\2019\&#1055;&#1048;%20&#1054;&#1054;%20&#1089;&#1087;&#1088;&#1072;&#1074;&#1086;&#1095;&#1085;&#1080;&#1082;&#1080;\F2r_shablon_Rai_20%2005%202019_reg%20&#1086;&#1090;%2005%2006%202019&#1075;&#1086;&#1090;&#1086;&#1074;&#1072;&#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ф.1-АП"/>
      <sheetName val="Раздел 1"/>
      <sheetName val="Разделы 2, 8"/>
      <sheetName val="Разделы 3, 4, 5"/>
      <sheetName val="Разделы 6, 7"/>
      <sheetName val="ФЛК (обязательный)"/>
      <sheetName val="ФЛК (информационный)"/>
      <sheetName val="Проверка штрафов"/>
      <sheetName val="Списки"/>
    </sheetNames>
    <sheetDataSet>
      <sheetData sheetId="0"/>
      <sheetData sheetId="1"/>
      <sheetData sheetId="2"/>
      <sheetData sheetId="3"/>
      <sheetData sheetId="4"/>
      <sheetData sheetId="5"/>
      <sheetData sheetId="6"/>
      <sheetData sheetId="7"/>
      <sheetData sheetId="8">
        <row r="2">
          <cell r="A2" t="str">
            <v>УСД в Республике Адыгея</v>
          </cell>
          <cell r="B2">
            <v>2</v>
          </cell>
          <cell r="D2">
            <v>6</v>
          </cell>
          <cell r="E2" t="str">
            <v>h</v>
          </cell>
        </row>
        <row r="3">
          <cell r="A3" t="str">
            <v>УСД в Республике Алтай</v>
          </cell>
          <cell r="B3">
            <v>4</v>
          </cell>
          <cell r="D3">
            <v>12</v>
          </cell>
          <cell r="E3" t="str">
            <v>Y</v>
          </cell>
        </row>
        <row r="4">
          <cell r="A4" t="str">
            <v>УСД в Республике Башкортостан</v>
          </cell>
          <cell r="B4">
            <v>16</v>
          </cell>
        </row>
        <row r="5">
          <cell r="A5" t="str">
            <v>УСД в Республике Бурятия</v>
          </cell>
          <cell r="B5">
            <v>22</v>
          </cell>
        </row>
        <row r="6">
          <cell r="A6" t="str">
            <v>УСД в Республике Дагестан</v>
          </cell>
          <cell r="B6">
            <v>32</v>
          </cell>
        </row>
        <row r="7">
          <cell r="A7" t="str">
            <v>УСД в Республике Ингушетия</v>
          </cell>
          <cell r="B7">
            <v>38</v>
          </cell>
        </row>
        <row r="8">
          <cell r="A8" t="str">
            <v xml:space="preserve">УСД в Кабардино-Балкарской Республике </v>
          </cell>
          <cell r="B8">
            <v>44</v>
          </cell>
        </row>
        <row r="9">
          <cell r="A9" t="str">
            <v>УСД в Республике Калмыкия</v>
          </cell>
          <cell r="B9">
            <v>48</v>
          </cell>
        </row>
        <row r="10">
          <cell r="A10" t="str">
            <v xml:space="preserve">УСД в Карачаево-Черкесской Республике </v>
          </cell>
          <cell r="B10">
            <v>56</v>
          </cell>
        </row>
        <row r="11">
          <cell r="A11" t="str">
            <v>УСД в Республике Карелия</v>
          </cell>
          <cell r="B11">
            <v>58</v>
          </cell>
        </row>
        <row r="12">
          <cell r="A12" t="str">
            <v>УСД в Республике Коми</v>
          </cell>
          <cell r="B12">
            <v>64</v>
          </cell>
        </row>
        <row r="13">
          <cell r="A13" t="str">
            <v xml:space="preserve">УСД в Республике Марий Эл </v>
          </cell>
          <cell r="B13">
            <v>86</v>
          </cell>
        </row>
        <row r="14">
          <cell r="A14" t="str">
            <v>УСД в Республике Мордовия</v>
          </cell>
          <cell r="B14">
            <v>88</v>
          </cell>
        </row>
        <row r="15">
          <cell r="A15" t="str">
            <v>УСД в Республике Татарстан</v>
          </cell>
          <cell r="B15">
            <v>142</v>
          </cell>
        </row>
        <row r="16">
          <cell r="A16" t="str">
            <v>УСД в Республике Тыва</v>
          </cell>
          <cell r="B16">
            <v>148</v>
          </cell>
        </row>
        <row r="17">
          <cell r="A17" t="str">
            <v>УСД в Республике Саха (Якутия)</v>
          </cell>
          <cell r="B17">
            <v>128</v>
          </cell>
        </row>
        <row r="18">
          <cell r="A18" t="str">
            <v>УСД в Республике Северная Осетия-Алания</v>
          </cell>
          <cell r="B18">
            <v>134</v>
          </cell>
        </row>
        <row r="19">
          <cell r="A19" t="str">
            <v>УСД в Удмуртской Республике</v>
          </cell>
          <cell r="B19">
            <v>154</v>
          </cell>
        </row>
        <row r="20">
          <cell r="A20" t="str">
            <v>УСД в Республике Хакасия</v>
          </cell>
          <cell r="B20">
            <v>160</v>
          </cell>
        </row>
        <row r="21">
          <cell r="A21" t="str">
            <v>УСД в Чеченской Республике</v>
          </cell>
          <cell r="B21">
            <v>166</v>
          </cell>
        </row>
        <row r="22">
          <cell r="A22" t="str">
            <v>УСД в Чувашской Республике</v>
          </cell>
          <cell r="B22">
            <v>172</v>
          </cell>
        </row>
        <row r="23">
          <cell r="A23" t="str">
            <v>УСД в Алтайском крае</v>
          </cell>
          <cell r="B23">
            <v>6</v>
          </cell>
        </row>
        <row r="24">
          <cell r="A24" t="str">
            <v>УСД в Забайкальском крае</v>
          </cell>
          <cell r="B24">
            <v>168</v>
          </cell>
        </row>
        <row r="25">
          <cell r="A25" t="str">
            <v>УСД в Камчатском крае</v>
          </cell>
          <cell r="B25">
            <v>52</v>
          </cell>
        </row>
        <row r="26">
          <cell r="A26" t="str">
            <v>УСД в Краснодарском крае</v>
          </cell>
          <cell r="B26">
            <v>68</v>
          </cell>
        </row>
        <row r="27">
          <cell r="A27" t="str">
            <v>УСД в Красноярском крае</v>
          </cell>
          <cell r="B27">
            <v>70</v>
          </cell>
        </row>
        <row r="28">
          <cell r="A28" t="str">
            <v>УСД в Пермском крае</v>
          </cell>
          <cell r="B28">
            <v>110</v>
          </cell>
        </row>
        <row r="29">
          <cell r="A29" t="str">
            <v>УСД в Приморском крае</v>
          </cell>
          <cell r="B29">
            <v>114</v>
          </cell>
        </row>
        <row r="30">
          <cell r="A30" t="str">
            <v>УСД в Ставропольском крае</v>
          </cell>
          <cell r="B30">
            <v>138</v>
          </cell>
        </row>
        <row r="31">
          <cell r="A31" t="str">
            <v>УСД в Хабаровском крае</v>
          </cell>
          <cell r="B31">
            <v>158</v>
          </cell>
        </row>
        <row r="32">
          <cell r="A32" t="str">
            <v>УСД в Амурской области</v>
          </cell>
          <cell r="B32">
            <v>8</v>
          </cell>
        </row>
        <row r="33">
          <cell r="A33" t="str">
            <v>УСД в Архангельской области и Ненецком автономном округе (по области)</v>
          </cell>
          <cell r="B33">
            <v>10</v>
          </cell>
        </row>
        <row r="34">
          <cell r="A34" t="str">
            <v>УСД в Архангельской области и Ненецком автономном округе (по Ненецкому АО)</v>
          </cell>
          <cell r="B34">
            <v>12</v>
          </cell>
        </row>
        <row r="35">
          <cell r="A35" t="str">
            <v>УСД в Астраханской области</v>
          </cell>
          <cell r="B35">
            <v>14</v>
          </cell>
        </row>
        <row r="36">
          <cell r="A36" t="str">
            <v>УСД в Белгородской области</v>
          </cell>
          <cell r="B36">
            <v>18</v>
          </cell>
        </row>
        <row r="37">
          <cell r="A37" t="str">
            <v>УСД в Брянской области</v>
          </cell>
          <cell r="B37">
            <v>20</v>
          </cell>
        </row>
        <row r="38">
          <cell r="A38" t="str">
            <v>УСД во Владимирской области</v>
          </cell>
          <cell r="B38">
            <v>24</v>
          </cell>
        </row>
        <row r="39">
          <cell r="A39" t="str">
            <v>УСД в Вологодской области</v>
          </cell>
          <cell r="B39">
            <v>28</v>
          </cell>
        </row>
        <row r="40">
          <cell r="A40" t="str">
            <v>УСД в Волгоградской области</v>
          </cell>
          <cell r="B40">
            <v>26</v>
          </cell>
        </row>
        <row r="41">
          <cell r="A41" t="str">
            <v>УСД в Воронежской области</v>
          </cell>
          <cell r="B41">
            <v>30</v>
          </cell>
        </row>
        <row r="42">
          <cell r="A42" t="str">
            <v>УСД в Ивановской области</v>
          </cell>
          <cell r="B42">
            <v>36</v>
          </cell>
        </row>
        <row r="43">
          <cell r="A43" t="str">
            <v>УСД в Иркутской области</v>
          </cell>
          <cell r="B43">
            <v>40</v>
          </cell>
        </row>
        <row r="44">
          <cell r="A44" t="str">
            <v>УСД в Калининградской области</v>
          </cell>
          <cell r="B44">
            <v>46</v>
          </cell>
        </row>
        <row r="45">
          <cell r="A45" t="str">
            <v>УСД в Калужской области</v>
          </cell>
          <cell r="B45">
            <v>50</v>
          </cell>
        </row>
        <row r="46">
          <cell r="A46" t="str">
            <v>УСД в Кемеровской области</v>
          </cell>
          <cell r="B46">
            <v>60</v>
          </cell>
        </row>
        <row r="47">
          <cell r="A47" t="str">
            <v>УСД в Кировской области</v>
          </cell>
          <cell r="B47">
            <v>62</v>
          </cell>
        </row>
        <row r="48">
          <cell r="A48" t="str">
            <v xml:space="preserve">УСД в Костромской области </v>
          </cell>
          <cell r="B48">
            <v>66</v>
          </cell>
        </row>
        <row r="49">
          <cell r="A49" t="str">
            <v>УСД в Курганской области</v>
          </cell>
          <cell r="B49">
            <v>76</v>
          </cell>
        </row>
        <row r="50">
          <cell r="A50" t="str">
            <v>УСД в Курской области</v>
          </cell>
          <cell r="B50">
            <v>78</v>
          </cell>
        </row>
        <row r="51">
          <cell r="A51" t="str">
            <v>УСД в Ленинградской области</v>
          </cell>
          <cell r="B51">
            <v>80</v>
          </cell>
        </row>
        <row r="52">
          <cell r="A52" t="str">
            <v>УСД в Липецкой области</v>
          </cell>
          <cell r="B52">
            <v>82</v>
          </cell>
        </row>
        <row r="53">
          <cell r="A53" t="str">
            <v>УСД в Магаданской области</v>
          </cell>
          <cell r="B53">
            <v>84</v>
          </cell>
        </row>
        <row r="54">
          <cell r="A54" t="str">
            <v>УСД в Московской области</v>
          </cell>
          <cell r="B54">
            <v>92</v>
          </cell>
        </row>
        <row r="55">
          <cell r="A55" t="str">
            <v>УСД в Мурманской области</v>
          </cell>
          <cell r="B55">
            <v>94</v>
          </cell>
        </row>
        <row r="56">
          <cell r="A56" t="str">
            <v>УСД в Нижегородской области</v>
          </cell>
          <cell r="B56">
            <v>96</v>
          </cell>
        </row>
        <row r="57">
          <cell r="A57" t="str">
            <v>УСД в Новгородской области</v>
          </cell>
          <cell r="B57">
            <v>98</v>
          </cell>
        </row>
        <row r="58">
          <cell r="A58" t="str">
            <v>УСД в Новосибирской области</v>
          </cell>
          <cell r="B58">
            <v>100</v>
          </cell>
        </row>
        <row r="59">
          <cell r="A59" t="str">
            <v>УСД в Омской области</v>
          </cell>
          <cell r="B59">
            <v>102</v>
          </cell>
        </row>
        <row r="60">
          <cell r="A60" t="str">
            <v>УСД в Оренбургской области</v>
          </cell>
          <cell r="B60">
            <v>104</v>
          </cell>
        </row>
        <row r="61">
          <cell r="A61" t="str">
            <v>УСД в Орловской области</v>
          </cell>
          <cell r="B61">
            <v>106</v>
          </cell>
        </row>
        <row r="62">
          <cell r="A62" t="str">
            <v>УСД в Пензенской области</v>
          </cell>
          <cell r="B62">
            <v>108</v>
          </cell>
        </row>
        <row r="63">
          <cell r="A63" t="str">
            <v>УСД в Псковской области</v>
          </cell>
          <cell r="B63">
            <v>116</v>
          </cell>
        </row>
        <row r="64">
          <cell r="A64" t="str">
            <v>УСД в Ростовской области</v>
          </cell>
          <cell r="B64">
            <v>118</v>
          </cell>
        </row>
        <row r="65">
          <cell r="A65" t="str">
            <v>УСД в Рязанской области</v>
          </cell>
          <cell r="B65">
            <v>120</v>
          </cell>
        </row>
        <row r="66">
          <cell r="A66" t="str">
            <v>УСД в Самарской области</v>
          </cell>
          <cell r="B66">
            <v>122</v>
          </cell>
        </row>
        <row r="67">
          <cell r="A67" t="str">
            <v>УСД в Саратовской области</v>
          </cell>
          <cell r="B67">
            <v>126</v>
          </cell>
        </row>
        <row r="68">
          <cell r="A68" t="str">
            <v>УСД в Сахалинской области</v>
          </cell>
          <cell r="B68">
            <v>130</v>
          </cell>
        </row>
        <row r="69">
          <cell r="A69" t="str">
            <v>УСД в Свердловской области</v>
          </cell>
          <cell r="B69">
            <v>132</v>
          </cell>
        </row>
        <row r="70">
          <cell r="A70" t="str">
            <v>УСД в Смоленской области</v>
          </cell>
          <cell r="B70">
            <v>136</v>
          </cell>
        </row>
        <row r="71">
          <cell r="A71" t="str">
            <v>УСД в Тамбовской области</v>
          </cell>
          <cell r="B71">
            <v>140</v>
          </cell>
        </row>
        <row r="72">
          <cell r="A72" t="str">
            <v>УСД в Тверской области</v>
          </cell>
          <cell r="B72">
            <v>144</v>
          </cell>
        </row>
        <row r="73">
          <cell r="A73" t="str">
            <v>УСД в Томской области</v>
          </cell>
          <cell r="B73">
            <v>146</v>
          </cell>
        </row>
        <row r="74">
          <cell r="A74" t="str">
            <v>УСД в Тульской области</v>
          </cell>
          <cell r="B74">
            <v>150</v>
          </cell>
        </row>
        <row r="75">
          <cell r="A75" t="str">
            <v>УСД в Тюменской области</v>
          </cell>
          <cell r="B75">
            <v>152</v>
          </cell>
        </row>
        <row r="76">
          <cell r="A76" t="str">
            <v>УСД в Ульяновской области</v>
          </cell>
          <cell r="B76">
            <v>156</v>
          </cell>
        </row>
        <row r="77">
          <cell r="A77" t="str">
            <v>УСД в Челябинской области</v>
          </cell>
          <cell r="B77">
            <v>164</v>
          </cell>
        </row>
        <row r="78">
          <cell r="A78" t="str">
            <v>УСД в Ярославской области</v>
          </cell>
          <cell r="B78">
            <v>178</v>
          </cell>
        </row>
        <row r="79">
          <cell r="A79" t="str">
            <v>УСД в г.Москва</v>
          </cell>
          <cell r="B79">
            <v>90</v>
          </cell>
        </row>
        <row r="80">
          <cell r="A80" t="str">
            <v>УСД в г. Санкт-Петербург</v>
          </cell>
          <cell r="B80">
            <v>124</v>
          </cell>
        </row>
        <row r="81">
          <cell r="A81" t="str">
            <v>ОСД в Еврейской автономной обл.</v>
          </cell>
          <cell r="B81">
            <v>34</v>
          </cell>
        </row>
        <row r="82">
          <cell r="A82" t="str">
            <v>УСД в Ханты-Мансийском АО</v>
          </cell>
          <cell r="B82">
            <v>162</v>
          </cell>
        </row>
        <row r="83">
          <cell r="A83" t="str">
            <v>ОСД в Чукотском АО</v>
          </cell>
          <cell r="B83">
            <v>174</v>
          </cell>
        </row>
        <row r="84">
          <cell r="A84" t="str">
            <v>УСД в Ямало-Ненецком АО</v>
          </cell>
          <cell r="B84">
            <v>176</v>
          </cell>
        </row>
        <row r="85">
          <cell r="A85" t="str">
            <v>Судебный департамент при Верховном Суде Российской Федерации</v>
          </cell>
          <cell r="B85">
            <v>999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ф.1-АП"/>
      <sheetName val="Раздел 1"/>
      <sheetName val="Разделы 2, 3, 4"/>
      <sheetName val="Раздел 5"/>
      <sheetName val="Разделы 6, 7"/>
      <sheetName val="Разделы 8, 9, 10"/>
      <sheetName val="Раздел 11"/>
      <sheetName val="ФЛК (обязательный)"/>
      <sheetName val="ФЛК (информационный)"/>
      <sheetName val="Проверка штрафов"/>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Бабушкинский</v>
          </cell>
        </row>
        <row r="3">
          <cell r="A3" t="str">
            <v>Басманный</v>
          </cell>
        </row>
        <row r="4">
          <cell r="A4" t="str">
            <v>Бутырский</v>
          </cell>
        </row>
        <row r="5">
          <cell r="A5" t="str">
            <v>Гагаринский</v>
          </cell>
        </row>
        <row r="6">
          <cell r="A6" t="str">
            <v>Головинский</v>
          </cell>
        </row>
        <row r="7">
          <cell r="A7" t="str">
            <v>Дорогомиловский</v>
          </cell>
        </row>
        <row r="8">
          <cell r="A8" t="str">
            <v>Замоскворецкий</v>
          </cell>
        </row>
        <row r="9">
          <cell r="A9" t="str">
            <v>Зеленоградский</v>
          </cell>
        </row>
        <row r="10">
          <cell r="A10" t="str">
            <v>Зюзинский</v>
          </cell>
        </row>
        <row r="11">
          <cell r="A11" t="str">
            <v>Измайловский</v>
          </cell>
        </row>
        <row r="12">
          <cell r="A12" t="str">
            <v>Коптевский</v>
          </cell>
        </row>
        <row r="13">
          <cell r="A13" t="str">
            <v>Кузьминский</v>
          </cell>
        </row>
        <row r="14">
          <cell r="A14" t="str">
            <v>Кунцевский</v>
          </cell>
        </row>
        <row r="15">
          <cell r="A15" t="str">
            <v>Лефортовский</v>
          </cell>
        </row>
        <row r="16">
          <cell r="A16" t="str">
            <v>Люблинский</v>
          </cell>
        </row>
        <row r="17">
          <cell r="A17" t="str">
            <v>Мещанский</v>
          </cell>
        </row>
        <row r="18">
          <cell r="A18" t="str">
            <v>Нагатинский</v>
          </cell>
        </row>
        <row r="19">
          <cell r="A19" t="str">
            <v>Никулинский</v>
          </cell>
        </row>
        <row r="20">
          <cell r="A20" t="str">
            <v>Останкинский</v>
          </cell>
        </row>
        <row r="21">
          <cell r="A21" t="str">
            <v>Перовский</v>
          </cell>
        </row>
        <row r="22">
          <cell r="A22" t="str">
            <v>Пресненский</v>
          </cell>
        </row>
        <row r="23">
          <cell r="A23" t="str">
            <v>Преображенский</v>
          </cell>
        </row>
        <row r="24">
          <cell r="A24" t="str">
            <v>Савеловский</v>
          </cell>
        </row>
        <row r="25">
          <cell r="A25" t="str">
            <v>Симоновский</v>
          </cell>
        </row>
        <row r="26">
          <cell r="A26" t="str">
            <v>Солнцевский</v>
          </cell>
        </row>
        <row r="27">
          <cell r="A27" t="str">
            <v>Таганский</v>
          </cell>
        </row>
        <row r="28">
          <cell r="A28" t="str">
            <v>Тверской</v>
          </cell>
        </row>
        <row r="29">
          <cell r="A29" t="str">
            <v>Тимирязевский</v>
          </cell>
        </row>
        <row r="30">
          <cell r="A30" t="str">
            <v>Тушинский</v>
          </cell>
        </row>
        <row r="31">
          <cell r="A31" t="str">
            <v>Хамовнический</v>
          </cell>
        </row>
        <row r="32">
          <cell r="A32" t="str">
            <v>Хорошевский</v>
          </cell>
        </row>
        <row r="33">
          <cell r="A33" t="str">
            <v>Черемушкинский</v>
          </cell>
        </row>
        <row r="34">
          <cell r="A34" t="str">
            <v>Чертановский</v>
          </cell>
        </row>
        <row r="35">
          <cell r="A35" t="str">
            <v xml:space="preserve">Троицкий </v>
          </cell>
        </row>
        <row r="36">
          <cell r="A36" t="str">
            <v>Щербинский</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CC"/>
    <pageSetUpPr fitToPage="1"/>
  </sheetPr>
  <dimension ref="A1:Q34"/>
  <sheetViews>
    <sheetView showGridLines="0" topLeftCell="B1" zoomScale="85" zoomScaleNormal="85" zoomScaleSheetLayoutView="80" workbookViewId="0">
      <selection activeCell="P11" sqref="P11"/>
    </sheetView>
  </sheetViews>
  <sheetFormatPr defaultColWidth="9.28515625" defaultRowHeight="12.75" x14ac:dyDescent="0.2"/>
  <cols>
    <col min="1" max="5" width="9.28515625" style="5"/>
    <col min="6" max="6" width="15.7109375" style="5" customWidth="1"/>
    <col min="7" max="7" width="9.7109375" style="5" customWidth="1"/>
    <col min="8" max="8" width="12" style="5" customWidth="1"/>
    <col min="9" max="9" width="9" style="5" customWidth="1"/>
    <col min="10" max="10" width="6.7109375" style="5" customWidth="1"/>
    <col min="11" max="11" width="10.7109375" style="5" customWidth="1"/>
    <col min="12" max="12" width="9.28515625" style="5" customWidth="1"/>
    <col min="13" max="13" width="12.28515625" style="5" customWidth="1"/>
    <col min="14" max="14" width="11.28515625" style="5" customWidth="1"/>
    <col min="15" max="15" width="23.42578125" style="5" customWidth="1"/>
    <col min="16" max="16" width="9.7109375" style="5" bestFit="1" customWidth="1"/>
    <col min="17" max="16384" width="9.28515625" style="5"/>
  </cols>
  <sheetData>
    <row r="1" spans="1:17" ht="16.5" thickBot="1" x14ac:dyDescent="0.3">
      <c r="A1" s="71" t="str">
        <f>"f2r-" &amp;VLOOKUP(G6,Коды_отчетных_периодов,2,FALSE) &amp; "-" &amp; I6 &amp; "-"  &amp;  VLOOKUP(D25,Коды_судов,2,FALSE)</f>
        <v>f2r-Y-2025-86RS0014</v>
      </c>
      <c r="B1" s="11"/>
      <c r="O1" s="43">
        <v>46010</v>
      </c>
      <c r="P1" s="15"/>
    </row>
    <row r="2" spans="1:17" ht="13.5" customHeight="1" thickBot="1" x14ac:dyDescent="0.25">
      <c r="D2" s="470" t="s">
        <v>16</v>
      </c>
      <c r="E2" s="471"/>
      <c r="F2" s="471"/>
      <c r="G2" s="471"/>
      <c r="H2" s="471"/>
      <c r="I2" s="471"/>
      <c r="J2" s="471"/>
      <c r="K2" s="471"/>
      <c r="L2" s="472"/>
      <c r="M2" s="1"/>
    </row>
    <row r="3" spans="1:17" ht="13.5" thickBot="1" x14ac:dyDescent="0.25">
      <c r="E3" s="9"/>
      <c r="F3" s="9"/>
      <c r="G3" s="9"/>
      <c r="H3" s="9"/>
      <c r="I3" s="9"/>
      <c r="J3" s="9"/>
      <c r="K3" s="9"/>
      <c r="L3" s="9"/>
      <c r="M3" s="7"/>
    </row>
    <row r="4" spans="1:17" ht="22.15" customHeight="1" x14ac:dyDescent="0.2">
      <c r="D4" s="473" t="s">
        <v>1086</v>
      </c>
      <c r="E4" s="474"/>
      <c r="F4" s="474"/>
      <c r="G4" s="474"/>
      <c r="H4" s="474"/>
      <c r="I4" s="474"/>
      <c r="J4" s="474"/>
      <c r="K4" s="474"/>
      <c r="L4" s="475"/>
      <c r="M4" s="1"/>
    </row>
    <row r="5" spans="1:17" ht="22.15" customHeight="1" x14ac:dyDescent="0.2">
      <c r="A5" s="10"/>
      <c r="D5" s="476"/>
      <c r="E5" s="477"/>
      <c r="F5" s="477"/>
      <c r="G5" s="477"/>
      <c r="H5" s="477"/>
      <c r="I5" s="477"/>
      <c r="J5" s="477"/>
      <c r="K5" s="477"/>
      <c r="L5" s="478"/>
      <c r="M5" s="1"/>
    </row>
    <row r="6" spans="1:17" ht="21" customHeight="1" thickBot="1" x14ac:dyDescent="0.3">
      <c r="A6" s="12"/>
      <c r="D6" s="2"/>
      <c r="E6" s="3"/>
      <c r="F6" s="27" t="s">
        <v>17</v>
      </c>
      <c r="G6" s="28">
        <v>12</v>
      </c>
      <c r="H6" s="29" t="s">
        <v>18</v>
      </c>
      <c r="I6" s="28">
        <v>2025</v>
      </c>
      <c r="J6" s="30" t="s">
        <v>19</v>
      </c>
      <c r="K6" s="30"/>
      <c r="L6" s="4"/>
      <c r="M6" s="485" t="str">
        <f>IF(COUNTIF('ФЛК (обязательный)'!A2:A11662,"Неверно!") &gt; 0,"Ошибки ФЛК!"," ")</f>
        <v xml:space="preserve"> </v>
      </c>
      <c r="N6" s="486"/>
    </row>
    <row r="7" spans="1:17" ht="25.9" customHeight="1" x14ac:dyDescent="0.35">
      <c r="A7" s="37"/>
      <c r="E7" s="1"/>
      <c r="F7" s="488"/>
      <c r="G7" s="489"/>
      <c r="H7" s="489"/>
      <c r="I7" s="489"/>
      <c r="J7" s="489"/>
      <c r="K7" s="489"/>
      <c r="L7" s="1"/>
      <c r="M7" s="490" t="str">
        <f>IF((COUNTIF('ФЛК (информационный)'!G2:G1965,"Внести подтверждение к нарушенному информационному ФЛК")&gt;0),"Ошибки инф. ФЛК!"," ")</f>
        <v xml:space="preserve"> </v>
      </c>
      <c r="N7" s="490"/>
    </row>
    <row r="8" spans="1:17" ht="19.5" customHeight="1" thickBot="1" x14ac:dyDescent="0.3">
      <c r="A8" s="37"/>
      <c r="E8" s="1"/>
      <c r="F8" s="1"/>
      <c r="G8" s="1"/>
      <c r="H8" s="1"/>
      <c r="I8" s="1"/>
      <c r="J8" s="1"/>
      <c r="K8" s="1"/>
      <c r="L8" s="1"/>
      <c r="M8" s="491" t="str">
        <f>IF((COUNTIF('Проверка штрафов'!V8:V352,"Превышен размер среднего штрафа!")&gt;0),"Проверка штрафов макс!"," ")&amp;""&amp;IF((COUNTIF('Проверка штрафов'!W8:W352,"Средний размер штрафа низок!")&gt;0),"Проверка штрафов мин!"," ")</f>
        <v xml:space="preserve"> Проверка штрафов мин!</v>
      </c>
      <c r="N8" s="491"/>
      <c r="O8" s="491"/>
      <c r="P8" s="491"/>
      <c r="Q8" s="491"/>
    </row>
    <row r="9" spans="1:17" s="23" customFormat="1" ht="17.649999999999999" customHeight="1" thickBot="1" x14ac:dyDescent="0.3">
      <c r="A9" s="529" t="s">
        <v>20</v>
      </c>
      <c r="B9" s="529"/>
      <c r="C9" s="529"/>
      <c r="D9" s="529" t="s">
        <v>21</v>
      </c>
      <c r="E9" s="529"/>
      <c r="F9" s="529"/>
      <c r="G9" s="529" t="s">
        <v>22</v>
      </c>
      <c r="H9" s="529"/>
      <c r="I9" s="22"/>
      <c r="K9" s="479" t="s">
        <v>53</v>
      </c>
      <c r="L9" s="480"/>
      <c r="M9" s="480"/>
      <c r="N9" s="481"/>
      <c r="O9" s="24"/>
    </row>
    <row r="10" spans="1:17" s="23" customFormat="1" ht="13.9" customHeight="1" thickBot="1" x14ac:dyDescent="0.25">
      <c r="A10" s="487" t="s">
        <v>23</v>
      </c>
      <c r="B10" s="487"/>
      <c r="C10" s="487"/>
      <c r="D10" s="487"/>
      <c r="E10" s="487"/>
      <c r="F10" s="487"/>
      <c r="G10" s="487"/>
      <c r="H10" s="487"/>
      <c r="I10" s="25"/>
      <c r="K10" s="482" t="s">
        <v>24</v>
      </c>
      <c r="L10" s="483"/>
      <c r="M10" s="483"/>
      <c r="N10" s="484"/>
    </row>
    <row r="11" spans="1:17" s="23" customFormat="1" ht="18" customHeight="1" thickBot="1" x14ac:dyDescent="0.25">
      <c r="A11" s="487" t="s">
        <v>205</v>
      </c>
      <c r="B11" s="487"/>
      <c r="C11" s="487"/>
      <c r="D11" s="494" t="s">
        <v>646</v>
      </c>
      <c r="E11" s="494"/>
      <c r="F11" s="495"/>
      <c r="G11" s="493" t="s">
        <v>297</v>
      </c>
      <c r="H11" s="495"/>
      <c r="I11" s="25"/>
      <c r="K11" s="499" t="s">
        <v>15262</v>
      </c>
      <c r="L11" s="500"/>
      <c r="M11" s="500"/>
      <c r="N11" s="501"/>
    </row>
    <row r="12" spans="1:17" s="23" customFormat="1" ht="18" customHeight="1" thickBot="1" x14ac:dyDescent="0.25">
      <c r="A12" s="508" t="s">
        <v>206</v>
      </c>
      <c r="B12" s="509"/>
      <c r="C12" s="510"/>
      <c r="D12" s="511"/>
      <c r="E12" s="511"/>
      <c r="F12" s="512"/>
      <c r="G12" s="513"/>
      <c r="H12" s="512"/>
      <c r="I12" s="25"/>
      <c r="K12" s="502"/>
      <c r="L12" s="503"/>
      <c r="M12" s="503"/>
      <c r="N12" s="504"/>
    </row>
    <row r="13" spans="1:17" s="23" customFormat="1" ht="18" customHeight="1" thickBot="1" x14ac:dyDescent="0.25">
      <c r="A13" s="493" t="s">
        <v>261</v>
      </c>
      <c r="B13" s="494"/>
      <c r="C13" s="495"/>
      <c r="D13" s="508" t="s">
        <v>264</v>
      </c>
      <c r="E13" s="509"/>
      <c r="F13" s="510"/>
      <c r="G13" s="514"/>
      <c r="H13" s="515"/>
      <c r="I13" s="25"/>
      <c r="K13" s="502"/>
      <c r="L13" s="503"/>
      <c r="M13" s="503"/>
      <c r="N13" s="504"/>
    </row>
    <row r="14" spans="1:17" s="23" customFormat="1" ht="18" customHeight="1" thickBot="1" x14ac:dyDescent="0.25">
      <c r="A14" s="508" t="s">
        <v>361</v>
      </c>
      <c r="B14" s="509"/>
      <c r="C14" s="510"/>
      <c r="D14" s="494" t="s">
        <v>121</v>
      </c>
      <c r="E14" s="494"/>
      <c r="F14" s="495"/>
      <c r="G14" s="493" t="s">
        <v>297</v>
      </c>
      <c r="H14" s="495"/>
      <c r="I14" s="25"/>
      <c r="K14" s="502"/>
      <c r="L14" s="503"/>
      <c r="M14" s="503"/>
      <c r="N14" s="504"/>
    </row>
    <row r="15" spans="1:17" s="23" customFormat="1" ht="18" customHeight="1" thickBot="1" x14ac:dyDescent="0.25">
      <c r="A15" s="508" t="s">
        <v>262</v>
      </c>
      <c r="B15" s="509"/>
      <c r="C15" s="510"/>
      <c r="D15" s="511"/>
      <c r="E15" s="511"/>
      <c r="F15" s="512"/>
      <c r="G15" s="513"/>
      <c r="H15" s="512"/>
      <c r="I15" s="33"/>
      <c r="J15" s="34"/>
      <c r="K15" s="505"/>
      <c r="L15" s="506"/>
      <c r="M15" s="506"/>
      <c r="N15" s="507"/>
    </row>
    <row r="16" spans="1:17" s="23" customFormat="1" ht="25.15" customHeight="1" thickBot="1" x14ac:dyDescent="0.25">
      <c r="A16" s="530" t="s">
        <v>1096</v>
      </c>
      <c r="B16" s="531"/>
      <c r="C16" s="532"/>
      <c r="D16" s="511"/>
      <c r="E16" s="511"/>
      <c r="F16" s="512"/>
      <c r="G16" s="513"/>
      <c r="H16" s="512"/>
      <c r="I16" s="98"/>
      <c r="J16" s="99"/>
      <c r="K16" s="99"/>
      <c r="L16" s="99"/>
      <c r="M16" s="99"/>
      <c r="N16" s="99"/>
    </row>
    <row r="17" spans="1:15" s="23" customFormat="1" ht="12" customHeight="1" thickBot="1" x14ac:dyDescent="0.25">
      <c r="A17" s="530" t="s">
        <v>1097</v>
      </c>
      <c r="B17" s="531"/>
      <c r="C17" s="532"/>
      <c r="D17" s="511"/>
      <c r="E17" s="511"/>
      <c r="F17" s="512"/>
      <c r="G17" s="513"/>
      <c r="H17" s="512"/>
      <c r="I17" s="98"/>
      <c r="J17" s="99"/>
      <c r="K17" s="99"/>
      <c r="L17" s="99"/>
      <c r="M17" s="99"/>
      <c r="N17" s="99"/>
    </row>
    <row r="18" spans="1:15" s="23" customFormat="1" ht="24.6" customHeight="1" thickBot="1" x14ac:dyDescent="0.25">
      <c r="A18" s="508" t="s">
        <v>360</v>
      </c>
      <c r="B18" s="509"/>
      <c r="C18" s="510"/>
      <c r="D18" s="514"/>
      <c r="E18" s="514"/>
      <c r="F18" s="515"/>
      <c r="G18" s="516"/>
      <c r="H18" s="515"/>
      <c r="I18" s="98"/>
      <c r="J18" s="99"/>
      <c r="K18" s="99"/>
      <c r="L18" s="99"/>
      <c r="M18" s="99"/>
      <c r="N18" s="99"/>
    </row>
    <row r="19" spans="1:15" s="23" customFormat="1" ht="18" customHeight="1" thickBot="1" x14ac:dyDescent="0.25">
      <c r="A19" s="492" t="s">
        <v>78</v>
      </c>
      <c r="B19" s="492"/>
      <c r="C19" s="492"/>
      <c r="D19" s="487"/>
      <c r="E19" s="487"/>
      <c r="F19" s="487"/>
      <c r="G19" s="487"/>
      <c r="H19" s="487"/>
      <c r="I19" s="98"/>
      <c r="J19" s="99"/>
      <c r="K19" s="99"/>
      <c r="L19" s="99"/>
      <c r="M19" s="99"/>
      <c r="N19" s="99"/>
    </row>
    <row r="20" spans="1:15" s="23" customFormat="1" ht="25.5" customHeight="1" thickBot="1" x14ac:dyDescent="0.25">
      <c r="A20" s="493" t="s">
        <v>613</v>
      </c>
      <c r="B20" s="494"/>
      <c r="C20" s="495"/>
      <c r="D20" s="487" t="s">
        <v>79</v>
      </c>
      <c r="E20" s="487"/>
      <c r="F20" s="487"/>
      <c r="G20" s="487" t="s">
        <v>298</v>
      </c>
      <c r="H20" s="487"/>
      <c r="I20" s="98"/>
      <c r="J20" s="99"/>
      <c r="K20" s="99"/>
      <c r="L20" s="99"/>
      <c r="M20" s="99"/>
      <c r="N20" s="99"/>
    </row>
    <row r="21" spans="1:15" ht="23.65" customHeight="1" thickBot="1" x14ac:dyDescent="0.25">
      <c r="A21" s="496" t="s">
        <v>262</v>
      </c>
      <c r="B21" s="497"/>
      <c r="C21" s="498"/>
      <c r="D21" s="487"/>
      <c r="E21" s="487"/>
      <c r="F21" s="487"/>
      <c r="G21" s="487"/>
      <c r="H21" s="487"/>
      <c r="I21" s="98"/>
      <c r="J21" s="99"/>
      <c r="K21" s="99"/>
      <c r="L21" s="99"/>
      <c r="M21" s="99"/>
      <c r="N21" s="99"/>
      <c r="O21" s="7"/>
    </row>
    <row r="22" spans="1:15" ht="23.65" customHeight="1" thickBot="1" x14ac:dyDescent="0.25">
      <c r="A22" s="487" t="s">
        <v>80</v>
      </c>
      <c r="B22" s="487"/>
      <c r="C22" s="487"/>
      <c r="D22" s="496" t="s">
        <v>81</v>
      </c>
      <c r="E22" s="497"/>
      <c r="F22" s="498"/>
      <c r="G22" s="496" t="s">
        <v>299</v>
      </c>
      <c r="H22" s="498"/>
      <c r="I22" s="99"/>
      <c r="J22" s="99"/>
      <c r="K22" s="99"/>
      <c r="L22" s="99"/>
      <c r="M22" s="99"/>
      <c r="N22" s="99"/>
      <c r="O22" s="7"/>
    </row>
    <row r="23" spans="1:15" ht="24" customHeight="1" thickBot="1" x14ac:dyDescent="0.25">
      <c r="A23" s="487"/>
      <c r="B23" s="487"/>
      <c r="C23" s="487"/>
      <c r="D23" s="496" t="s">
        <v>263</v>
      </c>
      <c r="E23" s="497"/>
      <c r="F23" s="498"/>
      <c r="G23" s="496" t="s">
        <v>300</v>
      </c>
      <c r="H23" s="498"/>
      <c r="I23" s="114"/>
      <c r="J23" s="67"/>
      <c r="K23" s="67"/>
      <c r="L23" s="67"/>
      <c r="M23" s="67"/>
      <c r="N23" s="67"/>
    </row>
    <row r="24" spans="1:15" ht="24" customHeight="1" thickBot="1" x14ac:dyDescent="0.25">
      <c r="A24" s="113"/>
      <c r="B24" s="111"/>
      <c r="C24" s="179"/>
      <c r="D24" s="179"/>
      <c r="E24" s="111"/>
      <c r="F24" s="111"/>
      <c r="G24" s="111"/>
      <c r="H24" s="111"/>
      <c r="I24" s="68"/>
      <c r="J24" s="68"/>
      <c r="K24" s="68"/>
      <c r="L24" s="67"/>
      <c r="M24" s="67"/>
      <c r="N24" s="67"/>
    </row>
    <row r="25" spans="1:15" ht="28.15" customHeight="1" thickBot="1" x14ac:dyDescent="0.25">
      <c r="A25" s="544" t="s">
        <v>96</v>
      </c>
      <c r="B25" s="545"/>
      <c r="C25" s="546"/>
      <c r="D25" s="520" t="s">
        <v>21504</v>
      </c>
      <c r="E25" s="521"/>
      <c r="F25" s="521"/>
      <c r="G25" s="521"/>
      <c r="H25" s="521"/>
      <c r="I25" s="521"/>
      <c r="J25" s="521"/>
      <c r="K25" s="522"/>
      <c r="M25" s="7"/>
    </row>
    <row r="26" spans="1:15" ht="16.5" thickBot="1" x14ac:dyDescent="0.3">
      <c r="A26" s="536" t="s">
        <v>315</v>
      </c>
      <c r="B26" s="537"/>
      <c r="C26" s="538"/>
      <c r="D26" s="523" t="s">
        <v>24237</v>
      </c>
      <c r="E26" s="524"/>
      <c r="F26" s="524"/>
      <c r="G26" s="524"/>
      <c r="H26" s="524"/>
      <c r="I26" s="524"/>
      <c r="J26" s="524"/>
      <c r="K26" s="525"/>
    </row>
    <row r="27" spans="1:15" ht="13.5" thickBot="1" x14ac:dyDescent="0.25">
      <c r="A27" s="13"/>
      <c r="B27" s="8"/>
      <c r="C27" s="8"/>
      <c r="D27" s="539"/>
      <c r="E27" s="539"/>
      <c r="F27" s="539"/>
      <c r="G27" s="539"/>
      <c r="H27" s="539"/>
      <c r="I27" s="539"/>
      <c r="J27" s="539"/>
      <c r="K27" s="540"/>
    </row>
    <row r="28" spans="1:15" ht="13.5" thickBot="1" x14ac:dyDescent="0.25">
      <c r="A28" s="517" t="s">
        <v>82</v>
      </c>
      <c r="B28" s="518"/>
      <c r="C28" s="518"/>
      <c r="D28" s="518"/>
      <c r="E28" s="519"/>
      <c r="F28" s="517" t="s">
        <v>83</v>
      </c>
      <c r="G28" s="518"/>
      <c r="H28" s="518"/>
      <c r="I28" s="518"/>
      <c r="J28" s="518"/>
      <c r="K28" s="519"/>
    </row>
    <row r="29" spans="1:15" ht="13.5" thickBot="1" x14ac:dyDescent="0.25">
      <c r="A29" s="541">
        <v>1</v>
      </c>
      <c r="B29" s="542"/>
      <c r="C29" s="542"/>
      <c r="D29" s="542"/>
      <c r="E29" s="543"/>
      <c r="F29" s="541">
        <v>2</v>
      </c>
      <c r="G29" s="542"/>
      <c r="H29" s="542"/>
      <c r="I29" s="542"/>
      <c r="J29" s="542"/>
      <c r="K29" s="543"/>
    </row>
    <row r="30" spans="1:15" ht="13.5" thickBot="1" x14ac:dyDescent="0.25">
      <c r="A30" s="526"/>
      <c r="B30" s="527"/>
      <c r="C30" s="528"/>
      <c r="D30" s="526"/>
      <c r="E30" s="528"/>
      <c r="F30" s="526"/>
      <c r="G30" s="528"/>
      <c r="H30" s="526"/>
      <c r="I30" s="527"/>
      <c r="J30" s="527"/>
      <c r="K30" s="528"/>
    </row>
    <row r="31" spans="1:15" ht="13.5" thickBot="1" x14ac:dyDescent="0.25">
      <c r="A31" s="9"/>
      <c r="B31" s="9"/>
      <c r="C31" s="9"/>
      <c r="D31" s="9"/>
      <c r="E31" s="9"/>
      <c r="F31" s="9"/>
      <c r="G31" s="9"/>
      <c r="H31" s="9"/>
      <c r="I31" s="9"/>
      <c r="J31" s="9"/>
      <c r="K31" s="9"/>
    </row>
    <row r="32" spans="1:15" ht="16.5" thickBot="1" x14ac:dyDescent="0.25">
      <c r="A32" s="536" t="s">
        <v>270</v>
      </c>
      <c r="B32" s="537"/>
      <c r="C32" s="538"/>
      <c r="D32" s="533" t="s">
        <v>24229</v>
      </c>
      <c r="E32" s="534"/>
      <c r="F32" s="534"/>
      <c r="G32" s="534"/>
      <c r="H32" s="534"/>
      <c r="I32" s="534"/>
      <c r="J32" s="534"/>
      <c r="K32" s="535"/>
    </row>
    <row r="33" spans="1:14" ht="13.5" thickBot="1" x14ac:dyDescent="0.25">
      <c r="A33" s="31"/>
      <c r="B33" s="32"/>
      <c r="C33" s="32"/>
      <c r="D33" s="468"/>
      <c r="E33" s="468"/>
      <c r="F33" s="468"/>
      <c r="G33" s="468"/>
      <c r="H33" s="468"/>
      <c r="I33" s="468"/>
      <c r="J33" s="468"/>
      <c r="K33" s="469"/>
      <c r="L33" s="5" t="s">
        <v>47</v>
      </c>
      <c r="M33" s="6"/>
      <c r="N33" s="15">
        <f ca="1">TODAY()</f>
        <v>46042</v>
      </c>
    </row>
    <row r="34" spans="1:14" ht="19.5" thickBot="1" x14ac:dyDescent="0.35">
      <c r="A34" s="536" t="s">
        <v>315</v>
      </c>
      <c r="B34" s="537"/>
      <c r="C34" s="538"/>
      <c r="D34" s="533" t="s">
        <v>24230</v>
      </c>
      <c r="E34" s="534"/>
      <c r="F34" s="534"/>
      <c r="G34" s="534"/>
      <c r="H34" s="534"/>
      <c r="I34" s="534"/>
      <c r="J34" s="534"/>
      <c r="K34" s="535"/>
      <c r="L34" s="5" t="s">
        <v>48</v>
      </c>
      <c r="N34" s="14" t="str">
        <f>IF(D25=0," ",VLOOKUP(D25,Коды_судов,2,0)) &amp; IF(D25=0," "," r")</f>
        <v>86RS0014 r</v>
      </c>
    </row>
  </sheetData>
  <sheetProtection autoFilter="0"/>
  <mergeCells count="55">
    <mergeCell ref="D32:K32"/>
    <mergeCell ref="G23:H23"/>
    <mergeCell ref="D23:F23"/>
    <mergeCell ref="G22:H22"/>
    <mergeCell ref="A34:C34"/>
    <mergeCell ref="D34:K34"/>
    <mergeCell ref="A26:C26"/>
    <mergeCell ref="D27:K27"/>
    <mergeCell ref="A29:E29"/>
    <mergeCell ref="A32:C32"/>
    <mergeCell ref="F30:G30"/>
    <mergeCell ref="F29:K29"/>
    <mergeCell ref="A30:C30"/>
    <mergeCell ref="A25:C25"/>
    <mergeCell ref="D30:E30"/>
    <mergeCell ref="A28:E28"/>
    <mergeCell ref="F28:K28"/>
    <mergeCell ref="D25:K25"/>
    <mergeCell ref="D26:K26"/>
    <mergeCell ref="H30:K30"/>
    <mergeCell ref="A9:C9"/>
    <mergeCell ref="D9:F9"/>
    <mergeCell ref="G9:H9"/>
    <mergeCell ref="A17:C17"/>
    <mergeCell ref="A18:C18"/>
    <mergeCell ref="D22:F22"/>
    <mergeCell ref="A22:C23"/>
    <mergeCell ref="D14:F18"/>
    <mergeCell ref="D13:F13"/>
    <mergeCell ref="A16:C16"/>
    <mergeCell ref="K11:N15"/>
    <mergeCell ref="A12:C12"/>
    <mergeCell ref="A14:C14"/>
    <mergeCell ref="A11:C11"/>
    <mergeCell ref="D11:F12"/>
    <mergeCell ref="G11:H13"/>
    <mergeCell ref="A15:C15"/>
    <mergeCell ref="G14:H18"/>
    <mergeCell ref="A13:C13"/>
    <mergeCell ref="G20:H21"/>
    <mergeCell ref="A19:F19"/>
    <mergeCell ref="G19:H19"/>
    <mergeCell ref="A20:C20"/>
    <mergeCell ref="A21:C21"/>
    <mergeCell ref="D20:F21"/>
    <mergeCell ref="D2:L2"/>
    <mergeCell ref="D4:L5"/>
    <mergeCell ref="K9:N9"/>
    <mergeCell ref="K10:N10"/>
    <mergeCell ref="M6:N6"/>
    <mergeCell ref="G10:H10"/>
    <mergeCell ref="F7:K7"/>
    <mergeCell ref="M7:N7"/>
    <mergeCell ref="A10:F10"/>
    <mergeCell ref="M8:Q8"/>
  </mergeCells>
  <phoneticPr fontId="7" type="noConversion"/>
  <dataValidations xWindow="800" yWindow="752" count="3">
    <dataValidation type="whole" showInputMessage="1" showErrorMessage="1" errorTitle="Ошибка ввода" error="Введите четырехзначное число - год отчетности" promptTitle="Введите" prompt="отчетный год!" sqref="I6">
      <formula1>1990</formula1>
      <formula2>2050</formula2>
    </dataValidation>
    <dataValidation type="list" allowBlank="1" showInputMessage="1" showErrorMessage="1" errorTitle="Ошибка" error="Выберите отчетный период из списка, нажав на стрелочку!" promptTitle="Выберите" prompt="отчетный период!" sqref="G6">
      <formula1>Наим_отчет_периода</formula1>
    </dataValidation>
    <dataValidation type="list" allowBlank="1" showInputMessage="1" showErrorMessage="1" errorTitle="Ошибка" error="Выберите наименование УСД из списка, нажав на стрелочку!" promptTitle="Выберите" prompt="наименование суда!" sqref="D25:K25">
      <formula1>Наим_УСД</formula1>
    </dataValidation>
  </dataValidations>
  <pageMargins left="0.98425196850393704" right="0.78740157480314965" top="0.78740157480314965" bottom="0.78740157480314965" header="0.78740157480314965" footer="0.78740157480314965"/>
  <pageSetup paperSize="9" scale="77" orientation="landscape" r:id="rId1"/>
  <headerFooter alignWithMargins="0"/>
  <ignoredErrors>
    <ignoredError sqref="A1" evalError="1"/>
  </ignoredError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locked="0" defaultSize="0" print="0" autoFill="0" autoPict="0" macro="[0]!btnSave_OnClick">
                <anchor moveWithCells="1" sizeWithCells="1">
                  <from>
                    <xdr:col>12</xdr:col>
                    <xdr:colOff>47625</xdr:colOff>
                    <xdr:row>1</xdr:row>
                    <xdr:rowOff>19050</xdr:rowOff>
                  </from>
                  <to>
                    <xdr:col>14</xdr:col>
                    <xdr:colOff>19050</xdr:colOff>
                    <xdr:row>4</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26"/>
  </sheetPr>
  <dimension ref="A1:EQ1214"/>
  <sheetViews>
    <sheetView showGridLines="0" view="pageBreakPreview" zoomScale="34" zoomScaleNormal="27" zoomScaleSheetLayoutView="34" workbookViewId="0">
      <pane xSplit="3" ySplit="9" topLeftCell="D395" activePane="bottomRight" state="frozen"/>
      <selection pane="topRight" activeCell="D1" sqref="D1"/>
      <selection pane="bottomLeft" activeCell="A10" sqref="A10"/>
      <selection pane="bottomRight" activeCell="I6" sqref="I6:I8"/>
    </sheetView>
  </sheetViews>
  <sheetFormatPr defaultColWidth="9.28515625" defaultRowHeight="20.25" x14ac:dyDescent="0.3"/>
  <cols>
    <col min="1" max="1" width="100.5703125" style="51" customWidth="1"/>
    <col min="2" max="2" width="27.28515625" style="66" customWidth="1"/>
    <col min="3" max="3" width="9" style="16" customWidth="1"/>
    <col min="4" max="5" width="13.7109375" style="16" customWidth="1"/>
    <col min="6" max="6" width="13.42578125" style="16" customWidth="1"/>
    <col min="7" max="7" width="16" style="16" customWidth="1"/>
    <col min="8" max="8" width="11.28515625" style="16" customWidth="1"/>
    <col min="9" max="9" width="10.28515625" style="16" customWidth="1"/>
    <col min="10" max="10" width="12.28515625" style="16" customWidth="1"/>
    <col min="11" max="11" width="18.5703125" style="16" customWidth="1"/>
    <col min="12" max="12" width="16.7109375" style="16" customWidth="1"/>
    <col min="13" max="13" width="13.28515625" style="16" customWidth="1"/>
    <col min="14" max="14" width="12.28515625" style="16" customWidth="1"/>
    <col min="15" max="15" width="11" style="16" customWidth="1"/>
    <col min="16" max="16" width="12.7109375" style="16" bestFit="1" customWidth="1"/>
    <col min="17" max="17" width="10.7109375" style="16" customWidth="1"/>
    <col min="18" max="18" width="9.7109375" style="16" customWidth="1"/>
    <col min="19" max="19" width="9.28515625" style="16" customWidth="1"/>
    <col min="20" max="22" width="8.5703125" style="16" customWidth="1"/>
    <col min="23" max="23" width="9.7109375" style="17" customWidth="1"/>
    <col min="24" max="24" width="11" style="17" customWidth="1"/>
    <col min="25" max="25" width="22.5703125" style="17" customWidth="1"/>
    <col min="26" max="27" width="18.7109375" style="17" customWidth="1"/>
    <col min="28" max="28" width="13.28515625" style="17" customWidth="1"/>
    <col min="29" max="29" width="16" style="17" customWidth="1"/>
    <col min="30" max="30" width="15.28515625" style="17" customWidth="1"/>
    <col min="31" max="31" width="14.7109375" style="17" customWidth="1"/>
    <col min="32" max="32" width="14.42578125" style="17" customWidth="1"/>
    <col min="33" max="33" width="14.28515625" style="17" customWidth="1"/>
    <col min="34" max="38" width="9.28515625" style="17"/>
    <col min="39" max="39" width="10.7109375" style="17" customWidth="1"/>
    <col min="40" max="40" width="13.7109375" style="17" customWidth="1"/>
    <col min="41" max="140" width="9.28515625" style="17"/>
    <col min="141" max="16384" width="9.28515625" style="16"/>
  </cols>
  <sheetData>
    <row r="1" spans="1:141" s="26" customFormat="1" ht="22.9" customHeight="1" x14ac:dyDescent="0.3">
      <c r="A1" s="49"/>
      <c r="B1" s="72"/>
      <c r="Y1" s="47"/>
      <c r="Z1" s="47"/>
      <c r="AA1" s="47"/>
      <c r="AB1" s="47"/>
      <c r="AC1" s="47"/>
      <c r="AD1" s="47"/>
      <c r="AE1" s="47"/>
      <c r="AH1" s="547"/>
      <c r="AI1" s="547"/>
      <c r="AJ1" s="547"/>
      <c r="AK1" s="547" t="s">
        <v>1085</v>
      </c>
      <c r="AL1" s="547"/>
      <c r="AM1" s="547"/>
      <c r="AN1" s="547"/>
    </row>
    <row r="2" spans="1:141" s="26" customFormat="1" ht="22.15" customHeight="1" x14ac:dyDescent="0.3">
      <c r="A2" s="50" t="s">
        <v>318</v>
      </c>
      <c r="B2" s="65"/>
      <c r="C2" s="20"/>
      <c r="D2" s="20"/>
      <c r="E2" s="20"/>
      <c r="G2" s="54"/>
      <c r="H2" s="54"/>
      <c r="I2" s="54"/>
      <c r="J2" s="54"/>
      <c r="K2" s="54"/>
      <c r="L2" s="54"/>
      <c r="M2" s="54"/>
      <c r="N2" s="54"/>
      <c r="O2" s="54"/>
      <c r="P2" s="54"/>
      <c r="Q2" s="54"/>
      <c r="R2" s="54"/>
      <c r="S2" s="100" t="str">
        <f>IF('Титул ф.1-АП'!D25=0," ",'Титул ф.1-АП'!D25)</f>
        <v>Урайский городской суд</v>
      </c>
      <c r="T2" s="53"/>
      <c r="U2" s="53"/>
      <c r="V2" s="55"/>
      <c r="W2" s="55"/>
      <c r="X2" s="55"/>
      <c r="Y2" s="56"/>
      <c r="Z2" s="56"/>
      <c r="AA2" s="56"/>
      <c r="AB2" s="56"/>
      <c r="AC2" s="56"/>
      <c r="AD2" s="56"/>
      <c r="AE2" s="56"/>
      <c r="AF2" s="55"/>
      <c r="AG2" s="55"/>
      <c r="AH2" s="57"/>
    </row>
    <row r="3" spans="1:141" s="26" customFormat="1" ht="34.15" customHeight="1" x14ac:dyDescent="0.2">
      <c r="A3" s="567" t="s">
        <v>152</v>
      </c>
      <c r="B3" s="567"/>
      <c r="C3" s="567"/>
      <c r="D3" s="567"/>
      <c r="E3" s="567"/>
      <c r="F3" s="567"/>
      <c r="G3" s="567"/>
      <c r="H3" s="567"/>
      <c r="I3" s="567"/>
      <c r="J3" s="567"/>
      <c r="K3" s="567"/>
      <c r="L3" s="567"/>
      <c r="M3" s="567"/>
      <c r="N3" s="567"/>
      <c r="O3" s="567"/>
      <c r="P3" s="567"/>
      <c r="Q3" s="567"/>
      <c r="R3" s="567"/>
      <c r="S3" s="567"/>
      <c r="T3" s="567"/>
      <c r="U3" s="567"/>
      <c r="V3" s="59" t="s">
        <v>319</v>
      </c>
      <c r="W3" s="58"/>
      <c r="X3" s="46"/>
      <c r="Y3" s="564" t="s">
        <v>1527</v>
      </c>
      <c r="Z3" s="565"/>
      <c r="AA3" s="565"/>
      <c r="AB3" s="565"/>
      <c r="AC3" s="565"/>
      <c r="AD3" s="565"/>
      <c r="AE3" s="565"/>
      <c r="AF3" s="565"/>
      <c r="AG3" s="565"/>
      <c r="AH3" s="566"/>
    </row>
    <row r="4" spans="1:141" s="26" customFormat="1" ht="48.6" customHeight="1" x14ac:dyDescent="0.2">
      <c r="A4" s="567"/>
      <c r="B4" s="567"/>
      <c r="C4" s="567"/>
      <c r="D4" s="567"/>
      <c r="E4" s="567"/>
      <c r="F4" s="567"/>
      <c r="G4" s="567"/>
      <c r="H4" s="567"/>
      <c r="I4" s="567"/>
      <c r="J4" s="567"/>
      <c r="K4" s="567"/>
      <c r="L4" s="567"/>
      <c r="M4" s="567"/>
      <c r="N4" s="567"/>
      <c r="O4" s="567"/>
      <c r="P4" s="567"/>
      <c r="Q4" s="567"/>
      <c r="R4" s="567"/>
      <c r="S4" s="567"/>
      <c r="T4" s="567"/>
      <c r="U4" s="567"/>
      <c r="V4" s="60" t="s">
        <v>320</v>
      </c>
      <c r="W4" s="45"/>
      <c r="X4" s="46"/>
      <c r="Y4" s="569" t="s">
        <v>610</v>
      </c>
      <c r="Z4" s="570"/>
      <c r="AA4" s="570"/>
      <c r="AB4" s="570"/>
      <c r="AC4" s="570"/>
      <c r="AD4" s="570"/>
      <c r="AE4" s="570"/>
      <c r="AF4" s="570"/>
      <c r="AG4" s="570"/>
      <c r="AH4" s="571"/>
    </row>
    <row r="5" spans="1:141" s="115" customFormat="1" ht="90" customHeight="1" x14ac:dyDescent="0.2">
      <c r="A5" s="556" t="s">
        <v>12063</v>
      </c>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c r="AB5" s="556"/>
      <c r="AC5" s="556"/>
      <c r="AD5" s="556"/>
      <c r="AE5" s="556"/>
      <c r="AF5" s="556"/>
      <c r="AG5" s="556"/>
      <c r="AH5" s="556"/>
      <c r="AI5" s="556"/>
      <c r="AJ5" s="556"/>
      <c r="AK5" s="556"/>
      <c r="AL5" s="556"/>
      <c r="AM5" s="556"/>
      <c r="AN5" s="556"/>
      <c r="AO5" s="378"/>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row>
    <row r="6" spans="1:141" s="132" customFormat="1" ht="93.6" customHeight="1" x14ac:dyDescent="0.2">
      <c r="A6" s="561" t="s">
        <v>173</v>
      </c>
      <c r="B6" s="568" t="s">
        <v>174</v>
      </c>
      <c r="C6" s="557" t="s">
        <v>128</v>
      </c>
      <c r="D6" s="552" t="s">
        <v>180</v>
      </c>
      <c r="E6" s="552" t="s">
        <v>46</v>
      </c>
      <c r="F6" s="552" t="s">
        <v>73</v>
      </c>
      <c r="G6" s="552" t="s">
        <v>9806</v>
      </c>
      <c r="H6" s="552" t="s">
        <v>9807</v>
      </c>
      <c r="I6" s="552" t="s">
        <v>24216</v>
      </c>
      <c r="J6" s="552" t="s">
        <v>74</v>
      </c>
      <c r="K6" s="548" t="s">
        <v>129</v>
      </c>
      <c r="L6" s="548"/>
      <c r="M6" s="552" t="s">
        <v>172</v>
      </c>
      <c r="N6" s="548" t="s">
        <v>75</v>
      </c>
      <c r="O6" s="548"/>
      <c r="P6" s="548"/>
      <c r="Q6" s="548"/>
      <c r="R6" s="553" t="s">
        <v>9789</v>
      </c>
      <c r="S6" s="555"/>
      <c r="T6" s="555"/>
      <c r="U6" s="555"/>
      <c r="V6" s="555"/>
      <c r="W6" s="555"/>
      <c r="X6" s="555"/>
      <c r="Y6" s="555"/>
      <c r="Z6" s="555"/>
      <c r="AA6" s="555"/>
      <c r="AB6" s="555"/>
      <c r="AC6" s="554"/>
      <c r="AD6" s="548" t="s">
        <v>9765</v>
      </c>
      <c r="AE6" s="548"/>
      <c r="AF6" s="548"/>
      <c r="AG6" s="548"/>
      <c r="AH6" s="548"/>
      <c r="AI6" s="552" t="s">
        <v>9808</v>
      </c>
      <c r="AJ6" s="548" t="s">
        <v>75</v>
      </c>
      <c r="AK6" s="548"/>
      <c r="AL6" s="548"/>
      <c r="AM6" s="549" t="s">
        <v>9766</v>
      </c>
      <c r="AN6" s="549" t="s">
        <v>9809</v>
      </c>
      <c r="AO6" s="134"/>
      <c r="AP6" s="134"/>
      <c r="AQ6" s="134"/>
      <c r="AR6" s="134"/>
      <c r="AS6" s="134"/>
      <c r="AT6" s="134"/>
      <c r="AU6" s="134"/>
      <c r="AV6" s="134"/>
      <c r="AW6" s="134"/>
      <c r="AX6" s="134"/>
      <c r="AY6" s="134"/>
      <c r="AZ6" s="134"/>
      <c r="BA6" s="134"/>
      <c r="BB6" s="134"/>
    </row>
    <row r="7" spans="1:141" s="132" customFormat="1" ht="47.65" customHeight="1" x14ac:dyDescent="0.2">
      <c r="A7" s="561"/>
      <c r="B7" s="568"/>
      <c r="C7" s="558"/>
      <c r="D7" s="552"/>
      <c r="E7" s="552"/>
      <c r="F7" s="552"/>
      <c r="G7" s="552"/>
      <c r="H7" s="552"/>
      <c r="I7" s="552"/>
      <c r="J7" s="552"/>
      <c r="K7" s="552" t="s">
        <v>9810</v>
      </c>
      <c r="L7" s="552" t="s">
        <v>991</v>
      </c>
      <c r="M7" s="552"/>
      <c r="N7" s="552" t="s">
        <v>62</v>
      </c>
      <c r="O7" s="552" t="s">
        <v>63</v>
      </c>
      <c r="P7" s="552" t="s">
        <v>9811</v>
      </c>
      <c r="Q7" s="552" t="s">
        <v>286</v>
      </c>
      <c r="R7" s="548" t="s">
        <v>130</v>
      </c>
      <c r="S7" s="548"/>
      <c r="T7" s="548"/>
      <c r="U7" s="548"/>
      <c r="V7" s="548"/>
      <c r="W7" s="548"/>
      <c r="X7" s="548"/>
      <c r="Y7" s="548"/>
      <c r="Z7" s="548"/>
      <c r="AA7" s="553" t="s">
        <v>287</v>
      </c>
      <c r="AB7" s="555"/>
      <c r="AC7" s="554"/>
      <c r="AD7" s="552" t="s">
        <v>9812</v>
      </c>
      <c r="AE7" s="552" t="s">
        <v>9745</v>
      </c>
      <c r="AF7" s="553" t="s">
        <v>9813</v>
      </c>
      <c r="AG7" s="554"/>
      <c r="AH7" s="552" t="s">
        <v>487</v>
      </c>
      <c r="AI7" s="552"/>
      <c r="AJ7" s="551" t="s">
        <v>329</v>
      </c>
      <c r="AK7" s="551" t="s">
        <v>330</v>
      </c>
      <c r="AL7" s="549" t="s">
        <v>12062</v>
      </c>
      <c r="AM7" s="550"/>
      <c r="AN7" s="550"/>
      <c r="AO7" s="134"/>
      <c r="AP7" s="134"/>
      <c r="AQ7" s="134"/>
      <c r="AR7" s="134"/>
      <c r="AS7" s="134"/>
      <c r="AT7" s="134"/>
      <c r="AU7" s="134"/>
      <c r="AV7" s="134"/>
      <c r="AW7" s="134"/>
      <c r="AX7" s="134"/>
      <c r="AY7" s="134"/>
      <c r="AZ7" s="134"/>
      <c r="BA7" s="134"/>
      <c r="BB7" s="134"/>
    </row>
    <row r="8" spans="1:141" s="131" customFormat="1" ht="279.60000000000002" customHeight="1" x14ac:dyDescent="0.2">
      <c r="A8" s="561"/>
      <c r="B8" s="568"/>
      <c r="C8" s="559"/>
      <c r="D8" s="552"/>
      <c r="E8" s="552"/>
      <c r="F8" s="552"/>
      <c r="G8" s="552"/>
      <c r="H8" s="552"/>
      <c r="I8" s="552"/>
      <c r="J8" s="552"/>
      <c r="K8" s="552"/>
      <c r="L8" s="552"/>
      <c r="M8" s="552"/>
      <c r="N8" s="552"/>
      <c r="O8" s="552"/>
      <c r="P8" s="552"/>
      <c r="Q8" s="552"/>
      <c r="R8" s="133" t="s">
        <v>594</v>
      </c>
      <c r="S8" s="133" t="s">
        <v>9767</v>
      </c>
      <c r="T8" s="133" t="s">
        <v>64</v>
      </c>
      <c r="U8" s="133" t="s">
        <v>9790</v>
      </c>
      <c r="V8" s="133" t="s">
        <v>65</v>
      </c>
      <c r="W8" s="133" t="s">
        <v>9791</v>
      </c>
      <c r="X8" s="133" t="s">
        <v>353</v>
      </c>
      <c r="Y8" s="133" t="s">
        <v>9814</v>
      </c>
      <c r="Z8" s="133" t="s">
        <v>9815</v>
      </c>
      <c r="AA8" s="133" t="s">
        <v>9792</v>
      </c>
      <c r="AB8" s="133" t="s">
        <v>9793</v>
      </c>
      <c r="AC8" s="133" t="s">
        <v>9794</v>
      </c>
      <c r="AD8" s="552"/>
      <c r="AE8" s="552"/>
      <c r="AF8" s="133" t="s">
        <v>9816</v>
      </c>
      <c r="AG8" s="133" t="s">
        <v>11208</v>
      </c>
      <c r="AH8" s="552"/>
      <c r="AI8" s="552"/>
      <c r="AJ8" s="552"/>
      <c r="AK8" s="552"/>
      <c r="AL8" s="551"/>
      <c r="AM8" s="551"/>
      <c r="AN8" s="551"/>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2"/>
      <c r="DB8" s="132"/>
      <c r="DC8" s="132"/>
      <c r="DD8" s="132"/>
      <c r="DE8" s="132"/>
      <c r="DF8" s="132"/>
      <c r="DG8" s="132"/>
      <c r="DH8" s="132"/>
      <c r="DI8" s="132"/>
      <c r="DJ8" s="132"/>
      <c r="DK8" s="132"/>
      <c r="DL8" s="132"/>
      <c r="DM8" s="132"/>
      <c r="DN8" s="132"/>
      <c r="DO8" s="132"/>
      <c r="DP8" s="132"/>
      <c r="DQ8" s="132"/>
      <c r="DR8" s="132"/>
      <c r="DS8" s="132"/>
      <c r="DT8" s="132"/>
      <c r="DU8" s="132"/>
      <c r="DV8" s="132"/>
      <c r="DW8" s="132"/>
      <c r="DX8" s="132"/>
      <c r="DY8" s="132"/>
      <c r="DZ8" s="132"/>
      <c r="EA8" s="132"/>
      <c r="EB8" s="132"/>
      <c r="EC8" s="132"/>
      <c r="ED8" s="132"/>
      <c r="EE8" s="132"/>
      <c r="EF8" s="132"/>
      <c r="EG8" s="132"/>
      <c r="EH8" s="132"/>
      <c r="EI8" s="132"/>
      <c r="EJ8" s="132"/>
      <c r="EK8" s="132"/>
    </row>
    <row r="9" spans="1:141" s="130" customFormat="1" ht="30.6" customHeight="1" x14ac:dyDescent="0.25">
      <c r="A9" s="286" t="s">
        <v>131</v>
      </c>
      <c r="B9" s="286" t="s">
        <v>132</v>
      </c>
      <c r="C9" s="246"/>
      <c r="D9" s="246">
        <v>1</v>
      </c>
      <c r="E9" s="246">
        <v>2</v>
      </c>
      <c r="F9" s="246">
        <v>3</v>
      </c>
      <c r="G9" s="246">
        <v>4</v>
      </c>
      <c r="H9" s="246">
        <v>5</v>
      </c>
      <c r="I9" s="246">
        <v>6</v>
      </c>
      <c r="J9" s="246">
        <v>7</v>
      </c>
      <c r="K9" s="246">
        <v>8</v>
      </c>
      <c r="L9" s="246">
        <v>9</v>
      </c>
      <c r="M9" s="246">
        <v>10</v>
      </c>
      <c r="N9" s="246">
        <v>11</v>
      </c>
      <c r="O9" s="246">
        <v>12</v>
      </c>
      <c r="P9" s="246">
        <v>13</v>
      </c>
      <c r="Q9" s="246">
        <v>14</v>
      </c>
      <c r="R9" s="246">
        <v>15</v>
      </c>
      <c r="S9" s="246">
        <v>16</v>
      </c>
      <c r="T9" s="246">
        <v>17</v>
      </c>
      <c r="U9" s="246">
        <v>18</v>
      </c>
      <c r="V9" s="246">
        <v>19</v>
      </c>
      <c r="W9" s="246">
        <v>20</v>
      </c>
      <c r="X9" s="246">
        <v>21</v>
      </c>
      <c r="Y9" s="246">
        <v>22</v>
      </c>
      <c r="Z9" s="246">
        <v>23</v>
      </c>
      <c r="AA9" s="246">
        <v>24</v>
      </c>
      <c r="AB9" s="246">
        <v>25</v>
      </c>
      <c r="AC9" s="246">
        <v>26</v>
      </c>
      <c r="AD9" s="246">
        <v>27</v>
      </c>
      <c r="AE9" s="246">
        <v>28</v>
      </c>
      <c r="AF9" s="246">
        <v>29</v>
      </c>
      <c r="AG9" s="246">
        <v>30</v>
      </c>
      <c r="AH9" s="246">
        <v>31</v>
      </c>
      <c r="AI9" s="246">
        <v>32</v>
      </c>
      <c r="AJ9" s="246">
        <v>33</v>
      </c>
      <c r="AK9" s="246">
        <v>34</v>
      </c>
      <c r="AL9" s="246">
        <v>35</v>
      </c>
      <c r="AM9" s="246">
        <v>36</v>
      </c>
      <c r="AN9" s="246">
        <v>37</v>
      </c>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row>
    <row r="10" spans="1:141" s="115" customFormat="1" ht="50.65" customHeight="1" x14ac:dyDescent="0.25">
      <c r="A10" s="129" t="s">
        <v>12064</v>
      </c>
      <c r="B10" s="287"/>
      <c r="C10" s="380">
        <v>1</v>
      </c>
      <c r="D10" s="189">
        <v>1</v>
      </c>
      <c r="E10" s="189">
        <v>99</v>
      </c>
      <c r="F10" s="189">
        <v>99</v>
      </c>
      <c r="G10" s="189">
        <v>27</v>
      </c>
      <c r="H10" s="189"/>
      <c r="I10" s="189">
        <v>18</v>
      </c>
      <c r="J10" s="189"/>
      <c r="K10" s="189"/>
      <c r="L10" s="189">
        <v>21</v>
      </c>
      <c r="M10" s="189">
        <v>60</v>
      </c>
      <c r="N10" s="189">
        <v>1</v>
      </c>
      <c r="O10" s="189">
        <v>1</v>
      </c>
      <c r="P10" s="189">
        <v>6</v>
      </c>
      <c r="Q10" s="189">
        <v>52</v>
      </c>
      <c r="R10" s="189"/>
      <c r="S10" s="189">
        <v>56</v>
      </c>
      <c r="T10" s="189">
        <v>2</v>
      </c>
      <c r="U10" s="189">
        <v>1</v>
      </c>
      <c r="V10" s="189"/>
      <c r="W10" s="189"/>
      <c r="X10" s="189">
        <v>1</v>
      </c>
      <c r="Y10" s="189"/>
      <c r="Z10" s="189"/>
      <c r="AA10" s="189">
        <v>4</v>
      </c>
      <c r="AB10" s="189"/>
      <c r="AC10" s="189"/>
      <c r="AD10" s="189">
        <v>1038200</v>
      </c>
      <c r="AE10" s="189">
        <v>1026500</v>
      </c>
      <c r="AF10" s="189">
        <v>170800</v>
      </c>
      <c r="AG10" s="189">
        <v>10000</v>
      </c>
      <c r="AH10" s="189"/>
      <c r="AI10" s="189">
        <v>1</v>
      </c>
      <c r="AJ10" s="189"/>
      <c r="AK10" s="189">
        <v>5</v>
      </c>
      <c r="AL10" s="189">
        <v>10</v>
      </c>
      <c r="AM10" s="189"/>
      <c r="AN10" s="189"/>
      <c r="AO10" s="130"/>
      <c r="AP10" s="130"/>
      <c r="AQ10" s="130"/>
      <c r="AR10" s="130"/>
      <c r="AS10" s="130"/>
      <c r="AT10" s="130"/>
      <c r="AU10" s="130"/>
      <c r="AV10" s="130"/>
      <c r="AW10" s="130"/>
      <c r="AX10" s="130"/>
      <c r="AY10" s="130"/>
      <c r="AZ10" s="130"/>
      <c r="BA10" s="130"/>
      <c r="BB10" s="130"/>
      <c r="BC10" s="130"/>
      <c r="BD10" s="130"/>
      <c r="BE10" s="130"/>
      <c r="BF10" s="130"/>
      <c r="BG10" s="130"/>
      <c r="BH10" s="130"/>
      <c r="BI10" s="130"/>
      <c r="BJ10" s="130"/>
      <c r="BK10" s="130"/>
      <c r="BL10" s="130"/>
      <c r="BM10" s="130"/>
      <c r="BN10" s="130"/>
      <c r="BO10" s="130"/>
      <c r="BP10" s="130"/>
      <c r="BQ10" s="130"/>
      <c r="BR10" s="130"/>
      <c r="BS10" s="130"/>
      <c r="BT10" s="130"/>
      <c r="BU10" s="130"/>
      <c r="BV10" s="130"/>
      <c r="BW10" s="130"/>
      <c r="BX10" s="130"/>
      <c r="BY10" s="130"/>
      <c r="BZ10" s="130"/>
      <c r="CA10" s="130"/>
      <c r="CB10" s="130"/>
      <c r="CC10" s="130"/>
      <c r="CD10" s="130"/>
      <c r="CE10" s="130"/>
      <c r="CF10" s="130"/>
      <c r="CG10" s="130"/>
      <c r="CH10" s="130"/>
      <c r="CI10" s="130"/>
      <c r="CJ10" s="130"/>
      <c r="CK10" s="130"/>
      <c r="CL10" s="130"/>
      <c r="CM10" s="130"/>
      <c r="CN10" s="130"/>
      <c r="CO10" s="130"/>
      <c r="CP10" s="130"/>
      <c r="CQ10" s="130"/>
      <c r="CR10" s="130"/>
      <c r="CS10" s="130"/>
      <c r="CT10" s="130"/>
      <c r="CU10" s="130"/>
      <c r="CV10" s="130"/>
      <c r="CW10" s="130"/>
      <c r="CX10" s="130"/>
      <c r="CY10" s="130"/>
      <c r="CZ10" s="130"/>
      <c r="DA10" s="130"/>
      <c r="DB10" s="130"/>
      <c r="DC10" s="130"/>
      <c r="DD10" s="130"/>
      <c r="DE10" s="130"/>
      <c r="DF10" s="130"/>
      <c r="DG10" s="130"/>
      <c r="DH10" s="130"/>
      <c r="DI10" s="130"/>
      <c r="DJ10" s="130"/>
      <c r="DK10" s="130"/>
      <c r="DL10" s="130"/>
      <c r="DM10" s="130"/>
      <c r="DN10" s="130"/>
      <c r="DO10" s="130"/>
      <c r="DP10" s="130"/>
      <c r="DQ10" s="130"/>
      <c r="DR10" s="130"/>
      <c r="DS10" s="130"/>
      <c r="DT10" s="130"/>
      <c r="DU10" s="130"/>
      <c r="DV10" s="130"/>
      <c r="DW10" s="130"/>
      <c r="DX10" s="130"/>
      <c r="DY10" s="130"/>
      <c r="DZ10" s="130"/>
      <c r="EA10" s="130"/>
      <c r="EB10" s="130"/>
      <c r="EC10" s="130"/>
      <c r="ED10" s="130"/>
      <c r="EE10" s="130"/>
      <c r="EF10" s="130"/>
      <c r="EG10" s="130"/>
      <c r="EH10" s="130"/>
      <c r="EI10" s="130"/>
      <c r="EJ10" s="130"/>
      <c r="EK10" s="130"/>
    </row>
    <row r="11" spans="1:141" s="115" customFormat="1" ht="69.599999999999994" customHeight="1" x14ac:dyDescent="0.2">
      <c r="A11" s="129" t="s">
        <v>12065</v>
      </c>
      <c r="B11" s="288"/>
      <c r="C11" s="380">
        <v>2</v>
      </c>
      <c r="D11" s="189">
        <v>1</v>
      </c>
      <c r="E11" s="189">
        <v>99</v>
      </c>
      <c r="F11" s="189">
        <v>99</v>
      </c>
      <c r="G11" s="189">
        <v>27</v>
      </c>
      <c r="H11" s="189"/>
      <c r="I11" s="189">
        <v>18</v>
      </c>
      <c r="J11" s="189"/>
      <c r="K11" s="189"/>
      <c r="L11" s="189">
        <v>21</v>
      </c>
      <c r="M11" s="189">
        <v>60</v>
      </c>
      <c r="N11" s="189">
        <v>1</v>
      </c>
      <c r="O11" s="189">
        <v>1</v>
      </c>
      <c r="P11" s="189">
        <v>6</v>
      </c>
      <c r="Q11" s="189">
        <v>52</v>
      </c>
      <c r="R11" s="189"/>
      <c r="S11" s="189">
        <v>56</v>
      </c>
      <c r="T11" s="189">
        <v>2</v>
      </c>
      <c r="U11" s="189">
        <v>1</v>
      </c>
      <c r="V11" s="189"/>
      <c r="W11" s="189"/>
      <c r="X11" s="189">
        <v>1</v>
      </c>
      <c r="Y11" s="189"/>
      <c r="Z11" s="189"/>
      <c r="AA11" s="189">
        <v>4</v>
      </c>
      <c r="AB11" s="189"/>
      <c r="AC11" s="189"/>
      <c r="AD11" s="189">
        <v>1038200</v>
      </c>
      <c r="AE11" s="189">
        <v>1026500</v>
      </c>
      <c r="AF11" s="189">
        <v>170800</v>
      </c>
      <c r="AG11" s="189">
        <v>10000</v>
      </c>
      <c r="AH11" s="189"/>
      <c r="AI11" s="189">
        <v>1</v>
      </c>
      <c r="AJ11" s="189"/>
      <c r="AK11" s="189">
        <v>5</v>
      </c>
      <c r="AL11" s="189">
        <v>10</v>
      </c>
      <c r="AM11" s="189"/>
      <c r="AN11" s="189"/>
      <c r="AO11" s="136"/>
      <c r="AP11" s="136"/>
      <c r="AQ11" s="136"/>
      <c r="AR11" s="136"/>
      <c r="AS11" s="136"/>
      <c r="AT11" s="136"/>
      <c r="AU11" s="136"/>
      <c r="AV11" s="136"/>
      <c r="AW11" s="136"/>
      <c r="AX11" s="136"/>
      <c r="AY11" s="136"/>
      <c r="AZ11" s="136"/>
      <c r="BA11" s="136"/>
      <c r="BB11" s="136"/>
      <c r="BC11" s="136"/>
      <c r="BD11" s="136"/>
      <c r="BE11" s="136"/>
      <c r="BF11" s="136"/>
      <c r="BG11" s="136"/>
      <c r="BH11" s="136"/>
      <c r="BI11" s="136"/>
      <c r="BJ11" s="136"/>
      <c r="BK11" s="136"/>
      <c r="BL11" s="136"/>
      <c r="BM11" s="136"/>
    </row>
    <row r="12" spans="1:141" s="115" customFormat="1" ht="56.65" customHeight="1" x14ac:dyDescent="0.2">
      <c r="A12" s="129" t="s">
        <v>190</v>
      </c>
      <c r="B12" s="128" t="s">
        <v>133</v>
      </c>
      <c r="C12" s="380">
        <v>3</v>
      </c>
      <c r="D12" s="189"/>
      <c r="E12" s="124"/>
      <c r="F12" s="125"/>
      <c r="G12" s="125"/>
      <c r="H12" s="125"/>
      <c r="I12" s="125"/>
      <c r="J12" s="125"/>
      <c r="K12" s="125"/>
      <c r="L12" s="125"/>
      <c r="M12" s="127"/>
      <c r="N12" s="126"/>
      <c r="O12" s="125"/>
      <c r="P12" s="126"/>
      <c r="Q12" s="125"/>
      <c r="R12" s="127"/>
      <c r="S12" s="125"/>
      <c r="T12" s="126"/>
      <c r="U12" s="126"/>
      <c r="V12" s="126"/>
      <c r="W12" s="126"/>
      <c r="X12" s="126"/>
      <c r="Y12" s="126"/>
      <c r="Z12" s="126"/>
      <c r="AA12" s="126"/>
      <c r="AB12" s="126"/>
      <c r="AC12" s="126"/>
      <c r="AD12" s="125"/>
      <c r="AE12" s="125"/>
      <c r="AF12" s="125"/>
      <c r="AG12" s="189"/>
      <c r="AH12" s="124"/>
      <c r="AI12" s="124"/>
      <c r="AJ12" s="247"/>
      <c r="AK12" s="272"/>
      <c r="AL12" s="189"/>
      <c r="AM12" s="124"/>
      <c r="AN12" s="382"/>
      <c r="AO12" s="136"/>
      <c r="AP12" s="136"/>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136"/>
      <c r="BM12" s="136"/>
      <c r="BN12" s="136"/>
      <c r="BO12" s="136"/>
      <c r="BP12" s="136"/>
      <c r="BQ12" s="136"/>
      <c r="BR12" s="136"/>
      <c r="BS12" s="136"/>
      <c r="BT12" s="136"/>
      <c r="BU12" s="136"/>
      <c r="BV12" s="136"/>
      <c r="BW12" s="136"/>
      <c r="BX12" s="136"/>
      <c r="BY12" s="136"/>
      <c r="BZ12" s="136"/>
      <c r="CA12" s="136"/>
      <c r="CB12" s="136"/>
      <c r="CC12" s="136"/>
      <c r="CD12" s="136"/>
      <c r="CE12" s="136"/>
      <c r="CF12" s="136"/>
      <c r="CG12" s="136"/>
      <c r="CH12" s="136"/>
      <c r="CI12" s="136"/>
      <c r="CJ12" s="136"/>
      <c r="CK12" s="136"/>
      <c r="CL12" s="136"/>
      <c r="CM12" s="136"/>
      <c r="CN12" s="136"/>
      <c r="CO12" s="136"/>
      <c r="CP12" s="136"/>
      <c r="CQ12" s="136"/>
      <c r="CR12" s="136"/>
      <c r="CS12" s="136"/>
      <c r="CT12" s="136"/>
      <c r="CU12" s="136"/>
      <c r="CV12" s="136"/>
      <c r="CW12" s="136"/>
      <c r="CX12" s="136"/>
      <c r="CY12" s="136"/>
      <c r="CZ12" s="136"/>
      <c r="DA12" s="136"/>
      <c r="DB12" s="136"/>
      <c r="DC12" s="136"/>
      <c r="DD12" s="136"/>
      <c r="DE12" s="136"/>
      <c r="DF12" s="136"/>
      <c r="DG12" s="136"/>
      <c r="DH12" s="136"/>
      <c r="DI12" s="136"/>
      <c r="DJ12" s="136"/>
      <c r="DK12" s="136"/>
      <c r="DL12" s="136"/>
      <c r="DM12" s="136"/>
      <c r="DN12" s="136"/>
      <c r="DO12" s="136"/>
      <c r="DP12" s="136"/>
      <c r="DQ12" s="136"/>
      <c r="DR12" s="136"/>
      <c r="DS12" s="136"/>
      <c r="DT12" s="136"/>
      <c r="DU12" s="136"/>
      <c r="DV12" s="136"/>
      <c r="DW12" s="136"/>
      <c r="DX12" s="136"/>
      <c r="DY12" s="136"/>
      <c r="DZ12" s="136"/>
      <c r="EA12" s="136"/>
      <c r="EB12" s="136"/>
      <c r="EC12" s="136"/>
      <c r="ED12" s="136"/>
      <c r="EE12" s="136"/>
      <c r="EF12" s="136"/>
      <c r="EG12" s="136"/>
    </row>
    <row r="13" spans="1:141" s="115" customFormat="1" ht="78.599999999999994" customHeight="1" x14ac:dyDescent="0.2">
      <c r="A13" s="129" t="s">
        <v>9817</v>
      </c>
      <c r="B13" s="128" t="s">
        <v>66</v>
      </c>
      <c r="C13" s="380">
        <v>4</v>
      </c>
      <c r="D13" s="189"/>
      <c r="E13" s="124"/>
      <c r="F13" s="124"/>
      <c r="G13" s="124"/>
      <c r="H13" s="125"/>
      <c r="I13" s="125"/>
      <c r="J13" s="125"/>
      <c r="K13" s="125"/>
      <c r="L13" s="125"/>
      <c r="M13" s="127"/>
      <c r="N13" s="125"/>
      <c r="O13" s="125"/>
      <c r="P13" s="125"/>
      <c r="Q13" s="125"/>
      <c r="R13" s="127"/>
      <c r="S13" s="125"/>
      <c r="T13" s="126"/>
      <c r="U13" s="126"/>
      <c r="V13" s="126"/>
      <c r="W13" s="126"/>
      <c r="X13" s="126"/>
      <c r="Y13" s="126"/>
      <c r="Z13" s="126"/>
      <c r="AA13" s="126"/>
      <c r="AB13" s="126"/>
      <c r="AC13" s="126"/>
      <c r="AD13" s="125"/>
      <c r="AE13" s="125"/>
      <c r="AF13" s="125"/>
      <c r="AG13" s="189"/>
      <c r="AH13" s="124"/>
      <c r="AI13" s="124"/>
      <c r="AJ13" s="247"/>
      <c r="AK13" s="272"/>
      <c r="AL13" s="189"/>
      <c r="AM13" s="124"/>
      <c r="AN13" s="382"/>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6"/>
      <c r="BP13" s="136"/>
      <c r="BQ13" s="136"/>
      <c r="BR13" s="136"/>
      <c r="BS13" s="136"/>
      <c r="BT13" s="136"/>
      <c r="BU13" s="136"/>
      <c r="BV13" s="136"/>
      <c r="BW13" s="136"/>
      <c r="BX13" s="136"/>
      <c r="BY13" s="136"/>
      <c r="BZ13" s="136"/>
      <c r="CA13" s="136"/>
      <c r="CB13" s="136"/>
      <c r="CC13" s="136"/>
      <c r="CD13" s="136"/>
      <c r="CE13" s="136"/>
      <c r="CF13" s="136"/>
      <c r="CG13" s="136"/>
      <c r="CH13" s="136"/>
      <c r="CI13" s="136"/>
      <c r="CJ13" s="136"/>
      <c r="CK13" s="136"/>
      <c r="CL13" s="136"/>
      <c r="CM13" s="136"/>
      <c r="CN13" s="136"/>
      <c r="CO13" s="136"/>
      <c r="CP13" s="136"/>
      <c r="CQ13" s="136"/>
      <c r="CR13" s="136"/>
      <c r="CS13" s="136"/>
      <c r="CT13" s="136"/>
      <c r="CU13" s="136"/>
      <c r="CV13" s="136"/>
      <c r="CW13" s="136"/>
      <c r="CX13" s="136"/>
      <c r="CY13" s="136"/>
      <c r="CZ13" s="136"/>
      <c r="DA13" s="136"/>
      <c r="DB13" s="136"/>
      <c r="DC13" s="136"/>
      <c r="DD13" s="136"/>
      <c r="DE13" s="136"/>
      <c r="DF13" s="136"/>
      <c r="DG13" s="136"/>
      <c r="DH13" s="136"/>
      <c r="DI13" s="136"/>
      <c r="DJ13" s="136"/>
      <c r="DK13" s="136"/>
      <c r="DL13" s="136"/>
      <c r="DM13" s="136"/>
      <c r="DN13" s="136"/>
      <c r="DO13" s="136"/>
      <c r="DP13" s="136"/>
      <c r="DQ13" s="136"/>
      <c r="DR13" s="136"/>
      <c r="DS13" s="136"/>
      <c r="DT13" s="136"/>
      <c r="DU13" s="136"/>
      <c r="DV13" s="136"/>
      <c r="DW13" s="136"/>
      <c r="DX13" s="136"/>
      <c r="DY13" s="136"/>
      <c r="DZ13" s="136"/>
      <c r="EA13" s="136"/>
      <c r="EB13" s="136"/>
      <c r="EC13" s="136"/>
      <c r="ED13" s="136"/>
      <c r="EE13" s="136"/>
      <c r="EF13" s="136"/>
      <c r="EG13" s="136"/>
    </row>
    <row r="14" spans="1:141" s="115" customFormat="1" ht="68.650000000000006" customHeight="1" x14ac:dyDescent="0.2">
      <c r="A14" s="129" t="s">
        <v>87</v>
      </c>
      <c r="B14" s="128" t="s">
        <v>67</v>
      </c>
      <c r="C14" s="380">
        <v>5</v>
      </c>
      <c r="D14" s="189"/>
      <c r="E14" s="124"/>
      <c r="F14" s="124"/>
      <c r="G14" s="124"/>
      <c r="H14" s="125"/>
      <c r="I14" s="125"/>
      <c r="J14" s="125"/>
      <c r="K14" s="125"/>
      <c r="L14" s="125"/>
      <c r="M14" s="127"/>
      <c r="N14" s="125"/>
      <c r="O14" s="125"/>
      <c r="P14" s="125"/>
      <c r="Q14" s="125"/>
      <c r="R14" s="127"/>
      <c r="S14" s="125"/>
      <c r="T14" s="126"/>
      <c r="U14" s="126"/>
      <c r="V14" s="126"/>
      <c r="W14" s="126"/>
      <c r="X14" s="126"/>
      <c r="Y14" s="126"/>
      <c r="Z14" s="126"/>
      <c r="AA14" s="126"/>
      <c r="AB14" s="126"/>
      <c r="AC14" s="126"/>
      <c r="AD14" s="125"/>
      <c r="AE14" s="125"/>
      <c r="AF14" s="125"/>
      <c r="AG14" s="189"/>
      <c r="AH14" s="124"/>
      <c r="AI14" s="124"/>
      <c r="AJ14" s="247"/>
      <c r="AK14" s="272"/>
      <c r="AL14" s="189"/>
      <c r="AM14" s="124"/>
      <c r="AN14" s="382"/>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6"/>
      <c r="BP14" s="136"/>
      <c r="BQ14" s="136"/>
      <c r="BR14" s="136"/>
      <c r="BS14" s="136"/>
      <c r="BT14" s="136"/>
      <c r="BU14" s="136"/>
      <c r="BV14" s="136"/>
      <c r="BW14" s="136"/>
      <c r="BX14" s="136"/>
      <c r="BY14" s="136"/>
      <c r="BZ14" s="136"/>
      <c r="CA14" s="136"/>
      <c r="CB14" s="136"/>
      <c r="CC14" s="136"/>
      <c r="CD14" s="136"/>
      <c r="CE14" s="136"/>
      <c r="CF14" s="136"/>
      <c r="CG14" s="136"/>
      <c r="CH14" s="136"/>
      <c r="CI14" s="136"/>
      <c r="CJ14" s="136"/>
      <c r="CK14" s="136"/>
      <c r="CL14" s="136"/>
      <c r="CM14" s="136"/>
      <c r="CN14" s="136"/>
      <c r="CO14" s="136"/>
      <c r="CP14" s="136"/>
      <c r="CQ14" s="136"/>
      <c r="CR14" s="136"/>
      <c r="CS14" s="136"/>
      <c r="CT14" s="136"/>
      <c r="CU14" s="136"/>
      <c r="CV14" s="136"/>
      <c r="CW14" s="136"/>
      <c r="CX14" s="136"/>
      <c r="CY14" s="136"/>
      <c r="CZ14" s="136"/>
      <c r="DA14" s="136"/>
      <c r="DB14" s="136"/>
      <c r="DC14" s="136"/>
      <c r="DD14" s="136"/>
      <c r="DE14" s="136"/>
      <c r="DF14" s="136"/>
      <c r="DG14" s="136"/>
      <c r="DH14" s="136"/>
      <c r="DI14" s="136"/>
      <c r="DJ14" s="136"/>
      <c r="DK14" s="136"/>
      <c r="DL14" s="136"/>
      <c r="DM14" s="136"/>
      <c r="DN14" s="136"/>
      <c r="DO14" s="136"/>
      <c r="DP14" s="136"/>
      <c r="DQ14" s="136"/>
      <c r="DR14" s="136"/>
      <c r="DS14" s="136"/>
      <c r="DT14" s="136"/>
      <c r="DU14" s="136"/>
      <c r="DV14" s="136"/>
      <c r="DW14" s="136"/>
      <c r="DX14" s="136"/>
      <c r="DY14" s="136"/>
      <c r="DZ14" s="136"/>
      <c r="EA14" s="136"/>
      <c r="EB14" s="136"/>
      <c r="EC14" s="136"/>
      <c r="ED14" s="136"/>
      <c r="EE14" s="136"/>
      <c r="EF14" s="136"/>
      <c r="EG14" s="136"/>
    </row>
    <row r="15" spans="1:141" s="115" customFormat="1" ht="93.6" customHeight="1" x14ac:dyDescent="0.2">
      <c r="A15" s="129" t="s">
        <v>191</v>
      </c>
      <c r="B15" s="128" t="s">
        <v>68</v>
      </c>
      <c r="C15" s="380">
        <v>6</v>
      </c>
      <c r="D15" s="189"/>
      <c r="E15" s="124"/>
      <c r="F15" s="124"/>
      <c r="G15" s="124"/>
      <c r="H15" s="125"/>
      <c r="I15" s="125"/>
      <c r="J15" s="125"/>
      <c r="K15" s="125"/>
      <c r="L15" s="125"/>
      <c r="M15" s="127"/>
      <c r="N15" s="125"/>
      <c r="O15" s="125"/>
      <c r="P15" s="125"/>
      <c r="Q15" s="125"/>
      <c r="R15" s="127"/>
      <c r="S15" s="125"/>
      <c r="T15" s="126"/>
      <c r="U15" s="126"/>
      <c r="V15" s="126"/>
      <c r="W15" s="126"/>
      <c r="X15" s="126"/>
      <c r="Y15" s="126"/>
      <c r="Z15" s="126"/>
      <c r="AA15" s="126"/>
      <c r="AB15" s="126"/>
      <c r="AC15" s="126"/>
      <c r="AD15" s="125"/>
      <c r="AE15" s="125"/>
      <c r="AF15" s="125"/>
      <c r="AG15" s="189"/>
      <c r="AH15" s="124"/>
      <c r="AI15" s="124"/>
      <c r="AJ15" s="247"/>
      <c r="AK15" s="272"/>
      <c r="AL15" s="189"/>
      <c r="AM15" s="124"/>
      <c r="AN15" s="382"/>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row>
    <row r="16" spans="1:141" s="115" customFormat="1" ht="125.65" customHeight="1" x14ac:dyDescent="0.2">
      <c r="A16" s="129" t="s">
        <v>192</v>
      </c>
      <c r="B16" s="128" t="s">
        <v>69</v>
      </c>
      <c r="C16" s="380">
        <v>7</v>
      </c>
      <c r="D16" s="189"/>
      <c r="E16" s="124"/>
      <c r="F16" s="124"/>
      <c r="G16" s="124"/>
      <c r="H16" s="125"/>
      <c r="I16" s="125"/>
      <c r="J16" s="125"/>
      <c r="K16" s="125"/>
      <c r="L16" s="125"/>
      <c r="M16" s="127"/>
      <c r="N16" s="125"/>
      <c r="O16" s="125"/>
      <c r="P16" s="125"/>
      <c r="Q16" s="125"/>
      <c r="R16" s="127"/>
      <c r="S16" s="125"/>
      <c r="T16" s="126"/>
      <c r="U16" s="126"/>
      <c r="V16" s="126"/>
      <c r="W16" s="126"/>
      <c r="X16" s="126"/>
      <c r="Y16" s="126"/>
      <c r="Z16" s="126"/>
      <c r="AA16" s="126"/>
      <c r="AB16" s="126"/>
      <c r="AC16" s="126"/>
      <c r="AD16" s="125"/>
      <c r="AE16" s="125"/>
      <c r="AF16" s="125"/>
      <c r="AG16" s="189"/>
      <c r="AH16" s="124"/>
      <c r="AI16" s="124"/>
      <c r="AJ16" s="247"/>
      <c r="AK16" s="272"/>
      <c r="AL16" s="189"/>
      <c r="AM16" s="124"/>
      <c r="AN16" s="382"/>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c r="CD16" s="136"/>
      <c r="CE16" s="136"/>
      <c r="CF16" s="136"/>
      <c r="CG16" s="136"/>
      <c r="CH16" s="136"/>
      <c r="CI16" s="136"/>
      <c r="CJ16" s="136"/>
      <c r="CK16" s="136"/>
      <c r="CL16" s="136"/>
      <c r="CM16" s="136"/>
      <c r="CN16" s="136"/>
      <c r="CO16" s="136"/>
      <c r="CP16" s="136"/>
      <c r="CQ16" s="136"/>
      <c r="CR16" s="136"/>
      <c r="CS16" s="136"/>
      <c r="CT16" s="136"/>
      <c r="CU16" s="136"/>
      <c r="CV16" s="136"/>
      <c r="CW16" s="136"/>
      <c r="CX16" s="136"/>
      <c r="CY16" s="136"/>
      <c r="CZ16" s="136"/>
      <c r="DA16" s="136"/>
      <c r="DB16" s="136"/>
      <c r="DC16" s="136"/>
      <c r="DD16" s="136"/>
      <c r="DE16" s="136"/>
      <c r="DF16" s="136"/>
      <c r="DG16" s="136"/>
      <c r="DH16" s="136"/>
      <c r="DI16" s="136"/>
      <c r="DJ16" s="136"/>
      <c r="DK16" s="136"/>
      <c r="DL16" s="136"/>
      <c r="DM16" s="136"/>
      <c r="DN16" s="136"/>
      <c r="DO16" s="136"/>
      <c r="DP16" s="136"/>
      <c r="DQ16" s="136"/>
      <c r="DR16" s="136"/>
      <c r="DS16" s="136"/>
      <c r="DT16" s="136"/>
      <c r="DU16" s="136"/>
      <c r="DV16" s="136"/>
      <c r="DW16" s="136"/>
      <c r="DX16" s="136"/>
      <c r="DY16" s="136"/>
      <c r="DZ16" s="136"/>
      <c r="EA16" s="136"/>
      <c r="EB16" s="136"/>
      <c r="EC16" s="136"/>
      <c r="ED16" s="136"/>
      <c r="EE16" s="136"/>
      <c r="EF16" s="136"/>
      <c r="EG16" s="136"/>
    </row>
    <row r="17" spans="1:137" s="115" customFormat="1" ht="297.75" customHeight="1" x14ac:dyDescent="0.2">
      <c r="A17" s="129" t="s">
        <v>9818</v>
      </c>
      <c r="B17" s="128" t="s">
        <v>647</v>
      </c>
      <c r="C17" s="380">
        <v>8</v>
      </c>
      <c r="D17" s="189"/>
      <c r="E17" s="124"/>
      <c r="F17" s="124"/>
      <c r="G17" s="124"/>
      <c r="H17" s="124"/>
      <c r="I17" s="125"/>
      <c r="J17" s="125"/>
      <c r="K17" s="125"/>
      <c r="L17" s="125"/>
      <c r="M17" s="125"/>
      <c r="N17" s="125"/>
      <c r="O17" s="125"/>
      <c r="P17" s="125"/>
      <c r="Q17" s="125"/>
      <c r="R17" s="127"/>
      <c r="S17" s="125"/>
      <c r="T17" s="126"/>
      <c r="U17" s="126"/>
      <c r="V17" s="126"/>
      <c r="W17" s="126"/>
      <c r="X17" s="126"/>
      <c r="Y17" s="126"/>
      <c r="Z17" s="127"/>
      <c r="AA17" s="126"/>
      <c r="AB17" s="125"/>
      <c r="AC17" s="126"/>
      <c r="AD17" s="125"/>
      <c r="AE17" s="125"/>
      <c r="AF17" s="125"/>
      <c r="AG17" s="189"/>
      <c r="AH17" s="124"/>
      <c r="AI17" s="124"/>
      <c r="AJ17" s="247"/>
      <c r="AK17" s="272"/>
      <c r="AL17" s="189"/>
      <c r="AM17" s="124"/>
      <c r="AN17" s="382"/>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c r="CD17" s="136"/>
      <c r="CE17" s="136"/>
      <c r="CF17" s="136"/>
      <c r="CG17" s="136"/>
      <c r="CH17" s="136"/>
      <c r="CI17" s="136"/>
      <c r="CJ17" s="136"/>
      <c r="CK17" s="136"/>
      <c r="CL17" s="136"/>
      <c r="CM17" s="136"/>
      <c r="CN17" s="136"/>
      <c r="CO17" s="136"/>
      <c r="CP17" s="136"/>
      <c r="CQ17" s="136"/>
      <c r="CR17" s="136"/>
      <c r="CS17" s="136"/>
      <c r="CT17" s="136"/>
      <c r="CU17" s="136"/>
      <c r="CV17" s="136"/>
      <c r="CW17" s="136"/>
      <c r="CX17" s="136"/>
      <c r="CY17" s="136"/>
      <c r="CZ17" s="136"/>
      <c r="DA17" s="136"/>
      <c r="DB17" s="136"/>
      <c r="DC17" s="136"/>
      <c r="DD17" s="136"/>
      <c r="DE17" s="136"/>
      <c r="DF17" s="136"/>
      <c r="DG17" s="136"/>
      <c r="DH17" s="136"/>
      <c r="DI17" s="136"/>
      <c r="DJ17" s="136"/>
      <c r="DK17" s="136"/>
      <c r="DL17" s="136"/>
      <c r="DM17" s="136"/>
      <c r="DN17" s="136"/>
      <c r="DO17" s="136"/>
      <c r="DP17" s="136"/>
      <c r="DQ17" s="136"/>
      <c r="DR17" s="136"/>
      <c r="DS17" s="136"/>
      <c r="DT17" s="136"/>
      <c r="DU17" s="136"/>
      <c r="DV17" s="136"/>
      <c r="DW17" s="136"/>
      <c r="DX17" s="136"/>
      <c r="DY17" s="136"/>
      <c r="DZ17" s="136"/>
      <c r="EA17" s="136"/>
      <c r="EB17" s="136"/>
      <c r="EC17" s="136"/>
      <c r="ED17" s="136"/>
      <c r="EE17" s="136"/>
      <c r="EF17" s="136"/>
      <c r="EG17" s="136"/>
    </row>
    <row r="18" spans="1:137" s="115" customFormat="1" ht="115.9" customHeight="1" x14ac:dyDescent="0.2">
      <c r="A18" s="129" t="s">
        <v>89</v>
      </c>
      <c r="B18" s="128" t="s">
        <v>70</v>
      </c>
      <c r="C18" s="380">
        <v>9</v>
      </c>
      <c r="D18" s="189"/>
      <c r="E18" s="124"/>
      <c r="F18" s="124"/>
      <c r="G18" s="124"/>
      <c r="H18" s="124"/>
      <c r="I18" s="125"/>
      <c r="J18" s="125"/>
      <c r="K18" s="125"/>
      <c r="L18" s="125"/>
      <c r="M18" s="127"/>
      <c r="N18" s="126"/>
      <c r="O18" s="125"/>
      <c r="P18" s="126"/>
      <c r="Q18" s="126"/>
      <c r="R18" s="127"/>
      <c r="S18" s="125"/>
      <c r="T18" s="126"/>
      <c r="U18" s="126"/>
      <c r="V18" s="126"/>
      <c r="W18" s="126"/>
      <c r="X18" s="126"/>
      <c r="Y18" s="126"/>
      <c r="Z18" s="126"/>
      <c r="AA18" s="126"/>
      <c r="AB18" s="126"/>
      <c r="AC18" s="126"/>
      <c r="AD18" s="125"/>
      <c r="AE18" s="125"/>
      <c r="AF18" s="125"/>
      <c r="AG18" s="189"/>
      <c r="AH18" s="124"/>
      <c r="AI18" s="124"/>
      <c r="AJ18" s="247"/>
      <c r="AK18" s="247"/>
      <c r="AL18" s="189"/>
      <c r="AM18" s="124"/>
      <c r="AN18" s="382"/>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c r="BZ18" s="136"/>
      <c r="CA18" s="136"/>
      <c r="CB18" s="136"/>
      <c r="CC18" s="136"/>
      <c r="CD18" s="136"/>
      <c r="CE18" s="136"/>
      <c r="CF18" s="136"/>
      <c r="CG18" s="136"/>
      <c r="CH18" s="136"/>
      <c r="CI18" s="136"/>
      <c r="CJ18" s="136"/>
      <c r="CK18" s="136"/>
      <c r="CL18" s="136"/>
      <c r="CM18" s="136"/>
      <c r="CN18" s="136"/>
      <c r="CO18" s="136"/>
      <c r="CP18" s="136"/>
      <c r="CQ18" s="136"/>
      <c r="CR18" s="136"/>
      <c r="CS18" s="136"/>
      <c r="CT18" s="136"/>
      <c r="CU18" s="136"/>
      <c r="CV18" s="136"/>
      <c r="CW18" s="136"/>
      <c r="CX18" s="136"/>
      <c r="CY18" s="136"/>
      <c r="CZ18" s="136"/>
      <c r="DA18" s="136"/>
      <c r="DB18" s="136"/>
      <c r="DC18" s="136"/>
      <c r="DD18" s="136"/>
      <c r="DE18" s="136"/>
      <c r="DF18" s="136"/>
      <c r="DG18" s="136"/>
      <c r="DH18" s="136"/>
      <c r="DI18" s="136"/>
      <c r="DJ18" s="136"/>
      <c r="DK18" s="136"/>
      <c r="DL18" s="136"/>
      <c r="DM18" s="136"/>
      <c r="DN18" s="136"/>
      <c r="DO18" s="136"/>
      <c r="DP18" s="136"/>
      <c r="DQ18" s="136"/>
      <c r="DR18" s="136"/>
      <c r="DS18" s="136"/>
      <c r="DT18" s="136"/>
      <c r="DU18" s="136"/>
      <c r="DV18" s="136"/>
      <c r="DW18" s="136"/>
      <c r="DX18" s="136"/>
      <c r="DY18" s="136"/>
      <c r="DZ18" s="136"/>
      <c r="EA18" s="136"/>
      <c r="EB18" s="136"/>
      <c r="EC18" s="136"/>
      <c r="ED18" s="136"/>
      <c r="EE18" s="136"/>
      <c r="EF18" s="136"/>
      <c r="EG18" s="136"/>
    </row>
    <row r="19" spans="1:137" s="115" customFormat="1" ht="136.15" customHeight="1" x14ac:dyDescent="0.2">
      <c r="A19" s="129" t="s">
        <v>9819</v>
      </c>
      <c r="B19" s="128" t="s">
        <v>9820</v>
      </c>
      <c r="C19" s="380">
        <v>10</v>
      </c>
      <c r="D19" s="189"/>
      <c r="E19" s="124"/>
      <c r="F19" s="124"/>
      <c r="G19" s="124"/>
      <c r="H19" s="124"/>
      <c r="I19" s="125"/>
      <c r="J19" s="125"/>
      <c r="K19" s="125"/>
      <c r="L19" s="125"/>
      <c r="M19" s="125"/>
      <c r="N19" s="125"/>
      <c r="O19" s="125"/>
      <c r="P19" s="125"/>
      <c r="Q19" s="125"/>
      <c r="R19" s="127"/>
      <c r="S19" s="125"/>
      <c r="T19" s="126"/>
      <c r="U19" s="126"/>
      <c r="V19" s="126"/>
      <c r="W19" s="126"/>
      <c r="X19" s="126"/>
      <c r="Y19" s="126"/>
      <c r="Z19" s="126"/>
      <c r="AA19" s="126"/>
      <c r="AB19" s="126"/>
      <c r="AC19" s="126"/>
      <c r="AD19" s="125"/>
      <c r="AE19" s="125"/>
      <c r="AF19" s="125"/>
      <c r="AG19" s="189"/>
      <c r="AH19" s="124"/>
      <c r="AI19" s="124"/>
      <c r="AJ19" s="247"/>
      <c r="AK19" s="272"/>
      <c r="AL19" s="189"/>
      <c r="AM19" s="124"/>
      <c r="AN19" s="382"/>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c r="BZ19" s="136"/>
      <c r="CA19" s="136"/>
      <c r="CB19" s="136"/>
      <c r="CC19" s="136"/>
      <c r="CD19" s="136"/>
      <c r="CE19" s="136"/>
      <c r="CF19" s="136"/>
      <c r="CG19" s="136"/>
      <c r="CH19" s="136"/>
      <c r="CI19" s="136"/>
      <c r="CJ19" s="136"/>
      <c r="CK19" s="136"/>
      <c r="CL19" s="136"/>
      <c r="CM19" s="136"/>
      <c r="CN19" s="136"/>
      <c r="CO19" s="136"/>
      <c r="CP19" s="136"/>
      <c r="CQ19" s="136"/>
      <c r="CR19" s="136"/>
      <c r="CS19" s="136"/>
      <c r="CT19" s="136"/>
      <c r="CU19" s="136"/>
      <c r="CV19" s="136"/>
      <c r="CW19" s="136"/>
      <c r="CX19" s="136"/>
      <c r="CY19" s="136"/>
      <c r="CZ19" s="136"/>
      <c r="DA19" s="136"/>
      <c r="DB19" s="136"/>
      <c r="DC19" s="136"/>
      <c r="DD19" s="136"/>
      <c r="DE19" s="136"/>
      <c r="DF19" s="136"/>
      <c r="DG19" s="136"/>
      <c r="DH19" s="136"/>
      <c r="DI19" s="136"/>
      <c r="DJ19" s="136"/>
      <c r="DK19" s="136"/>
      <c r="DL19" s="136"/>
      <c r="DM19" s="136"/>
      <c r="DN19" s="136"/>
      <c r="DO19" s="136"/>
      <c r="DP19" s="136"/>
      <c r="DQ19" s="136"/>
      <c r="DR19" s="136"/>
      <c r="DS19" s="136"/>
      <c r="DT19" s="136"/>
      <c r="DU19" s="136"/>
      <c r="DV19" s="136"/>
      <c r="DW19" s="136"/>
      <c r="DX19" s="136"/>
      <c r="DY19" s="136"/>
      <c r="DZ19" s="136"/>
      <c r="EA19" s="136"/>
      <c r="EB19" s="136"/>
      <c r="EC19" s="136"/>
      <c r="ED19" s="136"/>
      <c r="EE19" s="136"/>
      <c r="EF19" s="136"/>
      <c r="EG19" s="136"/>
    </row>
    <row r="20" spans="1:137" s="115" customFormat="1" ht="81" customHeight="1" x14ac:dyDescent="0.2">
      <c r="A20" s="129" t="s">
        <v>316</v>
      </c>
      <c r="B20" s="128" t="s">
        <v>317</v>
      </c>
      <c r="C20" s="380">
        <v>11</v>
      </c>
      <c r="D20" s="189"/>
      <c r="E20" s="124"/>
      <c r="F20" s="124"/>
      <c r="G20" s="124"/>
      <c r="H20" s="124"/>
      <c r="I20" s="125"/>
      <c r="J20" s="125"/>
      <c r="K20" s="125"/>
      <c r="L20" s="125"/>
      <c r="M20" s="127"/>
      <c r="N20" s="125"/>
      <c r="O20" s="125"/>
      <c r="P20" s="125"/>
      <c r="Q20" s="125"/>
      <c r="R20" s="127"/>
      <c r="S20" s="125"/>
      <c r="T20" s="126"/>
      <c r="U20" s="126"/>
      <c r="V20" s="126"/>
      <c r="W20" s="126"/>
      <c r="X20" s="124"/>
      <c r="Y20" s="126"/>
      <c r="Z20" s="126"/>
      <c r="AA20" s="124"/>
      <c r="AB20" s="124"/>
      <c r="AC20" s="126"/>
      <c r="AD20" s="125"/>
      <c r="AE20" s="125"/>
      <c r="AF20" s="125"/>
      <c r="AG20" s="189"/>
      <c r="AH20" s="124"/>
      <c r="AI20" s="124"/>
      <c r="AJ20" s="247"/>
      <c r="AK20" s="272"/>
      <c r="AL20" s="189"/>
      <c r="AM20" s="124"/>
      <c r="AN20" s="382"/>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c r="BZ20" s="136"/>
      <c r="CA20" s="136"/>
      <c r="CB20" s="136"/>
      <c r="CC20" s="136"/>
      <c r="CD20" s="136"/>
      <c r="CE20" s="136"/>
      <c r="CF20" s="136"/>
      <c r="CG20" s="136"/>
      <c r="CH20" s="136"/>
      <c r="CI20" s="136"/>
      <c r="CJ20" s="136"/>
      <c r="CK20" s="136"/>
      <c r="CL20" s="136"/>
      <c r="CM20" s="136"/>
      <c r="CN20" s="136"/>
      <c r="CO20" s="136"/>
      <c r="CP20" s="136"/>
      <c r="CQ20" s="136"/>
      <c r="CR20" s="136"/>
      <c r="CS20" s="136"/>
      <c r="CT20" s="136"/>
      <c r="CU20" s="136"/>
      <c r="CV20" s="136"/>
      <c r="CW20" s="136"/>
      <c r="CX20" s="136"/>
      <c r="CY20" s="136"/>
      <c r="CZ20" s="136"/>
      <c r="DA20" s="136"/>
      <c r="DB20" s="136"/>
      <c r="DC20" s="136"/>
      <c r="DD20" s="136"/>
      <c r="DE20" s="136"/>
      <c r="DF20" s="136"/>
      <c r="DG20" s="136"/>
      <c r="DH20" s="136"/>
      <c r="DI20" s="136"/>
      <c r="DJ20" s="136"/>
      <c r="DK20" s="136"/>
      <c r="DL20" s="136"/>
      <c r="DM20" s="136"/>
      <c r="DN20" s="136"/>
      <c r="DO20" s="136"/>
      <c r="DP20" s="136"/>
      <c r="DQ20" s="136"/>
      <c r="DR20" s="136"/>
      <c r="DS20" s="136"/>
      <c r="DT20" s="136"/>
      <c r="DU20" s="136"/>
      <c r="DV20" s="136"/>
      <c r="DW20" s="136"/>
      <c r="DX20" s="136"/>
      <c r="DY20" s="136"/>
      <c r="DZ20" s="136"/>
      <c r="EA20" s="136"/>
      <c r="EB20" s="136"/>
      <c r="EC20" s="136"/>
      <c r="ED20" s="136"/>
      <c r="EE20" s="136"/>
      <c r="EF20" s="136"/>
      <c r="EG20" s="136"/>
    </row>
    <row r="21" spans="1:137" s="115" customFormat="1" ht="73.150000000000006" customHeight="1" x14ac:dyDescent="0.2">
      <c r="A21" s="129" t="s">
        <v>1098</v>
      </c>
      <c r="B21" s="128" t="s">
        <v>25</v>
      </c>
      <c r="C21" s="380">
        <v>12</v>
      </c>
      <c r="D21" s="189"/>
      <c r="E21" s="124"/>
      <c r="F21" s="124"/>
      <c r="G21" s="124"/>
      <c r="H21" s="124"/>
      <c r="I21" s="125"/>
      <c r="J21" s="125"/>
      <c r="K21" s="125"/>
      <c r="L21" s="125"/>
      <c r="M21" s="125"/>
      <c r="N21" s="125"/>
      <c r="O21" s="125"/>
      <c r="P21" s="125"/>
      <c r="Q21" s="125"/>
      <c r="R21" s="125"/>
      <c r="S21" s="125"/>
      <c r="T21" s="126"/>
      <c r="U21" s="126"/>
      <c r="V21" s="125"/>
      <c r="W21" s="126"/>
      <c r="X21" s="126"/>
      <c r="Y21" s="126"/>
      <c r="Z21" s="126"/>
      <c r="AA21" s="126"/>
      <c r="AB21" s="126"/>
      <c r="AC21" s="126"/>
      <c r="AD21" s="125"/>
      <c r="AE21" s="125"/>
      <c r="AF21" s="125"/>
      <c r="AG21" s="189"/>
      <c r="AH21" s="124"/>
      <c r="AI21" s="124"/>
      <c r="AJ21" s="247"/>
      <c r="AK21" s="272"/>
      <c r="AL21" s="189"/>
      <c r="AM21" s="124"/>
      <c r="AN21" s="382"/>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c r="CD21" s="136"/>
      <c r="CE21" s="136"/>
      <c r="CF21" s="136"/>
      <c r="CG21" s="136"/>
      <c r="CH21" s="136"/>
      <c r="CI21" s="136"/>
      <c r="CJ21" s="136"/>
      <c r="CK21" s="136"/>
      <c r="CL21" s="136"/>
      <c r="CM21" s="136"/>
      <c r="CN21" s="136"/>
      <c r="CO21" s="136"/>
      <c r="CP21" s="136"/>
      <c r="CQ21" s="136"/>
      <c r="CR21" s="136"/>
      <c r="CS21" s="136"/>
      <c r="CT21" s="136"/>
      <c r="CU21" s="136"/>
      <c r="CV21" s="136"/>
      <c r="CW21" s="136"/>
      <c r="CX21" s="136"/>
      <c r="CY21" s="136"/>
      <c r="CZ21" s="136"/>
      <c r="DA21" s="136"/>
      <c r="DB21" s="136"/>
      <c r="DC21" s="136"/>
      <c r="DD21" s="136"/>
      <c r="DE21" s="136"/>
      <c r="DF21" s="136"/>
      <c r="DG21" s="136"/>
      <c r="DH21" s="136"/>
      <c r="DI21" s="136"/>
      <c r="DJ21" s="136"/>
      <c r="DK21" s="136"/>
      <c r="DL21" s="136"/>
      <c r="DM21" s="136"/>
      <c r="DN21" s="136"/>
      <c r="DO21" s="136"/>
      <c r="DP21" s="136"/>
      <c r="DQ21" s="136"/>
      <c r="DR21" s="136"/>
      <c r="DS21" s="136"/>
      <c r="DT21" s="136"/>
      <c r="DU21" s="136"/>
      <c r="DV21" s="136"/>
      <c r="DW21" s="136"/>
      <c r="DX21" s="136"/>
      <c r="DY21" s="136"/>
      <c r="DZ21" s="136"/>
      <c r="EA21" s="136"/>
      <c r="EB21" s="136"/>
      <c r="EC21" s="136"/>
      <c r="ED21" s="136"/>
      <c r="EE21" s="136"/>
      <c r="EF21" s="136"/>
      <c r="EG21" s="136"/>
    </row>
    <row r="22" spans="1:137" s="115" customFormat="1" ht="90" customHeight="1" x14ac:dyDescent="0.2">
      <c r="A22" s="129" t="s">
        <v>1099</v>
      </c>
      <c r="B22" s="128" t="s">
        <v>615</v>
      </c>
      <c r="C22" s="380">
        <v>13</v>
      </c>
      <c r="D22" s="189"/>
      <c r="E22" s="124"/>
      <c r="F22" s="124"/>
      <c r="G22" s="124"/>
      <c r="H22" s="124"/>
      <c r="I22" s="125"/>
      <c r="J22" s="125"/>
      <c r="K22" s="125"/>
      <c r="L22" s="125"/>
      <c r="M22" s="125"/>
      <c r="N22" s="125"/>
      <c r="O22" s="125"/>
      <c r="P22" s="125"/>
      <c r="Q22" s="125"/>
      <c r="R22" s="125"/>
      <c r="S22" s="125"/>
      <c r="T22" s="126"/>
      <c r="U22" s="126"/>
      <c r="V22" s="125"/>
      <c r="W22" s="125"/>
      <c r="X22" s="126"/>
      <c r="Y22" s="126"/>
      <c r="Z22" s="126"/>
      <c r="AA22" s="126"/>
      <c r="AB22" s="126"/>
      <c r="AC22" s="126"/>
      <c r="AD22" s="125"/>
      <c r="AE22" s="125"/>
      <c r="AF22" s="125"/>
      <c r="AG22" s="189"/>
      <c r="AH22" s="124"/>
      <c r="AI22" s="124"/>
      <c r="AJ22" s="247"/>
      <c r="AK22" s="272"/>
      <c r="AL22" s="189"/>
      <c r="AM22" s="124"/>
      <c r="AN22" s="382"/>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c r="BZ22" s="136"/>
      <c r="CA22" s="136"/>
      <c r="CB22" s="136"/>
      <c r="CC22" s="136"/>
      <c r="CD22" s="136"/>
      <c r="CE22" s="136"/>
      <c r="CF22" s="136"/>
      <c r="CG22" s="136"/>
      <c r="CH22" s="136"/>
      <c r="CI22" s="136"/>
      <c r="CJ22" s="136"/>
      <c r="CK22" s="136"/>
      <c r="CL22" s="136"/>
      <c r="CM22" s="136"/>
      <c r="CN22" s="136"/>
      <c r="CO22" s="136"/>
      <c r="CP22" s="136"/>
      <c r="CQ22" s="136"/>
      <c r="CR22" s="136"/>
      <c r="CS22" s="136"/>
      <c r="CT22" s="136"/>
      <c r="CU22" s="136"/>
      <c r="CV22" s="136"/>
      <c r="CW22" s="136"/>
      <c r="CX22" s="136"/>
      <c r="CY22" s="136"/>
      <c r="CZ22" s="136"/>
      <c r="DA22" s="136"/>
      <c r="DB22" s="136"/>
      <c r="DC22" s="136"/>
      <c r="DD22" s="136"/>
      <c r="DE22" s="136"/>
      <c r="DF22" s="136"/>
      <c r="DG22" s="136"/>
      <c r="DH22" s="136"/>
      <c r="DI22" s="136"/>
      <c r="DJ22" s="136"/>
      <c r="DK22" s="136"/>
      <c r="DL22" s="136"/>
      <c r="DM22" s="136"/>
      <c r="DN22" s="136"/>
      <c r="DO22" s="136"/>
      <c r="DP22" s="136"/>
      <c r="DQ22" s="136"/>
      <c r="DR22" s="136"/>
      <c r="DS22" s="136"/>
      <c r="DT22" s="136"/>
      <c r="DU22" s="136"/>
      <c r="DV22" s="136"/>
      <c r="DW22" s="136"/>
      <c r="DX22" s="136"/>
      <c r="DY22" s="136"/>
      <c r="DZ22" s="136"/>
      <c r="EA22" s="136"/>
      <c r="EB22" s="136"/>
      <c r="EC22" s="136"/>
      <c r="ED22" s="136"/>
      <c r="EE22" s="136"/>
      <c r="EF22" s="136"/>
      <c r="EG22" s="136"/>
    </row>
    <row r="23" spans="1:137" s="115" customFormat="1" ht="63" customHeight="1" x14ac:dyDescent="0.2">
      <c r="A23" s="129" t="s">
        <v>648</v>
      </c>
      <c r="B23" s="128" t="s">
        <v>649</v>
      </c>
      <c r="C23" s="380">
        <v>14</v>
      </c>
      <c r="D23" s="189"/>
      <c r="E23" s="124"/>
      <c r="F23" s="124"/>
      <c r="G23" s="124"/>
      <c r="H23" s="124"/>
      <c r="I23" s="125"/>
      <c r="J23" s="125"/>
      <c r="K23" s="125"/>
      <c r="L23" s="125"/>
      <c r="M23" s="125"/>
      <c r="N23" s="126"/>
      <c r="O23" s="126"/>
      <c r="P23" s="126"/>
      <c r="Q23" s="125"/>
      <c r="R23" s="127"/>
      <c r="S23" s="125"/>
      <c r="T23" s="125"/>
      <c r="U23" s="126"/>
      <c r="V23" s="126"/>
      <c r="W23" s="126"/>
      <c r="X23" s="125"/>
      <c r="Y23" s="126"/>
      <c r="Z23" s="126"/>
      <c r="AA23" s="126"/>
      <c r="AB23" s="126"/>
      <c r="AC23" s="126"/>
      <c r="AD23" s="125"/>
      <c r="AE23" s="125"/>
      <c r="AF23" s="125"/>
      <c r="AG23" s="189"/>
      <c r="AH23" s="124"/>
      <c r="AI23" s="124"/>
      <c r="AJ23" s="247"/>
      <c r="AK23" s="272"/>
      <c r="AL23" s="189"/>
      <c r="AM23" s="124"/>
      <c r="AN23" s="382"/>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c r="BZ23" s="136"/>
      <c r="CA23" s="136"/>
      <c r="CB23" s="136"/>
      <c r="CC23" s="136"/>
      <c r="CD23" s="136"/>
      <c r="CE23" s="136"/>
      <c r="CF23" s="136"/>
      <c r="CG23" s="136"/>
      <c r="CH23" s="136"/>
      <c r="CI23" s="136"/>
      <c r="CJ23" s="136"/>
      <c r="CK23" s="136"/>
      <c r="CL23" s="136"/>
      <c r="CM23" s="136"/>
      <c r="CN23" s="136"/>
      <c r="CO23" s="136"/>
      <c r="CP23" s="136"/>
      <c r="CQ23" s="136"/>
      <c r="CR23" s="136"/>
      <c r="CS23" s="136"/>
      <c r="CT23" s="136"/>
      <c r="CU23" s="136"/>
      <c r="CV23" s="136"/>
      <c r="CW23" s="136"/>
      <c r="CX23" s="136"/>
      <c r="CY23" s="136"/>
      <c r="CZ23" s="136"/>
      <c r="DA23" s="136"/>
      <c r="DB23" s="136"/>
      <c r="DC23" s="136"/>
      <c r="DD23" s="136"/>
      <c r="DE23" s="136"/>
      <c r="DF23" s="136"/>
      <c r="DG23" s="136"/>
      <c r="DH23" s="136"/>
      <c r="DI23" s="136"/>
      <c r="DJ23" s="136"/>
      <c r="DK23" s="136"/>
      <c r="DL23" s="136"/>
      <c r="DM23" s="136"/>
      <c r="DN23" s="136"/>
      <c r="DO23" s="136"/>
      <c r="DP23" s="136"/>
      <c r="DQ23" s="136"/>
      <c r="DR23" s="136"/>
      <c r="DS23" s="136"/>
      <c r="DT23" s="136"/>
      <c r="DU23" s="136"/>
      <c r="DV23" s="136"/>
      <c r="DW23" s="136"/>
      <c r="DX23" s="136"/>
      <c r="DY23" s="136"/>
      <c r="DZ23" s="136"/>
      <c r="EA23" s="136"/>
      <c r="EB23" s="136"/>
      <c r="EC23" s="136"/>
      <c r="ED23" s="136"/>
      <c r="EE23" s="136"/>
      <c r="EF23" s="136"/>
      <c r="EG23" s="136"/>
    </row>
    <row r="24" spans="1:137" s="115" customFormat="1" ht="90" customHeight="1" x14ac:dyDescent="0.2">
      <c r="A24" s="129" t="s">
        <v>163</v>
      </c>
      <c r="B24" s="128" t="s">
        <v>26</v>
      </c>
      <c r="C24" s="380">
        <v>15</v>
      </c>
      <c r="D24" s="189"/>
      <c r="E24" s="124"/>
      <c r="F24" s="124"/>
      <c r="G24" s="124"/>
      <c r="H24" s="124"/>
      <c r="I24" s="125"/>
      <c r="J24" s="125"/>
      <c r="K24" s="125"/>
      <c r="L24" s="125"/>
      <c r="M24" s="127"/>
      <c r="N24" s="127"/>
      <c r="O24" s="125"/>
      <c r="P24" s="126"/>
      <c r="Q24" s="125"/>
      <c r="R24" s="127"/>
      <c r="S24" s="125"/>
      <c r="T24" s="126"/>
      <c r="U24" s="126"/>
      <c r="V24" s="126"/>
      <c r="W24" s="126"/>
      <c r="X24" s="126"/>
      <c r="Y24" s="126"/>
      <c r="Z24" s="126"/>
      <c r="AA24" s="126"/>
      <c r="AB24" s="126"/>
      <c r="AC24" s="126"/>
      <c r="AD24" s="125"/>
      <c r="AE24" s="125"/>
      <c r="AF24" s="125"/>
      <c r="AG24" s="189"/>
      <c r="AH24" s="124"/>
      <c r="AI24" s="124"/>
      <c r="AJ24" s="247"/>
      <c r="AK24" s="272"/>
      <c r="AL24" s="189"/>
      <c r="AM24" s="124"/>
      <c r="AN24" s="382"/>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c r="BZ24" s="136"/>
      <c r="CA24" s="136"/>
      <c r="CB24" s="136"/>
      <c r="CC24" s="136"/>
      <c r="CD24" s="136"/>
      <c r="CE24" s="136"/>
      <c r="CF24" s="136"/>
      <c r="CG24" s="136"/>
      <c r="CH24" s="136"/>
      <c r="CI24" s="136"/>
      <c r="CJ24" s="136"/>
      <c r="CK24" s="136"/>
      <c r="CL24" s="136"/>
      <c r="CM24" s="136"/>
      <c r="CN24" s="136"/>
      <c r="CO24" s="136"/>
      <c r="CP24" s="136"/>
      <c r="CQ24" s="136"/>
      <c r="CR24" s="136"/>
      <c r="CS24" s="136"/>
      <c r="CT24" s="136"/>
      <c r="CU24" s="136"/>
      <c r="CV24" s="136"/>
      <c r="CW24" s="136"/>
      <c r="CX24" s="136"/>
      <c r="CY24" s="136"/>
      <c r="CZ24" s="136"/>
      <c r="DA24" s="136"/>
      <c r="DB24" s="136"/>
      <c r="DC24" s="136"/>
      <c r="DD24" s="136"/>
      <c r="DE24" s="136"/>
      <c r="DF24" s="136"/>
      <c r="DG24" s="136"/>
      <c r="DH24" s="136"/>
      <c r="DI24" s="136"/>
      <c r="DJ24" s="136"/>
      <c r="DK24" s="136"/>
      <c r="DL24" s="136"/>
      <c r="DM24" s="136"/>
      <c r="DN24" s="136"/>
      <c r="DO24" s="136"/>
      <c r="DP24" s="136"/>
      <c r="DQ24" s="136"/>
      <c r="DR24" s="136"/>
      <c r="DS24" s="136"/>
      <c r="DT24" s="136"/>
      <c r="DU24" s="136"/>
      <c r="DV24" s="136"/>
      <c r="DW24" s="136"/>
      <c r="DX24" s="136"/>
      <c r="DY24" s="136"/>
      <c r="DZ24" s="136"/>
      <c r="EA24" s="136"/>
      <c r="EB24" s="136"/>
      <c r="EC24" s="136"/>
      <c r="ED24" s="136"/>
      <c r="EE24" s="136"/>
      <c r="EF24" s="136"/>
      <c r="EG24" s="136"/>
    </row>
    <row r="25" spans="1:137" s="115" customFormat="1" ht="59.65" customHeight="1" x14ac:dyDescent="0.2">
      <c r="A25" s="129" t="s">
        <v>176</v>
      </c>
      <c r="B25" s="128" t="s">
        <v>177</v>
      </c>
      <c r="C25" s="380">
        <v>16</v>
      </c>
      <c r="D25" s="189"/>
      <c r="E25" s="124"/>
      <c r="F25" s="124"/>
      <c r="G25" s="124"/>
      <c r="H25" s="124"/>
      <c r="I25" s="125"/>
      <c r="J25" s="125"/>
      <c r="K25" s="125"/>
      <c r="L25" s="125"/>
      <c r="M25" s="127"/>
      <c r="N25" s="126"/>
      <c r="O25" s="125"/>
      <c r="P25" s="125"/>
      <c r="Q25" s="125"/>
      <c r="R25" s="127"/>
      <c r="S25" s="125"/>
      <c r="T25" s="126"/>
      <c r="U25" s="126"/>
      <c r="V25" s="126"/>
      <c r="W25" s="126"/>
      <c r="X25" s="126"/>
      <c r="Y25" s="126"/>
      <c r="Z25" s="126"/>
      <c r="AA25" s="126"/>
      <c r="AB25" s="126"/>
      <c r="AC25" s="126"/>
      <c r="AD25" s="125"/>
      <c r="AE25" s="125"/>
      <c r="AF25" s="125"/>
      <c r="AG25" s="189"/>
      <c r="AH25" s="124"/>
      <c r="AI25" s="124"/>
      <c r="AJ25" s="247"/>
      <c r="AK25" s="272"/>
      <c r="AL25" s="189"/>
      <c r="AM25" s="124"/>
      <c r="AN25" s="382"/>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c r="BY25" s="136"/>
      <c r="BZ25" s="136"/>
      <c r="CA25" s="136"/>
      <c r="CB25" s="136"/>
      <c r="CC25" s="136"/>
      <c r="CD25" s="136"/>
      <c r="CE25" s="136"/>
      <c r="CF25" s="136"/>
      <c r="CG25" s="136"/>
      <c r="CH25" s="136"/>
      <c r="CI25" s="136"/>
      <c r="CJ25" s="136"/>
      <c r="CK25" s="136"/>
      <c r="CL25" s="136"/>
      <c r="CM25" s="136"/>
      <c r="CN25" s="136"/>
      <c r="CO25" s="136"/>
      <c r="CP25" s="136"/>
      <c r="CQ25" s="136"/>
      <c r="CR25" s="136"/>
      <c r="CS25" s="136"/>
      <c r="CT25" s="136"/>
      <c r="CU25" s="136"/>
      <c r="CV25" s="136"/>
      <c r="CW25" s="136"/>
      <c r="CX25" s="136"/>
      <c r="CY25" s="136"/>
      <c r="CZ25" s="136"/>
      <c r="DA25" s="136"/>
      <c r="DB25" s="136"/>
      <c r="DC25" s="136"/>
      <c r="DD25" s="136"/>
      <c r="DE25" s="136"/>
      <c r="DF25" s="136"/>
      <c r="DG25" s="136"/>
      <c r="DH25" s="136"/>
      <c r="DI25" s="136"/>
      <c r="DJ25" s="136"/>
      <c r="DK25" s="136"/>
      <c r="DL25" s="136"/>
      <c r="DM25" s="136"/>
      <c r="DN25" s="136"/>
      <c r="DO25" s="136"/>
      <c r="DP25" s="136"/>
      <c r="DQ25" s="136"/>
      <c r="DR25" s="136"/>
      <c r="DS25" s="136"/>
      <c r="DT25" s="136"/>
      <c r="DU25" s="136"/>
      <c r="DV25" s="136"/>
      <c r="DW25" s="136"/>
      <c r="DX25" s="136"/>
      <c r="DY25" s="136"/>
      <c r="DZ25" s="136"/>
      <c r="EA25" s="136"/>
      <c r="EB25" s="136"/>
      <c r="EC25" s="136"/>
      <c r="ED25" s="136"/>
      <c r="EE25" s="136"/>
      <c r="EF25" s="136"/>
      <c r="EG25" s="136"/>
    </row>
    <row r="26" spans="1:137" s="115" customFormat="1" ht="45.6" customHeight="1" x14ac:dyDescent="0.2">
      <c r="A26" s="129" t="s">
        <v>164</v>
      </c>
      <c r="B26" s="128" t="s">
        <v>27</v>
      </c>
      <c r="C26" s="380">
        <v>17</v>
      </c>
      <c r="D26" s="189"/>
      <c r="E26" s="124"/>
      <c r="F26" s="124"/>
      <c r="G26" s="124"/>
      <c r="H26" s="124"/>
      <c r="I26" s="125"/>
      <c r="J26" s="125"/>
      <c r="K26" s="125"/>
      <c r="L26" s="125"/>
      <c r="M26" s="125"/>
      <c r="N26" s="126"/>
      <c r="O26" s="125"/>
      <c r="P26" s="126"/>
      <c r="Q26" s="126"/>
      <c r="R26" s="127"/>
      <c r="S26" s="125"/>
      <c r="T26" s="126"/>
      <c r="U26" s="126"/>
      <c r="V26" s="126"/>
      <c r="W26" s="126"/>
      <c r="X26" s="126"/>
      <c r="Y26" s="126"/>
      <c r="Z26" s="126"/>
      <c r="AA26" s="126"/>
      <c r="AB26" s="126"/>
      <c r="AC26" s="126"/>
      <c r="AD26" s="125"/>
      <c r="AE26" s="125"/>
      <c r="AF26" s="125"/>
      <c r="AG26" s="189"/>
      <c r="AH26" s="124"/>
      <c r="AI26" s="124"/>
      <c r="AJ26" s="247"/>
      <c r="AK26" s="247"/>
      <c r="AL26" s="189"/>
      <c r="AM26" s="124"/>
      <c r="AN26" s="382"/>
      <c r="AO26" s="136"/>
      <c r="AP26" s="136"/>
      <c r="AQ26" s="136"/>
      <c r="AR26" s="136"/>
      <c r="AS26" s="136"/>
      <c r="AT26" s="136"/>
      <c r="AU26" s="136"/>
      <c r="AV26" s="136"/>
      <c r="AW26" s="136"/>
      <c r="AX26" s="136"/>
      <c r="AY26" s="136"/>
      <c r="AZ26" s="136"/>
      <c r="BA26" s="136"/>
      <c r="BB26" s="136"/>
      <c r="BC26" s="136"/>
      <c r="BD26" s="136"/>
      <c r="BE26" s="136"/>
      <c r="BF26" s="136"/>
      <c r="BG26" s="136"/>
      <c r="BH26" s="136"/>
      <c r="BI26" s="136"/>
      <c r="BJ26" s="136"/>
      <c r="BK26" s="136"/>
      <c r="BL26" s="136"/>
      <c r="BM26" s="136"/>
      <c r="BN26" s="136"/>
      <c r="BO26" s="136"/>
      <c r="BP26" s="136"/>
      <c r="BQ26" s="136"/>
      <c r="BR26" s="136"/>
      <c r="BS26" s="136"/>
      <c r="BT26" s="136"/>
      <c r="BU26" s="136"/>
      <c r="BV26" s="136"/>
      <c r="BW26" s="136"/>
      <c r="BX26" s="136"/>
      <c r="BY26" s="136"/>
      <c r="BZ26" s="136"/>
      <c r="CA26" s="136"/>
      <c r="CB26" s="136"/>
      <c r="CC26" s="136"/>
      <c r="CD26" s="136"/>
      <c r="CE26" s="136"/>
      <c r="CF26" s="136"/>
      <c r="CG26" s="136"/>
      <c r="CH26" s="136"/>
      <c r="CI26" s="136"/>
      <c r="CJ26" s="136"/>
      <c r="CK26" s="136"/>
      <c r="CL26" s="136"/>
      <c r="CM26" s="136"/>
      <c r="CN26" s="136"/>
      <c r="CO26" s="136"/>
      <c r="CP26" s="136"/>
      <c r="CQ26" s="136"/>
      <c r="CR26" s="136"/>
      <c r="CS26" s="136"/>
      <c r="CT26" s="136"/>
      <c r="CU26" s="136"/>
      <c r="CV26" s="136"/>
      <c r="CW26" s="136"/>
      <c r="CX26" s="136"/>
      <c r="CY26" s="136"/>
      <c r="CZ26" s="136"/>
      <c r="DA26" s="136"/>
      <c r="DB26" s="136"/>
      <c r="DC26" s="136"/>
      <c r="DD26" s="136"/>
      <c r="DE26" s="136"/>
      <c r="DF26" s="136"/>
      <c r="DG26" s="136"/>
      <c r="DH26" s="136"/>
      <c r="DI26" s="136"/>
      <c r="DJ26" s="136"/>
      <c r="DK26" s="136"/>
      <c r="DL26" s="136"/>
      <c r="DM26" s="136"/>
      <c r="DN26" s="136"/>
      <c r="DO26" s="136"/>
      <c r="DP26" s="136"/>
      <c r="DQ26" s="136"/>
      <c r="DR26" s="136"/>
      <c r="DS26" s="136"/>
      <c r="DT26" s="136"/>
      <c r="DU26" s="136"/>
      <c r="DV26" s="136"/>
      <c r="DW26" s="136"/>
      <c r="DX26" s="136"/>
      <c r="DY26" s="136"/>
      <c r="DZ26" s="136"/>
      <c r="EA26" s="136"/>
      <c r="EB26" s="136"/>
      <c r="EC26" s="136"/>
      <c r="ED26" s="136"/>
      <c r="EE26" s="136"/>
      <c r="EF26" s="136"/>
      <c r="EG26" s="136"/>
    </row>
    <row r="27" spans="1:137" s="115" customFormat="1" ht="64.900000000000006" customHeight="1" x14ac:dyDescent="0.2">
      <c r="A27" s="129" t="s">
        <v>178</v>
      </c>
      <c r="B27" s="128" t="s">
        <v>179</v>
      </c>
      <c r="C27" s="380">
        <v>18</v>
      </c>
      <c r="D27" s="189"/>
      <c r="E27" s="124"/>
      <c r="F27" s="124"/>
      <c r="G27" s="124"/>
      <c r="H27" s="124"/>
      <c r="I27" s="125"/>
      <c r="J27" s="125"/>
      <c r="K27" s="125"/>
      <c r="L27" s="125"/>
      <c r="M27" s="127"/>
      <c r="N27" s="126"/>
      <c r="O27" s="125"/>
      <c r="P27" s="125"/>
      <c r="Q27" s="125"/>
      <c r="R27" s="127"/>
      <c r="S27" s="125"/>
      <c r="T27" s="126"/>
      <c r="U27" s="126"/>
      <c r="V27" s="126"/>
      <c r="W27" s="126"/>
      <c r="X27" s="126"/>
      <c r="Y27" s="126"/>
      <c r="Z27" s="126"/>
      <c r="AA27" s="126"/>
      <c r="AB27" s="126"/>
      <c r="AC27" s="126"/>
      <c r="AD27" s="125"/>
      <c r="AE27" s="125"/>
      <c r="AF27" s="125"/>
      <c r="AG27" s="189"/>
      <c r="AH27" s="124"/>
      <c r="AI27" s="124"/>
      <c r="AJ27" s="247"/>
      <c r="AK27" s="272"/>
      <c r="AL27" s="189"/>
      <c r="AM27" s="124"/>
      <c r="AN27" s="382"/>
      <c r="AO27" s="136"/>
      <c r="AP27" s="136"/>
      <c r="AQ27" s="136"/>
      <c r="AR27" s="136"/>
      <c r="AS27" s="136"/>
      <c r="AT27" s="136"/>
      <c r="AU27" s="136"/>
      <c r="AV27" s="136"/>
      <c r="AW27" s="136"/>
      <c r="AX27" s="136"/>
      <c r="AY27" s="136"/>
      <c r="AZ27" s="136"/>
      <c r="BA27" s="136"/>
      <c r="BB27" s="136"/>
      <c r="BC27" s="136"/>
      <c r="BD27" s="136"/>
      <c r="BE27" s="136"/>
      <c r="BF27" s="136"/>
      <c r="BG27" s="136"/>
      <c r="BH27" s="136"/>
      <c r="BI27" s="136"/>
      <c r="BJ27" s="136"/>
      <c r="BK27" s="136"/>
      <c r="BL27" s="136"/>
      <c r="BM27" s="136"/>
      <c r="BN27" s="136"/>
      <c r="BO27" s="136"/>
      <c r="BP27" s="136"/>
      <c r="BQ27" s="136"/>
      <c r="BR27" s="136"/>
      <c r="BS27" s="136"/>
      <c r="BT27" s="136"/>
      <c r="BU27" s="136"/>
      <c r="BV27" s="136"/>
      <c r="BW27" s="136"/>
      <c r="BX27" s="136"/>
      <c r="BY27" s="136"/>
      <c r="BZ27" s="136"/>
      <c r="CA27" s="136"/>
      <c r="CB27" s="136"/>
      <c r="CC27" s="136"/>
      <c r="CD27" s="136"/>
      <c r="CE27" s="136"/>
      <c r="CF27" s="136"/>
      <c r="CG27" s="136"/>
      <c r="CH27" s="136"/>
      <c r="CI27" s="136"/>
      <c r="CJ27" s="136"/>
      <c r="CK27" s="136"/>
      <c r="CL27" s="136"/>
      <c r="CM27" s="136"/>
      <c r="CN27" s="136"/>
      <c r="CO27" s="136"/>
      <c r="CP27" s="136"/>
      <c r="CQ27" s="136"/>
      <c r="CR27" s="136"/>
      <c r="CS27" s="136"/>
      <c r="CT27" s="136"/>
      <c r="CU27" s="136"/>
      <c r="CV27" s="136"/>
      <c r="CW27" s="136"/>
      <c r="CX27" s="136"/>
      <c r="CY27" s="136"/>
      <c r="CZ27" s="136"/>
      <c r="DA27" s="136"/>
      <c r="DB27" s="136"/>
      <c r="DC27" s="136"/>
      <c r="DD27" s="136"/>
      <c r="DE27" s="136"/>
      <c r="DF27" s="136"/>
      <c r="DG27" s="136"/>
      <c r="DH27" s="136"/>
      <c r="DI27" s="136"/>
      <c r="DJ27" s="136"/>
      <c r="DK27" s="136"/>
      <c r="DL27" s="136"/>
      <c r="DM27" s="136"/>
      <c r="DN27" s="136"/>
      <c r="DO27" s="136"/>
      <c r="DP27" s="136"/>
      <c r="DQ27" s="136"/>
      <c r="DR27" s="136"/>
      <c r="DS27" s="136"/>
      <c r="DT27" s="136"/>
      <c r="DU27" s="136"/>
      <c r="DV27" s="136"/>
      <c r="DW27" s="136"/>
      <c r="DX27" s="136"/>
      <c r="DY27" s="136"/>
      <c r="DZ27" s="136"/>
      <c r="EA27" s="136"/>
      <c r="EB27" s="136"/>
      <c r="EC27" s="136"/>
      <c r="ED27" s="136"/>
      <c r="EE27" s="136"/>
      <c r="EF27" s="136"/>
      <c r="EG27" s="136"/>
    </row>
    <row r="28" spans="1:137" s="115" customFormat="1" ht="76.150000000000006" customHeight="1" x14ac:dyDescent="0.2">
      <c r="A28" s="129" t="s">
        <v>90</v>
      </c>
      <c r="B28" s="128" t="s">
        <v>28</v>
      </c>
      <c r="C28" s="380">
        <v>19</v>
      </c>
      <c r="D28" s="189"/>
      <c r="E28" s="124"/>
      <c r="F28" s="124"/>
      <c r="G28" s="124"/>
      <c r="H28" s="124"/>
      <c r="I28" s="125"/>
      <c r="J28" s="125"/>
      <c r="K28" s="125"/>
      <c r="L28" s="125"/>
      <c r="M28" s="127"/>
      <c r="N28" s="126"/>
      <c r="O28" s="125"/>
      <c r="P28" s="126"/>
      <c r="Q28" s="126"/>
      <c r="R28" s="127"/>
      <c r="S28" s="125"/>
      <c r="T28" s="126"/>
      <c r="U28" s="126"/>
      <c r="V28" s="126"/>
      <c r="W28" s="126"/>
      <c r="X28" s="126"/>
      <c r="Y28" s="126"/>
      <c r="Z28" s="126"/>
      <c r="AA28" s="126"/>
      <c r="AB28" s="126"/>
      <c r="AC28" s="126"/>
      <c r="AD28" s="125"/>
      <c r="AE28" s="125"/>
      <c r="AF28" s="125"/>
      <c r="AG28" s="189"/>
      <c r="AH28" s="124"/>
      <c r="AI28" s="124"/>
      <c r="AJ28" s="247"/>
      <c r="AK28" s="247"/>
      <c r="AL28" s="189"/>
      <c r="AM28" s="124"/>
      <c r="AN28" s="382"/>
      <c r="AO28" s="136"/>
      <c r="AP28" s="136"/>
      <c r="AQ28" s="136"/>
      <c r="AR28" s="136"/>
      <c r="AS28" s="136"/>
      <c r="AT28" s="136"/>
      <c r="AU28" s="136"/>
      <c r="AV28" s="136"/>
      <c r="AW28" s="136"/>
      <c r="AX28" s="136"/>
      <c r="AY28" s="136"/>
      <c r="AZ28" s="136"/>
      <c r="BA28" s="136"/>
      <c r="BB28" s="136"/>
      <c r="BC28" s="136"/>
      <c r="BD28" s="136"/>
      <c r="BE28" s="136"/>
      <c r="BF28" s="136"/>
      <c r="BG28" s="136"/>
      <c r="BH28" s="136"/>
      <c r="BI28" s="136"/>
      <c r="BJ28" s="136"/>
      <c r="BK28" s="136"/>
      <c r="BL28" s="136"/>
      <c r="BM28" s="136"/>
      <c r="BN28" s="136"/>
      <c r="BO28" s="136"/>
      <c r="BP28" s="136"/>
      <c r="BQ28" s="136"/>
      <c r="BR28" s="136"/>
      <c r="BS28" s="136"/>
      <c r="BT28" s="136"/>
      <c r="BU28" s="136"/>
      <c r="BV28" s="136"/>
      <c r="BW28" s="136"/>
      <c r="BX28" s="136"/>
      <c r="BY28" s="136"/>
      <c r="BZ28" s="136"/>
      <c r="CA28" s="136"/>
      <c r="CB28" s="136"/>
      <c r="CC28" s="136"/>
      <c r="CD28" s="136"/>
      <c r="CE28" s="136"/>
      <c r="CF28" s="136"/>
      <c r="CG28" s="136"/>
      <c r="CH28" s="136"/>
      <c r="CI28" s="136"/>
      <c r="CJ28" s="136"/>
      <c r="CK28" s="136"/>
      <c r="CL28" s="136"/>
      <c r="CM28" s="136"/>
      <c r="CN28" s="136"/>
      <c r="CO28" s="136"/>
      <c r="CP28" s="136"/>
      <c r="CQ28" s="136"/>
      <c r="CR28" s="136"/>
      <c r="CS28" s="136"/>
      <c r="CT28" s="136"/>
      <c r="CU28" s="136"/>
      <c r="CV28" s="136"/>
      <c r="CW28" s="136"/>
      <c r="CX28" s="136"/>
      <c r="CY28" s="136"/>
      <c r="CZ28" s="136"/>
      <c r="DA28" s="136"/>
      <c r="DB28" s="136"/>
      <c r="DC28" s="136"/>
      <c r="DD28" s="136"/>
      <c r="DE28" s="136"/>
      <c r="DF28" s="136"/>
      <c r="DG28" s="136"/>
      <c r="DH28" s="136"/>
      <c r="DI28" s="136"/>
      <c r="DJ28" s="136"/>
      <c r="DK28" s="136"/>
      <c r="DL28" s="136"/>
      <c r="DM28" s="136"/>
      <c r="DN28" s="136"/>
      <c r="DO28" s="136"/>
      <c r="DP28" s="136"/>
      <c r="DQ28" s="136"/>
      <c r="DR28" s="136"/>
      <c r="DS28" s="136"/>
      <c r="DT28" s="136"/>
      <c r="DU28" s="136"/>
      <c r="DV28" s="136"/>
      <c r="DW28" s="136"/>
      <c r="DX28" s="136"/>
      <c r="DY28" s="136"/>
      <c r="DZ28" s="136"/>
      <c r="EA28" s="136"/>
      <c r="EB28" s="136"/>
      <c r="EC28" s="136"/>
      <c r="ED28" s="136"/>
      <c r="EE28" s="136"/>
      <c r="EF28" s="136"/>
      <c r="EG28" s="136"/>
    </row>
    <row r="29" spans="1:137" s="115" customFormat="1" ht="111" customHeight="1" x14ac:dyDescent="0.2">
      <c r="A29" s="129" t="s">
        <v>9821</v>
      </c>
      <c r="B29" s="289" t="s">
        <v>1100</v>
      </c>
      <c r="C29" s="380">
        <v>20</v>
      </c>
      <c r="D29" s="189"/>
      <c r="E29" s="124"/>
      <c r="F29" s="124"/>
      <c r="G29" s="124"/>
      <c r="H29" s="124"/>
      <c r="I29" s="125"/>
      <c r="J29" s="125"/>
      <c r="K29" s="125"/>
      <c r="L29" s="125"/>
      <c r="M29" s="125"/>
      <c r="N29" s="125"/>
      <c r="O29" s="125"/>
      <c r="P29" s="125"/>
      <c r="Q29" s="125"/>
      <c r="R29" s="127"/>
      <c r="S29" s="125"/>
      <c r="T29" s="126"/>
      <c r="U29" s="126"/>
      <c r="V29" s="126"/>
      <c r="W29" s="126"/>
      <c r="X29" s="126"/>
      <c r="Y29" s="126"/>
      <c r="Z29" s="126"/>
      <c r="AA29" s="126"/>
      <c r="AB29" s="126"/>
      <c r="AC29" s="126"/>
      <c r="AD29" s="125"/>
      <c r="AE29" s="125"/>
      <c r="AF29" s="125"/>
      <c r="AG29" s="189"/>
      <c r="AH29" s="124"/>
      <c r="AI29" s="124"/>
      <c r="AJ29" s="247"/>
      <c r="AK29" s="272"/>
      <c r="AL29" s="189"/>
      <c r="AM29" s="124"/>
      <c r="AN29" s="382"/>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36"/>
      <c r="BN29" s="136"/>
      <c r="BO29" s="136"/>
      <c r="BP29" s="136"/>
      <c r="BQ29" s="136"/>
      <c r="BR29" s="136"/>
      <c r="BS29" s="136"/>
      <c r="BT29" s="136"/>
      <c r="BU29" s="136"/>
      <c r="BV29" s="136"/>
      <c r="BW29" s="136"/>
      <c r="BX29" s="136"/>
      <c r="BY29" s="136"/>
      <c r="BZ29" s="136"/>
      <c r="CA29" s="136"/>
      <c r="CB29" s="136"/>
      <c r="CC29" s="136"/>
      <c r="CD29" s="136"/>
      <c r="CE29" s="136"/>
      <c r="CF29" s="136"/>
      <c r="CG29" s="136"/>
      <c r="CH29" s="136"/>
      <c r="CI29" s="136"/>
      <c r="CJ29" s="136"/>
      <c r="CK29" s="136"/>
      <c r="CL29" s="136"/>
      <c r="CM29" s="136"/>
      <c r="CN29" s="136"/>
      <c r="CO29" s="136"/>
      <c r="CP29" s="136"/>
      <c r="CQ29" s="136"/>
      <c r="CR29" s="136"/>
      <c r="CS29" s="136"/>
      <c r="CT29" s="136"/>
      <c r="CU29" s="136"/>
      <c r="CV29" s="136"/>
      <c r="CW29" s="136"/>
      <c r="CX29" s="136"/>
      <c r="CY29" s="136"/>
      <c r="CZ29" s="136"/>
      <c r="DA29" s="136"/>
      <c r="DB29" s="136"/>
      <c r="DC29" s="136"/>
      <c r="DD29" s="136"/>
      <c r="DE29" s="136"/>
      <c r="DF29" s="136"/>
      <c r="DG29" s="136"/>
      <c r="DH29" s="136"/>
      <c r="DI29" s="136"/>
      <c r="DJ29" s="136"/>
      <c r="DK29" s="136"/>
      <c r="DL29" s="136"/>
      <c r="DM29" s="136"/>
      <c r="DN29" s="136"/>
      <c r="DO29" s="136"/>
      <c r="DP29" s="136"/>
      <c r="DQ29" s="136"/>
      <c r="DR29" s="136"/>
      <c r="DS29" s="136"/>
      <c r="DT29" s="136"/>
      <c r="DU29" s="136"/>
      <c r="DV29" s="136"/>
      <c r="DW29" s="136"/>
      <c r="DX29" s="136"/>
      <c r="DY29" s="136"/>
      <c r="DZ29" s="136"/>
      <c r="EA29" s="136"/>
      <c r="EB29" s="136"/>
      <c r="EC29" s="136"/>
      <c r="ED29" s="136"/>
      <c r="EE29" s="136"/>
      <c r="EF29" s="136"/>
      <c r="EG29" s="136"/>
    </row>
    <row r="30" spans="1:137" s="115" customFormat="1" ht="75" customHeight="1" x14ac:dyDescent="0.2">
      <c r="A30" s="137" t="s">
        <v>650</v>
      </c>
      <c r="B30" s="128" t="s">
        <v>651</v>
      </c>
      <c r="C30" s="380">
        <v>21</v>
      </c>
      <c r="D30" s="189"/>
      <c r="E30" s="124"/>
      <c r="F30" s="124"/>
      <c r="G30" s="124"/>
      <c r="H30" s="124"/>
      <c r="I30" s="125"/>
      <c r="J30" s="125"/>
      <c r="K30" s="125"/>
      <c r="L30" s="125"/>
      <c r="M30" s="125"/>
      <c r="N30" s="126"/>
      <c r="O30" s="125"/>
      <c r="P30" s="126"/>
      <c r="Q30" s="126"/>
      <c r="R30" s="127"/>
      <c r="S30" s="125"/>
      <c r="T30" s="126"/>
      <c r="U30" s="126"/>
      <c r="V30" s="126"/>
      <c r="W30" s="126"/>
      <c r="X30" s="126"/>
      <c r="Y30" s="126"/>
      <c r="Z30" s="126"/>
      <c r="AA30" s="126"/>
      <c r="AB30" s="126"/>
      <c r="AC30" s="126"/>
      <c r="AD30" s="125"/>
      <c r="AE30" s="125"/>
      <c r="AF30" s="125"/>
      <c r="AG30" s="189"/>
      <c r="AH30" s="124"/>
      <c r="AI30" s="124"/>
      <c r="AJ30" s="247"/>
      <c r="AK30" s="247"/>
      <c r="AL30" s="189"/>
      <c r="AM30" s="124"/>
      <c r="AN30" s="382"/>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c r="DJ30" s="136"/>
      <c r="DK30" s="136"/>
      <c r="DL30" s="136"/>
      <c r="DM30" s="136"/>
      <c r="DN30" s="136"/>
      <c r="DO30" s="136"/>
      <c r="DP30" s="136"/>
      <c r="DQ30" s="136"/>
      <c r="DR30" s="136"/>
      <c r="DS30" s="136"/>
      <c r="DT30" s="136"/>
      <c r="DU30" s="136"/>
      <c r="DV30" s="136"/>
      <c r="DW30" s="136"/>
      <c r="DX30" s="136"/>
      <c r="DY30" s="136"/>
      <c r="DZ30" s="136"/>
      <c r="EA30" s="136"/>
      <c r="EB30" s="136"/>
      <c r="EC30" s="136"/>
      <c r="ED30" s="136"/>
      <c r="EE30" s="136"/>
      <c r="EF30" s="136"/>
      <c r="EG30" s="136"/>
    </row>
    <row r="31" spans="1:137" s="115" customFormat="1" ht="118.15" customHeight="1" x14ac:dyDescent="0.2">
      <c r="A31" s="137" t="s">
        <v>9822</v>
      </c>
      <c r="B31" s="128" t="s">
        <v>652</v>
      </c>
      <c r="C31" s="380">
        <v>22</v>
      </c>
      <c r="D31" s="189"/>
      <c r="E31" s="124"/>
      <c r="F31" s="124"/>
      <c r="G31" s="124"/>
      <c r="H31" s="124"/>
      <c r="I31" s="125"/>
      <c r="J31" s="125"/>
      <c r="K31" s="125"/>
      <c r="L31" s="125"/>
      <c r="M31" s="125"/>
      <c r="N31" s="125"/>
      <c r="O31" s="125"/>
      <c r="P31" s="125"/>
      <c r="Q31" s="125"/>
      <c r="R31" s="127"/>
      <c r="S31" s="125"/>
      <c r="T31" s="126"/>
      <c r="U31" s="126"/>
      <c r="V31" s="126"/>
      <c r="W31" s="126"/>
      <c r="X31" s="126"/>
      <c r="Y31" s="126"/>
      <c r="Z31" s="126"/>
      <c r="AA31" s="126"/>
      <c r="AB31" s="126"/>
      <c r="AC31" s="126"/>
      <c r="AD31" s="125"/>
      <c r="AE31" s="125"/>
      <c r="AF31" s="125"/>
      <c r="AG31" s="189"/>
      <c r="AH31" s="124"/>
      <c r="AI31" s="124"/>
      <c r="AJ31" s="247"/>
      <c r="AK31" s="247"/>
      <c r="AL31" s="189"/>
      <c r="AM31" s="124"/>
      <c r="AN31" s="382"/>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c r="BY31" s="136"/>
      <c r="BZ31" s="136"/>
      <c r="CA31" s="136"/>
      <c r="CB31" s="136"/>
      <c r="CC31" s="136"/>
      <c r="CD31" s="136"/>
      <c r="CE31" s="136"/>
      <c r="CF31" s="136"/>
      <c r="CG31" s="136"/>
      <c r="CH31" s="136"/>
      <c r="CI31" s="136"/>
      <c r="CJ31" s="136"/>
      <c r="CK31" s="136"/>
      <c r="CL31" s="136"/>
      <c r="CM31" s="136"/>
      <c r="CN31" s="136"/>
      <c r="CO31" s="136"/>
      <c r="CP31" s="136"/>
      <c r="CQ31" s="136"/>
      <c r="CR31" s="136"/>
      <c r="CS31" s="136"/>
      <c r="CT31" s="136"/>
      <c r="CU31" s="136"/>
      <c r="CV31" s="136"/>
      <c r="CW31" s="136"/>
      <c r="CX31" s="136"/>
      <c r="CY31" s="136"/>
      <c r="CZ31" s="136"/>
      <c r="DA31" s="136"/>
      <c r="DB31" s="136"/>
      <c r="DC31" s="136"/>
      <c r="DD31" s="136"/>
      <c r="DE31" s="136"/>
      <c r="DF31" s="136"/>
      <c r="DG31" s="136"/>
      <c r="DH31" s="136"/>
      <c r="DI31" s="136"/>
      <c r="DJ31" s="136"/>
      <c r="DK31" s="136"/>
      <c r="DL31" s="136"/>
      <c r="DM31" s="136"/>
      <c r="DN31" s="136"/>
      <c r="DO31" s="136"/>
      <c r="DP31" s="136"/>
      <c r="DQ31" s="136"/>
      <c r="DR31" s="136"/>
      <c r="DS31" s="136"/>
      <c r="DT31" s="136"/>
      <c r="DU31" s="136"/>
      <c r="DV31" s="136"/>
      <c r="DW31" s="136"/>
      <c r="DX31" s="136"/>
      <c r="DY31" s="136"/>
      <c r="DZ31" s="136"/>
      <c r="EA31" s="136"/>
      <c r="EB31" s="136"/>
      <c r="EC31" s="136"/>
      <c r="ED31" s="136"/>
      <c r="EE31" s="136"/>
      <c r="EF31" s="136"/>
      <c r="EG31" s="136"/>
    </row>
    <row r="32" spans="1:137" s="115" customFormat="1" ht="120" customHeight="1" x14ac:dyDescent="0.2">
      <c r="A32" s="137" t="s">
        <v>653</v>
      </c>
      <c r="B32" s="128" t="s">
        <v>654</v>
      </c>
      <c r="C32" s="380">
        <v>23</v>
      </c>
      <c r="D32" s="189"/>
      <c r="E32" s="124"/>
      <c r="F32" s="124"/>
      <c r="G32" s="124"/>
      <c r="H32" s="124"/>
      <c r="I32" s="125"/>
      <c r="J32" s="125"/>
      <c r="K32" s="125"/>
      <c r="L32" s="125"/>
      <c r="M32" s="125"/>
      <c r="N32" s="126"/>
      <c r="O32" s="125"/>
      <c r="P32" s="126"/>
      <c r="Q32" s="126"/>
      <c r="R32" s="127"/>
      <c r="S32" s="125"/>
      <c r="T32" s="126"/>
      <c r="U32" s="126"/>
      <c r="V32" s="126"/>
      <c r="W32" s="126"/>
      <c r="X32" s="126"/>
      <c r="Y32" s="126"/>
      <c r="Z32" s="126"/>
      <c r="AA32" s="126"/>
      <c r="AB32" s="126"/>
      <c r="AC32" s="126"/>
      <c r="AD32" s="125"/>
      <c r="AE32" s="125"/>
      <c r="AF32" s="125"/>
      <c r="AG32" s="189"/>
      <c r="AH32" s="124"/>
      <c r="AI32" s="124"/>
      <c r="AJ32" s="247"/>
      <c r="AK32" s="272"/>
      <c r="AL32" s="189"/>
      <c r="AM32" s="124"/>
      <c r="AN32" s="382"/>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c r="BY32" s="136"/>
      <c r="BZ32" s="136"/>
      <c r="CA32" s="136"/>
      <c r="CB32" s="136"/>
      <c r="CC32" s="136"/>
      <c r="CD32" s="136"/>
      <c r="CE32" s="136"/>
      <c r="CF32" s="136"/>
      <c r="CG32" s="136"/>
      <c r="CH32" s="136"/>
      <c r="CI32" s="136"/>
      <c r="CJ32" s="136"/>
      <c r="CK32" s="136"/>
      <c r="CL32" s="136"/>
      <c r="CM32" s="136"/>
      <c r="CN32" s="136"/>
      <c r="CO32" s="136"/>
      <c r="CP32" s="136"/>
      <c r="CQ32" s="136"/>
      <c r="CR32" s="136"/>
      <c r="CS32" s="136"/>
      <c r="CT32" s="136"/>
      <c r="CU32" s="136"/>
      <c r="CV32" s="136"/>
      <c r="CW32" s="136"/>
      <c r="CX32" s="136"/>
      <c r="CY32" s="136"/>
      <c r="CZ32" s="136"/>
      <c r="DA32" s="136"/>
      <c r="DB32" s="136"/>
      <c r="DC32" s="136"/>
      <c r="DD32" s="136"/>
      <c r="DE32" s="136"/>
      <c r="DF32" s="136"/>
      <c r="DG32" s="136"/>
      <c r="DH32" s="136"/>
      <c r="DI32" s="136"/>
      <c r="DJ32" s="136"/>
      <c r="DK32" s="136"/>
      <c r="DL32" s="136"/>
      <c r="DM32" s="136"/>
      <c r="DN32" s="136"/>
      <c r="DO32" s="136"/>
      <c r="DP32" s="136"/>
      <c r="DQ32" s="136"/>
      <c r="DR32" s="136"/>
      <c r="DS32" s="136"/>
      <c r="DT32" s="136"/>
      <c r="DU32" s="136"/>
      <c r="DV32" s="136"/>
      <c r="DW32" s="136"/>
      <c r="DX32" s="136"/>
      <c r="DY32" s="136"/>
      <c r="DZ32" s="136"/>
      <c r="EA32" s="136"/>
      <c r="EB32" s="136"/>
      <c r="EC32" s="136"/>
      <c r="ED32" s="136"/>
      <c r="EE32" s="136"/>
      <c r="EF32" s="136"/>
      <c r="EG32" s="136"/>
    </row>
    <row r="33" spans="1:137" s="115" customFormat="1" ht="88.9" customHeight="1" x14ac:dyDescent="0.2">
      <c r="A33" s="290" t="s">
        <v>29</v>
      </c>
      <c r="B33" s="128" t="s">
        <v>30</v>
      </c>
      <c r="C33" s="380">
        <v>24</v>
      </c>
      <c r="D33" s="189"/>
      <c r="E33" s="124"/>
      <c r="F33" s="124"/>
      <c r="G33" s="124"/>
      <c r="H33" s="124"/>
      <c r="I33" s="125"/>
      <c r="J33" s="125"/>
      <c r="K33" s="125"/>
      <c r="L33" s="125"/>
      <c r="M33" s="127"/>
      <c r="N33" s="125"/>
      <c r="O33" s="125"/>
      <c r="P33" s="125"/>
      <c r="Q33" s="125"/>
      <c r="R33" s="127"/>
      <c r="S33" s="125"/>
      <c r="T33" s="126"/>
      <c r="U33" s="126"/>
      <c r="V33" s="125"/>
      <c r="W33" s="126"/>
      <c r="X33" s="126"/>
      <c r="Y33" s="126"/>
      <c r="Z33" s="126"/>
      <c r="AA33" s="126"/>
      <c r="AB33" s="126"/>
      <c r="AC33" s="126"/>
      <c r="AD33" s="125"/>
      <c r="AE33" s="125"/>
      <c r="AF33" s="125"/>
      <c r="AG33" s="189"/>
      <c r="AH33" s="124"/>
      <c r="AI33" s="124"/>
      <c r="AJ33" s="247"/>
      <c r="AK33" s="272"/>
      <c r="AL33" s="189"/>
      <c r="AM33" s="124"/>
      <c r="AN33" s="382"/>
      <c r="AO33" s="136"/>
      <c r="AP33" s="136"/>
      <c r="AQ33" s="136"/>
      <c r="AR33" s="136"/>
      <c r="AS33" s="136"/>
      <c r="AT33" s="136"/>
      <c r="AU33" s="136"/>
      <c r="AV33" s="136"/>
      <c r="AW33" s="136"/>
      <c r="AX33" s="136"/>
      <c r="AY33" s="136"/>
      <c r="AZ33" s="136"/>
      <c r="BA33" s="136"/>
      <c r="BB33" s="136"/>
      <c r="BC33" s="136"/>
      <c r="BD33" s="136"/>
      <c r="BE33" s="136"/>
      <c r="BF33" s="136"/>
      <c r="BG33" s="136"/>
      <c r="BH33" s="136"/>
      <c r="BI33" s="136"/>
      <c r="BJ33" s="136"/>
      <c r="BK33" s="136"/>
      <c r="BL33" s="136"/>
      <c r="BM33" s="136"/>
      <c r="BN33" s="136"/>
      <c r="BO33" s="136"/>
      <c r="BP33" s="136"/>
      <c r="BQ33" s="136"/>
      <c r="BR33" s="136"/>
      <c r="BS33" s="136"/>
      <c r="BT33" s="136"/>
      <c r="BU33" s="136"/>
      <c r="BV33" s="136"/>
      <c r="BW33" s="136"/>
      <c r="BX33" s="136"/>
      <c r="BY33" s="136"/>
      <c r="BZ33" s="136"/>
      <c r="CA33" s="136"/>
      <c r="CB33" s="136"/>
      <c r="CC33" s="136"/>
      <c r="CD33" s="136"/>
      <c r="CE33" s="136"/>
      <c r="CF33" s="136"/>
      <c r="CG33" s="136"/>
      <c r="CH33" s="136"/>
      <c r="CI33" s="136"/>
      <c r="CJ33" s="136"/>
      <c r="CK33" s="136"/>
      <c r="CL33" s="136"/>
      <c r="CM33" s="136"/>
      <c r="CN33" s="136"/>
      <c r="CO33" s="136"/>
      <c r="CP33" s="136"/>
      <c r="CQ33" s="136"/>
      <c r="CR33" s="136"/>
      <c r="CS33" s="136"/>
      <c r="CT33" s="136"/>
      <c r="CU33" s="136"/>
      <c r="CV33" s="136"/>
      <c r="CW33" s="136"/>
      <c r="CX33" s="136"/>
      <c r="CY33" s="136"/>
      <c r="CZ33" s="136"/>
      <c r="DA33" s="136"/>
      <c r="DB33" s="136"/>
      <c r="DC33" s="136"/>
      <c r="DD33" s="136"/>
      <c r="DE33" s="136"/>
      <c r="DF33" s="136"/>
      <c r="DG33" s="136"/>
      <c r="DH33" s="136"/>
      <c r="DI33" s="136"/>
      <c r="DJ33" s="136"/>
      <c r="DK33" s="136"/>
      <c r="DL33" s="136"/>
      <c r="DM33" s="136"/>
      <c r="DN33" s="136"/>
      <c r="DO33" s="136"/>
      <c r="DP33" s="136"/>
      <c r="DQ33" s="136"/>
      <c r="DR33" s="136"/>
      <c r="DS33" s="136"/>
      <c r="DT33" s="136"/>
      <c r="DU33" s="136"/>
      <c r="DV33" s="136"/>
      <c r="DW33" s="136"/>
      <c r="DX33" s="136"/>
      <c r="DY33" s="136"/>
      <c r="DZ33" s="136"/>
      <c r="EA33" s="136"/>
      <c r="EB33" s="136"/>
      <c r="EC33" s="136"/>
      <c r="ED33" s="136"/>
      <c r="EE33" s="136"/>
      <c r="EF33" s="136"/>
      <c r="EG33" s="136"/>
    </row>
    <row r="34" spans="1:137" s="115" customFormat="1" ht="121.15" customHeight="1" x14ac:dyDescent="0.2">
      <c r="A34" s="137" t="s">
        <v>655</v>
      </c>
      <c r="B34" s="128" t="s">
        <v>165</v>
      </c>
      <c r="C34" s="380">
        <v>25</v>
      </c>
      <c r="D34" s="189"/>
      <c r="E34" s="124"/>
      <c r="F34" s="124"/>
      <c r="G34" s="124"/>
      <c r="H34" s="124"/>
      <c r="I34" s="125"/>
      <c r="J34" s="125"/>
      <c r="K34" s="125"/>
      <c r="L34" s="125"/>
      <c r="M34" s="127"/>
      <c r="N34" s="125"/>
      <c r="O34" s="125"/>
      <c r="P34" s="126"/>
      <c r="Q34" s="126"/>
      <c r="R34" s="127"/>
      <c r="S34" s="125"/>
      <c r="T34" s="126"/>
      <c r="U34" s="126"/>
      <c r="V34" s="125"/>
      <c r="W34" s="126"/>
      <c r="X34" s="126"/>
      <c r="Y34" s="126"/>
      <c r="Z34" s="126"/>
      <c r="AA34" s="126"/>
      <c r="AB34" s="126"/>
      <c r="AC34" s="126"/>
      <c r="AD34" s="125"/>
      <c r="AE34" s="125"/>
      <c r="AF34" s="125"/>
      <c r="AG34" s="189"/>
      <c r="AH34" s="124"/>
      <c r="AI34" s="124"/>
      <c r="AJ34" s="247"/>
      <c r="AK34" s="247"/>
      <c r="AL34" s="189"/>
      <c r="AM34" s="124"/>
      <c r="AN34" s="382"/>
      <c r="AO34" s="136"/>
      <c r="AP34" s="136"/>
      <c r="AQ34" s="136"/>
      <c r="AR34" s="136"/>
      <c r="AS34" s="136"/>
      <c r="AT34" s="136"/>
      <c r="AU34" s="136"/>
      <c r="AV34" s="136"/>
      <c r="AW34" s="136"/>
      <c r="AX34" s="136"/>
      <c r="AY34" s="136"/>
      <c r="AZ34" s="136"/>
      <c r="BA34" s="136"/>
      <c r="BB34" s="136"/>
      <c r="BC34" s="136"/>
      <c r="BD34" s="136"/>
      <c r="BE34" s="136"/>
      <c r="BF34" s="136"/>
      <c r="BG34" s="136"/>
      <c r="BH34" s="136"/>
      <c r="BI34" s="136"/>
      <c r="BJ34" s="136"/>
      <c r="BK34" s="136"/>
      <c r="BL34" s="136"/>
      <c r="BM34" s="136"/>
      <c r="BN34" s="136"/>
      <c r="BO34" s="136"/>
      <c r="BP34" s="136"/>
      <c r="BQ34" s="136"/>
      <c r="BR34" s="136"/>
      <c r="BS34" s="136"/>
      <c r="BT34" s="136"/>
      <c r="BU34" s="136"/>
      <c r="BV34" s="136"/>
      <c r="BW34" s="136"/>
      <c r="BX34" s="136"/>
      <c r="BY34" s="136"/>
      <c r="BZ34" s="136"/>
      <c r="CA34" s="136"/>
      <c r="CB34" s="136"/>
      <c r="CC34" s="136"/>
      <c r="CD34" s="136"/>
      <c r="CE34" s="136"/>
      <c r="CF34" s="136"/>
      <c r="CG34" s="136"/>
      <c r="CH34" s="136"/>
      <c r="CI34" s="136"/>
      <c r="CJ34" s="136"/>
      <c r="CK34" s="136"/>
      <c r="CL34" s="136"/>
      <c r="CM34" s="136"/>
      <c r="CN34" s="136"/>
      <c r="CO34" s="136"/>
      <c r="CP34" s="136"/>
      <c r="CQ34" s="136"/>
      <c r="CR34" s="136"/>
      <c r="CS34" s="136"/>
      <c r="CT34" s="136"/>
      <c r="CU34" s="136"/>
      <c r="CV34" s="136"/>
      <c r="CW34" s="136"/>
      <c r="CX34" s="136"/>
      <c r="CY34" s="136"/>
      <c r="CZ34" s="136"/>
      <c r="DA34" s="136"/>
      <c r="DB34" s="136"/>
      <c r="DC34" s="136"/>
      <c r="DD34" s="136"/>
      <c r="DE34" s="136"/>
      <c r="DF34" s="136"/>
      <c r="DG34" s="136"/>
      <c r="DH34" s="136"/>
      <c r="DI34" s="136"/>
      <c r="DJ34" s="136"/>
      <c r="DK34" s="136"/>
      <c r="DL34" s="136"/>
      <c r="DM34" s="136"/>
      <c r="DN34" s="136"/>
      <c r="DO34" s="136"/>
      <c r="DP34" s="136"/>
      <c r="DQ34" s="136"/>
      <c r="DR34" s="136"/>
      <c r="DS34" s="136"/>
      <c r="DT34" s="136"/>
      <c r="DU34" s="136"/>
      <c r="DV34" s="136"/>
      <c r="DW34" s="136"/>
      <c r="DX34" s="136"/>
      <c r="DY34" s="136"/>
      <c r="DZ34" s="136"/>
      <c r="EA34" s="136"/>
      <c r="EB34" s="136"/>
      <c r="EC34" s="136"/>
      <c r="ED34" s="136"/>
      <c r="EE34" s="136"/>
      <c r="EF34" s="136"/>
      <c r="EG34" s="136"/>
    </row>
    <row r="35" spans="1:137" s="115" customFormat="1" ht="51" customHeight="1" x14ac:dyDescent="0.2">
      <c r="A35" s="291" t="s">
        <v>1101</v>
      </c>
      <c r="B35" s="128" t="s">
        <v>39</v>
      </c>
      <c r="C35" s="380">
        <v>26</v>
      </c>
      <c r="D35" s="189"/>
      <c r="E35" s="124"/>
      <c r="F35" s="124"/>
      <c r="G35" s="124"/>
      <c r="H35" s="124"/>
      <c r="I35" s="125"/>
      <c r="J35" s="125"/>
      <c r="K35" s="125"/>
      <c r="L35" s="125"/>
      <c r="M35" s="125"/>
      <c r="N35" s="126"/>
      <c r="O35" s="124"/>
      <c r="P35" s="126"/>
      <c r="Q35" s="126"/>
      <c r="R35" s="127"/>
      <c r="S35" s="124"/>
      <c r="T35" s="126"/>
      <c r="U35" s="126"/>
      <c r="V35" s="126"/>
      <c r="W35" s="126"/>
      <c r="X35" s="126"/>
      <c r="Y35" s="126"/>
      <c r="Z35" s="126"/>
      <c r="AA35" s="126"/>
      <c r="AB35" s="126"/>
      <c r="AC35" s="126"/>
      <c r="AD35" s="125"/>
      <c r="AE35" s="125"/>
      <c r="AF35" s="125"/>
      <c r="AG35" s="189"/>
      <c r="AH35" s="124"/>
      <c r="AI35" s="124"/>
      <c r="AJ35" s="247"/>
      <c r="AK35" s="247"/>
      <c r="AL35" s="189"/>
      <c r="AM35" s="124"/>
      <c r="AN35" s="382"/>
      <c r="AO35" s="136"/>
      <c r="AP35" s="136"/>
      <c r="AQ35" s="136"/>
      <c r="AR35" s="136"/>
      <c r="AS35" s="136"/>
      <c r="AT35" s="136"/>
      <c r="AU35" s="136"/>
      <c r="AV35" s="136"/>
      <c r="AW35" s="136"/>
      <c r="AX35" s="136"/>
      <c r="AY35" s="136"/>
      <c r="AZ35" s="136"/>
      <c r="BA35" s="136"/>
      <c r="BB35" s="136"/>
      <c r="BC35" s="136"/>
      <c r="BD35" s="136"/>
      <c r="BE35" s="136"/>
      <c r="BF35" s="136"/>
      <c r="BG35" s="136"/>
      <c r="BH35" s="136"/>
      <c r="BI35" s="136"/>
      <c r="BJ35" s="136"/>
      <c r="BK35" s="136"/>
      <c r="BL35" s="136"/>
      <c r="BM35" s="136"/>
      <c r="BN35" s="136"/>
      <c r="BO35" s="136"/>
      <c r="BP35" s="136"/>
      <c r="BQ35" s="136"/>
      <c r="BR35" s="136"/>
      <c r="BS35" s="136"/>
      <c r="BT35" s="136"/>
      <c r="BU35" s="136"/>
      <c r="BV35" s="136"/>
      <c r="BW35" s="136"/>
      <c r="BX35" s="136"/>
      <c r="BY35" s="136"/>
      <c r="BZ35" s="136"/>
      <c r="CA35" s="136"/>
      <c r="CB35" s="136"/>
      <c r="CC35" s="136"/>
      <c r="CD35" s="136"/>
      <c r="CE35" s="136"/>
      <c r="CF35" s="136"/>
      <c r="CG35" s="136"/>
      <c r="CH35" s="136"/>
      <c r="CI35" s="136"/>
      <c r="CJ35" s="136"/>
      <c r="CK35" s="136"/>
      <c r="CL35" s="136"/>
      <c r="CM35" s="136"/>
      <c r="CN35" s="136"/>
      <c r="CO35" s="136"/>
      <c r="CP35" s="136"/>
      <c r="CQ35" s="136"/>
      <c r="CR35" s="136"/>
      <c r="CS35" s="136"/>
      <c r="CT35" s="136"/>
      <c r="CU35" s="136"/>
      <c r="CV35" s="136"/>
      <c r="CW35" s="136"/>
      <c r="CX35" s="136"/>
      <c r="CY35" s="136"/>
      <c r="CZ35" s="136"/>
      <c r="DA35" s="136"/>
      <c r="DB35" s="136"/>
      <c r="DC35" s="136"/>
      <c r="DD35" s="136"/>
      <c r="DE35" s="136"/>
      <c r="DF35" s="136"/>
      <c r="DG35" s="136"/>
      <c r="DH35" s="136"/>
      <c r="DI35" s="136"/>
      <c r="DJ35" s="136"/>
      <c r="DK35" s="136"/>
      <c r="DL35" s="136"/>
      <c r="DM35" s="136"/>
      <c r="DN35" s="136"/>
      <c r="DO35" s="136"/>
      <c r="DP35" s="136"/>
      <c r="DQ35" s="136"/>
      <c r="DR35" s="136"/>
      <c r="DS35" s="136"/>
      <c r="DT35" s="136"/>
      <c r="DU35" s="136"/>
      <c r="DV35" s="136"/>
      <c r="DW35" s="136"/>
      <c r="DX35" s="136"/>
      <c r="DY35" s="136"/>
      <c r="DZ35" s="136"/>
      <c r="EA35" s="136"/>
      <c r="EB35" s="136"/>
      <c r="EC35" s="136"/>
      <c r="ED35" s="136"/>
      <c r="EE35" s="136"/>
      <c r="EF35" s="136"/>
      <c r="EG35" s="136"/>
    </row>
    <row r="36" spans="1:137" s="115" customFormat="1" ht="57.6" customHeight="1" x14ac:dyDescent="0.2">
      <c r="A36" s="291" t="s">
        <v>143</v>
      </c>
      <c r="B36" s="128" t="s">
        <v>193</v>
      </c>
      <c r="C36" s="380">
        <v>27</v>
      </c>
      <c r="D36" s="189"/>
      <c r="E36" s="124"/>
      <c r="F36" s="124"/>
      <c r="G36" s="124"/>
      <c r="H36" s="124"/>
      <c r="I36" s="125"/>
      <c r="J36" s="125"/>
      <c r="K36" s="125"/>
      <c r="L36" s="125"/>
      <c r="M36" s="125"/>
      <c r="N36" s="124"/>
      <c r="O36" s="124"/>
      <c r="P36" s="124"/>
      <c r="Q36" s="124"/>
      <c r="R36" s="127"/>
      <c r="S36" s="124"/>
      <c r="T36" s="126"/>
      <c r="U36" s="126"/>
      <c r="V36" s="124"/>
      <c r="W36" s="126"/>
      <c r="X36" s="126"/>
      <c r="Y36" s="126"/>
      <c r="Z36" s="126"/>
      <c r="AA36" s="126"/>
      <c r="AB36" s="126"/>
      <c r="AC36" s="126"/>
      <c r="AD36" s="125"/>
      <c r="AE36" s="125"/>
      <c r="AF36" s="125"/>
      <c r="AG36" s="189"/>
      <c r="AH36" s="124"/>
      <c r="AI36" s="124"/>
      <c r="AJ36" s="247"/>
      <c r="AK36" s="272"/>
      <c r="AL36" s="189"/>
      <c r="AM36" s="124"/>
      <c r="AN36" s="382"/>
      <c r="AO36" s="136"/>
      <c r="AP36" s="136"/>
      <c r="AQ36" s="136"/>
      <c r="AR36" s="136"/>
      <c r="AS36" s="136"/>
      <c r="AT36" s="136"/>
      <c r="AU36" s="136"/>
      <c r="AV36" s="136"/>
      <c r="AW36" s="136"/>
      <c r="AX36" s="136"/>
      <c r="AY36" s="136"/>
      <c r="AZ36" s="136"/>
      <c r="BA36" s="136"/>
      <c r="BB36" s="136"/>
      <c r="BC36" s="136"/>
      <c r="BD36" s="136"/>
      <c r="BE36" s="136"/>
      <c r="BF36" s="136"/>
      <c r="BG36" s="136"/>
      <c r="BH36" s="136"/>
      <c r="BI36" s="136"/>
      <c r="BJ36" s="136"/>
      <c r="BK36" s="136"/>
      <c r="BL36" s="136"/>
      <c r="BM36" s="136"/>
      <c r="BN36" s="136"/>
      <c r="BO36" s="136"/>
      <c r="BP36" s="136"/>
      <c r="BQ36" s="136"/>
      <c r="BR36" s="136"/>
      <c r="BS36" s="136"/>
      <c r="BT36" s="136"/>
      <c r="BU36" s="136"/>
      <c r="BV36" s="136"/>
      <c r="BW36" s="136"/>
      <c r="BX36" s="136"/>
      <c r="BY36" s="136"/>
      <c r="BZ36" s="136"/>
      <c r="CA36" s="136"/>
      <c r="CB36" s="136"/>
      <c r="CC36" s="136"/>
      <c r="CD36" s="136"/>
      <c r="CE36" s="136"/>
      <c r="CF36" s="136"/>
      <c r="CG36" s="136"/>
      <c r="CH36" s="136"/>
      <c r="CI36" s="136"/>
      <c r="CJ36" s="136"/>
      <c r="CK36" s="136"/>
      <c r="CL36" s="136"/>
      <c r="CM36" s="136"/>
      <c r="CN36" s="136"/>
      <c r="CO36" s="136"/>
      <c r="CP36" s="136"/>
      <c r="CQ36" s="136"/>
      <c r="CR36" s="136"/>
      <c r="CS36" s="136"/>
      <c r="CT36" s="136"/>
      <c r="CU36" s="136"/>
      <c r="CV36" s="136"/>
      <c r="CW36" s="136"/>
      <c r="CX36" s="136"/>
      <c r="CY36" s="136"/>
      <c r="CZ36" s="136"/>
      <c r="DA36" s="136"/>
      <c r="DB36" s="136"/>
      <c r="DC36" s="136"/>
      <c r="DD36" s="136"/>
      <c r="DE36" s="136"/>
      <c r="DF36" s="136"/>
      <c r="DG36" s="136"/>
      <c r="DH36" s="136"/>
      <c r="DI36" s="136"/>
      <c r="DJ36" s="136"/>
      <c r="DK36" s="136"/>
      <c r="DL36" s="136"/>
      <c r="DM36" s="136"/>
      <c r="DN36" s="136"/>
      <c r="DO36" s="136"/>
      <c r="DP36" s="136"/>
      <c r="DQ36" s="136"/>
      <c r="DR36" s="136"/>
      <c r="DS36" s="136"/>
      <c r="DT36" s="136"/>
      <c r="DU36" s="136"/>
      <c r="DV36" s="136"/>
      <c r="DW36" s="136"/>
      <c r="DX36" s="136"/>
      <c r="DY36" s="136"/>
      <c r="DZ36" s="136"/>
      <c r="EA36" s="136"/>
      <c r="EB36" s="136"/>
      <c r="EC36" s="136"/>
      <c r="ED36" s="136"/>
      <c r="EE36" s="136"/>
      <c r="EF36" s="136"/>
      <c r="EG36" s="136"/>
    </row>
    <row r="37" spans="1:137" s="115" customFormat="1" ht="60.6" customHeight="1" x14ac:dyDescent="0.2">
      <c r="A37" s="290" t="s">
        <v>9823</v>
      </c>
      <c r="B37" s="128" t="s">
        <v>9824</v>
      </c>
      <c r="C37" s="380">
        <v>28</v>
      </c>
      <c r="D37" s="189"/>
      <c r="E37" s="189"/>
      <c r="F37" s="189"/>
      <c r="G37" s="189"/>
      <c r="H37" s="189"/>
      <c r="I37" s="189"/>
      <c r="J37" s="189"/>
      <c r="K37" s="189"/>
      <c r="L37" s="189"/>
      <c r="M37" s="127"/>
      <c r="N37" s="124"/>
      <c r="O37" s="126"/>
      <c r="P37" s="126"/>
      <c r="Q37" s="126"/>
      <c r="R37" s="127"/>
      <c r="S37" s="124"/>
      <c r="T37" s="124"/>
      <c r="U37" s="126"/>
      <c r="V37" s="126"/>
      <c r="W37" s="126"/>
      <c r="X37" s="126"/>
      <c r="Y37" s="126"/>
      <c r="Z37" s="126"/>
      <c r="AA37" s="126"/>
      <c r="AB37" s="126"/>
      <c r="AC37" s="126"/>
      <c r="AD37" s="125"/>
      <c r="AE37" s="125"/>
      <c r="AF37" s="125"/>
      <c r="AG37" s="125"/>
      <c r="AH37" s="125"/>
      <c r="AI37" s="125"/>
      <c r="AJ37" s="126"/>
      <c r="AK37" s="126"/>
      <c r="AL37" s="126"/>
      <c r="AM37" s="272"/>
      <c r="AN37" s="272"/>
      <c r="AO37" s="136"/>
      <c r="AP37" s="136"/>
      <c r="AQ37" s="136"/>
      <c r="AR37" s="136"/>
      <c r="AS37" s="136"/>
      <c r="AT37" s="136"/>
      <c r="AU37" s="136"/>
      <c r="AV37" s="136"/>
      <c r="AW37" s="136"/>
      <c r="AX37" s="136"/>
      <c r="AY37" s="136"/>
      <c r="AZ37" s="136"/>
      <c r="BA37" s="136"/>
      <c r="BB37" s="136"/>
      <c r="BC37" s="136"/>
      <c r="BD37" s="136"/>
      <c r="BE37" s="136"/>
      <c r="BF37" s="136"/>
      <c r="BG37" s="136"/>
      <c r="BH37" s="136"/>
      <c r="BI37" s="136"/>
      <c r="BJ37" s="136"/>
      <c r="BK37" s="136"/>
      <c r="BL37" s="136"/>
      <c r="BM37" s="136"/>
      <c r="BN37" s="136"/>
      <c r="BO37" s="136"/>
      <c r="BP37" s="136"/>
      <c r="BQ37" s="136"/>
      <c r="BR37" s="136"/>
      <c r="BS37" s="136"/>
      <c r="BT37" s="136"/>
      <c r="BU37" s="136"/>
      <c r="BV37" s="136"/>
      <c r="BW37" s="136"/>
      <c r="BX37" s="136"/>
      <c r="BY37" s="136"/>
      <c r="BZ37" s="136"/>
      <c r="CA37" s="136"/>
      <c r="CB37" s="136"/>
      <c r="CC37" s="136"/>
      <c r="CD37" s="136"/>
      <c r="CE37" s="136"/>
      <c r="CF37" s="136"/>
      <c r="CG37" s="136"/>
      <c r="CH37" s="136"/>
      <c r="CI37" s="136"/>
      <c r="CJ37" s="136"/>
      <c r="CK37" s="136"/>
      <c r="CL37" s="136"/>
      <c r="CM37" s="136"/>
      <c r="CN37" s="136"/>
      <c r="CO37" s="136"/>
      <c r="CP37" s="136"/>
      <c r="CQ37" s="136"/>
      <c r="CR37" s="136"/>
      <c r="CS37" s="136"/>
      <c r="CT37" s="136"/>
      <c r="CU37" s="136"/>
      <c r="CV37" s="136"/>
      <c r="CW37" s="136"/>
      <c r="CX37" s="136"/>
      <c r="CY37" s="136"/>
      <c r="CZ37" s="136"/>
      <c r="DA37" s="136"/>
      <c r="DB37" s="136"/>
      <c r="DC37" s="136"/>
      <c r="DD37" s="136"/>
      <c r="DE37" s="136"/>
      <c r="DF37" s="136"/>
      <c r="DG37" s="136"/>
      <c r="DH37" s="136"/>
      <c r="DI37" s="136"/>
      <c r="DJ37" s="136"/>
      <c r="DK37" s="136"/>
      <c r="DL37" s="136"/>
      <c r="DM37" s="136"/>
      <c r="DN37" s="136"/>
      <c r="DO37" s="136"/>
      <c r="DP37" s="136"/>
      <c r="DQ37" s="136"/>
      <c r="DR37" s="136"/>
      <c r="DS37" s="136"/>
      <c r="DT37" s="136"/>
      <c r="DU37" s="136"/>
      <c r="DV37" s="136"/>
      <c r="DW37" s="136"/>
      <c r="DX37" s="136"/>
      <c r="DY37" s="136"/>
      <c r="DZ37" s="136"/>
      <c r="EA37" s="136"/>
      <c r="EB37" s="136"/>
      <c r="EC37" s="136"/>
      <c r="ED37" s="136"/>
      <c r="EE37" s="136"/>
      <c r="EF37" s="136"/>
      <c r="EG37" s="136"/>
    </row>
    <row r="38" spans="1:137" s="115" customFormat="1" ht="64.900000000000006" customHeight="1" x14ac:dyDescent="0.2">
      <c r="A38" s="291" t="s">
        <v>144</v>
      </c>
      <c r="B38" s="128" t="s">
        <v>194</v>
      </c>
      <c r="C38" s="380">
        <v>29</v>
      </c>
      <c r="D38" s="189"/>
      <c r="E38" s="124"/>
      <c r="F38" s="124"/>
      <c r="G38" s="124"/>
      <c r="H38" s="124"/>
      <c r="I38" s="125"/>
      <c r="J38" s="125"/>
      <c r="K38" s="125"/>
      <c r="L38" s="125"/>
      <c r="M38" s="127"/>
      <c r="N38" s="124"/>
      <c r="O38" s="127"/>
      <c r="P38" s="124"/>
      <c r="Q38" s="124"/>
      <c r="R38" s="127"/>
      <c r="S38" s="124"/>
      <c r="T38" s="126"/>
      <c r="U38" s="126"/>
      <c r="V38" s="126"/>
      <c r="W38" s="126"/>
      <c r="X38" s="126"/>
      <c r="Y38" s="126"/>
      <c r="Z38" s="126"/>
      <c r="AA38" s="126"/>
      <c r="AB38" s="126"/>
      <c r="AC38" s="126"/>
      <c r="AD38" s="125"/>
      <c r="AE38" s="125"/>
      <c r="AF38" s="125"/>
      <c r="AG38" s="189"/>
      <c r="AH38" s="124"/>
      <c r="AI38" s="124"/>
      <c r="AJ38" s="247"/>
      <c r="AK38" s="272"/>
      <c r="AL38" s="189"/>
      <c r="AM38" s="124"/>
      <c r="AN38" s="382"/>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c r="DJ38" s="136"/>
      <c r="DK38" s="136"/>
      <c r="DL38" s="136"/>
      <c r="DM38" s="136"/>
      <c r="DN38" s="136"/>
      <c r="DO38" s="136"/>
      <c r="DP38" s="136"/>
      <c r="DQ38" s="136"/>
      <c r="DR38" s="136"/>
      <c r="DS38" s="136"/>
      <c r="DT38" s="136"/>
      <c r="DU38" s="136"/>
      <c r="DV38" s="136"/>
      <c r="DW38" s="136"/>
      <c r="DX38" s="136"/>
      <c r="DY38" s="136"/>
      <c r="DZ38" s="136"/>
      <c r="EA38" s="136"/>
      <c r="EB38" s="136"/>
      <c r="EC38" s="136"/>
      <c r="ED38" s="136"/>
      <c r="EE38" s="136"/>
      <c r="EF38" s="136"/>
      <c r="EG38" s="136"/>
    </row>
    <row r="39" spans="1:137" s="115" customFormat="1" ht="66" customHeight="1" x14ac:dyDescent="0.2">
      <c r="A39" s="291" t="s">
        <v>145</v>
      </c>
      <c r="B39" s="128" t="s">
        <v>195</v>
      </c>
      <c r="C39" s="380">
        <v>30</v>
      </c>
      <c r="D39" s="189"/>
      <c r="E39" s="124"/>
      <c r="F39" s="124"/>
      <c r="G39" s="124"/>
      <c r="H39" s="124"/>
      <c r="I39" s="125"/>
      <c r="J39" s="125"/>
      <c r="K39" s="125"/>
      <c r="L39" s="125"/>
      <c r="M39" s="127"/>
      <c r="N39" s="126"/>
      <c r="O39" s="124"/>
      <c r="P39" s="126"/>
      <c r="Q39" s="126"/>
      <c r="R39" s="127"/>
      <c r="S39" s="124"/>
      <c r="T39" s="126"/>
      <c r="U39" s="126"/>
      <c r="V39" s="125"/>
      <c r="W39" s="126"/>
      <c r="X39" s="126"/>
      <c r="Y39" s="126"/>
      <c r="Z39" s="126"/>
      <c r="AA39" s="126"/>
      <c r="AB39" s="126"/>
      <c r="AC39" s="126"/>
      <c r="AD39" s="125"/>
      <c r="AE39" s="125"/>
      <c r="AF39" s="125"/>
      <c r="AG39" s="189"/>
      <c r="AH39" s="124"/>
      <c r="AI39" s="124"/>
      <c r="AJ39" s="247"/>
      <c r="AK39" s="247"/>
      <c r="AL39" s="189"/>
      <c r="AM39" s="124"/>
      <c r="AN39" s="382"/>
      <c r="AO39" s="136"/>
      <c r="AP39" s="136"/>
      <c r="AQ39" s="136"/>
      <c r="AR39" s="136"/>
      <c r="AS39" s="136"/>
      <c r="AT39" s="136"/>
      <c r="AU39" s="136"/>
      <c r="AV39" s="136"/>
      <c r="AW39" s="136"/>
      <c r="AX39" s="136"/>
      <c r="AY39" s="136"/>
      <c r="AZ39" s="136"/>
      <c r="BA39" s="136"/>
      <c r="BB39" s="136"/>
      <c r="BC39" s="136"/>
      <c r="BD39" s="136"/>
      <c r="BE39" s="136"/>
      <c r="BF39" s="136"/>
      <c r="BG39" s="136"/>
      <c r="BH39" s="136"/>
      <c r="BI39" s="136"/>
      <c r="BJ39" s="136"/>
      <c r="BK39" s="136"/>
      <c r="BL39" s="136"/>
      <c r="BM39" s="136"/>
      <c r="BN39" s="136"/>
      <c r="BO39" s="136"/>
      <c r="BP39" s="136"/>
      <c r="BQ39" s="136"/>
      <c r="BR39" s="136"/>
      <c r="BS39" s="136"/>
      <c r="BT39" s="136"/>
      <c r="BU39" s="136"/>
      <c r="BV39" s="136"/>
      <c r="BW39" s="136"/>
      <c r="BX39" s="136"/>
      <c r="BY39" s="136"/>
      <c r="BZ39" s="136"/>
      <c r="CA39" s="136"/>
      <c r="CB39" s="136"/>
      <c r="CC39" s="136"/>
      <c r="CD39" s="136"/>
      <c r="CE39" s="136"/>
      <c r="CF39" s="136"/>
      <c r="CG39" s="136"/>
      <c r="CH39" s="136"/>
      <c r="CI39" s="136"/>
      <c r="CJ39" s="136"/>
      <c r="CK39" s="136"/>
      <c r="CL39" s="136"/>
      <c r="CM39" s="136"/>
      <c r="CN39" s="136"/>
      <c r="CO39" s="136"/>
      <c r="CP39" s="136"/>
      <c r="CQ39" s="136"/>
      <c r="CR39" s="136"/>
      <c r="CS39" s="136"/>
      <c r="CT39" s="136"/>
      <c r="CU39" s="136"/>
      <c r="CV39" s="136"/>
      <c r="CW39" s="136"/>
      <c r="CX39" s="136"/>
      <c r="CY39" s="136"/>
      <c r="CZ39" s="136"/>
      <c r="DA39" s="136"/>
      <c r="DB39" s="136"/>
      <c r="DC39" s="136"/>
      <c r="DD39" s="136"/>
      <c r="DE39" s="136"/>
      <c r="DF39" s="136"/>
      <c r="DG39" s="136"/>
      <c r="DH39" s="136"/>
      <c r="DI39" s="136"/>
      <c r="DJ39" s="136"/>
      <c r="DK39" s="136"/>
      <c r="DL39" s="136"/>
      <c r="DM39" s="136"/>
      <c r="DN39" s="136"/>
      <c r="DO39" s="136"/>
      <c r="DP39" s="136"/>
      <c r="DQ39" s="136"/>
      <c r="DR39" s="136"/>
      <c r="DS39" s="136"/>
      <c r="DT39" s="136"/>
      <c r="DU39" s="136"/>
      <c r="DV39" s="136"/>
      <c r="DW39" s="136"/>
      <c r="DX39" s="136"/>
      <c r="DY39" s="136"/>
      <c r="DZ39" s="136"/>
      <c r="EA39" s="136"/>
      <c r="EB39" s="136"/>
      <c r="EC39" s="136"/>
      <c r="ED39" s="136"/>
      <c r="EE39" s="136"/>
      <c r="EF39" s="136"/>
      <c r="EG39" s="136"/>
    </row>
    <row r="40" spans="1:137" s="115" customFormat="1" ht="327" customHeight="1" x14ac:dyDescent="0.2">
      <c r="A40" s="137" t="s">
        <v>9825</v>
      </c>
      <c r="B40" s="128" t="s">
        <v>656</v>
      </c>
      <c r="C40" s="380">
        <v>31</v>
      </c>
      <c r="D40" s="189"/>
      <c r="E40" s="124"/>
      <c r="F40" s="124"/>
      <c r="G40" s="124"/>
      <c r="H40" s="124"/>
      <c r="I40" s="125"/>
      <c r="J40" s="125"/>
      <c r="K40" s="125"/>
      <c r="L40" s="125"/>
      <c r="M40" s="125"/>
      <c r="N40" s="125"/>
      <c r="O40" s="124"/>
      <c r="P40" s="125"/>
      <c r="Q40" s="125"/>
      <c r="R40" s="124"/>
      <c r="S40" s="124"/>
      <c r="T40" s="126"/>
      <c r="U40" s="126"/>
      <c r="V40" s="126"/>
      <c r="W40" s="126"/>
      <c r="X40" s="126"/>
      <c r="Y40" s="126"/>
      <c r="Z40" s="126"/>
      <c r="AA40" s="126"/>
      <c r="AB40" s="126"/>
      <c r="AC40" s="126"/>
      <c r="AD40" s="125"/>
      <c r="AE40" s="125"/>
      <c r="AF40" s="125"/>
      <c r="AG40" s="189"/>
      <c r="AH40" s="124"/>
      <c r="AI40" s="124"/>
      <c r="AJ40" s="247"/>
      <c r="AK40" s="247"/>
      <c r="AL40" s="189"/>
      <c r="AM40" s="124"/>
      <c r="AN40" s="382"/>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6"/>
      <c r="BP40" s="136"/>
      <c r="BQ40" s="136"/>
      <c r="BR40" s="136"/>
      <c r="BS40" s="136"/>
      <c r="BT40" s="136"/>
      <c r="BU40" s="136"/>
      <c r="BV40" s="136"/>
      <c r="BW40" s="136"/>
      <c r="BX40" s="136"/>
      <c r="BY40" s="136"/>
      <c r="BZ40" s="136"/>
      <c r="CA40" s="136"/>
      <c r="CB40" s="136"/>
      <c r="CC40" s="136"/>
      <c r="CD40" s="136"/>
      <c r="CE40" s="136"/>
      <c r="CF40" s="136"/>
      <c r="CG40" s="136"/>
      <c r="CH40" s="136"/>
      <c r="CI40" s="136"/>
      <c r="CJ40" s="136"/>
      <c r="CK40" s="136"/>
      <c r="CL40" s="136"/>
      <c r="CM40" s="136"/>
      <c r="CN40" s="136"/>
      <c r="CO40" s="136"/>
      <c r="CP40" s="136"/>
      <c r="CQ40" s="136"/>
      <c r="CR40" s="136"/>
      <c r="CS40" s="136"/>
      <c r="CT40" s="136"/>
      <c r="CU40" s="136"/>
      <c r="CV40" s="136"/>
      <c r="CW40" s="136"/>
      <c r="CX40" s="136"/>
      <c r="CY40" s="136"/>
      <c r="CZ40" s="136"/>
      <c r="DA40" s="136"/>
      <c r="DB40" s="136"/>
      <c r="DC40" s="136"/>
      <c r="DD40" s="136"/>
      <c r="DE40" s="136"/>
      <c r="DF40" s="136"/>
      <c r="DG40" s="136"/>
      <c r="DH40" s="136"/>
      <c r="DI40" s="136"/>
      <c r="DJ40" s="136"/>
      <c r="DK40" s="136"/>
      <c r="DL40" s="136"/>
      <c r="DM40" s="136"/>
      <c r="DN40" s="136"/>
      <c r="DO40" s="136"/>
      <c r="DP40" s="136"/>
      <c r="DQ40" s="136"/>
      <c r="DR40" s="136"/>
      <c r="DS40" s="136"/>
      <c r="DT40" s="136"/>
      <c r="DU40" s="136"/>
      <c r="DV40" s="136"/>
      <c r="DW40" s="136"/>
      <c r="DX40" s="136"/>
      <c r="DY40" s="136"/>
      <c r="DZ40" s="136"/>
      <c r="EA40" s="136"/>
      <c r="EB40" s="136"/>
      <c r="EC40" s="136"/>
      <c r="ED40" s="136"/>
      <c r="EE40" s="136"/>
      <c r="EF40" s="136"/>
      <c r="EG40" s="136"/>
    </row>
    <row r="41" spans="1:137" s="115" customFormat="1" ht="88.15" customHeight="1" x14ac:dyDescent="0.2">
      <c r="A41" s="137" t="s">
        <v>9826</v>
      </c>
      <c r="B41" s="128" t="s">
        <v>166</v>
      </c>
      <c r="C41" s="380">
        <v>32</v>
      </c>
      <c r="D41" s="189"/>
      <c r="E41" s="124"/>
      <c r="F41" s="124"/>
      <c r="G41" s="124"/>
      <c r="H41" s="124"/>
      <c r="I41" s="125"/>
      <c r="J41" s="125"/>
      <c r="K41" s="125"/>
      <c r="L41" s="125"/>
      <c r="M41" s="125"/>
      <c r="N41" s="125"/>
      <c r="O41" s="125"/>
      <c r="P41" s="125"/>
      <c r="Q41" s="125"/>
      <c r="R41" s="125"/>
      <c r="S41" s="125"/>
      <c r="T41" s="125"/>
      <c r="U41" s="126"/>
      <c r="V41" s="126"/>
      <c r="W41" s="126"/>
      <c r="X41" s="125"/>
      <c r="Y41" s="126"/>
      <c r="Z41" s="126"/>
      <c r="AA41" s="126"/>
      <c r="AB41" s="126"/>
      <c r="AC41" s="126"/>
      <c r="AD41" s="125"/>
      <c r="AE41" s="125"/>
      <c r="AF41" s="125"/>
      <c r="AG41" s="189"/>
      <c r="AH41" s="124"/>
      <c r="AI41" s="124"/>
      <c r="AJ41" s="247"/>
      <c r="AK41" s="272"/>
      <c r="AL41" s="189"/>
      <c r="AM41" s="124"/>
      <c r="AN41" s="382"/>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6"/>
      <c r="BL41" s="136"/>
      <c r="BM41" s="136"/>
      <c r="BN41" s="136"/>
      <c r="BO41" s="136"/>
      <c r="BP41" s="136"/>
      <c r="BQ41" s="136"/>
      <c r="BR41" s="136"/>
      <c r="BS41" s="136"/>
      <c r="BT41" s="136"/>
      <c r="BU41" s="136"/>
      <c r="BV41" s="136"/>
      <c r="BW41" s="136"/>
      <c r="BX41" s="136"/>
      <c r="BY41" s="136"/>
      <c r="BZ41" s="136"/>
      <c r="CA41" s="136"/>
      <c r="CB41" s="136"/>
      <c r="CC41" s="136"/>
      <c r="CD41" s="136"/>
      <c r="CE41" s="136"/>
      <c r="CF41" s="136"/>
      <c r="CG41" s="136"/>
      <c r="CH41" s="136"/>
      <c r="CI41" s="136"/>
      <c r="CJ41" s="136"/>
      <c r="CK41" s="136"/>
      <c r="CL41" s="136"/>
      <c r="CM41" s="136"/>
      <c r="CN41" s="136"/>
      <c r="CO41" s="136"/>
      <c r="CP41" s="136"/>
      <c r="CQ41" s="136"/>
      <c r="CR41" s="136"/>
      <c r="CS41" s="136"/>
      <c r="CT41" s="136"/>
      <c r="CU41" s="136"/>
      <c r="CV41" s="136"/>
      <c r="CW41" s="136"/>
      <c r="CX41" s="136"/>
      <c r="CY41" s="136"/>
      <c r="CZ41" s="136"/>
      <c r="DA41" s="136"/>
      <c r="DB41" s="136"/>
      <c r="DC41" s="136"/>
      <c r="DD41" s="136"/>
      <c r="DE41" s="136"/>
      <c r="DF41" s="136"/>
      <c r="DG41" s="136"/>
      <c r="DH41" s="136"/>
      <c r="DI41" s="136"/>
      <c r="DJ41" s="136"/>
      <c r="DK41" s="136"/>
      <c r="DL41" s="136"/>
      <c r="DM41" s="136"/>
      <c r="DN41" s="136"/>
      <c r="DO41" s="136"/>
      <c r="DP41" s="136"/>
      <c r="DQ41" s="136"/>
      <c r="DR41" s="136"/>
      <c r="DS41" s="136"/>
      <c r="DT41" s="136"/>
      <c r="DU41" s="136"/>
      <c r="DV41" s="136"/>
      <c r="DW41" s="136"/>
      <c r="DX41" s="136"/>
      <c r="DY41" s="136"/>
      <c r="DZ41" s="136"/>
      <c r="EA41" s="136"/>
      <c r="EB41" s="136"/>
      <c r="EC41" s="136"/>
      <c r="ED41" s="136"/>
      <c r="EE41" s="136"/>
      <c r="EF41" s="136"/>
      <c r="EG41" s="136"/>
    </row>
    <row r="42" spans="1:137" s="115" customFormat="1" ht="90.6" customHeight="1" x14ac:dyDescent="0.2">
      <c r="A42" s="129" t="s">
        <v>269</v>
      </c>
      <c r="B42" s="128" t="s">
        <v>84</v>
      </c>
      <c r="C42" s="380">
        <v>33</v>
      </c>
      <c r="D42" s="124"/>
      <c r="E42" s="124"/>
      <c r="F42" s="124"/>
      <c r="G42" s="124"/>
      <c r="H42" s="124"/>
      <c r="I42" s="125"/>
      <c r="J42" s="125"/>
      <c r="K42" s="125"/>
      <c r="L42" s="125"/>
      <c r="M42" s="127"/>
      <c r="N42" s="126"/>
      <c r="O42" s="126"/>
      <c r="P42" s="126"/>
      <c r="Q42" s="125"/>
      <c r="R42" s="127"/>
      <c r="S42" s="125"/>
      <c r="T42" s="126"/>
      <c r="U42" s="126"/>
      <c r="V42" s="126"/>
      <c r="W42" s="126"/>
      <c r="X42" s="126"/>
      <c r="Y42" s="126"/>
      <c r="Z42" s="126"/>
      <c r="AA42" s="126"/>
      <c r="AB42" s="126"/>
      <c r="AC42" s="126"/>
      <c r="AD42" s="125"/>
      <c r="AE42" s="125"/>
      <c r="AF42" s="125"/>
      <c r="AG42" s="189"/>
      <c r="AH42" s="124"/>
      <c r="AI42" s="124"/>
      <c r="AJ42" s="247"/>
      <c r="AK42" s="272"/>
      <c r="AL42" s="189"/>
      <c r="AM42" s="124"/>
      <c r="AN42" s="382"/>
      <c r="AO42" s="136"/>
      <c r="AP42" s="136"/>
      <c r="AQ42" s="136"/>
      <c r="AR42" s="136"/>
      <c r="AS42" s="136"/>
      <c r="AT42" s="136"/>
      <c r="AU42" s="136"/>
      <c r="AV42" s="136"/>
      <c r="AW42" s="136"/>
      <c r="AX42" s="136"/>
      <c r="AY42" s="136"/>
      <c r="AZ42" s="136"/>
      <c r="BA42" s="136"/>
      <c r="BB42" s="136"/>
      <c r="BC42" s="136"/>
      <c r="BD42" s="136"/>
      <c r="BE42" s="136"/>
      <c r="BF42" s="136"/>
      <c r="BG42" s="136"/>
      <c r="BH42" s="136"/>
      <c r="BI42" s="136"/>
      <c r="BJ42" s="136"/>
      <c r="BK42" s="136"/>
      <c r="BL42" s="136"/>
      <c r="BM42" s="136"/>
      <c r="BN42" s="136"/>
      <c r="BO42" s="136"/>
      <c r="BP42" s="136"/>
      <c r="BQ42" s="136"/>
      <c r="BR42" s="136"/>
      <c r="BS42" s="136"/>
      <c r="BT42" s="136"/>
      <c r="BU42" s="136"/>
      <c r="BV42" s="136"/>
      <c r="BW42" s="136"/>
      <c r="BX42" s="136"/>
      <c r="BY42" s="136"/>
      <c r="BZ42" s="136"/>
      <c r="CA42" s="136"/>
      <c r="CB42" s="136"/>
      <c r="CC42" s="136"/>
      <c r="CD42" s="136"/>
      <c r="CE42" s="136"/>
      <c r="CF42" s="136"/>
      <c r="CG42" s="136"/>
      <c r="CH42" s="136"/>
      <c r="CI42" s="136"/>
      <c r="CJ42" s="136"/>
      <c r="CK42" s="136"/>
      <c r="CL42" s="136"/>
      <c r="CM42" s="136"/>
      <c r="CN42" s="136"/>
      <c r="CO42" s="136"/>
      <c r="CP42" s="136"/>
      <c r="CQ42" s="136"/>
      <c r="CR42" s="136"/>
      <c r="CS42" s="136"/>
      <c r="CT42" s="136"/>
      <c r="CU42" s="136"/>
      <c r="CV42" s="136"/>
      <c r="CW42" s="136"/>
      <c r="CX42" s="136"/>
      <c r="CY42" s="136"/>
      <c r="CZ42" s="136"/>
      <c r="DA42" s="136"/>
      <c r="DB42" s="136"/>
      <c r="DC42" s="136"/>
      <c r="DD42" s="136"/>
      <c r="DE42" s="136"/>
      <c r="DF42" s="136"/>
      <c r="DG42" s="136"/>
      <c r="DH42" s="136"/>
      <c r="DI42" s="136"/>
      <c r="DJ42" s="136"/>
      <c r="DK42" s="136"/>
      <c r="DL42" s="136"/>
      <c r="DM42" s="136"/>
      <c r="DN42" s="136"/>
      <c r="DO42" s="136"/>
      <c r="DP42" s="136"/>
      <c r="DQ42" s="136"/>
      <c r="DR42" s="136"/>
      <c r="DS42" s="136"/>
      <c r="DT42" s="136"/>
      <c r="DU42" s="136"/>
      <c r="DV42" s="136"/>
      <c r="DW42" s="136"/>
      <c r="DX42" s="136"/>
      <c r="DY42" s="136"/>
      <c r="DZ42" s="136"/>
      <c r="EA42" s="136"/>
      <c r="EB42" s="136"/>
      <c r="EC42" s="136"/>
      <c r="ED42" s="136"/>
      <c r="EE42" s="136"/>
      <c r="EF42" s="136"/>
      <c r="EG42" s="136"/>
    </row>
    <row r="43" spans="1:137" s="115" customFormat="1" ht="61.9" customHeight="1" x14ac:dyDescent="0.2">
      <c r="A43" s="129" t="s">
        <v>657</v>
      </c>
      <c r="B43" s="128" t="s">
        <v>658</v>
      </c>
      <c r="C43" s="380">
        <v>34</v>
      </c>
      <c r="D43" s="124"/>
      <c r="E43" s="124">
        <v>30</v>
      </c>
      <c r="F43" s="124">
        <v>30</v>
      </c>
      <c r="G43" s="124">
        <v>1</v>
      </c>
      <c r="H43" s="124"/>
      <c r="I43" s="125">
        <v>6</v>
      </c>
      <c r="J43" s="125"/>
      <c r="K43" s="125"/>
      <c r="L43" s="125"/>
      <c r="M43" s="125">
        <v>24</v>
      </c>
      <c r="N43" s="125"/>
      <c r="O43" s="125"/>
      <c r="P43" s="125"/>
      <c r="Q43" s="125">
        <v>24</v>
      </c>
      <c r="R43" s="127"/>
      <c r="S43" s="125">
        <v>24</v>
      </c>
      <c r="T43" s="125"/>
      <c r="U43" s="126"/>
      <c r="V43" s="126"/>
      <c r="W43" s="126"/>
      <c r="X43" s="125"/>
      <c r="Y43" s="126"/>
      <c r="Z43" s="126"/>
      <c r="AA43" s="126"/>
      <c r="AB43" s="126"/>
      <c r="AC43" s="126"/>
      <c r="AD43" s="125">
        <v>121000</v>
      </c>
      <c r="AE43" s="125">
        <v>110000</v>
      </c>
      <c r="AF43" s="125">
        <v>20000</v>
      </c>
      <c r="AG43" s="189">
        <v>10000</v>
      </c>
      <c r="AH43" s="124"/>
      <c r="AI43" s="124"/>
      <c r="AJ43" s="247"/>
      <c r="AK43" s="272"/>
      <c r="AL43" s="189">
        <v>5</v>
      </c>
      <c r="AM43" s="124"/>
      <c r="AN43" s="382"/>
      <c r="AO43" s="136"/>
      <c r="AP43" s="136"/>
      <c r="AQ43" s="136"/>
      <c r="AR43" s="136"/>
      <c r="AS43" s="136"/>
      <c r="AT43" s="136"/>
      <c r="AU43" s="136"/>
      <c r="AV43" s="136"/>
      <c r="AW43" s="136"/>
      <c r="AX43" s="136"/>
      <c r="AY43" s="136"/>
      <c r="AZ43" s="136"/>
      <c r="BA43" s="136"/>
      <c r="BB43" s="136"/>
      <c r="BC43" s="136"/>
      <c r="BD43" s="136"/>
      <c r="BE43" s="136"/>
      <c r="BF43" s="136"/>
      <c r="BG43" s="136"/>
      <c r="BH43" s="136"/>
      <c r="BI43" s="136"/>
      <c r="BJ43" s="136"/>
      <c r="BK43" s="136"/>
      <c r="BL43" s="136"/>
      <c r="BM43" s="136"/>
      <c r="BN43" s="136"/>
      <c r="BO43" s="136"/>
      <c r="BP43" s="136"/>
      <c r="BQ43" s="136"/>
      <c r="BR43" s="136"/>
      <c r="BS43" s="136"/>
      <c r="BT43" s="136"/>
      <c r="BU43" s="136"/>
      <c r="BV43" s="136"/>
      <c r="BW43" s="136"/>
      <c r="BX43" s="136"/>
      <c r="BY43" s="136"/>
      <c r="BZ43" s="136"/>
      <c r="CA43" s="136"/>
      <c r="CB43" s="136"/>
      <c r="CC43" s="136"/>
      <c r="CD43" s="136"/>
      <c r="CE43" s="136"/>
      <c r="CF43" s="136"/>
      <c r="CG43" s="136"/>
      <c r="CH43" s="136"/>
      <c r="CI43" s="136"/>
      <c r="CJ43" s="136"/>
      <c r="CK43" s="136"/>
      <c r="CL43" s="136"/>
      <c r="CM43" s="136"/>
      <c r="CN43" s="136"/>
      <c r="CO43" s="136"/>
      <c r="CP43" s="136"/>
      <c r="CQ43" s="136"/>
      <c r="CR43" s="136"/>
      <c r="CS43" s="136"/>
      <c r="CT43" s="136"/>
      <c r="CU43" s="136"/>
      <c r="CV43" s="136"/>
      <c r="CW43" s="136"/>
      <c r="CX43" s="136"/>
      <c r="CY43" s="136"/>
      <c r="CZ43" s="136"/>
      <c r="DA43" s="136"/>
      <c r="DB43" s="136"/>
      <c r="DC43" s="136"/>
      <c r="DD43" s="136"/>
      <c r="DE43" s="136"/>
      <c r="DF43" s="136"/>
      <c r="DG43" s="136"/>
      <c r="DH43" s="136"/>
      <c r="DI43" s="136"/>
      <c r="DJ43" s="136"/>
      <c r="DK43" s="136"/>
      <c r="DL43" s="136"/>
      <c r="DM43" s="136"/>
      <c r="DN43" s="136"/>
      <c r="DO43" s="136"/>
      <c r="DP43" s="136"/>
      <c r="DQ43" s="136"/>
      <c r="DR43" s="136"/>
      <c r="DS43" s="136"/>
      <c r="DT43" s="136"/>
      <c r="DU43" s="136"/>
      <c r="DV43" s="136"/>
      <c r="DW43" s="136"/>
      <c r="DX43" s="136"/>
      <c r="DY43" s="136"/>
      <c r="DZ43" s="136"/>
      <c r="EA43" s="136"/>
      <c r="EB43" s="136"/>
      <c r="EC43" s="136"/>
      <c r="ED43" s="136"/>
      <c r="EE43" s="136"/>
      <c r="EF43" s="136"/>
      <c r="EG43" s="136"/>
    </row>
    <row r="44" spans="1:137" s="115" customFormat="1" ht="153" customHeight="1" x14ac:dyDescent="0.2">
      <c r="A44" s="137" t="s">
        <v>9827</v>
      </c>
      <c r="B44" s="128" t="s">
        <v>9828</v>
      </c>
      <c r="C44" s="380">
        <v>35</v>
      </c>
      <c r="D44" s="124"/>
      <c r="E44" s="124">
        <v>2</v>
      </c>
      <c r="F44" s="124">
        <v>2</v>
      </c>
      <c r="G44" s="124"/>
      <c r="H44" s="124"/>
      <c r="I44" s="125">
        <v>1</v>
      </c>
      <c r="J44" s="125"/>
      <c r="K44" s="125"/>
      <c r="L44" s="125"/>
      <c r="M44" s="125">
        <v>1</v>
      </c>
      <c r="N44" s="125">
        <v>1</v>
      </c>
      <c r="O44" s="125"/>
      <c r="P44" s="125"/>
      <c r="Q44" s="125"/>
      <c r="R44" s="127"/>
      <c r="S44" s="125">
        <v>1</v>
      </c>
      <c r="T44" s="126"/>
      <c r="U44" s="126"/>
      <c r="V44" s="126"/>
      <c r="W44" s="125"/>
      <c r="X44" s="126"/>
      <c r="Y44" s="126"/>
      <c r="Z44" s="126"/>
      <c r="AA44" s="126"/>
      <c r="AB44" s="126"/>
      <c r="AC44" s="126"/>
      <c r="AD44" s="125">
        <v>15000</v>
      </c>
      <c r="AE44" s="125">
        <v>15000</v>
      </c>
      <c r="AF44" s="125">
        <v>7500</v>
      </c>
      <c r="AG44" s="125"/>
      <c r="AH44" s="125"/>
      <c r="AI44" s="125"/>
      <c r="AJ44" s="247"/>
      <c r="AK44" s="125"/>
      <c r="AL44" s="189"/>
      <c r="AM44" s="125"/>
      <c r="AN44" s="382"/>
      <c r="AO44" s="136"/>
      <c r="AP44" s="136"/>
      <c r="AQ44" s="136"/>
      <c r="AR44" s="136"/>
      <c r="AS44" s="136"/>
      <c r="AT44" s="136"/>
      <c r="AU44" s="136"/>
      <c r="AV44" s="136"/>
      <c r="AW44" s="136"/>
      <c r="AX44" s="136"/>
      <c r="AY44" s="136"/>
      <c r="AZ44" s="136"/>
      <c r="BA44" s="136"/>
      <c r="BB44" s="136"/>
      <c r="BC44" s="136"/>
      <c r="BD44" s="136"/>
      <c r="BE44" s="136"/>
      <c r="BF44" s="136"/>
      <c r="BG44" s="136"/>
      <c r="BH44" s="136"/>
      <c r="BI44" s="136"/>
      <c r="BJ44" s="136"/>
      <c r="BK44" s="136"/>
      <c r="BL44" s="136"/>
      <c r="BM44" s="136"/>
      <c r="BN44" s="136"/>
      <c r="BO44" s="136"/>
      <c r="BP44" s="136"/>
      <c r="BQ44" s="136"/>
      <c r="BR44" s="136"/>
      <c r="BS44" s="136"/>
      <c r="BT44" s="136"/>
      <c r="BU44" s="136"/>
      <c r="BV44" s="136"/>
      <c r="BW44" s="136"/>
      <c r="BX44" s="136"/>
      <c r="BY44" s="136"/>
      <c r="BZ44" s="136"/>
      <c r="CA44" s="136"/>
      <c r="CB44" s="136"/>
      <c r="CC44" s="136"/>
      <c r="CD44" s="136"/>
      <c r="CE44" s="136"/>
      <c r="CF44" s="136"/>
      <c r="CG44" s="136"/>
      <c r="CH44" s="136"/>
      <c r="CI44" s="136"/>
      <c r="CJ44" s="136"/>
      <c r="CK44" s="136"/>
      <c r="CL44" s="136"/>
      <c r="CM44" s="136"/>
      <c r="CN44" s="136"/>
      <c r="CO44" s="136"/>
      <c r="CP44" s="136"/>
      <c r="CQ44" s="136"/>
      <c r="CR44" s="136"/>
      <c r="CS44" s="136"/>
      <c r="CT44" s="136"/>
      <c r="CU44" s="136"/>
      <c r="CV44" s="136"/>
      <c r="CW44" s="136"/>
      <c r="CX44" s="136"/>
      <c r="CY44" s="136"/>
      <c r="CZ44" s="136"/>
      <c r="DA44" s="136"/>
      <c r="DB44" s="136"/>
      <c r="DC44" s="136"/>
      <c r="DD44" s="136"/>
      <c r="DE44" s="136"/>
      <c r="DF44" s="136"/>
      <c r="DG44" s="136"/>
      <c r="DH44" s="136"/>
      <c r="DI44" s="136"/>
      <c r="DJ44" s="136"/>
      <c r="DK44" s="136"/>
      <c r="DL44" s="136"/>
      <c r="DM44" s="136"/>
      <c r="DN44" s="136"/>
      <c r="DO44" s="136"/>
      <c r="DP44" s="136"/>
      <c r="DQ44" s="136"/>
      <c r="DR44" s="136"/>
      <c r="DS44" s="136"/>
      <c r="DT44" s="136"/>
      <c r="DU44" s="136"/>
      <c r="DV44" s="136"/>
      <c r="DW44" s="136"/>
      <c r="DX44" s="136"/>
      <c r="DY44" s="136"/>
      <c r="DZ44" s="136"/>
      <c r="EA44" s="136"/>
      <c r="EB44" s="136"/>
      <c r="EC44" s="136"/>
      <c r="ED44" s="136"/>
      <c r="EE44" s="136"/>
      <c r="EF44" s="136"/>
      <c r="EG44" s="136"/>
    </row>
    <row r="45" spans="1:137" s="115" customFormat="1" ht="309" customHeight="1" x14ac:dyDescent="0.2">
      <c r="A45" s="137" t="s">
        <v>9829</v>
      </c>
      <c r="B45" s="128" t="s">
        <v>9830</v>
      </c>
      <c r="C45" s="380">
        <v>36</v>
      </c>
      <c r="D45" s="124"/>
      <c r="E45" s="124"/>
      <c r="F45" s="124"/>
      <c r="G45" s="124"/>
      <c r="H45" s="124"/>
      <c r="I45" s="125"/>
      <c r="J45" s="125"/>
      <c r="K45" s="125"/>
      <c r="L45" s="125"/>
      <c r="M45" s="125"/>
      <c r="N45" s="125"/>
      <c r="O45" s="125"/>
      <c r="P45" s="125"/>
      <c r="Q45" s="125"/>
      <c r="R45" s="127"/>
      <c r="S45" s="125"/>
      <c r="T45" s="126"/>
      <c r="U45" s="126"/>
      <c r="V45" s="126"/>
      <c r="W45" s="125"/>
      <c r="X45" s="126"/>
      <c r="Y45" s="126"/>
      <c r="Z45" s="126"/>
      <c r="AA45" s="126"/>
      <c r="AB45" s="126"/>
      <c r="AC45" s="126"/>
      <c r="AD45" s="125"/>
      <c r="AE45" s="125"/>
      <c r="AF45" s="125"/>
      <c r="AG45" s="125"/>
      <c r="AH45" s="125"/>
      <c r="AI45" s="125"/>
      <c r="AJ45" s="247"/>
      <c r="AK45" s="125"/>
      <c r="AL45" s="189"/>
      <c r="AM45" s="125"/>
      <c r="AN45" s="382"/>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6"/>
      <c r="BL45" s="136"/>
      <c r="BM45" s="136"/>
      <c r="BN45" s="136"/>
      <c r="BO45" s="136"/>
      <c r="BP45" s="136"/>
      <c r="BQ45" s="136"/>
      <c r="BR45" s="136"/>
      <c r="BS45" s="136"/>
      <c r="BT45" s="136"/>
      <c r="BU45" s="136"/>
      <c r="BV45" s="136"/>
      <c r="BW45" s="136"/>
      <c r="BX45" s="136"/>
      <c r="BY45" s="136"/>
      <c r="BZ45" s="136"/>
      <c r="CA45" s="136"/>
      <c r="CB45" s="136"/>
      <c r="CC45" s="136"/>
      <c r="CD45" s="136"/>
      <c r="CE45" s="136"/>
      <c r="CF45" s="136"/>
      <c r="CG45" s="136"/>
      <c r="CH45" s="136"/>
      <c r="CI45" s="136"/>
      <c r="CJ45" s="136"/>
      <c r="CK45" s="136"/>
      <c r="CL45" s="136"/>
      <c r="CM45" s="136"/>
      <c r="CN45" s="136"/>
      <c r="CO45" s="136"/>
      <c r="CP45" s="136"/>
      <c r="CQ45" s="136"/>
      <c r="CR45" s="136"/>
      <c r="CS45" s="136"/>
      <c r="CT45" s="136"/>
      <c r="CU45" s="136"/>
      <c r="CV45" s="136"/>
      <c r="CW45" s="136"/>
      <c r="CX45" s="136"/>
      <c r="CY45" s="136"/>
      <c r="CZ45" s="136"/>
      <c r="DA45" s="136"/>
      <c r="DB45" s="136"/>
      <c r="DC45" s="136"/>
      <c r="DD45" s="136"/>
      <c r="DE45" s="136"/>
      <c r="DF45" s="136"/>
      <c r="DG45" s="136"/>
      <c r="DH45" s="136"/>
      <c r="DI45" s="136"/>
      <c r="DJ45" s="136"/>
      <c r="DK45" s="136"/>
      <c r="DL45" s="136"/>
      <c r="DM45" s="136"/>
      <c r="DN45" s="136"/>
      <c r="DO45" s="136"/>
      <c r="DP45" s="136"/>
      <c r="DQ45" s="136"/>
      <c r="DR45" s="136"/>
      <c r="DS45" s="136"/>
      <c r="DT45" s="136"/>
      <c r="DU45" s="136"/>
      <c r="DV45" s="136"/>
      <c r="DW45" s="136"/>
      <c r="DX45" s="136"/>
      <c r="DY45" s="136"/>
      <c r="DZ45" s="136"/>
      <c r="EA45" s="136"/>
      <c r="EB45" s="136"/>
      <c r="EC45" s="136"/>
      <c r="ED45" s="136"/>
      <c r="EE45" s="136"/>
      <c r="EF45" s="136"/>
      <c r="EG45" s="136"/>
    </row>
    <row r="46" spans="1:137" s="115" customFormat="1" ht="158.65" customHeight="1" x14ac:dyDescent="0.2">
      <c r="A46" s="137" t="s">
        <v>9831</v>
      </c>
      <c r="B46" s="128" t="s">
        <v>9832</v>
      </c>
      <c r="C46" s="380">
        <v>37</v>
      </c>
      <c r="D46" s="124"/>
      <c r="E46" s="124"/>
      <c r="F46" s="124"/>
      <c r="G46" s="124"/>
      <c r="H46" s="124"/>
      <c r="I46" s="125"/>
      <c r="J46" s="125"/>
      <c r="K46" s="125"/>
      <c r="L46" s="125"/>
      <c r="M46" s="125"/>
      <c r="N46" s="125"/>
      <c r="O46" s="125"/>
      <c r="P46" s="125"/>
      <c r="Q46" s="125"/>
      <c r="R46" s="127"/>
      <c r="S46" s="125"/>
      <c r="T46" s="126"/>
      <c r="U46" s="126"/>
      <c r="V46" s="125"/>
      <c r="W46" s="125"/>
      <c r="X46" s="126"/>
      <c r="Y46" s="126"/>
      <c r="Z46" s="126"/>
      <c r="AA46" s="126"/>
      <c r="AB46" s="126"/>
      <c r="AC46" s="126"/>
      <c r="AD46" s="125"/>
      <c r="AE46" s="125"/>
      <c r="AF46" s="125"/>
      <c r="AG46" s="125"/>
      <c r="AH46" s="125"/>
      <c r="AI46" s="125"/>
      <c r="AJ46" s="247"/>
      <c r="AK46" s="125"/>
      <c r="AL46" s="189"/>
      <c r="AM46" s="125"/>
      <c r="AN46" s="382"/>
      <c r="AO46" s="136"/>
      <c r="AP46" s="136"/>
      <c r="AQ46" s="136"/>
      <c r="AR46" s="136"/>
      <c r="AS46" s="136"/>
      <c r="AT46" s="136"/>
      <c r="AU46" s="136"/>
      <c r="AV46" s="136"/>
      <c r="AW46" s="136"/>
      <c r="AX46" s="136"/>
      <c r="AY46" s="136"/>
      <c r="AZ46" s="136"/>
      <c r="BA46" s="136"/>
      <c r="BB46" s="136"/>
      <c r="BC46" s="136"/>
      <c r="BD46" s="136"/>
      <c r="BE46" s="136"/>
      <c r="BF46" s="136"/>
      <c r="BG46" s="136"/>
      <c r="BH46" s="136"/>
      <c r="BI46" s="136"/>
      <c r="BJ46" s="136"/>
      <c r="BK46" s="136"/>
      <c r="BL46" s="136"/>
      <c r="BM46" s="136"/>
      <c r="BN46" s="136"/>
      <c r="BO46" s="136"/>
      <c r="BP46" s="136"/>
      <c r="BQ46" s="136"/>
      <c r="BR46" s="136"/>
      <c r="BS46" s="136"/>
      <c r="BT46" s="136"/>
      <c r="BU46" s="136"/>
      <c r="BV46" s="136"/>
      <c r="BW46" s="136"/>
      <c r="BX46" s="136"/>
      <c r="BY46" s="136"/>
      <c r="BZ46" s="136"/>
      <c r="CA46" s="136"/>
      <c r="CB46" s="136"/>
      <c r="CC46" s="136"/>
      <c r="CD46" s="136"/>
      <c r="CE46" s="136"/>
      <c r="CF46" s="136"/>
      <c r="CG46" s="136"/>
      <c r="CH46" s="136"/>
      <c r="CI46" s="136"/>
      <c r="CJ46" s="136"/>
      <c r="CK46" s="136"/>
      <c r="CL46" s="136"/>
      <c r="CM46" s="136"/>
      <c r="CN46" s="136"/>
      <c r="CO46" s="136"/>
      <c r="CP46" s="136"/>
      <c r="CQ46" s="136"/>
      <c r="CR46" s="136"/>
      <c r="CS46" s="136"/>
      <c r="CT46" s="136"/>
      <c r="CU46" s="136"/>
      <c r="CV46" s="136"/>
      <c r="CW46" s="136"/>
      <c r="CX46" s="136"/>
      <c r="CY46" s="136"/>
      <c r="CZ46" s="136"/>
      <c r="DA46" s="136"/>
      <c r="DB46" s="136"/>
      <c r="DC46" s="136"/>
      <c r="DD46" s="136"/>
      <c r="DE46" s="136"/>
      <c r="DF46" s="136"/>
      <c r="DG46" s="136"/>
      <c r="DH46" s="136"/>
      <c r="DI46" s="136"/>
      <c r="DJ46" s="136"/>
      <c r="DK46" s="136"/>
      <c r="DL46" s="136"/>
      <c r="DM46" s="136"/>
      <c r="DN46" s="136"/>
      <c r="DO46" s="136"/>
      <c r="DP46" s="136"/>
      <c r="DQ46" s="136"/>
      <c r="DR46" s="136"/>
      <c r="DS46" s="136"/>
      <c r="DT46" s="136"/>
      <c r="DU46" s="136"/>
      <c r="DV46" s="136"/>
      <c r="DW46" s="136"/>
      <c r="DX46" s="136"/>
      <c r="DY46" s="136"/>
      <c r="DZ46" s="136"/>
      <c r="EA46" s="136"/>
      <c r="EB46" s="136"/>
      <c r="EC46" s="136"/>
      <c r="ED46" s="136"/>
      <c r="EE46" s="136"/>
      <c r="EF46" s="136"/>
      <c r="EG46" s="136"/>
    </row>
    <row r="47" spans="1:137" s="115" customFormat="1" ht="159" customHeight="1" x14ac:dyDescent="0.2">
      <c r="A47" s="137" t="s">
        <v>9833</v>
      </c>
      <c r="B47" s="128" t="s">
        <v>9834</v>
      </c>
      <c r="C47" s="380">
        <v>38</v>
      </c>
      <c r="D47" s="124"/>
      <c r="E47" s="124"/>
      <c r="F47" s="124"/>
      <c r="G47" s="124"/>
      <c r="H47" s="124"/>
      <c r="I47" s="125"/>
      <c r="J47" s="125"/>
      <c r="K47" s="125"/>
      <c r="L47" s="125"/>
      <c r="M47" s="125"/>
      <c r="N47" s="125"/>
      <c r="O47" s="125"/>
      <c r="P47" s="125"/>
      <c r="Q47" s="125"/>
      <c r="R47" s="125"/>
      <c r="S47" s="125"/>
      <c r="T47" s="126"/>
      <c r="U47" s="126"/>
      <c r="V47" s="126"/>
      <c r="W47" s="125"/>
      <c r="X47" s="126"/>
      <c r="Y47" s="126"/>
      <c r="Z47" s="126"/>
      <c r="AA47" s="126"/>
      <c r="AB47" s="126"/>
      <c r="AC47" s="126"/>
      <c r="AD47" s="125"/>
      <c r="AE47" s="125"/>
      <c r="AF47" s="125"/>
      <c r="AG47" s="124"/>
      <c r="AH47" s="124"/>
      <c r="AI47" s="124"/>
      <c r="AJ47" s="247"/>
      <c r="AK47" s="272"/>
      <c r="AL47" s="189"/>
      <c r="AM47" s="124"/>
      <c r="AN47" s="382"/>
      <c r="AO47" s="136"/>
      <c r="AP47" s="136"/>
      <c r="AQ47" s="136"/>
      <c r="AR47" s="136"/>
      <c r="AS47" s="136"/>
      <c r="AT47" s="136"/>
      <c r="AU47" s="136"/>
      <c r="AV47" s="136"/>
      <c r="AW47" s="136"/>
      <c r="AX47" s="136"/>
      <c r="AY47" s="136"/>
      <c r="AZ47" s="136"/>
      <c r="BA47" s="136"/>
      <c r="BB47" s="136"/>
      <c r="BC47" s="136"/>
      <c r="BD47" s="136"/>
      <c r="BE47" s="136"/>
      <c r="BF47" s="136"/>
      <c r="BG47" s="136"/>
      <c r="BH47" s="136"/>
      <c r="BI47" s="136"/>
      <c r="BJ47" s="136"/>
      <c r="BK47" s="136"/>
      <c r="BL47" s="136"/>
      <c r="BM47" s="136"/>
      <c r="BN47" s="136"/>
      <c r="BO47" s="136"/>
      <c r="BP47" s="136"/>
      <c r="BQ47" s="136"/>
      <c r="BR47" s="136"/>
      <c r="BS47" s="136"/>
      <c r="BT47" s="136"/>
      <c r="BU47" s="136"/>
      <c r="BV47" s="136"/>
      <c r="BW47" s="136"/>
      <c r="BX47" s="136"/>
      <c r="BY47" s="136"/>
      <c r="BZ47" s="136"/>
      <c r="CA47" s="136"/>
      <c r="CB47" s="136"/>
      <c r="CC47" s="136"/>
      <c r="CD47" s="136"/>
      <c r="CE47" s="136"/>
      <c r="CF47" s="136"/>
      <c r="CG47" s="136"/>
      <c r="CH47" s="136"/>
      <c r="CI47" s="136"/>
      <c r="CJ47" s="136"/>
      <c r="CK47" s="136"/>
      <c r="CL47" s="136"/>
      <c r="CM47" s="136"/>
      <c r="CN47" s="136"/>
      <c r="CO47" s="136"/>
      <c r="CP47" s="136"/>
      <c r="CQ47" s="136"/>
      <c r="CR47" s="136"/>
      <c r="CS47" s="136"/>
      <c r="CT47" s="136"/>
      <c r="CU47" s="136"/>
      <c r="CV47" s="136"/>
      <c r="CW47" s="136"/>
      <c r="CX47" s="136"/>
      <c r="CY47" s="136"/>
      <c r="CZ47" s="136"/>
      <c r="DA47" s="136"/>
      <c r="DB47" s="136"/>
      <c r="DC47" s="136"/>
      <c r="DD47" s="136"/>
      <c r="DE47" s="136"/>
      <c r="DF47" s="136"/>
      <c r="DG47" s="136"/>
      <c r="DH47" s="136"/>
      <c r="DI47" s="136"/>
      <c r="DJ47" s="136"/>
      <c r="DK47" s="136"/>
      <c r="DL47" s="136"/>
      <c r="DM47" s="136"/>
      <c r="DN47" s="136"/>
      <c r="DO47" s="136"/>
      <c r="DP47" s="136"/>
      <c r="DQ47" s="136"/>
      <c r="DR47" s="136"/>
      <c r="DS47" s="136"/>
      <c r="DT47" s="136"/>
      <c r="DU47" s="136"/>
      <c r="DV47" s="136"/>
      <c r="DW47" s="136"/>
      <c r="DX47" s="136"/>
      <c r="DY47" s="136"/>
      <c r="DZ47" s="136"/>
      <c r="EA47" s="136"/>
      <c r="EB47" s="136"/>
      <c r="EC47" s="136"/>
      <c r="ED47" s="136"/>
      <c r="EE47" s="136"/>
      <c r="EF47" s="136"/>
      <c r="EG47" s="136"/>
    </row>
    <row r="48" spans="1:137" s="115" customFormat="1" ht="96.6" customHeight="1" x14ac:dyDescent="0.2">
      <c r="A48" s="137" t="s">
        <v>1102</v>
      </c>
      <c r="B48" s="128" t="s">
        <v>352</v>
      </c>
      <c r="C48" s="380">
        <v>39</v>
      </c>
      <c r="D48" s="124"/>
      <c r="E48" s="124"/>
      <c r="F48" s="124"/>
      <c r="G48" s="124"/>
      <c r="H48" s="124"/>
      <c r="I48" s="125"/>
      <c r="J48" s="125"/>
      <c r="K48" s="125"/>
      <c r="L48" s="125"/>
      <c r="M48" s="127"/>
      <c r="N48" s="125"/>
      <c r="O48" s="125"/>
      <c r="P48" s="125"/>
      <c r="Q48" s="127"/>
      <c r="R48" s="127"/>
      <c r="S48" s="125"/>
      <c r="T48" s="126"/>
      <c r="U48" s="126"/>
      <c r="V48" s="126"/>
      <c r="W48" s="125"/>
      <c r="X48" s="126"/>
      <c r="Y48" s="126"/>
      <c r="Z48" s="126"/>
      <c r="AA48" s="126"/>
      <c r="AB48" s="126"/>
      <c r="AC48" s="126"/>
      <c r="AD48" s="125"/>
      <c r="AE48" s="125"/>
      <c r="AF48" s="125"/>
      <c r="AG48" s="125"/>
      <c r="AH48" s="124"/>
      <c r="AI48" s="124"/>
      <c r="AJ48" s="247"/>
      <c r="AK48" s="272"/>
      <c r="AL48" s="189"/>
      <c r="AM48" s="124"/>
      <c r="AN48" s="382"/>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6"/>
      <c r="BL48" s="136"/>
      <c r="BM48" s="136"/>
      <c r="BN48" s="136"/>
      <c r="BO48" s="136"/>
      <c r="BP48" s="136"/>
      <c r="BQ48" s="136"/>
      <c r="BR48" s="136"/>
      <c r="BS48" s="136"/>
      <c r="BT48" s="136"/>
      <c r="BU48" s="136"/>
      <c r="BV48" s="136"/>
      <c r="BW48" s="136"/>
      <c r="BX48" s="136"/>
      <c r="BY48" s="136"/>
      <c r="BZ48" s="136"/>
      <c r="CA48" s="136"/>
      <c r="CB48" s="136"/>
      <c r="CC48" s="136"/>
      <c r="CD48" s="136"/>
      <c r="CE48" s="136"/>
      <c r="CF48" s="136"/>
      <c r="CG48" s="136"/>
      <c r="CH48" s="136"/>
      <c r="CI48" s="136"/>
      <c r="CJ48" s="136"/>
      <c r="CK48" s="136"/>
      <c r="CL48" s="136"/>
      <c r="CM48" s="136"/>
      <c r="CN48" s="136"/>
      <c r="CO48" s="136"/>
      <c r="CP48" s="136"/>
      <c r="CQ48" s="136"/>
      <c r="CR48" s="136"/>
      <c r="CS48" s="136"/>
      <c r="CT48" s="136"/>
      <c r="CU48" s="136"/>
      <c r="CV48" s="136"/>
      <c r="CW48" s="136"/>
      <c r="CX48" s="136"/>
      <c r="CY48" s="136"/>
      <c r="CZ48" s="136"/>
      <c r="DA48" s="136"/>
      <c r="DB48" s="136"/>
      <c r="DC48" s="136"/>
      <c r="DD48" s="136"/>
      <c r="DE48" s="136"/>
      <c r="DF48" s="136"/>
      <c r="DG48" s="136"/>
      <c r="DH48" s="136"/>
      <c r="DI48" s="136"/>
      <c r="DJ48" s="136"/>
      <c r="DK48" s="136"/>
      <c r="DL48" s="136"/>
      <c r="DM48" s="136"/>
      <c r="DN48" s="136"/>
      <c r="DO48" s="136"/>
      <c r="DP48" s="136"/>
      <c r="DQ48" s="136"/>
      <c r="DR48" s="136"/>
      <c r="DS48" s="136"/>
      <c r="DT48" s="136"/>
      <c r="DU48" s="136"/>
      <c r="DV48" s="136"/>
      <c r="DW48" s="136"/>
      <c r="DX48" s="136"/>
      <c r="DY48" s="136"/>
      <c r="DZ48" s="136"/>
      <c r="EA48" s="136"/>
      <c r="EB48" s="136"/>
      <c r="EC48" s="136"/>
      <c r="ED48" s="136"/>
      <c r="EE48" s="136"/>
      <c r="EF48" s="136"/>
      <c r="EG48" s="136"/>
    </row>
    <row r="49" spans="1:137" s="115" customFormat="1" ht="151.9" customHeight="1" x14ac:dyDescent="0.2">
      <c r="A49" s="129" t="s">
        <v>992</v>
      </c>
      <c r="B49" s="128" t="s">
        <v>124</v>
      </c>
      <c r="C49" s="380">
        <v>40</v>
      </c>
      <c r="D49" s="124"/>
      <c r="E49" s="124"/>
      <c r="F49" s="124"/>
      <c r="G49" s="124"/>
      <c r="H49" s="124"/>
      <c r="I49" s="125"/>
      <c r="J49" s="125"/>
      <c r="K49" s="125"/>
      <c r="L49" s="125"/>
      <c r="M49" s="125"/>
      <c r="N49" s="126"/>
      <c r="O49" s="125"/>
      <c r="P49" s="125"/>
      <c r="Q49" s="125"/>
      <c r="R49" s="127"/>
      <c r="S49" s="125"/>
      <c r="T49" s="125"/>
      <c r="U49" s="126"/>
      <c r="V49" s="126"/>
      <c r="W49" s="126"/>
      <c r="X49" s="126"/>
      <c r="Y49" s="125"/>
      <c r="Z49" s="126"/>
      <c r="AA49" s="125"/>
      <c r="AB49" s="126"/>
      <c r="AC49" s="126"/>
      <c r="AD49" s="125"/>
      <c r="AE49" s="125"/>
      <c r="AF49" s="125"/>
      <c r="AG49" s="125"/>
      <c r="AH49" s="124"/>
      <c r="AI49" s="124"/>
      <c r="AJ49" s="247"/>
      <c r="AK49" s="272"/>
      <c r="AL49" s="189"/>
      <c r="AM49" s="124"/>
      <c r="AN49" s="382"/>
      <c r="AO49" s="136"/>
      <c r="AP49" s="136"/>
      <c r="AQ49" s="136"/>
      <c r="AR49" s="136"/>
      <c r="AS49" s="136"/>
      <c r="AT49" s="136"/>
      <c r="AU49" s="136"/>
      <c r="AV49" s="136"/>
      <c r="AW49" s="136"/>
      <c r="AX49" s="136"/>
      <c r="AY49" s="136"/>
      <c r="AZ49" s="136"/>
      <c r="BA49" s="136"/>
      <c r="BB49" s="136"/>
      <c r="BC49" s="136"/>
      <c r="BD49" s="136"/>
      <c r="BE49" s="136"/>
      <c r="BF49" s="136"/>
      <c r="BG49" s="136"/>
      <c r="BH49" s="136"/>
      <c r="BI49" s="136"/>
      <c r="BJ49" s="136"/>
      <c r="BK49" s="136"/>
      <c r="BL49" s="136"/>
      <c r="BM49" s="136"/>
      <c r="BN49" s="136"/>
      <c r="BO49" s="136"/>
      <c r="BP49" s="136"/>
      <c r="BQ49" s="136"/>
      <c r="BR49" s="136"/>
      <c r="BS49" s="136"/>
      <c r="BT49" s="136"/>
      <c r="BU49" s="136"/>
      <c r="BV49" s="136"/>
      <c r="BW49" s="136"/>
      <c r="BX49" s="136"/>
      <c r="BY49" s="136"/>
      <c r="BZ49" s="136"/>
      <c r="CA49" s="136"/>
      <c r="CB49" s="136"/>
      <c r="CC49" s="136"/>
      <c r="CD49" s="136"/>
      <c r="CE49" s="136"/>
      <c r="CF49" s="136"/>
      <c r="CG49" s="136"/>
      <c r="CH49" s="136"/>
      <c r="CI49" s="136"/>
      <c r="CJ49" s="136"/>
      <c r="CK49" s="136"/>
      <c r="CL49" s="136"/>
      <c r="CM49" s="136"/>
      <c r="CN49" s="136"/>
      <c r="CO49" s="136"/>
      <c r="CP49" s="136"/>
      <c r="CQ49" s="136"/>
      <c r="CR49" s="136"/>
      <c r="CS49" s="136"/>
      <c r="CT49" s="136"/>
      <c r="CU49" s="136"/>
      <c r="CV49" s="136"/>
      <c r="CW49" s="136"/>
      <c r="CX49" s="136"/>
      <c r="CY49" s="136"/>
      <c r="CZ49" s="136"/>
      <c r="DA49" s="136"/>
      <c r="DB49" s="136"/>
      <c r="DC49" s="136"/>
      <c r="DD49" s="136"/>
      <c r="DE49" s="136"/>
      <c r="DF49" s="136"/>
      <c r="DG49" s="136"/>
      <c r="DH49" s="136"/>
      <c r="DI49" s="136"/>
      <c r="DJ49" s="136"/>
      <c r="DK49" s="136"/>
      <c r="DL49" s="136"/>
      <c r="DM49" s="136"/>
      <c r="DN49" s="136"/>
      <c r="DO49" s="136"/>
      <c r="DP49" s="136"/>
      <c r="DQ49" s="136"/>
      <c r="DR49" s="136"/>
      <c r="DS49" s="136"/>
      <c r="DT49" s="136"/>
      <c r="DU49" s="136"/>
      <c r="DV49" s="136"/>
      <c r="DW49" s="136"/>
      <c r="DX49" s="136"/>
      <c r="DY49" s="136"/>
      <c r="DZ49" s="136"/>
      <c r="EA49" s="136"/>
      <c r="EB49" s="136"/>
      <c r="EC49" s="136"/>
      <c r="ED49" s="136"/>
      <c r="EE49" s="136"/>
      <c r="EF49" s="136"/>
      <c r="EG49" s="136"/>
    </row>
    <row r="50" spans="1:137" s="115" customFormat="1" ht="139.9" customHeight="1" x14ac:dyDescent="0.2">
      <c r="A50" s="129" t="s">
        <v>659</v>
      </c>
      <c r="B50" s="128" t="s">
        <v>125</v>
      </c>
      <c r="C50" s="380">
        <v>41</v>
      </c>
      <c r="D50" s="124"/>
      <c r="E50" s="124"/>
      <c r="F50" s="124"/>
      <c r="G50" s="124"/>
      <c r="H50" s="124"/>
      <c r="I50" s="125"/>
      <c r="J50" s="125"/>
      <c r="K50" s="125"/>
      <c r="L50" s="125"/>
      <c r="M50" s="125"/>
      <c r="N50" s="126"/>
      <c r="O50" s="126"/>
      <c r="P50" s="126"/>
      <c r="Q50" s="125"/>
      <c r="R50" s="127"/>
      <c r="S50" s="125"/>
      <c r="T50" s="125"/>
      <c r="U50" s="126"/>
      <c r="V50" s="126"/>
      <c r="W50" s="126"/>
      <c r="X50" s="126"/>
      <c r="Y50" s="125"/>
      <c r="Z50" s="126"/>
      <c r="AA50" s="125"/>
      <c r="AB50" s="126"/>
      <c r="AC50" s="126"/>
      <c r="AD50" s="125"/>
      <c r="AE50" s="125"/>
      <c r="AF50" s="125"/>
      <c r="AG50" s="125"/>
      <c r="AH50" s="124"/>
      <c r="AI50" s="124"/>
      <c r="AJ50" s="247"/>
      <c r="AK50" s="272"/>
      <c r="AL50" s="189"/>
      <c r="AM50" s="124"/>
      <c r="AN50" s="382"/>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6"/>
      <c r="BL50" s="136"/>
      <c r="BM50" s="136"/>
      <c r="BN50" s="136"/>
      <c r="BO50" s="136"/>
      <c r="BP50" s="136"/>
      <c r="BQ50" s="136"/>
      <c r="BR50" s="136"/>
      <c r="BS50" s="136"/>
      <c r="BT50" s="136"/>
      <c r="BU50" s="136"/>
      <c r="BV50" s="136"/>
      <c r="BW50" s="136"/>
      <c r="BX50" s="136"/>
      <c r="BY50" s="136"/>
      <c r="BZ50" s="136"/>
      <c r="CA50" s="136"/>
      <c r="CB50" s="136"/>
      <c r="CC50" s="136"/>
      <c r="CD50" s="136"/>
      <c r="CE50" s="136"/>
      <c r="CF50" s="136"/>
      <c r="CG50" s="136"/>
      <c r="CH50" s="136"/>
      <c r="CI50" s="136"/>
      <c r="CJ50" s="136"/>
      <c r="CK50" s="136"/>
      <c r="CL50" s="136"/>
      <c r="CM50" s="136"/>
      <c r="CN50" s="136"/>
      <c r="CO50" s="136"/>
      <c r="CP50" s="136"/>
      <c r="CQ50" s="136"/>
      <c r="CR50" s="136"/>
      <c r="CS50" s="136"/>
      <c r="CT50" s="136"/>
      <c r="CU50" s="136"/>
      <c r="CV50" s="136"/>
      <c r="CW50" s="136"/>
      <c r="CX50" s="136"/>
      <c r="CY50" s="136"/>
      <c r="CZ50" s="136"/>
      <c r="DA50" s="136"/>
      <c r="DB50" s="136"/>
      <c r="DC50" s="136"/>
      <c r="DD50" s="136"/>
      <c r="DE50" s="136"/>
      <c r="DF50" s="136"/>
      <c r="DG50" s="136"/>
      <c r="DH50" s="136"/>
      <c r="DI50" s="136"/>
      <c r="DJ50" s="136"/>
      <c r="DK50" s="136"/>
      <c r="DL50" s="136"/>
      <c r="DM50" s="136"/>
      <c r="DN50" s="136"/>
      <c r="DO50" s="136"/>
      <c r="DP50" s="136"/>
      <c r="DQ50" s="136"/>
      <c r="DR50" s="136"/>
      <c r="DS50" s="136"/>
      <c r="DT50" s="136"/>
      <c r="DU50" s="136"/>
      <c r="DV50" s="136"/>
      <c r="DW50" s="136"/>
      <c r="DX50" s="136"/>
      <c r="DY50" s="136"/>
      <c r="DZ50" s="136"/>
      <c r="EA50" s="136"/>
      <c r="EB50" s="136"/>
      <c r="EC50" s="136"/>
      <c r="ED50" s="136"/>
      <c r="EE50" s="136"/>
      <c r="EF50" s="136"/>
      <c r="EG50" s="136"/>
    </row>
    <row r="51" spans="1:137" s="115" customFormat="1" ht="153" customHeight="1" x14ac:dyDescent="0.2">
      <c r="A51" s="129" t="s">
        <v>1103</v>
      </c>
      <c r="B51" s="128" t="s">
        <v>535</v>
      </c>
      <c r="C51" s="380">
        <v>42</v>
      </c>
      <c r="D51" s="124"/>
      <c r="E51" s="124"/>
      <c r="F51" s="124"/>
      <c r="G51" s="124"/>
      <c r="H51" s="124"/>
      <c r="I51" s="125"/>
      <c r="J51" s="125"/>
      <c r="K51" s="125"/>
      <c r="L51" s="125"/>
      <c r="M51" s="125"/>
      <c r="N51" s="126"/>
      <c r="O51" s="126"/>
      <c r="P51" s="126"/>
      <c r="Q51" s="125"/>
      <c r="R51" s="127"/>
      <c r="S51" s="125"/>
      <c r="T51" s="125"/>
      <c r="U51" s="126"/>
      <c r="V51" s="126"/>
      <c r="W51" s="126"/>
      <c r="X51" s="126"/>
      <c r="Y51" s="126"/>
      <c r="Z51" s="126"/>
      <c r="AA51" s="126"/>
      <c r="AB51" s="126"/>
      <c r="AC51" s="126"/>
      <c r="AD51" s="125"/>
      <c r="AE51" s="125"/>
      <c r="AF51" s="125"/>
      <c r="AG51" s="125"/>
      <c r="AH51" s="124"/>
      <c r="AI51" s="124"/>
      <c r="AJ51" s="247"/>
      <c r="AK51" s="272"/>
      <c r="AL51" s="189"/>
      <c r="AM51" s="124"/>
      <c r="AN51" s="382"/>
      <c r="AO51" s="136"/>
      <c r="AP51" s="136"/>
      <c r="AQ51" s="136"/>
      <c r="AR51" s="136"/>
      <c r="AS51" s="136"/>
      <c r="AT51" s="136"/>
      <c r="AU51" s="136"/>
      <c r="AV51" s="136"/>
      <c r="AW51" s="136"/>
      <c r="AX51" s="136"/>
      <c r="AY51" s="136"/>
      <c r="AZ51" s="136"/>
      <c r="BA51" s="136"/>
      <c r="BB51" s="136"/>
      <c r="BC51" s="136"/>
      <c r="BD51" s="136"/>
      <c r="BE51" s="136"/>
      <c r="BF51" s="136"/>
      <c r="BG51" s="136"/>
      <c r="BH51" s="136"/>
      <c r="BI51" s="136"/>
      <c r="BJ51" s="136"/>
      <c r="BK51" s="136"/>
      <c r="BL51" s="136"/>
      <c r="BM51" s="136"/>
      <c r="BN51" s="136"/>
      <c r="BO51" s="136"/>
      <c r="BP51" s="136"/>
      <c r="BQ51" s="136"/>
      <c r="BR51" s="136"/>
      <c r="BS51" s="136"/>
      <c r="BT51" s="136"/>
      <c r="BU51" s="136"/>
      <c r="BV51" s="136"/>
      <c r="BW51" s="136"/>
      <c r="BX51" s="136"/>
      <c r="BY51" s="136"/>
      <c r="BZ51" s="136"/>
      <c r="CA51" s="136"/>
      <c r="CB51" s="136"/>
      <c r="CC51" s="136"/>
      <c r="CD51" s="136"/>
      <c r="CE51" s="136"/>
      <c r="CF51" s="136"/>
      <c r="CG51" s="136"/>
      <c r="CH51" s="136"/>
      <c r="CI51" s="136"/>
      <c r="CJ51" s="136"/>
      <c r="CK51" s="136"/>
      <c r="CL51" s="136"/>
      <c r="CM51" s="136"/>
      <c r="CN51" s="136"/>
      <c r="CO51" s="136"/>
      <c r="CP51" s="136"/>
      <c r="CQ51" s="136"/>
      <c r="CR51" s="136"/>
      <c r="CS51" s="136"/>
      <c r="CT51" s="136"/>
      <c r="CU51" s="136"/>
      <c r="CV51" s="136"/>
      <c r="CW51" s="136"/>
      <c r="CX51" s="136"/>
      <c r="CY51" s="136"/>
      <c r="CZ51" s="136"/>
      <c r="DA51" s="136"/>
      <c r="DB51" s="136"/>
      <c r="DC51" s="136"/>
      <c r="DD51" s="136"/>
      <c r="DE51" s="136"/>
      <c r="DF51" s="136"/>
      <c r="DG51" s="136"/>
      <c r="DH51" s="136"/>
      <c r="DI51" s="136"/>
      <c r="DJ51" s="136"/>
      <c r="DK51" s="136"/>
      <c r="DL51" s="136"/>
      <c r="DM51" s="136"/>
      <c r="DN51" s="136"/>
      <c r="DO51" s="136"/>
      <c r="DP51" s="136"/>
      <c r="DQ51" s="136"/>
      <c r="DR51" s="136"/>
      <c r="DS51" s="136"/>
      <c r="DT51" s="136"/>
      <c r="DU51" s="136"/>
      <c r="DV51" s="136"/>
      <c r="DW51" s="136"/>
      <c r="DX51" s="136"/>
      <c r="DY51" s="136"/>
      <c r="DZ51" s="136"/>
      <c r="EA51" s="136"/>
      <c r="EB51" s="136"/>
      <c r="EC51" s="136"/>
      <c r="ED51" s="136"/>
      <c r="EE51" s="136"/>
      <c r="EF51" s="136"/>
      <c r="EG51" s="136"/>
    </row>
    <row r="52" spans="1:137" s="115" customFormat="1" ht="67.150000000000006" customHeight="1" x14ac:dyDescent="0.2">
      <c r="A52" s="129" t="s">
        <v>31</v>
      </c>
      <c r="B52" s="128" t="s">
        <v>32</v>
      </c>
      <c r="C52" s="380">
        <v>43</v>
      </c>
      <c r="D52" s="124"/>
      <c r="E52" s="124"/>
      <c r="F52" s="124"/>
      <c r="G52" s="124"/>
      <c r="H52" s="124"/>
      <c r="I52" s="125"/>
      <c r="J52" s="125"/>
      <c r="K52" s="125"/>
      <c r="L52" s="125"/>
      <c r="M52" s="125"/>
      <c r="N52" s="126"/>
      <c r="O52" s="126"/>
      <c r="P52" s="126"/>
      <c r="Q52" s="125"/>
      <c r="R52" s="127"/>
      <c r="S52" s="125"/>
      <c r="T52" s="126"/>
      <c r="U52" s="126"/>
      <c r="V52" s="126"/>
      <c r="W52" s="126"/>
      <c r="X52" s="126"/>
      <c r="Y52" s="126"/>
      <c r="Z52" s="126"/>
      <c r="AA52" s="126"/>
      <c r="AB52" s="126"/>
      <c r="AC52" s="126"/>
      <c r="AD52" s="125"/>
      <c r="AE52" s="125"/>
      <c r="AF52" s="125"/>
      <c r="AG52" s="125"/>
      <c r="AH52" s="124"/>
      <c r="AI52" s="124"/>
      <c r="AJ52" s="247"/>
      <c r="AK52" s="272"/>
      <c r="AL52" s="189"/>
      <c r="AM52" s="124"/>
      <c r="AN52" s="382"/>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c r="BW52" s="136"/>
      <c r="BX52" s="136"/>
      <c r="BY52" s="136"/>
      <c r="BZ52" s="136"/>
      <c r="CA52" s="136"/>
      <c r="CB52" s="136"/>
      <c r="CC52" s="136"/>
      <c r="CD52" s="136"/>
      <c r="CE52" s="136"/>
      <c r="CF52" s="136"/>
      <c r="CG52" s="136"/>
      <c r="CH52" s="136"/>
      <c r="CI52" s="136"/>
      <c r="CJ52" s="136"/>
      <c r="CK52" s="136"/>
      <c r="CL52" s="136"/>
      <c r="CM52" s="136"/>
      <c r="CN52" s="136"/>
      <c r="CO52" s="136"/>
      <c r="CP52" s="136"/>
      <c r="CQ52" s="136"/>
      <c r="CR52" s="136"/>
      <c r="CS52" s="136"/>
      <c r="CT52" s="136"/>
      <c r="CU52" s="136"/>
      <c r="CV52" s="136"/>
      <c r="CW52" s="136"/>
      <c r="CX52" s="136"/>
      <c r="CY52" s="136"/>
      <c r="CZ52" s="136"/>
      <c r="DA52" s="136"/>
      <c r="DB52" s="136"/>
      <c r="DC52" s="136"/>
      <c r="DD52" s="136"/>
      <c r="DE52" s="136"/>
      <c r="DF52" s="136"/>
      <c r="DG52" s="136"/>
      <c r="DH52" s="136"/>
      <c r="DI52" s="136"/>
      <c r="DJ52" s="136"/>
      <c r="DK52" s="136"/>
      <c r="DL52" s="136"/>
      <c r="DM52" s="136"/>
      <c r="DN52" s="136"/>
      <c r="DO52" s="136"/>
      <c r="DP52" s="136"/>
      <c r="DQ52" s="136"/>
      <c r="DR52" s="136"/>
      <c r="DS52" s="136"/>
      <c r="DT52" s="136"/>
      <c r="DU52" s="136"/>
      <c r="DV52" s="136"/>
      <c r="DW52" s="136"/>
      <c r="DX52" s="136"/>
      <c r="DY52" s="136"/>
      <c r="DZ52" s="136"/>
      <c r="EA52" s="136"/>
      <c r="EB52" s="136"/>
      <c r="EC52" s="136"/>
      <c r="ED52" s="136"/>
      <c r="EE52" s="136"/>
      <c r="EF52" s="136"/>
      <c r="EG52" s="136"/>
    </row>
    <row r="53" spans="1:137" s="115" customFormat="1" ht="76.150000000000006" customHeight="1" x14ac:dyDescent="0.2">
      <c r="A53" s="129" t="s">
        <v>33</v>
      </c>
      <c r="B53" s="128" t="s">
        <v>34</v>
      </c>
      <c r="C53" s="380">
        <v>44</v>
      </c>
      <c r="D53" s="124"/>
      <c r="E53" s="124"/>
      <c r="F53" s="124"/>
      <c r="G53" s="124"/>
      <c r="H53" s="124"/>
      <c r="I53" s="125"/>
      <c r="J53" s="125"/>
      <c r="K53" s="125"/>
      <c r="L53" s="125"/>
      <c r="M53" s="125"/>
      <c r="N53" s="126"/>
      <c r="O53" s="126"/>
      <c r="P53" s="126"/>
      <c r="Q53" s="125"/>
      <c r="R53" s="127"/>
      <c r="S53" s="125"/>
      <c r="T53" s="125"/>
      <c r="U53" s="126"/>
      <c r="V53" s="126"/>
      <c r="W53" s="126"/>
      <c r="X53" s="126"/>
      <c r="Y53" s="126"/>
      <c r="Z53" s="126"/>
      <c r="AA53" s="126"/>
      <c r="AB53" s="126"/>
      <c r="AC53" s="126"/>
      <c r="AD53" s="125"/>
      <c r="AE53" s="125"/>
      <c r="AF53" s="125"/>
      <c r="AG53" s="125"/>
      <c r="AH53" s="124"/>
      <c r="AI53" s="124"/>
      <c r="AJ53" s="247"/>
      <c r="AK53" s="272"/>
      <c r="AL53" s="189"/>
      <c r="AM53" s="124"/>
      <c r="AN53" s="382"/>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6"/>
      <c r="BL53" s="136"/>
      <c r="BM53" s="136"/>
      <c r="BN53" s="136"/>
      <c r="BO53" s="136"/>
      <c r="BP53" s="136"/>
      <c r="BQ53" s="136"/>
      <c r="BR53" s="136"/>
      <c r="BS53" s="136"/>
      <c r="BT53" s="136"/>
      <c r="BU53" s="136"/>
      <c r="BV53" s="136"/>
      <c r="BW53" s="136"/>
      <c r="BX53" s="136"/>
      <c r="BY53" s="136"/>
      <c r="BZ53" s="136"/>
      <c r="CA53" s="136"/>
      <c r="CB53" s="136"/>
      <c r="CC53" s="136"/>
      <c r="CD53" s="136"/>
      <c r="CE53" s="136"/>
      <c r="CF53" s="136"/>
      <c r="CG53" s="136"/>
      <c r="CH53" s="136"/>
      <c r="CI53" s="136"/>
      <c r="CJ53" s="136"/>
      <c r="CK53" s="136"/>
      <c r="CL53" s="136"/>
      <c r="CM53" s="136"/>
      <c r="CN53" s="136"/>
      <c r="CO53" s="136"/>
      <c r="CP53" s="136"/>
      <c r="CQ53" s="136"/>
      <c r="CR53" s="136"/>
      <c r="CS53" s="136"/>
      <c r="CT53" s="136"/>
      <c r="CU53" s="136"/>
      <c r="CV53" s="136"/>
      <c r="CW53" s="136"/>
      <c r="CX53" s="136"/>
      <c r="CY53" s="136"/>
      <c r="CZ53" s="136"/>
      <c r="DA53" s="136"/>
      <c r="DB53" s="136"/>
      <c r="DC53" s="136"/>
      <c r="DD53" s="136"/>
      <c r="DE53" s="136"/>
      <c r="DF53" s="136"/>
      <c r="DG53" s="136"/>
      <c r="DH53" s="136"/>
      <c r="DI53" s="136"/>
      <c r="DJ53" s="136"/>
      <c r="DK53" s="136"/>
      <c r="DL53" s="136"/>
      <c r="DM53" s="136"/>
      <c r="DN53" s="136"/>
      <c r="DO53" s="136"/>
      <c r="DP53" s="136"/>
      <c r="DQ53" s="136"/>
      <c r="DR53" s="136"/>
      <c r="DS53" s="136"/>
      <c r="DT53" s="136"/>
      <c r="DU53" s="136"/>
      <c r="DV53" s="136"/>
      <c r="DW53" s="136"/>
      <c r="DX53" s="136"/>
      <c r="DY53" s="136"/>
      <c r="DZ53" s="136"/>
      <c r="EA53" s="136"/>
      <c r="EB53" s="136"/>
      <c r="EC53" s="136"/>
      <c r="ED53" s="136"/>
      <c r="EE53" s="136"/>
      <c r="EF53" s="136"/>
      <c r="EG53" s="136"/>
    </row>
    <row r="54" spans="1:137" s="115" customFormat="1" ht="152.65" customHeight="1" x14ac:dyDescent="0.2">
      <c r="A54" s="129" t="s">
        <v>1104</v>
      </c>
      <c r="B54" s="128" t="s">
        <v>35</v>
      </c>
      <c r="C54" s="380">
        <v>45</v>
      </c>
      <c r="D54" s="124"/>
      <c r="E54" s="124"/>
      <c r="F54" s="124"/>
      <c r="G54" s="124"/>
      <c r="H54" s="124"/>
      <c r="I54" s="125"/>
      <c r="J54" s="125"/>
      <c r="K54" s="125"/>
      <c r="L54" s="125"/>
      <c r="M54" s="127"/>
      <c r="N54" s="125"/>
      <c r="O54" s="125"/>
      <c r="P54" s="125"/>
      <c r="Q54" s="125"/>
      <c r="R54" s="127"/>
      <c r="S54" s="125"/>
      <c r="T54" s="125"/>
      <c r="U54" s="126"/>
      <c r="V54" s="126"/>
      <c r="W54" s="125"/>
      <c r="X54" s="126"/>
      <c r="Y54" s="125"/>
      <c r="Z54" s="125"/>
      <c r="AA54" s="125"/>
      <c r="AB54" s="125"/>
      <c r="AC54" s="126"/>
      <c r="AD54" s="125"/>
      <c r="AE54" s="125"/>
      <c r="AF54" s="125"/>
      <c r="AG54" s="125"/>
      <c r="AH54" s="124"/>
      <c r="AI54" s="124"/>
      <c r="AJ54" s="247"/>
      <c r="AK54" s="272"/>
      <c r="AL54" s="189"/>
      <c r="AM54" s="124"/>
      <c r="AN54" s="382"/>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6"/>
      <c r="BL54" s="136"/>
      <c r="BM54" s="136"/>
      <c r="BN54" s="136"/>
      <c r="BO54" s="136"/>
      <c r="BP54" s="136"/>
      <c r="BQ54" s="136"/>
      <c r="BR54" s="136"/>
      <c r="BS54" s="136"/>
      <c r="BT54" s="136"/>
      <c r="BU54" s="136"/>
      <c r="BV54" s="136"/>
      <c r="BW54" s="136"/>
      <c r="BX54" s="136"/>
      <c r="BY54" s="136"/>
      <c r="BZ54" s="136"/>
      <c r="CA54" s="136"/>
      <c r="CB54" s="136"/>
      <c r="CC54" s="136"/>
      <c r="CD54" s="136"/>
      <c r="CE54" s="136"/>
      <c r="CF54" s="136"/>
      <c r="CG54" s="136"/>
      <c r="CH54" s="136"/>
      <c r="CI54" s="136"/>
      <c r="CJ54" s="136"/>
      <c r="CK54" s="136"/>
      <c r="CL54" s="136"/>
      <c r="CM54" s="136"/>
      <c r="CN54" s="136"/>
      <c r="CO54" s="136"/>
      <c r="CP54" s="136"/>
      <c r="CQ54" s="136"/>
      <c r="CR54" s="136"/>
      <c r="CS54" s="136"/>
      <c r="CT54" s="136"/>
      <c r="CU54" s="136"/>
      <c r="CV54" s="136"/>
      <c r="CW54" s="136"/>
      <c r="CX54" s="136"/>
      <c r="CY54" s="136"/>
      <c r="CZ54" s="136"/>
      <c r="DA54" s="136"/>
      <c r="DB54" s="136"/>
      <c r="DC54" s="136"/>
      <c r="DD54" s="136"/>
      <c r="DE54" s="136"/>
      <c r="DF54" s="136"/>
      <c r="DG54" s="136"/>
      <c r="DH54" s="136"/>
      <c r="DI54" s="136"/>
      <c r="DJ54" s="136"/>
      <c r="DK54" s="136"/>
      <c r="DL54" s="136"/>
      <c r="DM54" s="136"/>
      <c r="DN54" s="136"/>
      <c r="DO54" s="136"/>
      <c r="DP54" s="136"/>
      <c r="DQ54" s="136"/>
      <c r="DR54" s="136"/>
      <c r="DS54" s="136"/>
      <c r="DT54" s="136"/>
      <c r="DU54" s="136"/>
      <c r="DV54" s="136"/>
      <c r="DW54" s="136"/>
      <c r="DX54" s="136"/>
      <c r="DY54" s="136"/>
      <c r="DZ54" s="136"/>
      <c r="EA54" s="136"/>
      <c r="EB54" s="136"/>
      <c r="EC54" s="136"/>
      <c r="ED54" s="136"/>
      <c r="EE54" s="136"/>
      <c r="EF54" s="136"/>
      <c r="EG54" s="136"/>
    </row>
    <row r="55" spans="1:137" s="115" customFormat="1" ht="104.65" customHeight="1" x14ac:dyDescent="0.2">
      <c r="A55" s="129" t="s">
        <v>167</v>
      </c>
      <c r="B55" s="128" t="s">
        <v>290</v>
      </c>
      <c r="C55" s="380">
        <v>46</v>
      </c>
      <c r="D55" s="124"/>
      <c r="E55" s="124"/>
      <c r="F55" s="124"/>
      <c r="G55" s="124"/>
      <c r="H55" s="124"/>
      <c r="I55" s="125"/>
      <c r="J55" s="125"/>
      <c r="K55" s="125"/>
      <c r="L55" s="125"/>
      <c r="M55" s="127"/>
      <c r="N55" s="125"/>
      <c r="O55" s="126"/>
      <c r="P55" s="126"/>
      <c r="Q55" s="126"/>
      <c r="R55" s="127"/>
      <c r="S55" s="125"/>
      <c r="T55" s="126"/>
      <c r="U55" s="126"/>
      <c r="V55" s="126"/>
      <c r="W55" s="125"/>
      <c r="X55" s="126"/>
      <c r="Y55" s="126"/>
      <c r="Z55" s="125"/>
      <c r="AA55" s="126"/>
      <c r="AB55" s="125"/>
      <c r="AC55" s="126"/>
      <c r="AD55" s="125"/>
      <c r="AE55" s="125"/>
      <c r="AF55" s="125"/>
      <c r="AG55" s="125"/>
      <c r="AH55" s="124"/>
      <c r="AI55" s="124"/>
      <c r="AJ55" s="126"/>
      <c r="AK55" s="126"/>
      <c r="AL55" s="126"/>
      <c r="AM55" s="124"/>
      <c r="AN55" s="382"/>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6"/>
      <c r="BL55" s="136"/>
      <c r="BM55" s="136"/>
      <c r="BN55" s="136"/>
      <c r="BO55" s="136"/>
      <c r="BP55" s="136"/>
      <c r="BQ55" s="136"/>
      <c r="BR55" s="136"/>
      <c r="BS55" s="136"/>
      <c r="BT55" s="136"/>
      <c r="BU55" s="136"/>
      <c r="BV55" s="136"/>
      <c r="BW55" s="136"/>
      <c r="BX55" s="136"/>
      <c r="BY55" s="136"/>
      <c r="BZ55" s="136"/>
      <c r="CA55" s="136"/>
      <c r="CB55" s="136"/>
      <c r="CC55" s="136"/>
      <c r="CD55" s="136"/>
      <c r="CE55" s="136"/>
      <c r="CF55" s="136"/>
      <c r="CG55" s="136"/>
      <c r="CH55" s="136"/>
      <c r="CI55" s="136"/>
      <c r="CJ55" s="136"/>
      <c r="CK55" s="136"/>
      <c r="CL55" s="136"/>
      <c r="CM55" s="136"/>
      <c r="CN55" s="136"/>
      <c r="CO55" s="136"/>
      <c r="CP55" s="136"/>
      <c r="CQ55" s="136"/>
      <c r="CR55" s="136"/>
      <c r="CS55" s="136"/>
      <c r="CT55" s="136"/>
      <c r="CU55" s="136"/>
      <c r="CV55" s="136"/>
      <c r="CW55" s="136"/>
      <c r="CX55" s="136"/>
      <c r="CY55" s="136"/>
      <c r="CZ55" s="136"/>
      <c r="DA55" s="136"/>
      <c r="DB55" s="136"/>
      <c r="DC55" s="136"/>
      <c r="DD55" s="136"/>
      <c r="DE55" s="136"/>
      <c r="DF55" s="136"/>
      <c r="DG55" s="136"/>
      <c r="DH55" s="136"/>
      <c r="DI55" s="136"/>
      <c r="DJ55" s="136"/>
      <c r="DK55" s="136"/>
      <c r="DL55" s="136"/>
      <c r="DM55" s="136"/>
      <c r="DN55" s="136"/>
      <c r="DO55" s="136"/>
      <c r="DP55" s="136"/>
      <c r="DQ55" s="136"/>
      <c r="DR55" s="136"/>
      <c r="DS55" s="136"/>
      <c r="DT55" s="136"/>
      <c r="DU55" s="136"/>
      <c r="DV55" s="136"/>
      <c r="DW55" s="136"/>
      <c r="DX55" s="136"/>
      <c r="DY55" s="136"/>
      <c r="DZ55" s="136"/>
      <c r="EA55" s="136"/>
      <c r="EB55" s="136"/>
      <c r="EC55" s="136"/>
      <c r="ED55" s="136"/>
      <c r="EE55" s="136"/>
      <c r="EF55" s="136"/>
      <c r="EG55" s="136"/>
    </row>
    <row r="56" spans="1:137" s="115" customFormat="1" ht="207.6" customHeight="1" x14ac:dyDescent="0.2">
      <c r="A56" s="137" t="s">
        <v>993</v>
      </c>
      <c r="B56" s="128" t="s">
        <v>168</v>
      </c>
      <c r="C56" s="380">
        <v>47</v>
      </c>
      <c r="D56" s="124"/>
      <c r="E56" s="124"/>
      <c r="F56" s="124"/>
      <c r="G56" s="124"/>
      <c r="H56" s="124"/>
      <c r="I56" s="124"/>
      <c r="J56" s="124"/>
      <c r="K56" s="124"/>
      <c r="L56" s="124"/>
      <c r="M56" s="127"/>
      <c r="N56" s="125"/>
      <c r="O56" s="126"/>
      <c r="P56" s="125"/>
      <c r="Q56" s="126"/>
      <c r="R56" s="127"/>
      <c r="S56" s="125"/>
      <c r="T56" s="126"/>
      <c r="U56" s="126"/>
      <c r="V56" s="126"/>
      <c r="W56" s="125"/>
      <c r="X56" s="126"/>
      <c r="Y56" s="126"/>
      <c r="Z56" s="125"/>
      <c r="AA56" s="126"/>
      <c r="AB56" s="125"/>
      <c r="AC56" s="126"/>
      <c r="AD56" s="125"/>
      <c r="AE56" s="125"/>
      <c r="AF56" s="125"/>
      <c r="AG56" s="125"/>
      <c r="AH56" s="124"/>
      <c r="AI56" s="124"/>
      <c r="AJ56" s="126"/>
      <c r="AK56" s="126"/>
      <c r="AL56" s="189"/>
      <c r="AM56" s="124"/>
      <c r="AN56" s="382"/>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6"/>
      <c r="BL56" s="136"/>
      <c r="BM56" s="136"/>
      <c r="BN56" s="136"/>
      <c r="BO56" s="136"/>
      <c r="BP56" s="136"/>
      <c r="BQ56" s="136"/>
      <c r="BR56" s="136"/>
      <c r="BS56" s="136"/>
      <c r="BT56" s="136"/>
      <c r="BU56" s="136"/>
      <c r="BV56" s="136"/>
      <c r="BW56" s="136"/>
      <c r="BX56" s="136"/>
      <c r="BY56" s="136"/>
      <c r="BZ56" s="136"/>
      <c r="CA56" s="136"/>
      <c r="CB56" s="136"/>
      <c r="CC56" s="136"/>
      <c r="CD56" s="136"/>
      <c r="CE56" s="136"/>
      <c r="CF56" s="136"/>
      <c r="CG56" s="136"/>
      <c r="CH56" s="136"/>
      <c r="CI56" s="136"/>
      <c r="CJ56" s="136"/>
      <c r="CK56" s="136"/>
      <c r="CL56" s="136"/>
      <c r="CM56" s="136"/>
      <c r="CN56" s="136"/>
      <c r="CO56" s="136"/>
      <c r="CP56" s="136"/>
      <c r="CQ56" s="136"/>
      <c r="CR56" s="136"/>
      <c r="CS56" s="136"/>
      <c r="CT56" s="136"/>
      <c r="CU56" s="136"/>
      <c r="CV56" s="136"/>
      <c r="CW56" s="136"/>
      <c r="CX56" s="136"/>
      <c r="CY56" s="136"/>
      <c r="CZ56" s="136"/>
      <c r="DA56" s="136"/>
      <c r="DB56" s="136"/>
      <c r="DC56" s="136"/>
      <c r="DD56" s="136"/>
      <c r="DE56" s="136"/>
      <c r="DF56" s="136"/>
      <c r="DG56" s="136"/>
      <c r="DH56" s="136"/>
      <c r="DI56" s="136"/>
      <c r="DJ56" s="136"/>
      <c r="DK56" s="136"/>
      <c r="DL56" s="136"/>
      <c r="DM56" s="136"/>
      <c r="DN56" s="136"/>
      <c r="DO56" s="136"/>
      <c r="DP56" s="136"/>
      <c r="DQ56" s="136"/>
      <c r="DR56" s="136"/>
      <c r="DS56" s="136"/>
      <c r="DT56" s="136"/>
      <c r="DU56" s="136"/>
      <c r="DV56" s="136"/>
      <c r="DW56" s="136"/>
      <c r="DX56" s="136"/>
      <c r="DY56" s="136"/>
      <c r="DZ56" s="136"/>
      <c r="EA56" s="136"/>
      <c r="EB56" s="136"/>
      <c r="EC56" s="136"/>
      <c r="ED56" s="136"/>
      <c r="EE56" s="136"/>
      <c r="EF56" s="136"/>
      <c r="EG56" s="136"/>
    </row>
    <row r="57" spans="1:137" s="115" customFormat="1" ht="169.9" customHeight="1" x14ac:dyDescent="0.2">
      <c r="A57" s="137" t="s">
        <v>826</v>
      </c>
      <c r="B57" s="128" t="s">
        <v>342</v>
      </c>
      <c r="C57" s="380">
        <v>48</v>
      </c>
      <c r="D57" s="124"/>
      <c r="E57" s="124"/>
      <c r="F57" s="124"/>
      <c r="G57" s="124"/>
      <c r="H57" s="124"/>
      <c r="I57" s="124"/>
      <c r="J57" s="124"/>
      <c r="K57" s="124"/>
      <c r="L57" s="124"/>
      <c r="M57" s="127"/>
      <c r="N57" s="126"/>
      <c r="O57" s="125"/>
      <c r="P57" s="125"/>
      <c r="Q57" s="125"/>
      <c r="R57" s="127"/>
      <c r="S57" s="125"/>
      <c r="T57" s="125"/>
      <c r="U57" s="126"/>
      <c r="V57" s="126"/>
      <c r="W57" s="126"/>
      <c r="X57" s="126"/>
      <c r="Y57" s="125"/>
      <c r="Z57" s="126"/>
      <c r="AA57" s="125"/>
      <c r="AB57" s="126"/>
      <c r="AC57" s="126"/>
      <c r="AD57" s="125"/>
      <c r="AE57" s="125"/>
      <c r="AF57" s="125"/>
      <c r="AG57" s="125"/>
      <c r="AH57" s="124"/>
      <c r="AI57" s="124"/>
      <c r="AJ57" s="247"/>
      <c r="AK57" s="272"/>
      <c r="AL57" s="189"/>
      <c r="AM57" s="124"/>
      <c r="AN57" s="382"/>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6"/>
      <c r="BL57" s="136"/>
      <c r="BM57" s="136"/>
      <c r="BN57" s="136"/>
      <c r="BO57" s="136"/>
      <c r="BP57" s="136"/>
      <c r="BQ57" s="136"/>
      <c r="BR57" s="136"/>
      <c r="BS57" s="136"/>
      <c r="BT57" s="136"/>
      <c r="BU57" s="136"/>
      <c r="BV57" s="136"/>
      <c r="BW57" s="136"/>
      <c r="BX57" s="136"/>
      <c r="BY57" s="136"/>
      <c r="BZ57" s="136"/>
      <c r="CA57" s="136"/>
      <c r="CB57" s="136"/>
      <c r="CC57" s="136"/>
      <c r="CD57" s="136"/>
      <c r="CE57" s="136"/>
      <c r="CF57" s="136"/>
      <c r="CG57" s="136"/>
      <c r="CH57" s="136"/>
      <c r="CI57" s="136"/>
      <c r="CJ57" s="136"/>
      <c r="CK57" s="136"/>
      <c r="CL57" s="136"/>
      <c r="CM57" s="136"/>
      <c r="CN57" s="136"/>
      <c r="CO57" s="136"/>
      <c r="CP57" s="136"/>
      <c r="CQ57" s="136"/>
      <c r="CR57" s="136"/>
      <c r="CS57" s="136"/>
      <c r="CT57" s="136"/>
      <c r="CU57" s="136"/>
      <c r="CV57" s="136"/>
      <c r="CW57" s="136"/>
      <c r="CX57" s="136"/>
      <c r="CY57" s="136"/>
      <c r="CZ57" s="136"/>
      <c r="DA57" s="136"/>
      <c r="DB57" s="136"/>
      <c r="DC57" s="136"/>
      <c r="DD57" s="136"/>
      <c r="DE57" s="136"/>
      <c r="DF57" s="136"/>
      <c r="DG57" s="136"/>
      <c r="DH57" s="136"/>
      <c r="DI57" s="136"/>
      <c r="DJ57" s="136"/>
      <c r="DK57" s="136"/>
      <c r="DL57" s="136"/>
      <c r="DM57" s="136"/>
      <c r="DN57" s="136"/>
      <c r="DO57" s="136"/>
      <c r="DP57" s="136"/>
      <c r="DQ57" s="136"/>
      <c r="DR57" s="136"/>
      <c r="DS57" s="136"/>
      <c r="DT57" s="136"/>
      <c r="DU57" s="136"/>
      <c r="DV57" s="136"/>
      <c r="DW57" s="136"/>
      <c r="DX57" s="136"/>
      <c r="DY57" s="136"/>
      <c r="DZ57" s="136"/>
      <c r="EA57" s="136"/>
      <c r="EB57" s="136"/>
      <c r="EC57" s="136"/>
      <c r="ED57" s="136"/>
      <c r="EE57" s="136"/>
      <c r="EF57" s="136"/>
      <c r="EG57" s="136"/>
    </row>
    <row r="58" spans="1:137" s="115" customFormat="1" ht="90" customHeight="1" x14ac:dyDescent="0.2">
      <c r="A58" s="137" t="s">
        <v>1105</v>
      </c>
      <c r="B58" s="128" t="s">
        <v>197</v>
      </c>
      <c r="C58" s="380">
        <v>49</v>
      </c>
      <c r="D58" s="124"/>
      <c r="E58" s="124"/>
      <c r="F58" s="124"/>
      <c r="G58" s="124"/>
      <c r="H58" s="124"/>
      <c r="I58" s="124"/>
      <c r="J58" s="124"/>
      <c r="K58" s="124"/>
      <c r="L58" s="124"/>
      <c r="M58" s="127"/>
      <c r="N58" s="124"/>
      <c r="O58" s="124"/>
      <c r="P58" s="124"/>
      <c r="Q58" s="124"/>
      <c r="R58" s="127"/>
      <c r="S58" s="124"/>
      <c r="T58" s="126"/>
      <c r="U58" s="126"/>
      <c r="V58" s="126"/>
      <c r="W58" s="125"/>
      <c r="X58" s="126"/>
      <c r="Y58" s="126"/>
      <c r="Z58" s="125"/>
      <c r="AA58" s="126"/>
      <c r="AB58" s="125"/>
      <c r="AC58" s="126"/>
      <c r="AD58" s="125"/>
      <c r="AE58" s="125"/>
      <c r="AF58" s="125"/>
      <c r="AG58" s="125"/>
      <c r="AH58" s="124"/>
      <c r="AI58" s="124"/>
      <c r="AJ58" s="247"/>
      <c r="AK58" s="272"/>
      <c r="AL58" s="189"/>
      <c r="AM58" s="124"/>
      <c r="AN58" s="382"/>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6"/>
      <c r="BL58" s="136"/>
      <c r="BM58" s="136"/>
      <c r="BN58" s="136"/>
      <c r="BO58" s="136"/>
      <c r="BP58" s="136"/>
      <c r="BQ58" s="136"/>
      <c r="BR58" s="136"/>
      <c r="BS58" s="136"/>
      <c r="BT58" s="136"/>
      <c r="BU58" s="136"/>
      <c r="BV58" s="136"/>
      <c r="BW58" s="136"/>
      <c r="BX58" s="136"/>
      <c r="BY58" s="136"/>
      <c r="BZ58" s="136"/>
      <c r="CA58" s="136"/>
      <c r="CB58" s="136"/>
      <c r="CC58" s="136"/>
      <c r="CD58" s="136"/>
      <c r="CE58" s="136"/>
      <c r="CF58" s="136"/>
      <c r="CG58" s="136"/>
      <c r="CH58" s="136"/>
      <c r="CI58" s="136"/>
      <c r="CJ58" s="136"/>
      <c r="CK58" s="136"/>
      <c r="CL58" s="136"/>
      <c r="CM58" s="136"/>
      <c r="CN58" s="136"/>
      <c r="CO58" s="136"/>
      <c r="CP58" s="136"/>
      <c r="CQ58" s="136"/>
      <c r="CR58" s="136"/>
      <c r="CS58" s="136"/>
      <c r="CT58" s="136"/>
      <c r="CU58" s="136"/>
      <c r="CV58" s="136"/>
      <c r="CW58" s="136"/>
      <c r="CX58" s="136"/>
      <c r="CY58" s="136"/>
      <c r="CZ58" s="136"/>
      <c r="DA58" s="136"/>
      <c r="DB58" s="136"/>
      <c r="DC58" s="136"/>
      <c r="DD58" s="136"/>
      <c r="DE58" s="136"/>
      <c r="DF58" s="136"/>
      <c r="DG58" s="136"/>
      <c r="DH58" s="136"/>
      <c r="DI58" s="136"/>
      <c r="DJ58" s="136"/>
      <c r="DK58" s="136"/>
      <c r="DL58" s="136"/>
      <c r="DM58" s="136"/>
      <c r="DN58" s="136"/>
      <c r="DO58" s="136"/>
      <c r="DP58" s="136"/>
      <c r="DQ58" s="136"/>
      <c r="DR58" s="136"/>
      <c r="DS58" s="136"/>
      <c r="DT58" s="136"/>
      <c r="DU58" s="136"/>
      <c r="DV58" s="136"/>
      <c r="DW58" s="136"/>
      <c r="DX58" s="136"/>
      <c r="DY58" s="136"/>
      <c r="DZ58" s="136"/>
      <c r="EA58" s="136"/>
      <c r="EB58" s="136"/>
      <c r="EC58" s="136"/>
      <c r="ED58" s="136"/>
      <c r="EE58" s="136"/>
      <c r="EF58" s="136"/>
      <c r="EG58" s="136"/>
    </row>
    <row r="59" spans="1:137" s="115" customFormat="1" ht="71.650000000000006" customHeight="1" x14ac:dyDescent="0.2">
      <c r="A59" s="137" t="s">
        <v>146</v>
      </c>
      <c r="B59" s="128" t="s">
        <v>196</v>
      </c>
      <c r="C59" s="380">
        <v>50</v>
      </c>
      <c r="D59" s="124"/>
      <c r="E59" s="124"/>
      <c r="F59" s="124"/>
      <c r="G59" s="124"/>
      <c r="H59" s="124"/>
      <c r="I59" s="124"/>
      <c r="J59" s="124"/>
      <c r="K59" s="124"/>
      <c r="L59" s="124"/>
      <c r="M59" s="127"/>
      <c r="N59" s="126"/>
      <c r="O59" s="124"/>
      <c r="P59" s="124"/>
      <c r="Q59" s="124"/>
      <c r="R59" s="127"/>
      <c r="S59" s="127"/>
      <c r="T59" s="126"/>
      <c r="U59" s="126"/>
      <c r="V59" s="126"/>
      <c r="W59" s="126"/>
      <c r="X59" s="126"/>
      <c r="Y59" s="126"/>
      <c r="Z59" s="126"/>
      <c r="AA59" s="126"/>
      <c r="AB59" s="126"/>
      <c r="AC59" s="126"/>
      <c r="AD59" s="125"/>
      <c r="AE59" s="125"/>
      <c r="AF59" s="125"/>
      <c r="AG59" s="125"/>
      <c r="AH59" s="124"/>
      <c r="AI59" s="124"/>
      <c r="AJ59" s="247"/>
      <c r="AK59" s="272"/>
      <c r="AL59" s="189"/>
      <c r="AM59" s="124"/>
      <c r="AN59" s="127"/>
      <c r="AO59" s="136"/>
      <c r="AP59" s="136"/>
      <c r="AQ59" s="136"/>
      <c r="AR59" s="136"/>
      <c r="AS59" s="136"/>
      <c r="AT59" s="136"/>
      <c r="AU59" s="136"/>
      <c r="AV59" s="136"/>
      <c r="AW59" s="136"/>
      <c r="AX59" s="136"/>
      <c r="AY59" s="136"/>
      <c r="AZ59" s="136"/>
      <c r="BA59" s="136"/>
      <c r="BB59" s="136"/>
      <c r="BC59" s="136"/>
      <c r="BD59" s="136"/>
      <c r="BE59" s="136"/>
      <c r="BF59" s="136"/>
      <c r="BG59" s="136"/>
      <c r="BH59" s="136"/>
      <c r="BI59" s="136"/>
      <c r="BJ59" s="136"/>
      <c r="BK59" s="136"/>
      <c r="BL59" s="136"/>
      <c r="BM59" s="136"/>
      <c r="BN59" s="136"/>
      <c r="BO59" s="136"/>
      <c r="BP59" s="136"/>
      <c r="BQ59" s="136"/>
      <c r="BR59" s="136"/>
      <c r="BS59" s="136"/>
      <c r="BT59" s="136"/>
      <c r="BU59" s="136"/>
      <c r="BV59" s="136"/>
      <c r="BW59" s="136"/>
      <c r="BX59" s="136"/>
      <c r="BY59" s="136"/>
      <c r="BZ59" s="136"/>
      <c r="CA59" s="136"/>
      <c r="CB59" s="136"/>
      <c r="CC59" s="136"/>
      <c r="CD59" s="136"/>
      <c r="CE59" s="136"/>
      <c r="CF59" s="136"/>
      <c r="CG59" s="136"/>
      <c r="CH59" s="136"/>
      <c r="CI59" s="136"/>
      <c r="CJ59" s="136"/>
      <c r="CK59" s="136"/>
      <c r="CL59" s="136"/>
      <c r="CM59" s="136"/>
      <c r="CN59" s="136"/>
      <c r="CO59" s="136"/>
      <c r="CP59" s="136"/>
      <c r="CQ59" s="136"/>
      <c r="CR59" s="136"/>
      <c r="CS59" s="136"/>
      <c r="CT59" s="136"/>
      <c r="CU59" s="136"/>
      <c r="CV59" s="136"/>
      <c r="CW59" s="136"/>
      <c r="CX59" s="136"/>
      <c r="CY59" s="136"/>
      <c r="CZ59" s="136"/>
      <c r="DA59" s="136"/>
      <c r="DB59" s="136"/>
      <c r="DC59" s="136"/>
      <c r="DD59" s="136"/>
      <c r="DE59" s="136"/>
      <c r="DF59" s="136"/>
      <c r="DG59" s="136"/>
      <c r="DH59" s="136"/>
      <c r="DI59" s="136"/>
      <c r="DJ59" s="136"/>
      <c r="DK59" s="136"/>
      <c r="DL59" s="136"/>
      <c r="DM59" s="136"/>
      <c r="DN59" s="136"/>
      <c r="DO59" s="136"/>
      <c r="DP59" s="136"/>
      <c r="DQ59" s="136"/>
      <c r="DR59" s="136"/>
      <c r="DS59" s="136"/>
      <c r="DT59" s="136"/>
      <c r="DU59" s="136"/>
      <c r="DV59" s="136"/>
      <c r="DW59" s="136"/>
      <c r="DX59" s="136"/>
      <c r="DY59" s="136"/>
      <c r="DZ59" s="136"/>
      <c r="EA59" s="136"/>
      <c r="EB59" s="136"/>
      <c r="EC59" s="136"/>
      <c r="ED59" s="136"/>
      <c r="EE59" s="136"/>
      <c r="EF59" s="136"/>
      <c r="EG59" s="136"/>
    </row>
    <row r="60" spans="1:137" s="115" customFormat="1" ht="90" customHeight="1" x14ac:dyDescent="0.2">
      <c r="A60" s="137" t="s">
        <v>494</v>
      </c>
      <c r="B60" s="128" t="s">
        <v>495</v>
      </c>
      <c r="C60" s="380">
        <v>51</v>
      </c>
      <c r="D60" s="124"/>
      <c r="E60" s="124"/>
      <c r="F60" s="124"/>
      <c r="G60" s="124"/>
      <c r="H60" s="124"/>
      <c r="I60" s="124"/>
      <c r="J60" s="124"/>
      <c r="K60" s="124"/>
      <c r="L60" s="124"/>
      <c r="M60" s="127"/>
      <c r="N60" s="124"/>
      <c r="O60" s="127"/>
      <c r="P60" s="127"/>
      <c r="Q60" s="126"/>
      <c r="R60" s="127"/>
      <c r="S60" s="124"/>
      <c r="T60" s="126"/>
      <c r="U60" s="126"/>
      <c r="V60" s="126"/>
      <c r="W60" s="124"/>
      <c r="X60" s="126"/>
      <c r="Y60" s="126"/>
      <c r="Z60" s="126"/>
      <c r="AA60" s="126"/>
      <c r="AB60" s="126"/>
      <c r="AC60" s="126"/>
      <c r="AD60" s="125"/>
      <c r="AE60" s="125"/>
      <c r="AF60" s="125"/>
      <c r="AG60" s="125"/>
      <c r="AH60" s="124"/>
      <c r="AI60" s="124"/>
      <c r="AJ60" s="126"/>
      <c r="AK60" s="126"/>
      <c r="AL60" s="189"/>
      <c r="AM60" s="124"/>
      <c r="AN60" s="381"/>
      <c r="AO60" s="136"/>
      <c r="AP60" s="136"/>
      <c r="AQ60" s="136"/>
      <c r="AR60" s="136"/>
      <c r="AS60" s="136"/>
      <c r="AT60" s="136"/>
      <c r="AU60" s="136"/>
      <c r="AV60" s="136"/>
      <c r="AW60" s="136"/>
      <c r="AX60" s="136"/>
      <c r="AY60" s="136"/>
      <c r="AZ60" s="136"/>
      <c r="BA60" s="136"/>
      <c r="BB60" s="136"/>
      <c r="BC60" s="136"/>
      <c r="BD60" s="136"/>
      <c r="BE60" s="136"/>
      <c r="BF60" s="136"/>
      <c r="BG60" s="136"/>
      <c r="BH60" s="136"/>
      <c r="BI60" s="136"/>
      <c r="BJ60" s="136"/>
      <c r="BK60" s="136"/>
      <c r="BL60" s="136"/>
      <c r="BM60" s="136"/>
      <c r="BN60" s="136"/>
      <c r="BO60" s="136"/>
      <c r="BP60" s="136"/>
      <c r="BQ60" s="136"/>
      <c r="BR60" s="136"/>
      <c r="BS60" s="136"/>
      <c r="BT60" s="136"/>
      <c r="BU60" s="136"/>
      <c r="BV60" s="136"/>
      <c r="BW60" s="136"/>
      <c r="BX60" s="136"/>
      <c r="BY60" s="136"/>
      <c r="BZ60" s="136"/>
      <c r="CA60" s="136"/>
      <c r="CB60" s="136"/>
      <c r="CC60" s="136"/>
      <c r="CD60" s="136"/>
      <c r="CE60" s="136"/>
      <c r="CF60" s="136"/>
      <c r="CG60" s="136"/>
      <c r="CH60" s="136"/>
      <c r="CI60" s="136"/>
      <c r="CJ60" s="136"/>
      <c r="CK60" s="136"/>
      <c r="CL60" s="136"/>
      <c r="CM60" s="136"/>
      <c r="CN60" s="136"/>
      <c r="CO60" s="136"/>
      <c r="CP60" s="136"/>
      <c r="CQ60" s="136"/>
      <c r="CR60" s="136"/>
      <c r="CS60" s="136"/>
      <c r="CT60" s="136"/>
      <c r="CU60" s="136"/>
      <c r="CV60" s="136"/>
      <c r="CW60" s="136"/>
      <c r="CX60" s="136"/>
      <c r="CY60" s="136"/>
      <c r="CZ60" s="136"/>
      <c r="DA60" s="136"/>
      <c r="DB60" s="136"/>
      <c r="DC60" s="136"/>
      <c r="DD60" s="136"/>
      <c r="DE60" s="136"/>
      <c r="DF60" s="136"/>
      <c r="DG60" s="136"/>
      <c r="DH60" s="136"/>
      <c r="DI60" s="136"/>
      <c r="DJ60" s="136"/>
      <c r="DK60" s="136"/>
      <c r="DL60" s="136"/>
      <c r="DM60" s="136"/>
      <c r="DN60" s="136"/>
      <c r="DO60" s="136"/>
      <c r="DP60" s="136"/>
      <c r="DQ60" s="136"/>
      <c r="DR60" s="136"/>
      <c r="DS60" s="136"/>
      <c r="DT60" s="136"/>
      <c r="DU60" s="136"/>
      <c r="DV60" s="136"/>
      <c r="DW60" s="136"/>
      <c r="DX60" s="136"/>
      <c r="DY60" s="136"/>
      <c r="DZ60" s="136"/>
      <c r="EA60" s="136"/>
      <c r="EB60" s="136"/>
      <c r="EC60" s="136"/>
      <c r="ED60" s="136"/>
      <c r="EE60" s="136"/>
      <c r="EF60" s="136"/>
      <c r="EG60" s="136"/>
    </row>
    <row r="61" spans="1:137" s="115" customFormat="1" ht="84" customHeight="1" x14ac:dyDescent="0.2">
      <c r="A61" s="137" t="s">
        <v>496</v>
      </c>
      <c r="B61" s="128" t="s">
        <v>497</v>
      </c>
      <c r="C61" s="380">
        <v>52</v>
      </c>
      <c r="D61" s="124"/>
      <c r="E61" s="124"/>
      <c r="F61" s="124"/>
      <c r="G61" s="124"/>
      <c r="H61" s="124"/>
      <c r="I61" s="124"/>
      <c r="J61" s="124"/>
      <c r="K61" s="124"/>
      <c r="L61" s="124"/>
      <c r="M61" s="127"/>
      <c r="N61" s="124"/>
      <c r="O61" s="127"/>
      <c r="P61" s="127"/>
      <c r="Q61" s="126"/>
      <c r="R61" s="127"/>
      <c r="S61" s="124"/>
      <c r="T61" s="126"/>
      <c r="U61" s="126"/>
      <c r="V61" s="126"/>
      <c r="W61" s="124"/>
      <c r="X61" s="126"/>
      <c r="Y61" s="126"/>
      <c r="Z61" s="124"/>
      <c r="AA61" s="126"/>
      <c r="AB61" s="124"/>
      <c r="AC61" s="126"/>
      <c r="AD61" s="125"/>
      <c r="AE61" s="125"/>
      <c r="AF61" s="125"/>
      <c r="AG61" s="125"/>
      <c r="AH61" s="124"/>
      <c r="AI61" s="124"/>
      <c r="AJ61" s="126"/>
      <c r="AK61" s="126"/>
      <c r="AL61" s="189"/>
      <c r="AM61" s="124"/>
      <c r="AN61" s="381"/>
      <c r="AO61" s="136"/>
      <c r="AP61" s="136"/>
      <c r="AQ61" s="136"/>
      <c r="AR61" s="136"/>
      <c r="AS61" s="136"/>
      <c r="AT61" s="136"/>
      <c r="AU61" s="136"/>
      <c r="AV61" s="136"/>
      <c r="AW61" s="136"/>
      <c r="AX61" s="136"/>
      <c r="AY61" s="136"/>
      <c r="AZ61" s="136"/>
      <c r="BA61" s="136"/>
      <c r="BB61" s="136"/>
      <c r="BC61" s="136"/>
      <c r="BD61" s="136"/>
      <c r="BE61" s="136"/>
      <c r="BF61" s="136"/>
      <c r="BG61" s="136"/>
      <c r="BH61" s="136"/>
      <c r="BI61" s="136"/>
      <c r="BJ61" s="136"/>
      <c r="BK61" s="136"/>
      <c r="BL61" s="136"/>
      <c r="BM61" s="136"/>
      <c r="BN61" s="136"/>
      <c r="BO61" s="136"/>
      <c r="BP61" s="136"/>
      <c r="BQ61" s="136"/>
      <c r="BR61" s="136"/>
      <c r="BS61" s="136"/>
      <c r="BT61" s="136"/>
      <c r="BU61" s="136"/>
      <c r="BV61" s="136"/>
      <c r="BW61" s="136"/>
      <c r="BX61" s="136"/>
      <c r="BY61" s="136"/>
      <c r="BZ61" s="136"/>
      <c r="CA61" s="136"/>
      <c r="CB61" s="136"/>
      <c r="CC61" s="136"/>
      <c r="CD61" s="136"/>
      <c r="CE61" s="136"/>
      <c r="CF61" s="136"/>
      <c r="CG61" s="136"/>
      <c r="CH61" s="136"/>
      <c r="CI61" s="136"/>
      <c r="CJ61" s="136"/>
      <c r="CK61" s="136"/>
      <c r="CL61" s="136"/>
      <c r="CM61" s="136"/>
      <c r="CN61" s="136"/>
      <c r="CO61" s="136"/>
      <c r="CP61" s="136"/>
      <c r="CQ61" s="136"/>
      <c r="CR61" s="136"/>
      <c r="CS61" s="136"/>
      <c r="CT61" s="136"/>
      <c r="CU61" s="136"/>
      <c r="CV61" s="136"/>
      <c r="CW61" s="136"/>
      <c r="CX61" s="136"/>
      <c r="CY61" s="136"/>
      <c r="CZ61" s="136"/>
      <c r="DA61" s="136"/>
      <c r="DB61" s="136"/>
      <c r="DC61" s="136"/>
      <c r="DD61" s="136"/>
      <c r="DE61" s="136"/>
      <c r="DF61" s="136"/>
      <c r="DG61" s="136"/>
      <c r="DH61" s="136"/>
      <c r="DI61" s="136"/>
      <c r="DJ61" s="136"/>
      <c r="DK61" s="136"/>
      <c r="DL61" s="136"/>
      <c r="DM61" s="136"/>
      <c r="DN61" s="136"/>
      <c r="DO61" s="136"/>
      <c r="DP61" s="136"/>
      <c r="DQ61" s="136"/>
      <c r="DR61" s="136"/>
      <c r="DS61" s="136"/>
      <c r="DT61" s="136"/>
      <c r="DU61" s="136"/>
      <c r="DV61" s="136"/>
      <c r="DW61" s="136"/>
      <c r="DX61" s="136"/>
      <c r="DY61" s="136"/>
      <c r="DZ61" s="136"/>
      <c r="EA61" s="136"/>
      <c r="EB61" s="136"/>
      <c r="EC61" s="136"/>
      <c r="ED61" s="136"/>
      <c r="EE61" s="136"/>
      <c r="EF61" s="136"/>
      <c r="EG61" s="136"/>
    </row>
    <row r="62" spans="1:137" s="115" customFormat="1" ht="153" customHeight="1" x14ac:dyDescent="0.2">
      <c r="A62" s="137" t="s">
        <v>11259</v>
      </c>
      <c r="B62" s="128" t="s">
        <v>11260</v>
      </c>
      <c r="C62" s="380">
        <v>53</v>
      </c>
      <c r="D62" s="124"/>
      <c r="E62" s="124"/>
      <c r="F62" s="124"/>
      <c r="G62" s="124"/>
      <c r="H62" s="124"/>
      <c r="I62" s="124"/>
      <c r="J62" s="124"/>
      <c r="K62" s="124"/>
      <c r="L62" s="124"/>
      <c r="M62" s="127"/>
      <c r="N62" s="124"/>
      <c r="O62" s="124"/>
      <c r="P62" s="124"/>
      <c r="Q62" s="124"/>
      <c r="R62" s="127"/>
      <c r="S62" s="124"/>
      <c r="T62" s="124"/>
      <c r="U62" s="126"/>
      <c r="V62" s="126"/>
      <c r="W62" s="124"/>
      <c r="X62" s="126"/>
      <c r="Y62" s="124"/>
      <c r="Z62" s="126"/>
      <c r="AA62" s="124"/>
      <c r="AB62" s="126"/>
      <c r="AC62" s="126"/>
      <c r="AD62" s="125"/>
      <c r="AE62" s="125"/>
      <c r="AF62" s="125"/>
      <c r="AG62" s="125"/>
      <c r="AH62" s="124"/>
      <c r="AI62" s="124"/>
      <c r="AJ62" s="126"/>
      <c r="AK62" s="381"/>
      <c r="AL62" s="189"/>
      <c r="AM62" s="124"/>
      <c r="AN62" s="381"/>
      <c r="AO62" s="136"/>
      <c r="AP62" s="136"/>
      <c r="AQ62" s="136"/>
      <c r="AR62" s="136"/>
      <c r="AS62" s="136"/>
      <c r="AT62" s="136"/>
      <c r="AU62" s="136"/>
      <c r="AV62" s="136"/>
      <c r="AW62" s="136"/>
      <c r="AX62" s="136"/>
      <c r="AY62" s="136"/>
      <c r="AZ62" s="136"/>
      <c r="BA62" s="136"/>
      <c r="BB62" s="136"/>
      <c r="BC62" s="136"/>
      <c r="BD62" s="136"/>
      <c r="BE62" s="136"/>
      <c r="BF62" s="136"/>
      <c r="BG62" s="136"/>
      <c r="BH62" s="136"/>
      <c r="BI62" s="136"/>
      <c r="BJ62" s="136"/>
      <c r="BK62" s="136"/>
      <c r="BL62" s="136"/>
      <c r="BM62" s="136"/>
      <c r="BN62" s="136"/>
      <c r="BO62" s="136"/>
      <c r="BP62" s="136"/>
      <c r="BQ62" s="136"/>
      <c r="BR62" s="136"/>
      <c r="BS62" s="136"/>
      <c r="BT62" s="136"/>
      <c r="BU62" s="136"/>
      <c r="BV62" s="136"/>
      <c r="BW62" s="136"/>
      <c r="BX62" s="136"/>
      <c r="BY62" s="136"/>
      <c r="BZ62" s="136"/>
      <c r="CA62" s="136"/>
      <c r="CB62" s="136"/>
      <c r="CC62" s="136"/>
      <c r="CD62" s="136"/>
      <c r="CE62" s="136"/>
      <c r="CF62" s="136"/>
      <c r="CG62" s="136"/>
      <c r="CH62" s="136"/>
      <c r="CI62" s="136"/>
      <c r="CJ62" s="136"/>
      <c r="CK62" s="136"/>
      <c r="CL62" s="136"/>
      <c r="CM62" s="136"/>
      <c r="CN62" s="136"/>
      <c r="CO62" s="136"/>
      <c r="CP62" s="136"/>
      <c r="CQ62" s="136"/>
      <c r="CR62" s="136"/>
      <c r="CS62" s="136"/>
      <c r="CT62" s="136"/>
      <c r="CU62" s="136"/>
      <c r="CV62" s="136"/>
      <c r="CW62" s="136"/>
      <c r="CX62" s="136"/>
      <c r="CY62" s="136"/>
      <c r="CZ62" s="136"/>
      <c r="DA62" s="136"/>
      <c r="DB62" s="136"/>
      <c r="DC62" s="136"/>
      <c r="DD62" s="136"/>
      <c r="DE62" s="136"/>
      <c r="DF62" s="136"/>
      <c r="DG62" s="136"/>
      <c r="DH62" s="136"/>
      <c r="DI62" s="136"/>
      <c r="DJ62" s="136"/>
      <c r="DK62" s="136"/>
      <c r="DL62" s="136"/>
      <c r="DM62" s="136"/>
      <c r="DN62" s="136"/>
      <c r="DO62" s="136"/>
      <c r="DP62" s="136"/>
      <c r="DQ62" s="136"/>
      <c r="DR62" s="136"/>
      <c r="DS62" s="136"/>
      <c r="DT62" s="136"/>
      <c r="DU62" s="136"/>
      <c r="DV62" s="136"/>
      <c r="DW62" s="136"/>
      <c r="DX62" s="136"/>
      <c r="DY62" s="136"/>
      <c r="DZ62" s="136"/>
      <c r="EA62" s="136"/>
      <c r="EB62" s="136"/>
      <c r="EC62" s="136"/>
      <c r="ED62" s="136"/>
      <c r="EE62" s="136"/>
      <c r="EF62" s="136"/>
      <c r="EG62" s="136"/>
    </row>
    <row r="63" spans="1:137" s="115" customFormat="1" ht="100.9" customHeight="1" x14ac:dyDescent="0.2">
      <c r="A63" s="137" t="s">
        <v>660</v>
      </c>
      <c r="B63" s="128" t="s">
        <v>661</v>
      </c>
      <c r="C63" s="380">
        <v>54</v>
      </c>
      <c r="D63" s="124"/>
      <c r="E63" s="124"/>
      <c r="F63" s="124"/>
      <c r="G63" s="124"/>
      <c r="H63" s="124"/>
      <c r="I63" s="125"/>
      <c r="J63" s="125"/>
      <c r="K63" s="125"/>
      <c r="L63" s="125"/>
      <c r="M63" s="125"/>
      <c r="N63" s="125"/>
      <c r="O63" s="124"/>
      <c r="P63" s="125"/>
      <c r="Q63" s="125"/>
      <c r="R63" s="127"/>
      <c r="S63" s="124"/>
      <c r="T63" s="126"/>
      <c r="U63" s="126"/>
      <c r="V63" s="126"/>
      <c r="W63" s="126"/>
      <c r="X63" s="126"/>
      <c r="Y63" s="126"/>
      <c r="Z63" s="126"/>
      <c r="AA63" s="126"/>
      <c r="AB63" s="126"/>
      <c r="AC63" s="126"/>
      <c r="AD63" s="125"/>
      <c r="AE63" s="125"/>
      <c r="AF63" s="125"/>
      <c r="AG63" s="125"/>
      <c r="AH63" s="124"/>
      <c r="AI63" s="124"/>
      <c r="AJ63" s="247"/>
      <c r="AK63" s="247"/>
      <c r="AL63" s="189"/>
      <c r="AM63" s="124"/>
      <c r="AN63" s="381"/>
      <c r="AO63" s="136"/>
      <c r="AP63" s="136"/>
      <c r="AQ63" s="136"/>
      <c r="AR63" s="136"/>
      <c r="AS63" s="136"/>
      <c r="AT63" s="136"/>
      <c r="AU63" s="136"/>
      <c r="AV63" s="136"/>
      <c r="AW63" s="136"/>
      <c r="AX63" s="136"/>
      <c r="AY63" s="136"/>
      <c r="AZ63" s="136"/>
      <c r="BA63" s="136"/>
      <c r="BB63" s="136"/>
      <c r="BC63" s="136"/>
      <c r="BD63" s="136"/>
      <c r="BE63" s="136"/>
      <c r="BF63" s="136"/>
      <c r="BG63" s="136"/>
      <c r="BH63" s="136"/>
      <c r="BI63" s="136"/>
      <c r="BJ63" s="136"/>
      <c r="BK63" s="136"/>
      <c r="BL63" s="136"/>
      <c r="BM63" s="136"/>
      <c r="BN63" s="136"/>
      <c r="BO63" s="136"/>
      <c r="BP63" s="136"/>
      <c r="BQ63" s="136"/>
      <c r="BR63" s="136"/>
      <c r="BS63" s="136"/>
      <c r="BT63" s="136"/>
      <c r="BU63" s="136"/>
      <c r="BV63" s="136"/>
      <c r="BW63" s="136"/>
      <c r="BX63" s="136"/>
      <c r="BY63" s="136"/>
      <c r="BZ63" s="136"/>
      <c r="CA63" s="136"/>
      <c r="CB63" s="136"/>
      <c r="CC63" s="136"/>
      <c r="CD63" s="136"/>
      <c r="CE63" s="136"/>
      <c r="CF63" s="136"/>
      <c r="CG63" s="136"/>
      <c r="CH63" s="136"/>
      <c r="CI63" s="136"/>
      <c r="CJ63" s="136"/>
      <c r="CK63" s="136"/>
      <c r="CL63" s="136"/>
      <c r="CM63" s="136"/>
      <c r="CN63" s="136"/>
      <c r="CO63" s="136"/>
      <c r="CP63" s="136"/>
      <c r="CQ63" s="136"/>
      <c r="CR63" s="136"/>
      <c r="CS63" s="136"/>
      <c r="CT63" s="136"/>
      <c r="CU63" s="136"/>
      <c r="CV63" s="136"/>
      <c r="CW63" s="136"/>
      <c r="CX63" s="136"/>
      <c r="CY63" s="136"/>
      <c r="CZ63" s="136"/>
      <c r="DA63" s="136"/>
      <c r="DB63" s="136"/>
      <c r="DC63" s="136"/>
      <c r="DD63" s="136"/>
      <c r="DE63" s="136"/>
      <c r="DF63" s="136"/>
      <c r="DG63" s="136"/>
      <c r="DH63" s="136"/>
      <c r="DI63" s="136"/>
      <c r="DJ63" s="136"/>
      <c r="DK63" s="136"/>
      <c r="DL63" s="136"/>
      <c r="DM63" s="136"/>
      <c r="DN63" s="136"/>
      <c r="DO63" s="136"/>
      <c r="DP63" s="136"/>
      <c r="DQ63" s="136"/>
      <c r="DR63" s="136"/>
      <c r="DS63" s="136"/>
      <c r="DT63" s="136"/>
      <c r="DU63" s="136"/>
      <c r="DV63" s="136"/>
      <c r="DW63" s="136"/>
      <c r="DX63" s="136"/>
      <c r="DY63" s="136"/>
      <c r="DZ63" s="136"/>
      <c r="EA63" s="136"/>
      <c r="EB63" s="136"/>
      <c r="EC63" s="136"/>
      <c r="ED63" s="136"/>
      <c r="EE63" s="136"/>
      <c r="EF63" s="136"/>
      <c r="EG63" s="136"/>
    </row>
    <row r="64" spans="1:137" s="115" customFormat="1" ht="200.25" customHeight="1" x14ac:dyDescent="0.2">
      <c r="A64" s="137" t="s">
        <v>994</v>
      </c>
      <c r="B64" s="128" t="s">
        <v>662</v>
      </c>
      <c r="C64" s="380">
        <v>55</v>
      </c>
      <c r="D64" s="124"/>
      <c r="E64" s="124"/>
      <c r="F64" s="124"/>
      <c r="G64" s="124"/>
      <c r="H64" s="124"/>
      <c r="I64" s="125"/>
      <c r="J64" s="125"/>
      <c r="K64" s="125"/>
      <c r="L64" s="125"/>
      <c r="M64" s="125"/>
      <c r="N64" s="125"/>
      <c r="O64" s="124"/>
      <c r="P64" s="125"/>
      <c r="Q64" s="125"/>
      <c r="R64" s="127"/>
      <c r="S64" s="124"/>
      <c r="T64" s="126"/>
      <c r="U64" s="126"/>
      <c r="V64" s="124"/>
      <c r="W64" s="124"/>
      <c r="X64" s="126"/>
      <c r="Y64" s="126"/>
      <c r="Z64" s="126"/>
      <c r="AA64" s="126"/>
      <c r="AB64" s="126"/>
      <c r="AC64" s="126"/>
      <c r="AD64" s="125"/>
      <c r="AE64" s="125"/>
      <c r="AF64" s="125"/>
      <c r="AG64" s="125"/>
      <c r="AH64" s="124"/>
      <c r="AI64" s="124"/>
      <c r="AJ64" s="247"/>
      <c r="AK64" s="247"/>
      <c r="AL64" s="189"/>
      <c r="AM64" s="124"/>
      <c r="AN64" s="381"/>
      <c r="AO64" s="136"/>
      <c r="AP64" s="136"/>
      <c r="AQ64" s="136"/>
      <c r="AR64" s="136"/>
      <c r="AS64" s="136"/>
      <c r="AT64" s="136"/>
      <c r="AU64" s="136"/>
      <c r="AV64" s="136"/>
      <c r="AW64" s="136"/>
      <c r="AX64" s="136"/>
      <c r="AY64" s="136"/>
      <c r="AZ64" s="136"/>
      <c r="BA64" s="136"/>
      <c r="BB64" s="136"/>
      <c r="BC64" s="136"/>
      <c r="BD64" s="136"/>
      <c r="BE64" s="136"/>
      <c r="BF64" s="136"/>
      <c r="BG64" s="136"/>
      <c r="BH64" s="136"/>
      <c r="BI64" s="136"/>
      <c r="BJ64" s="136"/>
      <c r="BK64" s="136"/>
      <c r="BL64" s="136"/>
      <c r="BM64" s="136"/>
      <c r="BN64" s="136"/>
      <c r="BO64" s="136"/>
      <c r="BP64" s="136"/>
      <c r="BQ64" s="136"/>
      <c r="BR64" s="136"/>
      <c r="BS64" s="136"/>
      <c r="BT64" s="136"/>
      <c r="BU64" s="136"/>
      <c r="BV64" s="136"/>
      <c r="BW64" s="136"/>
      <c r="BX64" s="136"/>
      <c r="BY64" s="136"/>
      <c r="BZ64" s="136"/>
      <c r="CA64" s="136"/>
      <c r="CB64" s="136"/>
      <c r="CC64" s="136"/>
      <c r="CD64" s="136"/>
      <c r="CE64" s="136"/>
      <c r="CF64" s="136"/>
      <c r="CG64" s="136"/>
      <c r="CH64" s="136"/>
      <c r="CI64" s="136"/>
      <c r="CJ64" s="136"/>
      <c r="CK64" s="136"/>
      <c r="CL64" s="136"/>
      <c r="CM64" s="136"/>
      <c r="CN64" s="136"/>
      <c r="CO64" s="136"/>
      <c r="CP64" s="136"/>
      <c r="CQ64" s="136"/>
      <c r="CR64" s="136"/>
      <c r="CS64" s="136"/>
      <c r="CT64" s="136"/>
      <c r="CU64" s="136"/>
      <c r="CV64" s="136"/>
      <c r="CW64" s="136"/>
      <c r="CX64" s="136"/>
      <c r="CY64" s="136"/>
      <c r="CZ64" s="136"/>
      <c r="DA64" s="136"/>
      <c r="DB64" s="136"/>
      <c r="DC64" s="136"/>
      <c r="DD64" s="136"/>
      <c r="DE64" s="136"/>
      <c r="DF64" s="136"/>
      <c r="DG64" s="136"/>
      <c r="DH64" s="136"/>
      <c r="DI64" s="136"/>
      <c r="DJ64" s="136"/>
      <c r="DK64" s="136"/>
      <c r="DL64" s="136"/>
      <c r="DM64" s="136"/>
      <c r="DN64" s="136"/>
      <c r="DO64" s="136"/>
      <c r="DP64" s="136"/>
      <c r="DQ64" s="136"/>
      <c r="DR64" s="136"/>
      <c r="DS64" s="136"/>
      <c r="DT64" s="136"/>
      <c r="DU64" s="136"/>
      <c r="DV64" s="136"/>
      <c r="DW64" s="136"/>
      <c r="DX64" s="136"/>
      <c r="DY64" s="136"/>
      <c r="DZ64" s="136"/>
      <c r="EA64" s="136"/>
      <c r="EB64" s="136"/>
      <c r="EC64" s="136"/>
      <c r="ED64" s="136"/>
      <c r="EE64" s="136"/>
      <c r="EF64" s="136"/>
      <c r="EG64" s="136"/>
    </row>
    <row r="65" spans="1:137" s="115" customFormat="1" ht="107.25" customHeight="1" x14ac:dyDescent="0.2">
      <c r="A65" s="137" t="s">
        <v>663</v>
      </c>
      <c r="B65" s="128" t="s">
        <v>664</v>
      </c>
      <c r="C65" s="380">
        <v>56</v>
      </c>
      <c r="D65" s="124"/>
      <c r="E65" s="124"/>
      <c r="F65" s="124"/>
      <c r="G65" s="124"/>
      <c r="H65" s="124"/>
      <c r="I65" s="125"/>
      <c r="J65" s="125"/>
      <c r="K65" s="125"/>
      <c r="L65" s="125"/>
      <c r="M65" s="125"/>
      <c r="N65" s="125"/>
      <c r="O65" s="124"/>
      <c r="P65" s="125"/>
      <c r="Q65" s="125"/>
      <c r="R65" s="127"/>
      <c r="S65" s="124"/>
      <c r="T65" s="126"/>
      <c r="U65" s="126"/>
      <c r="V65" s="124"/>
      <c r="W65" s="126"/>
      <c r="X65" s="126"/>
      <c r="Y65" s="126"/>
      <c r="Z65" s="126"/>
      <c r="AA65" s="126"/>
      <c r="AB65" s="126"/>
      <c r="AC65" s="126"/>
      <c r="AD65" s="125"/>
      <c r="AE65" s="125"/>
      <c r="AF65" s="125"/>
      <c r="AG65" s="125"/>
      <c r="AH65" s="124"/>
      <c r="AI65" s="124"/>
      <c r="AJ65" s="247"/>
      <c r="AK65" s="247"/>
      <c r="AL65" s="189"/>
      <c r="AM65" s="124"/>
      <c r="AN65" s="381"/>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6"/>
      <c r="BL65" s="136"/>
      <c r="BM65" s="136"/>
      <c r="BN65" s="136"/>
      <c r="BO65" s="136"/>
      <c r="BP65" s="136"/>
      <c r="BQ65" s="136"/>
      <c r="BR65" s="136"/>
      <c r="BS65" s="136"/>
      <c r="BT65" s="136"/>
      <c r="BU65" s="136"/>
      <c r="BV65" s="136"/>
      <c r="BW65" s="136"/>
      <c r="BX65" s="136"/>
      <c r="BY65" s="136"/>
      <c r="BZ65" s="136"/>
      <c r="CA65" s="136"/>
      <c r="CB65" s="136"/>
      <c r="CC65" s="136"/>
      <c r="CD65" s="136"/>
      <c r="CE65" s="136"/>
      <c r="CF65" s="136"/>
      <c r="CG65" s="136"/>
      <c r="CH65" s="136"/>
      <c r="CI65" s="136"/>
      <c r="CJ65" s="136"/>
      <c r="CK65" s="136"/>
      <c r="CL65" s="136"/>
      <c r="CM65" s="136"/>
      <c r="CN65" s="136"/>
      <c r="CO65" s="136"/>
      <c r="CP65" s="136"/>
      <c r="CQ65" s="136"/>
      <c r="CR65" s="136"/>
      <c r="CS65" s="136"/>
      <c r="CT65" s="136"/>
      <c r="CU65" s="136"/>
      <c r="CV65" s="136"/>
      <c r="CW65" s="136"/>
      <c r="CX65" s="136"/>
      <c r="CY65" s="136"/>
      <c r="CZ65" s="136"/>
      <c r="DA65" s="136"/>
      <c r="DB65" s="136"/>
      <c r="DC65" s="136"/>
      <c r="DD65" s="136"/>
      <c r="DE65" s="136"/>
      <c r="DF65" s="136"/>
      <c r="DG65" s="136"/>
      <c r="DH65" s="136"/>
      <c r="DI65" s="136"/>
      <c r="DJ65" s="136"/>
      <c r="DK65" s="136"/>
      <c r="DL65" s="136"/>
      <c r="DM65" s="136"/>
      <c r="DN65" s="136"/>
      <c r="DO65" s="136"/>
      <c r="DP65" s="136"/>
      <c r="DQ65" s="136"/>
      <c r="DR65" s="136"/>
      <c r="DS65" s="136"/>
      <c r="DT65" s="136"/>
      <c r="DU65" s="136"/>
      <c r="DV65" s="136"/>
      <c r="DW65" s="136"/>
      <c r="DX65" s="136"/>
      <c r="DY65" s="136"/>
      <c r="DZ65" s="136"/>
      <c r="EA65" s="136"/>
      <c r="EB65" s="136"/>
      <c r="EC65" s="136"/>
      <c r="ED65" s="136"/>
      <c r="EE65" s="136"/>
      <c r="EF65" s="136"/>
      <c r="EG65" s="136"/>
    </row>
    <row r="66" spans="1:137" s="115" customFormat="1" ht="89.65" customHeight="1" x14ac:dyDescent="0.2">
      <c r="A66" s="137" t="s">
        <v>665</v>
      </c>
      <c r="B66" s="128" t="s">
        <v>666</v>
      </c>
      <c r="C66" s="380">
        <v>57</v>
      </c>
      <c r="D66" s="124"/>
      <c r="E66" s="124"/>
      <c r="F66" s="124"/>
      <c r="G66" s="124"/>
      <c r="H66" s="124"/>
      <c r="I66" s="125"/>
      <c r="J66" s="125"/>
      <c r="K66" s="125"/>
      <c r="L66" s="125"/>
      <c r="M66" s="125"/>
      <c r="N66" s="125"/>
      <c r="O66" s="124"/>
      <c r="P66" s="126"/>
      <c r="Q66" s="126"/>
      <c r="R66" s="124"/>
      <c r="S66" s="124"/>
      <c r="T66" s="126"/>
      <c r="U66" s="126"/>
      <c r="V66" s="126"/>
      <c r="W66" s="124"/>
      <c r="X66" s="126"/>
      <c r="Y66" s="126"/>
      <c r="Z66" s="126"/>
      <c r="AA66" s="126"/>
      <c r="AB66" s="126"/>
      <c r="AC66" s="126"/>
      <c r="AD66" s="125"/>
      <c r="AE66" s="125"/>
      <c r="AF66" s="125"/>
      <c r="AG66" s="125"/>
      <c r="AH66" s="124"/>
      <c r="AI66" s="124"/>
      <c r="AJ66" s="247"/>
      <c r="AK66" s="247"/>
      <c r="AL66" s="189"/>
      <c r="AM66" s="124"/>
      <c r="AN66" s="381"/>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6"/>
      <c r="BL66" s="136"/>
      <c r="BM66" s="136"/>
      <c r="BN66" s="136"/>
      <c r="BO66" s="136"/>
      <c r="BP66" s="136"/>
      <c r="BQ66" s="136"/>
      <c r="BR66" s="136"/>
      <c r="BS66" s="136"/>
      <c r="BT66" s="136"/>
      <c r="BU66" s="136"/>
      <c r="BV66" s="136"/>
      <c r="BW66" s="136"/>
      <c r="BX66" s="136"/>
      <c r="BY66" s="136"/>
      <c r="BZ66" s="136"/>
      <c r="CA66" s="136"/>
      <c r="CB66" s="136"/>
      <c r="CC66" s="136"/>
      <c r="CD66" s="136"/>
      <c r="CE66" s="136"/>
      <c r="CF66" s="136"/>
      <c r="CG66" s="136"/>
      <c r="CH66" s="136"/>
      <c r="CI66" s="136"/>
      <c r="CJ66" s="136"/>
      <c r="CK66" s="136"/>
      <c r="CL66" s="136"/>
      <c r="CM66" s="136"/>
      <c r="CN66" s="136"/>
      <c r="CO66" s="136"/>
      <c r="CP66" s="136"/>
      <c r="CQ66" s="136"/>
      <c r="CR66" s="136"/>
      <c r="CS66" s="136"/>
      <c r="CT66" s="136"/>
      <c r="CU66" s="136"/>
      <c r="CV66" s="136"/>
      <c r="CW66" s="136"/>
      <c r="CX66" s="136"/>
      <c r="CY66" s="136"/>
      <c r="CZ66" s="136"/>
      <c r="DA66" s="136"/>
      <c r="DB66" s="136"/>
      <c r="DC66" s="136"/>
      <c r="DD66" s="136"/>
      <c r="DE66" s="136"/>
      <c r="DF66" s="136"/>
      <c r="DG66" s="136"/>
      <c r="DH66" s="136"/>
      <c r="DI66" s="136"/>
      <c r="DJ66" s="136"/>
      <c r="DK66" s="136"/>
      <c r="DL66" s="136"/>
      <c r="DM66" s="136"/>
      <c r="DN66" s="136"/>
      <c r="DO66" s="136"/>
      <c r="DP66" s="136"/>
      <c r="DQ66" s="136"/>
      <c r="DR66" s="136"/>
      <c r="DS66" s="136"/>
      <c r="DT66" s="136"/>
      <c r="DU66" s="136"/>
      <c r="DV66" s="136"/>
      <c r="DW66" s="136"/>
      <c r="DX66" s="136"/>
      <c r="DY66" s="136"/>
      <c r="DZ66" s="136"/>
      <c r="EA66" s="136"/>
      <c r="EB66" s="136"/>
      <c r="EC66" s="136"/>
      <c r="ED66" s="136"/>
      <c r="EE66" s="136"/>
      <c r="EF66" s="136"/>
      <c r="EG66" s="136"/>
    </row>
    <row r="67" spans="1:137" s="115" customFormat="1" ht="136.15" customHeight="1" x14ac:dyDescent="0.2">
      <c r="A67" s="137" t="s">
        <v>1106</v>
      </c>
      <c r="B67" s="128" t="s">
        <v>667</v>
      </c>
      <c r="C67" s="380">
        <v>58</v>
      </c>
      <c r="D67" s="124"/>
      <c r="E67" s="124"/>
      <c r="F67" s="124"/>
      <c r="G67" s="124"/>
      <c r="H67" s="124"/>
      <c r="I67" s="125"/>
      <c r="J67" s="125"/>
      <c r="K67" s="125"/>
      <c r="L67" s="125"/>
      <c r="M67" s="125"/>
      <c r="N67" s="125"/>
      <c r="O67" s="124"/>
      <c r="P67" s="124"/>
      <c r="Q67" s="124"/>
      <c r="R67" s="127"/>
      <c r="S67" s="124"/>
      <c r="T67" s="126"/>
      <c r="U67" s="126"/>
      <c r="V67" s="126"/>
      <c r="W67" s="124"/>
      <c r="X67" s="126"/>
      <c r="Y67" s="126"/>
      <c r="Z67" s="126"/>
      <c r="AA67" s="126"/>
      <c r="AB67" s="126"/>
      <c r="AC67" s="126"/>
      <c r="AD67" s="125"/>
      <c r="AE67" s="125"/>
      <c r="AF67" s="125"/>
      <c r="AG67" s="125"/>
      <c r="AH67" s="124"/>
      <c r="AI67" s="124"/>
      <c r="AJ67" s="247"/>
      <c r="AK67" s="247"/>
      <c r="AL67" s="189"/>
      <c r="AM67" s="124"/>
      <c r="AN67" s="381"/>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6"/>
      <c r="BL67" s="136"/>
      <c r="BM67" s="136"/>
      <c r="BN67" s="136"/>
      <c r="BO67" s="136"/>
      <c r="BP67" s="136"/>
      <c r="BQ67" s="136"/>
      <c r="BR67" s="136"/>
      <c r="BS67" s="136"/>
      <c r="BT67" s="136"/>
      <c r="BU67" s="136"/>
      <c r="BV67" s="136"/>
      <c r="BW67" s="136"/>
      <c r="BX67" s="136"/>
      <c r="BY67" s="136"/>
      <c r="BZ67" s="136"/>
      <c r="CA67" s="136"/>
      <c r="CB67" s="136"/>
      <c r="CC67" s="136"/>
      <c r="CD67" s="136"/>
      <c r="CE67" s="136"/>
      <c r="CF67" s="136"/>
      <c r="CG67" s="136"/>
      <c r="CH67" s="136"/>
      <c r="CI67" s="136"/>
      <c r="CJ67" s="136"/>
      <c r="CK67" s="136"/>
      <c r="CL67" s="136"/>
      <c r="CM67" s="136"/>
      <c r="CN67" s="136"/>
      <c r="CO67" s="136"/>
      <c r="CP67" s="136"/>
      <c r="CQ67" s="136"/>
      <c r="CR67" s="136"/>
      <c r="CS67" s="136"/>
      <c r="CT67" s="136"/>
      <c r="CU67" s="136"/>
      <c r="CV67" s="136"/>
      <c r="CW67" s="136"/>
      <c r="CX67" s="136"/>
      <c r="CY67" s="136"/>
      <c r="CZ67" s="136"/>
      <c r="DA67" s="136"/>
      <c r="DB67" s="136"/>
      <c r="DC67" s="136"/>
      <c r="DD67" s="136"/>
      <c r="DE67" s="136"/>
      <c r="DF67" s="136"/>
      <c r="DG67" s="136"/>
      <c r="DH67" s="136"/>
      <c r="DI67" s="136"/>
      <c r="DJ67" s="136"/>
      <c r="DK67" s="136"/>
      <c r="DL67" s="136"/>
      <c r="DM67" s="136"/>
      <c r="DN67" s="136"/>
      <c r="DO67" s="136"/>
      <c r="DP67" s="136"/>
      <c r="DQ67" s="136"/>
      <c r="DR67" s="136"/>
      <c r="DS67" s="136"/>
      <c r="DT67" s="136"/>
      <c r="DU67" s="136"/>
      <c r="DV67" s="136"/>
      <c r="DW67" s="136"/>
      <c r="DX67" s="136"/>
      <c r="DY67" s="136"/>
      <c r="DZ67" s="136"/>
      <c r="EA67" s="136"/>
      <c r="EB67" s="136"/>
      <c r="EC67" s="136"/>
      <c r="ED67" s="136"/>
      <c r="EE67" s="136"/>
      <c r="EF67" s="136"/>
      <c r="EG67" s="136"/>
    </row>
    <row r="68" spans="1:137" s="115" customFormat="1" ht="68.650000000000006" customHeight="1" x14ac:dyDescent="0.2">
      <c r="A68" s="137" t="s">
        <v>1450</v>
      </c>
      <c r="B68" s="128" t="s">
        <v>1451</v>
      </c>
      <c r="C68" s="380">
        <v>59</v>
      </c>
      <c r="D68" s="189"/>
      <c r="E68" s="189"/>
      <c r="F68" s="189"/>
      <c r="G68" s="189"/>
      <c r="H68" s="189"/>
      <c r="I68" s="61"/>
      <c r="J68" s="61"/>
      <c r="K68" s="61"/>
      <c r="L68" s="61"/>
      <c r="M68" s="61"/>
      <c r="N68" s="63"/>
      <c r="O68" s="63"/>
      <c r="P68" s="63"/>
      <c r="Q68" s="189"/>
      <c r="R68" s="62"/>
      <c r="S68" s="189"/>
      <c r="T68" s="63"/>
      <c r="U68" s="63"/>
      <c r="V68" s="63"/>
      <c r="W68" s="63"/>
      <c r="X68" s="63"/>
      <c r="Y68" s="63"/>
      <c r="Z68" s="63"/>
      <c r="AA68" s="63"/>
      <c r="AB68" s="63"/>
      <c r="AC68" s="63"/>
      <c r="AD68" s="61"/>
      <c r="AE68" s="61"/>
      <c r="AF68" s="61"/>
      <c r="AG68" s="125"/>
      <c r="AH68" s="189"/>
      <c r="AI68" s="189"/>
      <c r="AJ68" s="245"/>
      <c r="AK68" s="245"/>
      <c r="AL68" s="189"/>
      <c r="AM68" s="189"/>
      <c r="AN68" s="189"/>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6"/>
      <c r="BL68" s="136"/>
      <c r="BM68" s="136"/>
      <c r="BN68" s="136"/>
      <c r="BO68" s="136"/>
      <c r="BP68" s="136"/>
      <c r="BQ68" s="136"/>
      <c r="BR68" s="136"/>
      <c r="BS68" s="136"/>
      <c r="BT68" s="136"/>
      <c r="BU68" s="136"/>
      <c r="BV68" s="136"/>
      <c r="BW68" s="136"/>
      <c r="BX68" s="136"/>
      <c r="BY68" s="136"/>
      <c r="BZ68" s="136"/>
      <c r="CA68" s="136"/>
      <c r="CB68" s="136"/>
      <c r="CC68" s="136"/>
      <c r="CD68" s="136"/>
      <c r="CE68" s="136"/>
      <c r="CF68" s="136"/>
      <c r="CG68" s="136"/>
      <c r="CH68" s="136"/>
      <c r="CI68" s="136"/>
      <c r="CJ68" s="136"/>
      <c r="CK68" s="136"/>
      <c r="CL68" s="136"/>
      <c r="CM68" s="136"/>
      <c r="CN68" s="136"/>
      <c r="CO68" s="136"/>
      <c r="CP68" s="136"/>
      <c r="CQ68" s="136"/>
      <c r="CR68" s="136"/>
      <c r="CS68" s="136"/>
      <c r="CT68" s="136"/>
      <c r="CU68" s="136"/>
      <c r="CV68" s="136"/>
      <c r="CW68" s="136"/>
      <c r="CX68" s="136"/>
      <c r="CY68" s="136"/>
      <c r="CZ68" s="136"/>
      <c r="DA68" s="136"/>
      <c r="DB68" s="136"/>
      <c r="DC68" s="136"/>
      <c r="DD68" s="136"/>
      <c r="DE68" s="136"/>
      <c r="DF68" s="136"/>
      <c r="DG68" s="136"/>
      <c r="DH68" s="136"/>
      <c r="DI68" s="136"/>
      <c r="DJ68" s="136"/>
      <c r="DK68" s="136"/>
      <c r="DL68" s="136"/>
      <c r="DM68" s="136"/>
      <c r="DN68" s="136"/>
      <c r="DO68" s="136"/>
      <c r="DP68" s="136"/>
      <c r="DQ68" s="136"/>
      <c r="DR68" s="136"/>
      <c r="DS68" s="136"/>
      <c r="DT68" s="136"/>
      <c r="DU68" s="136"/>
      <c r="DV68" s="136"/>
      <c r="DW68" s="136"/>
      <c r="DX68" s="136"/>
      <c r="DY68" s="136"/>
      <c r="DZ68" s="136"/>
      <c r="EA68" s="136"/>
      <c r="EB68" s="136"/>
      <c r="EC68" s="136"/>
      <c r="ED68" s="136"/>
      <c r="EE68" s="136"/>
      <c r="EF68" s="136"/>
      <c r="EG68" s="136"/>
    </row>
    <row r="69" spans="1:137" s="115" customFormat="1" ht="74.650000000000006" customHeight="1" x14ac:dyDescent="0.2">
      <c r="A69" s="137" t="s">
        <v>9835</v>
      </c>
      <c r="B69" s="128" t="s">
        <v>169</v>
      </c>
      <c r="C69" s="380">
        <v>60</v>
      </c>
      <c r="D69" s="124"/>
      <c r="E69" s="124"/>
      <c r="F69" s="124"/>
      <c r="G69" s="124"/>
      <c r="H69" s="124"/>
      <c r="I69" s="124"/>
      <c r="J69" s="124"/>
      <c r="K69" s="124"/>
      <c r="L69" s="124"/>
      <c r="M69" s="125"/>
      <c r="N69" s="125"/>
      <c r="O69" s="125"/>
      <c r="P69" s="125"/>
      <c r="Q69" s="125"/>
      <c r="R69" s="125"/>
      <c r="S69" s="125"/>
      <c r="T69" s="125"/>
      <c r="U69" s="126"/>
      <c r="V69" s="125"/>
      <c r="W69" s="127"/>
      <c r="X69" s="125"/>
      <c r="Y69" s="126"/>
      <c r="Z69" s="126"/>
      <c r="AA69" s="126"/>
      <c r="AB69" s="126"/>
      <c r="AC69" s="126"/>
      <c r="AD69" s="125"/>
      <c r="AE69" s="125"/>
      <c r="AF69" s="125"/>
      <c r="AG69" s="125"/>
      <c r="AH69" s="124"/>
      <c r="AI69" s="124"/>
      <c r="AJ69" s="247"/>
      <c r="AK69" s="272"/>
      <c r="AL69" s="189"/>
      <c r="AM69" s="124"/>
      <c r="AN69" s="381"/>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6"/>
      <c r="BL69" s="136"/>
      <c r="BM69" s="136"/>
      <c r="BN69" s="136"/>
      <c r="BO69" s="136"/>
      <c r="BP69" s="136"/>
      <c r="BQ69" s="136"/>
      <c r="BR69" s="136"/>
      <c r="BS69" s="136"/>
      <c r="BT69" s="136"/>
      <c r="BU69" s="136"/>
      <c r="BV69" s="136"/>
      <c r="BW69" s="136"/>
      <c r="BX69" s="136"/>
      <c r="BY69" s="136"/>
      <c r="BZ69" s="136"/>
      <c r="CA69" s="136"/>
      <c r="CB69" s="136"/>
      <c r="CC69" s="136"/>
      <c r="CD69" s="136"/>
      <c r="CE69" s="136"/>
      <c r="CF69" s="136"/>
      <c r="CG69" s="136"/>
      <c r="CH69" s="136"/>
      <c r="CI69" s="136"/>
      <c r="CJ69" s="136"/>
      <c r="CK69" s="136"/>
      <c r="CL69" s="136"/>
      <c r="CM69" s="136"/>
      <c r="CN69" s="136"/>
      <c r="CO69" s="136"/>
      <c r="CP69" s="136"/>
      <c r="CQ69" s="136"/>
      <c r="CR69" s="136"/>
      <c r="CS69" s="136"/>
      <c r="CT69" s="136"/>
      <c r="CU69" s="136"/>
      <c r="CV69" s="136"/>
      <c r="CW69" s="136"/>
      <c r="CX69" s="136"/>
      <c r="CY69" s="136"/>
      <c r="CZ69" s="136"/>
      <c r="DA69" s="136"/>
      <c r="DB69" s="136"/>
      <c r="DC69" s="136"/>
      <c r="DD69" s="136"/>
      <c r="DE69" s="136"/>
      <c r="DF69" s="136"/>
      <c r="DG69" s="136"/>
      <c r="DH69" s="136"/>
      <c r="DI69" s="136"/>
      <c r="DJ69" s="136"/>
      <c r="DK69" s="136"/>
      <c r="DL69" s="136"/>
      <c r="DM69" s="136"/>
      <c r="DN69" s="136"/>
      <c r="DO69" s="136"/>
      <c r="DP69" s="136"/>
      <c r="DQ69" s="136"/>
      <c r="DR69" s="136"/>
      <c r="DS69" s="136"/>
      <c r="DT69" s="136"/>
      <c r="DU69" s="136"/>
      <c r="DV69" s="136"/>
      <c r="DW69" s="136"/>
      <c r="DX69" s="136"/>
      <c r="DY69" s="136"/>
      <c r="DZ69" s="136"/>
      <c r="EA69" s="136"/>
      <c r="EB69" s="136"/>
      <c r="EC69" s="136"/>
      <c r="ED69" s="136"/>
      <c r="EE69" s="136"/>
      <c r="EF69" s="136"/>
      <c r="EG69" s="136"/>
    </row>
    <row r="70" spans="1:137" s="115" customFormat="1" ht="75.599999999999994" customHeight="1" x14ac:dyDescent="0.2">
      <c r="A70" s="129" t="s">
        <v>9836</v>
      </c>
      <c r="B70" s="128" t="s">
        <v>291</v>
      </c>
      <c r="C70" s="380">
        <v>61</v>
      </c>
      <c r="D70" s="124"/>
      <c r="E70" s="124"/>
      <c r="F70" s="124"/>
      <c r="G70" s="124"/>
      <c r="H70" s="124"/>
      <c r="I70" s="125"/>
      <c r="J70" s="125"/>
      <c r="K70" s="125"/>
      <c r="L70" s="125"/>
      <c r="M70" s="127"/>
      <c r="N70" s="125"/>
      <c r="O70" s="125"/>
      <c r="P70" s="125"/>
      <c r="Q70" s="125"/>
      <c r="R70" s="127"/>
      <c r="S70" s="125"/>
      <c r="T70" s="126"/>
      <c r="U70" s="126"/>
      <c r="V70" s="126"/>
      <c r="W70" s="126"/>
      <c r="X70" s="126"/>
      <c r="Y70" s="126"/>
      <c r="Z70" s="125"/>
      <c r="AA70" s="126"/>
      <c r="AB70" s="125"/>
      <c r="AC70" s="126"/>
      <c r="AD70" s="125"/>
      <c r="AE70" s="125"/>
      <c r="AF70" s="125"/>
      <c r="AG70" s="125"/>
      <c r="AH70" s="124"/>
      <c r="AI70" s="124"/>
      <c r="AJ70" s="247"/>
      <c r="AK70" s="272"/>
      <c r="AL70" s="189"/>
      <c r="AM70" s="124"/>
      <c r="AN70" s="381"/>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6"/>
      <c r="BL70" s="136"/>
      <c r="BM70" s="136"/>
      <c r="BN70" s="136"/>
      <c r="BO70" s="136"/>
      <c r="BP70" s="136"/>
      <c r="BQ70" s="136"/>
      <c r="BR70" s="136"/>
      <c r="BS70" s="136"/>
      <c r="BT70" s="136"/>
      <c r="BU70" s="136"/>
      <c r="BV70" s="136"/>
      <c r="BW70" s="136"/>
      <c r="BX70" s="136"/>
      <c r="BY70" s="136"/>
      <c r="BZ70" s="136"/>
      <c r="CA70" s="136"/>
      <c r="CB70" s="136"/>
      <c r="CC70" s="136"/>
      <c r="CD70" s="136"/>
      <c r="CE70" s="136"/>
      <c r="CF70" s="136"/>
      <c r="CG70" s="136"/>
      <c r="CH70" s="136"/>
      <c r="CI70" s="136"/>
      <c r="CJ70" s="136"/>
      <c r="CK70" s="136"/>
      <c r="CL70" s="136"/>
      <c r="CM70" s="136"/>
      <c r="CN70" s="136"/>
      <c r="CO70" s="136"/>
      <c r="CP70" s="136"/>
      <c r="CQ70" s="136"/>
      <c r="CR70" s="136"/>
      <c r="CS70" s="136"/>
      <c r="CT70" s="136"/>
      <c r="CU70" s="136"/>
      <c r="CV70" s="136"/>
      <c r="CW70" s="136"/>
      <c r="CX70" s="136"/>
      <c r="CY70" s="136"/>
      <c r="CZ70" s="136"/>
      <c r="DA70" s="136"/>
      <c r="DB70" s="136"/>
      <c r="DC70" s="136"/>
      <c r="DD70" s="136"/>
      <c r="DE70" s="136"/>
      <c r="DF70" s="136"/>
      <c r="DG70" s="136"/>
      <c r="DH70" s="136"/>
      <c r="DI70" s="136"/>
      <c r="DJ70" s="136"/>
      <c r="DK70" s="136"/>
      <c r="DL70" s="136"/>
      <c r="DM70" s="136"/>
      <c r="DN70" s="136"/>
      <c r="DO70" s="136"/>
      <c r="DP70" s="136"/>
      <c r="DQ70" s="136"/>
      <c r="DR70" s="136"/>
      <c r="DS70" s="136"/>
      <c r="DT70" s="136"/>
      <c r="DU70" s="136"/>
      <c r="DV70" s="136"/>
      <c r="DW70" s="136"/>
      <c r="DX70" s="136"/>
      <c r="DY70" s="136"/>
      <c r="DZ70" s="136"/>
      <c r="EA70" s="136"/>
      <c r="EB70" s="136"/>
      <c r="EC70" s="136"/>
      <c r="ED70" s="136"/>
      <c r="EE70" s="136"/>
      <c r="EF70" s="136"/>
      <c r="EG70" s="136"/>
    </row>
    <row r="71" spans="1:137" s="115" customFormat="1" ht="87" customHeight="1" x14ac:dyDescent="0.2">
      <c r="A71" s="137" t="s">
        <v>668</v>
      </c>
      <c r="B71" s="128" t="s">
        <v>669</v>
      </c>
      <c r="C71" s="380">
        <v>62</v>
      </c>
      <c r="D71" s="124"/>
      <c r="E71" s="124"/>
      <c r="F71" s="124"/>
      <c r="G71" s="124"/>
      <c r="H71" s="124"/>
      <c r="I71" s="125"/>
      <c r="J71" s="125"/>
      <c r="K71" s="125"/>
      <c r="L71" s="125"/>
      <c r="M71" s="125"/>
      <c r="N71" s="125"/>
      <c r="O71" s="124"/>
      <c r="P71" s="124"/>
      <c r="Q71" s="124"/>
      <c r="R71" s="127"/>
      <c r="S71" s="124"/>
      <c r="T71" s="126"/>
      <c r="U71" s="126"/>
      <c r="V71" s="126"/>
      <c r="W71" s="124"/>
      <c r="X71" s="126"/>
      <c r="Y71" s="126"/>
      <c r="Z71" s="126"/>
      <c r="AA71" s="126"/>
      <c r="AB71" s="126"/>
      <c r="AC71" s="126"/>
      <c r="AD71" s="125"/>
      <c r="AE71" s="125"/>
      <c r="AF71" s="125"/>
      <c r="AG71" s="125"/>
      <c r="AH71" s="124"/>
      <c r="AI71" s="124"/>
      <c r="AJ71" s="247"/>
      <c r="AK71" s="247"/>
      <c r="AL71" s="189"/>
      <c r="AM71" s="124"/>
      <c r="AN71" s="381"/>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6"/>
      <c r="BL71" s="136"/>
      <c r="BM71" s="136"/>
      <c r="BN71" s="136"/>
      <c r="BO71" s="136"/>
      <c r="BP71" s="136"/>
      <c r="BQ71" s="136"/>
      <c r="BR71" s="136"/>
      <c r="BS71" s="136"/>
      <c r="BT71" s="136"/>
      <c r="BU71" s="136"/>
      <c r="BV71" s="136"/>
      <c r="BW71" s="136"/>
      <c r="BX71" s="136"/>
      <c r="BY71" s="136"/>
      <c r="BZ71" s="136"/>
      <c r="CA71" s="136"/>
      <c r="CB71" s="136"/>
      <c r="CC71" s="136"/>
      <c r="CD71" s="136"/>
      <c r="CE71" s="136"/>
      <c r="CF71" s="136"/>
      <c r="CG71" s="136"/>
      <c r="CH71" s="136"/>
      <c r="CI71" s="136"/>
      <c r="CJ71" s="136"/>
      <c r="CK71" s="136"/>
      <c r="CL71" s="136"/>
      <c r="CM71" s="136"/>
      <c r="CN71" s="136"/>
      <c r="CO71" s="136"/>
      <c r="CP71" s="136"/>
      <c r="CQ71" s="136"/>
      <c r="CR71" s="136"/>
      <c r="CS71" s="136"/>
      <c r="CT71" s="136"/>
      <c r="CU71" s="136"/>
      <c r="CV71" s="136"/>
      <c r="CW71" s="136"/>
      <c r="CX71" s="136"/>
      <c r="CY71" s="136"/>
      <c r="CZ71" s="136"/>
      <c r="DA71" s="136"/>
      <c r="DB71" s="136"/>
      <c r="DC71" s="136"/>
      <c r="DD71" s="136"/>
      <c r="DE71" s="136"/>
      <c r="DF71" s="136"/>
      <c r="DG71" s="136"/>
      <c r="DH71" s="136"/>
      <c r="DI71" s="136"/>
      <c r="DJ71" s="136"/>
      <c r="DK71" s="136"/>
      <c r="DL71" s="136"/>
      <c r="DM71" s="136"/>
      <c r="DN71" s="136"/>
      <c r="DO71" s="136"/>
      <c r="DP71" s="136"/>
      <c r="DQ71" s="136"/>
      <c r="DR71" s="136"/>
      <c r="DS71" s="136"/>
      <c r="DT71" s="136"/>
      <c r="DU71" s="136"/>
      <c r="DV71" s="136"/>
      <c r="DW71" s="136"/>
      <c r="DX71" s="136"/>
      <c r="DY71" s="136"/>
      <c r="DZ71" s="136"/>
      <c r="EA71" s="136"/>
      <c r="EB71" s="136"/>
      <c r="EC71" s="136"/>
      <c r="ED71" s="136"/>
      <c r="EE71" s="136"/>
      <c r="EF71" s="136"/>
      <c r="EG71" s="136"/>
    </row>
    <row r="72" spans="1:137" s="115" customFormat="1" ht="82.9" customHeight="1" x14ac:dyDescent="0.2">
      <c r="A72" s="137" t="s">
        <v>670</v>
      </c>
      <c r="B72" s="128" t="s">
        <v>671</v>
      </c>
      <c r="C72" s="380">
        <v>63</v>
      </c>
      <c r="D72" s="124"/>
      <c r="E72" s="124"/>
      <c r="F72" s="124"/>
      <c r="G72" s="124"/>
      <c r="H72" s="124"/>
      <c r="I72" s="125"/>
      <c r="J72" s="125"/>
      <c r="K72" s="125"/>
      <c r="L72" s="125"/>
      <c r="M72" s="125"/>
      <c r="N72" s="125"/>
      <c r="O72" s="124"/>
      <c r="P72" s="124"/>
      <c r="Q72" s="124"/>
      <c r="R72" s="127"/>
      <c r="S72" s="127"/>
      <c r="T72" s="126"/>
      <c r="U72" s="125"/>
      <c r="V72" s="126"/>
      <c r="W72" s="126"/>
      <c r="X72" s="126"/>
      <c r="Y72" s="126"/>
      <c r="Z72" s="126"/>
      <c r="AA72" s="126"/>
      <c r="AB72" s="126"/>
      <c r="AC72" s="126"/>
      <c r="AD72" s="125"/>
      <c r="AE72" s="125"/>
      <c r="AF72" s="125"/>
      <c r="AG72" s="125"/>
      <c r="AH72" s="124"/>
      <c r="AI72" s="124"/>
      <c r="AJ72" s="247"/>
      <c r="AK72" s="247"/>
      <c r="AL72" s="189"/>
      <c r="AM72" s="124"/>
      <c r="AN72" s="127"/>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6"/>
      <c r="BL72" s="136"/>
      <c r="BM72" s="136"/>
      <c r="BN72" s="136"/>
      <c r="BO72" s="136"/>
      <c r="BP72" s="136"/>
      <c r="BQ72" s="136"/>
      <c r="BR72" s="136"/>
      <c r="BS72" s="136"/>
      <c r="BT72" s="136"/>
      <c r="BU72" s="136"/>
      <c r="BV72" s="136"/>
      <c r="BW72" s="136"/>
      <c r="BX72" s="136"/>
      <c r="BY72" s="136"/>
      <c r="BZ72" s="136"/>
      <c r="CA72" s="136"/>
      <c r="CB72" s="136"/>
      <c r="CC72" s="136"/>
      <c r="CD72" s="136"/>
      <c r="CE72" s="136"/>
      <c r="CF72" s="136"/>
      <c r="CG72" s="136"/>
      <c r="CH72" s="136"/>
      <c r="CI72" s="136"/>
      <c r="CJ72" s="136"/>
      <c r="CK72" s="136"/>
      <c r="CL72" s="136"/>
      <c r="CM72" s="136"/>
      <c r="CN72" s="136"/>
      <c r="CO72" s="136"/>
      <c r="CP72" s="136"/>
      <c r="CQ72" s="136"/>
      <c r="CR72" s="136"/>
      <c r="CS72" s="136"/>
      <c r="CT72" s="136"/>
      <c r="CU72" s="136"/>
      <c r="CV72" s="136"/>
      <c r="CW72" s="136"/>
      <c r="CX72" s="136"/>
      <c r="CY72" s="136"/>
      <c r="CZ72" s="136"/>
      <c r="DA72" s="136"/>
      <c r="DB72" s="136"/>
      <c r="DC72" s="136"/>
      <c r="DD72" s="136"/>
      <c r="DE72" s="136"/>
      <c r="DF72" s="136"/>
      <c r="DG72" s="136"/>
      <c r="DH72" s="136"/>
      <c r="DI72" s="136"/>
      <c r="DJ72" s="136"/>
      <c r="DK72" s="136"/>
      <c r="DL72" s="136"/>
      <c r="DM72" s="136"/>
      <c r="DN72" s="136"/>
      <c r="DO72" s="136"/>
      <c r="DP72" s="136"/>
      <c r="DQ72" s="136"/>
      <c r="DR72" s="136"/>
      <c r="DS72" s="136"/>
      <c r="DT72" s="136"/>
      <c r="DU72" s="136"/>
      <c r="DV72" s="136"/>
      <c r="DW72" s="136"/>
      <c r="DX72" s="136"/>
      <c r="DY72" s="136"/>
      <c r="DZ72" s="136"/>
      <c r="EA72" s="136"/>
      <c r="EB72" s="136"/>
      <c r="EC72" s="136"/>
      <c r="ED72" s="136"/>
      <c r="EE72" s="136"/>
      <c r="EF72" s="136"/>
      <c r="EG72" s="136"/>
    </row>
    <row r="73" spans="1:137" s="115" customFormat="1" ht="66.599999999999994" customHeight="1" x14ac:dyDescent="0.2">
      <c r="A73" s="129" t="s">
        <v>292</v>
      </c>
      <c r="B73" s="128" t="s">
        <v>293</v>
      </c>
      <c r="C73" s="380">
        <v>64</v>
      </c>
      <c r="D73" s="124"/>
      <c r="E73" s="124"/>
      <c r="F73" s="124"/>
      <c r="G73" s="124"/>
      <c r="H73" s="124"/>
      <c r="I73" s="125"/>
      <c r="J73" s="125"/>
      <c r="K73" s="125"/>
      <c r="L73" s="125"/>
      <c r="M73" s="125"/>
      <c r="N73" s="125"/>
      <c r="O73" s="125"/>
      <c r="P73" s="125"/>
      <c r="Q73" s="125"/>
      <c r="R73" s="127"/>
      <c r="S73" s="125"/>
      <c r="T73" s="126"/>
      <c r="U73" s="126"/>
      <c r="V73" s="126"/>
      <c r="W73" s="126"/>
      <c r="X73" s="126"/>
      <c r="Y73" s="126"/>
      <c r="Z73" s="125"/>
      <c r="AA73" s="126"/>
      <c r="AB73" s="125"/>
      <c r="AC73" s="126"/>
      <c r="AD73" s="125"/>
      <c r="AE73" s="125"/>
      <c r="AF73" s="125"/>
      <c r="AG73" s="125"/>
      <c r="AH73" s="124"/>
      <c r="AI73" s="124"/>
      <c r="AJ73" s="247"/>
      <c r="AK73" s="272"/>
      <c r="AL73" s="189"/>
      <c r="AM73" s="124"/>
      <c r="AN73" s="382"/>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6"/>
      <c r="BL73" s="136"/>
      <c r="BM73" s="136"/>
      <c r="BN73" s="136"/>
      <c r="BO73" s="136"/>
      <c r="BP73" s="136"/>
      <c r="BQ73" s="136"/>
      <c r="BR73" s="136"/>
      <c r="BS73" s="136"/>
      <c r="BT73" s="136"/>
      <c r="BU73" s="136"/>
      <c r="BV73" s="136"/>
      <c r="BW73" s="136"/>
      <c r="BX73" s="136"/>
      <c r="BY73" s="136"/>
      <c r="BZ73" s="136"/>
      <c r="CA73" s="136"/>
      <c r="CB73" s="136"/>
      <c r="CC73" s="136"/>
      <c r="CD73" s="136"/>
      <c r="CE73" s="136"/>
      <c r="CF73" s="136"/>
      <c r="CG73" s="136"/>
      <c r="CH73" s="136"/>
      <c r="CI73" s="136"/>
      <c r="CJ73" s="136"/>
      <c r="CK73" s="136"/>
      <c r="CL73" s="136"/>
      <c r="CM73" s="136"/>
      <c r="CN73" s="136"/>
      <c r="CO73" s="136"/>
      <c r="CP73" s="136"/>
      <c r="CQ73" s="136"/>
      <c r="CR73" s="136"/>
      <c r="CS73" s="136"/>
      <c r="CT73" s="136"/>
      <c r="CU73" s="136"/>
      <c r="CV73" s="136"/>
      <c r="CW73" s="136"/>
      <c r="CX73" s="136"/>
      <c r="CY73" s="136"/>
      <c r="CZ73" s="136"/>
      <c r="DA73" s="136"/>
      <c r="DB73" s="136"/>
      <c r="DC73" s="136"/>
      <c r="DD73" s="136"/>
      <c r="DE73" s="136"/>
      <c r="DF73" s="136"/>
      <c r="DG73" s="136"/>
      <c r="DH73" s="136"/>
      <c r="DI73" s="136"/>
      <c r="DJ73" s="136"/>
      <c r="DK73" s="136"/>
      <c r="DL73" s="136"/>
      <c r="DM73" s="136"/>
      <c r="DN73" s="136"/>
      <c r="DO73" s="136"/>
      <c r="DP73" s="136"/>
      <c r="DQ73" s="136"/>
      <c r="DR73" s="136"/>
      <c r="DS73" s="136"/>
      <c r="DT73" s="136"/>
      <c r="DU73" s="136"/>
      <c r="DV73" s="136"/>
      <c r="DW73" s="136"/>
      <c r="DX73" s="136"/>
      <c r="DY73" s="136"/>
      <c r="DZ73" s="136"/>
      <c r="EA73" s="136"/>
      <c r="EB73" s="136"/>
      <c r="EC73" s="136"/>
      <c r="ED73" s="136"/>
      <c r="EE73" s="136"/>
      <c r="EF73" s="136"/>
      <c r="EG73" s="136"/>
    </row>
    <row r="74" spans="1:137" s="115" customFormat="1" ht="189.75" customHeight="1" x14ac:dyDescent="0.2">
      <c r="A74" s="292" t="s">
        <v>9837</v>
      </c>
      <c r="B74" s="128" t="s">
        <v>672</v>
      </c>
      <c r="C74" s="380">
        <v>65</v>
      </c>
      <c r="D74" s="124"/>
      <c r="E74" s="124"/>
      <c r="F74" s="124"/>
      <c r="G74" s="124"/>
      <c r="H74" s="124"/>
      <c r="I74" s="125"/>
      <c r="J74" s="125"/>
      <c r="K74" s="125"/>
      <c r="L74" s="125"/>
      <c r="M74" s="125"/>
      <c r="N74" s="125"/>
      <c r="O74" s="125"/>
      <c r="P74" s="125"/>
      <c r="Q74" s="125"/>
      <c r="R74" s="127"/>
      <c r="S74" s="125"/>
      <c r="T74" s="126"/>
      <c r="U74" s="126"/>
      <c r="V74" s="126"/>
      <c r="W74" s="126"/>
      <c r="X74" s="126"/>
      <c r="Y74" s="126"/>
      <c r="Z74" s="126"/>
      <c r="AA74" s="126"/>
      <c r="AB74" s="126"/>
      <c r="AC74" s="126"/>
      <c r="AD74" s="125"/>
      <c r="AE74" s="125"/>
      <c r="AF74" s="125"/>
      <c r="AG74" s="125"/>
      <c r="AH74" s="124"/>
      <c r="AI74" s="124"/>
      <c r="AJ74" s="247"/>
      <c r="AK74" s="272"/>
      <c r="AL74" s="189"/>
      <c r="AM74" s="124"/>
      <c r="AN74" s="382"/>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6"/>
      <c r="BL74" s="136"/>
      <c r="BM74" s="136"/>
      <c r="BN74" s="136"/>
      <c r="BO74" s="136"/>
      <c r="BP74" s="136"/>
      <c r="BQ74" s="136"/>
      <c r="BR74" s="136"/>
      <c r="BS74" s="136"/>
      <c r="BT74" s="136"/>
      <c r="BU74" s="136"/>
      <c r="BV74" s="136"/>
      <c r="BW74" s="136"/>
      <c r="BX74" s="136"/>
      <c r="BY74" s="136"/>
      <c r="BZ74" s="136"/>
      <c r="CA74" s="136"/>
      <c r="CB74" s="136"/>
      <c r="CC74" s="136"/>
      <c r="CD74" s="136"/>
      <c r="CE74" s="136"/>
      <c r="CF74" s="136"/>
      <c r="CG74" s="136"/>
      <c r="CH74" s="136"/>
      <c r="CI74" s="136"/>
      <c r="CJ74" s="136"/>
      <c r="CK74" s="136"/>
      <c r="CL74" s="136"/>
      <c r="CM74" s="136"/>
      <c r="CN74" s="136"/>
      <c r="CO74" s="136"/>
      <c r="CP74" s="136"/>
      <c r="CQ74" s="136"/>
      <c r="CR74" s="136"/>
      <c r="CS74" s="136"/>
      <c r="CT74" s="136"/>
      <c r="CU74" s="136"/>
      <c r="CV74" s="136"/>
      <c r="CW74" s="136"/>
      <c r="CX74" s="136"/>
      <c r="CY74" s="136"/>
      <c r="CZ74" s="136"/>
      <c r="DA74" s="136"/>
      <c r="DB74" s="136"/>
      <c r="DC74" s="136"/>
      <c r="DD74" s="136"/>
      <c r="DE74" s="136"/>
      <c r="DF74" s="136"/>
      <c r="DG74" s="136"/>
      <c r="DH74" s="136"/>
      <c r="DI74" s="136"/>
      <c r="DJ74" s="136"/>
      <c r="DK74" s="136"/>
      <c r="DL74" s="136"/>
      <c r="DM74" s="136"/>
      <c r="DN74" s="136"/>
      <c r="DO74" s="136"/>
      <c r="DP74" s="136"/>
      <c r="DQ74" s="136"/>
      <c r="DR74" s="136"/>
      <c r="DS74" s="136"/>
      <c r="DT74" s="136"/>
      <c r="DU74" s="136"/>
      <c r="DV74" s="136"/>
      <c r="DW74" s="136"/>
      <c r="DX74" s="136"/>
      <c r="DY74" s="136"/>
      <c r="DZ74" s="136"/>
      <c r="EA74" s="136"/>
      <c r="EB74" s="136"/>
      <c r="EC74" s="136"/>
      <c r="ED74" s="136"/>
      <c r="EE74" s="136"/>
      <c r="EF74" s="136"/>
      <c r="EG74" s="136"/>
    </row>
    <row r="75" spans="1:137" s="115" customFormat="1" ht="228" customHeight="1" x14ac:dyDescent="0.2">
      <c r="A75" s="292" t="s">
        <v>1107</v>
      </c>
      <c r="B75" s="128" t="s">
        <v>498</v>
      </c>
      <c r="C75" s="380">
        <v>66</v>
      </c>
      <c r="D75" s="124"/>
      <c r="E75" s="124"/>
      <c r="F75" s="124"/>
      <c r="G75" s="124"/>
      <c r="H75" s="124"/>
      <c r="I75" s="125"/>
      <c r="J75" s="125"/>
      <c r="K75" s="125"/>
      <c r="L75" s="125"/>
      <c r="M75" s="127"/>
      <c r="N75" s="125"/>
      <c r="O75" s="125"/>
      <c r="P75" s="125"/>
      <c r="Q75" s="125"/>
      <c r="R75" s="127"/>
      <c r="S75" s="125"/>
      <c r="T75" s="126"/>
      <c r="U75" s="126"/>
      <c r="V75" s="126"/>
      <c r="W75" s="126"/>
      <c r="X75" s="126"/>
      <c r="Y75" s="126"/>
      <c r="Z75" s="126"/>
      <c r="AA75" s="126"/>
      <c r="AB75" s="126"/>
      <c r="AC75" s="126"/>
      <c r="AD75" s="125"/>
      <c r="AE75" s="125"/>
      <c r="AF75" s="125"/>
      <c r="AG75" s="125"/>
      <c r="AH75" s="124"/>
      <c r="AI75" s="124"/>
      <c r="AJ75" s="247"/>
      <c r="AK75" s="381"/>
      <c r="AL75" s="189"/>
      <c r="AM75" s="124"/>
      <c r="AN75" s="382"/>
      <c r="AO75" s="136"/>
      <c r="AP75" s="136"/>
      <c r="AQ75" s="136"/>
      <c r="AR75" s="136"/>
      <c r="AS75" s="136"/>
      <c r="AT75" s="136"/>
      <c r="AU75" s="136"/>
      <c r="AV75" s="136"/>
      <c r="AW75" s="136"/>
      <c r="AX75" s="136"/>
      <c r="AY75" s="136"/>
      <c r="AZ75" s="136"/>
      <c r="BA75" s="136"/>
      <c r="BB75" s="136"/>
      <c r="BC75" s="136"/>
      <c r="BD75" s="136"/>
      <c r="BE75" s="136"/>
      <c r="BF75" s="136"/>
      <c r="BG75" s="136"/>
      <c r="BH75" s="136"/>
      <c r="BI75" s="136"/>
      <c r="BJ75" s="136"/>
      <c r="BK75" s="136"/>
      <c r="BL75" s="136"/>
      <c r="BM75" s="136"/>
      <c r="BN75" s="136"/>
      <c r="BO75" s="136"/>
      <c r="BP75" s="136"/>
      <c r="BQ75" s="136"/>
      <c r="BR75" s="136"/>
      <c r="BS75" s="136"/>
      <c r="BT75" s="136"/>
      <c r="BU75" s="136"/>
      <c r="BV75" s="136"/>
      <c r="BW75" s="136"/>
      <c r="BX75" s="136"/>
      <c r="BY75" s="136"/>
      <c r="BZ75" s="136"/>
      <c r="CA75" s="136"/>
      <c r="CB75" s="136"/>
      <c r="CC75" s="136"/>
      <c r="CD75" s="136"/>
      <c r="CE75" s="136"/>
      <c r="CF75" s="136"/>
      <c r="CG75" s="136"/>
      <c r="CH75" s="136"/>
      <c r="CI75" s="136"/>
      <c r="CJ75" s="136"/>
      <c r="CK75" s="136"/>
      <c r="CL75" s="136"/>
      <c r="CM75" s="136"/>
      <c r="CN75" s="136"/>
      <c r="CO75" s="136"/>
      <c r="CP75" s="136"/>
      <c r="CQ75" s="136"/>
      <c r="CR75" s="136"/>
      <c r="CS75" s="136"/>
      <c r="CT75" s="136"/>
      <c r="CU75" s="136"/>
      <c r="CV75" s="136"/>
      <c r="CW75" s="136"/>
      <c r="CX75" s="136"/>
      <c r="CY75" s="136"/>
      <c r="CZ75" s="136"/>
      <c r="DA75" s="136"/>
      <c r="DB75" s="136"/>
      <c r="DC75" s="136"/>
      <c r="DD75" s="136"/>
      <c r="DE75" s="136"/>
      <c r="DF75" s="136"/>
      <c r="DG75" s="136"/>
      <c r="DH75" s="136"/>
      <c r="DI75" s="136"/>
      <c r="DJ75" s="136"/>
      <c r="DK75" s="136"/>
      <c r="DL75" s="136"/>
      <c r="DM75" s="136"/>
      <c r="DN75" s="136"/>
      <c r="DO75" s="136"/>
      <c r="DP75" s="136"/>
      <c r="DQ75" s="136"/>
      <c r="DR75" s="136"/>
      <c r="DS75" s="136"/>
      <c r="DT75" s="136"/>
      <c r="DU75" s="136"/>
      <c r="DV75" s="136"/>
      <c r="DW75" s="136"/>
      <c r="DX75" s="136"/>
      <c r="DY75" s="136"/>
      <c r="DZ75" s="136"/>
      <c r="EA75" s="136"/>
      <c r="EB75" s="136"/>
      <c r="EC75" s="136"/>
      <c r="ED75" s="136"/>
      <c r="EE75" s="136"/>
      <c r="EF75" s="136"/>
      <c r="EG75" s="136"/>
    </row>
    <row r="76" spans="1:137" s="115" customFormat="1" ht="60" customHeight="1" x14ac:dyDescent="0.2">
      <c r="A76" s="129" t="s">
        <v>9838</v>
      </c>
      <c r="B76" s="128" t="s">
        <v>827</v>
      </c>
      <c r="C76" s="380">
        <v>67</v>
      </c>
      <c r="D76" s="124"/>
      <c r="E76" s="124"/>
      <c r="F76" s="124"/>
      <c r="G76" s="124"/>
      <c r="H76" s="124"/>
      <c r="I76" s="125"/>
      <c r="J76" s="125"/>
      <c r="K76" s="125"/>
      <c r="L76" s="125"/>
      <c r="M76" s="125"/>
      <c r="N76" s="125"/>
      <c r="O76" s="125"/>
      <c r="P76" s="125"/>
      <c r="Q76" s="125"/>
      <c r="R76" s="127"/>
      <c r="S76" s="125"/>
      <c r="T76" s="126"/>
      <c r="U76" s="126"/>
      <c r="V76" s="126"/>
      <c r="W76" s="126"/>
      <c r="X76" s="126"/>
      <c r="Y76" s="126"/>
      <c r="Z76" s="127"/>
      <c r="AA76" s="126"/>
      <c r="AB76" s="125"/>
      <c r="AC76" s="126"/>
      <c r="AD76" s="125"/>
      <c r="AE76" s="125"/>
      <c r="AF76" s="125"/>
      <c r="AG76" s="125"/>
      <c r="AH76" s="124"/>
      <c r="AI76" s="124"/>
      <c r="AJ76" s="247"/>
      <c r="AK76" s="272"/>
      <c r="AL76" s="189"/>
      <c r="AM76" s="124"/>
      <c r="AN76" s="382"/>
      <c r="AO76" s="136"/>
      <c r="AP76" s="136"/>
      <c r="AQ76" s="136"/>
      <c r="AR76" s="136"/>
      <c r="AS76" s="136"/>
      <c r="AT76" s="136"/>
      <c r="AU76" s="136"/>
      <c r="AV76" s="136"/>
      <c r="AW76" s="136"/>
      <c r="AX76" s="136"/>
      <c r="AY76" s="136"/>
      <c r="AZ76" s="136"/>
      <c r="BA76" s="136"/>
      <c r="BB76" s="136"/>
      <c r="BC76" s="136"/>
      <c r="BD76" s="136"/>
      <c r="BE76" s="136"/>
      <c r="BF76" s="136"/>
      <c r="BG76" s="136"/>
      <c r="BH76" s="136"/>
      <c r="BI76" s="136"/>
      <c r="BJ76" s="136"/>
      <c r="BK76" s="136"/>
      <c r="BL76" s="136"/>
      <c r="BM76" s="136"/>
      <c r="BN76" s="136"/>
      <c r="BO76" s="136"/>
      <c r="BP76" s="136"/>
      <c r="BQ76" s="136"/>
      <c r="BR76" s="136"/>
      <c r="BS76" s="136"/>
      <c r="BT76" s="136"/>
      <c r="BU76" s="136"/>
      <c r="BV76" s="136"/>
      <c r="BW76" s="136"/>
      <c r="BX76" s="136"/>
      <c r="BY76" s="136"/>
      <c r="BZ76" s="136"/>
      <c r="CA76" s="136"/>
      <c r="CB76" s="136"/>
      <c r="CC76" s="136"/>
      <c r="CD76" s="136"/>
      <c r="CE76" s="136"/>
      <c r="CF76" s="136"/>
      <c r="CG76" s="136"/>
      <c r="CH76" s="136"/>
      <c r="CI76" s="136"/>
      <c r="CJ76" s="136"/>
      <c r="CK76" s="136"/>
      <c r="CL76" s="136"/>
      <c r="CM76" s="136"/>
      <c r="CN76" s="136"/>
      <c r="CO76" s="136"/>
      <c r="CP76" s="136"/>
      <c r="CQ76" s="136"/>
      <c r="CR76" s="136"/>
      <c r="CS76" s="136"/>
      <c r="CT76" s="136"/>
      <c r="CU76" s="136"/>
      <c r="CV76" s="136"/>
      <c r="CW76" s="136"/>
      <c r="CX76" s="136"/>
      <c r="CY76" s="136"/>
      <c r="CZ76" s="136"/>
      <c r="DA76" s="136"/>
      <c r="DB76" s="136"/>
      <c r="DC76" s="136"/>
      <c r="DD76" s="136"/>
      <c r="DE76" s="136"/>
      <c r="DF76" s="136"/>
      <c r="DG76" s="136"/>
      <c r="DH76" s="136"/>
      <c r="DI76" s="136"/>
      <c r="DJ76" s="136"/>
      <c r="DK76" s="136"/>
      <c r="DL76" s="136"/>
      <c r="DM76" s="136"/>
      <c r="DN76" s="136"/>
      <c r="DO76" s="136"/>
      <c r="DP76" s="136"/>
      <c r="DQ76" s="136"/>
      <c r="DR76" s="136"/>
      <c r="DS76" s="136"/>
      <c r="DT76" s="136"/>
      <c r="DU76" s="136"/>
      <c r="DV76" s="136"/>
      <c r="DW76" s="136"/>
      <c r="DX76" s="136"/>
      <c r="DY76" s="136"/>
      <c r="DZ76" s="136"/>
      <c r="EA76" s="136"/>
      <c r="EB76" s="136"/>
      <c r="EC76" s="136"/>
      <c r="ED76" s="136"/>
      <c r="EE76" s="136"/>
      <c r="EF76" s="136"/>
      <c r="EG76" s="136"/>
    </row>
    <row r="77" spans="1:137" s="115" customFormat="1" ht="108.6" customHeight="1" x14ac:dyDescent="0.2">
      <c r="A77" s="129" t="s">
        <v>673</v>
      </c>
      <c r="B77" s="128" t="s">
        <v>674</v>
      </c>
      <c r="C77" s="380">
        <v>68</v>
      </c>
      <c r="D77" s="124"/>
      <c r="E77" s="124"/>
      <c r="F77" s="124"/>
      <c r="G77" s="124"/>
      <c r="H77" s="124"/>
      <c r="I77" s="125"/>
      <c r="J77" s="125"/>
      <c r="K77" s="125"/>
      <c r="L77" s="125"/>
      <c r="M77" s="125"/>
      <c r="N77" s="126"/>
      <c r="O77" s="125"/>
      <c r="P77" s="126"/>
      <c r="Q77" s="126"/>
      <c r="R77" s="127"/>
      <c r="S77" s="125"/>
      <c r="T77" s="126"/>
      <c r="U77" s="126"/>
      <c r="V77" s="126"/>
      <c r="W77" s="126"/>
      <c r="X77" s="126"/>
      <c r="Y77" s="126"/>
      <c r="Z77" s="126"/>
      <c r="AA77" s="126"/>
      <c r="AB77" s="126"/>
      <c r="AC77" s="126"/>
      <c r="AD77" s="125"/>
      <c r="AE77" s="125"/>
      <c r="AF77" s="125"/>
      <c r="AG77" s="125"/>
      <c r="AH77" s="124"/>
      <c r="AI77" s="124"/>
      <c r="AJ77" s="247"/>
      <c r="AK77" s="272"/>
      <c r="AL77" s="189"/>
      <c r="AM77" s="124"/>
      <c r="AN77" s="382"/>
      <c r="AO77" s="136"/>
      <c r="AP77" s="136"/>
      <c r="AQ77" s="136"/>
      <c r="AR77" s="136"/>
      <c r="AS77" s="136"/>
      <c r="AT77" s="136"/>
      <c r="AU77" s="136"/>
      <c r="AV77" s="136"/>
      <c r="AW77" s="136"/>
      <c r="AX77" s="136"/>
      <c r="AY77" s="136"/>
      <c r="AZ77" s="136"/>
      <c r="BA77" s="136"/>
      <c r="BB77" s="136"/>
      <c r="BC77" s="136"/>
      <c r="BD77" s="136"/>
      <c r="BE77" s="136"/>
      <c r="BF77" s="136"/>
      <c r="BG77" s="136"/>
      <c r="BH77" s="136"/>
      <c r="BI77" s="136"/>
      <c r="BJ77" s="136"/>
      <c r="BK77" s="136"/>
      <c r="BL77" s="136"/>
      <c r="BM77" s="136"/>
      <c r="BN77" s="136"/>
      <c r="BO77" s="136"/>
      <c r="BP77" s="136"/>
      <c r="BQ77" s="136"/>
      <c r="BR77" s="136"/>
      <c r="BS77" s="136"/>
      <c r="BT77" s="136"/>
      <c r="BU77" s="136"/>
      <c r="BV77" s="136"/>
      <c r="BW77" s="136"/>
      <c r="BX77" s="136"/>
      <c r="BY77" s="136"/>
      <c r="BZ77" s="136"/>
      <c r="CA77" s="136"/>
      <c r="CB77" s="136"/>
      <c r="CC77" s="136"/>
      <c r="CD77" s="136"/>
      <c r="CE77" s="136"/>
      <c r="CF77" s="136"/>
      <c r="CG77" s="136"/>
      <c r="CH77" s="136"/>
      <c r="CI77" s="136"/>
      <c r="CJ77" s="136"/>
      <c r="CK77" s="136"/>
      <c r="CL77" s="136"/>
      <c r="CM77" s="136"/>
      <c r="CN77" s="136"/>
      <c r="CO77" s="136"/>
      <c r="CP77" s="136"/>
      <c r="CQ77" s="136"/>
      <c r="CR77" s="136"/>
      <c r="CS77" s="136"/>
      <c r="CT77" s="136"/>
      <c r="CU77" s="136"/>
      <c r="CV77" s="136"/>
      <c r="CW77" s="136"/>
      <c r="CX77" s="136"/>
      <c r="CY77" s="136"/>
      <c r="CZ77" s="136"/>
      <c r="DA77" s="136"/>
      <c r="DB77" s="136"/>
      <c r="DC77" s="136"/>
      <c r="DD77" s="136"/>
      <c r="DE77" s="136"/>
      <c r="DF77" s="136"/>
      <c r="DG77" s="136"/>
      <c r="DH77" s="136"/>
      <c r="DI77" s="136"/>
      <c r="DJ77" s="136"/>
      <c r="DK77" s="136"/>
      <c r="DL77" s="136"/>
      <c r="DM77" s="136"/>
      <c r="DN77" s="136"/>
      <c r="DO77" s="136"/>
      <c r="DP77" s="136"/>
      <c r="DQ77" s="136"/>
      <c r="DR77" s="136"/>
      <c r="DS77" s="136"/>
      <c r="DT77" s="136"/>
      <c r="DU77" s="136"/>
      <c r="DV77" s="136"/>
      <c r="DW77" s="136"/>
      <c r="DX77" s="136"/>
      <c r="DY77" s="136"/>
      <c r="DZ77" s="136"/>
      <c r="EA77" s="136"/>
      <c r="EB77" s="136"/>
      <c r="EC77" s="136"/>
      <c r="ED77" s="136"/>
      <c r="EE77" s="136"/>
      <c r="EF77" s="136"/>
      <c r="EG77" s="136"/>
    </row>
    <row r="78" spans="1:137" s="115" customFormat="1" ht="61.9" customHeight="1" x14ac:dyDescent="0.2">
      <c r="A78" s="129" t="s">
        <v>126</v>
      </c>
      <c r="B78" s="128" t="s">
        <v>127</v>
      </c>
      <c r="C78" s="380">
        <v>69</v>
      </c>
      <c r="D78" s="124"/>
      <c r="E78" s="124"/>
      <c r="F78" s="124"/>
      <c r="G78" s="124"/>
      <c r="H78" s="124"/>
      <c r="I78" s="125"/>
      <c r="J78" s="125"/>
      <c r="K78" s="125"/>
      <c r="L78" s="125"/>
      <c r="M78" s="125"/>
      <c r="N78" s="126"/>
      <c r="O78" s="126"/>
      <c r="P78" s="126"/>
      <c r="Q78" s="125"/>
      <c r="R78" s="127"/>
      <c r="S78" s="125"/>
      <c r="T78" s="126"/>
      <c r="U78" s="126"/>
      <c r="V78" s="126"/>
      <c r="W78" s="126"/>
      <c r="X78" s="126"/>
      <c r="Y78" s="126"/>
      <c r="Z78" s="126"/>
      <c r="AA78" s="126"/>
      <c r="AB78" s="126"/>
      <c r="AC78" s="126"/>
      <c r="AD78" s="125"/>
      <c r="AE78" s="125"/>
      <c r="AF78" s="125"/>
      <c r="AG78" s="125"/>
      <c r="AH78" s="124"/>
      <c r="AI78" s="124"/>
      <c r="AJ78" s="247"/>
      <c r="AK78" s="272"/>
      <c r="AL78" s="189"/>
      <c r="AM78" s="124"/>
      <c r="AN78" s="382"/>
      <c r="AO78" s="136"/>
      <c r="AP78" s="136"/>
      <c r="AQ78" s="136"/>
      <c r="AR78" s="136"/>
      <c r="AS78" s="136"/>
      <c r="AT78" s="136"/>
      <c r="AU78" s="136"/>
      <c r="AV78" s="136"/>
      <c r="AW78" s="136"/>
      <c r="AX78" s="136"/>
      <c r="AY78" s="136"/>
      <c r="AZ78" s="136"/>
      <c r="BA78" s="136"/>
      <c r="BB78" s="136"/>
      <c r="BC78" s="136"/>
      <c r="BD78" s="136"/>
      <c r="BE78" s="136"/>
      <c r="BF78" s="136"/>
      <c r="BG78" s="136"/>
      <c r="BH78" s="136"/>
      <c r="BI78" s="136"/>
      <c r="BJ78" s="136"/>
      <c r="BK78" s="136"/>
      <c r="BL78" s="136"/>
      <c r="BM78" s="136"/>
      <c r="BN78" s="136"/>
      <c r="BO78" s="136"/>
      <c r="BP78" s="136"/>
      <c r="BQ78" s="136"/>
      <c r="BR78" s="136"/>
      <c r="BS78" s="136"/>
      <c r="BT78" s="136"/>
      <c r="BU78" s="136"/>
      <c r="BV78" s="136"/>
      <c r="BW78" s="136"/>
      <c r="BX78" s="136"/>
      <c r="BY78" s="136"/>
      <c r="BZ78" s="136"/>
      <c r="CA78" s="136"/>
      <c r="CB78" s="136"/>
      <c r="CC78" s="136"/>
      <c r="CD78" s="136"/>
      <c r="CE78" s="136"/>
      <c r="CF78" s="136"/>
      <c r="CG78" s="136"/>
      <c r="CH78" s="136"/>
      <c r="CI78" s="136"/>
      <c r="CJ78" s="136"/>
      <c r="CK78" s="136"/>
      <c r="CL78" s="136"/>
      <c r="CM78" s="136"/>
      <c r="CN78" s="136"/>
      <c r="CO78" s="136"/>
      <c r="CP78" s="136"/>
      <c r="CQ78" s="136"/>
      <c r="CR78" s="136"/>
      <c r="CS78" s="136"/>
      <c r="CT78" s="136"/>
      <c r="CU78" s="136"/>
      <c r="CV78" s="136"/>
      <c r="CW78" s="136"/>
      <c r="CX78" s="136"/>
      <c r="CY78" s="136"/>
      <c r="CZ78" s="136"/>
      <c r="DA78" s="136"/>
      <c r="DB78" s="136"/>
      <c r="DC78" s="136"/>
      <c r="DD78" s="136"/>
      <c r="DE78" s="136"/>
      <c r="DF78" s="136"/>
      <c r="DG78" s="136"/>
      <c r="DH78" s="136"/>
      <c r="DI78" s="136"/>
      <c r="DJ78" s="136"/>
      <c r="DK78" s="136"/>
      <c r="DL78" s="136"/>
      <c r="DM78" s="136"/>
      <c r="DN78" s="136"/>
      <c r="DO78" s="136"/>
      <c r="DP78" s="136"/>
      <c r="DQ78" s="136"/>
      <c r="DR78" s="136"/>
      <c r="DS78" s="136"/>
      <c r="DT78" s="136"/>
      <c r="DU78" s="136"/>
      <c r="DV78" s="136"/>
      <c r="DW78" s="136"/>
      <c r="DX78" s="136"/>
      <c r="DY78" s="136"/>
      <c r="DZ78" s="136"/>
      <c r="EA78" s="136"/>
      <c r="EB78" s="136"/>
      <c r="EC78" s="136"/>
      <c r="ED78" s="136"/>
      <c r="EE78" s="136"/>
      <c r="EF78" s="136"/>
      <c r="EG78" s="136"/>
    </row>
    <row r="79" spans="1:137" s="115" customFormat="1" ht="53.65" customHeight="1" x14ac:dyDescent="0.2">
      <c r="A79" s="129" t="s">
        <v>331</v>
      </c>
      <c r="B79" s="128" t="s">
        <v>332</v>
      </c>
      <c r="C79" s="380">
        <v>70</v>
      </c>
      <c r="D79" s="124"/>
      <c r="E79" s="124"/>
      <c r="F79" s="124"/>
      <c r="G79" s="124"/>
      <c r="H79" s="124"/>
      <c r="I79" s="125"/>
      <c r="J79" s="125"/>
      <c r="K79" s="125"/>
      <c r="L79" s="125"/>
      <c r="M79" s="125"/>
      <c r="N79" s="125"/>
      <c r="O79" s="125"/>
      <c r="P79" s="125"/>
      <c r="Q79" s="125"/>
      <c r="R79" s="127"/>
      <c r="S79" s="125"/>
      <c r="T79" s="126"/>
      <c r="U79" s="126"/>
      <c r="V79" s="125"/>
      <c r="W79" s="126"/>
      <c r="X79" s="126"/>
      <c r="Y79" s="126"/>
      <c r="Z79" s="126"/>
      <c r="AA79" s="126"/>
      <c r="AB79" s="126"/>
      <c r="AC79" s="126"/>
      <c r="AD79" s="125"/>
      <c r="AE79" s="125"/>
      <c r="AF79" s="125"/>
      <c r="AG79" s="125"/>
      <c r="AH79" s="124"/>
      <c r="AI79" s="124"/>
      <c r="AJ79" s="247"/>
      <c r="AK79" s="272"/>
      <c r="AL79" s="189"/>
      <c r="AM79" s="124"/>
      <c r="AN79" s="382"/>
      <c r="AO79" s="136"/>
      <c r="AP79" s="136"/>
      <c r="AQ79" s="136"/>
      <c r="AR79" s="136"/>
      <c r="AS79" s="136"/>
      <c r="AT79" s="136"/>
      <c r="AU79" s="136"/>
      <c r="AV79" s="136"/>
      <c r="AW79" s="136"/>
      <c r="AX79" s="136"/>
      <c r="AY79" s="136"/>
      <c r="AZ79" s="136"/>
      <c r="BA79" s="136"/>
      <c r="BB79" s="136"/>
      <c r="BC79" s="136"/>
      <c r="BD79" s="136"/>
      <c r="BE79" s="136"/>
      <c r="BF79" s="136"/>
      <c r="BG79" s="136"/>
      <c r="BH79" s="136"/>
      <c r="BI79" s="136"/>
      <c r="BJ79" s="136"/>
      <c r="BK79" s="136"/>
      <c r="BL79" s="136"/>
      <c r="BM79" s="136"/>
      <c r="BN79" s="136"/>
      <c r="BO79" s="136"/>
      <c r="BP79" s="136"/>
      <c r="BQ79" s="136"/>
      <c r="BR79" s="136"/>
      <c r="BS79" s="136"/>
      <c r="BT79" s="136"/>
      <c r="BU79" s="136"/>
      <c r="BV79" s="136"/>
      <c r="BW79" s="136"/>
      <c r="BX79" s="136"/>
      <c r="BY79" s="136"/>
      <c r="BZ79" s="136"/>
      <c r="CA79" s="136"/>
      <c r="CB79" s="136"/>
      <c r="CC79" s="136"/>
      <c r="CD79" s="136"/>
      <c r="CE79" s="136"/>
      <c r="CF79" s="136"/>
      <c r="CG79" s="136"/>
      <c r="CH79" s="136"/>
      <c r="CI79" s="136"/>
      <c r="CJ79" s="136"/>
      <c r="CK79" s="136"/>
      <c r="CL79" s="136"/>
      <c r="CM79" s="136"/>
      <c r="CN79" s="136"/>
      <c r="CO79" s="136"/>
      <c r="CP79" s="136"/>
      <c r="CQ79" s="136"/>
      <c r="CR79" s="136"/>
      <c r="CS79" s="136"/>
      <c r="CT79" s="136"/>
      <c r="CU79" s="136"/>
      <c r="CV79" s="136"/>
      <c r="CW79" s="136"/>
      <c r="CX79" s="136"/>
      <c r="CY79" s="136"/>
      <c r="CZ79" s="136"/>
      <c r="DA79" s="136"/>
      <c r="DB79" s="136"/>
      <c r="DC79" s="136"/>
      <c r="DD79" s="136"/>
      <c r="DE79" s="136"/>
      <c r="DF79" s="136"/>
      <c r="DG79" s="136"/>
      <c r="DH79" s="136"/>
      <c r="DI79" s="136"/>
      <c r="DJ79" s="136"/>
      <c r="DK79" s="136"/>
      <c r="DL79" s="136"/>
      <c r="DM79" s="136"/>
      <c r="DN79" s="136"/>
      <c r="DO79" s="136"/>
      <c r="DP79" s="136"/>
      <c r="DQ79" s="136"/>
      <c r="DR79" s="136"/>
      <c r="DS79" s="136"/>
      <c r="DT79" s="136"/>
      <c r="DU79" s="136"/>
      <c r="DV79" s="136"/>
      <c r="DW79" s="136"/>
      <c r="DX79" s="136"/>
      <c r="DY79" s="136"/>
      <c r="DZ79" s="136"/>
      <c r="EA79" s="136"/>
      <c r="EB79" s="136"/>
      <c r="EC79" s="136"/>
      <c r="ED79" s="136"/>
      <c r="EE79" s="136"/>
      <c r="EF79" s="136"/>
      <c r="EG79" s="136"/>
    </row>
    <row r="80" spans="1:137" s="115" customFormat="1" ht="81" customHeight="1" x14ac:dyDescent="0.2">
      <c r="A80" s="129" t="s">
        <v>9839</v>
      </c>
      <c r="B80" s="128" t="s">
        <v>11209</v>
      </c>
      <c r="C80" s="380">
        <v>71</v>
      </c>
      <c r="D80" s="124"/>
      <c r="E80" s="124"/>
      <c r="F80" s="124"/>
      <c r="G80" s="124"/>
      <c r="H80" s="124"/>
      <c r="I80" s="125"/>
      <c r="J80" s="125"/>
      <c r="K80" s="125"/>
      <c r="L80" s="125"/>
      <c r="M80" s="125"/>
      <c r="N80" s="125"/>
      <c r="O80" s="125"/>
      <c r="P80" s="125"/>
      <c r="Q80" s="125"/>
      <c r="R80" s="127"/>
      <c r="S80" s="125"/>
      <c r="T80" s="126"/>
      <c r="U80" s="126"/>
      <c r="V80" s="125"/>
      <c r="W80" s="126"/>
      <c r="X80" s="126"/>
      <c r="Y80" s="126"/>
      <c r="Z80" s="126"/>
      <c r="AA80" s="126"/>
      <c r="AB80" s="126"/>
      <c r="AC80" s="126"/>
      <c r="AD80" s="125"/>
      <c r="AE80" s="125"/>
      <c r="AF80" s="125"/>
      <c r="AG80" s="125"/>
      <c r="AH80" s="124"/>
      <c r="AI80" s="124"/>
      <c r="AJ80" s="247"/>
      <c r="AK80" s="272"/>
      <c r="AL80" s="189"/>
      <c r="AM80" s="124"/>
      <c r="AN80" s="382"/>
      <c r="AO80" s="136"/>
      <c r="AP80" s="136"/>
      <c r="AQ80" s="136"/>
      <c r="AR80" s="136"/>
      <c r="AS80" s="136"/>
      <c r="AT80" s="136"/>
      <c r="AU80" s="136"/>
      <c r="AV80" s="136"/>
      <c r="AW80" s="136"/>
      <c r="AX80" s="136"/>
      <c r="AY80" s="136"/>
      <c r="AZ80" s="136"/>
      <c r="BA80" s="136"/>
      <c r="BB80" s="136"/>
      <c r="BC80" s="136"/>
      <c r="BD80" s="136"/>
      <c r="BE80" s="136"/>
      <c r="BF80" s="136"/>
      <c r="BG80" s="136"/>
      <c r="BH80" s="136"/>
      <c r="BI80" s="136"/>
      <c r="BJ80" s="136"/>
      <c r="BK80" s="136"/>
      <c r="BL80" s="136"/>
      <c r="BM80" s="136"/>
      <c r="BN80" s="136"/>
      <c r="BO80" s="136"/>
      <c r="BP80" s="136"/>
      <c r="BQ80" s="136"/>
      <c r="BR80" s="136"/>
      <c r="BS80" s="136"/>
      <c r="BT80" s="136"/>
      <c r="BU80" s="136"/>
      <c r="BV80" s="136"/>
      <c r="BW80" s="136"/>
      <c r="BX80" s="136"/>
      <c r="BY80" s="136"/>
      <c r="BZ80" s="136"/>
      <c r="CA80" s="136"/>
      <c r="CB80" s="136"/>
      <c r="CC80" s="136"/>
      <c r="CD80" s="136"/>
      <c r="CE80" s="136"/>
      <c r="CF80" s="136"/>
      <c r="CG80" s="136"/>
      <c r="CH80" s="136"/>
      <c r="CI80" s="136"/>
      <c r="CJ80" s="136"/>
      <c r="CK80" s="136"/>
      <c r="CL80" s="136"/>
      <c r="CM80" s="136"/>
      <c r="CN80" s="136"/>
      <c r="CO80" s="136"/>
      <c r="CP80" s="136"/>
      <c r="CQ80" s="136"/>
      <c r="CR80" s="136"/>
      <c r="CS80" s="136"/>
      <c r="CT80" s="136"/>
      <c r="CU80" s="136"/>
      <c r="CV80" s="136"/>
      <c r="CW80" s="136"/>
      <c r="CX80" s="136"/>
      <c r="CY80" s="136"/>
      <c r="CZ80" s="136"/>
      <c r="DA80" s="136"/>
      <c r="DB80" s="136"/>
      <c r="DC80" s="136"/>
      <c r="DD80" s="136"/>
      <c r="DE80" s="136"/>
      <c r="DF80" s="136"/>
      <c r="DG80" s="136"/>
      <c r="DH80" s="136"/>
      <c r="DI80" s="136"/>
      <c r="DJ80" s="136"/>
      <c r="DK80" s="136"/>
      <c r="DL80" s="136"/>
      <c r="DM80" s="136"/>
      <c r="DN80" s="136"/>
      <c r="DO80" s="136"/>
      <c r="DP80" s="136"/>
      <c r="DQ80" s="136"/>
      <c r="DR80" s="136"/>
      <c r="DS80" s="136"/>
      <c r="DT80" s="136"/>
      <c r="DU80" s="136"/>
      <c r="DV80" s="136"/>
      <c r="DW80" s="136"/>
      <c r="DX80" s="136"/>
      <c r="DY80" s="136"/>
      <c r="DZ80" s="136"/>
      <c r="EA80" s="136"/>
      <c r="EB80" s="136"/>
      <c r="EC80" s="136"/>
      <c r="ED80" s="136"/>
      <c r="EE80" s="136"/>
      <c r="EF80" s="136"/>
      <c r="EG80" s="136"/>
    </row>
    <row r="81" spans="1:137" s="115" customFormat="1" ht="82.15" customHeight="1" x14ac:dyDescent="0.2">
      <c r="A81" s="137" t="s">
        <v>301</v>
      </c>
      <c r="B81" s="128" t="s">
        <v>302</v>
      </c>
      <c r="C81" s="380">
        <v>72</v>
      </c>
      <c r="D81" s="124"/>
      <c r="E81" s="124"/>
      <c r="F81" s="124"/>
      <c r="G81" s="124"/>
      <c r="H81" s="124"/>
      <c r="I81" s="125"/>
      <c r="J81" s="125"/>
      <c r="K81" s="125"/>
      <c r="L81" s="125"/>
      <c r="M81" s="125"/>
      <c r="N81" s="125"/>
      <c r="O81" s="125"/>
      <c r="P81" s="127"/>
      <c r="Q81" s="125"/>
      <c r="R81" s="127"/>
      <c r="S81" s="125"/>
      <c r="T81" s="126"/>
      <c r="U81" s="126"/>
      <c r="V81" s="126"/>
      <c r="W81" s="126"/>
      <c r="X81" s="126"/>
      <c r="Y81" s="126"/>
      <c r="Z81" s="126"/>
      <c r="AA81" s="126"/>
      <c r="AB81" s="126"/>
      <c r="AC81" s="126"/>
      <c r="AD81" s="125"/>
      <c r="AE81" s="125"/>
      <c r="AF81" s="125"/>
      <c r="AG81" s="125"/>
      <c r="AH81" s="124"/>
      <c r="AI81" s="124"/>
      <c r="AJ81" s="247"/>
      <c r="AK81" s="272"/>
      <c r="AL81" s="189"/>
      <c r="AM81" s="124"/>
      <c r="AN81" s="382"/>
      <c r="AO81" s="136"/>
      <c r="AP81" s="136"/>
      <c r="AQ81" s="136"/>
      <c r="AR81" s="136"/>
      <c r="AS81" s="136"/>
      <c r="AT81" s="136"/>
      <c r="AU81" s="136"/>
      <c r="AV81" s="136"/>
      <c r="AW81" s="136"/>
      <c r="AX81" s="136"/>
      <c r="AY81" s="136"/>
      <c r="AZ81" s="136"/>
      <c r="BA81" s="136"/>
      <c r="BB81" s="136"/>
      <c r="BC81" s="136"/>
      <c r="BD81" s="136"/>
      <c r="BE81" s="136"/>
      <c r="BF81" s="136"/>
      <c r="BG81" s="136"/>
      <c r="BH81" s="136"/>
      <c r="BI81" s="136"/>
      <c r="BJ81" s="136"/>
      <c r="BK81" s="136"/>
      <c r="BL81" s="136"/>
      <c r="BM81" s="136"/>
      <c r="BN81" s="136"/>
      <c r="BO81" s="136"/>
      <c r="BP81" s="136"/>
      <c r="BQ81" s="136"/>
      <c r="BR81" s="136"/>
      <c r="BS81" s="136"/>
      <c r="BT81" s="136"/>
      <c r="BU81" s="136"/>
      <c r="BV81" s="136"/>
      <c r="BW81" s="136"/>
      <c r="BX81" s="136"/>
      <c r="BY81" s="136"/>
      <c r="BZ81" s="136"/>
      <c r="CA81" s="136"/>
      <c r="CB81" s="136"/>
      <c r="CC81" s="136"/>
      <c r="CD81" s="136"/>
      <c r="CE81" s="136"/>
      <c r="CF81" s="136"/>
      <c r="CG81" s="136"/>
      <c r="CH81" s="136"/>
      <c r="CI81" s="136"/>
      <c r="CJ81" s="136"/>
      <c r="CK81" s="136"/>
      <c r="CL81" s="136"/>
      <c r="CM81" s="136"/>
      <c r="CN81" s="136"/>
      <c r="CO81" s="136"/>
      <c r="CP81" s="136"/>
      <c r="CQ81" s="136"/>
      <c r="CR81" s="136"/>
      <c r="CS81" s="136"/>
      <c r="CT81" s="136"/>
      <c r="CU81" s="136"/>
      <c r="CV81" s="136"/>
      <c r="CW81" s="136"/>
      <c r="CX81" s="136"/>
      <c r="CY81" s="136"/>
      <c r="CZ81" s="136"/>
      <c r="DA81" s="136"/>
      <c r="DB81" s="136"/>
      <c r="DC81" s="136"/>
      <c r="DD81" s="136"/>
      <c r="DE81" s="136"/>
      <c r="DF81" s="136"/>
      <c r="DG81" s="136"/>
      <c r="DH81" s="136"/>
      <c r="DI81" s="136"/>
      <c r="DJ81" s="136"/>
      <c r="DK81" s="136"/>
      <c r="DL81" s="136"/>
      <c r="DM81" s="136"/>
      <c r="DN81" s="136"/>
      <c r="DO81" s="136"/>
      <c r="DP81" s="136"/>
      <c r="DQ81" s="136"/>
      <c r="DR81" s="136"/>
      <c r="DS81" s="136"/>
      <c r="DT81" s="136"/>
      <c r="DU81" s="136"/>
      <c r="DV81" s="136"/>
      <c r="DW81" s="136"/>
      <c r="DX81" s="136"/>
      <c r="DY81" s="136"/>
      <c r="DZ81" s="136"/>
      <c r="EA81" s="136"/>
      <c r="EB81" s="136"/>
      <c r="EC81" s="136"/>
      <c r="ED81" s="136"/>
      <c r="EE81" s="136"/>
      <c r="EF81" s="136"/>
      <c r="EG81" s="136"/>
    </row>
    <row r="82" spans="1:137" s="115" customFormat="1" ht="79.900000000000006" customHeight="1" x14ac:dyDescent="0.2">
      <c r="A82" s="129" t="s">
        <v>88</v>
      </c>
      <c r="B82" s="128" t="s">
        <v>303</v>
      </c>
      <c r="C82" s="380">
        <v>73</v>
      </c>
      <c r="D82" s="124"/>
      <c r="E82" s="124"/>
      <c r="F82" s="124"/>
      <c r="G82" s="124"/>
      <c r="H82" s="124"/>
      <c r="I82" s="125"/>
      <c r="J82" s="125"/>
      <c r="K82" s="125"/>
      <c r="L82" s="125"/>
      <c r="M82" s="125"/>
      <c r="N82" s="126"/>
      <c r="O82" s="125"/>
      <c r="P82" s="125"/>
      <c r="Q82" s="125"/>
      <c r="R82" s="127"/>
      <c r="S82" s="125"/>
      <c r="T82" s="125"/>
      <c r="U82" s="126"/>
      <c r="V82" s="126"/>
      <c r="W82" s="126"/>
      <c r="X82" s="125"/>
      <c r="Y82" s="126"/>
      <c r="Z82" s="126"/>
      <c r="AA82" s="126"/>
      <c r="AB82" s="125"/>
      <c r="AC82" s="126"/>
      <c r="AD82" s="125"/>
      <c r="AE82" s="125"/>
      <c r="AF82" s="125"/>
      <c r="AG82" s="125"/>
      <c r="AH82" s="124"/>
      <c r="AI82" s="124"/>
      <c r="AJ82" s="247"/>
      <c r="AK82" s="272"/>
      <c r="AL82" s="189"/>
      <c r="AM82" s="124"/>
      <c r="AN82" s="382"/>
      <c r="AO82" s="136"/>
      <c r="AP82" s="136"/>
      <c r="AQ82" s="136"/>
      <c r="AR82" s="136"/>
      <c r="AS82" s="136"/>
      <c r="AT82" s="136"/>
      <c r="AU82" s="136"/>
      <c r="AV82" s="136"/>
      <c r="AW82" s="136"/>
      <c r="AX82" s="136"/>
      <c r="AY82" s="136"/>
      <c r="AZ82" s="136"/>
      <c r="BA82" s="136"/>
      <c r="BB82" s="136"/>
      <c r="BC82" s="136"/>
      <c r="BD82" s="136"/>
      <c r="BE82" s="136"/>
      <c r="BF82" s="136"/>
      <c r="BG82" s="136"/>
      <c r="BH82" s="136"/>
      <c r="BI82" s="136"/>
      <c r="BJ82" s="136"/>
      <c r="BK82" s="136"/>
      <c r="BL82" s="136"/>
      <c r="BM82" s="136"/>
      <c r="BN82" s="136"/>
      <c r="BO82" s="136"/>
      <c r="BP82" s="136"/>
      <c r="BQ82" s="136"/>
      <c r="BR82" s="136"/>
      <c r="BS82" s="136"/>
      <c r="BT82" s="136"/>
      <c r="BU82" s="136"/>
      <c r="BV82" s="136"/>
      <c r="BW82" s="136"/>
      <c r="BX82" s="136"/>
      <c r="BY82" s="136"/>
      <c r="BZ82" s="136"/>
      <c r="CA82" s="136"/>
      <c r="CB82" s="136"/>
      <c r="CC82" s="136"/>
      <c r="CD82" s="136"/>
      <c r="CE82" s="136"/>
      <c r="CF82" s="136"/>
      <c r="CG82" s="136"/>
      <c r="CH82" s="136"/>
      <c r="CI82" s="136"/>
      <c r="CJ82" s="136"/>
      <c r="CK82" s="136"/>
      <c r="CL82" s="136"/>
      <c r="CM82" s="136"/>
      <c r="CN82" s="136"/>
      <c r="CO82" s="136"/>
      <c r="CP82" s="136"/>
      <c r="CQ82" s="136"/>
      <c r="CR82" s="136"/>
      <c r="CS82" s="136"/>
      <c r="CT82" s="136"/>
      <c r="CU82" s="136"/>
      <c r="CV82" s="136"/>
      <c r="CW82" s="136"/>
      <c r="CX82" s="136"/>
      <c r="CY82" s="136"/>
      <c r="CZ82" s="136"/>
      <c r="DA82" s="136"/>
      <c r="DB82" s="136"/>
      <c r="DC82" s="136"/>
      <c r="DD82" s="136"/>
      <c r="DE82" s="136"/>
      <c r="DF82" s="136"/>
      <c r="DG82" s="136"/>
      <c r="DH82" s="136"/>
      <c r="DI82" s="136"/>
      <c r="DJ82" s="136"/>
      <c r="DK82" s="136"/>
      <c r="DL82" s="136"/>
      <c r="DM82" s="136"/>
      <c r="DN82" s="136"/>
      <c r="DO82" s="136"/>
      <c r="DP82" s="136"/>
      <c r="DQ82" s="136"/>
      <c r="DR82" s="136"/>
      <c r="DS82" s="136"/>
      <c r="DT82" s="136"/>
      <c r="DU82" s="136"/>
      <c r="DV82" s="136"/>
      <c r="DW82" s="136"/>
      <c r="DX82" s="136"/>
      <c r="DY82" s="136"/>
      <c r="DZ82" s="136"/>
      <c r="EA82" s="136"/>
      <c r="EB82" s="136"/>
      <c r="EC82" s="136"/>
      <c r="ED82" s="136"/>
      <c r="EE82" s="136"/>
      <c r="EF82" s="136"/>
      <c r="EG82" s="136"/>
    </row>
    <row r="83" spans="1:137" s="115" customFormat="1" ht="66.599999999999994" customHeight="1" x14ac:dyDescent="0.2">
      <c r="A83" s="129" t="s">
        <v>147</v>
      </c>
      <c r="B83" s="128" t="s">
        <v>198</v>
      </c>
      <c r="C83" s="380">
        <v>74</v>
      </c>
      <c r="D83" s="124"/>
      <c r="E83" s="124"/>
      <c r="F83" s="124"/>
      <c r="G83" s="124"/>
      <c r="H83" s="124"/>
      <c r="I83" s="125"/>
      <c r="J83" s="125"/>
      <c r="K83" s="125"/>
      <c r="L83" s="125"/>
      <c r="M83" s="125"/>
      <c r="N83" s="125"/>
      <c r="O83" s="125"/>
      <c r="P83" s="125"/>
      <c r="Q83" s="125"/>
      <c r="R83" s="127"/>
      <c r="S83" s="125"/>
      <c r="T83" s="126"/>
      <c r="U83" s="126"/>
      <c r="V83" s="126"/>
      <c r="W83" s="126"/>
      <c r="X83" s="126"/>
      <c r="Y83" s="126"/>
      <c r="Z83" s="126"/>
      <c r="AA83" s="126"/>
      <c r="AB83" s="126"/>
      <c r="AC83" s="126"/>
      <c r="AD83" s="125"/>
      <c r="AE83" s="125"/>
      <c r="AF83" s="125"/>
      <c r="AG83" s="125"/>
      <c r="AH83" s="124"/>
      <c r="AI83" s="124"/>
      <c r="AJ83" s="247"/>
      <c r="AK83" s="272"/>
      <c r="AL83" s="189"/>
      <c r="AM83" s="124"/>
      <c r="AN83" s="382"/>
      <c r="AO83" s="136"/>
      <c r="AP83" s="136"/>
      <c r="AQ83" s="136"/>
      <c r="AR83" s="136"/>
      <c r="AS83" s="136"/>
      <c r="AT83" s="136"/>
      <c r="AU83" s="136"/>
      <c r="AV83" s="136"/>
      <c r="AW83" s="136"/>
      <c r="AX83" s="136"/>
      <c r="AY83" s="136"/>
      <c r="AZ83" s="136"/>
      <c r="BA83" s="136"/>
      <c r="BB83" s="136"/>
      <c r="BC83" s="136"/>
      <c r="BD83" s="136"/>
      <c r="BE83" s="136"/>
      <c r="BF83" s="136"/>
      <c r="BG83" s="136"/>
      <c r="BH83" s="136"/>
      <c r="BI83" s="136"/>
      <c r="BJ83" s="136"/>
      <c r="BK83" s="136"/>
      <c r="BL83" s="136"/>
      <c r="BM83" s="136"/>
      <c r="BN83" s="136"/>
      <c r="BO83" s="136"/>
      <c r="BP83" s="136"/>
      <c r="BQ83" s="136"/>
      <c r="BR83" s="136"/>
      <c r="BS83" s="136"/>
      <c r="BT83" s="136"/>
      <c r="BU83" s="136"/>
      <c r="BV83" s="136"/>
      <c r="BW83" s="136"/>
      <c r="BX83" s="136"/>
      <c r="BY83" s="136"/>
      <c r="BZ83" s="136"/>
      <c r="CA83" s="136"/>
      <c r="CB83" s="136"/>
      <c r="CC83" s="136"/>
      <c r="CD83" s="136"/>
      <c r="CE83" s="136"/>
      <c r="CF83" s="136"/>
      <c r="CG83" s="136"/>
      <c r="CH83" s="136"/>
      <c r="CI83" s="136"/>
      <c r="CJ83" s="136"/>
      <c r="CK83" s="136"/>
      <c r="CL83" s="136"/>
      <c r="CM83" s="136"/>
      <c r="CN83" s="136"/>
      <c r="CO83" s="136"/>
      <c r="CP83" s="136"/>
      <c r="CQ83" s="136"/>
      <c r="CR83" s="136"/>
      <c r="CS83" s="136"/>
      <c r="CT83" s="136"/>
      <c r="CU83" s="136"/>
      <c r="CV83" s="136"/>
      <c r="CW83" s="136"/>
      <c r="CX83" s="136"/>
      <c r="CY83" s="136"/>
      <c r="CZ83" s="136"/>
      <c r="DA83" s="136"/>
      <c r="DB83" s="136"/>
      <c r="DC83" s="136"/>
      <c r="DD83" s="136"/>
      <c r="DE83" s="136"/>
      <c r="DF83" s="136"/>
      <c r="DG83" s="136"/>
      <c r="DH83" s="136"/>
      <c r="DI83" s="136"/>
      <c r="DJ83" s="136"/>
      <c r="DK83" s="136"/>
      <c r="DL83" s="136"/>
      <c r="DM83" s="136"/>
      <c r="DN83" s="136"/>
      <c r="DO83" s="136"/>
      <c r="DP83" s="136"/>
      <c r="DQ83" s="136"/>
      <c r="DR83" s="136"/>
      <c r="DS83" s="136"/>
      <c r="DT83" s="136"/>
      <c r="DU83" s="136"/>
      <c r="DV83" s="136"/>
      <c r="DW83" s="136"/>
      <c r="DX83" s="136"/>
      <c r="DY83" s="136"/>
      <c r="DZ83" s="136"/>
      <c r="EA83" s="136"/>
      <c r="EB83" s="136"/>
      <c r="EC83" s="136"/>
      <c r="ED83" s="136"/>
      <c r="EE83" s="136"/>
      <c r="EF83" s="136"/>
      <c r="EG83" s="136"/>
    </row>
    <row r="84" spans="1:137" s="115" customFormat="1" ht="100.9" customHeight="1" x14ac:dyDescent="0.2">
      <c r="A84" s="129" t="s">
        <v>304</v>
      </c>
      <c r="B84" s="128" t="s">
        <v>305</v>
      </c>
      <c r="C84" s="380">
        <v>75</v>
      </c>
      <c r="D84" s="124"/>
      <c r="E84" s="124"/>
      <c r="F84" s="124"/>
      <c r="G84" s="124"/>
      <c r="H84" s="124"/>
      <c r="I84" s="125"/>
      <c r="J84" s="125"/>
      <c r="K84" s="125"/>
      <c r="L84" s="125"/>
      <c r="M84" s="127"/>
      <c r="N84" s="125"/>
      <c r="O84" s="126"/>
      <c r="P84" s="125"/>
      <c r="Q84" s="125"/>
      <c r="R84" s="127"/>
      <c r="S84" s="125"/>
      <c r="T84" s="126"/>
      <c r="U84" s="126"/>
      <c r="V84" s="126"/>
      <c r="W84" s="126"/>
      <c r="X84" s="126"/>
      <c r="Y84" s="126"/>
      <c r="Z84" s="126"/>
      <c r="AA84" s="126"/>
      <c r="AB84" s="126"/>
      <c r="AC84" s="126"/>
      <c r="AD84" s="125"/>
      <c r="AE84" s="125"/>
      <c r="AF84" s="125"/>
      <c r="AG84" s="125"/>
      <c r="AH84" s="124"/>
      <c r="AI84" s="124"/>
      <c r="AJ84" s="247"/>
      <c r="AK84" s="272"/>
      <c r="AL84" s="189"/>
      <c r="AM84" s="124"/>
      <c r="AN84" s="382"/>
      <c r="AO84" s="136"/>
      <c r="AP84" s="136"/>
      <c r="AQ84" s="136"/>
      <c r="AR84" s="136"/>
      <c r="AS84" s="136"/>
      <c r="AT84" s="136"/>
      <c r="AU84" s="136"/>
      <c r="AV84" s="136"/>
      <c r="AW84" s="136"/>
      <c r="AX84" s="136"/>
      <c r="AY84" s="136"/>
      <c r="AZ84" s="136"/>
      <c r="BA84" s="136"/>
      <c r="BB84" s="136"/>
      <c r="BC84" s="136"/>
      <c r="BD84" s="136"/>
      <c r="BE84" s="136"/>
      <c r="BF84" s="136"/>
      <c r="BG84" s="136"/>
      <c r="BH84" s="136"/>
      <c r="BI84" s="136"/>
      <c r="BJ84" s="136"/>
      <c r="BK84" s="136"/>
      <c r="BL84" s="136"/>
      <c r="BM84" s="136"/>
      <c r="BN84" s="136"/>
      <c r="BO84" s="136"/>
      <c r="BP84" s="136"/>
      <c r="BQ84" s="136"/>
      <c r="BR84" s="136"/>
      <c r="BS84" s="136"/>
      <c r="BT84" s="136"/>
      <c r="BU84" s="136"/>
      <c r="BV84" s="136"/>
      <c r="BW84" s="136"/>
      <c r="BX84" s="136"/>
      <c r="BY84" s="136"/>
      <c r="BZ84" s="136"/>
      <c r="CA84" s="136"/>
      <c r="CB84" s="136"/>
      <c r="CC84" s="136"/>
      <c r="CD84" s="136"/>
      <c r="CE84" s="136"/>
      <c r="CF84" s="136"/>
      <c r="CG84" s="136"/>
      <c r="CH84" s="136"/>
      <c r="CI84" s="136"/>
      <c r="CJ84" s="136"/>
      <c r="CK84" s="136"/>
      <c r="CL84" s="136"/>
      <c r="CM84" s="136"/>
      <c r="CN84" s="136"/>
      <c r="CO84" s="136"/>
      <c r="CP84" s="136"/>
      <c r="CQ84" s="136"/>
      <c r="CR84" s="136"/>
      <c r="CS84" s="136"/>
      <c r="CT84" s="136"/>
      <c r="CU84" s="136"/>
      <c r="CV84" s="136"/>
      <c r="CW84" s="136"/>
      <c r="CX84" s="136"/>
      <c r="CY84" s="136"/>
      <c r="CZ84" s="136"/>
      <c r="DA84" s="136"/>
      <c r="DB84" s="136"/>
      <c r="DC84" s="136"/>
      <c r="DD84" s="136"/>
      <c r="DE84" s="136"/>
      <c r="DF84" s="136"/>
      <c r="DG84" s="136"/>
      <c r="DH84" s="136"/>
      <c r="DI84" s="136"/>
      <c r="DJ84" s="136"/>
      <c r="DK84" s="136"/>
      <c r="DL84" s="136"/>
      <c r="DM84" s="136"/>
      <c r="DN84" s="136"/>
      <c r="DO84" s="136"/>
      <c r="DP84" s="136"/>
      <c r="DQ84" s="136"/>
      <c r="DR84" s="136"/>
      <c r="DS84" s="136"/>
      <c r="DT84" s="136"/>
      <c r="DU84" s="136"/>
      <c r="DV84" s="136"/>
      <c r="DW84" s="136"/>
      <c r="DX84" s="136"/>
      <c r="DY84" s="136"/>
      <c r="DZ84" s="136"/>
      <c r="EA84" s="136"/>
      <c r="EB84" s="136"/>
      <c r="EC84" s="136"/>
      <c r="ED84" s="136"/>
      <c r="EE84" s="136"/>
      <c r="EF84" s="136"/>
      <c r="EG84" s="136"/>
    </row>
    <row r="85" spans="1:137" s="115" customFormat="1" ht="101.65" customHeight="1" x14ac:dyDescent="0.2">
      <c r="A85" s="129" t="s">
        <v>9840</v>
      </c>
      <c r="B85" s="128" t="s">
        <v>186</v>
      </c>
      <c r="C85" s="380">
        <v>76</v>
      </c>
      <c r="D85" s="124"/>
      <c r="E85" s="124"/>
      <c r="F85" s="124"/>
      <c r="G85" s="124"/>
      <c r="H85" s="124"/>
      <c r="I85" s="124"/>
      <c r="J85" s="124"/>
      <c r="K85" s="124"/>
      <c r="L85" s="124"/>
      <c r="M85" s="127"/>
      <c r="N85" s="125"/>
      <c r="O85" s="125"/>
      <c r="P85" s="125"/>
      <c r="Q85" s="126"/>
      <c r="R85" s="127"/>
      <c r="S85" s="125"/>
      <c r="T85" s="126"/>
      <c r="U85" s="126"/>
      <c r="V85" s="126"/>
      <c r="W85" s="126"/>
      <c r="X85" s="126"/>
      <c r="Y85" s="126"/>
      <c r="Z85" s="126"/>
      <c r="AA85" s="126"/>
      <c r="AB85" s="126"/>
      <c r="AC85" s="126"/>
      <c r="AD85" s="125"/>
      <c r="AE85" s="125"/>
      <c r="AF85" s="125"/>
      <c r="AG85" s="125"/>
      <c r="AH85" s="124"/>
      <c r="AI85" s="124"/>
      <c r="AJ85" s="247"/>
      <c r="AK85" s="272"/>
      <c r="AL85" s="189"/>
      <c r="AM85" s="124"/>
      <c r="AN85" s="382"/>
      <c r="AO85" s="136"/>
      <c r="AP85" s="136"/>
      <c r="AQ85" s="136"/>
      <c r="AR85" s="136"/>
      <c r="AS85" s="136"/>
      <c r="AT85" s="136"/>
      <c r="AU85" s="136"/>
      <c r="AV85" s="136"/>
      <c r="AW85" s="136"/>
      <c r="AX85" s="136"/>
      <c r="AY85" s="136"/>
      <c r="AZ85" s="136"/>
      <c r="BA85" s="136"/>
      <c r="BB85" s="136"/>
      <c r="BC85" s="136"/>
      <c r="BD85" s="136"/>
      <c r="BE85" s="136"/>
      <c r="BF85" s="136"/>
      <c r="BG85" s="136"/>
      <c r="BH85" s="136"/>
      <c r="BI85" s="136"/>
      <c r="BJ85" s="136"/>
      <c r="BK85" s="136"/>
      <c r="BL85" s="136"/>
      <c r="BM85" s="136"/>
      <c r="BN85" s="136"/>
      <c r="BO85" s="136"/>
      <c r="BP85" s="136"/>
      <c r="BQ85" s="136"/>
      <c r="BR85" s="136"/>
      <c r="BS85" s="136"/>
      <c r="BT85" s="136"/>
      <c r="BU85" s="136"/>
      <c r="BV85" s="136"/>
      <c r="BW85" s="136"/>
      <c r="BX85" s="136"/>
      <c r="BY85" s="136"/>
      <c r="BZ85" s="136"/>
      <c r="CA85" s="136"/>
      <c r="CB85" s="136"/>
      <c r="CC85" s="136"/>
      <c r="CD85" s="136"/>
      <c r="CE85" s="136"/>
      <c r="CF85" s="136"/>
      <c r="CG85" s="136"/>
      <c r="CH85" s="136"/>
      <c r="CI85" s="136"/>
      <c r="CJ85" s="136"/>
      <c r="CK85" s="136"/>
      <c r="CL85" s="136"/>
      <c r="CM85" s="136"/>
      <c r="CN85" s="136"/>
      <c r="CO85" s="136"/>
      <c r="CP85" s="136"/>
      <c r="CQ85" s="136"/>
      <c r="CR85" s="136"/>
      <c r="CS85" s="136"/>
      <c r="CT85" s="136"/>
      <c r="CU85" s="136"/>
      <c r="CV85" s="136"/>
      <c r="CW85" s="136"/>
      <c r="CX85" s="136"/>
      <c r="CY85" s="136"/>
      <c r="CZ85" s="136"/>
      <c r="DA85" s="136"/>
      <c r="DB85" s="136"/>
      <c r="DC85" s="136"/>
      <c r="DD85" s="136"/>
      <c r="DE85" s="136"/>
      <c r="DF85" s="136"/>
      <c r="DG85" s="136"/>
      <c r="DH85" s="136"/>
      <c r="DI85" s="136"/>
      <c r="DJ85" s="136"/>
      <c r="DK85" s="136"/>
      <c r="DL85" s="136"/>
      <c r="DM85" s="136"/>
      <c r="DN85" s="136"/>
      <c r="DO85" s="136"/>
      <c r="DP85" s="136"/>
      <c r="DQ85" s="136"/>
      <c r="DR85" s="136"/>
      <c r="DS85" s="136"/>
      <c r="DT85" s="136"/>
      <c r="DU85" s="136"/>
      <c r="DV85" s="136"/>
      <c r="DW85" s="136"/>
      <c r="DX85" s="136"/>
      <c r="DY85" s="136"/>
      <c r="DZ85" s="136"/>
      <c r="EA85" s="136"/>
      <c r="EB85" s="136"/>
      <c r="EC85" s="136"/>
      <c r="ED85" s="136"/>
      <c r="EE85" s="136"/>
      <c r="EF85" s="136"/>
      <c r="EG85" s="136"/>
    </row>
    <row r="86" spans="1:137" s="115" customFormat="1" ht="218.65" customHeight="1" x14ac:dyDescent="0.2">
      <c r="A86" s="129" t="s">
        <v>9841</v>
      </c>
      <c r="B86" s="128" t="s">
        <v>828</v>
      </c>
      <c r="C86" s="380">
        <v>77</v>
      </c>
      <c r="D86" s="124"/>
      <c r="E86" s="124"/>
      <c r="F86" s="124"/>
      <c r="G86" s="124"/>
      <c r="H86" s="124"/>
      <c r="I86" s="124"/>
      <c r="J86" s="124"/>
      <c r="K86" s="124"/>
      <c r="L86" s="124"/>
      <c r="M86" s="127"/>
      <c r="N86" s="125"/>
      <c r="O86" s="125"/>
      <c r="P86" s="127"/>
      <c r="Q86" s="126"/>
      <c r="R86" s="127"/>
      <c r="S86" s="125"/>
      <c r="T86" s="126"/>
      <c r="U86" s="126"/>
      <c r="V86" s="125"/>
      <c r="W86" s="126"/>
      <c r="X86" s="126"/>
      <c r="Y86" s="126"/>
      <c r="Z86" s="126"/>
      <c r="AA86" s="126"/>
      <c r="AB86" s="126"/>
      <c r="AC86" s="126"/>
      <c r="AD86" s="125"/>
      <c r="AE86" s="125"/>
      <c r="AF86" s="125"/>
      <c r="AG86" s="125"/>
      <c r="AH86" s="124"/>
      <c r="AI86" s="124"/>
      <c r="AJ86" s="247"/>
      <c r="AK86" s="272"/>
      <c r="AL86" s="189"/>
      <c r="AM86" s="124"/>
      <c r="AN86" s="382"/>
      <c r="AO86" s="136"/>
      <c r="AP86" s="136"/>
      <c r="AQ86" s="136"/>
      <c r="AR86" s="136"/>
      <c r="AS86" s="136"/>
      <c r="AT86" s="136"/>
      <c r="AU86" s="136"/>
      <c r="AV86" s="136"/>
      <c r="AW86" s="136"/>
      <c r="AX86" s="136"/>
      <c r="AY86" s="136"/>
      <c r="AZ86" s="136"/>
      <c r="BA86" s="136"/>
      <c r="BB86" s="136"/>
      <c r="BC86" s="136"/>
      <c r="BD86" s="136"/>
      <c r="BE86" s="136"/>
      <c r="BF86" s="136"/>
      <c r="BG86" s="136"/>
      <c r="BH86" s="136"/>
      <c r="BI86" s="136"/>
      <c r="BJ86" s="136"/>
      <c r="BK86" s="136"/>
      <c r="BL86" s="136"/>
      <c r="BM86" s="136"/>
      <c r="BN86" s="136"/>
      <c r="BO86" s="136"/>
      <c r="BP86" s="136"/>
      <c r="BQ86" s="136"/>
      <c r="BR86" s="136"/>
      <c r="BS86" s="136"/>
      <c r="BT86" s="136"/>
      <c r="BU86" s="136"/>
      <c r="BV86" s="136"/>
      <c r="BW86" s="136"/>
      <c r="BX86" s="136"/>
      <c r="BY86" s="136"/>
      <c r="BZ86" s="136"/>
      <c r="CA86" s="136"/>
      <c r="CB86" s="136"/>
      <c r="CC86" s="136"/>
      <c r="CD86" s="136"/>
      <c r="CE86" s="136"/>
      <c r="CF86" s="136"/>
      <c r="CG86" s="136"/>
      <c r="CH86" s="136"/>
      <c r="CI86" s="136"/>
      <c r="CJ86" s="136"/>
      <c r="CK86" s="136"/>
      <c r="CL86" s="136"/>
      <c r="CM86" s="136"/>
      <c r="CN86" s="136"/>
      <c r="CO86" s="136"/>
      <c r="CP86" s="136"/>
      <c r="CQ86" s="136"/>
      <c r="CR86" s="136"/>
      <c r="CS86" s="136"/>
      <c r="CT86" s="136"/>
      <c r="CU86" s="136"/>
      <c r="CV86" s="136"/>
      <c r="CW86" s="136"/>
      <c r="CX86" s="136"/>
      <c r="CY86" s="136"/>
      <c r="CZ86" s="136"/>
      <c r="DA86" s="136"/>
      <c r="DB86" s="136"/>
      <c r="DC86" s="136"/>
      <c r="DD86" s="136"/>
      <c r="DE86" s="136"/>
      <c r="DF86" s="136"/>
      <c r="DG86" s="136"/>
      <c r="DH86" s="136"/>
      <c r="DI86" s="136"/>
      <c r="DJ86" s="136"/>
      <c r="DK86" s="136"/>
      <c r="DL86" s="136"/>
      <c r="DM86" s="136"/>
      <c r="DN86" s="136"/>
      <c r="DO86" s="136"/>
      <c r="DP86" s="136"/>
      <c r="DQ86" s="136"/>
      <c r="DR86" s="136"/>
      <c r="DS86" s="136"/>
      <c r="DT86" s="136"/>
      <c r="DU86" s="136"/>
      <c r="DV86" s="136"/>
      <c r="DW86" s="136"/>
      <c r="DX86" s="136"/>
      <c r="DY86" s="136"/>
      <c r="DZ86" s="136"/>
      <c r="EA86" s="136"/>
      <c r="EB86" s="136"/>
      <c r="EC86" s="136"/>
      <c r="ED86" s="136"/>
      <c r="EE86" s="136"/>
      <c r="EF86" s="136"/>
      <c r="EG86" s="136"/>
    </row>
    <row r="87" spans="1:137" s="115" customFormat="1" ht="169.15" customHeight="1" x14ac:dyDescent="0.2">
      <c r="A87" s="129" t="s">
        <v>616</v>
      </c>
      <c r="B87" s="128" t="s">
        <v>675</v>
      </c>
      <c r="C87" s="380">
        <v>78</v>
      </c>
      <c r="D87" s="124"/>
      <c r="E87" s="124"/>
      <c r="F87" s="124"/>
      <c r="G87" s="124"/>
      <c r="H87" s="124"/>
      <c r="I87" s="124"/>
      <c r="J87" s="124"/>
      <c r="K87" s="124"/>
      <c r="L87" s="124"/>
      <c r="M87" s="127"/>
      <c r="N87" s="125"/>
      <c r="O87" s="125"/>
      <c r="P87" s="125"/>
      <c r="Q87" s="126"/>
      <c r="R87" s="127"/>
      <c r="S87" s="125"/>
      <c r="T87" s="126"/>
      <c r="U87" s="126"/>
      <c r="V87" s="125"/>
      <c r="W87" s="126"/>
      <c r="X87" s="126"/>
      <c r="Y87" s="126"/>
      <c r="Z87" s="126"/>
      <c r="AA87" s="126"/>
      <c r="AB87" s="126"/>
      <c r="AC87" s="126"/>
      <c r="AD87" s="125"/>
      <c r="AE87" s="125"/>
      <c r="AF87" s="125"/>
      <c r="AG87" s="125"/>
      <c r="AH87" s="124"/>
      <c r="AI87" s="124"/>
      <c r="AJ87" s="247"/>
      <c r="AK87" s="272"/>
      <c r="AL87" s="189"/>
      <c r="AM87" s="124"/>
      <c r="AN87" s="382"/>
      <c r="AO87" s="136"/>
      <c r="AP87" s="136"/>
      <c r="AQ87" s="136"/>
      <c r="AR87" s="136"/>
      <c r="AS87" s="136"/>
      <c r="AT87" s="136"/>
      <c r="AU87" s="136"/>
      <c r="AV87" s="136"/>
      <c r="AW87" s="136"/>
      <c r="AX87" s="136"/>
      <c r="AY87" s="136"/>
      <c r="AZ87" s="136"/>
      <c r="BA87" s="136"/>
      <c r="BB87" s="136"/>
      <c r="BC87" s="136"/>
      <c r="BD87" s="136"/>
      <c r="BE87" s="136"/>
      <c r="BF87" s="136"/>
      <c r="BG87" s="136"/>
      <c r="BH87" s="136"/>
      <c r="BI87" s="136"/>
      <c r="BJ87" s="136"/>
      <c r="BK87" s="136"/>
      <c r="BL87" s="136"/>
      <c r="BM87" s="136"/>
      <c r="BN87" s="136"/>
      <c r="BO87" s="136"/>
      <c r="BP87" s="136"/>
      <c r="BQ87" s="136"/>
      <c r="BR87" s="136"/>
      <c r="BS87" s="136"/>
      <c r="BT87" s="136"/>
      <c r="BU87" s="136"/>
      <c r="BV87" s="136"/>
      <c r="BW87" s="136"/>
      <c r="BX87" s="136"/>
      <c r="BY87" s="136"/>
      <c r="BZ87" s="136"/>
      <c r="CA87" s="136"/>
      <c r="CB87" s="136"/>
      <c r="CC87" s="136"/>
      <c r="CD87" s="136"/>
      <c r="CE87" s="136"/>
      <c r="CF87" s="136"/>
      <c r="CG87" s="136"/>
      <c r="CH87" s="136"/>
      <c r="CI87" s="136"/>
      <c r="CJ87" s="136"/>
      <c r="CK87" s="136"/>
      <c r="CL87" s="136"/>
      <c r="CM87" s="136"/>
      <c r="CN87" s="136"/>
      <c r="CO87" s="136"/>
      <c r="CP87" s="136"/>
      <c r="CQ87" s="136"/>
      <c r="CR87" s="136"/>
      <c r="CS87" s="136"/>
      <c r="CT87" s="136"/>
      <c r="CU87" s="136"/>
      <c r="CV87" s="136"/>
      <c r="CW87" s="136"/>
      <c r="CX87" s="136"/>
      <c r="CY87" s="136"/>
      <c r="CZ87" s="136"/>
      <c r="DA87" s="136"/>
      <c r="DB87" s="136"/>
      <c r="DC87" s="136"/>
      <c r="DD87" s="136"/>
      <c r="DE87" s="136"/>
      <c r="DF87" s="136"/>
      <c r="DG87" s="136"/>
      <c r="DH87" s="136"/>
      <c r="DI87" s="136"/>
      <c r="DJ87" s="136"/>
      <c r="DK87" s="136"/>
      <c r="DL87" s="136"/>
      <c r="DM87" s="136"/>
      <c r="DN87" s="136"/>
      <c r="DO87" s="136"/>
      <c r="DP87" s="136"/>
      <c r="DQ87" s="136"/>
      <c r="DR87" s="136"/>
      <c r="DS87" s="136"/>
      <c r="DT87" s="136"/>
      <c r="DU87" s="136"/>
      <c r="DV87" s="136"/>
      <c r="DW87" s="136"/>
      <c r="DX87" s="136"/>
      <c r="DY87" s="136"/>
      <c r="DZ87" s="136"/>
      <c r="EA87" s="136"/>
      <c r="EB87" s="136"/>
      <c r="EC87" s="136"/>
      <c r="ED87" s="136"/>
      <c r="EE87" s="136"/>
      <c r="EF87" s="136"/>
      <c r="EG87" s="136"/>
    </row>
    <row r="88" spans="1:137" s="115" customFormat="1" ht="135.6" customHeight="1" x14ac:dyDescent="0.2">
      <c r="A88" s="129" t="s">
        <v>676</v>
      </c>
      <c r="B88" s="128" t="s">
        <v>677</v>
      </c>
      <c r="C88" s="380">
        <v>79</v>
      </c>
      <c r="D88" s="124"/>
      <c r="E88" s="124"/>
      <c r="F88" s="124"/>
      <c r="G88" s="124"/>
      <c r="H88" s="124"/>
      <c r="I88" s="124"/>
      <c r="J88" s="124"/>
      <c r="K88" s="124"/>
      <c r="L88" s="124"/>
      <c r="M88" s="127"/>
      <c r="N88" s="125"/>
      <c r="O88" s="125"/>
      <c r="P88" s="125"/>
      <c r="Q88" s="127"/>
      <c r="R88" s="127"/>
      <c r="S88" s="125"/>
      <c r="T88" s="126"/>
      <c r="U88" s="126"/>
      <c r="V88" s="126"/>
      <c r="W88" s="126"/>
      <c r="X88" s="126"/>
      <c r="Y88" s="126"/>
      <c r="Z88" s="126"/>
      <c r="AA88" s="126"/>
      <c r="AB88" s="126"/>
      <c r="AC88" s="126"/>
      <c r="AD88" s="125"/>
      <c r="AE88" s="125"/>
      <c r="AF88" s="125"/>
      <c r="AG88" s="125"/>
      <c r="AH88" s="124"/>
      <c r="AI88" s="124"/>
      <c r="AJ88" s="247"/>
      <c r="AK88" s="272"/>
      <c r="AL88" s="189"/>
      <c r="AM88" s="124"/>
      <c r="AN88" s="382"/>
      <c r="AO88" s="136"/>
      <c r="AP88" s="136"/>
      <c r="AQ88" s="136"/>
      <c r="AR88" s="136"/>
      <c r="AS88" s="136"/>
      <c r="AT88" s="136"/>
      <c r="AU88" s="136"/>
      <c r="AV88" s="136"/>
      <c r="AW88" s="136"/>
      <c r="AX88" s="136"/>
      <c r="AY88" s="136"/>
      <c r="AZ88" s="136"/>
      <c r="BA88" s="136"/>
      <c r="BB88" s="136"/>
      <c r="BC88" s="136"/>
      <c r="BD88" s="136"/>
      <c r="BE88" s="136"/>
      <c r="BF88" s="136"/>
      <c r="BG88" s="136"/>
      <c r="BH88" s="136"/>
      <c r="BI88" s="136"/>
      <c r="BJ88" s="136"/>
      <c r="BK88" s="136"/>
      <c r="BL88" s="136"/>
      <c r="BM88" s="136"/>
      <c r="BN88" s="136"/>
      <c r="BO88" s="136"/>
      <c r="BP88" s="136"/>
      <c r="BQ88" s="136"/>
      <c r="BR88" s="136"/>
      <c r="BS88" s="136"/>
      <c r="BT88" s="136"/>
      <c r="BU88" s="136"/>
      <c r="BV88" s="136"/>
      <c r="BW88" s="136"/>
      <c r="BX88" s="136"/>
      <c r="BY88" s="136"/>
      <c r="BZ88" s="136"/>
      <c r="CA88" s="136"/>
      <c r="CB88" s="136"/>
      <c r="CC88" s="136"/>
      <c r="CD88" s="136"/>
      <c r="CE88" s="136"/>
      <c r="CF88" s="136"/>
      <c r="CG88" s="136"/>
      <c r="CH88" s="136"/>
      <c r="CI88" s="136"/>
      <c r="CJ88" s="136"/>
      <c r="CK88" s="136"/>
      <c r="CL88" s="136"/>
      <c r="CM88" s="136"/>
      <c r="CN88" s="136"/>
      <c r="CO88" s="136"/>
      <c r="CP88" s="136"/>
      <c r="CQ88" s="136"/>
      <c r="CR88" s="136"/>
      <c r="CS88" s="136"/>
      <c r="CT88" s="136"/>
      <c r="CU88" s="136"/>
      <c r="CV88" s="136"/>
      <c r="CW88" s="136"/>
      <c r="CX88" s="136"/>
      <c r="CY88" s="136"/>
      <c r="CZ88" s="136"/>
      <c r="DA88" s="136"/>
      <c r="DB88" s="136"/>
      <c r="DC88" s="136"/>
      <c r="DD88" s="136"/>
      <c r="DE88" s="136"/>
      <c r="DF88" s="136"/>
      <c r="DG88" s="136"/>
      <c r="DH88" s="136"/>
      <c r="DI88" s="136"/>
      <c r="DJ88" s="136"/>
      <c r="DK88" s="136"/>
      <c r="DL88" s="136"/>
      <c r="DM88" s="136"/>
      <c r="DN88" s="136"/>
      <c r="DO88" s="136"/>
      <c r="DP88" s="136"/>
      <c r="DQ88" s="136"/>
      <c r="DR88" s="136"/>
      <c r="DS88" s="136"/>
      <c r="DT88" s="136"/>
      <c r="DU88" s="136"/>
      <c r="DV88" s="136"/>
      <c r="DW88" s="136"/>
      <c r="DX88" s="136"/>
      <c r="DY88" s="136"/>
      <c r="DZ88" s="136"/>
      <c r="EA88" s="136"/>
      <c r="EB88" s="136"/>
      <c r="EC88" s="136"/>
      <c r="ED88" s="136"/>
      <c r="EE88" s="136"/>
      <c r="EF88" s="136"/>
      <c r="EG88" s="136"/>
    </row>
    <row r="89" spans="1:137" s="115" customFormat="1" ht="85.15" customHeight="1" x14ac:dyDescent="0.2">
      <c r="A89" s="129" t="s">
        <v>995</v>
      </c>
      <c r="B89" s="128" t="s">
        <v>996</v>
      </c>
      <c r="C89" s="380">
        <v>80</v>
      </c>
      <c r="D89" s="124"/>
      <c r="E89" s="124"/>
      <c r="F89" s="124"/>
      <c r="G89" s="124"/>
      <c r="H89" s="124"/>
      <c r="I89" s="124"/>
      <c r="J89" s="124"/>
      <c r="K89" s="124"/>
      <c r="L89" s="124"/>
      <c r="M89" s="124"/>
      <c r="N89" s="126"/>
      <c r="O89" s="124"/>
      <c r="P89" s="126"/>
      <c r="Q89" s="126"/>
      <c r="R89" s="127"/>
      <c r="S89" s="126"/>
      <c r="T89" s="126"/>
      <c r="U89" s="126"/>
      <c r="V89" s="125"/>
      <c r="W89" s="126"/>
      <c r="X89" s="126"/>
      <c r="Y89" s="126"/>
      <c r="Z89" s="126"/>
      <c r="AA89" s="126"/>
      <c r="AB89" s="126"/>
      <c r="AC89" s="126"/>
      <c r="AD89" s="125"/>
      <c r="AE89" s="125"/>
      <c r="AF89" s="125"/>
      <c r="AG89" s="125"/>
      <c r="AH89" s="125"/>
      <c r="AI89" s="125"/>
      <c r="AJ89" s="247"/>
      <c r="AK89" s="381"/>
      <c r="AL89" s="189"/>
      <c r="AM89" s="124"/>
      <c r="AN89" s="126"/>
      <c r="AO89" s="136"/>
      <c r="AP89" s="136"/>
      <c r="AQ89" s="136"/>
      <c r="AR89" s="136"/>
      <c r="AS89" s="136"/>
      <c r="AT89" s="136"/>
      <c r="AU89" s="136"/>
      <c r="AV89" s="136"/>
      <c r="AW89" s="136"/>
      <c r="AX89" s="136"/>
      <c r="AY89" s="136"/>
      <c r="AZ89" s="136"/>
      <c r="BA89" s="136"/>
      <c r="BB89" s="136"/>
      <c r="BC89" s="136"/>
      <c r="BD89" s="136"/>
      <c r="BE89" s="136"/>
      <c r="BF89" s="136"/>
      <c r="BG89" s="136"/>
      <c r="BH89" s="136"/>
      <c r="BI89" s="136"/>
      <c r="BJ89" s="136"/>
      <c r="BK89" s="136"/>
      <c r="BL89" s="136"/>
      <c r="BM89" s="136"/>
      <c r="BN89" s="136"/>
      <c r="BO89" s="136"/>
      <c r="BP89" s="136"/>
      <c r="BQ89" s="136"/>
      <c r="BR89" s="136"/>
      <c r="BS89" s="136"/>
      <c r="BT89" s="136"/>
      <c r="BU89" s="136"/>
      <c r="BV89" s="136"/>
      <c r="BW89" s="136"/>
      <c r="BX89" s="136"/>
      <c r="BY89" s="136"/>
      <c r="BZ89" s="136"/>
      <c r="CA89" s="136"/>
      <c r="CB89" s="136"/>
      <c r="CC89" s="136"/>
      <c r="CD89" s="136"/>
      <c r="CE89" s="136"/>
      <c r="CF89" s="136"/>
      <c r="CG89" s="136"/>
      <c r="CH89" s="136"/>
      <c r="CI89" s="136"/>
      <c r="CJ89" s="136"/>
      <c r="CK89" s="136"/>
      <c r="CL89" s="136"/>
      <c r="CM89" s="136"/>
      <c r="CN89" s="136"/>
      <c r="CO89" s="136"/>
      <c r="CP89" s="136"/>
      <c r="CQ89" s="136"/>
      <c r="CR89" s="136"/>
      <c r="CS89" s="136"/>
      <c r="CT89" s="136"/>
      <c r="CU89" s="136"/>
      <c r="CV89" s="136"/>
      <c r="CW89" s="136"/>
      <c r="CX89" s="136"/>
      <c r="CY89" s="136"/>
      <c r="CZ89" s="136"/>
      <c r="DA89" s="136"/>
      <c r="DB89" s="136"/>
      <c r="DC89" s="136"/>
      <c r="DD89" s="136"/>
      <c r="DE89" s="136"/>
      <c r="DF89" s="136"/>
      <c r="DG89" s="136"/>
      <c r="DH89" s="136"/>
      <c r="DI89" s="136"/>
      <c r="DJ89" s="136"/>
      <c r="DK89" s="136"/>
      <c r="DL89" s="136"/>
      <c r="DM89" s="136"/>
      <c r="DN89" s="136"/>
      <c r="DO89" s="136"/>
      <c r="DP89" s="136"/>
      <c r="DQ89" s="136"/>
      <c r="DR89" s="136"/>
      <c r="DS89" s="136"/>
      <c r="DT89" s="136"/>
      <c r="DU89" s="136"/>
      <c r="DV89" s="136"/>
      <c r="DW89" s="136"/>
      <c r="DX89" s="136"/>
      <c r="DY89" s="136"/>
      <c r="DZ89" s="136"/>
      <c r="EA89" s="136"/>
      <c r="EB89" s="136"/>
      <c r="EC89" s="136"/>
      <c r="ED89" s="136"/>
      <c r="EE89" s="136"/>
      <c r="EF89" s="136"/>
      <c r="EG89" s="136"/>
    </row>
    <row r="90" spans="1:137" s="115" customFormat="1" ht="68.650000000000006" customHeight="1" x14ac:dyDescent="0.2">
      <c r="A90" s="129" t="s">
        <v>9842</v>
      </c>
      <c r="B90" s="128" t="s">
        <v>187</v>
      </c>
      <c r="C90" s="380">
        <v>81</v>
      </c>
      <c r="D90" s="124"/>
      <c r="E90" s="124"/>
      <c r="F90" s="124"/>
      <c r="G90" s="124"/>
      <c r="H90" s="124"/>
      <c r="I90" s="124"/>
      <c r="J90" s="124"/>
      <c r="K90" s="124"/>
      <c r="L90" s="124"/>
      <c r="M90" s="125"/>
      <c r="N90" s="125"/>
      <c r="O90" s="125"/>
      <c r="P90" s="125"/>
      <c r="Q90" s="125"/>
      <c r="R90" s="125"/>
      <c r="S90" s="125"/>
      <c r="T90" s="126"/>
      <c r="U90" s="125"/>
      <c r="V90" s="125"/>
      <c r="W90" s="125"/>
      <c r="X90" s="125"/>
      <c r="Y90" s="126"/>
      <c r="Z90" s="126"/>
      <c r="AA90" s="126"/>
      <c r="AB90" s="126"/>
      <c r="AC90" s="126"/>
      <c r="AD90" s="125"/>
      <c r="AE90" s="125"/>
      <c r="AF90" s="125"/>
      <c r="AG90" s="125"/>
      <c r="AH90" s="124"/>
      <c r="AI90" s="124"/>
      <c r="AJ90" s="247"/>
      <c r="AK90" s="272"/>
      <c r="AL90" s="189"/>
      <c r="AM90" s="124"/>
      <c r="AN90" s="382"/>
      <c r="AO90" s="136"/>
      <c r="AP90" s="136"/>
      <c r="AQ90" s="136"/>
      <c r="AR90" s="136"/>
      <c r="AS90" s="136"/>
      <c r="AT90" s="136"/>
      <c r="AU90" s="136"/>
      <c r="AV90" s="136"/>
      <c r="AW90" s="136"/>
      <c r="AX90" s="136"/>
      <c r="AY90" s="136"/>
      <c r="AZ90" s="136"/>
      <c r="BA90" s="136"/>
      <c r="BB90" s="136"/>
      <c r="BC90" s="136"/>
      <c r="BD90" s="136"/>
      <c r="BE90" s="136"/>
      <c r="BF90" s="136"/>
      <c r="BG90" s="136"/>
      <c r="BH90" s="136"/>
      <c r="BI90" s="136"/>
      <c r="BJ90" s="136"/>
      <c r="BK90" s="136"/>
      <c r="BL90" s="136"/>
      <c r="BM90" s="136"/>
      <c r="BN90" s="136"/>
      <c r="BO90" s="136"/>
      <c r="BP90" s="136"/>
      <c r="BQ90" s="136"/>
      <c r="BR90" s="136"/>
      <c r="BS90" s="136"/>
      <c r="BT90" s="136"/>
      <c r="BU90" s="136"/>
      <c r="BV90" s="136"/>
      <c r="BW90" s="136"/>
      <c r="BX90" s="136"/>
      <c r="BY90" s="136"/>
      <c r="BZ90" s="136"/>
      <c r="CA90" s="136"/>
      <c r="CB90" s="136"/>
      <c r="CC90" s="136"/>
      <c r="CD90" s="136"/>
      <c r="CE90" s="136"/>
      <c r="CF90" s="136"/>
      <c r="CG90" s="136"/>
      <c r="CH90" s="136"/>
      <c r="CI90" s="136"/>
      <c r="CJ90" s="136"/>
      <c r="CK90" s="136"/>
      <c r="CL90" s="136"/>
      <c r="CM90" s="136"/>
      <c r="CN90" s="136"/>
      <c r="CO90" s="136"/>
      <c r="CP90" s="136"/>
      <c r="CQ90" s="136"/>
      <c r="CR90" s="136"/>
      <c r="CS90" s="136"/>
      <c r="CT90" s="136"/>
      <c r="CU90" s="136"/>
      <c r="CV90" s="136"/>
      <c r="CW90" s="136"/>
      <c r="CX90" s="136"/>
      <c r="CY90" s="136"/>
      <c r="CZ90" s="136"/>
      <c r="DA90" s="136"/>
      <c r="DB90" s="136"/>
      <c r="DC90" s="136"/>
      <c r="DD90" s="136"/>
      <c r="DE90" s="136"/>
      <c r="DF90" s="136"/>
      <c r="DG90" s="136"/>
      <c r="DH90" s="136"/>
      <c r="DI90" s="136"/>
      <c r="DJ90" s="136"/>
      <c r="DK90" s="136"/>
      <c r="DL90" s="136"/>
      <c r="DM90" s="136"/>
      <c r="DN90" s="136"/>
      <c r="DO90" s="136"/>
      <c r="DP90" s="136"/>
      <c r="DQ90" s="136"/>
      <c r="DR90" s="136"/>
      <c r="DS90" s="136"/>
      <c r="DT90" s="136"/>
      <c r="DU90" s="136"/>
      <c r="DV90" s="136"/>
      <c r="DW90" s="136"/>
      <c r="DX90" s="136"/>
      <c r="DY90" s="136"/>
      <c r="DZ90" s="136"/>
      <c r="EA90" s="136"/>
      <c r="EB90" s="136"/>
      <c r="EC90" s="136"/>
      <c r="ED90" s="136"/>
      <c r="EE90" s="136"/>
      <c r="EF90" s="136"/>
      <c r="EG90" s="136"/>
    </row>
    <row r="91" spans="1:137" s="115" customFormat="1" ht="120.6" customHeight="1" x14ac:dyDescent="0.2">
      <c r="A91" s="129" t="s">
        <v>9940</v>
      </c>
      <c r="B91" s="128" t="s">
        <v>678</v>
      </c>
      <c r="C91" s="380">
        <v>82</v>
      </c>
      <c r="D91" s="124"/>
      <c r="E91" s="124"/>
      <c r="F91" s="124"/>
      <c r="G91" s="124"/>
      <c r="H91" s="124"/>
      <c r="I91" s="124"/>
      <c r="J91" s="124"/>
      <c r="K91" s="124"/>
      <c r="L91" s="124"/>
      <c r="M91" s="125"/>
      <c r="N91" s="125"/>
      <c r="O91" s="125"/>
      <c r="P91" s="125"/>
      <c r="Q91" s="125"/>
      <c r="R91" s="127"/>
      <c r="S91" s="125"/>
      <c r="T91" s="126"/>
      <c r="U91" s="126"/>
      <c r="V91" s="126"/>
      <c r="W91" s="125"/>
      <c r="X91" s="126"/>
      <c r="Y91" s="126"/>
      <c r="Z91" s="126"/>
      <c r="AA91" s="126"/>
      <c r="AB91" s="125"/>
      <c r="AC91" s="126"/>
      <c r="AD91" s="125"/>
      <c r="AE91" s="125"/>
      <c r="AF91" s="125"/>
      <c r="AG91" s="125"/>
      <c r="AH91" s="124"/>
      <c r="AI91" s="124"/>
      <c r="AJ91" s="247"/>
      <c r="AK91" s="272"/>
      <c r="AL91" s="189"/>
      <c r="AM91" s="124"/>
      <c r="AN91" s="382"/>
      <c r="AO91" s="136"/>
      <c r="AP91" s="136"/>
      <c r="AQ91" s="136"/>
      <c r="AR91" s="136"/>
      <c r="AS91" s="136"/>
      <c r="AT91" s="136"/>
      <c r="AU91" s="136"/>
      <c r="AV91" s="136"/>
      <c r="AW91" s="136"/>
      <c r="AX91" s="136"/>
      <c r="AY91" s="136"/>
      <c r="AZ91" s="136"/>
      <c r="BA91" s="136"/>
      <c r="BB91" s="136"/>
      <c r="BC91" s="136"/>
      <c r="BD91" s="136"/>
      <c r="BE91" s="136"/>
      <c r="BF91" s="136"/>
      <c r="BG91" s="136"/>
      <c r="BH91" s="136"/>
      <c r="BI91" s="136"/>
      <c r="BJ91" s="136"/>
      <c r="BK91" s="136"/>
      <c r="BL91" s="136"/>
      <c r="BM91" s="136"/>
      <c r="BN91" s="136"/>
      <c r="BO91" s="136"/>
      <c r="BP91" s="136"/>
      <c r="BQ91" s="136"/>
      <c r="BR91" s="136"/>
      <c r="BS91" s="136"/>
      <c r="BT91" s="136"/>
      <c r="BU91" s="136"/>
      <c r="BV91" s="136"/>
      <c r="BW91" s="136"/>
      <c r="BX91" s="136"/>
      <c r="BY91" s="136"/>
      <c r="BZ91" s="136"/>
      <c r="CA91" s="136"/>
      <c r="CB91" s="136"/>
      <c r="CC91" s="136"/>
      <c r="CD91" s="136"/>
      <c r="CE91" s="136"/>
      <c r="CF91" s="136"/>
      <c r="CG91" s="136"/>
      <c r="CH91" s="136"/>
      <c r="CI91" s="136"/>
      <c r="CJ91" s="136"/>
      <c r="CK91" s="136"/>
      <c r="CL91" s="136"/>
      <c r="CM91" s="136"/>
      <c r="CN91" s="136"/>
      <c r="CO91" s="136"/>
      <c r="CP91" s="136"/>
      <c r="CQ91" s="136"/>
      <c r="CR91" s="136"/>
      <c r="CS91" s="136"/>
      <c r="CT91" s="136"/>
      <c r="CU91" s="136"/>
      <c r="CV91" s="136"/>
      <c r="CW91" s="136"/>
      <c r="CX91" s="136"/>
      <c r="CY91" s="136"/>
      <c r="CZ91" s="136"/>
      <c r="DA91" s="136"/>
      <c r="DB91" s="136"/>
      <c r="DC91" s="136"/>
      <c r="DD91" s="136"/>
      <c r="DE91" s="136"/>
      <c r="DF91" s="136"/>
      <c r="DG91" s="136"/>
      <c r="DH91" s="136"/>
      <c r="DI91" s="136"/>
      <c r="DJ91" s="136"/>
      <c r="DK91" s="136"/>
      <c r="DL91" s="136"/>
      <c r="DM91" s="136"/>
      <c r="DN91" s="136"/>
      <c r="DO91" s="136"/>
      <c r="DP91" s="136"/>
      <c r="DQ91" s="136"/>
      <c r="DR91" s="136"/>
      <c r="DS91" s="136"/>
      <c r="DT91" s="136"/>
      <c r="DU91" s="136"/>
      <c r="DV91" s="136"/>
      <c r="DW91" s="136"/>
      <c r="DX91" s="136"/>
      <c r="DY91" s="136"/>
      <c r="DZ91" s="136"/>
      <c r="EA91" s="136"/>
      <c r="EB91" s="136"/>
      <c r="EC91" s="136"/>
      <c r="ED91" s="136"/>
      <c r="EE91" s="136"/>
      <c r="EF91" s="136"/>
      <c r="EG91" s="136"/>
    </row>
    <row r="92" spans="1:137" s="115" customFormat="1" ht="61.9" customHeight="1" x14ac:dyDescent="0.2">
      <c r="A92" s="129" t="s">
        <v>306</v>
      </c>
      <c r="B92" s="128" t="s">
        <v>679</v>
      </c>
      <c r="C92" s="380">
        <v>83</v>
      </c>
      <c r="D92" s="124"/>
      <c r="E92" s="124"/>
      <c r="F92" s="124"/>
      <c r="G92" s="124"/>
      <c r="H92" s="124"/>
      <c r="I92" s="125"/>
      <c r="J92" s="125"/>
      <c r="K92" s="125"/>
      <c r="L92" s="125"/>
      <c r="M92" s="125"/>
      <c r="N92" s="125"/>
      <c r="O92" s="125"/>
      <c r="P92" s="125"/>
      <c r="Q92" s="125"/>
      <c r="R92" s="127"/>
      <c r="S92" s="125"/>
      <c r="T92" s="126"/>
      <c r="U92" s="126"/>
      <c r="V92" s="126"/>
      <c r="W92" s="125"/>
      <c r="X92" s="126"/>
      <c r="Y92" s="126"/>
      <c r="Z92" s="126"/>
      <c r="AA92" s="126"/>
      <c r="AB92" s="126"/>
      <c r="AC92" s="126"/>
      <c r="AD92" s="125"/>
      <c r="AE92" s="125"/>
      <c r="AF92" s="125"/>
      <c r="AG92" s="125"/>
      <c r="AH92" s="124"/>
      <c r="AI92" s="124"/>
      <c r="AJ92" s="247"/>
      <c r="AK92" s="272"/>
      <c r="AL92" s="189"/>
      <c r="AM92" s="124"/>
      <c r="AN92" s="382"/>
      <c r="AO92" s="136"/>
      <c r="AP92" s="136"/>
      <c r="AQ92" s="136"/>
      <c r="AR92" s="136"/>
      <c r="AS92" s="136"/>
      <c r="AT92" s="136"/>
      <c r="AU92" s="136"/>
      <c r="AV92" s="136"/>
      <c r="AW92" s="136"/>
      <c r="AX92" s="136"/>
      <c r="AY92" s="136"/>
      <c r="AZ92" s="136"/>
      <c r="BA92" s="136"/>
      <c r="BB92" s="136"/>
      <c r="BC92" s="136"/>
      <c r="BD92" s="136"/>
      <c r="BE92" s="136"/>
      <c r="BF92" s="136"/>
      <c r="BG92" s="136"/>
      <c r="BH92" s="136"/>
      <c r="BI92" s="136"/>
      <c r="BJ92" s="136"/>
      <c r="BK92" s="136"/>
      <c r="BL92" s="136"/>
      <c r="BM92" s="136"/>
      <c r="BN92" s="136"/>
      <c r="BO92" s="136"/>
      <c r="BP92" s="136"/>
      <c r="BQ92" s="136"/>
      <c r="BR92" s="136"/>
      <c r="BS92" s="136"/>
      <c r="BT92" s="136"/>
      <c r="BU92" s="136"/>
      <c r="BV92" s="136"/>
      <c r="BW92" s="136"/>
      <c r="BX92" s="136"/>
      <c r="BY92" s="136"/>
      <c r="BZ92" s="136"/>
      <c r="CA92" s="136"/>
      <c r="CB92" s="136"/>
      <c r="CC92" s="136"/>
      <c r="CD92" s="136"/>
      <c r="CE92" s="136"/>
      <c r="CF92" s="136"/>
      <c r="CG92" s="136"/>
      <c r="CH92" s="136"/>
      <c r="CI92" s="136"/>
      <c r="CJ92" s="136"/>
      <c r="CK92" s="136"/>
      <c r="CL92" s="136"/>
      <c r="CM92" s="136"/>
      <c r="CN92" s="136"/>
      <c r="CO92" s="136"/>
      <c r="CP92" s="136"/>
      <c r="CQ92" s="136"/>
      <c r="CR92" s="136"/>
      <c r="CS92" s="136"/>
      <c r="CT92" s="136"/>
      <c r="CU92" s="136"/>
      <c r="CV92" s="136"/>
      <c r="CW92" s="136"/>
      <c r="CX92" s="136"/>
      <c r="CY92" s="136"/>
      <c r="CZ92" s="136"/>
      <c r="DA92" s="136"/>
      <c r="DB92" s="136"/>
      <c r="DC92" s="136"/>
      <c r="DD92" s="136"/>
      <c r="DE92" s="136"/>
      <c r="DF92" s="136"/>
      <c r="DG92" s="136"/>
      <c r="DH92" s="136"/>
      <c r="DI92" s="136"/>
      <c r="DJ92" s="136"/>
      <c r="DK92" s="136"/>
      <c r="DL92" s="136"/>
      <c r="DM92" s="136"/>
      <c r="DN92" s="136"/>
      <c r="DO92" s="136"/>
      <c r="DP92" s="136"/>
      <c r="DQ92" s="136"/>
      <c r="DR92" s="136"/>
      <c r="DS92" s="136"/>
      <c r="DT92" s="136"/>
      <c r="DU92" s="136"/>
      <c r="DV92" s="136"/>
      <c r="DW92" s="136"/>
      <c r="DX92" s="136"/>
      <c r="DY92" s="136"/>
      <c r="DZ92" s="136"/>
      <c r="EA92" s="136"/>
      <c r="EB92" s="136"/>
      <c r="EC92" s="136"/>
      <c r="ED92" s="136"/>
      <c r="EE92" s="136"/>
      <c r="EF92" s="136"/>
      <c r="EG92" s="136"/>
    </row>
    <row r="93" spans="1:137" s="115" customFormat="1" ht="83.65" customHeight="1" x14ac:dyDescent="0.2">
      <c r="A93" s="129" t="s">
        <v>354</v>
      </c>
      <c r="B93" s="128" t="s">
        <v>680</v>
      </c>
      <c r="C93" s="380">
        <v>84</v>
      </c>
      <c r="D93" s="124"/>
      <c r="E93" s="124"/>
      <c r="F93" s="124"/>
      <c r="G93" s="124"/>
      <c r="H93" s="124"/>
      <c r="I93" s="125"/>
      <c r="J93" s="125"/>
      <c r="K93" s="125"/>
      <c r="L93" s="125"/>
      <c r="M93" s="127"/>
      <c r="N93" s="125"/>
      <c r="O93" s="125"/>
      <c r="P93" s="125"/>
      <c r="Q93" s="125"/>
      <c r="R93" s="127"/>
      <c r="S93" s="125"/>
      <c r="T93" s="126"/>
      <c r="U93" s="126"/>
      <c r="V93" s="126"/>
      <c r="W93" s="125"/>
      <c r="X93" s="126"/>
      <c r="Y93" s="126"/>
      <c r="Z93" s="126"/>
      <c r="AA93" s="126"/>
      <c r="AB93" s="126"/>
      <c r="AC93" s="126"/>
      <c r="AD93" s="125"/>
      <c r="AE93" s="125"/>
      <c r="AF93" s="125"/>
      <c r="AG93" s="125"/>
      <c r="AH93" s="124"/>
      <c r="AI93" s="124"/>
      <c r="AJ93" s="247"/>
      <c r="AK93" s="272"/>
      <c r="AL93" s="189"/>
      <c r="AM93" s="124"/>
      <c r="AN93" s="382"/>
      <c r="AO93" s="136"/>
      <c r="AP93" s="136"/>
      <c r="AQ93" s="136"/>
      <c r="AR93" s="136"/>
      <c r="AS93" s="136"/>
      <c r="AT93" s="136"/>
      <c r="AU93" s="136"/>
      <c r="AV93" s="136"/>
      <c r="AW93" s="136"/>
      <c r="AX93" s="136"/>
      <c r="AY93" s="136"/>
      <c r="AZ93" s="136"/>
      <c r="BA93" s="136"/>
      <c r="BB93" s="136"/>
      <c r="BC93" s="136"/>
      <c r="BD93" s="136"/>
      <c r="BE93" s="136"/>
      <c r="BF93" s="136"/>
      <c r="BG93" s="136"/>
      <c r="BH93" s="136"/>
      <c r="BI93" s="136"/>
      <c r="BJ93" s="136"/>
      <c r="BK93" s="136"/>
      <c r="BL93" s="136"/>
      <c r="BM93" s="136"/>
      <c r="BN93" s="136"/>
      <c r="BO93" s="136"/>
      <c r="BP93" s="136"/>
      <c r="BQ93" s="136"/>
      <c r="BR93" s="136"/>
      <c r="BS93" s="136"/>
      <c r="BT93" s="136"/>
      <c r="BU93" s="136"/>
      <c r="BV93" s="136"/>
      <c r="BW93" s="136"/>
      <c r="BX93" s="136"/>
      <c r="BY93" s="136"/>
      <c r="BZ93" s="136"/>
      <c r="CA93" s="136"/>
      <c r="CB93" s="136"/>
      <c r="CC93" s="136"/>
      <c r="CD93" s="136"/>
      <c r="CE93" s="136"/>
      <c r="CF93" s="136"/>
      <c r="CG93" s="136"/>
      <c r="CH93" s="136"/>
      <c r="CI93" s="136"/>
      <c r="CJ93" s="136"/>
      <c r="CK93" s="136"/>
      <c r="CL93" s="136"/>
      <c r="CM93" s="136"/>
      <c r="CN93" s="136"/>
      <c r="CO93" s="136"/>
      <c r="CP93" s="136"/>
      <c r="CQ93" s="136"/>
      <c r="CR93" s="136"/>
      <c r="CS93" s="136"/>
      <c r="CT93" s="136"/>
      <c r="CU93" s="136"/>
      <c r="CV93" s="136"/>
      <c r="CW93" s="136"/>
      <c r="CX93" s="136"/>
      <c r="CY93" s="136"/>
      <c r="CZ93" s="136"/>
      <c r="DA93" s="136"/>
      <c r="DB93" s="136"/>
      <c r="DC93" s="136"/>
      <c r="DD93" s="136"/>
      <c r="DE93" s="136"/>
      <c r="DF93" s="136"/>
      <c r="DG93" s="136"/>
      <c r="DH93" s="136"/>
      <c r="DI93" s="136"/>
      <c r="DJ93" s="136"/>
      <c r="DK93" s="136"/>
      <c r="DL93" s="136"/>
      <c r="DM93" s="136"/>
      <c r="DN93" s="136"/>
      <c r="DO93" s="136"/>
      <c r="DP93" s="136"/>
      <c r="DQ93" s="136"/>
      <c r="DR93" s="136"/>
      <c r="DS93" s="136"/>
      <c r="DT93" s="136"/>
      <c r="DU93" s="136"/>
      <c r="DV93" s="136"/>
      <c r="DW93" s="136"/>
      <c r="DX93" s="136"/>
      <c r="DY93" s="136"/>
      <c r="DZ93" s="136"/>
      <c r="EA93" s="136"/>
      <c r="EB93" s="136"/>
      <c r="EC93" s="136"/>
      <c r="ED93" s="136"/>
      <c r="EE93" s="136"/>
      <c r="EF93" s="136"/>
      <c r="EG93" s="136"/>
    </row>
    <row r="94" spans="1:137" s="115" customFormat="1" ht="96" customHeight="1" x14ac:dyDescent="0.2">
      <c r="A94" s="129" t="s">
        <v>681</v>
      </c>
      <c r="B94" s="128" t="s">
        <v>682</v>
      </c>
      <c r="C94" s="380">
        <v>85</v>
      </c>
      <c r="D94" s="124"/>
      <c r="E94" s="124"/>
      <c r="F94" s="124"/>
      <c r="G94" s="124"/>
      <c r="H94" s="124"/>
      <c r="I94" s="125"/>
      <c r="J94" s="125"/>
      <c r="K94" s="125"/>
      <c r="L94" s="125"/>
      <c r="M94" s="127"/>
      <c r="N94" s="125"/>
      <c r="O94" s="125"/>
      <c r="P94" s="125"/>
      <c r="Q94" s="125"/>
      <c r="R94" s="127"/>
      <c r="S94" s="125"/>
      <c r="T94" s="126"/>
      <c r="U94" s="126"/>
      <c r="V94" s="126"/>
      <c r="W94" s="125"/>
      <c r="X94" s="126"/>
      <c r="Y94" s="126"/>
      <c r="Z94" s="126"/>
      <c r="AA94" s="126"/>
      <c r="AB94" s="126"/>
      <c r="AC94" s="126"/>
      <c r="AD94" s="125"/>
      <c r="AE94" s="125"/>
      <c r="AF94" s="125"/>
      <c r="AG94" s="125"/>
      <c r="AH94" s="124"/>
      <c r="AI94" s="124"/>
      <c r="AJ94" s="247"/>
      <c r="AK94" s="272"/>
      <c r="AL94" s="189"/>
      <c r="AM94" s="124"/>
      <c r="AN94" s="382"/>
      <c r="AO94" s="136"/>
      <c r="AP94" s="136"/>
      <c r="AQ94" s="136"/>
      <c r="AR94" s="136"/>
      <c r="AS94" s="136"/>
      <c r="AT94" s="136"/>
      <c r="AU94" s="136"/>
      <c r="AV94" s="136"/>
      <c r="AW94" s="136"/>
      <c r="AX94" s="136"/>
      <c r="AY94" s="136"/>
      <c r="AZ94" s="136"/>
      <c r="BA94" s="136"/>
      <c r="BB94" s="136"/>
      <c r="BC94" s="136"/>
      <c r="BD94" s="136"/>
      <c r="BE94" s="136"/>
      <c r="BF94" s="136"/>
      <c r="BG94" s="136"/>
      <c r="BH94" s="136"/>
      <c r="BI94" s="136"/>
      <c r="BJ94" s="136"/>
      <c r="BK94" s="136"/>
      <c r="BL94" s="136"/>
      <c r="BM94" s="136"/>
      <c r="BN94" s="136"/>
      <c r="BO94" s="136"/>
      <c r="BP94" s="136"/>
      <c r="BQ94" s="136"/>
      <c r="BR94" s="136"/>
      <c r="BS94" s="136"/>
      <c r="BT94" s="136"/>
      <c r="BU94" s="136"/>
      <c r="BV94" s="136"/>
      <c r="BW94" s="136"/>
      <c r="BX94" s="136"/>
      <c r="BY94" s="136"/>
      <c r="BZ94" s="136"/>
      <c r="CA94" s="136"/>
      <c r="CB94" s="136"/>
      <c r="CC94" s="136"/>
      <c r="CD94" s="136"/>
      <c r="CE94" s="136"/>
      <c r="CF94" s="136"/>
      <c r="CG94" s="136"/>
      <c r="CH94" s="136"/>
      <c r="CI94" s="136"/>
      <c r="CJ94" s="136"/>
      <c r="CK94" s="136"/>
      <c r="CL94" s="136"/>
      <c r="CM94" s="136"/>
      <c r="CN94" s="136"/>
      <c r="CO94" s="136"/>
      <c r="CP94" s="136"/>
      <c r="CQ94" s="136"/>
      <c r="CR94" s="136"/>
      <c r="CS94" s="136"/>
      <c r="CT94" s="136"/>
      <c r="CU94" s="136"/>
      <c r="CV94" s="136"/>
      <c r="CW94" s="136"/>
      <c r="CX94" s="136"/>
      <c r="CY94" s="136"/>
      <c r="CZ94" s="136"/>
      <c r="DA94" s="136"/>
      <c r="DB94" s="136"/>
      <c r="DC94" s="136"/>
      <c r="DD94" s="136"/>
      <c r="DE94" s="136"/>
      <c r="DF94" s="136"/>
      <c r="DG94" s="136"/>
      <c r="DH94" s="136"/>
      <c r="DI94" s="136"/>
      <c r="DJ94" s="136"/>
      <c r="DK94" s="136"/>
      <c r="DL94" s="136"/>
      <c r="DM94" s="136"/>
      <c r="DN94" s="136"/>
      <c r="DO94" s="136"/>
      <c r="DP94" s="136"/>
      <c r="DQ94" s="136"/>
      <c r="DR94" s="136"/>
      <c r="DS94" s="136"/>
      <c r="DT94" s="136"/>
      <c r="DU94" s="136"/>
      <c r="DV94" s="136"/>
      <c r="DW94" s="136"/>
      <c r="DX94" s="136"/>
      <c r="DY94" s="136"/>
      <c r="DZ94" s="136"/>
      <c r="EA94" s="136"/>
      <c r="EB94" s="136"/>
      <c r="EC94" s="136"/>
      <c r="ED94" s="136"/>
      <c r="EE94" s="136"/>
      <c r="EF94" s="136"/>
      <c r="EG94" s="136"/>
    </row>
    <row r="95" spans="1:137" s="115" customFormat="1" ht="173.65" customHeight="1" x14ac:dyDescent="0.2">
      <c r="A95" s="129" t="s">
        <v>9843</v>
      </c>
      <c r="B95" s="128" t="s">
        <v>683</v>
      </c>
      <c r="C95" s="380">
        <v>86</v>
      </c>
      <c r="D95" s="124"/>
      <c r="E95" s="124"/>
      <c r="F95" s="124"/>
      <c r="G95" s="124"/>
      <c r="H95" s="124"/>
      <c r="I95" s="125"/>
      <c r="J95" s="125"/>
      <c r="K95" s="125"/>
      <c r="L95" s="125"/>
      <c r="M95" s="127"/>
      <c r="N95" s="125"/>
      <c r="O95" s="125"/>
      <c r="P95" s="125"/>
      <c r="Q95" s="125"/>
      <c r="R95" s="127"/>
      <c r="S95" s="125"/>
      <c r="T95" s="126"/>
      <c r="U95" s="126"/>
      <c r="V95" s="126"/>
      <c r="W95" s="125"/>
      <c r="X95" s="126"/>
      <c r="Y95" s="126"/>
      <c r="Z95" s="126"/>
      <c r="AA95" s="126"/>
      <c r="AB95" s="126"/>
      <c r="AC95" s="126"/>
      <c r="AD95" s="125"/>
      <c r="AE95" s="125"/>
      <c r="AF95" s="125"/>
      <c r="AG95" s="125"/>
      <c r="AH95" s="124"/>
      <c r="AI95" s="124"/>
      <c r="AJ95" s="247"/>
      <c r="AK95" s="272"/>
      <c r="AL95" s="189"/>
      <c r="AM95" s="124"/>
      <c r="AN95" s="382"/>
      <c r="AO95" s="136"/>
      <c r="AP95" s="136"/>
      <c r="AQ95" s="136"/>
      <c r="AR95" s="136"/>
      <c r="AS95" s="136"/>
      <c r="AT95" s="136"/>
      <c r="AU95" s="136"/>
      <c r="AV95" s="136"/>
      <c r="AW95" s="136"/>
      <c r="AX95" s="136"/>
      <c r="AY95" s="136"/>
      <c r="AZ95" s="136"/>
      <c r="BA95" s="136"/>
      <c r="BB95" s="136"/>
      <c r="BC95" s="136"/>
      <c r="BD95" s="136"/>
      <c r="BE95" s="136"/>
      <c r="BF95" s="136"/>
      <c r="BG95" s="136"/>
      <c r="BH95" s="136"/>
      <c r="BI95" s="136"/>
      <c r="BJ95" s="136"/>
      <c r="BK95" s="136"/>
      <c r="BL95" s="136"/>
      <c r="BM95" s="136"/>
      <c r="BN95" s="136"/>
      <c r="BO95" s="136"/>
      <c r="BP95" s="136"/>
      <c r="BQ95" s="136"/>
      <c r="BR95" s="136"/>
      <c r="BS95" s="136"/>
      <c r="BT95" s="136"/>
      <c r="BU95" s="136"/>
      <c r="BV95" s="136"/>
      <c r="BW95" s="136"/>
      <c r="BX95" s="136"/>
      <c r="BY95" s="136"/>
      <c r="BZ95" s="136"/>
      <c r="CA95" s="136"/>
      <c r="CB95" s="136"/>
      <c r="CC95" s="136"/>
      <c r="CD95" s="136"/>
      <c r="CE95" s="136"/>
      <c r="CF95" s="136"/>
      <c r="CG95" s="136"/>
      <c r="CH95" s="136"/>
      <c r="CI95" s="136"/>
      <c r="CJ95" s="136"/>
      <c r="CK95" s="136"/>
      <c r="CL95" s="136"/>
      <c r="CM95" s="136"/>
      <c r="CN95" s="136"/>
      <c r="CO95" s="136"/>
      <c r="CP95" s="136"/>
      <c r="CQ95" s="136"/>
      <c r="CR95" s="136"/>
      <c r="CS95" s="136"/>
      <c r="CT95" s="136"/>
      <c r="CU95" s="136"/>
      <c r="CV95" s="136"/>
      <c r="CW95" s="136"/>
      <c r="CX95" s="136"/>
      <c r="CY95" s="136"/>
      <c r="CZ95" s="136"/>
      <c r="DA95" s="136"/>
      <c r="DB95" s="136"/>
      <c r="DC95" s="136"/>
      <c r="DD95" s="136"/>
      <c r="DE95" s="136"/>
      <c r="DF95" s="136"/>
      <c r="DG95" s="136"/>
      <c r="DH95" s="136"/>
      <c r="DI95" s="136"/>
      <c r="DJ95" s="136"/>
      <c r="DK95" s="136"/>
      <c r="DL95" s="136"/>
      <c r="DM95" s="136"/>
      <c r="DN95" s="136"/>
      <c r="DO95" s="136"/>
      <c r="DP95" s="136"/>
      <c r="DQ95" s="136"/>
      <c r="DR95" s="136"/>
      <c r="DS95" s="136"/>
      <c r="DT95" s="136"/>
      <c r="DU95" s="136"/>
      <c r="DV95" s="136"/>
      <c r="DW95" s="136"/>
      <c r="DX95" s="136"/>
      <c r="DY95" s="136"/>
      <c r="DZ95" s="136"/>
      <c r="EA95" s="136"/>
      <c r="EB95" s="136"/>
      <c r="EC95" s="136"/>
      <c r="ED95" s="136"/>
      <c r="EE95" s="136"/>
      <c r="EF95" s="136"/>
      <c r="EG95" s="136"/>
    </row>
    <row r="96" spans="1:137" s="115" customFormat="1" ht="115.9" customHeight="1" x14ac:dyDescent="0.2">
      <c r="A96" s="137" t="s">
        <v>9844</v>
      </c>
      <c r="B96" s="128" t="s">
        <v>307</v>
      </c>
      <c r="C96" s="380">
        <v>87</v>
      </c>
      <c r="D96" s="124"/>
      <c r="E96" s="124"/>
      <c r="F96" s="124"/>
      <c r="G96" s="124"/>
      <c r="H96" s="124"/>
      <c r="I96" s="125"/>
      <c r="J96" s="125"/>
      <c r="K96" s="125"/>
      <c r="L96" s="125"/>
      <c r="M96" s="127"/>
      <c r="N96" s="125"/>
      <c r="O96" s="125"/>
      <c r="P96" s="125"/>
      <c r="Q96" s="127"/>
      <c r="R96" s="127"/>
      <c r="S96" s="125"/>
      <c r="T96" s="126"/>
      <c r="U96" s="126"/>
      <c r="V96" s="126"/>
      <c r="W96" s="126"/>
      <c r="X96" s="126"/>
      <c r="Y96" s="126"/>
      <c r="Z96" s="125"/>
      <c r="AA96" s="126"/>
      <c r="AB96" s="125"/>
      <c r="AC96" s="126"/>
      <c r="AD96" s="125"/>
      <c r="AE96" s="125"/>
      <c r="AF96" s="125"/>
      <c r="AG96" s="125"/>
      <c r="AH96" s="124"/>
      <c r="AI96" s="124"/>
      <c r="AJ96" s="247"/>
      <c r="AK96" s="272"/>
      <c r="AL96" s="189"/>
      <c r="AM96" s="124"/>
      <c r="AN96" s="382"/>
      <c r="AO96" s="136"/>
      <c r="AP96" s="136"/>
      <c r="AQ96" s="136"/>
      <c r="AR96" s="136"/>
      <c r="AS96" s="136"/>
      <c r="AT96" s="136"/>
      <c r="AU96" s="136"/>
      <c r="AV96" s="136"/>
      <c r="AW96" s="136"/>
      <c r="AX96" s="136"/>
      <c r="AY96" s="136"/>
      <c r="AZ96" s="136"/>
      <c r="BA96" s="136"/>
      <c r="BB96" s="136"/>
      <c r="BC96" s="136"/>
      <c r="BD96" s="136"/>
      <c r="BE96" s="136"/>
      <c r="BF96" s="136"/>
      <c r="BG96" s="136"/>
      <c r="BH96" s="136"/>
      <c r="BI96" s="136"/>
      <c r="BJ96" s="136"/>
      <c r="BK96" s="136"/>
      <c r="BL96" s="136"/>
      <c r="BM96" s="136"/>
      <c r="BN96" s="136"/>
      <c r="BO96" s="136"/>
      <c r="BP96" s="136"/>
      <c r="BQ96" s="136"/>
      <c r="BR96" s="136"/>
      <c r="BS96" s="136"/>
      <c r="BT96" s="136"/>
      <c r="BU96" s="136"/>
      <c r="BV96" s="136"/>
      <c r="BW96" s="136"/>
      <c r="BX96" s="136"/>
      <c r="BY96" s="136"/>
      <c r="BZ96" s="136"/>
      <c r="CA96" s="136"/>
      <c r="CB96" s="136"/>
      <c r="CC96" s="136"/>
      <c r="CD96" s="136"/>
      <c r="CE96" s="136"/>
      <c r="CF96" s="136"/>
      <c r="CG96" s="136"/>
      <c r="CH96" s="136"/>
      <c r="CI96" s="136"/>
      <c r="CJ96" s="136"/>
      <c r="CK96" s="136"/>
      <c r="CL96" s="136"/>
      <c r="CM96" s="136"/>
      <c r="CN96" s="136"/>
      <c r="CO96" s="136"/>
      <c r="CP96" s="136"/>
      <c r="CQ96" s="136"/>
      <c r="CR96" s="136"/>
      <c r="CS96" s="136"/>
      <c r="CT96" s="136"/>
      <c r="CU96" s="136"/>
      <c r="CV96" s="136"/>
      <c r="CW96" s="136"/>
      <c r="CX96" s="136"/>
      <c r="CY96" s="136"/>
      <c r="CZ96" s="136"/>
      <c r="DA96" s="136"/>
      <c r="DB96" s="136"/>
      <c r="DC96" s="136"/>
      <c r="DD96" s="136"/>
      <c r="DE96" s="136"/>
      <c r="DF96" s="136"/>
      <c r="DG96" s="136"/>
      <c r="DH96" s="136"/>
      <c r="DI96" s="136"/>
      <c r="DJ96" s="136"/>
      <c r="DK96" s="136"/>
      <c r="DL96" s="136"/>
      <c r="DM96" s="136"/>
      <c r="DN96" s="136"/>
      <c r="DO96" s="136"/>
      <c r="DP96" s="136"/>
      <c r="DQ96" s="136"/>
      <c r="DR96" s="136"/>
      <c r="DS96" s="136"/>
      <c r="DT96" s="136"/>
      <c r="DU96" s="136"/>
      <c r="DV96" s="136"/>
      <c r="DW96" s="136"/>
      <c r="DX96" s="136"/>
      <c r="DY96" s="136"/>
      <c r="DZ96" s="136"/>
      <c r="EA96" s="136"/>
      <c r="EB96" s="136"/>
      <c r="EC96" s="136"/>
      <c r="ED96" s="136"/>
      <c r="EE96" s="136"/>
      <c r="EF96" s="136"/>
      <c r="EG96" s="136"/>
    </row>
    <row r="97" spans="1:137" s="115" customFormat="1" ht="109.9" customHeight="1" x14ac:dyDescent="0.2">
      <c r="A97" s="137" t="s">
        <v>684</v>
      </c>
      <c r="B97" s="128" t="s">
        <v>308</v>
      </c>
      <c r="C97" s="380">
        <v>88</v>
      </c>
      <c r="D97" s="124"/>
      <c r="E97" s="124"/>
      <c r="F97" s="124"/>
      <c r="G97" s="124"/>
      <c r="H97" s="124"/>
      <c r="I97" s="125"/>
      <c r="J97" s="125"/>
      <c r="K97" s="125"/>
      <c r="L97" s="125"/>
      <c r="M97" s="127"/>
      <c r="N97" s="125"/>
      <c r="O97" s="125"/>
      <c r="P97" s="125"/>
      <c r="Q97" s="127"/>
      <c r="R97" s="127"/>
      <c r="S97" s="125"/>
      <c r="T97" s="126"/>
      <c r="U97" s="126"/>
      <c r="V97" s="126"/>
      <c r="W97" s="126"/>
      <c r="X97" s="126"/>
      <c r="Y97" s="126"/>
      <c r="Z97" s="125"/>
      <c r="AA97" s="126"/>
      <c r="AB97" s="125"/>
      <c r="AC97" s="126"/>
      <c r="AD97" s="125"/>
      <c r="AE97" s="125"/>
      <c r="AF97" s="125"/>
      <c r="AG97" s="125"/>
      <c r="AH97" s="124"/>
      <c r="AI97" s="124"/>
      <c r="AJ97" s="247"/>
      <c r="AK97" s="272"/>
      <c r="AL97" s="189"/>
      <c r="AM97" s="124"/>
      <c r="AN97" s="382"/>
      <c r="AO97" s="136"/>
      <c r="AP97" s="136"/>
      <c r="AQ97" s="136"/>
      <c r="AR97" s="136"/>
      <c r="AS97" s="136"/>
      <c r="AT97" s="136"/>
      <c r="AU97" s="136"/>
      <c r="AV97" s="136"/>
      <c r="AW97" s="136"/>
      <c r="AX97" s="136"/>
      <c r="AY97" s="136"/>
      <c r="AZ97" s="136"/>
      <c r="BA97" s="136"/>
      <c r="BB97" s="136"/>
      <c r="BC97" s="136"/>
      <c r="BD97" s="136"/>
      <c r="BE97" s="136"/>
      <c r="BF97" s="136"/>
      <c r="BG97" s="136"/>
      <c r="BH97" s="136"/>
      <c r="BI97" s="136"/>
      <c r="BJ97" s="136"/>
      <c r="BK97" s="136"/>
      <c r="BL97" s="136"/>
      <c r="BM97" s="136"/>
      <c r="BN97" s="136"/>
      <c r="BO97" s="136"/>
      <c r="BP97" s="136"/>
      <c r="BQ97" s="136"/>
      <c r="BR97" s="136"/>
      <c r="BS97" s="136"/>
      <c r="BT97" s="136"/>
      <c r="BU97" s="136"/>
      <c r="BV97" s="136"/>
      <c r="BW97" s="136"/>
      <c r="BX97" s="136"/>
      <c r="BY97" s="136"/>
      <c r="BZ97" s="136"/>
      <c r="CA97" s="136"/>
      <c r="CB97" s="136"/>
      <c r="CC97" s="136"/>
      <c r="CD97" s="136"/>
      <c r="CE97" s="136"/>
      <c r="CF97" s="136"/>
      <c r="CG97" s="136"/>
      <c r="CH97" s="136"/>
      <c r="CI97" s="136"/>
      <c r="CJ97" s="136"/>
      <c r="CK97" s="136"/>
      <c r="CL97" s="136"/>
      <c r="CM97" s="136"/>
      <c r="CN97" s="136"/>
      <c r="CO97" s="136"/>
      <c r="CP97" s="136"/>
      <c r="CQ97" s="136"/>
      <c r="CR97" s="136"/>
      <c r="CS97" s="136"/>
      <c r="CT97" s="136"/>
      <c r="CU97" s="136"/>
      <c r="CV97" s="136"/>
      <c r="CW97" s="136"/>
      <c r="CX97" s="136"/>
      <c r="CY97" s="136"/>
      <c r="CZ97" s="136"/>
      <c r="DA97" s="136"/>
      <c r="DB97" s="136"/>
      <c r="DC97" s="136"/>
      <c r="DD97" s="136"/>
      <c r="DE97" s="136"/>
      <c r="DF97" s="136"/>
      <c r="DG97" s="136"/>
      <c r="DH97" s="136"/>
      <c r="DI97" s="136"/>
      <c r="DJ97" s="136"/>
      <c r="DK97" s="136"/>
      <c r="DL97" s="136"/>
      <c r="DM97" s="136"/>
      <c r="DN97" s="136"/>
      <c r="DO97" s="136"/>
      <c r="DP97" s="136"/>
      <c r="DQ97" s="136"/>
      <c r="DR97" s="136"/>
      <c r="DS97" s="136"/>
      <c r="DT97" s="136"/>
      <c r="DU97" s="136"/>
      <c r="DV97" s="136"/>
      <c r="DW97" s="136"/>
      <c r="DX97" s="136"/>
      <c r="DY97" s="136"/>
      <c r="DZ97" s="136"/>
      <c r="EA97" s="136"/>
      <c r="EB97" s="136"/>
      <c r="EC97" s="136"/>
      <c r="ED97" s="136"/>
      <c r="EE97" s="136"/>
      <c r="EF97" s="136"/>
      <c r="EG97" s="136"/>
    </row>
    <row r="98" spans="1:137" s="115" customFormat="1" ht="97.15" customHeight="1" x14ac:dyDescent="0.2">
      <c r="A98" s="129" t="s">
        <v>9845</v>
      </c>
      <c r="B98" s="128" t="s">
        <v>309</v>
      </c>
      <c r="C98" s="380">
        <v>89</v>
      </c>
      <c r="D98" s="124"/>
      <c r="E98" s="124"/>
      <c r="F98" s="124"/>
      <c r="G98" s="124"/>
      <c r="H98" s="124"/>
      <c r="I98" s="125"/>
      <c r="J98" s="125"/>
      <c r="K98" s="125"/>
      <c r="L98" s="125"/>
      <c r="M98" s="127"/>
      <c r="N98" s="125"/>
      <c r="O98" s="125"/>
      <c r="P98" s="125"/>
      <c r="Q98" s="125"/>
      <c r="R98" s="127"/>
      <c r="S98" s="125"/>
      <c r="T98" s="126"/>
      <c r="U98" s="126"/>
      <c r="V98" s="126"/>
      <c r="W98" s="126"/>
      <c r="X98" s="126"/>
      <c r="Y98" s="126"/>
      <c r="Z98" s="125"/>
      <c r="AA98" s="126"/>
      <c r="AB98" s="125"/>
      <c r="AC98" s="126"/>
      <c r="AD98" s="125"/>
      <c r="AE98" s="125"/>
      <c r="AF98" s="125"/>
      <c r="AG98" s="125"/>
      <c r="AH98" s="124"/>
      <c r="AI98" s="124"/>
      <c r="AJ98" s="247"/>
      <c r="AK98" s="272"/>
      <c r="AL98" s="189"/>
      <c r="AM98" s="124"/>
      <c r="AN98" s="382"/>
      <c r="AO98" s="136"/>
      <c r="AP98" s="136"/>
      <c r="AQ98" s="136"/>
      <c r="AR98" s="136"/>
      <c r="AS98" s="136"/>
      <c r="AT98" s="136"/>
      <c r="AU98" s="136"/>
      <c r="AV98" s="136"/>
      <c r="AW98" s="136"/>
      <c r="AX98" s="136"/>
      <c r="AY98" s="136"/>
      <c r="AZ98" s="136"/>
      <c r="BA98" s="136"/>
      <c r="BB98" s="136"/>
      <c r="BC98" s="136"/>
      <c r="BD98" s="136"/>
      <c r="BE98" s="136"/>
      <c r="BF98" s="136"/>
      <c r="BG98" s="136"/>
      <c r="BH98" s="136"/>
      <c r="BI98" s="136"/>
      <c r="BJ98" s="136"/>
      <c r="BK98" s="136"/>
      <c r="BL98" s="136"/>
      <c r="BM98" s="136"/>
      <c r="BN98" s="136"/>
      <c r="BO98" s="136"/>
      <c r="BP98" s="136"/>
      <c r="BQ98" s="136"/>
      <c r="BR98" s="136"/>
      <c r="BS98" s="136"/>
      <c r="BT98" s="136"/>
      <c r="BU98" s="136"/>
      <c r="BV98" s="136"/>
      <c r="BW98" s="136"/>
      <c r="BX98" s="136"/>
      <c r="BY98" s="136"/>
      <c r="BZ98" s="136"/>
      <c r="CA98" s="136"/>
      <c r="CB98" s="136"/>
      <c r="CC98" s="136"/>
      <c r="CD98" s="136"/>
      <c r="CE98" s="136"/>
      <c r="CF98" s="136"/>
      <c r="CG98" s="136"/>
      <c r="CH98" s="136"/>
      <c r="CI98" s="136"/>
      <c r="CJ98" s="136"/>
      <c r="CK98" s="136"/>
      <c r="CL98" s="136"/>
      <c r="CM98" s="136"/>
      <c r="CN98" s="136"/>
      <c r="CO98" s="136"/>
      <c r="CP98" s="136"/>
      <c r="CQ98" s="136"/>
      <c r="CR98" s="136"/>
      <c r="CS98" s="136"/>
      <c r="CT98" s="136"/>
      <c r="CU98" s="136"/>
      <c r="CV98" s="136"/>
      <c r="CW98" s="136"/>
      <c r="CX98" s="136"/>
      <c r="CY98" s="136"/>
      <c r="CZ98" s="136"/>
      <c r="DA98" s="136"/>
      <c r="DB98" s="136"/>
      <c r="DC98" s="136"/>
      <c r="DD98" s="136"/>
      <c r="DE98" s="136"/>
      <c r="DF98" s="136"/>
      <c r="DG98" s="136"/>
      <c r="DH98" s="136"/>
      <c r="DI98" s="136"/>
      <c r="DJ98" s="136"/>
      <c r="DK98" s="136"/>
      <c r="DL98" s="136"/>
      <c r="DM98" s="136"/>
      <c r="DN98" s="136"/>
      <c r="DO98" s="136"/>
      <c r="DP98" s="136"/>
      <c r="DQ98" s="136"/>
      <c r="DR98" s="136"/>
      <c r="DS98" s="136"/>
      <c r="DT98" s="136"/>
      <c r="DU98" s="136"/>
      <c r="DV98" s="136"/>
      <c r="DW98" s="136"/>
      <c r="DX98" s="136"/>
      <c r="DY98" s="136"/>
      <c r="DZ98" s="136"/>
      <c r="EA98" s="136"/>
      <c r="EB98" s="136"/>
      <c r="EC98" s="136"/>
      <c r="ED98" s="136"/>
      <c r="EE98" s="136"/>
      <c r="EF98" s="136"/>
      <c r="EG98" s="136"/>
    </row>
    <row r="99" spans="1:137" s="115" customFormat="1" ht="67.900000000000006" customHeight="1" x14ac:dyDescent="0.2">
      <c r="A99" s="129" t="s">
        <v>1108</v>
      </c>
      <c r="B99" s="128" t="s">
        <v>685</v>
      </c>
      <c r="C99" s="380">
        <v>90</v>
      </c>
      <c r="D99" s="124"/>
      <c r="E99" s="124"/>
      <c r="F99" s="124"/>
      <c r="G99" s="124"/>
      <c r="H99" s="124"/>
      <c r="I99" s="125"/>
      <c r="J99" s="125"/>
      <c r="K99" s="125"/>
      <c r="L99" s="125"/>
      <c r="M99" s="127"/>
      <c r="N99" s="125"/>
      <c r="O99" s="125"/>
      <c r="P99" s="125"/>
      <c r="Q99" s="125"/>
      <c r="R99" s="127"/>
      <c r="S99" s="125"/>
      <c r="T99" s="126"/>
      <c r="U99" s="126"/>
      <c r="V99" s="126"/>
      <c r="W99" s="125"/>
      <c r="X99" s="126"/>
      <c r="Y99" s="126"/>
      <c r="Z99" s="126"/>
      <c r="AA99" s="126"/>
      <c r="AB99" s="126"/>
      <c r="AC99" s="126"/>
      <c r="AD99" s="125"/>
      <c r="AE99" s="125"/>
      <c r="AF99" s="125"/>
      <c r="AG99" s="125"/>
      <c r="AH99" s="124"/>
      <c r="AI99" s="124"/>
      <c r="AJ99" s="247"/>
      <c r="AK99" s="272"/>
      <c r="AL99" s="189"/>
      <c r="AM99" s="124"/>
      <c r="AN99" s="382"/>
      <c r="AO99" s="136"/>
      <c r="AP99" s="136"/>
      <c r="AQ99" s="136"/>
      <c r="AR99" s="136"/>
      <c r="AS99" s="136"/>
      <c r="AT99" s="136"/>
      <c r="AU99" s="136"/>
      <c r="AV99" s="136"/>
      <c r="AW99" s="136"/>
      <c r="AX99" s="136"/>
      <c r="AY99" s="136"/>
      <c r="AZ99" s="136"/>
      <c r="BA99" s="136"/>
      <c r="BB99" s="136"/>
      <c r="BC99" s="136"/>
      <c r="BD99" s="136"/>
      <c r="BE99" s="136"/>
      <c r="BF99" s="136"/>
      <c r="BG99" s="136"/>
      <c r="BH99" s="136"/>
      <c r="BI99" s="136"/>
      <c r="BJ99" s="136"/>
      <c r="BK99" s="136"/>
      <c r="BL99" s="136"/>
      <c r="BM99" s="136"/>
      <c r="BN99" s="136"/>
      <c r="BO99" s="136"/>
      <c r="BP99" s="136"/>
      <c r="BQ99" s="136"/>
      <c r="BR99" s="136"/>
      <c r="BS99" s="136"/>
      <c r="BT99" s="136"/>
      <c r="BU99" s="136"/>
      <c r="BV99" s="136"/>
      <c r="BW99" s="136"/>
      <c r="BX99" s="136"/>
      <c r="BY99" s="136"/>
      <c r="BZ99" s="136"/>
      <c r="CA99" s="136"/>
      <c r="CB99" s="136"/>
      <c r="CC99" s="136"/>
      <c r="CD99" s="136"/>
      <c r="CE99" s="136"/>
      <c r="CF99" s="136"/>
      <c r="CG99" s="136"/>
      <c r="CH99" s="136"/>
      <c r="CI99" s="136"/>
      <c r="CJ99" s="136"/>
      <c r="CK99" s="136"/>
      <c r="CL99" s="136"/>
      <c r="CM99" s="136"/>
      <c r="CN99" s="136"/>
      <c r="CO99" s="136"/>
      <c r="CP99" s="136"/>
      <c r="CQ99" s="136"/>
      <c r="CR99" s="136"/>
      <c r="CS99" s="136"/>
      <c r="CT99" s="136"/>
      <c r="CU99" s="136"/>
      <c r="CV99" s="136"/>
      <c r="CW99" s="136"/>
      <c r="CX99" s="136"/>
      <c r="CY99" s="136"/>
      <c r="CZ99" s="136"/>
      <c r="DA99" s="136"/>
      <c r="DB99" s="136"/>
      <c r="DC99" s="136"/>
      <c r="DD99" s="136"/>
      <c r="DE99" s="136"/>
      <c r="DF99" s="136"/>
      <c r="DG99" s="136"/>
      <c r="DH99" s="136"/>
      <c r="DI99" s="136"/>
      <c r="DJ99" s="136"/>
      <c r="DK99" s="136"/>
      <c r="DL99" s="136"/>
      <c r="DM99" s="136"/>
      <c r="DN99" s="136"/>
      <c r="DO99" s="136"/>
      <c r="DP99" s="136"/>
      <c r="DQ99" s="136"/>
      <c r="DR99" s="136"/>
      <c r="DS99" s="136"/>
      <c r="DT99" s="136"/>
      <c r="DU99" s="136"/>
      <c r="DV99" s="136"/>
      <c r="DW99" s="136"/>
      <c r="DX99" s="136"/>
      <c r="DY99" s="136"/>
      <c r="DZ99" s="136"/>
      <c r="EA99" s="136"/>
      <c r="EB99" s="136"/>
      <c r="EC99" s="136"/>
      <c r="ED99" s="136"/>
      <c r="EE99" s="136"/>
      <c r="EF99" s="136"/>
      <c r="EG99" s="136"/>
    </row>
    <row r="100" spans="1:137" s="115" customFormat="1" ht="92.65" customHeight="1" x14ac:dyDescent="0.2">
      <c r="A100" s="129" t="s">
        <v>76</v>
      </c>
      <c r="B100" s="128" t="s">
        <v>686</v>
      </c>
      <c r="C100" s="380">
        <v>91</v>
      </c>
      <c r="D100" s="124"/>
      <c r="E100" s="124"/>
      <c r="F100" s="124"/>
      <c r="G100" s="124"/>
      <c r="H100" s="124"/>
      <c r="I100" s="125"/>
      <c r="J100" s="125"/>
      <c r="K100" s="125"/>
      <c r="L100" s="125"/>
      <c r="M100" s="127"/>
      <c r="N100" s="125"/>
      <c r="O100" s="125"/>
      <c r="P100" s="125"/>
      <c r="Q100" s="125"/>
      <c r="R100" s="127"/>
      <c r="S100" s="125"/>
      <c r="T100" s="126"/>
      <c r="U100" s="126"/>
      <c r="V100" s="126"/>
      <c r="W100" s="126"/>
      <c r="X100" s="126"/>
      <c r="Y100" s="126"/>
      <c r="Z100" s="125"/>
      <c r="AA100" s="126"/>
      <c r="AB100" s="125"/>
      <c r="AC100" s="126"/>
      <c r="AD100" s="125"/>
      <c r="AE100" s="125"/>
      <c r="AF100" s="125"/>
      <c r="AG100" s="125"/>
      <c r="AH100" s="124"/>
      <c r="AI100" s="124"/>
      <c r="AJ100" s="247"/>
      <c r="AK100" s="272"/>
      <c r="AL100" s="189"/>
      <c r="AM100" s="124"/>
      <c r="AN100" s="382"/>
      <c r="AO100" s="136"/>
      <c r="AP100" s="136"/>
      <c r="AQ100" s="136"/>
      <c r="AR100" s="136"/>
      <c r="AS100" s="136"/>
      <c r="AT100" s="136"/>
      <c r="AU100" s="136"/>
      <c r="AV100" s="136"/>
      <c r="AW100" s="136"/>
      <c r="AX100" s="136"/>
      <c r="AY100" s="136"/>
      <c r="AZ100" s="136"/>
      <c r="BA100" s="136"/>
      <c r="BB100" s="136"/>
      <c r="BC100" s="136"/>
      <c r="BD100" s="136"/>
      <c r="BE100" s="136"/>
      <c r="BF100" s="136"/>
      <c r="BG100" s="136"/>
      <c r="BH100" s="136"/>
      <c r="BI100" s="136"/>
      <c r="BJ100" s="136"/>
      <c r="BK100" s="136"/>
      <c r="BL100" s="136"/>
      <c r="BM100" s="136"/>
      <c r="BN100" s="136"/>
      <c r="BO100" s="136"/>
      <c r="BP100" s="136"/>
      <c r="BQ100" s="136"/>
      <c r="BR100" s="136"/>
      <c r="BS100" s="136"/>
      <c r="BT100" s="136"/>
      <c r="BU100" s="136"/>
      <c r="BV100" s="136"/>
      <c r="BW100" s="136"/>
      <c r="BX100" s="136"/>
      <c r="BY100" s="136"/>
      <c r="BZ100" s="136"/>
      <c r="CA100" s="136"/>
      <c r="CB100" s="136"/>
      <c r="CC100" s="136"/>
      <c r="CD100" s="136"/>
      <c r="CE100" s="136"/>
      <c r="CF100" s="136"/>
      <c r="CG100" s="136"/>
      <c r="CH100" s="136"/>
      <c r="CI100" s="136"/>
      <c r="CJ100" s="136"/>
      <c r="CK100" s="136"/>
      <c r="CL100" s="136"/>
      <c r="CM100" s="136"/>
      <c r="CN100" s="136"/>
      <c r="CO100" s="136"/>
      <c r="CP100" s="136"/>
      <c r="CQ100" s="136"/>
      <c r="CR100" s="136"/>
      <c r="CS100" s="136"/>
      <c r="CT100" s="136"/>
      <c r="CU100" s="136"/>
      <c r="CV100" s="136"/>
      <c r="CW100" s="136"/>
      <c r="CX100" s="136"/>
      <c r="CY100" s="136"/>
      <c r="CZ100" s="136"/>
      <c r="DA100" s="136"/>
      <c r="DB100" s="136"/>
      <c r="DC100" s="136"/>
      <c r="DD100" s="136"/>
      <c r="DE100" s="136"/>
      <c r="DF100" s="136"/>
      <c r="DG100" s="136"/>
      <c r="DH100" s="136"/>
      <c r="DI100" s="136"/>
      <c r="DJ100" s="136"/>
      <c r="DK100" s="136"/>
      <c r="DL100" s="136"/>
      <c r="DM100" s="136"/>
      <c r="DN100" s="136"/>
      <c r="DO100" s="136"/>
      <c r="DP100" s="136"/>
      <c r="DQ100" s="136"/>
      <c r="DR100" s="136"/>
      <c r="DS100" s="136"/>
      <c r="DT100" s="136"/>
      <c r="DU100" s="136"/>
      <c r="DV100" s="136"/>
      <c r="DW100" s="136"/>
      <c r="DX100" s="136"/>
      <c r="DY100" s="136"/>
      <c r="DZ100" s="136"/>
      <c r="EA100" s="136"/>
      <c r="EB100" s="136"/>
      <c r="EC100" s="136"/>
      <c r="ED100" s="136"/>
      <c r="EE100" s="136"/>
      <c r="EF100" s="136"/>
      <c r="EG100" s="136"/>
    </row>
    <row r="101" spans="1:137" s="115" customFormat="1" ht="146.65" customHeight="1" x14ac:dyDescent="0.2">
      <c r="A101" s="129" t="s">
        <v>9846</v>
      </c>
      <c r="B101" s="128" t="s">
        <v>1460</v>
      </c>
      <c r="C101" s="380">
        <v>92</v>
      </c>
      <c r="D101" s="189"/>
      <c r="E101" s="189"/>
      <c r="F101" s="189"/>
      <c r="G101" s="189"/>
      <c r="H101" s="189"/>
      <c r="I101" s="61"/>
      <c r="J101" s="61"/>
      <c r="K101" s="61"/>
      <c r="L101" s="61"/>
      <c r="M101" s="61"/>
      <c r="N101" s="61"/>
      <c r="O101" s="61"/>
      <c r="P101" s="61"/>
      <c r="Q101" s="61"/>
      <c r="R101" s="62"/>
      <c r="S101" s="61"/>
      <c r="T101" s="63"/>
      <c r="U101" s="63"/>
      <c r="V101" s="63"/>
      <c r="W101" s="63"/>
      <c r="X101" s="63"/>
      <c r="Y101" s="63"/>
      <c r="Z101" s="62"/>
      <c r="AA101" s="63"/>
      <c r="AB101" s="61"/>
      <c r="AC101" s="63"/>
      <c r="AD101" s="61"/>
      <c r="AE101" s="61"/>
      <c r="AF101" s="61"/>
      <c r="AG101" s="125"/>
      <c r="AH101" s="189"/>
      <c r="AI101" s="189"/>
      <c r="AJ101" s="245"/>
      <c r="AK101" s="273"/>
      <c r="AL101" s="189"/>
      <c r="AM101" s="189"/>
      <c r="AN101" s="61"/>
      <c r="AO101" s="136"/>
      <c r="AP101" s="136"/>
      <c r="AQ101" s="136"/>
      <c r="AR101" s="136"/>
      <c r="AS101" s="136"/>
      <c r="AT101" s="136"/>
      <c r="AU101" s="136"/>
      <c r="AV101" s="136"/>
      <c r="AW101" s="136"/>
      <c r="AX101" s="136"/>
      <c r="AY101" s="136"/>
      <c r="AZ101" s="136"/>
      <c r="BA101" s="136"/>
      <c r="BB101" s="136"/>
      <c r="BC101" s="136"/>
      <c r="BD101" s="136"/>
      <c r="BE101" s="136"/>
      <c r="BF101" s="136"/>
      <c r="BG101" s="136"/>
      <c r="BH101" s="136"/>
      <c r="BI101" s="136"/>
      <c r="BJ101" s="136"/>
      <c r="BK101" s="136"/>
      <c r="BL101" s="136"/>
      <c r="BM101" s="136"/>
      <c r="BN101" s="136"/>
      <c r="BO101" s="136"/>
      <c r="BP101" s="136"/>
      <c r="BQ101" s="136"/>
      <c r="BR101" s="136"/>
      <c r="BS101" s="136"/>
      <c r="BT101" s="136"/>
      <c r="BU101" s="136"/>
      <c r="BV101" s="136"/>
      <c r="BW101" s="136"/>
      <c r="BX101" s="136"/>
      <c r="BY101" s="136"/>
      <c r="BZ101" s="136"/>
      <c r="CA101" s="136"/>
      <c r="CB101" s="136"/>
      <c r="CC101" s="136"/>
      <c r="CD101" s="136"/>
      <c r="CE101" s="136"/>
      <c r="CF101" s="136"/>
      <c r="CG101" s="136"/>
      <c r="CH101" s="136"/>
      <c r="CI101" s="136"/>
      <c r="CJ101" s="136"/>
      <c r="CK101" s="136"/>
      <c r="CL101" s="136"/>
      <c r="CM101" s="136"/>
      <c r="CN101" s="136"/>
      <c r="CO101" s="136"/>
      <c r="CP101" s="136"/>
      <c r="CQ101" s="136"/>
      <c r="CR101" s="136"/>
      <c r="CS101" s="136"/>
      <c r="CT101" s="136"/>
      <c r="CU101" s="136"/>
      <c r="CV101" s="136"/>
      <c r="CW101" s="136"/>
      <c r="CX101" s="136"/>
      <c r="CY101" s="136"/>
      <c r="CZ101" s="136"/>
      <c r="DA101" s="136"/>
      <c r="DB101" s="136"/>
      <c r="DC101" s="136"/>
      <c r="DD101" s="136"/>
      <c r="DE101" s="136"/>
      <c r="DF101" s="136"/>
      <c r="DG101" s="136"/>
      <c r="DH101" s="136"/>
      <c r="DI101" s="136"/>
      <c r="DJ101" s="136"/>
      <c r="DK101" s="136"/>
      <c r="DL101" s="136"/>
      <c r="DM101" s="136"/>
      <c r="DN101" s="136"/>
      <c r="DO101" s="136"/>
      <c r="DP101" s="136"/>
      <c r="DQ101" s="136"/>
      <c r="DR101" s="136"/>
      <c r="DS101" s="136"/>
      <c r="DT101" s="136"/>
      <c r="DU101" s="136"/>
      <c r="DV101" s="136"/>
      <c r="DW101" s="136"/>
      <c r="DX101" s="136"/>
      <c r="DY101" s="136"/>
      <c r="DZ101" s="136"/>
      <c r="EA101" s="136"/>
      <c r="EB101" s="136"/>
      <c r="EC101" s="136"/>
      <c r="ED101" s="136"/>
      <c r="EE101" s="136"/>
      <c r="EF101" s="136"/>
      <c r="EG101" s="136"/>
    </row>
    <row r="102" spans="1:137" s="115" customFormat="1" ht="138.6" customHeight="1" x14ac:dyDescent="0.2">
      <c r="A102" s="129" t="s">
        <v>997</v>
      </c>
      <c r="B102" s="128" t="s">
        <v>1452</v>
      </c>
      <c r="C102" s="380">
        <v>93</v>
      </c>
      <c r="D102" s="124"/>
      <c r="E102" s="124"/>
      <c r="F102" s="124"/>
      <c r="G102" s="124"/>
      <c r="H102" s="124"/>
      <c r="I102" s="125"/>
      <c r="J102" s="125"/>
      <c r="K102" s="125"/>
      <c r="L102" s="125"/>
      <c r="M102" s="125"/>
      <c r="N102" s="125"/>
      <c r="O102" s="125"/>
      <c r="P102" s="125"/>
      <c r="Q102" s="125"/>
      <c r="R102" s="127"/>
      <c r="S102" s="125"/>
      <c r="T102" s="126"/>
      <c r="U102" s="126"/>
      <c r="V102" s="126"/>
      <c r="W102" s="125"/>
      <c r="X102" s="126"/>
      <c r="Y102" s="126"/>
      <c r="Z102" s="127"/>
      <c r="AA102" s="126"/>
      <c r="AB102" s="125"/>
      <c r="AC102" s="126"/>
      <c r="AD102" s="125"/>
      <c r="AE102" s="125"/>
      <c r="AF102" s="125"/>
      <c r="AG102" s="125"/>
      <c r="AH102" s="124"/>
      <c r="AI102" s="124"/>
      <c r="AJ102" s="247"/>
      <c r="AK102" s="272"/>
      <c r="AL102" s="189"/>
      <c r="AM102" s="124"/>
      <c r="AN102" s="382"/>
      <c r="AO102" s="136"/>
      <c r="AP102" s="136"/>
      <c r="AQ102" s="136"/>
      <c r="AR102" s="136"/>
      <c r="AS102" s="136"/>
      <c r="AT102" s="136"/>
      <c r="AU102" s="136"/>
      <c r="AV102" s="136"/>
      <c r="AW102" s="136"/>
      <c r="AX102" s="136"/>
      <c r="AY102" s="136"/>
      <c r="AZ102" s="136"/>
      <c r="BA102" s="136"/>
      <c r="BB102" s="136"/>
      <c r="BC102" s="136"/>
      <c r="BD102" s="136"/>
      <c r="BE102" s="136"/>
      <c r="BF102" s="136"/>
      <c r="BG102" s="136"/>
      <c r="BH102" s="136"/>
      <c r="BI102" s="136"/>
      <c r="BJ102" s="136"/>
      <c r="BK102" s="136"/>
      <c r="BL102" s="136"/>
      <c r="BM102" s="136"/>
      <c r="BN102" s="136"/>
      <c r="BO102" s="136"/>
      <c r="BP102" s="136"/>
      <c r="BQ102" s="136"/>
      <c r="BR102" s="136"/>
      <c r="BS102" s="136"/>
      <c r="BT102" s="136"/>
      <c r="BU102" s="136"/>
      <c r="BV102" s="136"/>
      <c r="BW102" s="136"/>
      <c r="BX102" s="136"/>
      <c r="BY102" s="136"/>
      <c r="BZ102" s="136"/>
      <c r="CA102" s="136"/>
      <c r="CB102" s="136"/>
      <c r="CC102" s="136"/>
      <c r="CD102" s="136"/>
      <c r="CE102" s="136"/>
      <c r="CF102" s="136"/>
      <c r="CG102" s="136"/>
      <c r="CH102" s="136"/>
      <c r="CI102" s="136"/>
      <c r="CJ102" s="136"/>
      <c r="CK102" s="136"/>
      <c r="CL102" s="136"/>
      <c r="CM102" s="136"/>
      <c r="CN102" s="136"/>
      <c r="CO102" s="136"/>
      <c r="CP102" s="136"/>
      <c r="CQ102" s="136"/>
      <c r="CR102" s="136"/>
      <c r="CS102" s="136"/>
      <c r="CT102" s="136"/>
      <c r="CU102" s="136"/>
      <c r="CV102" s="136"/>
      <c r="CW102" s="136"/>
      <c r="CX102" s="136"/>
      <c r="CY102" s="136"/>
      <c r="CZ102" s="136"/>
      <c r="DA102" s="136"/>
      <c r="DB102" s="136"/>
      <c r="DC102" s="136"/>
      <c r="DD102" s="136"/>
      <c r="DE102" s="136"/>
      <c r="DF102" s="136"/>
      <c r="DG102" s="136"/>
      <c r="DH102" s="136"/>
      <c r="DI102" s="136"/>
      <c r="DJ102" s="136"/>
      <c r="DK102" s="136"/>
      <c r="DL102" s="136"/>
      <c r="DM102" s="136"/>
      <c r="DN102" s="136"/>
      <c r="DO102" s="136"/>
      <c r="DP102" s="136"/>
      <c r="DQ102" s="136"/>
      <c r="DR102" s="136"/>
      <c r="DS102" s="136"/>
      <c r="DT102" s="136"/>
      <c r="DU102" s="136"/>
      <c r="DV102" s="136"/>
      <c r="DW102" s="136"/>
      <c r="DX102" s="136"/>
      <c r="DY102" s="136"/>
      <c r="DZ102" s="136"/>
      <c r="EA102" s="136"/>
      <c r="EB102" s="136"/>
      <c r="EC102" s="136"/>
      <c r="ED102" s="136"/>
      <c r="EE102" s="136"/>
      <c r="EF102" s="136"/>
      <c r="EG102" s="136"/>
    </row>
    <row r="103" spans="1:137" s="115" customFormat="1" ht="73.5" customHeight="1" x14ac:dyDescent="0.2">
      <c r="A103" s="129" t="s">
        <v>998</v>
      </c>
      <c r="B103" s="128" t="s">
        <v>999</v>
      </c>
      <c r="C103" s="380">
        <v>94</v>
      </c>
      <c r="D103" s="124"/>
      <c r="E103" s="124"/>
      <c r="F103" s="124"/>
      <c r="G103" s="124"/>
      <c r="H103" s="124"/>
      <c r="I103" s="124"/>
      <c r="J103" s="124"/>
      <c r="K103" s="124"/>
      <c r="L103" s="124"/>
      <c r="M103" s="124"/>
      <c r="N103" s="126"/>
      <c r="O103" s="124"/>
      <c r="P103" s="126"/>
      <c r="Q103" s="126"/>
      <c r="R103" s="127"/>
      <c r="S103" s="125"/>
      <c r="T103" s="126"/>
      <c r="U103" s="126"/>
      <c r="V103" s="126"/>
      <c r="W103" s="126"/>
      <c r="X103" s="126"/>
      <c r="Y103" s="126"/>
      <c r="Z103" s="126"/>
      <c r="AA103" s="126"/>
      <c r="AB103" s="126"/>
      <c r="AC103" s="126"/>
      <c r="AD103" s="125"/>
      <c r="AE103" s="125"/>
      <c r="AF103" s="125"/>
      <c r="AG103" s="125"/>
      <c r="AH103" s="125"/>
      <c r="AI103" s="125"/>
      <c r="AJ103" s="247"/>
      <c r="AK103" s="125"/>
      <c r="AL103" s="189"/>
      <c r="AM103" s="124"/>
      <c r="AN103" s="382"/>
      <c r="AO103" s="136"/>
      <c r="AP103" s="136"/>
      <c r="AQ103" s="136"/>
      <c r="AR103" s="136"/>
      <c r="AS103" s="136"/>
      <c r="AT103" s="136"/>
      <c r="AU103" s="136"/>
      <c r="AV103" s="136"/>
      <c r="AW103" s="136"/>
      <c r="AX103" s="136"/>
      <c r="AY103" s="136"/>
      <c r="AZ103" s="136"/>
      <c r="BA103" s="136"/>
      <c r="BB103" s="136"/>
      <c r="BC103" s="136"/>
      <c r="BD103" s="136"/>
      <c r="BE103" s="136"/>
      <c r="BF103" s="136"/>
      <c r="BG103" s="136"/>
      <c r="BH103" s="136"/>
      <c r="BI103" s="136"/>
      <c r="BJ103" s="136"/>
      <c r="BK103" s="136"/>
      <c r="BL103" s="136"/>
      <c r="BM103" s="136"/>
      <c r="BN103" s="136"/>
      <c r="BO103" s="136"/>
      <c r="BP103" s="136"/>
      <c r="BQ103" s="136"/>
      <c r="BR103" s="136"/>
      <c r="BS103" s="136"/>
      <c r="BT103" s="136"/>
      <c r="BU103" s="136"/>
      <c r="BV103" s="136"/>
      <c r="BW103" s="136"/>
      <c r="BX103" s="136"/>
      <c r="BY103" s="136"/>
      <c r="BZ103" s="136"/>
      <c r="CA103" s="136"/>
      <c r="CB103" s="136"/>
      <c r="CC103" s="136"/>
      <c r="CD103" s="136"/>
      <c r="CE103" s="136"/>
      <c r="CF103" s="136"/>
      <c r="CG103" s="136"/>
      <c r="CH103" s="136"/>
      <c r="CI103" s="136"/>
      <c r="CJ103" s="136"/>
      <c r="CK103" s="136"/>
      <c r="CL103" s="136"/>
      <c r="CM103" s="136"/>
      <c r="CN103" s="136"/>
      <c r="CO103" s="136"/>
      <c r="CP103" s="136"/>
      <c r="CQ103" s="136"/>
      <c r="CR103" s="136"/>
      <c r="CS103" s="136"/>
      <c r="CT103" s="136"/>
      <c r="CU103" s="136"/>
      <c r="CV103" s="136"/>
      <c r="CW103" s="136"/>
      <c r="CX103" s="136"/>
      <c r="CY103" s="136"/>
      <c r="CZ103" s="136"/>
      <c r="DA103" s="136"/>
      <c r="DB103" s="136"/>
      <c r="DC103" s="136"/>
      <c r="DD103" s="136"/>
      <c r="DE103" s="136"/>
      <c r="DF103" s="136"/>
      <c r="DG103" s="136"/>
      <c r="DH103" s="136"/>
      <c r="DI103" s="136"/>
      <c r="DJ103" s="136"/>
      <c r="DK103" s="136"/>
      <c r="DL103" s="136"/>
      <c r="DM103" s="136"/>
      <c r="DN103" s="136"/>
      <c r="DO103" s="136"/>
      <c r="DP103" s="136"/>
      <c r="DQ103" s="136"/>
      <c r="DR103" s="136"/>
      <c r="DS103" s="136"/>
      <c r="DT103" s="136"/>
      <c r="DU103" s="136"/>
      <c r="DV103" s="136"/>
      <c r="DW103" s="136"/>
      <c r="DX103" s="136"/>
      <c r="DY103" s="136"/>
      <c r="DZ103" s="136"/>
      <c r="EA103" s="136"/>
      <c r="EB103" s="136"/>
      <c r="EC103" s="136"/>
      <c r="ED103" s="136"/>
      <c r="EE103" s="136"/>
      <c r="EF103" s="136"/>
      <c r="EG103" s="136"/>
    </row>
    <row r="104" spans="1:137" s="115" customFormat="1" ht="92.25" customHeight="1" x14ac:dyDescent="0.2">
      <c r="A104" s="129" t="s">
        <v>9847</v>
      </c>
      <c r="B104" s="128" t="s">
        <v>687</v>
      </c>
      <c r="C104" s="380">
        <v>95</v>
      </c>
      <c r="D104" s="124"/>
      <c r="E104" s="124"/>
      <c r="F104" s="124"/>
      <c r="G104" s="124"/>
      <c r="H104" s="124"/>
      <c r="I104" s="125"/>
      <c r="J104" s="125"/>
      <c r="K104" s="125"/>
      <c r="L104" s="125"/>
      <c r="M104" s="127"/>
      <c r="N104" s="125"/>
      <c r="O104" s="125"/>
      <c r="P104" s="125"/>
      <c r="Q104" s="125"/>
      <c r="R104" s="127"/>
      <c r="S104" s="125"/>
      <c r="T104" s="126"/>
      <c r="U104" s="126"/>
      <c r="V104" s="126"/>
      <c r="W104" s="126"/>
      <c r="X104" s="126"/>
      <c r="Y104" s="126"/>
      <c r="Z104" s="125"/>
      <c r="AA104" s="126"/>
      <c r="AB104" s="125"/>
      <c r="AC104" s="126"/>
      <c r="AD104" s="125"/>
      <c r="AE104" s="125"/>
      <c r="AF104" s="125"/>
      <c r="AG104" s="125"/>
      <c r="AH104" s="124"/>
      <c r="AI104" s="124"/>
      <c r="AJ104" s="247"/>
      <c r="AK104" s="272"/>
      <c r="AL104" s="189"/>
      <c r="AM104" s="124"/>
      <c r="AN104" s="382"/>
      <c r="AO104" s="136"/>
      <c r="AP104" s="136"/>
      <c r="AQ104" s="136"/>
      <c r="AR104" s="136"/>
      <c r="AS104" s="136"/>
      <c r="AT104" s="136"/>
      <c r="AU104" s="136"/>
      <c r="AV104" s="136"/>
      <c r="AW104" s="136"/>
      <c r="AX104" s="136"/>
      <c r="AY104" s="136"/>
      <c r="AZ104" s="136"/>
      <c r="BA104" s="136"/>
      <c r="BB104" s="136"/>
      <c r="BC104" s="136"/>
      <c r="BD104" s="136"/>
      <c r="BE104" s="136"/>
      <c r="BF104" s="136"/>
      <c r="BG104" s="136"/>
      <c r="BH104" s="136"/>
      <c r="BI104" s="136"/>
      <c r="BJ104" s="136"/>
      <c r="BK104" s="136"/>
      <c r="BL104" s="136"/>
      <c r="BM104" s="136"/>
      <c r="BN104" s="136"/>
      <c r="BO104" s="136"/>
      <c r="BP104" s="136"/>
      <c r="BQ104" s="136"/>
      <c r="BR104" s="136"/>
      <c r="BS104" s="136"/>
      <c r="BT104" s="136"/>
      <c r="BU104" s="136"/>
      <c r="BV104" s="136"/>
      <c r="BW104" s="136"/>
      <c r="BX104" s="136"/>
      <c r="BY104" s="136"/>
      <c r="BZ104" s="136"/>
      <c r="CA104" s="136"/>
      <c r="CB104" s="136"/>
      <c r="CC104" s="136"/>
      <c r="CD104" s="136"/>
      <c r="CE104" s="136"/>
      <c r="CF104" s="136"/>
      <c r="CG104" s="136"/>
      <c r="CH104" s="136"/>
      <c r="CI104" s="136"/>
      <c r="CJ104" s="136"/>
      <c r="CK104" s="136"/>
      <c r="CL104" s="136"/>
      <c r="CM104" s="136"/>
      <c r="CN104" s="136"/>
      <c r="CO104" s="136"/>
      <c r="CP104" s="136"/>
      <c r="CQ104" s="136"/>
      <c r="CR104" s="136"/>
      <c r="CS104" s="136"/>
      <c r="CT104" s="136"/>
      <c r="CU104" s="136"/>
      <c r="CV104" s="136"/>
      <c r="CW104" s="136"/>
      <c r="CX104" s="136"/>
      <c r="CY104" s="136"/>
      <c r="CZ104" s="136"/>
      <c r="DA104" s="136"/>
      <c r="DB104" s="136"/>
      <c r="DC104" s="136"/>
      <c r="DD104" s="136"/>
      <c r="DE104" s="136"/>
      <c r="DF104" s="136"/>
      <c r="DG104" s="136"/>
      <c r="DH104" s="136"/>
      <c r="DI104" s="136"/>
      <c r="DJ104" s="136"/>
      <c r="DK104" s="136"/>
      <c r="DL104" s="136"/>
      <c r="DM104" s="136"/>
      <c r="DN104" s="136"/>
      <c r="DO104" s="136"/>
      <c r="DP104" s="136"/>
      <c r="DQ104" s="136"/>
      <c r="DR104" s="136"/>
      <c r="DS104" s="136"/>
      <c r="DT104" s="136"/>
      <c r="DU104" s="136"/>
      <c r="DV104" s="136"/>
      <c r="DW104" s="136"/>
      <c r="DX104" s="136"/>
      <c r="DY104" s="136"/>
      <c r="DZ104" s="136"/>
      <c r="EA104" s="136"/>
      <c r="EB104" s="136"/>
      <c r="EC104" s="136"/>
      <c r="ED104" s="136"/>
      <c r="EE104" s="136"/>
      <c r="EF104" s="136"/>
      <c r="EG104" s="136"/>
    </row>
    <row r="105" spans="1:137" s="115" customFormat="1" ht="76.900000000000006" customHeight="1" x14ac:dyDescent="0.2">
      <c r="A105" s="137" t="s">
        <v>1000</v>
      </c>
      <c r="B105" s="128" t="s">
        <v>310</v>
      </c>
      <c r="C105" s="380">
        <v>96</v>
      </c>
      <c r="D105" s="124"/>
      <c r="E105" s="124"/>
      <c r="F105" s="124"/>
      <c r="G105" s="124"/>
      <c r="H105" s="124"/>
      <c r="I105" s="125"/>
      <c r="J105" s="125"/>
      <c r="K105" s="125"/>
      <c r="L105" s="125"/>
      <c r="M105" s="125"/>
      <c r="N105" s="125"/>
      <c r="O105" s="125"/>
      <c r="P105" s="125"/>
      <c r="Q105" s="125"/>
      <c r="R105" s="127"/>
      <c r="S105" s="125"/>
      <c r="T105" s="126"/>
      <c r="U105" s="125"/>
      <c r="V105" s="126"/>
      <c r="W105" s="126"/>
      <c r="X105" s="126"/>
      <c r="Y105" s="126"/>
      <c r="Z105" s="125"/>
      <c r="AA105" s="126"/>
      <c r="AB105" s="125"/>
      <c r="AC105" s="126"/>
      <c r="AD105" s="125"/>
      <c r="AE105" s="125"/>
      <c r="AF105" s="125"/>
      <c r="AG105" s="125"/>
      <c r="AH105" s="124"/>
      <c r="AI105" s="124"/>
      <c r="AJ105" s="247"/>
      <c r="AK105" s="272"/>
      <c r="AL105" s="189"/>
      <c r="AM105" s="124"/>
      <c r="AN105" s="382"/>
      <c r="AO105" s="136"/>
      <c r="AP105" s="136"/>
      <c r="AQ105" s="136"/>
      <c r="AR105" s="136"/>
      <c r="AS105" s="136"/>
      <c r="AT105" s="136"/>
      <c r="AU105" s="136"/>
      <c r="AV105" s="136"/>
      <c r="AW105" s="136"/>
      <c r="AX105" s="136"/>
      <c r="AY105" s="136"/>
      <c r="AZ105" s="136"/>
      <c r="BA105" s="136"/>
      <c r="BB105" s="136"/>
      <c r="BC105" s="136"/>
      <c r="BD105" s="136"/>
      <c r="BE105" s="136"/>
      <c r="BF105" s="136"/>
      <c r="BG105" s="136"/>
      <c r="BH105" s="136"/>
      <c r="BI105" s="136"/>
      <c r="BJ105" s="136"/>
      <c r="BK105" s="136"/>
      <c r="BL105" s="136"/>
      <c r="BM105" s="136"/>
      <c r="BN105" s="136"/>
      <c r="BO105" s="136"/>
      <c r="BP105" s="136"/>
      <c r="BQ105" s="136"/>
      <c r="BR105" s="136"/>
      <c r="BS105" s="136"/>
      <c r="BT105" s="136"/>
      <c r="BU105" s="136"/>
      <c r="BV105" s="136"/>
      <c r="BW105" s="136"/>
      <c r="BX105" s="136"/>
      <c r="BY105" s="136"/>
      <c r="BZ105" s="136"/>
      <c r="CA105" s="136"/>
      <c r="CB105" s="136"/>
      <c r="CC105" s="136"/>
      <c r="CD105" s="136"/>
      <c r="CE105" s="136"/>
      <c r="CF105" s="136"/>
      <c r="CG105" s="136"/>
      <c r="CH105" s="136"/>
      <c r="CI105" s="136"/>
      <c r="CJ105" s="136"/>
      <c r="CK105" s="136"/>
      <c r="CL105" s="136"/>
      <c r="CM105" s="136"/>
      <c r="CN105" s="136"/>
      <c r="CO105" s="136"/>
      <c r="CP105" s="136"/>
      <c r="CQ105" s="136"/>
      <c r="CR105" s="136"/>
      <c r="CS105" s="136"/>
      <c r="CT105" s="136"/>
      <c r="CU105" s="136"/>
      <c r="CV105" s="136"/>
      <c r="CW105" s="136"/>
      <c r="CX105" s="136"/>
      <c r="CY105" s="136"/>
      <c r="CZ105" s="136"/>
      <c r="DA105" s="136"/>
      <c r="DB105" s="136"/>
      <c r="DC105" s="136"/>
      <c r="DD105" s="136"/>
      <c r="DE105" s="136"/>
      <c r="DF105" s="136"/>
      <c r="DG105" s="136"/>
      <c r="DH105" s="136"/>
      <c r="DI105" s="136"/>
      <c r="DJ105" s="136"/>
      <c r="DK105" s="136"/>
      <c r="DL105" s="136"/>
      <c r="DM105" s="136"/>
      <c r="DN105" s="136"/>
      <c r="DO105" s="136"/>
      <c r="DP105" s="136"/>
      <c r="DQ105" s="136"/>
      <c r="DR105" s="136"/>
      <c r="DS105" s="136"/>
      <c r="DT105" s="136"/>
      <c r="DU105" s="136"/>
      <c r="DV105" s="136"/>
      <c r="DW105" s="136"/>
      <c r="DX105" s="136"/>
      <c r="DY105" s="136"/>
      <c r="DZ105" s="136"/>
      <c r="EA105" s="136"/>
      <c r="EB105" s="136"/>
      <c r="EC105" s="136"/>
      <c r="ED105" s="136"/>
      <c r="EE105" s="136"/>
      <c r="EF105" s="136"/>
      <c r="EG105" s="136"/>
    </row>
    <row r="106" spans="1:137" s="115" customFormat="1" ht="140.65" customHeight="1" x14ac:dyDescent="0.2">
      <c r="A106" s="137" t="s">
        <v>829</v>
      </c>
      <c r="B106" s="128" t="s">
        <v>830</v>
      </c>
      <c r="C106" s="380">
        <v>97</v>
      </c>
      <c r="D106" s="124"/>
      <c r="E106" s="124"/>
      <c r="F106" s="124"/>
      <c r="G106" s="124"/>
      <c r="H106" s="124"/>
      <c r="I106" s="125"/>
      <c r="J106" s="125"/>
      <c r="K106" s="125"/>
      <c r="L106" s="125"/>
      <c r="M106" s="127"/>
      <c r="N106" s="125"/>
      <c r="O106" s="125"/>
      <c r="P106" s="125"/>
      <c r="Q106" s="125"/>
      <c r="R106" s="127"/>
      <c r="S106" s="125"/>
      <c r="T106" s="126"/>
      <c r="U106" s="126"/>
      <c r="V106" s="126"/>
      <c r="W106" s="125"/>
      <c r="X106" s="126"/>
      <c r="Y106" s="126"/>
      <c r="Z106" s="126"/>
      <c r="AA106" s="126"/>
      <c r="AB106" s="126"/>
      <c r="AC106" s="126"/>
      <c r="AD106" s="125"/>
      <c r="AE106" s="125"/>
      <c r="AF106" s="125"/>
      <c r="AG106" s="125"/>
      <c r="AH106" s="124"/>
      <c r="AI106" s="124"/>
      <c r="AJ106" s="247"/>
      <c r="AK106" s="272"/>
      <c r="AL106" s="189"/>
      <c r="AM106" s="124"/>
      <c r="AN106" s="382"/>
      <c r="AO106" s="136"/>
      <c r="AP106" s="136"/>
      <c r="AQ106" s="136"/>
      <c r="AR106" s="136"/>
      <c r="AS106" s="136"/>
      <c r="AT106" s="136"/>
      <c r="AU106" s="136"/>
      <c r="AV106" s="136"/>
      <c r="AW106" s="136"/>
      <c r="AX106" s="136"/>
      <c r="AY106" s="136"/>
      <c r="AZ106" s="136"/>
      <c r="BA106" s="136"/>
      <c r="BB106" s="136"/>
      <c r="BC106" s="136"/>
      <c r="BD106" s="136"/>
      <c r="BE106" s="136"/>
      <c r="BF106" s="136"/>
      <c r="BG106" s="136"/>
      <c r="BH106" s="136"/>
      <c r="BI106" s="136"/>
      <c r="BJ106" s="136"/>
      <c r="BK106" s="136"/>
      <c r="BL106" s="136"/>
      <c r="BM106" s="136"/>
      <c r="BN106" s="136"/>
      <c r="BO106" s="136"/>
      <c r="BP106" s="136"/>
      <c r="BQ106" s="136"/>
      <c r="BR106" s="136"/>
      <c r="BS106" s="136"/>
      <c r="BT106" s="136"/>
      <c r="BU106" s="136"/>
      <c r="BV106" s="136"/>
      <c r="BW106" s="136"/>
      <c r="BX106" s="136"/>
      <c r="BY106" s="136"/>
      <c r="BZ106" s="136"/>
      <c r="CA106" s="136"/>
      <c r="CB106" s="136"/>
      <c r="CC106" s="136"/>
      <c r="CD106" s="136"/>
      <c r="CE106" s="136"/>
      <c r="CF106" s="136"/>
      <c r="CG106" s="136"/>
      <c r="CH106" s="136"/>
      <c r="CI106" s="136"/>
      <c r="CJ106" s="136"/>
      <c r="CK106" s="136"/>
      <c r="CL106" s="136"/>
      <c r="CM106" s="136"/>
      <c r="CN106" s="136"/>
      <c r="CO106" s="136"/>
      <c r="CP106" s="136"/>
      <c r="CQ106" s="136"/>
      <c r="CR106" s="136"/>
      <c r="CS106" s="136"/>
      <c r="CT106" s="136"/>
      <c r="CU106" s="136"/>
      <c r="CV106" s="136"/>
      <c r="CW106" s="136"/>
      <c r="CX106" s="136"/>
      <c r="CY106" s="136"/>
      <c r="CZ106" s="136"/>
      <c r="DA106" s="136"/>
      <c r="DB106" s="136"/>
      <c r="DC106" s="136"/>
      <c r="DD106" s="136"/>
      <c r="DE106" s="136"/>
      <c r="DF106" s="136"/>
      <c r="DG106" s="136"/>
      <c r="DH106" s="136"/>
      <c r="DI106" s="136"/>
      <c r="DJ106" s="136"/>
      <c r="DK106" s="136"/>
      <c r="DL106" s="136"/>
      <c r="DM106" s="136"/>
      <c r="DN106" s="136"/>
      <c r="DO106" s="136"/>
      <c r="DP106" s="136"/>
      <c r="DQ106" s="136"/>
      <c r="DR106" s="136"/>
      <c r="DS106" s="136"/>
      <c r="DT106" s="136"/>
      <c r="DU106" s="136"/>
      <c r="DV106" s="136"/>
      <c r="DW106" s="136"/>
      <c r="DX106" s="136"/>
      <c r="DY106" s="136"/>
      <c r="DZ106" s="136"/>
      <c r="EA106" s="136"/>
      <c r="EB106" s="136"/>
      <c r="EC106" s="136"/>
      <c r="ED106" s="136"/>
      <c r="EE106" s="136"/>
      <c r="EF106" s="136"/>
      <c r="EG106" s="136"/>
    </row>
    <row r="107" spans="1:137" s="115" customFormat="1" ht="72" customHeight="1" x14ac:dyDescent="0.2">
      <c r="A107" s="137" t="s">
        <v>1109</v>
      </c>
      <c r="B107" s="128" t="s">
        <v>355</v>
      </c>
      <c r="C107" s="380">
        <v>98</v>
      </c>
      <c r="D107" s="124"/>
      <c r="E107" s="124"/>
      <c r="F107" s="124"/>
      <c r="G107" s="124"/>
      <c r="H107" s="124"/>
      <c r="I107" s="125"/>
      <c r="J107" s="125"/>
      <c r="K107" s="125"/>
      <c r="L107" s="125"/>
      <c r="M107" s="127"/>
      <c r="N107" s="125"/>
      <c r="O107" s="125"/>
      <c r="P107" s="125"/>
      <c r="Q107" s="125"/>
      <c r="R107" s="127"/>
      <c r="S107" s="125"/>
      <c r="T107" s="126"/>
      <c r="U107" s="126"/>
      <c r="V107" s="126"/>
      <c r="W107" s="126"/>
      <c r="X107" s="126"/>
      <c r="Y107" s="126"/>
      <c r="Z107" s="125"/>
      <c r="AA107" s="126"/>
      <c r="AB107" s="125"/>
      <c r="AC107" s="126"/>
      <c r="AD107" s="125"/>
      <c r="AE107" s="125"/>
      <c r="AF107" s="125"/>
      <c r="AG107" s="125"/>
      <c r="AH107" s="124"/>
      <c r="AI107" s="124"/>
      <c r="AJ107" s="247"/>
      <c r="AK107" s="272"/>
      <c r="AL107" s="189"/>
      <c r="AM107" s="124"/>
      <c r="AN107" s="382"/>
      <c r="AO107" s="136"/>
      <c r="AP107" s="136"/>
      <c r="AQ107" s="136"/>
      <c r="AR107" s="136"/>
      <c r="AS107" s="136"/>
      <c r="AT107" s="136"/>
      <c r="AU107" s="136"/>
      <c r="AV107" s="136"/>
      <c r="AW107" s="136"/>
      <c r="AX107" s="136"/>
      <c r="AY107" s="136"/>
      <c r="AZ107" s="136"/>
      <c r="BA107" s="136"/>
      <c r="BB107" s="136"/>
      <c r="BC107" s="136"/>
      <c r="BD107" s="136"/>
      <c r="BE107" s="136"/>
      <c r="BF107" s="136"/>
      <c r="BG107" s="136"/>
      <c r="BH107" s="136"/>
      <c r="BI107" s="136"/>
      <c r="BJ107" s="136"/>
      <c r="BK107" s="136"/>
      <c r="BL107" s="136"/>
      <c r="BM107" s="136"/>
      <c r="BN107" s="136"/>
      <c r="BO107" s="136"/>
      <c r="BP107" s="136"/>
      <c r="BQ107" s="136"/>
      <c r="BR107" s="136"/>
      <c r="BS107" s="136"/>
      <c r="BT107" s="136"/>
      <c r="BU107" s="136"/>
      <c r="BV107" s="136"/>
      <c r="BW107" s="136"/>
      <c r="BX107" s="136"/>
      <c r="BY107" s="136"/>
      <c r="BZ107" s="136"/>
      <c r="CA107" s="136"/>
      <c r="CB107" s="136"/>
      <c r="CC107" s="136"/>
      <c r="CD107" s="136"/>
      <c r="CE107" s="136"/>
      <c r="CF107" s="136"/>
      <c r="CG107" s="136"/>
      <c r="CH107" s="136"/>
      <c r="CI107" s="136"/>
      <c r="CJ107" s="136"/>
      <c r="CK107" s="136"/>
      <c r="CL107" s="136"/>
      <c r="CM107" s="136"/>
      <c r="CN107" s="136"/>
      <c r="CO107" s="136"/>
      <c r="CP107" s="136"/>
      <c r="CQ107" s="136"/>
      <c r="CR107" s="136"/>
      <c r="CS107" s="136"/>
      <c r="CT107" s="136"/>
      <c r="CU107" s="136"/>
      <c r="CV107" s="136"/>
      <c r="CW107" s="136"/>
      <c r="CX107" s="136"/>
      <c r="CY107" s="136"/>
      <c r="CZ107" s="136"/>
      <c r="DA107" s="136"/>
      <c r="DB107" s="136"/>
      <c r="DC107" s="136"/>
      <c r="DD107" s="136"/>
      <c r="DE107" s="136"/>
      <c r="DF107" s="136"/>
      <c r="DG107" s="136"/>
      <c r="DH107" s="136"/>
      <c r="DI107" s="136"/>
      <c r="DJ107" s="136"/>
      <c r="DK107" s="136"/>
      <c r="DL107" s="136"/>
      <c r="DM107" s="136"/>
      <c r="DN107" s="136"/>
      <c r="DO107" s="136"/>
      <c r="DP107" s="136"/>
      <c r="DQ107" s="136"/>
      <c r="DR107" s="136"/>
      <c r="DS107" s="136"/>
      <c r="DT107" s="136"/>
      <c r="DU107" s="136"/>
      <c r="DV107" s="136"/>
      <c r="DW107" s="136"/>
      <c r="DX107" s="136"/>
      <c r="DY107" s="136"/>
      <c r="DZ107" s="136"/>
      <c r="EA107" s="136"/>
      <c r="EB107" s="136"/>
      <c r="EC107" s="136"/>
      <c r="ED107" s="136"/>
      <c r="EE107" s="136"/>
      <c r="EF107" s="136"/>
      <c r="EG107" s="136"/>
    </row>
    <row r="108" spans="1:137" s="115" customFormat="1" ht="80.650000000000006" customHeight="1" x14ac:dyDescent="0.2">
      <c r="A108" s="137" t="s">
        <v>1001</v>
      </c>
      <c r="B108" s="128" t="s">
        <v>1002</v>
      </c>
      <c r="C108" s="380">
        <v>99</v>
      </c>
      <c r="D108" s="124"/>
      <c r="E108" s="124"/>
      <c r="F108" s="124"/>
      <c r="G108" s="124"/>
      <c r="H108" s="124"/>
      <c r="I108" s="124"/>
      <c r="J108" s="124"/>
      <c r="K108" s="124"/>
      <c r="L108" s="124"/>
      <c r="M108" s="124"/>
      <c r="N108" s="125"/>
      <c r="O108" s="125"/>
      <c r="P108" s="125"/>
      <c r="Q108" s="125"/>
      <c r="R108" s="127"/>
      <c r="S108" s="125"/>
      <c r="T108" s="126"/>
      <c r="U108" s="126"/>
      <c r="V108" s="126"/>
      <c r="W108" s="125"/>
      <c r="X108" s="126"/>
      <c r="Y108" s="126"/>
      <c r="Z108" s="126"/>
      <c r="AA108" s="126"/>
      <c r="AB108" s="126"/>
      <c r="AC108" s="126"/>
      <c r="AD108" s="125"/>
      <c r="AE108" s="125"/>
      <c r="AF108" s="125"/>
      <c r="AG108" s="125"/>
      <c r="AH108" s="125"/>
      <c r="AI108" s="125"/>
      <c r="AJ108" s="247"/>
      <c r="AK108" s="125"/>
      <c r="AL108" s="189"/>
      <c r="AM108" s="125"/>
      <c r="AN108" s="125"/>
      <c r="AO108" s="136"/>
      <c r="AP108" s="136"/>
      <c r="AQ108" s="136"/>
      <c r="AR108" s="136"/>
      <c r="AS108" s="136"/>
      <c r="AT108" s="136"/>
      <c r="AU108" s="136"/>
      <c r="AV108" s="136"/>
      <c r="AW108" s="136"/>
      <c r="AX108" s="136"/>
      <c r="AY108" s="136"/>
      <c r="AZ108" s="136"/>
      <c r="BA108" s="136"/>
      <c r="BB108" s="136"/>
      <c r="BC108" s="136"/>
      <c r="BD108" s="136"/>
      <c r="BE108" s="136"/>
      <c r="BF108" s="136"/>
      <c r="BG108" s="136"/>
      <c r="BH108" s="136"/>
      <c r="BI108" s="136"/>
      <c r="BJ108" s="136"/>
      <c r="BK108" s="136"/>
      <c r="BL108" s="136"/>
      <c r="BM108" s="136"/>
      <c r="BN108" s="136"/>
      <c r="BO108" s="136"/>
      <c r="BP108" s="136"/>
      <c r="BQ108" s="136"/>
      <c r="BR108" s="136"/>
      <c r="BS108" s="136"/>
      <c r="BT108" s="136"/>
      <c r="BU108" s="136"/>
      <c r="BV108" s="136"/>
      <c r="BW108" s="136"/>
      <c r="BX108" s="136"/>
      <c r="BY108" s="136"/>
      <c r="BZ108" s="136"/>
      <c r="CA108" s="136"/>
      <c r="CB108" s="136"/>
      <c r="CC108" s="136"/>
      <c r="CD108" s="136"/>
      <c r="CE108" s="136"/>
      <c r="CF108" s="136"/>
      <c r="CG108" s="136"/>
      <c r="CH108" s="136"/>
      <c r="CI108" s="136"/>
      <c r="CJ108" s="136"/>
      <c r="CK108" s="136"/>
      <c r="CL108" s="136"/>
      <c r="CM108" s="136"/>
      <c r="CN108" s="136"/>
      <c r="CO108" s="136"/>
      <c r="CP108" s="136"/>
      <c r="CQ108" s="136"/>
      <c r="CR108" s="136"/>
      <c r="CS108" s="136"/>
      <c r="CT108" s="136"/>
      <c r="CU108" s="136"/>
      <c r="CV108" s="136"/>
      <c r="CW108" s="136"/>
      <c r="CX108" s="136"/>
      <c r="CY108" s="136"/>
      <c r="CZ108" s="136"/>
      <c r="DA108" s="136"/>
      <c r="DB108" s="136"/>
      <c r="DC108" s="136"/>
      <c r="DD108" s="136"/>
      <c r="DE108" s="136"/>
      <c r="DF108" s="136"/>
      <c r="DG108" s="136"/>
      <c r="DH108" s="136"/>
      <c r="DI108" s="136"/>
      <c r="DJ108" s="136"/>
      <c r="DK108" s="136"/>
      <c r="DL108" s="136"/>
      <c r="DM108" s="136"/>
      <c r="DN108" s="136"/>
      <c r="DO108" s="136"/>
      <c r="DP108" s="136"/>
      <c r="DQ108" s="136"/>
      <c r="DR108" s="136"/>
      <c r="DS108" s="136"/>
      <c r="DT108" s="136"/>
      <c r="DU108" s="136"/>
      <c r="DV108" s="136"/>
      <c r="DW108" s="136"/>
      <c r="DX108" s="136"/>
      <c r="DY108" s="136"/>
      <c r="DZ108" s="136"/>
      <c r="EA108" s="136"/>
      <c r="EB108" s="136"/>
      <c r="EC108" s="136"/>
      <c r="ED108" s="136"/>
      <c r="EE108" s="136"/>
      <c r="EF108" s="136"/>
      <c r="EG108" s="136"/>
    </row>
    <row r="109" spans="1:137" s="115" customFormat="1" ht="69" customHeight="1" x14ac:dyDescent="0.2">
      <c r="A109" s="137" t="s">
        <v>11255</v>
      </c>
      <c r="B109" s="128" t="s">
        <v>11256</v>
      </c>
      <c r="C109" s="380">
        <v>100</v>
      </c>
      <c r="D109" s="381"/>
      <c r="E109" s="381"/>
      <c r="F109" s="381"/>
      <c r="G109" s="381"/>
      <c r="H109" s="381"/>
      <c r="I109" s="381"/>
      <c r="J109" s="381"/>
      <c r="K109" s="381"/>
      <c r="L109" s="381"/>
      <c r="M109" s="381"/>
      <c r="N109" s="382"/>
      <c r="O109" s="382"/>
      <c r="P109" s="382"/>
      <c r="Q109" s="383"/>
      <c r="R109" s="127"/>
      <c r="S109" s="382"/>
      <c r="T109" s="383"/>
      <c r="U109" s="383"/>
      <c r="V109" s="382"/>
      <c r="W109" s="383"/>
      <c r="X109" s="383"/>
      <c r="Y109" s="383"/>
      <c r="Z109" s="383"/>
      <c r="AA109" s="383"/>
      <c r="AB109" s="383"/>
      <c r="AC109" s="383"/>
      <c r="AD109" s="381"/>
      <c r="AE109" s="381"/>
      <c r="AF109" s="381"/>
      <c r="AG109" s="381"/>
      <c r="AH109" s="381"/>
      <c r="AI109" s="381"/>
      <c r="AJ109" s="127"/>
      <c r="AK109" s="381"/>
      <c r="AL109" s="189"/>
      <c r="AM109" s="381"/>
      <c r="AN109" s="381"/>
      <c r="AO109" s="136"/>
      <c r="AP109" s="136"/>
      <c r="AQ109" s="136"/>
      <c r="AR109" s="136"/>
      <c r="AS109" s="136"/>
      <c r="AT109" s="136"/>
      <c r="AU109" s="136"/>
      <c r="AV109" s="136"/>
      <c r="AW109" s="136"/>
      <c r="AX109" s="136"/>
      <c r="AY109" s="136"/>
      <c r="AZ109" s="136"/>
      <c r="BA109" s="136"/>
      <c r="BB109" s="136"/>
      <c r="BC109" s="136"/>
      <c r="BD109" s="136"/>
      <c r="BE109" s="136"/>
      <c r="BF109" s="136"/>
      <c r="BG109" s="136"/>
      <c r="BH109" s="136"/>
      <c r="BI109" s="136"/>
      <c r="BJ109" s="136"/>
      <c r="BK109" s="136"/>
      <c r="BL109" s="136"/>
      <c r="BM109" s="136"/>
      <c r="BN109" s="136"/>
      <c r="BO109" s="136"/>
      <c r="BP109" s="136"/>
      <c r="BQ109" s="136"/>
      <c r="BR109" s="136"/>
      <c r="BS109" s="136"/>
      <c r="BT109" s="136"/>
      <c r="BU109" s="136"/>
      <c r="BV109" s="136"/>
      <c r="BW109" s="136"/>
      <c r="BX109" s="136"/>
      <c r="BY109" s="136"/>
      <c r="BZ109" s="136"/>
      <c r="CA109" s="136"/>
      <c r="CB109" s="136"/>
      <c r="CC109" s="136"/>
      <c r="CD109" s="136"/>
      <c r="CE109" s="136"/>
      <c r="CF109" s="136"/>
      <c r="CG109" s="136"/>
      <c r="CH109" s="136"/>
      <c r="CI109" s="136"/>
      <c r="CJ109" s="136"/>
      <c r="CK109" s="136"/>
      <c r="CL109" s="136"/>
      <c r="CM109" s="136"/>
      <c r="CN109" s="136"/>
      <c r="CO109" s="136"/>
      <c r="CP109" s="136"/>
      <c r="CQ109" s="136"/>
      <c r="CR109" s="136"/>
      <c r="CS109" s="136"/>
      <c r="CT109" s="136"/>
      <c r="CU109" s="136"/>
      <c r="CV109" s="136"/>
      <c r="CW109" s="136"/>
      <c r="CX109" s="136"/>
      <c r="CY109" s="136"/>
      <c r="CZ109" s="136"/>
      <c r="DA109" s="136"/>
      <c r="DB109" s="136"/>
      <c r="DC109" s="136"/>
      <c r="DD109" s="136"/>
      <c r="DE109" s="136"/>
      <c r="DF109" s="136"/>
      <c r="DG109" s="136"/>
      <c r="DH109" s="136"/>
      <c r="DI109" s="136"/>
      <c r="DJ109" s="136"/>
      <c r="DK109" s="136"/>
      <c r="DL109" s="136"/>
      <c r="DM109" s="136"/>
      <c r="DN109" s="136"/>
      <c r="DO109" s="136"/>
      <c r="DP109" s="136"/>
      <c r="DQ109" s="136"/>
      <c r="DR109" s="136"/>
      <c r="DS109" s="136"/>
      <c r="DT109" s="136"/>
      <c r="DU109" s="136"/>
      <c r="DV109" s="136"/>
      <c r="DW109" s="136"/>
      <c r="DX109" s="136"/>
      <c r="DY109" s="136"/>
      <c r="DZ109" s="136"/>
      <c r="EA109" s="136"/>
      <c r="EB109" s="136"/>
      <c r="EC109" s="136"/>
      <c r="ED109" s="136"/>
      <c r="EE109" s="136"/>
      <c r="EF109" s="136"/>
      <c r="EG109" s="136"/>
    </row>
    <row r="110" spans="1:137" s="115" customFormat="1" ht="67.900000000000006" customHeight="1" x14ac:dyDescent="0.2">
      <c r="A110" s="137" t="s">
        <v>9848</v>
      </c>
      <c r="B110" s="128" t="s">
        <v>334</v>
      </c>
      <c r="C110" s="380">
        <v>101</v>
      </c>
      <c r="D110" s="124"/>
      <c r="E110" s="124"/>
      <c r="F110" s="124"/>
      <c r="G110" s="124"/>
      <c r="H110" s="124"/>
      <c r="I110" s="125"/>
      <c r="J110" s="125"/>
      <c r="K110" s="125"/>
      <c r="L110" s="125"/>
      <c r="M110" s="125"/>
      <c r="N110" s="125"/>
      <c r="O110" s="125"/>
      <c r="P110" s="125"/>
      <c r="Q110" s="125"/>
      <c r="R110" s="125"/>
      <c r="S110" s="125"/>
      <c r="T110" s="126"/>
      <c r="U110" s="126"/>
      <c r="V110" s="125"/>
      <c r="W110" s="125"/>
      <c r="X110" s="126"/>
      <c r="Y110" s="126"/>
      <c r="Z110" s="125"/>
      <c r="AA110" s="126"/>
      <c r="AB110" s="125"/>
      <c r="AC110" s="126"/>
      <c r="AD110" s="125"/>
      <c r="AE110" s="125"/>
      <c r="AF110" s="125"/>
      <c r="AG110" s="125"/>
      <c r="AH110" s="124"/>
      <c r="AI110" s="124"/>
      <c r="AJ110" s="247"/>
      <c r="AK110" s="272"/>
      <c r="AL110" s="189"/>
      <c r="AM110" s="124"/>
      <c r="AN110" s="125"/>
      <c r="AO110" s="136"/>
      <c r="AP110" s="136"/>
      <c r="AQ110" s="136"/>
      <c r="AR110" s="136"/>
      <c r="AS110" s="136"/>
      <c r="AT110" s="136"/>
      <c r="AU110" s="136"/>
      <c r="AV110" s="136"/>
      <c r="AW110" s="136"/>
      <c r="AX110" s="136"/>
      <c r="AY110" s="136"/>
      <c r="AZ110" s="136"/>
      <c r="BA110" s="136"/>
      <c r="BB110" s="136"/>
      <c r="BC110" s="136"/>
      <c r="BD110" s="136"/>
      <c r="BE110" s="136"/>
      <c r="BF110" s="136"/>
      <c r="BG110" s="136"/>
      <c r="BH110" s="136"/>
      <c r="BI110" s="136"/>
      <c r="BJ110" s="136"/>
      <c r="BK110" s="136"/>
      <c r="BL110" s="136"/>
      <c r="BM110" s="136"/>
      <c r="BN110" s="136"/>
      <c r="BO110" s="136"/>
      <c r="BP110" s="136"/>
      <c r="BQ110" s="136"/>
      <c r="BR110" s="136"/>
      <c r="BS110" s="136"/>
      <c r="BT110" s="136"/>
      <c r="BU110" s="136"/>
      <c r="BV110" s="136"/>
      <c r="BW110" s="136"/>
      <c r="BX110" s="136"/>
      <c r="BY110" s="136"/>
      <c r="BZ110" s="136"/>
      <c r="CA110" s="136"/>
      <c r="CB110" s="136"/>
      <c r="CC110" s="136"/>
      <c r="CD110" s="136"/>
      <c r="CE110" s="136"/>
      <c r="CF110" s="136"/>
      <c r="CG110" s="136"/>
      <c r="CH110" s="136"/>
      <c r="CI110" s="136"/>
      <c r="CJ110" s="136"/>
      <c r="CK110" s="136"/>
      <c r="CL110" s="136"/>
      <c r="CM110" s="136"/>
      <c r="CN110" s="136"/>
      <c r="CO110" s="136"/>
      <c r="CP110" s="136"/>
      <c r="CQ110" s="136"/>
      <c r="CR110" s="136"/>
      <c r="CS110" s="136"/>
      <c r="CT110" s="136"/>
      <c r="CU110" s="136"/>
      <c r="CV110" s="136"/>
      <c r="CW110" s="136"/>
      <c r="CX110" s="136"/>
      <c r="CY110" s="136"/>
      <c r="CZ110" s="136"/>
      <c r="DA110" s="136"/>
      <c r="DB110" s="136"/>
      <c r="DC110" s="136"/>
      <c r="DD110" s="136"/>
      <c r="DE110" s="136"/>
      <c r="DF110" s="136"/>
      <c r="DG110" s="136"/>
      <c r="DH110" s="136"/>
      <c r="DI110" s="136"/>
      <c r="DJ110" s="136"/>
      <c r="DK110" s="136"/>
      <c r="DL110" s="136"/>
      <c r="DM110" s="136"/>
      <c r="DN110" s="136"/>
      <c r="DO110" s="136"/>
      <c r="DP110" s="136"/>
      <c r="DQ110" s="136"/>
      <c r="DR110" s="136"/>
      <c r="DS110" s="136"/>
      <c r="DT110" s="136"/>
      <c r="DU110" s="136"/>
      <c r="DV110" s="136"/>
      <c r="DW110" s="136"/>
      <c r="DX110" s="136"/>
      <c r="DY110" s="136"/>
      <c r="DZ110" s="136"/>
      <c r="EA110" s="136"/>
      <c r="EB110" s="136"/>
      <c r="EC110" s="136"/>
      <c r="ED110" s="136"/>
      <c r="EE110" s="136"/>
      <c r="EF110" s="136"/>
      <c r="EG110" s="136"/>
    </row>
    <row r="111" spans="1:137" s="115" customFormat="1" ht="110.65" customHeight="1" x14ac:dyDescent="0.2">
      <c r="A111" s="137" t="s">
        <v>333</v>
      </c>
      <c r="B111" s="128" t="s">
        <v>9849</v>
      </c>
      <c r="C111" s="380">
        <v>102</v>
      </c>
      <c r="D111" s="124"/>
      <c r="E111" s="124"/>
      <c r="F111" s="124"/>
      <c r="G111" s="124"/>
      <c r="H111" s="124"/>
      <c r="I111" s="125"/>
      <c r="J111" s="125"/>
      <c r="K111" s="125"/>
      <c r="L111" s="125"/>
      <c r="M111" s="127"/>
      <c r="N111" s="125"/>
      <c r="O111" s="125"/>
      <c r="P111" s="125"/>
      <c r="Q111" s="125"/>
      <c r="R111" s="127"/>
      <c r="S111" s="125"/>
      <c r="T111" s="126"/>
      <c r="U111" s="126"/>
      <c r="V111" s="125"/>
      <c r="W111" s="125"/>
      <c r="X111" s="126"/>
      <c r="Y111" s="126"/>
      <c r="Z111" s="126"/>
      <c r="AA111" s="126"/>
      <c r="AB111" s="126"/>
      <c r="AC111" s="126"/>
      <c r="AD111" s="125"/>
      <c r="AE111" s="125"/>
      <c r="AF111" s="125"/>
      <c r="AG111" s="125"/>
      <c r="AH111" s="124"/>
      <c r="AI111" s="124"/>
      <c r="AJ111" s="247"/>
      <c r="AK111" s="272"/>
      <c r="AL111" s="189"/>
      <c r="AM111" s="124"/>
      <c r="AN111" s="382"/>
      <c r="AO111" s="136"/>
      <c r="AP111" s="136"/>
      <c r="AQ111" s="136"/>
      <c r="AR111" s="136"/>
      <c r="AS111" s="136"/>
      <c r="AT111" s="136"/>
      <c r="AU111" s="136"/>
      <c r="AV111" s="136"/>
      <c r="AW111" s="136"/>
      <c r="AX111" s="136"/>
      <c r="AY111" s="136"/>
      <c r="AZ111" s="136"/>
      <c r="BA111" s="136"/>
      <c r="BB111" s="136"/>
      <c r="BC111" s="136"/>
      <c r="BD111" s="136"/>
      <c r="BE111" s="136"/>
      <c r="BF111" s="136"/>
      <c r="BG111" s="136"/>
      <c r="BH111" s="136"/>
      <c r="BI111" s="136"/>
      <c r="BJ111" s="136"/>
      <c r="BK111" s="136"/>
      <c r="BL111" s="136"/>
      <c r="BM111" s="136"/>
      <c r="BN111" s="136"/>
      <c r="BO111" s="136"/>
      <c r="BP111" s="136"/>
      <c r="BQ111" s="136"/>
      <c r="BR111" s="136"/>
      <c r="BS111" s="136"/>
      <c r="BT111" s="136"/>
      <c r="BU111" s="136"/>
      <c r="BV111" s="136"/>
      <c r="BW111" s="136"/>
      <c r="BX111" s="136"/>
      <c r="BY111" s="136"/>
      <c r="BZ111" s="136"/>
      <c r="CA111" s="136"/>
      <c r="CB111" s="136"/>
      <c r="CC111" s="136"/>
      <c r="CD111" s="136"/>
      <c r="CE111" s="136"/>
      <c r="CF111" s="136"/>
      <c r="CG111" s="136"/>
      <c r="CH111" s="136"/>
      <c r="CI111" s="136"/>
      <c r="CJ111" s="136"/>
      <c r="CK111" s="136"/>
      <c r="CL111" s="136"/>
      <c r="CM111" s="136"/>
      <c r="CN111" s="136"/>
      <c r="CO111" s="136"/>
      <c r="CP111" s="136"/>
      <c r="CQ111" s="136"/>
      <c r="CR111" s="136"/>
      <c r="CS111" s="136"/>
      <c r="CT111" s="136"/>
      <c r="CU111" s="136"/>
      <c r="CV111" s="136"/>
      <c r="CW111" s="136"/>
      <c r="CX111" s="136"/>
      <c r="CY111" s="136"/>
      <c r="CZ111" s="136"/>
      <c r="DA111" s="136"/>
      <c r="DB111" s="136"/>
      <c r="DC111" s="136"/>
      <c r="DD111" s="136"/>
      <c r="DE111" s="136"/>
      <c r="DF111" s="136"/>
      <c r="DG111" s="136"/>
      <c r="DH111" s="136"/>
      <c r="DI111" s="136"/>
      <c r="DJ111" s="136"/>
      <c r="DK111" s="136"/>
      <c r="DL111" s="136"/>
      <c r="DM111" s="136"/>
      <c r="DN111" s="136"/>
      <c r="DO111" s="136"/>
      <c r="DP111" s="136"/>
      <c r="DQ111" s="136"/>
      <c r="DR111" s="136"/>
      <c r="DS111" s="136"/>
      <c r="DT111" s="136"/>
      <c r="DU111" s="136"/>
      <c r="DV111" s="136"/>
      <c r="DW111" s="136"/>
      <c r="DX111" s="136"/>
      <c r="DY111" s="136"/>
      <c r="DZ111" s="136"/>
      <c r="EA111" s="136"/>
      <c r="EB111" s="136"/>
      <c r="EC111" s="136"/>
      <c r="ED111" s="136"/>
      <c r="EE111" s="136"/>
      <c r="EF111" s="136"/>
      <c r="EG111" s="136"/>
    </row>
    <row r="112" spans="1:137" s="115" customFormat="1" ht="76.150000000000006" customHeight="1" x14ac:dyDescent="0.2">
      <c r="A112" s="137" t="s">
        <v>1151</v>
      </c>
      <c r="B112" s="128" t="s">
        <v>356</v>
      </c>
      <c r="C112" s="380">
        <v>103</v>
      </c>
      <c r="D112" s="124"/>
      <c r="E112" s="124"/>
      <c r="F112" s="124"/>
      <c r="G112" s="124"/>
      <c r="H112" s="124"/>
      <c r="I112" s="125"/>
      <c r="J112" s="125"/>
      <c r="K112" s="125"/>
      <c r="L112" s="125"/>
      <c r="M112" s="127"/>
      <c r="N112" s="125"/>
      <c r="O112" s="125"/>
      <c r="P112" s="125"/>
      <c r="Q112" s="125"/>
      <c r="R112" s="127"/>
      <c r="S112" s="125"/>
      <c r="T112" s="126"/>
      <c r="U112" s="126"/>
      <c r="V112" s="126"/>
      <c r="W112" s="125"/>
      <c r="X112" s="126"/>
      <c r="Y112" s="126"/>
      <c r="Z112" s="126"/>
      <c r="AA112" s="126"/>
      <c r="AB112" s="126"/>
      <c r="AC112" s="126"/>
      <c r="AD112" s="125"/>
      <c r="AE112" s="125"/>
      <c r="AF112" s="125"/>
      <c r="AG112" s="125"/>
      <c r="AH112" s="124"/>
      <c r="AI112" s="124"/>
      <c r="AJ112" s="247"/>
      <c r="AK112" s="272"/>
      <c r="AL112" s="189"/>
      <c r="AM112" s="124"/>
      <c r="AN112" s="382"/>
      <c r="AO112" s="136"/>
      <c r="AP112" s="136"/>
      <c r="AQ112" s="136"/>
      <c r="AR112" s="136"/>
      <c r="AS112" s="136"/>
      <c r="AT112" s="136"/>
      <c r="AU112" s="136"/>
      <c r="AV112" s="136"/>
      <c r="AW112" s="136"/>
      <c r="AX112" s="136"/>
      <c r="AY112" s="136"/>
      <c r="AZ112" s="136"/>
      <c r="BA112" s="136"/>
      <c r="BB112" s="136"/>
      <c r="BC112" s="136"/>
      <c r="BD112" s="136"/>
      <c r="BE112" s="136"/>
      <c r="BF112" s="136"/>
      <c r="BG112" s="136"/>
      <c r="BH112" s="136"/>
      <c r="BI112" s="136"/>
      <c r="BJ112" s="136"/>
      <c r="BK112" s="136"/>
      <c r="BL112" s="136"/>
      <c r="BM112" s="136"/>
      <c r="BN112" s="136"/>
      <c r="BO112" s="136"/>
      <c r="BP112" s="136"/>
      <c r="BQ112" s="136"/>
      <c r="BR112" s="136"/>
      <c r="BS112" s="136"/>
      <c r="BT112" s="136"/>
      <c r="BU112" s="136"/>
      <c r="BV112" s="136"/>
      <c r="BW112" s="136"/>
      <c r="BX112" s="136"/>
      <c r="BY112" s="136"/>
      <c r="BZ112" s="136"/>
      <c r="CA112" s="136"/>
      <c r="CB112" s="136"/>
      <c r="CC112" s="136"/>
      <c r="CD112" s="136"/>
      <c r="CE112" s="136"/>
      <c r="CF112" s="136"/>
      <c r="CG112" s="136"/>
      <c r="CH112" s="136"/>
      <c r="CI112" s="136"/>
      <c r="CJ112" s="136"/>
      <c r="CK112" s="136"/>
      <c r="CL112" s="136"/>
      <c r="CM112" s="136"/>
      <c r="CN112" s="136"/>
      <c r="CO112" s="136"/>
      <c r="CP112" s="136"/>
      <c r="CQ112" s="136"/>
      <c r="CR112" s="136"/>
      <c r="CS112" s="136"/>
      <c r="CT112" s="136"/>
      <c r="CU112" s="136"/>
      <c r="CV112" s="136"/>
      <c r="CW112" s="136"/>
      <c r="CX112" s="136"/>
      <c r="CY112" s="136"/>
      <c r="CZ112" s="136"/>
      <c r="DA112" s="136"/>
      <c r="DB112" s="136"/>
      <c r="DC112" s="136"/>
      <c r="DD112" s="136"/>
      <c r="DE112" s="136"/>
      <c r="DF112" s="136"/>
      <c r="DG112" s="136"/>
      <c r="DH112" s="136"/>
      <c r="DI112" s="136"/>
      <c r="DJ112" s="136"/>
      <c r="DK112" s="136"/>
      <c r="DL112" s="136"/>
      <c r="DM112" s="136"/>
      <c r="DN112" s="136"/>
      <c r="DO112" s="136"/>
      <c r="DP112" s="136"/>
      <c r="DQ112" s="136"/>
      <c r="DR112" s="136"/>
      <c r="DS112" s="136"/>
      <c r="DT112" s="136"/>
      <c r="DU112" s="136"/>
      <c r="DV112" s="136"/>
      <c r="DW112" s="136"/>
      <c r="DX112" s="136"/>
      <c r="DY112" s="136"/>
      <c r="DZ112" s="136"/>
      <c r="EA112" s="136"/>
      <c r="EB112" s="136"/>
      <c r="EC112" s="136"/>
      <c r="ED112" s="136"/>
      <c r="EE112" s="136"/>
      <c r="EF112" s="136"/>
      <c r="EG112" s="136"/>
    </row>
    <row r="113" spans="1:137" s="115" customFormat="1" ht="99" customHeight="1" x14ac:dyDescent="0.2">
      <c r="A113" s="137" t="s">
        <v>1110</v>
      </c>
      <c r="B113" s="128" t="s">
        <v>357</v>
      </c>
      <c r="C113" s="380">
        <v>104</v>
      </c>
      <c r="D113" s="124"/>
      <c r="E113" s="124"/>
      <c r="F113" s="124"/>
      <c r="G113" s="124"/>
      <c r="H113" s="124"/>
      <c r="I113" s="125"/>
      <c r="J113" s="125"/>
      <c r="K113" s="125"/>
      <c r="L113" s="125"/>
      <c r="M113" s="127"/>
      <c r="N113" s="126"/>
      <c r="O113" s="125"/>
      <c r="P113" s="125"/>
      <c r="Q113" s="125"/>
      <c r="R113" s="125"/>
      <c r="S113" s="125"/>
      <c r="T113" s="126"/>
      <c r="U113" s="125"/>
      <c r="V113" s="126"/>
      <c r="W113" s="126"/>
      <c r="X113" s="126"/>
      <c r="Y113" s="126"/>
      <c r="Z113" s="126"/>
      <c r="AA113" s="126"/>
      <c r="AB113" s="126"/>
      <c r="AC113" s="126"/>
      <c r="AD113" s="125"/>
      <c r="AE113" s="125"/>
      <c r="AF113" s="125"/>
      <c r="AG113" s="125"/>
      <c r="AH113" s="124"/>
      <c r="AI113" s="124"/>
      <c r="AJ113" s="247"/>
      <c r="AK113" s="272"/>
      <c r="AL113" s="189"/>
      <c r="AM113" s="124"/>
      <c r="AN113" s="382"/>
      <c r="AO113" s="136"/>
      <c r="AP113" s="136"/>
      <c r="AQ113" s="136"/>
      <c r="AR113" s="136"/>
      <c r="AS113" s="136"/>
      <c r="AT113" s="136"/>
      <c r="AU113" s="136"/>
      <c r="AV113" s="136"/>
      <c r="AW113" s="136"/>
      <c r="AX113" s="136"/>
      <c r="AY113" s="136"/>
      <c r="AZ113" s="136"/>
      <c r="BA113" s="136"/>
      <c r="BB113" s="136"/>
      <c r="BC113" s="136"/>
      <c r="BD113" s="136"/>
      <c r="BE113" s="136"/>
      <c r="BF113" s="136"/>
      <c r="BG113" s="136"/>
      <c r="BH113" s="136"/>
      <c r="BI113" s="136"/>
      <c r="BJ113" s="136"/>
      <c r="BK113" s="136"/>
      <c r="BL113" s="136"/>
      <c r="BM113" s="136"/>
      <c r="BN113" s="136"/>
      <c r="BO113" s="136"/>
      <c r="BP113" s="136"/>
      <c r="BQ113" s="136"/>
      <c r="BR113" s="136"/>
      <c r="BS113" s="136"/>
      <c r="BT113" s="136"/>
      <c r="BU113" s="136"/>
      <c r="BV113" s="136"/>
      <c r="BW113" s="136"/>
      <c r="BX113" s="136"/>
      <c r="BY113" s="136"/>
      <c r="BZ113" s="136"/>
      <c r="CA113" s="136"/>
      <c r="CB113" s="136"/>
      <c r="CC113" s="136"/>
      <c r="CD113" s="136"/>
      <c r="CE113" s="136"/>
      <c r="CF113" s="136"/>
      <c r="CG113" s="136"/>
      <c r="CH113" s="136"/>
      <c r="CI113" s="136"/>
      <c r="CJ113" s="136"/>
      <c r="CK113" s="136"/>
      <c r="CL113" s="136"/>
      <c r="CM113" s="136"/>
      <c r="CN113" s="136"/>
      <c r="CO113" s="136"/>
      <c r="CP113" s="136"/>
      <c r="CQ113" s="136"/>
      <c r="CR113" s="136"/>
      <c r="CS113" s="136"/>
      <c r="CT113" s="136"/>
      <c r="CU113" s="136"/>
      <c r="CV113" s="136"/>
      <c r="CW113" s="136"/>
      <c r="CX113" s="136"/>
      <c r="CY113" s="136"/>
      <c r="CZ113" s="136"/>
      <c r="DA113" s="136"/>
      <c r="DB113" s="136"/>
      <c r="DC113" s="136"/>
      <c r="DD113" s="136"/>
      <c r="DE113" s="136"/>
      <c r="DF113" s="136"/>
      <c r="DG113" s="136"/>
      <c r="DH113" s="136"/>
      <c r="DI113" s="136"/>
      <c r="DJ113" s="136"/>
      <c r="DK113" s="136"/>
      <c r="DL113" s="136"/>
      <c r="DM113" s="136"/>
      <c r="DN113" s="136"/>
      <c r="DO113" s="136"/>
      <c r="DP113" s="136"/>
      <c r="DQ113" s="136"/>
      <c r="DR113" s="136"/>
      <c r="DS113" s="136"/>
      <c r="DT113" s="136"/>
      <c r="DU113" s="136"/>
      <c r="DV113" s="136"/>
      <c r="DW113" s="136"/>
      <c r="DX113" s="136"/>
      <c r="DY113" s="136"/>
      <c r="DZ113" s="136"/>
      <c r="EA113" s="136"/>
      <c r="EB113" s="136"/>
      <c r="EC113" s="136"/>
      <c r="ED113" s="136"/>
      <c r="EE113" s="136"/>
      <c r="EF113" s="136"/>
      <c r="EG113" s="136"/>
    </row>
    <row r="114" spans="1:137" s="115" customFormat="1" ht="409.6" customHeight="1" x14ac:dyDescent="0.2">
      <c r="A114" s="137" t="s">
        <v>9850</v>
      </c>
      <c r="B114" s="128" t="s">
        <v>9851</v>
      </c>
      <c r="C114" s="380">
        <v>105</v>
      </c>
      <c r="D114" s="124"/>
      <c r="E114" s="124"/>
      <c r="F114" s="124"/>
      <c r="G114" s="124"/>
      <c r="H114" s="124"/>
      <c r="I114" s="125"/>
      <c r="J114" s="125"/>
      <c r="K114" s="125"/>
      <c r="L114" s="125"/>
      <c r="M114" s="127"/>
      <c r="N114" s="125"/>
      <c r="O114" s="125"/>
      <c r="P114" s="125"/>
      <c r="Q114" s="125"/>
      <c r="R114" s="127"/>
      <c r="S114" s="125"/>
      <c r="T114" s="126"/>
      <c r="U114" s="126"/>
      <c r="V114" s="126"/>
      <c r="W114" s="125"/>
      <c r="X114" s="126"/>
      <c r="Y114" s="126"/>
      <c r="Z114" s="126"/>
      <c r="AA114" s="126"/>
      <c r="AB114" s="126"/>
      <c r="AC114" s="126"/>
      <c r="AD114" s="125"/>
      <c r="AE114" s="125"/>
      <c r="AF114" s="125"/>
      <c r="AG114" s="125"/>
      <c r="AH114" s="124"/>
      <c r="AI114" s="124"/>
      <c r="AJ114" s="247"/>
      <c r="AK114" s="272"/>
      <c r="AL114" s="189"/>
      <c r="AM114" s="124"/>
      <c r="AN114" s="382"/>
      <c r="AO114" s="136"/>
      <c r="AP114" s="136"/>
      <c r="AQ114" s="136"/>
      <c r="AR114" s="136"/>
      <c r="AS114" s="136"/>
      <c r="AT114" s="136"/>
      <c r="AU114" s="136"/>
      <c r="AV114" s="136"/>
      <c r="AW114" s="136"/>
      <c r="AX114" s="136"/>
      <c r="AY114" s="136"/>
      <c r="AZ114" s="136"/>
      <c r="BA114" s="136"/>
      <c r="BB114" s="136"/>
      <c r="BC114" s="136"/>
      <c r="BD114" s="136"/>
      <c r="BE114" s="136"/>
      <c r="BF114" s="136"/>
      <c r="BG114" s="136"/>
      <c r="BH114" s="136"/>
      <c r="BI114" s="136"/>
      <c r="BJ114" s="136"/>
      <c r="BK114" s="136"/>
      <c r="BL114" s="136"/>
      <c r="BM114" s="136"/>
      <c r="BN114" s="136"/>
      <c r="BO114" s="136"/>
      <c r="BP114" s="136"/>
      <c r="BQ114" s="136"/>
      <c r="BR114" s="136"/>
      <c r="BS114" s="136"/>
      <c r="BT114" s="136"/>
      <c r="BU114" s="136"/>
      <c r="BV114" s="136"/>
      <c r="BW114" s="136"/>
      <c r="BX114" s="136"/>
      <c r="BY114" s="136"/>
      <c r="BZ114" s="136"/>
      <c r="CA114" s="136"/>
      <c r="CB114" s="136"/>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36"/>
      <c r="CY114" s="136"/>
      <c r="CZ114" s="136"/>
      <c r="DA114" s="136"/>
      <c r="DB114" s="136"/>
      <c r="DC114" s="136"/>
      <c r="DD114" s="136"/>
      <c r="DE114" s="136"/>
      <c r="DF114" s="136"/>
      <c r="DG114" s="136"/>
      <c r="DH114" s="136"/>
      <c r="DI114" s="136"/>
      <c r="DJ114" s="136"/>
      <c r="DK114" s="136"/>
      <c r="DL114" s="136"/>
      <c r="DM114" s="136"/>
      <c r="DN114" s="136"/>
      <c r="DO114" s="136"/>
      <c r="DP114" s="136"/>
      <c r="DQ114" s="136"/>
      <c r="DR114" s="136"/>
      <c r="DS114" s="136"/>
      <c r="DT114" s="136"/>
      <c r="DU114" s="136"/>
      <c r="DV114" s="136"/>
      <c r="DW114" s="136"/>
      <c r="DX114" s="136"/>
      <c r="DY114" s="136"/>
      <c r="DZ114" s="136"/>
      <c r="EA114" s="136"/>
      <c r="EB114" s="136"/>
      <c r="EC114" s="136"/>
      <c r="ED114" s="136"/>
      <c r="EE114" s="136"/>
      <c r="EF114" s="136"/>
      <c r="EG114" s="136"/>
    </row>
    <row r="115" spans="1:137" s="115" customFormat="1" ht="340.9" customHeight="1" x14ac:dyDescent="0.2">
      <c r="A115" s="290" t="s">
        <v>9852</v>
      </c>
      <c r="B115" s="128" t="s">
        <v>9853</v>
      </c>
      <c r="C115" s="380">
        <v>106</v>
      </c>
      <c r="D115" s="124"/>
      <c r="E115" s="124"/>
      <c r="F115" s="124"/>
      <c r="G115" s="124"/>
      <c r="H115" s="124"/>
      <c r="I115" s="125"/>
      <c r="J115" s="125"/>
      <c r="K115" s="125"/>
      <c r="L115" s="125"/>
      <c r="M115" s="127"/>
      <c r="N115" s="125"/>
      <c r="O115" s="125"/>
      <c r="P115" s="125"/>
      <c r="Q115" s="125"/>
      <c r="R115" s="127"/>
      <c r="S115" s="125"/>
      <c r="T115" s="126"/>
      <c r="U115" s="126"/>
      <c r="V115" s="125"/>
      <c r="W115" s="125"/>
      <c r="X115" s="126"/>
      <c r="Y115" s="126"/>
      <c r="Z115" s="127"/>
      <c r="AA115" s="126"/>
      <c r="AB115" s="125"/>
      <c r="AC115" s="126"/>
      <c r="AD115" s="125"/>
      <c r="AE115" s="125"/>
      <c r="AF115" s="125"/>
      <c r="AG115" s="125"/>
      <c r="AH115" s="124"/>
      <c r="AI115" s="124"/>
      <c r="AJ115" s="247"/>
      <c r="AK115" s="272"/>
      <c r="AL115" s="189"/>
      <c r="AM115" s="124"/>
      <c r="AN115" s="382"/>
      <c r="AO115" s="136"/>
      <c r="AP115" s="136"/>
      <c r="AQ115" s="136"/>
      <c r="AR115" s="136"/>
      <c r="AS115" s="136"/>
      <c r="AT115" s="136"/>
      <c r="AU115" s="136"/>
      <c r="AV115" s="136"/>
      <c r="AW115" s="136"/>
      <c r="AX115" s="136"/>
      <c r="AY115" s="136"/>
      <c r="AZ115" s="136"/>
      <c r="BA115" s="136"/>
      <c r="BB115" s="136"/>
      <c r="BC115" s="136"/>
      <c r="BD115" s="136"/>
      <c r="BE115" s="136"/>
      <c r="BF115" s="136"/>
      <c r="BG115" s="136"/>
      <c r="BH115" s="136"/>
      <c r="BI115" s="136"/>
      <c r="BJ115" s="136"/>
      <c r="BK115" s="136"/>
      <c r="BL115" s="136"/>
      <c r="BM115" s="136"/>
      <c r="BN115" s="136"/>
      <c r="BO115" s="136"/>
      <c r="BP115" s="136"/>
      <c r="BQ115" s="136"/>
      <c r="BR115" s="136"/>
      <c r="BS115" s="136"/>
      <c r="BT115" s="136"/>
      <c r="BU115" s="136"/>
      <c r="BV115" s="136"/>
      <c r="BW115" s="136"/>
      <c r="BX115" s="136"/>
      <c r="BY115" s="136"/>
      <c r="BZ115" s="136"/>
      <c r="CA115" s="136"/>
      <c r="CB115" s="136"/>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36"/>
      <c r="CY115" s="136"/>
      <c r="CZ115" s="136"/>
      <c r="DA115" s="136"/>
      <c r="DB115" s="136"/>
      <c r="DC115" s="136"/>
      <c r="DD115" s="136"/>
      <c r="DE115" s="136"/>
      <c r="DF115" s="136"/>
      <c r="DG115" s="136"/>
      <c r="DH115" s="136"/>
      <c r="DI115" s="136"/>
      <c r="DJ115" s="136"/>
      <c r="DK115" s="136"/>
      <c r="DL115" s="136"/>
      <c r="DM115" s="136"/>
      <c r="DN115" s="136"/>
      <c r="DO115" s="136"/>
      <c r="DP115" s="136"/>
      <c r="DQ115" s="136"/>
      <c r="DR115" s="136"/>
      <c r="DS115" s="136"/>
      <c r="DT115" s="136"/>
      <c r="DU115" s="136"/>
      <c r="DV115" s="136"/>
      <c r="DW115" s="136"/>
      <c r="DX115" s="136"/>
      <c r="DY115" s="136"/>
      <c r="DZ115" s="136"/>
      <c r="EA115" s="136"/>
      <c r="EB115" s="136"/>
      <c r="EC115" s="136"/>
      <c r="ED115" s="136"/>
      <c r="EE115" s="136"/>
      <c r="EF115" s="136"/>
      <c r="EG115" s="136"/>
    </row>
    <row r="116" spans="1:137" s="115" customFormat="1" ht="141.75" customHeight="1" x14ac:dyDescent="0.2">
      <c r="A116" s="290" t="s">
        <v>1461</v>
      </c>
      <c r="B116" s="128" t="s">
        <v>9854</v>
      </c>
      <c r="C116" s="380">
        <v>107</v>
      </c>
      <c r="D116" s="124"/>
      <c r="E116" s="124"/>
      <c r="F116" s="124"/>
      <c r="G116" s="124"/>
      <c r="H116" s="124"/>
      <c r="I116" s="124"/>
      <c r="J116" s="124"/>
      <c r="K116" s="124"/>
      <c r="L116" s="124"/>
      <c r="M116" s="127"/>
      <c r="N116" s="125"/>
      <c r="O116" s="125"/>
      <c r="P116" s="125"/>
      <c r="Q116" s="125"/>
      <c r="R116" s="127"/>
      <c r="S116" s="125"/>
      <c r="T116" s="126"/>
      <c r="U116" s="126"/>
      <c r="V116" s="126"/>
      <c r="W116" s="126"/>
      <c r="X116" s="126"/>
      <c r="Y116" s="126"/>
      <c r="Z116" s="126"/>
      <c r="AA116" s="126"/>
      <c r="AB116" s="126"/>
      <c r="AC116" s="126"/>
      <c r="AD116" s="125"/>
      <c r="AE116" s="125"/>
      <c r="AF116" s="125"/>
      <c r="AG116" s="125"/>
      <c r="AH116" s="125"/>
      <c r="AI116" s="125"/>
      <c r="AJ116" s="247"/>
      <c r="AK116" s="125"/>
      <c r="AL116" s="189"/>
      <c r="AM116" s="124"/>
      <c r="AN116" s="382"/>
      <c r="AO116" s="136"/>
      <c r="AP116" s="136"/>
      <c r="AQ116" s="136"/>
      <c r="AR116" s="136"/>
      <c r="AS116" s="136"/>
      <c r="AT116" s="136"/>
      <c r="AU116" s="136"/>
      <c r="AV116" s="136"/>
      <c r="AW116" s="136"/>
      <c r="AX116" s="136"/>
      <c r="AY116" s="136"/>
      <c r="AZ116" s="136"/>
      <c r="BA116" s="136"/>
      <c r="BB116" s="136"/>
      <c r="BC116" s="136"/>
      <c r="BD116" s="136"/>
      <c r="BE116" s="136"/>
      <c r="BF116" s="136"/>
      <c r="BG116" s="136"/>
      <c r="BH116" s="136"/>
      <c r="BI116" s="136"/>
      <c r="BJ116" s="136"/>
      <c r="BK116" s="136"/>
      <c r="BL116" s="136"/>
      <c r="BM116" s="136"/>
      <c r="BN116" s="136"/>
      <c r="BO116" s="136"/>
      <c r="BP116" s="136"/>
      <c r="BQ116" s="136"/>
      <c r="BR116" s="136"/>
      <c r="BS116" s="136"/>
      <c r="BT116" s="136"/>
      <c r="BU116" s="136"/>
      <c r="BV116" s="136"/>
      <c r="BW116" s="136"/>
      <c r="BX116" s="136"/>
      <c r="BY116" s="136"/>
      <c r="BZ116" s="136"/>
      <c r="CA116" s="136"/>
      <c r="CB116" s="136"/>
      <c r="CC116" s="136"/>
      <c r="CD116" s="136"/>
      <c r="CE116" s="136"/>
      <c r="CF116" s="136"/>
      <c r="CG116" s="136"/>
      <c r="CH116" s="136"/>
      <c r="CI116" s="136"/>
      <c r="CJ116" s="136"/>
      <c r="CK116" s="136"/>
      <c r="CL116" s="136"/>
      <c r="CM116" s="136"/>
      <c r="CN116" s="136"/>
      <c r="CO116" s="136"/>
      <c r="CP116" s="136"/>
      <c r="CQ116" s="136"/>
      <c r="CR116" s="136"/>
      <c r="CS116" s="136"/>
      <c r="CT116" s="136"/>
      <c r="CU116" s="136"/>
      <c r="CV116" s="136"/>
      <c r="CW116" s="136"/>
      <c r="CX116" s="136"/>
      <c r="CY116" s="136"/>
      <c r="CZ116" s="136"/>
      <c r="DA116" s="136"/>
      <c r="DB116" s="136"/>
      <c r="DC116" s="136"/>
      <c r="DD116" s="136"/>
      <c r="DE116" s="136"/>
      <c r="DF116" s="136"/>
      <c r="DG116" s="136"/>
      <c r="DH116" s="136"/>
      <c r="DI116" s="136"/>
      <c r="DJ116" s="136"/>
      <c r="DK116" s="136"/>
      <c r="DL116" s="136"/>
      <c r="DM116" s="136"/>
      <c r="DN116" s="136"/>
      <c r="DO116" s="136"/>
      <c r="DP116" s="136"/>
      <c r="DQ116" s="136"/>
      <c r="DR116" s="136"/>
      <c r="DS116" s="136"/>
      <c r="DT116" s="136"/>
      <c r="DU116" s="136"/>
      <c r="DV116" s="136"/>
      <c r="DW116" s="136"/>
      <c r="DX116" s="136"/>
      <c r="DY116" s="136"/>
      <c r="DZ116" s="136"/>
      <c r="EA116" s="136"/>
      <c r="EB116" s="136"/>
      <c r="EC116" s="136"/>
      <c r="ED116" s="136"/>
      <c r="EE116" s="136"/>
      <c r="EF116" s="136"/>
      <c r="EG116" s="136"/>
    </row>
    <row r="117" spans="1:137" s="115" customFormat="1" ht="218.65" customHeight="1" x14ac:dyDescent="0.2">
      <c r="A117" s="137" t="s">
        <v>688</v>
      </c>
      <c r="B117" s="128" t="s">
        <v>9855</v>
      </c>
      <c r="C117" s="380">
        <v>108</v>
      </c>
      <c r="D117" s="124"/>
      <c r="E117" s="124"/>
      <c r="F117" s="124"/>
      <c r="G117" s="124"/>
      <c r="H117" s="124"/>
      <c r="I117" s="125"/>
      <c r="J117" s="125"/>
      <c r="K117" s="125"/>
      <c r="L117" s="125"/>
      <c r="M117" s="127"/>
      <c r="N117" s="125"/>
      <c r="O117" s="125"/>
      <c r="P117" s="126"/>
      <c r="Q117" s="126"/>
      <c r="R117" s="127"/>
      <c r="S117" s="125"/>
      <c r="T117" s="126"/>
      <c r="U117" s="126"/>
      <c r="V117" s="125"/>
      <c r="W117" s="126"/>
      <c r="X117" s="126"/>
      <c r="Y117" s="126"/>
      <c r="Z117" s="126"/>
      <c r="AA117" s="126"/>
      <c r="AB117" s="126"/>
      <c r="AC117" s="126"/>
      <c r="AD117" s="125"/>
      <c r="AE117" s="125"/>
      <c r="AF117" s="125"/>
      <c r="AG117" s="125"/>
      <c r="AH117" s="124"/>
      <c r="AI117" s="124"/>
      <c r="AJ117" s="247"/>
      <c r="AK117" s="272"/>
      <c r="AL117" s="189"/>
      <c r="AM117" s="124"/>
      <c r="AN117" s="382"/>
      <c r="AO117" s="136"/>
      <c r="AP117" s="136"/>
      <c r="AQ117" s="136"/>
      <c r="AR117" s="136"/>
      <c r="AS117" s="136"/>
      <c r="AT117" s="136"/>
      <c r="AU117" s="136"/>
      <c r="AV117" s="136"/>
      <c r="AW117" s="136"/>
      <c r="AX117" s="136"/>
      <c r="AY117" s="136"/>
      <c r="AZ117" s="136"/>
      <c r="BA117" s="136"/>
      <c r="BB117" s="136"/>
      <c r="BC117" s="136"/>
      <c r="BD117" s="136"/>
      <c r="BE117" s="136"/>
      <c r="BF117" s="136"/>
      <c r="BG117" s="136"/>
      <c r="BH117" s="136"/>
      <c r="BI117" s="136"/>
      <c r="BJ117" s="136"/>
      <c r="BK117" s="136"/>
      <c r="BL117" s="136"/>
      <c r="BM117" s="136"/>
      <c r="BN117" s="136"/>
      <c r="BO117" s="136"/>
      <c r="BP117" s="136"/>
      <c r="BQ117" s="136"/>
      <c r="BR117" s="136"/>
      <c r="BS117" s="136"/>
      <c r="BT117" s="136"/>
      <c r="BU117" s="136"/>
      <c r="BV117" s="136"/>
      <c r="BW117" s="136"/>
      <c r="BX117" s="136"/>
      <c r="BY117" s="136"/>
      <c r="BZ117" s="136"/>
      <c r="CA117" s="136"/>
      <c r="CB117" s="136"/>
      <c r="CC117" s="136"/>
      <c r="CD117" s="136"/>
      <c r="CE117" s="136"/>
      <c r="CF117" s="136"/>
      <c r="CG117" s="136"/>
      <c r="CH117" s="136"/>
      <c r="CI117" s="136"/>
      <c r="CJ117" s="136"/>
      <c r="CK117" s="136"/>
      <c r="CL117" s="136"/>
      <c r="CM117" s="136"/>
      <c r="CN117" s="136"/>
      <c r="CO117" s="136"/>
      <c r="CP117" s="136"/>
      <c r="CQ117" s="136"/>
      <c r="CR117" s="136"/>
      <c r="CS117" s="136"/>
      <c r="CT117" s="136"/>
      <c r="CU117" s="136"/>
      <c r="CV117" s="136"/>
      <c r="CW117" s="136"/>
      <c r="CX117" s="136"/>
      <c r="CY117" s="136"/>
      <c r="CZ117" s="136"/>
      <c r="DA117" s="136"/>
      <c r="DB117" s="136"/>
      <c r="DC117" s="136"/>
      <c r="DD117" s="136"/>
      <c r="DE117" s="136"/>
      <c r="DF117" s="136"/>
      <c r="DG117" s="136"/>
      <c r="DH117" s="136"/>
      <c r="DI117" s="136"/>
      <c r="DJ117" s="136"/>
      <c r="DK117" s="136"/>
      <c r="DL117" s="136"/>
      <c r="DM117" s="136"/>
      <c r="DN117" s="136"/>
      <c r="DO117" s="136"/>
      <c r="DP117" s="136"/>
      <c r="DQ117" s="136"/>
      <c r="DR117" s="136"/>
      <c r="DS117" s="136"/>
      <c r="DT117" s="136"/>
      <c r="DU117" s="136"/>
      <c r="DV117" s="136"/>
      <c r="DW117" s="136"/>
      <c r="DX117" s="136"/>
      <c r="DY117" s="136"/>
      <c r="DZ117" s="136"/>
      <c r="EA117" s="136"/>
      <c r="EB117" s="136"/>
      <c r="EC117" s="136"/>
      <c r="ED117" s="136"/>
      <c r="EE117" s="136"/>
      <c r="EF117" s="136"/>
      <c r="EG117" s="136"/>
    </row>
    <row r="118" spans="1:137" s="115" customFormat="1" ht="96.6" customHeight="1" x14ac:dyDescent="0.2">
      <c r="A118" s="137" t="s">
        <v>9856</v>
      </c>
      <c r="B118" s="128" t="s">
        <v>1003</v>
      </c>
      <c r="C118" s="380">
        <v>109</v>
      </c>
      <c r="D118" s="124"/>
      <c r="E118" s="124"/>
      <c r="F118" s="124"/>
      <c r="G118" s="124"/>
      <c r="H118" s="124"/>
      <c r="I118" s="124"/>
      <c r="J118" s="124"/>
      <c r="K118" s="124"/>
      <c r="L118" s="124"/>
      <c r="M118" s="127"/>
      <c r="N118" s="124"/>
      <c r="O118" s="124"/>
      <c r="P118" s="124"/>
      <c r="Q118" s="124"/>
      <c r="R118" s="127"/>
      <c r="S118" s="125"/>
      <c r="T118" s="126"/>
      <c r="U118" s="126"/>
      <c r="V118" s="125"/>
      <c r="W118" s="125"/>
      <c r="X118" s="126"/>
      <c r="Y118" s="126"/>
      <c r="Z118" s="126"/>
      <c r="AA118" s="126"/>
      <c r="AB118" s="126"/>
      <c r="AC118" s="126"/>
      <c r="AD118" s="125"/>
      <c r="AE118" s="125"/>
      <c r="AF118" s="125"/>
      <c r="AG118" s="125"/>
      <c r="AH118" s="125"/>
      <c r="AI118" s="125"/>
      <c r="AJ118" s="247"/>
      <c r="AK118" s="125"/>
      <c r="AL118" s="189"/>
      <c r="AM118" s="124"/>
      <c r="AN118" s="382"/>
      <c r="AO118" s="136"/>
      <c r="AP118" s="136"/>
      <c r="AQ118" s="136"/>
      <c r="AR118" s="136"/>
      <c r="AS118" s="136"/>
      <c r="AT118" s="136"/>
      <c r="AU118" s="136"/>
      <c r="AV118" s="136"/>
      <c r="AW118" s="136"/>
      <c r="AX118" s="136"/>
      <c r="AY118" s="136"/>
      <c r="AZ118" s="136"/>
      <c r="BA118" s="136"/>
      <c r="BB118" s="136"/>
      <c r="BC118" s="136"/>
      <c r="BD118" s="136"/>
      <c r="BE118" s="136"/>
      <c r="BF118" s="136"/>
      <c r="BG118" s="136"/>
      <c r="BH118" s="136"/>
      <c r="BI118" s="136"/>
      <c r="BJ118" s="136"/>
      <c r="BK118" s="136"/>
      <c r="BL118" s="136"/>
      <c r="BM118" s="136"/>
      <c r="BN118" s="136"/>
      <c r="BO118" s="136"/>
      <c r="BP118" s="136"/>
      <c r="BQ118" s="136"/>
      <c r="BR118" s="136"/>
      <c r="BS118" s="136"/>
      <c r="BT118" s="136"/>
      <c r="BU118" s="136"/>
      <c r="BV118" s="136"/>
      <c r="BW118" s="136"/>
      <c r="BX118" s="136"/>
      <c r="BY118" s="136"/>
      <c r="BZ118" s="136"/>
      <c r="CA118" s="136"/>
      <c r="CB118" s="136"/>
      <c r="CC118" s="136"/>
      <c r="CD118" s="136"/>
      <c r="CE118" s="136"/>
      <c r="CF118" s="136"/>
      <c r="CG118" s="136"/>
      <c r="CH118" s="136"/>
      <c r="CI118" s="136"/>
      <c r="CJ118" s="136"/>
      <c r="CK118" s="136"/>
      <c r="CL118" s="136"/>
      <c r="CM118" s="136"/>
      <c r="CN118" s="136"/>
      <c r="CO118" s="136"/>
      <c r="CP118" s="136"/>
      <c r="CQ118" s="136"/>
      <c r="CR118" s="136"/>
      <c r="CS118" s="136"/>
      <c r="CT118" s="136"/>
      <c r="CU118" s="136"/>
      <c r="CV118" s="136"/>
      <c r="CW118" s="136"/>
      <c r="CX118" s="136"/>
      <c r="CY118" s="136"/>
      <c r="CZ118" s="136"/>
      <c r="DA118" s="136"/>
      <c r="DB118" s="136"/>
      <c r="DC118" s="136"/>
      <c r="DD118" s="136"/>
      <c r="DE118" s="136"/>
      <c r="DF118" s="136"/>
      <c r="DG118" s="136"/>
      <c r="DH118" s="136"/>
      <c r="DI118" s="136"/>
      <c r="DJ118" s="136"/>
      <c r="DK118" s="136"/>
      <c r="DL118" s="136"/>
      <c r="DM118" s="136"/>
      <c r="DN118" s="136"/>
      <c r="DO118" s="136"/>
      <c r="DP118" s="136"/>
      <c r="DQ118" s="136"/>
      <c r="DR118" s="136"/>
      <c r="DS118" s="136"/>
      <c r="DT118" s="136"/>
      <c r="DU118" s="136"/>
      <c r="DV118" s="136"/>
      <c r="DW118" s="136"/>
      <c r="DX118" s="136"/>
      <c r="DY118" s="136"/>
      <c r="DZ118" s="136"/>
      <c r="EA118" s="136"/>
      <c r="EB118" s="136"/>
      <c r="EC118" s="136"/>
      <c r="ED118" s="136"/>
      <c r="EE118" s="136"/>
      <c r="EF118" s="136"/>
      <c r="EG118" s="136"/>
    </row>
    <row r="119" spans="1:137" s="115" customFormat="1" ht="66.599999999999994" customHeight="1" x14ac:dyDescent="0.2">
      <c r="A119" s="137" t="s">
        <v>9857</v>
      </c>
      <c r="B119" s="128" t="s">
        <v>335</v>
      </c>
      <c r="C119" s="380">
        <v>110</v>
      </c>
      <c r="D119" s="124"/>
      <c r="E119" s="124"/>
      <c r="F119" s="124"/>
      <c r="G119" s="124"/>
      <c r="H119" s="124"/>
      <c r="I119" s="125"/>
      <c r="J119" s="125"/>
      <c r="K119" s="125"/>
      <c r="L119" s="125"/>
      <c r="M119" s="125"/>
      <c r="N119" s="125"/>
      <c r="O119" s="125"/>
      <c r="P119" s="125"/>
      <c r="Q119" s="125"/>
      <c r="R119" s="125"/>
      <c r="S119" s="125"/>
      <c r="T119" s="126"/>
      <c r="U119" s="126"/>
      <c r="V119" s="125"/>
      <c r="W119" s="125"/>
      <c r="X119" s="126"/>
      <c r="Y119" s="125"/>
      <c r="Z119" s="126"/>
      <c r="AA119" s="126"/>
      <c r="AB119" s="126"/>
      <c r="AC119" s="126"/>
      <c r="AD119" s="125"/>
      <c r="AE119" s="125"/>
      <c r="AF119" s="125"/>
      <c r="AG119" s="125"/>
      <c r="AH119" s="124"/>
      <c r="AI119" s="124"/>
      <c r="AJ119" s="247"/>
      <c r="AK119" s="272"/>
      <c r="AL119" s="189"/>
      <c r="AM119" s="124"/>
      <c r="AN119" s="382"/>
      <c r="AO119" s="136"/>
      <c r="AP119" s="136"/>
      <c r="AQ119" s="136"/>
      <c r="AR119" s="136"/>
      <c r="AS119" s="136"/>
      <c r="AT119" s="136"/>
      <c r="AU119" s="136"/>
      <c r="AV119" s="136"/>
      <c r="AW119" s="136"/>
      <c r="AX119" s="136"/>
      <c r="AY119" s="136"/>
      <c r="AZ119" s="136"/>
      <c r="BA119" s="136"/>
      <c r="BB119" s="136"/>
      <c r="BC119" s="136"/>
      <c r="BD119" s="136"/>
      <c r="BE119" s="136"/>
      <c r="BF119" s="136"/>
      <c r="BG119" s="136"/>
      <c r="BH119" s="136"/>
      <c r="BI119" s="136"/>
      <c r="BJ119" s="136"/>
      <c r="BK119" s="136"/>
      <c r="BL119" s="136"/>
      <c r="BM119" s="136"/>
      <c r="BN119" s="136"/>
      <c r="BO119" s="136"/>
      <c r="BP119" s="136"/>
      <c r="BQ119" s="136"/>
      <c r="BR119" s="136"/>
      <c r="BS119" s="136"/>
      <c r="BT119" s="136"/>
      <c r="BU119" s="136"/>
      <c r="BV119" s="136"/>
      <c r="BW119" s="136"/>
      <c r="BX119" s="136"/>
      <c r="BY119" s="136"/>
      <c r="BZ119" s="136"/>
      <c r="CA119" s="136"/>
      <c r="CB119" s="136"/>
      <c r="CC119" s="136"/>
      <c r="CD119" s="136"/>
      <c r="CE119" s="136"/>
      <c r="CF119" s="136"/>
      <c r="CG119" s="136"/>
      <c r="CH119" s="136"/>
      <c r="CI119" s="136"/>
      <c r="CJ119" s="136"/>
      <c r="CK119" s="136"/>
      <c r="CL119" s="136"/>
      <c r="CM119" s="136"/>
      <c r="CN119" s="136"/>
      <c r="CO119" s="136"/>
      <c r="CP119" s="136"/>
      <c r="CQ119" s="136"/>
      <c r="CR119" s="136"/>
      <c r="CS119" s="136"/>
      <c r="CT119" s="136"/>
      <c r="CU119" s="136"/>
      <c r="CV119" s="136"/>
      <c r="CW119" s="136"/>
      <c r="CX119" s="136"/>
      <c r="CY119" s="136"/>
      <c r="CZ119" s="136"/>
      <c r="DA119" s="136"/>
      <c r="DB119" s="136"/>
      <c r="DC119" s="136"/>
      <c r="DD119" s="136"/>
      <c r="DE119" s="136"/>
      <c r="DF119" s="136"/>
      <c r="DG119" s="136"/>
      <c r="DH119" s="136"/>
      <c r="DI119" s="136"/>
      <c r="DJ119" s="136"/>
      <c r="DK119" s="136"/>
      <c r="DL119" s="136"/>
      <c r="DM119" s="136"/>
      <c r="DN119" s="136"/>
      <c r="DO119" s="136"/>
      <c r="DP119" s="136"/>
      <c r="DQ119" s="136"/>
      <c r="DR119" s="136"/>
      <c r="DS119" s="136"/>
      <c r="DT119" s="136"/>
      <c r="DU119" s="136"/>
      <c r="DV119" s="136"/>
      <c r="DW119" s="136"/>
      <c r="DX119" s="136"/>
      <c r="DY119" s="136"/>
      <c r="DZ119" s="136"/>
      <c r="EA119" s="136"/>
      <c r="EB119" s="136"/>
      <c r="EC119" s="136"/>
      <c r="ED119" s="136"/>
      <c r="EE119" s="136"/>
      <c r="EF119" s="136"/>
      <c r="EG119" s="136"/>
    </row>
    <row r="120" spans="1:137" s="115" customFormat="1" ht="94.9" customHeight="1" x14ac:dyDescent="0.2">
      <c r="A120" s="293" t="s">
        <v>9858</v>
      </c>
      <c r="B120" s="128" t="s">
        <v>831</v>
      </c>
      <c r="C120" s="380">
        <v>111</v>
      </c>
      <c r="D120" s="124"/>
      <c r="E120" s="124"/>
      <c r="F120" s="124"/>
      <c r="G120" s="124"/>
      <c r="H120" s="124"/>
      <c r="I120" s="125"/>
      <c r="J120" s="125"/>
      <c r="K120" s="125"/>
      <c r="L120" s="125"/>
      <c r="M120" s="127"/>
      <c r="N120" s="125"/>
      <c r="O120" s="125"/>
      <c r="P120" s="125"/>
      <c r="Q120" s="125"/>
      <c r="R120" s="125"/>
      <c r="S120" s="125"/>
      <c r="T120" s="126"/>
      <c r="U120" s="126"/>
      <c r="V120" s="126"/>
      <c r="W120" s="125"/>
      <c r="X120" s="126"/>
      <c r="Y120" s="126"/>
      <c r="Z120" s="126"/>
      <c r="AA120" s="126"/>
      <c r="AB120" s="126"/>
      <c r="AC120" s="126"/>
      <c r="AD120" s="125"/>
      <c r="AE120" s="125"/>
      <c r="AF120" s="125"/>
      <c r="AG120" s="125"/>
      <c r="AH120" s="124"/>
      <c r="AI120" s="124"/>
      <c r="AJ120" s="247"/>
      <c r="AK120" s="272"/>
      <c r="AL120" s="189"/>
      <c r="AM120" s="124"/>
      <c r="AN120" s="382"/>
      <c r="AO120" s="136"/>
      <c r="AP120" s="136"/>
      <c r="AQ120" s="136"/>
      <c r="AR120" s="136"/>
      <c r="AS120" s="136"/>
      <c r="AT120" s="136"/>
      <c r="AU120" s="136"/>
      <c r="AV120" s="136"/>
      <c r="AW120" s="136"/>
      <c r="AX120" s="136"/>
      <c r="AY120" s="136"/>
      <c r="AZ120" s="136"/>
      <c r="BA120" s="136"/>
      <c r="BB120" s="136"/>
      <c r="BC120" s="136"/>
      <c r="BD120" s="136"/>
      <c r="BE120" s="136"/>
      <c r="BF120" s="136"/>
      <c r="BG120" s="136"/>
      <c r="BH120" s="136"/>
      <c r="BI120" s="136"/>
      <c r="BJ120" s="136"/>
      <c r="BK120" s="136"/>
      <c r="BL120" s="136"/>
      <c r="BM120" s="136"/>
      <c r="BN120" s="136"/>
      <c r="BO120" s="136"/>
      <c r="BP120" s="136"/>
      <c r="BQ120" s="136"/>
      <c r="BR120" s="136"/>
      <c r="BS120" s="136"/>
      <c r="BT120" s="136"/>
      <c r="BU120" s="136"/>
      <c r="BV120" s="136"/>
      <c r="BW120" s="136"/>
      <c r="BX120" s="136"/>
      <c r="BY120" s="136"/>
      <c r="BZ120" s="136"/>
      <c r="CA120" s="136"/>
      <c r="CB120" s="136"/>
      <c r="CC120" s="136"/>
      <c r="CD120" s="136"/>
      <c r="CE120" s="136"/>
      <c r="CF120" s="136"/>
      <c r="CG120" s="136"/>
      <c r="CH120" s="136"/>
      <c r="CI120" s="136"/>
      <c r="CJ120" s="136"/>
      <c r="CK120" s="136"/>
      <c r="CL120" s="136"/>
      <c r="CM120" s="136"/>
      <c r="CN120" s="136"/>
      <c r="CO120" s="136"/>
      <c r="CP120" s="136"/>
      <c r="CQ120" s="136"/>
      <c r="CR120" s="136"/>
      <c r="CS120" s="136"/>
      <c r="CT120" s="136"/>
      <c r="CU120" s="136"/>
      <c r="CV120" s="136"/>
      <c r="CW120" s="136"/>
      <c r="CX120" s="136"/>
      <c r="CY120" s="136"/>
      <c r="CZ120" s="136"/>
      <c r="DA120" s="136"/>
      <c r="DB120" s="136"/>
      <c r="DC120" s="136"/>
      <c r="DD120" s="136"/>
      <c r="DE120" s="136"/>
      <c r="DF120" s="136"/>
      <c r="DG120" s="136"/>
      <c r="DH120" s="136"/>
      <c r="DI120" s="136"/>
      <c r="DJ120" s="136"/>
      <c r="DK120" s="136"/>
      <c r="DL120" s="136"/>
      <c r="DM120" s="136"/>
      <c r="DN120" s="136"/>
      <c r="DO120" s="136"/>
      <c r="DP120" s="136"/>
      <c r="DQ120" s="136"/>
      <c r="DR120" s="136"/>
      <c r="DS120" s="136"/>
      <c r="DT120" s="136"/>
      <c r="DU120" s="136"/>
      <c r="DV120" s="136"/>
      <c r="DW120" s="136"/>
      <c r="DX120" s="136"/>
      <c r="DY120" s="136"/>
      <c r="DZ120" s="136"/>
      <c r="EA120" s="136"/>
      <c r="EB120" s="136"/>
      <c r="EC120" s="136"/>
      <c r="ED120" s="136"/>
      <c r="EE120" s="136"/>
      <c r="EF120" s="136"/>
      <c r="EG120" s="136"/>
    </row>
    <row r="121" spans="1:137" s="115" customFormat="1" ht="64.900000000000006" customHeight="1" x14ac:dyDescent="0.2">
      <c r="A121" s="137" t="s">
        <v>188</v>
      </c>
      <c r="B121" s="128" t="s">
        <v>189</v>
      </c>
      <c r="C121" s="380">
        <v>112</v>
      </c>
      <c r="D121" s="124"/>
      <c r="E121" s="124"/>
      <c r="F121" s="124"/>
      <c r="G121" s="124"/>
      <c r="H121" s="124"/>
      <c r="I121" s="125"/>
      <c r="J121" s="125"/>
      <c r="K121" s="125"/>
      <c r="L121" s="125"/>
      <c r="M121" s="127"/>
      <c r="N121" s="125"/>
      <c r="O121" s="126"/>
      <c r="P121" s="125"/>
      <c r="Q121" s="125"/>
      <c r="R121" s="127"/>
      <c r="S121" s="125"/>
      <c r="T121" s="125"/>
      <c r="U121" s="126"/>
      <c r="V121" s="126"/>
      <c r="W121" s="126"/>
      <c r="X121" s="126"/>
      <c r="Y121" s="126"/>
      <c r="Z121" s="126"/>
      <c r="AA121" s="126"/>
      <c r="AB121" s="126"/>
      <c r="AC121" s="126"/>
      <c r="AD121" s="125"/>
      <c r="AE121" s="125"/>
      <c r="AF121" s="125"/>
      <c r="AG121" s="125"/>
      <c r="AH121" s="124"/>
      <c r="AI121" s="124"/>
      <c r="AJ121" s="247"/>
      <c r="AK121" s="272"/>
      <c r="AL121" s="189"/>
      <c r="AM121" s="124"/>
      <c r="AN121" s="382"/>
      <c r="AO121" s="136"/>
      <c r="AP121" s="136"/>
      <c r="AQ121" s="136"/>
      <c r="AR121" s="136"/>
      <c r="AS121" s="136"/>
      <c r="AT121" s="136"/>
      <c r="AU121" s="136"/>
      <c r="AV121" s="136"/>
      <c r="AW121" s="136"/>
      <c r="AX121" s="136"/>
      <c r="AY121" s="136"/>
      <c r="AZ121" s="136"/>
      <c r="BA121" s="136"/>
      <c r="BB121" s="136"/>
      <c r="BC121" s="136"/>
      <c r="BD121" s="136"/>
      <c r="BE121" s="136"/>
      <c r="BF121" s="136"/>
      <c r="BG121" s="136"/>
      <c r="BH121" s="136"/>
      <c r="BI121" s="136"/>
      <c r="BJ121" s="136"/>
      <c r="BK121" s="136"/>
      <c r="BL121" s="136"/>
      <c r="BM121" s="136"/>
      <c r="BN121" s="136"/>
      <c r="BO121" s="136"/>
      <c r="BP121" s="136"/>
      <c r="BQ121" s="136"/>
      <c r="BR121" s="136"/>
      <c r="BS121" s="136"/>
      <c r="BT121" s="136"/>
      <c r="BU121" s="136"/>
      <c r="BV121" s="136"/>
      <c r="BW121" s="136"/>
      <c r="BX121" s="136"/>
      <c r="BY121" s="136"/>
      <c r="BZ121" s="136"/>
      <c r="CA121" s="136"/>
      <c r="CB121" s="136"/>
      <c r="CC121" s="136"/>
      <c r="CD121" s="136"/>
      <c r="CE121" s="136"/>
      <c r="CF121" s="136"/>
      <c r="CG121" s="136"/>
      <c r="CH121" s="136"/>
      <c r="CI121" s="136"/>
      <c r="CJ121" s="136"/>
      <c r="CK121" s="136"/>
      <c r="CL121" s="136"/>
      <c r="CM121" s="136"/>
      <c r="CN121" s="136"/>
      <c r="CO121" s="136"/>
      <c r="CP121" s="136"/>
      <c r="CQ121" s="136"/>
      <c r="CR121" s="136"/>
      <c r="CS121" s="136"/>
      <c r="CT121" s="136"/>
      <c r="CU121" s="136"/>
      <c r="CV121" s="136"/>
      <c r="CW121" s="136"/>
      <c r="CX121" s="136"/>
      <c r="CY121" s="136"/>
      <c r="CZ121" s="136"/>
      <c r="DA121" s="136"/>
      <c r="DB121" s="136"/>
      <c r="DC121" s="136"/>
      <c r="DD121" s="136"/>
      <c r="DE121" s="136"/>
      <c r="DF121" s="136"/>
      <c r="DG121" s="136"/>
      <c r="DH121" s="136"/>
      <c r="DI121" s="136"/>
      <c r="DJ121" s="136"/>
      <c r="DK121" s="136"/>
      <c r="DL121" s="136"/>
      <c r="DM121" s="136"/>
      <c r="DN121" s="136"/>
      <c r="DO121" s="136"/>
      <c r="DP121" s="136"/>
      <c r="DQ121" s="136"/>
      <c r="DR121" s="136"/>
      <c r="DS121" s="136"/>
      <c r="DT121" s="136"/>
      <c r="DU121" s="136"/>
      <c r="DV121" s="136"/>
      <c r="DW121" s="136"/>
      <c r="DX121" s="136"/>
      <c r="DY121" s="136"/>
      <c r="DZ121" s="136"/>
      <c r="EA121" s="136"/>
      <c r="EB121" s="136"/>
      <c r="EC121" s="136"/>
      <c r="ED121" s="136"/>
      <c r="EE121" s="136"/>
      <c r="EF121" s="136"/>
      <c r="EG121" s="136"/>
    </row>
    <row r="122" spans="1:137" s="115" customFormat="1" ht="69" customHeight="1" x14ac:dyDescent="0.2">
      <c r="A122" s="137" t="s">
        <v>9859</v>
      </c>
      <c r="B122" s="128" t="s">
        <v>210</v>
      </c>
      <c r="C122" s="380">
        <v>113</v>
      </c>
      <c r="D122" s="124"/>
      <c r="E122" s="124"/>
      <c r="F122" s="124"/>
      <c r="G122" s="124"/>
      <c r="H122" s="125"/>
      <c r="I122" s="125"/>
      <c r="J122" s="125"/>
      <c r="K122" s="125"/>
      <c r="L122" s="125"/>
      <c r="M122" s="125"/>
      <c r="N122" s="125"/>
      <c r="O122" s="125"/>
      <c r="P122" s="125"/>
      <c r="Q122" s="125"/>
      <c r="R122" s="125"/>
      <c r="S122" s="125"/>
      <c r="T122" s="126"/>
      <c r="U122" s="126"/>
      <c r="V122" s="126"/>
      <c r="W122" s="126"/>
      <c r="X122" s="126"/>
      <c r="Y122" s="126"/>
      <c r="Z122" s="126"/>
      <c r="AA122" s="126"/>
      <c r="AB122" s="126"/>
      <c r="AC122" s="126"/>
      <c r="AD122" s="125"/>
      <c r="AE122" s="125"/>
      <c r="AF122" s="125"/>
      <c r="AG122" s="125"/>
      <c r="AH122" s="124"/>
      <c r="AI122" s="124"/>
      <c r="AJ122" s="247"/>
      <c r="AK122" s="272"/>
      <c r="AL122" s="189"/>
      <c r="AM122" s="124"/>
      <c r="AN122" s="382"/>
      <c r="AO122" s="136"/>
      <c r="AP122" s="136"/>
      <c r="AQ122" s="136"/>
      <c r="AR122" s="136"/>
      <c r="AS122" s="136"/>
      <c r="AT122" s="136"/>
      <c r="AU122" s="136"/>
      <c r="AV122" s="136"/>
      <c r="AW122" s="136"/>
      <c r="AX122" s="136"/>
      <c r="AY122" s="136"/>
      <c r="AZ122" s="136"/>
      <c r="BA122" s="136"/>
      <c r="BB122" s="136"/>
      <c r="BC122" s="136"/>
      <c r="BD122" s="136"/>
      <c r="BE122" s="136"/>
      <c r="BF122" s="136"/>
      <c r="BG122" s="136"/>
      <c r="BH122" s="136"/>
      <c r="BI122" s="136"/>
      <c r="BJ122" s="136"/>
      <c r="BK122" s="136"/>
      <c r="BL122" s="136"/>
      <c r="BM122" s="136"/>
      <c r="BN122" s="136"/>
      <c r="BO122" s="136"/>
      <c r="BP122" s="136"/>
      <c r="BQ122" s="136"/>
      <c r="BR122" s="136"/>
      <c r="BS122" s="136"/>
      <c r="BT122" s="136"/>
      <c r="BU122" s="136"/>
      <c r="BV122" s="136"/>
      <c r="BW122" s="136"/>
      <c r="BX122" s="136"/>
      <c r="BY122" s="136"/>
      <c r="BZ122" s="136"/>
      <c r="CA122" s="136"/>
      <c r="CB122" s="136"/>
      <c r="CC122" s="136"/>
      <c r="CD122" s="136"/>
      <c r="CE122" s="136"/>
      <c r="CF122" s="136"/>
      <c r="CG122" s="136"/>
      <c r="CH122" s="136"/>
      <c r="CI122" s="136"/>
      <c r="CJ122" s="136"/>
      <c r="CK122" s="136"/>
      <c r="CL122" s="136"/>
      <c r="CM122" s="136"/>
      <c r="CN122" s="136"/>
      <c r="CO122" s="136"/>
      <c r="CP122" s="136"/>
      <c r="CQ122" s="136"/>
      <c r="CR122" s="136"/>
      <c r="CS122" s="136"/>
      <c r="CT122" s="136"/>
      <c r="CU122" s="136"/>
      <c r="CV122" s="136"/>
      <c r="CW122" s="136"/>
      <c r="CX122" s="136"/>
      <c r="CY122" s="136"/>
      <c r="CZ122" s="136"/>
      <c r="DA122" s="136"/>
      <c r="DB122" s="136"/>
      <c r="DC122" s="136"/>
      <c r="DD122" s="136"/>
      <c r="DE122" s="136"/>
      <c r="DF122" s="136"/>
      <c r="DG122" s="136"/>
      <c r="DH122" s="136"/>
      <c r="DI122" s="136"/>
      <c r="DJ122" s="136"/>
      <c r="DK122" s="136"/>
      <c r="DL122" s="136"/>
      <c r="DM122" s="136"/>
      <c r="DN122" s="136"/>
      <c r="DO122" s="136"/>
      <c r="DP122" s="136"/>
      <c r="DQ122" s="136"/>
      <c r="DR122" s="136"/>
      <c r="DS122" s="136"/>
      <c r="DT122" s="136"/>
      <c r="DU122" s="136"/>
      <c r="DV122" s="136"/>
      <c r="DW122" s="136"/>
      <c r="DX122" s="136"/>
      <c r="DY122" s="136"/>
      <c r="DZ122" s="136"/>
      <c r="EA122" s="136"/>
      <c r="EB122" s="136"/>
      <c r="EC122" s="136"/>
      <c r="ED122" s="136"/>
      <c r="EE122" s="136"/>
      <c r="EF122" s="136"/>
      <c r="EG122" s="136"/>
    </row>
    <row r="123" spans="1:137" s="115" customFormat="1" ht="145.9" customHeight="1" x14ac:dyDescent="0.2">
      <c r="A123" s="137" t="s">
        <v>9860</v>
      </c>
      <c r="B123" s="128" t="s">
        <v>689</v>
      </c>
      <c r="C123" s="380">
        <v>114</v>
      </c>
      <c r="D123" s="124"/>
      <c r="E123" s="124"/>
      <c r="F123" s="124"/>
      <c r="G123" s="124"/>
      <c r="H123" s="124"/>
      <c r="I123" s="124"/>
      <c r="J123" s="124"/>
      <c r="K123" s="124"/>
      <c r="L123" s="124"/>
      <c r="M123" s="127"/>
      <c r="N123" s="125"/>
      <c r="O123" s="125"/>
      <c r="P123" s="125"/>
      <c r="Q123" s="125"/>
      <c r="R123" s="127"/>
      <c r="S123" s="125"/>
      <c r="T123" s="126"/>
      <c r="U123" s="126"/>
      <c r="V123" s="126"/>
      <c r="W123" s="126"/>
      <c r="X123" s="126"/>
      <c r="Y123" s="126"/>
      <c r="Z123" s="127"/>
      <c r="AA123" s="126"/>
      <c r="AB123" s="125"/>
      <c r="AC123" s="126"/>
      <c r="AD123" s="125"/>
      <c r="AE123" s="125"/>
      <c r="AF123" s="125"/>
      <c r="AG123" s="125"/>
      <c r="AH123" s="124"/>
      <c r="AI123" s="124"/>
      <c r="AJ123" s="247"/>
      <c r="AK123" s="272"/>
      <c r="AL123" s="189"/>
      <c r="AM123" s="124"/>
      <c r="AN123" s="382"/>
      <c r="AO123" s="136"/>
      <c r="AP123" s="136"/>
      <c r="AQ123" s="136"/>
      <c r="AR123" s="136"/>
      <c r="AS123" s="136"/>
      <c r="AT123" s="136"/>
      <c r="AU123" s="136"/>
      <c r="AV123" s="136"/>
      <c r="AW123" s="136"/>
      <c r="AX123" s="136"/>
      <c r="AY123" s="136"/>
      <c r="AZ123" s="136"/>
      <c r="BA123" s="136"/>
      <c r="BB123" s="136"/>
      <c r="BC123" s="136"/>
      <c r="BD123" s="136"/>
      <c r="BE123" s="136"/>
      <c r="BF123" s="136"/>
      <c r="BG123" s="136"/>
      <c r="BH123" s="136"/>
      <c r="BI123" s="136"/>
      <c r="BJ123" s="136"/>
      <c r="BK123" s="136"/>
      <c r="BL123" s="136"/>
      <c r="BM123" s="136"/>
      <c r="BN123" s="136"/>
      <c r="BO123" s="136"/>
      <c r="BP123" s="136"/>
      <c r="BQ123" s="136"/>
      <c r="BR123" s="136"/>
      <c r="BS123" s="136"/>
      <c r="BT123" s="136"/>
      <c r="BU123" s="136"/>
      <c r="BV123" s="136"/>
      <c r="BW123" s="136"/>
      <c r="BX123" s="136"/>
      <c r="BY123" s="136"/>
      <c r="BZ123" s="136"/>
      <c r="CA123" s="136"/>
      <c r="CB123" s="136"/>
      <c r="CC123" s="136"/>
      <c r="CD123" s="136"/>
      <c r="CE123" s="136"/>
      <c r="CF123" s="136"/>
      <c r="CG123" s="136"/>
      <c r="CH123" s="136"/>
      <c r="CI123" s="136"/>
      <c r="CJ123" s="136"/>
      <c r="CK123" s="136"/>
      <c r="CL123" s="136"/>
      <c r="CM123" s="136"/>
      <c r="CN123" s="136"/>
      <c r="CO123" s="136"/>
      <c r="CP123" s="136"/>
      <c r="CQ123" s="136"/>
      <c r="CR123" s="136"/>
      <c r="CS123" s="136"/>
      <c r="CT123" s="136"/>
      <c r="CU123" s="136"/>
      <c r="CV123" s="136"/>
      <c r="CW123" s="136"/>
      <c r="CX123" s="136"/>
      <c r="CY123" s="136"/>
      <c r="CZ123" s="136"/>
      <c r="DA123" s="136"/>
      <c r="DB123" s="136"/>
      <c r="DC123" s="136"/>
      <c r="DD123" s="136"/>
      <c r="DE123" s="136"/>
      <c r="DF123" s="136"/>
      <c r="DG123" s="136"/>
      <c r="DH123" s="136"/>
      <c r="DI123" s="136"/>
      <c r="DJ123" s="136"/>
      <c r="DK123" s="136"/>
      <c r="DL123" s="136"/>
      <c r="DM123" s="136"/>
      <c r="DN123" s="136"/>
      <c r="DO123" s="136"/>
      <c r="DP123" s="136"/>
      <c r="DQ123" s="136"/>
      <c r="DR123" s="136"/>
      <c r="DS123" s="136"/>
      <c r="DT123" s="136"/>
      <c r="DU123" s="136"/>
      <c r="DV123" s="136"/>
      <c r="DW123" s="136"/>
      <c r="DX123" s="136"/>
      <c r="DY123" s="136"/>
      <c r="DZ123" s="136"/>
      <c r="EA123" s="136"/>
      <c r="EB123" s="136"/>
      <c r="EC123" s="136"/>
      <c r="ED123" s="136"/>
      <c r="EE123" s="136"/>
      <c r="EF123" s="136"/>
      <c r="EG123" s="136"/>
    </row>
    <row r="124" spans="1:137" s="115" customFormat="1" ht="174" customHeight="1" x14ac:dyDescent="0.2">
      <c r="A124" s="129" t="s">
        <v>9861</v>
      </c>
      <c r="B124" s="128" t="s">
        <v>690</v>
      </c>
      <c r="C124" s="380">
        <v>115</v>
      </c>
      <c r="D124" s="124"/>
      <c r="E124" s="124"/>
      <c r="F124" s="124"/>
      <c r="G124" s="124"/>
      <c r="H124" s="124"/>
      <c r="I124" s="124"/>
      <c r="J124" s="124"/>
      <c r="K124" s="124"/>
      <c r="L124" s="124"/>
      <c r="M124" s="127"/>
      <c r="N124" s="125"/>
      <c r="O124" s="125"/>
      <c r="P124" s="125"/>
      <c r="Q124" s="125"/>
      <c r="R124" s="125"/>
      <c r="S124" s="125"/>
      <c r="T124" s="125"/>
      <c r="U124" s="125"/>
      <c r="V124" s="126"/>
      <c r="W124" s="126"/>
      <c r="X124" s="126"/>
      <c r="Y124" s="126"/>
      <c r="Z124" s="127"/>
      <c r="AA124" s="126"/>
      <c r="AB124" s="125"/>
      <c r="AC124" s="126"/>
      <c r="AD124" s="125"/>
      <c r="AE124" s="125"/>
      <c r="AF124" s="125"/>
      <c r="AG124" s="125"/>
      <c r="AH124" s="124"/>
      <c r="AI124" s="124"/>
      <c r="AJ124" s="247"/>
      <c r="AK124" s="272"/>
      <c r="AL124" s="189"/>
      <c r="AM124" s="124"/>
      <c r="AN124" s="382"/>
      <c r="AO124" s="136"/>
      <c r="AP124" s="136"/>
      <c r="AQ124" s="136"/>
      <c r="AR124" s="136"/>
      <c r="AS124" s="136"/>
      <c r="AT124" s="136"/>
      <c r="AU124" s="136"/>
      <c r="AV124" s="136"/>
      <c r="AW124" s="136"/>
      <c r="AX124" s="136"/>
      <c r="AY124" s="136"/>
      <c r="AZ124" s="136"/>
      <c r="BA124" s="136"/>
      <c r="BB124" s="136"/>
      <c r="BC124" s="136"/>
      <c r="BD124" s="136"/>
      <c r="BE124" s="136"/>
      <c r="BF124" s="136"/>
      <c r="BG124" s="136"/>
      <c r="BH124" s="136"/>
      <c r="BI124" s="136"/>
      <c r="BJ124" s="136"/>
      <c r="BK124" s="136"/>
      <c r="BL124" s="136"/>
      <c r="BM124" s="136"/>
      <c r="BN124" s="136"/>
      <c r="BO124" s="136"/>
      <c r="BP124" s="136"/>
      <c r="BQ124" s="136"/>
      <c r="BR124" s="136"/>
      <c r="BS124" s="136"/>
      <c r="BT124" s="136"/>
      <c r="BU124" s="136"/>
      <c r="BV124" s="136"/>
      <c r="BW124" s="136"/>
      <c r="BX124" s="136"/>
      <c r="BY124" s="136"/>
      <c r="BZ124" s="136"/>
      <c r="CA124" s="136"/>
      <c r="CB124" s="136"/>
      <c r="CC124" s="136"/>
      <c r="CD124" s="136"/>
      <c r="CE124" s="136"/>
      <c r="CF124" s="136"/>
      <c r="CG124" s="136"/>
      <c r="CH124" s="136"/>
      <c r="CI124" s="136"/>
      <c r="CJ124" s="136"/>
      <c r="CK124" s="136"/>
      <c r="CL124" s="136"/>
      <c r="CM124" s="136"/>
      <c r="CN124" s="136"/>
      <c r="CO124" s="136"/>
      <c r="CP124" s="136"/>
      <c r="CQ124" s="136"/>
      <c r="CR124" s="136"/>
      <c r="CS124" s="136"/>
      <c r="CT124" s="136"/>
      <c r="CU124" s="136"/>
      <c r="CV124" s="136"/>
      <c r="CW124" s="136"/>
      <c r="CX124" s="136"/>
      <c r="CY124" s="136"/>
      <c r="CZ124" s="136"/>
      <c r="DA124" s="136"/>
      <c r="DB124" s="136"/>
      <c r="DC124" s="136"/>
      <c r="DD124" s="136"/>
      <c r="DE124" s="136"/>
      <c r="DF124" s="136"/>
      <c r="DG124" s="136"/>
      <c r="DH124" s="136"/>
      <c r="DI124" s="136"/>
      <c r="DJ124" s="136"/>
      <c r="DK124" s="136"/>
      <c r="DL124" s="136"/>
      <c r="DM124" s="136"/>
      <c r="DN124" s="136"/>
      <c r="DO124" s="136"/>
      <c r="DP124" s="136"/>
      <c r="DQ124" s="136"/>
      <c r="DR124" s="136"/>
      <c r="DS124" s="136"/>
      <c r="DT124" s="136"/>
      <c r="DU124" s="136"/>
      <c r="DV124" s="136"/>
      <c r="DW124" s="136"/>
      <c r="DX124" s="136"/>
      <c r="DY124" s="136"/>
      <c r="DZ124" s="136"/>
      <c r="EA124" s="136"/>
      <c r="EB124" s="136"/>
      <c r="EC124" s="136"/>
      <c r="ED124" s="136"/>
      <c r="EE124" s="136"/>
      <c r="EF124" s="136"/>
      <c r="EG124" s="136"/>
    </row>
    <row r="125" spans="1:137" s="115" customFormat="1" ht="183" customHeight="1" x14ac:dyDescent="0.2">
      <c r="A125" s="294" t="s">
        <v>9862</v>
      </c>
      <c r="B125" s="295" t="s">
        <v>691</v>
      </c>
      <c r="C125" s="380">
        <v>116</v>
      </c>
      <c r="D125" s="124"/>
      <c r="E125" s="124"/>
      <c r="F125" s="124"/>
      <c r="G125" s="124"/>
      <c r="H125" s="125"/>
      <c r="I125" s="125"/>
      <c r="J125" s="125"/>
      <c r="K125" s="125"/>
      <c r="L125" s="125"/>
      <c r="M125" s="125"/>
      <c r="N125" s="125"/>
      <c r="O125" s="125"/>
      <c r="P125" s="125"/>
      <c r="Q125" s="125"/>
      <c r="R125" s="125"/>
      <c r="S125" s="125"/>
      <c r="T125" s="126"/>
      <c r="U125" s="125"/>
      <c r="V125" s="126"/>
      <c r="W125" s="126"/>
      <c r="X125" s="126"/>
      <c r="Y125" s="126"/>
      <c r="Z125" s="126"/>
      <c r="AA125" s="126"/>
      <c r="AB125" s="125"/>
      <c r="AC125" s="125"/>
      <c r="AD125" s="125"/>
      <c r="AE125" s="125"/>
      <c r="AF125" s="125"/>
      <c r="AG125" s="125"/>
      <c r="AH125" s="124"/>
      <c r="AI125" s="124"/>
      <c r="AJ125" s="247"/>
      <c r="AK125" s="272"/>
      <c r="AL125" s="189"/>
      <c r="AM125" s="124"/>
      <c r="AN125" s="382"/>
      <c r="AO125" s="136"/>
      <c r="AP125" s="136"/>
      <c r="AQ125" s="136"/>
      <c r="AR125" s="136"/>
      <c r="AS125" s="136"/>
      <c r="AT125" s="136"/>
      <c r="AU125" s="136"/>
      <c r="AV125" s="136"/>
      <c r="AW125" s="136"/>
      <c r="AX125" s="136"/>
      <c r="AY125" s="136"/>
      <c r="AZ125" s="136"/>
      <c r="BA125" s="136"/>
      <c r="BB125" s="136"/>
      <c r="BC125" s="136"/>
      <c r="BD125" s="136"/>
      <c r="BE125" s="136"/>
      <c r="BF125" s="136"/>
      <c r="BG125" s="136"/>
      <c r="BH125" s="136"/>
      <c r="BI125" s="136"/>
      <c r="BJ125" s="136"/>
      <c r="BK125" s="136"/>
      <c r="BL125" s="136"/>
      <c r="BM125" s="136"/>
      <c r="BN125" s="136"/>
      <c r="BO125" s="136"/>
      <c r="BP125" s="136"/>
      <c r="BQ125" s="136"/>
      <c r="BR125" s="136"/>
      <c r="BS125" s="136"/>
      <c r="BT125" s="136"/>
      <c r="BU125" s="136"/>
      <c r="BV125" s="136"/>
      <c r="BW125" s="136"/>
      <c r="BX125" s="136"/>
      <c r="BY125" s="136"/>
      <c r="BZ125" s="136"/>
      <c r="CA125" s="136"/>
      <c r="CB125" s="136"/>
      <c r="CC125" s="136"/>
      <c r="CD125" s="136"/>
      <c r="CE125" s="136"/>
      <c r="CF125" s="136"/>
      <c r="CG125" s="136"/>
      <c r="CH125" s="136"/>
      <c r="CI125" s="136"/>
      <c r="CJ125" s="136"/>
      <c r="CK125" s="136"/>
      <c r="CL125" s="136"/>
      <c r="CM125" s="136"/>
      <c r="CN125" s="136"/>
      <c r="CO125" s="136"/>
      <c r="CP125" s="136"/>
      <c r="CQ125" s="136"/>
      <c r="CR125" s="136"/>
      <c r="CS125" s="136"/>
      <c r="CT125" s="136"/>
      <c r="CU125" s="136"/>
      <c r="CV125" s="136"/>
      <c r="CW125" s="136"/>
      <c r="CX125" s="136"/>
      <c r="CY125" s="136"/>
      <c r="CZ125" s="136"/>
      <c r="DA125" s="136"/>
      <c r="DB125" s="136"/>
      <c r="DC125" s="136"/>
      <c r="DD125" s="136"/>
      <c r="DE125" s="136"/>
      <c r="DF125" s="136"/>
      <c r="DG125" s="136"/>
      <c r="DH125" s="136"/>
      <c r="DI125" s="136"/>
      <c r="DJ125" s="136"/>
      <c r="DK125" s="136"/>
      <c r="DL125" s="136"/>
      <c r="DM125" s="136"/>
      <c r="DN125" s="136"/>
      <c r="DO125" s="136"/>
      <c r="DP125" s="136"/>
      <c r="DQ125" s="136"/>
      <c r="DR125" s="136"/>
      <c r="DS125" s="136"/>
      <c r="DT125" s="136"/>
      <c r="DU125" s="136"/>
      <c r="DV125" s="136"/>
      <c r="DW125" s="136"/>
      <c r="DX125" s="136"/>
      <c r="DY125" s="136"/>
      <c r="DZ125" s="136"/>
      <c r="EA125" s="136"/>
      <c r="EB125" s="136"/>
      <c r="EC125" s="136"/>
      <c r="ED125" s="136"/>
      <c r="EE125" s="136"/>
      <c r="EF125" s="136"/>
      <c r="EG125" s="136"/>
    </row>
    <row r="126" spans="1:137" s="115" customFormat="1" ht="88.15" customHeight="1" x14ac:dyDescent="0.2">
      <c r="A126" s="294" t="s">
        <v>1111</v>
      </c>
      <c r="B126" s="295" t="s">
        <v>692</v>
      </c>
      <c r="C126" s="380">
        <v>117</v>
      </c>
      <c r="D126" s="124"/>
      <c r="E126" s="124"/>
      <c r="F126" s="124"/>
      <c r="G126" s="124"/>
      <c r="H126" s="125"/>
      <c r="I126" s="125"/>
      <c r="J126" s="125"/>
      <c r="K126" s="125"/>
      <c r="L126" s="125"/>
      <c r="M126" s="125"/>
      <c r="N126" s="125"/>
      <c r="O126" s="125"/>
      <c r="P126" s="125"/>
      <c r="Q126" s="125"/>
      <c r="R126" s="127"/>
      <c r="S126" s="125"/>
      <c r="T126" s="126"/>
      <c r="U126" s="126"/>
      <c r="V126" s="126"/>
      <c r="W126" s="125"/>
      <c r="X126" s="126"/>
      <c r="Y126" s="126"/>
      <c r="Z126" s="126"/>
      <c r="AA126" s="126"/>
      <c r="AB126" s="126"/>
      <c r="AC126" s="126"/>
      <c r="AD126" s="125"/>
      <c r="AE126" s="125"/>
      <c r="AF126" s="125"/>
      <c r="AG126" s="125"/>
      <c r="AH126" s="124"/>
      <c r="AI126" s="124"/>
      <c r="AJ126" s="247"/>
      <c r="AK126" s="272"/>
      <c r="AL126" s="189"/>
      <c r="AM126" s="124"/>
      <c r="AN126" s="382"/>
      <c r="AO126" s="136"/>
      <c r="AP126" s="136"/>
      <c r="AQ126" s="136"/>
      <c r="AR126" s="136"/>
      <c r="AS126" s="136"/>
      <c r="AT126" s="136"/>
      <c r="AU126" s="136"/>
      <c r="AV126" s="136"/>
      <c r="AW126" s="136"/>
      <c r="AX126" s="136"/>
      <c r="AY126" s="136"/>
      <c r="AZ126" s="136"/>
      <c r="BA126" s="136"/>
      <c r="BB126" s="136"/>
      <c r="BC126" s="136"/>
      <c r="BD126" s="136"/>
      <c r="BE126" s="136"/>
      <c r="BF126" s="136"/>
      <c r="BG126" s="136"/>
      <c r="BH126" s="136"/>
      <c r="BI126" s="136"/>
      <c r="BJ126" s="136"/>
      <c r="BK126" s="136"/>
      <c r="BL126" s="136"/>
      <c r="BM126" s="136"/>
      <c r="BN126" s="136"/>
      <c r="BO126" s="136"/>
      <c r="BP126" s="136"/>
      <c r="BQ126" s="136"/>
      <c r="BR126" s="136"/>
      <c r="BS126" s="136"/>
      <c r="BT126" s="136"/>
      <c r="BU126" s="136"/>
      <c r="BV126" s="136"/>
      <c r="BW126" s="136"/>
      <c r="BX126" s="136"/>
      <c r="BY126" s="136"/>
      <c r="BZ126" s="136"/>
      <c r="CA126" s="136"/>
      <c r="CB126" s="136"/>
      <c r="CC126" s="136"/>
      <c r="CD126" s="136"/>
      <c r="CE126" s="136"/>
      <c r="CF126" s="136"/>
      <c r="CG126" s="136"/>
      <c r="CH126" s="136"/>
      <c r="CI126" s="136"/>
      <c r="CJ126" s="136"/>
      <c r="CK126" s="136"/>
      <c r="CL126" s="136"/>
      <c r="CM126" s="136"/>
      <c r="CN126" s="136"/>
      <c r="CO126" s="136"/>
      <c r="CP126" s="136"/>
      <c r="CQ126" s="136"/>
      <c r="CR126" s="136"/>
      <c r="CS126" s="136"/>
      <c r="CT126" s="136"/>
      <c r="CU126" s="136"/>
      <c r="CV126" s="136"/>
      <c r="CW126" s="136"/>
      <c r="CX126" s="136"/>
      <c r="CY126" s="136"/>
      <c r="CZ126" s="136"/>
      <c r="DA126" s="136"/>
      <c r="DB126" s="136"/>
      <c r="DC126" s="136"/>
      <c r="DD126" s="136"/>
      <c r="DE126" s="136"/>
      <c r="DF126" s="136"/>
      <c r="DG126" s="136"/>
      <c r="DH126" s="136"/>
      <c r="DI126" s="136"/>
      <c r="DJ126" s="136"/>
      <c r="DK126" s="136"/>
      <c r="DL126" s="136"/>
      <c r="DM126" s="136"/>
      <c r="DN126" s="136"/>
      <c r="DO126" s="136"/>
      <c r="DP126" s="136"/>
      <c r="DQ126" s="136"/>
      <c r="DR126" s="136"/>
      <c r="DS126" s="136"/>
      <c r="DT126" s="136"/>
      <c r="DU126" s="136"/>
      <c r="DV126" s="136"/>
      <c r="DW126" s="136"/>
      <c r="DX126" s="136"/>
      <c r="DY126" s="136"/>
      <c r="DZ126" s="136"/>
      <c r="EA126" s="136"/>
      <c r="EB126" s="136"/>
      <c r="EC126" s="136"/>
      <c r="ED126" s="136"/>
      <c r="EE126" s="136"/>
      <c r="EF126" s="136"/>
      <c r="EG126" s="136"/>
    </row>
    <row r="127" spans="1:137" s="115" customFormat="1" ht="66" customHeight="1" x14ac:dyDescent="0.2">
      <c r="A127" s="294" t="s">
        <v>693</v>
      </c>
      <c r="B127" s="295" t="s">
        <v>1112</v>
      </c>
      <c r="C127" s="380">
        <v>118</v>
      </c>
      <c r="D127" s="124"/>
      <c r="E127" s="124"/>
      <c r="F127" s="124"/>
      <c r="G127" s="124"/>
      <c r="H127" s="125"/>
      <c r="I127" s="125"/>
      <c r="J127" s="125"/>
      <c r="K127" s="125"/>
      <c r="L127" s="125"/>
      <c r="M127" s="125"/>
      <c r="N127" s="125"/>
      <c r="O127" s="125"/>
      <c r="P127" s="125"/>
      <c r="Q127" s="125"/>
      <c r="R127" s="127"/>
      <c r="S127" s="125"/>
      <c r="T127" s="125"/>
      <c r="U127" s="126"/>
      <c r="V127" s="126"/>
      <c r="W127" s="125"/>
      <c r="X127" s="126"/>
      <c r="Y127" s="126"/>
      <c r="Z127" s="127"/>
      <c r="AA127" s="126"/>
      <c r="AB127" s="125"/>
      <c r="AC127" s="126"/>
      <c r="AD127" s="125"/>
      <c r="AE127" s="125"/>
      <c r="AF127" s="125"/>
      <c r="AG127" s="125"/>
      <c r="AH127" s="124"/>
      <c r="AI127" s="124"/>
      <c r="AJ127" s="247"/>
      <c r="AK127" s="272"/>
      <c r="AL127" s="189"/>
      <c r="AM127" s="124"/>
      <c r="AN127" s="382"/>
      <c r="AO127" s="136"/>
      <c r="AP127" s="136"/>
      <c r="AQ127" s="136"/>
      <c r="AR127" s="136"/>
      <c r="AS127" s="136"/>
      <c r="AT127" s="136"/>
      <c r="AU127" s="136"/>
      <c r="AV127" s="136"/>
      <c r="AW127" s="136"/>
      <c r="AX127" s="136"/>
      <c r="AY127" s="136"/>
      <c r="AZ127" s="136"/>
      <c r="BA127" s="136"/>
      <c r="BB127" s="136"/>
      <c r="BC127" s="136"/>
      <c r="BD127" s="136"/>
      <c r="BE127" s="136"/>
      <c r="BF127" s="136"/>
      <c r="BG127" s="136"/>
      <c r="BH127" s="136"/>
      <c r="BI127" s="136"/>
      <c r="BJ127" s="136"/>
      <c r="BK127" s="136"/>
      <c r="BL127" s="136"/>
      <c r="BM127" s="136"/>
      <c r="BN127" s="136"/>
      <c r="BO127" s="136"/>
      <c r="BP127" s="136"/>
      <c r="BQ127" s="136"/>
      <c r="BR127" s="136"/>
      <c r="BS127" s="136"/>
      <c r="BT127" s="136"/>
      <c r="BU127" s="136"/>
      <c r="BV127" s="136"/>
      <c r="BW127" s="136"/>
      <c r="BX127" s="136"/>
      <c r="BY127" s="136"/>
      <c r="BZ127" s="136"/>
      <c r="CA127" s="136"/>
      <c r="CB127" s="136"/>
      <c r="CC127" s="136"/>
      <c r="CD127" s="136"/>
      <c r="CE127" s="136"/>
      <c r="CF127" s="136"/>
      <c r="CG127" s="136"/>
      <c r="CH127" s="136"/>
      <c r="CI127" s="136"/>
      <c r="CJ127" s="136"/>
      <c r="CK127" s="136"/>
      <c r="CL127" s="136"/>
      <c r="CM127" s="136"/>
      <c r="CN127" s="136"/>
      <c r="CO127" s="136"/>
      <c r="CP127" s="136"/>
      <c r="CQ127" s="136"/>
      <c r="CR127" s="136"/>
      <c r="CS127" s="136"/>
      <c r="CT127" s="136"/>
      <c r="CU127" s="136"/>
      <c r="CV127" s="136"/>
      <c r="CW127" s="136"/>
      <c r="CX127" s="136"/>
      <c r="CY127" s="136"/>
      <c r="CZ127" s="136"/>
      <c r="DA127" s="136"/>
      <c r="DB127" s="136"/>
      <c r="DC127" s="136"/>
      <c r="DD127" s="136"/>
      <c r="DE127" s="136"/>
      <c r="DF127" s="136"/>
      <c r="DG127" s="136"/>
      <c r="DH127" s="136"/>
      <c r="DI127" s="136"/>
      <c r="DJ127" s="136"/>
      <c r="DK127" s="136"/>
      <c r="DL127" s="136"/>
      <c r="DM127" s="136"/>
      <c r="DN127" s="136"/>
      <c r="DO127" s="136"/>
      <c r="DP127" s="136"/>
      <c r="DQ127" s="136"/>
      <c r="DR127" s="136"/>
      <c r="DS127" s="136"/>
      <c r="DT127" s="136"/>
      <c r="DU127" s="136"/>
      <c r="DV127" s="136"/>
      <c r="DW127" s="136"/>
      <c r="DX127" s="136"/>
      <c r="DY127" s="136"/>
      <c r="DZ127" s="136"/>
      <c r="EA127" s="136"/>
      <c r="EB127" s="136"/>
      <c r="EC127" s="136"/>
      <c r="ED127" s="136"/>
      <c r="EE127" s="136"/>
      <c r="EF127" s="136"/>
      <c r="EG127" s="136"/>
    </row>
    <row r="128" spans="1:137" s="115" customFormat="1" ht="78.599999999999994" customHeight="1" x14ac:dyDescent="0.2">
      <c r="A128" s="294" t="s">
        <v>694</v>
      </c>
      <c r="B128" s="295" t="s">
        <v>695</v>
      </c>
      <c r="C128" s="380">
        <v>119</v>
      </c>
      <c r="D128" s="124"/>
      <c r="E128" s="124"/>
      <c r="F128" s="124"/>
      <c r="G128" s="124"/>
      <c r="H128" s="125"/>
      <c r="I128" s="125"/>
      <c r="J128" s="125"/>
      <c r="K128" s="125"/>
      <c r="L128" s="125"/>
      <c r="M128" s="125"/>
      <c r="N128" s="125"/>
      <c r="O128" s="125"/>
      <c r="P128" s="125"/>
      <c r="Q128" s="125"/>
      <c r="R128" s="127"/>
      <c r="S128" s="125"/>
      <c r="T128" s="126"/>
      <c r="U128" s="126"/>
      <c r="V128" s="126"/>
      <c r="W128" s="125"/>
      <c r="X128" s="126"/>
      <c r="Y128" s="126"/>
      <c r="Z128" s="126"/>
      <c r="AA128" s="126"/>
      <c r="AB128" s="126"/>
      <c r="AC128" s="126"/>
      <c r="AD128" s="125"/>
      <c r="AE128" s="125"/>
      <c r="AF128" s="125"/>
      <c r="AG128" s="125"/>
      <c r="AH128" s="124"/>
      <c r="AI128" s="124"/>
      <c r="AJ128" s="247"/>
      <c r="AK128" s="272"/>
      <c r="AL128" s="189"/>
      <c r="AM128" s="124"/>
      <c r="AN128" s="382"/>
      <c r="AO128" s="136"/>
      <c r="AP128" s="136"/>
      <c r="AQ128" s="136"/>
      <c r="AR128" s="136"/>
      <c r="AS128" s="136"/>
      <c r="AT128" s="136"/>
      <c r="AU128" s="136"/>
      <c r="AV128" s="136"/>
      <c r="AW128" s="136"/>
      <c r="AX128" s="136"/>
      <c r="AY128" s="136"/>
      <c r="AZ128" s="136"/>
      <c r="BA128" s="136"/>
      <c r="BB128" s="136"/>
      <c r="BC128" s="136"/>
      <c r="BD128" s="136"/>
      <c r="BE128" s="136"/>
      <c r="BF128" s="136"/>
      <c r="BG128" s="136"/>
      <c r="BH128" s="136"/>
      <c r="BI128" s="136"/>
      <c r="BJ128" s="136"/>
      <c r="BK128" s="136"/>
      <c r="BL128" s="136"/>
      <c r="BM128" s="136"/>
      <c r="BN128" s="136"/>
      <c r="BO128" s="136"/>
      <c r="BP128" s="136"/>
      <c r="BQ128" s="136"/>
      <c r="BR128" s="136"/>
      <c r="BS128" s="136"/>
      <c r="BT128" s="136"/>
      <c r="BU128" s="136"/>
      <c r="BV128" s="136"/>
      <c r="BW128" s="136"/>
      <c r="BX128" s="136"/>
      <c r="BY128" s="136"/>
      <c r="BZ128" s="136"/>
      <c r="CA128" s="136"/>
      <c r="CB128" s="136"/>
      <c r="CC128" s="136"/>
      <c r="CD128" s="136"/>
      <c r="CE128" s="136"/>
      <c r="CF128" s="136"/>
      <c r="CG128" s="136"/>
      <c r="CH128" s="136"/>
      <c r="CI128" s="136"/>
      <c r="CJ128" s="136"/>
      <c r="CK128" s="136"/>
      <c r="CL128" s="136"/>
      <c r="CM128" s="136"/>
      <c r="CN128" s="136"/>
      <c r="CO128" s="136"/>
      <c r="CP128" s="136"/>
      <c r="CQ128" s="136"/>
      <c r="CR128" s="136"/>
      <c r="CS128" s="136"/>
      <c r="CT128" s="136"/>
      <c r="CU128" s="136"/>
      <c r="CV128" s="136"/>
      <c r="CW128" s="136"/>
      <c r="CX128" s="136"/>
      <c r="CY128" s="136"/>
      <c r="CZ128" s="136"/>
      <c r="DA128" s="136"/>
      <c r="DB128" s="136"/>
      <c r="DC128" s="136"/>
      <c r="DD128" s="136"/>
      <c r="DE128" s="136"/>
      <c r="DF128" s="136"/>
      <c r="DG128" s="136"/>
      <c r="DH128" s="136"/>
      <c r="DI128" s="136"/>
      <c r="DJ128" s="136"/>
      <c r="DK128" s="136"/>
      <c r="DL128" s="136"/>
      <c r="DM128" s="136"/>
      <c r="DN128" s="136"/>
      <c r="DO128" s="136"/>
      <c r="DP128" s="136"/>
      <c r="DQ128" s="136"/>
      <c r="DR128" s="136"/>
      <c r="DS128" s="136"/>
      <c r="DT128" s="136"/>
      <c r="DU128" s="136"/>
      <c r="DV128" s="136"/>
      <c r="DW128" s="136"/>
      <c r="DX128" s="136"/>
      <c r="DY128" s="136"/>
      <c r="DZ128" s="136"/>
      <c r="EA128" s="136"/>
      <c r="EB128" s="136"/>
      <c r="EC128" s="136"/>
      <c r="ED128" s="136"/>
      <c r="EE128" s="136"/>
      <c r="EF128" s="136"/>
      <c r="EG128" s="136"/>
    </row>
    <row r="129" spans="1:137" s="115" customFormat="1" ht="103.15" customHeight="1" x14ac:dyDescent="0.2">
      <c r="A129" s="294" t="s">
        <v>584</v>
      </c>
      <c r="B129" s="295" t="s">
        <v>696</v>
      </c>
      <c r="C129" s="380">
        <v>120</v>
      </c>
      <c r="D129" s="124"/>
      <c r="E129" s="124"/>
      <c r="F129" s="124"/>
      <c r="G129" s="124"/>
      <c r="H129" s="125"/>
      <c r="I129" s="125"/>
      <c r="J129" s="125"/>
      <c r="K129" s="125"/>
      <c r="L129" s="125"/>
      <c r="M129" s="125"/>
      <c r="N129" s="125"/>
      <c r="O129" s="125"/>
      <c r="P129" s="125"/>
      <c r="Q129" s="125"/>
      <c r="R129" s="125"/>
      <c r="S129" s="125"/>
      <c r="T129" s="126"/>
      <c r="U129" s="126"/>
      <c r="V129" s="126"/>
      <c r="W129" s="126"/>
      <c r="X129" s="126"/>
      <c r="Y129" s="126"/>
      <c r="Z129" s="126"/>
      <c r="AA129" s="126"/>
      <c r="AB129" s="126"/>
      <c r="AC129" s="126"/>
      <c r="AD129" s="125"/>
      <c r="AE129" s="125"/>
      <c r="AF129" s="125"/>
      <c r="AG129" s="125"/>
      <c r="AH129" s="124"/>
      <c r="AI129" s="124"/>
      <c r="AJ129" s="247"/>
      <c r="AK129" s="272"/>
      <c r="AL129" s="189"/>
      <c r="AM129" s="124"/>
      <c r="AN129" s="382"/>
      <c r="AO129" s="136"/>
      <c r="AP129" s="136"/>
      <c r="AQ129" s="136"/>
      <c r="AR129" s="136"/>
      <c r="AS129" s="136"/>
      <c r="AT129" s="136"/>
      <c r="AU129" s="136"/>
      <c r="AV129" s="136"/>
      <c r="AW129" s="136"/>
      <c r="AX129" s="136"/>
      <c r="AY129" s="136"/>
      <c r="AZ129" s="136"/>
      <c r="BA129" s="136"/>
      <c r="BB129" s="136"/>
      <c r="BC129" s="136"/>
      <c r="BD129" s="136"/>
      <c r="BE129" s="136"/>
      <c r="BF129" s="136"/>
      <c r="BG129" s="136"/>
      <c r="BH129" s="136"/>
      <c r="BI129" s="136"/>
      <c r="BJ129" s="136"/>
      <c r="BK129" s="136"/>
      <c r="BL129" s="136"/>
      <c r="BM129" s="136"/>
      <c r="BN129" s="136"/>
      <c r="BO129" s="136"/>
      <c r="BP129" s="136"/>
      <c r="BQ129" s="136"/>
      <c r="BR129" s="136"/>
      <c r="BS129" s="136"/>
      <c r="BT129" s="136"/>
      <c r="BU129" s="136"/>
      <c r="BV129" s="136"/>
      <c r="BW129" s="136"/>
      <c r="BX129" s="136"/>
      <c r="BY129" s="136"/>
      <c r="BZ129" s="136"/>
      <c r="CA129" s="136"/>
      <c r="CB129" s="136"/>
      <c r="CC129" s="136"/>
      <c r="CD129" s="136"/>
      <c r="CE129" s="136"/>
      <c r="CF129" s="136"/>
      <c r="CG129" s="136"/>
      <c r="CH129" s="136"/>
      <c r="CI129" s="136"/>
      <c r="CJ129" s="136"/>
      <c r="CK129" s="136"/>
      <c r="CL129" s="136"/>
      <c r="CM129" s="136"/>
      <c r="CN129" s="136"/>
      <c r="CO129" s="136"/>
      <c r="CP129" s="136"/>
      <c r="CQ129" s="136"/>
      <c r="CR129" s="136"/>
      <c r="CS129" s="136"/>
      <c r="CT129" s="136"/>
      <c r="CU129" s="136"/>
      <c r="CV129" s="136"/>
      <c r="CW129" s="136"/>
      <c r="CX129" s="136"/>
      <c r="CY129" s="136"/>
      <c r="CZ129" s="136"/>
      <c r="DA129" s="136"/>
      <c r="DB129" s="136"/>
      <c r="DC129" s="136"/>
      <c r="DD129" s="136"/>
      <c r="DE129" s="136"/>
      <c r="DF129" s="136"/>
      <c r="DG129" s="136"/>
      <c r="DH129" s="136"/>
      <c r="DI129" s="136"/>
      <c r="DJ129" s="136"/>
      <c r="DK129" s="136"/>
      <c r="DL129" s="136"/>
      <c r="DM129" s="136"/>
      <c r="DN129" s="136"/>
      <c r="DO129" s="136"/>
      <c r="DP129" s="136"/>
      <c r="DQ129" s="136"/>
      <c r="DR129" s="136"/>
      <c r="DS129" s="136"/>
      <c r="DT129" s="136"/>
      <c r="DU129" s="136"/>
      <c r="DV129" s="136"/>
      <c r="DW129" s="136"/>
      <c r="DX129" s="136"/>
      <c r="DY129" s="136"/>
      <c r="DZ129" s="136"/>
      <c r="EA129" s="136"/>
      <c r="EB129" s="136"/>
      <c r="EC129" s="136"/>
      <c r="ED129" s="136"/>
      <c r="EE129" s="136"/>
      <c r="EF129" s="136"/>
      <c r="EG129" s="136"/>
    </row>
    <row r="130" spans="1:137" s="115" customFormat="1" ht="79.150000000000006" customHeight="1" x14ac:dyDescent="0.2">
      <c r="A130" s="294" t="s">
        <v>1453</v>
      </c>
      <c r="B130" s="296" t="s">
        <v>1454</v>
      </c>
      <c r="C130" s="380">
        <v>121</v>
      </c>
      <c r="D130" s="189"/>
      <c r="E130" s="189"/>
      <c r="F130" s="189"/>
      <c r="G130" s="189"/>
      <c r="H130" s="61"/>
      <c r="I130" s="61"/>
      <c r="J130" s="61"/>
      <c r="K130" s="61"/>
      <c r="L130" s="61"/>
      <c r="M130" s="61"/>
      <c r="N130" s="61"/>
      <c r="O130" s="61"/>
      <c r="P130" s="61"/>
      <c r="Q130" s="61"/>
      <c r="R130" s="61"/>
      <c r="S130" s="61"/>
      <c r="T130" s="63"/>
      <c r="U130" s="63"/>
      <c r="V130" s="63"/>
      <c r="W130" s="63"/>
      <c r="X130" s="63"/>
      <c r="Y130" s="63"/>
      <c r="Z130" s="63"/>
      <c r="AA130" s="63"/>
      <c r="AB130" s="63"/>
      <c r="AC130" s="63"/>
      <c r="AD130" s="61"/>
      <c r="AE130" s="61"/>
      <c r="AF130" s="61"/>
      <c r="AG130" s="125"/>
      <c r="AH130" s="189"/>
      <c r="AI130" s="189"/>
      <c r="AJ130" s="245"/>
      <c r="AK130" s="273"/>
      <c r="AL130" s="189"/>
      <c r="AM130" s="189"/>
      <c r="AN130" s="61"/>
      <c r="AO130" s="136"/>
      <c r="AP130" s="136"/>
      <c r="AQ130" s="136"/>
      <c r="AR130" s="136"/>
      <c r="AS130" s="136"/>
      <c r="AT130" s="136"/>
      <c r="AU130" s="136"/>
      <c r="AV130" s="136"/>
      <c r="AW130" s="136"/>
      <c r="AX130" s="136"/>
      <c r="AY130" s="136"/>
      <c r="AZ130" s="136"/>
      <c r="BA130" s="136"/>
      <c r="BB130" s="136"/>
      <c r="BC130" s="136"/>
      <c r="BD130" s="136"/>
      <c r="BE130" s="136"/>
      <c r="BF130" s="136"/>
      <c r="BG130" s="136"/>
      <c r="BH130" s="136"/>
      <c r="BI130" s="136"/>
      <c r="BJ130" s="136"/>
      <c r="BK130" s="136"/>
      <c r="BL130" s="136"/>
      <c r="BM130" s="136"/>
      <c r="BN130" s="136"/>
      <c r="BO130" s="136"/>
      <c r="BP130" s="136"/>
      <c r="BQ130" s="136"/>
      <c r="BR130" s="136"/>
      <c r="BS130" s="136"/>
      <c r="BT130" s="136"/>
      <c r="BU130" s="136"/>
      <c r="BV130" s="136"/>
      <c r="BW130" s="136"/>
      <c r="BX130" s="136"/>
      <c r="BY130" s="136"/>
      <c r="BZ130" s="136"/>
      <c r="CA130" s="136"/>
      <c r="CB130" s="136"/>
      <c r="CC130" s="136"/>
      <c r="CD130" s="136"/>
      <c r="CE130" s="136"/>
      <c r="CF130" s="136"/>
      <c r="CG130" s="136"/>
      <c r="CH130" s="136"/>
      <c r="CI130" s="136"/>
      <c r="CJ130" s="136"/>
      <c r="CK130" s="136"/>
      <c r="CL130" s="136"/>
      <c r="CM130" s="136"/>
      <c r="CN130" s="136"/>
      <c r="CO130" s="136"/>
      <c r="CP130" s="136"/>
      <c r="CQ130" s="136"/>
      <c r="CR130" s="136"/>
      <c r="CS130" s="136"/>
      <c r="CT130" s="136"/>
      <c r="CU130" s="136"/>
      <c r="CV130" s="136"/>
      <c r="CW130" s="136"/>
      <c r="CX130" s="136"/>
      <c r="CY130" s="136"/>
      <c r="CZ130" s="136"/>
      <c r="DA130" s="136"/>
      <c r="DB130" s="136"/>
      <c r="DC130" s="136"/>
      <c r="DD130" s="136"/>
      <c r="DE130" s="136"/>
      <c r="DF130" s="136"/>
      <c r="DG130" s="136"/>
      <c r="DH130" s="136"/>
      <c r="DI130" s="136"/>
      <c r="DJ130" s="136"/>
      <c r="DK130" s="136"/>
      <c r="DL130" s="136"/>
      <c r="DM130" s="136"/>
      <c r="DN130" s="136"/>
      <c r="DO130" s="136"/>
      <c r="DP130" s="136"/>
      <c r="DQ130" s="136"/>
      <c r="DR130" s="136"/>
      <c r="DS130" s="136"/>
      <c r="DT130" s="136"/>
      <c r="DU130" s="136"/>
      <c r="DV130" s="136"/>
      <c r="DW130" s="136"/>
      <c r="DX130" s="136"/>
      <c r="DY130" s="136"/>
      <c r="DZ130" s="136"/>
      <c r="EA130" s="136"/>
      <c r="EB130" s="136"/>
      <c r="EC130" s="136"/>
      <c r="ED130" s="136"/>
      <c r="EE130" s="136"/>
      <c r="EF130" s="136"/>
      <c r="EG130" s="136"/>
    </row>
    <row r="131" spans="1:137" s="115" customFormat="1" ht="128.65" customHeight="1" x14ac:dyDescent="0.2">
      <c r="A131" s="294" t="s">
        <v>697</v>
      </c>
      <c r="B131" s="295" t="s">
        <v>698</v>
      </c>
      <c r="C131" s="380">
        <v>122</v>
      </c>
      <c r="D131" s="124"/>
      <c r="E131" s="124"/>
      <c r="F131" s="124"/>
      <c r="G131" s="124"/>
      <c r="H131" s="125"/>
      <c r="I131" s="125"/>
      <c r="J131" s="125"/>
      <c r="K131" s="125"/>
      <c r="L131" s="125"/>
      <c r="M131" s="125"/>
      <c r="N131" s="125"/>
      <c r="O131" s="125"/>
      <c r="P131" s="125"/>
      <c r="Q131" s="125"/>
      <c r="R131" s="127"/>
      <c r="S131" s="125"/>
      <c r="T131" s="126"/>
      <c r="U131" s="126"/>
      <c r="V131" s="126"/>
      <c r="W131" s="126"/>
      <c r="X131" s="126"/>
      <c r="Y131" s="126"/>
      <c r="Z131" s="126"/>
      <c r="AA131" s="126"/>
      <c r="AB131" s="126"/>
      <c r="AC131" s="126"/>
      <c r="AD131" s="125"/>
      <c r="AE131" s="125"/>
      <c r="AF131" s="125"/>
      <c r="AG131" s="125"/>
      <c r="AH131" s="124"/>
      <c r="AI131" s="124"/>
      <c r="AJ131" s="247"/>
      <c r="AK131" s="272"/>
      <c r="AL131" s="189"/>
      <c r="AM131" s="124"/>
      <c r="AN131" s="382"/>
      <c r="AO131" s="136"/>
      <c r="AP131" s="136"/>
      <c r="AQ131" s="136"/>
      <c r="AR131" s="136"/>
      <c r="AS131" s="136"/>
      <c r="AT131" s="136"/>
      <c r="AU131" s="136"/>
      <c r="AV131" s="136"/>
      <c r="AW131" s="136"/>
      <c r="AX131" s="136"/>
      <c r="AY131" s="136"/>
      <c r="AZ131" s="136"/>
      <c r="BA131" s="136"/>
      <c r="BB131" s="136"/>
      <c r="BC131" s="136"/>
      <c r="BD131" s="136"/>
      <c r="BE131" s="136"/>
      <c r="BF131" s="136"/>
      <c r="BG131" s="136"/>
      <c r="BH131" s="136"/>
      <c r="BI131" s="136"/>
      <c r="BJ131" s="136"/>
      <c r="BK131" s="136"/>
      <c r="BL131" s="136"/>
      <c r="BM131" s="136"/>
      <c r="BN131" s="136"/>
      <c r="BO131" s="136"/>
      <c r="BP131" s="136"/>
      <c r="BQ131" s="136"/>
      <c r="BR131" s="136"/>
      <c r="BS131" s="136"/>
      <c r="BT131" s="136"/>
      <c r="BU131" s="136"/>
      <c r="BV131" s="136"/>
      <c r="BW131" s="136"/>
      <c r="BX131" s="136"/>
      <c r="BY131" s="136"/>
      <c r="BZ131" s="136"/>
      <c r="CA131" s="136"/>
      <c r="CB131" s="136"/>
      <c r="CC131" s="136"/>
      <c r="CD131" s="136"/>
      <c r="CE131" s="136"/>
      <c r="CF131" s="136"/>
      <c r="CG131" s="136"/>
      <c r="CH131" s="136"/>
      <c r="CI131" s="136"/>
      <c r="CJ131" s="136"/>
      <c r="CK131" s="136"/>
      <c r="CL131" s="136"/>
      <c r="CM131" s="136"/>
      <c r="CN131" s="136"/>
      <c r="CO131" s="136"/>
      <c r="CP131" s="136"/>
      <c r="CQ131" s="136"/>
      <c r="CR131" s="136"/>
      <c r="CS131" s="136"/>
      <c r="CT131" s="136"/>
      <c r="CU131" s="136"/>
      <c r="CV131" s="136"/>
      <c r="CW131" s="136"/>
      <c r="CX131" s="136"/>
      <c r="CY131" s="136"/>
      <c r="CZ131" s="136"/>
      <c r="DA131" s="136"/>
      <c r="DB131" s="136"/>
      <c r="DC131" s="136"/>
      <c r="DD131" s="136"/>
      <c r="DE131" s="136"/>
      <c r="DF131" s="136"/>
      <c r="DG131" s="136"/>
      <c r="DH131" s="136"/>
      <c r="DI131" s="136"/>
      <c r="DJ131" s="136"/>
      <c r="DK131" s="136"/>
      <c r="DL131" s="136"/>
      <c r="DM131" s="136"/>
      <c r="DN131" s="136"/>
      <c r="DO131" s="136"/>
      <c r="DP131" s="136"/>
      <c r="DQ131" s="136"/>
      <c r="DR131" s="136"/>
      <c r="DS131" s="136"/>
      <c r="DT131" s="136"/>
      <c r="DU131" s="136"/>
      <c r="DV131" s="136"/>
      <c r="DW131" s="136"/>
      <c r="DX131" s="136"/>
      <c r="DY131" s="136"/>
      <c r="DZ131" s="136"/>
      <c r="EA131" s="136"/>
      <c r="EB131" s="136"/>
      <c r="EC131" s="136"/>
      <c r="ED131" s="136"/>
      <c r="EE131" s="136"/>
      <c r="EF131" s="136"/>
      <c r="EG131" s="136"/>
    </row>
    <row r="132" spans="1:137" s="115" customFormat="1" ht="74.650000000000006" customHeight="1" x14ac:dyDescent="0.2">
      <c r="A132" s="292" t="s">
        <v>9863</v>
      </c>
      <c r="B132" s="128" t="s">
        <v>7</v>
      </c>
      <c r="C132" s="380">
        <v>123</v>
      </c>
      <c r="D132" s="124"/>
      <c r="E132" s="124"/>
      <c r="F132" s="124"/>
      <c r="G132" s="124"/>
      <c r="H132" s="125"/>
      <c r="I132" s="125"/>
      <c r="J132" s="125"/>
      <c r="K132" s="125"/>
      <c r="L132" s="125"/>
      <c r="M132" s="125"/>
      <c r="N132" s="125"/>
      <c r="O132" s="125"/>
      <c r="P132" s="125"/>
      <c r="Q132" s="125"/>
      <c r="R132" s="125"/>
      <c r="S132" s="125"/>
      <c r="T132" s="125"/>
      <c r="U132" s="126"/>
      <c r="V132" s="126"/>
      <c r="W132" s="125"/>
      <c r="X132" s="126"/>
      <c r="Y132" s="126"/>
      <c r="Z132" s="125"/>
      <c r="AA132" s="126"/>
      <c r="AB132" s="125"/>
      <c r="AC132" s="126"/>
      <c r="AD132" s="125"/>
      <c r="AE132" s="125"/>
      <c r="AF132" s="125"/>
      <c r="AG132" s="125"/>
      <c r="AH132" s="124"/>
      <c r="AI132" s="124"/>
      <c r="AJ132" s="247"/>
      <c r="AK132" s="272"/>
      <c r="AL132" s="189"/>
      <c r="AM132" s="124"/>
      <c r="AN132" s="382"/>
      <c r="AO132" s="136"/>
      <c r="AP132" s="136"/>
      <c r="AQ132" s="136"/>
      <c r="AR132" s="136"/>
      <c r="AS132" s="136"/>
      <c r="AT132" s="136"/>
      <c r="AU132" s="136"/>
      <c r="AV132" s="136"/>
      <c r="AW132" s="136"/>
      <c r="AX132" s="136"/>
      <c r="AY132" s="136"/>
      <c r="AZ132" s="136"/>
      <c r="BA132" s="136"/>
      <c r="BB132" s="136"/>
      <c r="BC132" s="136"/>
      <c r="BD132" s="136"/>
      <c r="BE132" s="136"/>
      <c r="BF132" s="136"/>
      <c r="BG132" s="136"/>
      <c r="BH132" s="136"/>
      <c r="BI132" s="136"/>
      <c r="BJ132" s="136"/>
      <c r="BK132" s="136"/>
      <c r="BL132" s="136"/>
      <c r="BM132" s="136"/>
      <c r="BN132" s="136"/>
      <c r="BO132" s="136"/>
      <c r="BP132" s="136"/>
      <c r="BQ132" s="136"/>
      <c r="BR132" s="136"/>
      <c r="BS132" s="136"/>
      <c r="BT132" s="136"/>
      <c r="BU132" s="136"/>
      <c r="BV132" s="136"/>
      <c r="BW132" s="136"/>
      <c r="BX132" s="136"/>
      <c r="BY132" s="136"/>
      <c r="BZ132" s="136"/>
      <c r="CA132" s="136"/>
      <c r="CB132" s="136"/>
      <c r="CC132" s="136"/>
      <c r="CD132" s="136"/>
      <c r="CE132" s="136"/>
      <c r="CF132" s="136"/>
      <c r="CG132" s="136"/>
      <c r="CH132" s="136"/>
      <c r="CI132" s="136"/>
      <c r="CJ132" s="136"/>
      <c r="CK132" s="136"/>
      <c r="CL132" s="136"/>
      <c r="CM132" s="136"/>
      <c r="CN132" s="136"/>
      <c r="CO132" s="136"/>
      <c r="CP132" s="136"/>
      <c r="CQ132" s="136"/>
      <c r="CR132" s="136"/>
      <c r="CS132" s="136"/>
      <c r="CT132" s="136"/>
      <c r="CU132" s="136"/>
      <c r="CV132" s="136"/>
      <c r="CW132" s="136"/>
      <c r="CX132" s="136"/>
      <c r="CY132" s="136"/>
      <c r="CZ132" s="136"/>
      <c r="DA132" s="136"/>
      <c r="DB132" s="136"/>
      <c r="DC132" s="136"/>
      <c r="DD132" s="136"/>
      <c r="DE132" s="136"/>
      <c r="DF132" s="136"/>
      <c r="DG132" s="136"/>
      <c r="DH132" s="136"/>
      <c r="DI132" s="136"/>
      <c r="DJ132" s="136"/>
      <c r="DK132" s="136"/>
      <c r="DL132" s="136"/>
      <c r="DM132" s="136"/>
      <c r="DN132" s="136"/>
      <c r="DO132" s="136"/>
      <c r="DP132" s="136"/>
      <c r="DQ132" s="136"/>
      <c r="DR132" s="136"/>
      <c r="DS132" s="136"/>
      <c r="DT132" s="136"/>
      <c r="DU132" s="136"/>
      <c r="DV132" s="136"/>
      <c r="DW132" s="136"/>
      <c r="DX132" s="136"/>
      <c r="DY132" s="136"/>
      <c r="DZ132" s="136"/>
      <c r="EA132" s="136"/>
      <c r="EB132" s="136"/>
      <c r="EC132" s="136"/>
      <c r="ED132" s="136"/>
      <c r="EE132" s="136"/>
      <c r="EF132" s="136"/>
      <c r="EG132" s="136"/>
    </row>
    <row r="133" spans="1:137" s="115" customFormat="1" ht="124.15" customHeight="1" x14ac:dyDescent="0.2">
      <c r="A133" s="297" t="s">
        <v>1113</v>
      </c>
      <c r="B133" s="128" t="s">
        <v>1114</v>
      </c>
      <c r="C133" s="380">
        <v>124</v>
      </c>
      <c r="D133" s="124"/>
      <c r="E133" s="124"/>
      <c r="F133" s="124"/>
      <c r="G133" s="124"/>
      <c r="H133" s="125"/>
      <c r="I133" s="125"/>
      <c r="J133" s="125"/>
      <c r="K133" s="125"/>
      <c r="L133" s="125"/>
      <c r="M133" s="125"/>
      <c r="N133" s="126"/>
      <c r="O133" s="126"/>
      <c r="P133" s="126"/>
      <c r="Q133" s="125"/>
      <c r="R133" s="127"/>
      <c r="S133" s="125"/>
      <c r="T133" s="126"/>
      <c r="U133" s="125"/>
      <c r="V133" s="126"/>
      <c r="W133" s="126"/>
      <c r="X133" s="126"/>
      <c r="Y133" s="126"/>
      <c r="Z133" s="126"/>
      <c r="AA133" s="126"/>
      <c r="AB133" s="126"/>
      <c r="AC133" s="127"/>
      <c r="AD133" s="125"/>
      <c r="AE133" s="125"/>
      <c r="AF133" s="125"/>
      <c r="AG133" s="125"/>
      <c r="AH133" s="124"/>
      <c r="AI133" s="124"/>
      <c r="AJ133" s="247"/>
      <c r="AK133" s="272"/>
      <c r="AL133" s="189"/>
      <c r="AM133" s="124"/>
      <c r="AN133" s="382"/>
      <c r="AO133" s="136"/>
      <c r="AP133" s="136"/>
      <c r="AQ133" s="136"/>
      <c r="AR133" s="136"/>
      <c r="AS133" s="136"/>
      <c r="AT133" s="136"/>
      <c r="AU133" s="136"/>
      <c r="AV133" s="136"/>
      <c r="AW133" s="136"/>
      <c r="AX133" s="136"/>
      <c r="AY133" s="136"/>
      <c r="AZ133" s="136"/>
      <c r="BA133" s="136"/>
      <c r="BB133" s="136"/>
      <c r="BC133" s="136"/>
      <c r="BD133" s="136"/>
      <c r="BE133" s="136"/>
      <c r="BF133" s="136"/>
      <c r="BG133" s="136"/>
      <c r="BH133" s="136"/>
      <c r="BI133" s="136"/>
      <c r="BJ133" s="136"/>
      <c r="BK133" s="136"/>
      <c r="BL133" s="136"/>
      <c r="BM133" s="136"/>
      <c r="BN133" s="136"/>
      <c r="BO133" s="136"/>
      <c r="BP133" s="136"/>
      <c r="BQ133" s="136"/>
      <c r="BR133" s="136"/>
      <c r="BS133" s="136"/>
      <c r="BT133" s="136"/>
      <c r="BU133" s="136"/>
      <c r="BV133" s="136"/>
      <c r="BW133" s="136"/>
      <c r="BX133" s="136"/>
      <c r="BY133" s="136"/>
      <c r="BZ133" s="136"/>
      <c r="CA133" s="136"/>
      <c r="CB133" s="136"/>
      <c r="CC133" s="136"/>
      <c r="CD133" s="136"/>
      <c r="CE133" s="136"/>
      <c r="CF133" s="136"/>
      <c r="CG133" s="136"/>
      <c r="CH133" s="136"/>
      <c r="CI133" s="136"/>
      <c r="CJ133" s="136"/>
      <c r="CK133" s="136"/>
      <c r="CL133" s="136"/>
      <c r="CM133" s="136"/>
      <c r="CN133" s="136"/>
      <c r="CO133" s="136"/>
      <c r="CP133" s="136"/>
      <c r="CQ133" s="136"/>
      <c r="CR133" s="136"/>
      <c r="CS133" s="136"/>
      <c r="CT133" s="136"/>
      <c r="CU133" s="136"/>
      <c r="CV133" s="136"/>
      <c r="CW133" s="136"/>
      <c r="CX133" s="136"/>
      <c r="CY133" s="136"/>
      <c r="CZ133" s="136"/>
      <c r="DA133" s="136"/>
      <c r="DB133" s="136"/>
      <c r="DC133" s="136"/>
      <c r="DD133" s="136"/>
      <c r="DE133" s="136"/>
      <c r="DF133" s="136"/>
      <c r="DG133" s="136"/>
      <c r="DH133" s="136"/>
      <c r="DI133" s="136"/>
      <c r="DJ133" s="136"/>
      <c r="DK133" s="136"/>
      <c r="DL133" s="136"/>
      <c r="DM133" s="136"/>
      <c r="DN133" s="136"/>
      <c r="DO133" s="136"/>
      <c r="DP133" s="136"/>
      <c r="DQ133" s="136"/>
      <c r="DR133" s="136"/>
      <c r="DS133" s="136"/>
      <c r="DT133" s="136"/>
      <c r="DU133" s="136"/>
      <c r="DV133" s="136"/>
      <c r="DW133" s="136"/>
      <c r="DX133" s="136"/>
      <c r="DY133" s="136"/>
      <c r="DZ133" s="136"/>
      <c r="EA133" s="136"/>
      <c r="EB133" s="136"/>
      <c r="EC133" s="136"/>
      <c r="ED133" s="136"/>
      <c r="EE133" s="136"/>
      <c r="EF133" s="136"/>
      <c r="EG133" s="136"/>
    </row>
    <row r="134" spans="1:137" s="115" customFormat="1" ht="294.60000000000002" customHeight="1" x14ac:dyDescent="0.2">
      <c r="A134" s="297" t="s">
        <v>9864</v>
      </c>
      <c r="B134" s="128" t="s">
        <v>1115</v>
      </c>
      <c r="C134" s="380">
        <v>125</v>
      </c>
      <c r="D134" s="124"/>
      <c r="E134" s="124"/>
      <c r="F134" s="124"/>
      <c r="G134" s="124"/>
      <c r="H134" s="125"/>
      <c r="I134" s="125"/>
      <c r="J134" s="125"/>
      <c r="K134" s="125"/>
      <c r="L134" s="125"/>
      <c r="M134" s="125"/>
      <c r="N134" s="126"/>
      <c r="O134" s="126"/>
      <c r="P134" s="126"/>
      <c r="Q134" s="125"/>
      <c r="R134" s="127"/>
      <c r="S134" s="125"/>
      <c r="T134" s="126"/>
      <c r="U134" s="125"/>
      <c r="V134" s="126"/>
      <c r="W134" s="126"/>
      <c r="X134" s="126"/>
      <c r="Y134" s="126"/>
      <c r="Z134" s="126"/>
      <c r="AA134" s="126"/>
      <c r="AB134" s="126"/>
      <c r="AC134" s="127"/>
      <c r="AD134" s="125"/>
      <c r="AE134" s="125"/>
      <c r="AF134" s="125"/>
      <c r="AG134" s="125"/>
      <c r="AH134" s="124"/>
      <c r="AI134" s="124"/>
      <c r="AJ134" s="247"/>
      <c r="AK134" s="272"/>
      <c r="AL134" s="189"/>
      <c r="AM134" s="124"/>
      <c r="AN134" s="382"/>
      <c r="AO134" s="136"/>
      <c r="AP134" s="136"/>
      <c r="AQ134" s="136"/>
      <c r="AR134" s="136"/>
      <c r="AS134" s="136"/>
      <c r="AT134" s="136"/>
      <c r="AU134" s="136"/>
      <c r="AV134" s="136"/>
      <c r="AW134" s="136"/>
      <c r="AX134" s="136"/>
      <c r="AY134" s="136"/>
      <c r="AZ134" s="136"/>
      <c r="BA134" s="136"/>
      <c r="BB134" s="136"/>
      <c r="BC134" s="136"/>
      <c r="BD134" s="136"/>
      <c r="BE134" s="136"/>
      <c r="BF134" s="136"/>
      <c r="BG134" s="136"/>
      <c r="BH134" s="136"/>
      <c r="BI134" s="136"/>
      <c r="BJ134" s="136"/>
      <c r="BK134" s="136"/>
      <c r="BL134" s="136"/>
      <c r="BM134" s="136"/>
      <c r="BN134" s="136"/>
      <c r="BO134" s="136"/>
      <c r="BP134" s="136"/>
      <c r="BQ134" s="136"/>
      <c r="BR134" s="136"/>
      <c r="BS134" s="136"/>
      <c r="BT134" s="136"/>
      <c r="BU134" s="136"/>
      <c r="BV134" s="136"/>
      <c r="BW134" s="136"/>
      <c r="BX134" s="136"/>
      <c r="BY134" s="136"/>
      <c r="BZ134" s="136"/>
      <c r="CA134" s="136"/>
      <c r="CB134" s="136"/>
      <c r="CC134" s="136"/>
      <c r="CD134" s="136"/>
      <c r="CE134" s="136"/>
      <c r="CF134" s="136"/>
      <c r="CG134" s="136"/>
      <c r="CH134" s="136"/>
      <c r="CI134" s="136"/>
      <c r="CJ134" s="136"/>
      <c r="CK134" s="136"/>
      <c r="CL134" s="136"/>
      <c r="CM134" s="136"/>
      <c r="CN134" s="136"/>
      <c r="CO134" s="136"/>
      <c r="CP134" s="136"/>
      <c r="CQ134" s="136"/>
      <c r="CR134" s="136"/>
      <c r="CS134" s="136"/>
      <c r="CT134" s="136"/>
      <c r="CU134" s="136"/>
      <c r="CV134" s="136"/>
      <c r="CW134" s="136"/>
      <c r="CX134" s="136"/>
      <c r="CY134" s="136"/>
      <c r="CZ134" s="136"/>
      <c r="DA134" s="136"/>
      <c r="DB134" s="136"/>
      <c r="DC134" s="136"/>
      <c r="DD134" s="136"/>
      <c r="DE134" s="136"/>
      <c r="DF134" s="136"/>
      <c r="DG134" s="136"/>
      <c r="DH134" s="136"/>
      <c r="DI134" s="136"/>
      <c r="DJ134" s="136"/>
      <c r="DK134" s="136"/>
      <c r="DL134" s="136"/>
      <c r="DM134" s="136"/>
      <c r="DN134" s="136"/>
      <c r="DO134" s="136"/>
      <c r="DP134" s="136"/>
      <c r="DQ134" s="136"/>
      <c r="DR134" s="136"/>
      <c r="DS134" s="136"/>
      <c r="DT134" s="136"/>
      <c r="DU134" s="136"/>
      <c r="DV134" s="136"/>
      <c r="DW134" s="136"/>
      <c r="DX134" s="136"/>
      <c r="DY134" s="136"/>
      <c r="DZ134" s="136"/>
      <c r="EA134" s="136"/>
      <c r="EB134" s="136"/>
      <c r="EC134" s="136"/>
      <c r="ED134" s="136"/>
      <c r="EE134" s="136"/>
      <c r="EF134" s="136"/>
      <c r="EG134" s="136"/>
    </row>
    <row r="135" spans="1:137" s="115" customFormat="1" ht="127.15" customHeight="1" x14ac:dyDescent="0.2">
      <c r="A135" s="129" t="s">
        <v>1152</v>
      </c>
      <c r="B135" s="128" t="s">
        <v>699</v>
      </c>
      <c r="C135" s="380">
        <v>126</v>
      </c>
      <c r="D135" s="124"/>
      <c r="E135" s="124"/>
      <c r="F135" s="124"/>
      <c r="G135" s="124"/>
      <c r="H135" s="125"/>
      <c r="I135" s="125"/>
      <c r="J135" s="125"/>
      <c r="K135" s="125"/>
      <c r="L135" s="125"/>
      <c r="M135" s="125"/>
      <c r="N135" s="126"/>
      <c r="O135" s="126"/>
      <c r="P135" s="126"/>
      <c r="Q135" s="125"/>
      <c r="R135" s="127"/>
      <c r="S135" s="125"/>
      <c r="T135" s="126"/>
      <c r="U135" s="126"/>
      <c r="V135" s="126"/>
      <c r="W135" s="126"/>
      <c r="X135" s="126"/>
      <c r="Y135" s="126"/>
      <c r="Z135" s="126"/>
      <c r="AA135" s="126"/>
      <c r="AB135" s="126"/>
      <c r="AC135" s="126"/>
      <c r="AD135" s="125"/>
      <c r="AE135" s="125"/>
      <c r="AF135" s="125"/>
      <c r="AG135" s="125"/>
      <c r="AH135" s="124"/>
      <c r="AI135" s="124"/>
      <c r="AJ135" s="247"/>
      <c r="AK135" s="272"/>
      <c r="AL135" s="189"/>
      <c r="AM135" s="124"/>
      <c r="AN135" s="382"/>
      <c r="AO135" s="136"/>
      <c r="AP135" s="136"/>
      <c r="AQ135" s="136"/>
      <c r="AR135" s="136"/>
      <c r="AS135" s="136"/>
      <c r="AT135" s="136"/>
      <c r="AU135" s="136"/>
      <c r="AV135" s="136"/>
      <c r="AW135" s="136"/>
      <c r="AX135" s="136"/>
      <c r="AY135" s="136"/>
      <c r="AZ135" s="136"/>
      <c r="BA135" s="136"/>
      <c r="BB135" s="136"/>
      <c r="BC135" s="136"/>
      <c r="BD135" s="136"/>
      <c r="BE135" s="136"/>
      <c r="BF135" s="136"/>
      <c r="BG135" s="136"/>
      <c r="BH135" s="136"/>
      <c r="BI135" s="136"/>
      <c r="BJ135" s="136"/>
      <c r="BK135" s="136"/>
      <c r="BL135" s="136"/>
      <c r="BM135" s="136"/>
      <c r="BN135" s="136"/>
      <c r="BO135" s="136"/>
      <c r="BP135" s="136"/>
      <c r="BQ135" s="136"/>
      <c r="BR135" s="136"/>
      <c r="BS135" s="136"/>
      <c r="BT135" s="136"/>
      <c r="BU135" s="136"/>
      <c r="BV135" s="136"/>
      <c r="BW135" s="136"/>
      <c r="BX135" s="136"/>
      <c r="BY135" s="136"/>
      <c r="BZ135" s="136"/>
      <c r="CA135" s="136"/>
      <c r="CB135" s="136"/>
      <c r="CC135" s="136"/>
      <c r="CD135" s="136"/>
      <c r="CE135" s="136"/>
      <c r="CF135" s="136"/>
      <c r="CG135" s="136"/>
      <c r="CH135" s="136"/>
      <c r="CI135" s="136"/>
      <c r="CJ135" s="136"/>
      <c r="CK135" s="136"/>
      <c r="CL135" s="136"/>
      <c r="CM135" s="136"/>
      <c r="CN135" s="136"/>
      <c r="CO135" s="136"/>
      <c r="CP135" s="136"/>
      <c r="CQ135" s="136"/>
      <c r="CR135" s="136"/>
      <c r="CS135" s="136"/>
      <c r="CT135" s="136"/>
      <c r="CU135" s="136"/>
      <c r="CV135" s="136"/>
      <c r="CW135" s="136"/>
      <c r="CX135" s="136"/>
      <c r="CY135" s="136"/>
      <c r="CZ135" s="136"/>
      <c r="DA135" s="136"/>
      <c r="DB135" s="136"/>
      <c r="DC135" s="136"/>
      <c r="DD135" s="136"/>
      <c r="DE135" s="136"/>
      <c r="DF135" s="136"/>
      <c r="DG135" s="136"/>
      <c r="DH135" s="136"/>
      <c r="DI135" s="136"/>
      <c r="DJ135" s="136"/>
      <c r="DK135" s="136"/>
      <c r="DL135" s="136"/>
      <c r="DM135" s="136"/>
      <c r="DN135" s="136"/>
      <c r="DO135" s="136"/>
      <c r="DP135" s="136"/>
      <c r="DQ135" s="136"/>
      <c r="DR135" s="136"/>
      <c r="DS135" s="136"/>
      <c r="DT135" s="136"/>
      <c r="DU135" s="136"/>
      <c r="DV135" s="136"/>
      <c r="DW135" s="136"/>
      <c r="DX135" s="136"/>
      <c r="DY135" s="136"/>
      <c r="DZ135" s="136"/>
      <c r="EA135" s="136"/>
      <c r="EB135" s="136"/>
      <c r="EC135" s="136"/>
      <c r="ED135" s="136"/>
      <c r="EE135" s="136"/>
      <c r="EF135" s="136"/>
      <c r="EG135" s="136"/>
    </row>
    <row r="136" spans="1:137" s="115" customFormat="1" ht="93.6" customHeight="1" x14ac:dyDescent="0.2">
      <c r="A136" s="129" t="s">
        <v>1153</v>
      </c>
      <c r="B136" s="128" t="s">
        <v>1004</v>
      </c>
      <c r="C136" s="380">
        <v>127</v>
      </c>
      <c r="D136" s="124"/>
      <c r="E136" s="124"/>
      <c r="F136" s="124"/>
      <c r="G136" s="124"/>
      <c r="H136" s="124"/>
      <c r="I136" s="124"/>
      <c r="J136" s="124"/>
      <c r="K136" s="124"/>
      <c r="L136" s="124"/>
      <c r="M136" s="125"/>
      <c r="N136" s="125"/>
      <c r="O136" s="125"/>
      <c r="P136" s="125"/>
      <c r="Q136" s="125"/>
      <c r="R136" s="127"/>
      <c r="S136" s="125"/>
      <c r="T136" s="126"/>
      <c r="U136" s="126"/>
      <c r="V136" s="126"/>
      <c r="W136" s="126"/>
      <c r="X136" s="126"/>
      <c r="Y136" s="126"/>
      <c r="Z136" s="127"/>
      <c r="AA136" s="126"/>
      <c r="AB136" s="125"/>
      <c r="AC136" s="126"/>
      <c r="AD136" s="125"/>
      <c r="AE136" s="125"/>
      <c r="AF136" s="125"/>
      <c r="AG136" s="125"/>
      <c r="AH136" s="124"/>
      <c r="AI136" s="124"/>
      <c r="AJ136" s="247"/>
      <c r="AK136" s="272"/>
      <c r="AL136" s="189"/>
      <c r="AM136" s="124"/>
      <c r="AN136" s="382"/>
      <c r="AO136" s="136"/>
      <c r="AP136" s="136"/>
      <c r="AQ136" s="136"/>
      <c r="AR136" s="136"/>
      <c r="AS136" s="136"/>
      <c r="AT136" s="136"/>
      <c r="AU136" s="136"/>
      <c r="AV136" s="136"/>
      <c r="AW136" s="136"/>
      <c r="AX136" s="136"/>
      <c r="AY136" s="136"/>
      <c r="AZ136" s="136"/>
      <c r="BA136" s="136"/>
      <c r="BB136" s="136"/>
      <c r="BC136" s="136"/>
      <c r="BD136" s="136"/>
      <c r="BE136" s="136"/>
      <c r="BF136" s="136"/>
      <c r="BG136" s="136"/>
      <c r="BH136" s="136"/>
      <c r="BI136" s="136"/>
      <c r="BJ136" s="136"/>
      <c r="BK136" s="136"/>
      <c r="BL136" s="136"/>
      <c r="BM136" s="136"/>
      <c r="BN136" s="136"/>
      <c r="BO136" s="136"/>
      <c r="BP136" s="136"/>
      <c r="BQ136" s="136"/>
      <c r="BR136" s="136"/>
      <c r="BS136" s="136"/>
      <c r="BT136" s="136"/>
      <c r="BU136" s="136"/>
      <c r="BV136" s="136"/>
      <c r="BW136" s="136"/>
      <c r="BX136" s="136"/>
      <c r="BY136" s="136"/>
      <c r="BZ136" s="136"/>
      <c r="CA136" s="136"/>
      <c r="CB136" s="136"/>
      <c r="CC136" s="136"/>
      <c r="CD136" s="136"/>
      <c r="CE136" s="136"/>
      <c r="CF136" s="136"/>
      <c r="CG136" s="136"/>
      <c r="CH136" s="136"/>
      <c r="CI136" s="136"/>
      <c r="CJ136" s="136"/>
      <c r="CK136" s="136"/>
      <c r="CL136" s="136"/>
      <c r="CM136" s="136"/>
      <c r="CN136" s="136"/>
      <c r="CO136" s="136"/>
      <c r="CP136" s="136"/>
      <c r="CQ136" s="136"/>
      <c r="CR136" s="136"/>
      <c r="CS136" s="136"/>
      <c r="CT136" s="136"/>
      <c r="CU136" s="136"/>
      <c r="CV136" s="136"/>
      <c r="CW136" s="136"/>
      <c r="CX136" s="136"/>
      <c r="CY136" s="136"/>
      <c r="CZ136" s="136"/>
      <c r="DA136" s="136"/>
      <c r="DB136" s="136"/>
      <c r="DC136" s="136"/>
      <c r="DD136" s="136"/>
      <c r="DE136" s="136"/>
      <c r="DF136" s="136"/>
      <c r="DG136" s="136"/>
      <c r="DH136" s="136"/>
      <c r="DI136" s="136"/>
      <c r="DJ136" s="136"/>
      <c r="DK136" s="136"/>
      <c r="DL136" s="136"/>
      <c r="DM136" s="136"/>
      <c r="DN136" s="136"/>
      <c r="DO136" s="136"/>
      <c r="DP136" s="136"/>
      <c r="DQ136" s="136"/>
      <c r="DR136" s="136"/>
      <c r="DS136" s="136"/>
      <c r="DT136" s="136"/>
      <c r="DU136" s="136"/>
      <c r="DV136" s="136"/>
      <c r="DW136" s="136"/>
      <c r="DX136" s="136"/>
      <c r="DY136" s="136"/>
      <c r="DZ136" s="136"/>
      <c r="EA136" s="136"/>
      <c r="EB136" s="136"/>
      <c r="EC136" s="136"/>
      <c r="ED136" s="136"/>
      <c r="EE136" s="136"/>
      <c r="EF136" s="136"/>
      <c r="EG136" s="136"/>
    </row>
    <row r="137" spans="1:137" s="115" customFormat="1" ht="97.15" customHeight="1" x14ac:dyDescent="0.2">
      <c r="A137" s="129" t="s">
        <v>9865</v>
      </c>
      <c r="B137" s="128" t="s">
        <v>700</v>
      </c>
      <c r="C137" s="380">
        <v>128</v>
      </c>
      <c r="D137" s="124"/>
      <c r="E137" s="124"/>
      <c r="F137" s="124"/>
      <c r="G137" s="124"/>
      <c r="H137" s="124"/>
      <c r="I137" s="124"/>
      <c r="J137" s="124"/>
      <c r="K137" s="124"/>
      <c r="L137" s="124"/>
      <c r="M137" s="125"/>
      <c r="N137" s="126"/>
      <c r="O137" s="126"/>
      <c r="P137" s="126"/>
      <c r="Q137" s="125"/>
      <c r="R137" s="127"/>
      <c r="S137" s="125"/>
      <c r="T137" s="126"/>
      <c r="U137" s="125"/>
      <c r="V137" s="126"/>
      <c r="W137" s="126"/>
      <c r="X137" s="126"/>
      <c r="Y137" s="126"/>
      <c r="Z137" s="125"/>
      <c r="AA137" s="126"/>
      <c r="AB137" s="125"/>
      <c r="AC137" s="126"/>
      <c r="AD137" s="125"/>
      <c r="AE137" s="125"/>
      <c r="AF137" s="125"/>
      <c r="AG137" s="125"/>
      <c r="AH137" s="124"/>
      <c r="AI137" s="124"/>
      <c r="AJ137" s="247"/>
      <c r="AK137" s="272"/>
      <c r="AL137" s="189"/>
      <c r="AM137" s="124"/>
      <c r="AN137" s="382"/>
      <c r="AO137" s="136"/>
      <c r="AP137" s="136"/>
      <c r="AQ137" s="136"/>
      <c r="AR137" s="136"/>
      <c r="AS137" s="136"/>
      <c r="AT137" s="136"/>
      <c r="AU137" s="136"/>
      <c r="AV137" s="136"/>
      <c r="AW137" s="136"/>
      <c r="AX137" s="136"/>
      <c r="AY137" s="136"/>
      <c r="AZ137" s="136"/>
      <c r="BA137" s="136"/>
      <c r="BB137" s="136"/>
      <c r="BC137" s="136"/>
      <c r="BD137" s="136"/>
      <c r="BE137" s="136"/>
      <c r="BF137" s="136"/>
      <c r="BG137" s="136"/>
      <c r="BH137" s="136"/>
      <c r="BI137" s="136"/>
      <c r="BJ137" s="136"/>
      <c r="BK137" s="136"/>
      <c r="BL137" s="136"/>
      <c r="BM137" s="136"/>
      <c r="BN137" s="136"/>
      <c r="BO137" s="136"/>
      <c r="BP137" s="136"/>
      <c r="BQ137" s="136"/>
      <c r="BR137" s="136"/>
      <c r="BS137" s="136"/>
      <c r="BT137" s="136"/>
      <c r="BU137" s="136"/>
      <c r="BV137" s="136"/>
      <c r="BW137" s="136"/>
      <c r="BX137" s="136"/>
      <c r="BY137" s="136"/>
      <c r="BZ137" s="136"/>
      <c r="CA137" s="136"/>
      <c r="CB137" s="136"/>
      <c r="CC137" s="136"/>
      <c r="CD137" s="136"/>
      <c r="CE137" s="136"/>
      <c r="CF137" s="136"/>
      <c r="CG137" s="136"/>
      <c r="CH137" s="136"/>
      <c r="CI137" s="136"/>
      <c r="CJ137" s="136"/>
      <c r="CK137" s="136"/>
      <c r="CL137" s="136"/>
      <c r="CM137" s="136"/>
      <c r="CN137" s="136"/>
      <c r="CO137" s="136"/>
      <c r="CP137" s="136"/>
      <c r="CQ137" s="136"/>
      <c r="CR137" s="136"/>
      <c r="CS137" s="136"/>
      <c r="CT137" s="136"/>
      <c r="CU137" s="136"/>
      <c r="CV137" s="136"/>
      <c r="CW137" s="136"/>
      <c r="CX137" s="136"/>
      <c r="CY137" s="136"/>
      <c r="CZ137" s="136"/>
      <c r="DA137" s="136"/>
      <c r="DB137" s="136"/>
      <c r="DC137" s="136"/>
      <c r="DD137" s="136"/>
      <c r="DE137" s="136"/>
      <c r="DF137" s="136"/>
      <c r="DG137" s="136"/>
      <c r="DH137" s="136"/>
      <c r="DI137" s="136"/>
      <c r="DJ137" s="136"/>
      <c r="DK137" s="136"/>
      <c r="DL137" s="136"/>
      <c r="DM137" s="136"/>
      <c r="DN137" s="136"/>
      <c r="DO137" s="136"/>
      <c r="DP137" s="136"/>
      <c r="DQ137" s="136"/>
      <c r="DR137" s="136"/>
      <c r="DS137" s="136"/>
      <c r="DT137" s="136"/>
      <c r="DU137" s="136"/>
      <c r="DV137" s="136"/>
      <c r="DW137" s="136"/>
      <c r="DX137" s="136"/>
      <c r="DY137" s="136"/>
      <c r="DZ137" s="136"/>
      <c r="EA137" s="136"/>
      <c r="EB137" s="136"/>
      <c r="EC137" s="136"/>
      <c r="ED137" s="136"/>
      <c r="EE137" s="136"/>
      <c r="EF137" s="136"/>
      <c r="EG137" s="136"/>
    </row>
    <row r="138" spans="1:137" s="115" customFormat="1" ht="163.15" customHeight="1" x14ac:dyDescent="0.2">
      <c r="A138" s="129" t="s">
        <v>11263</v>
      </c>
      <c r="B138" s="128" t="s">
        <v>11264</v>
      </c>
      <c r="C138" s="380">
        <v>129</v>
      </c>
      <c r="D138" s="124"/>
      <c r="E138" s="124"/>
      <c r="F138" s="124"/>
      <c r="G138" s="124"/>
      <c r="H138" s="124"/>
      <c r="I138" s="124"/>
      <c r="J138" s="124"/>
      <c r="K138" s="124"/>
      <c r="L138" s="124"/>
      <c r="M138" s="125"/>
      <c r="N138" s="126"/>
      <c r="O138" s="126"/>
      <c r="P138" s="126"/>
      <c r="Q138" s="125"/>
      <c r="R138" s="127"/>
      <c r="S138" s="125"/>
      <c r="T138" s="125"/>
      <c r="U138" s="126"/>
      <c r="V138" s="126"/>
      <c r="W138" s="126"/>
      <c r="X138" s="125"/>
      <c r="Y138" s="126"/>
      <c r="Z138" s="126"/>
      <c r="AA138" s="126"/>
      <c r="AB138" s="126"/>
      <c r="AC138" s="125"/>
      <c r="AD138" s="125"/>
      <c r="AE138" s="125"/>
      <c r="AF138" s="125"/>
      <c r="AG138" s="125"/>
      <c r="AH138" s="124"/>
      <c r="AI138" s="124"/>
      <c r="AJ138" s="247"/>
      <c r="AK138" s="272"/>
      <c r="AL138" s="189"/>
      <c r="AM138" s="124"/>
      <c r="AN138" s="382"/>
      <c r="AO138" s="136"/>
      <c r="AP138" s="136"/>
      <c r="AQ138" s="136"/>
      <c r="AR138" s="136"/>
      <c r="AS138" s="136"/>
      <c r="AT138" s="136"/>
      <c r="AU138" s="136"/>
      <c r="AV138" s="136"/>
      <c r="AW138" s="136"/>
      <c r="AX138" s="136"/>
      <c r="AY138" s="136"/>
      <c r="AZ138" s="136"/>
      <c r="BA138" s="136"/>
      <c r="BB138" s="136"/>
      <c r="BC138" s="136"/>
      <c r="BD138" s="136"/>
      <c r="BE138" s="136"/>
      <c r="BF138" s="136"/>
      <c r="BG138" s="136"/>
      <c r="BH138" s="136"/>
      <c r="BI138" s="136"/>
      <c r="BJ138" s="136"/>
      <c r="BK138" s="136"/>
      <c r="BL138" s="136"/>
      <c r="BM138" s="136"/>
      <c r="BN138" s="136"/>
      <c r="BO138" s="136"/>
      <c r="BP138" s="136"/>
      <c r="BQ138" s="136"/>
      <c r="BR138" s="136"/>
      <c r="BS138" s="136"/>
      <c r="BT138" s="136"/>
      <c r="BU138" s="136"/>
      <c r="BV138" s="136"/>
      <c r="BW138" s="136"/>
      <c r="BX138" s="136"/>
      <c r="BY138" s="136"/>
      <c r="BZ138" s="136"/>
      <c r="CA138" s="136"/>
      <c r="CB138" s="136"/>
      <c r="CC138" s="136"/>
      <c r="CD138" s="136"/>
      <c r="CE138" s="136"/>
      <c r="CF138" s="136"/>
      <c r="CG138" s="136"/>
      <c r="CH138" s="136"/>
      <c r="CI138" s="136"/>
      <c r="CJ138" s="136"/>
      <c r="CK138" s="136"/>
      <c r="CL138" s="136"/>
      <c r="CM138" s="136"/>
      <c r="CN138" s="136"/>
      <c r="CO138" s="136"/>
      <c r="CP138" s="136"/>
      <c r="CQ138" s="136"/>
      <c r="CR138" s="136"/>
      <c r="CS138" s="136"/>
      <c r="CT138" s="136"/>
      <c r="CU138" s="136"/>
      <c r="CV138" s="136"/>
      <c r="CW138" s="136"/>
      <c r="CX138" s="136"/>
      <c r="CY138" s="136"/>
      <c r="CZ138" s="136"/>
      <c r="DA138" s="136"/>
      <c r="DB138" s="136"/>
      <c r="DC138" s="136"/>
      <c r="DD138" s="136"/>
      <c r="DE138" s="136"/>
      <c r="DF138" s="136"/>
      <c r="DG138" s="136"/>
      <c r="DH138" s="136"/>
      <c r="DI138" s="136"/>
      <c r="DJ138" s="136"/>
      <c r="DK138" s="136"/>
      <c r="DL138" s="136"/>
      <c r="DM138" s="136"/>
      <c r="DN138" s="136"/>
      <c r="DO138" s="136"/>
      <c r="DP138" s="136"/>
      <c r="DQ138" s="136"/>
      <c r="DR138" s="136"/>
      <c r="DS138" s="136"/>
      <c r="DT138" s="136"/>
      <c r="DU138" s="136"/>
      <c r="DV138" s="136"/>
      <c r="DW138" s="136"/>
      <c r="DX138" s="136"/>
      <c r="DY138" s="136"/>
      <c r="DZ138" s="136"/>
      <c r="EA138" s="136"/>
      <c r="EB138" s="136"/>
      <c r="EC138" s="136"/>
      <c r="ED138" s="136"/>
      <c r="EE138" s="136"/>
      <c r="EF138" s="136"/>
      <c r="EG138" s="136"/>
    </row>
    <row r="139" spans="1:137" s="115" customFormat="1" ht="102.6" customHeight="1" x14ac:dyDescent="0.2">
      <c r="A139" s="129" t="s">
        <v>9866</v>
      </c>
      <c r="B139" s="128" t="s">
        <v>1116</v>
      </c>
      <c r="C139" s="380">
        <v>130</v>
      </c>
      <c r="D139" s="124"/>
      <c r="E139" s="124"/>
      <c r="F139" s="124"/>
      <c r="G139" s="124"/>
      <c r="H139" s="124"/>
      <c r="I139" s="124"/>
      <c r="J139" s="124"/>
      <c r="K139" s="124"/>
      <c r="L139" s="124"/>
      <c r="M139" s="125"/>
      <c r="N139" s="126"/>
      <c r="O139" s="126"/>
      <c r="P139" s="126"/>
      <c r="Q139" s="125"/>
      <c r="R139" s="127"/>
      <c r="S139" s="125"/>
      <c r="T139" s="125"/>
      <c r="U139" s="125"/>
      <c r="V139" s="126"/>
      <c r="W139" s="126"/>
      <c r="X139" s="126"/>
      <c r="Y139" s="126"/>
      <c r="Z139" s="126"/>
      <c r="AA139" s="126"/>
      <c r="AB139" s="126"/>
      <c r="AC139" s="125"/>
      <c r="AD139" s="125"/>
      <c r="AE139" s="125"/>
      <c r="AF139" s="125"/>
      <c r="AG139" s="125"/>
      <c r="AH139" s="124"/>
      <c r="AI139" s="124"/>
      <c r="AJ139" s="247"/>
      <c r="AK139" s="272"/>
      <c r="AL139" s="189"/>
      <c r="AM139" s="124"/>
      <c r="AN139" s="382"/>
      <c r="AO139" s="136"/>
      <c r="AP139" s="136"/>
      <c r="AQ139" s="136"/>
      <c r="AR139" s="136"/>
      <c r="AS139" s="136"/>
      <c r="AT139" s="136"/>
      <c r="AU139" s="136"/>
      <c r="AV139" s="136"/>
      <c r="AW139" s="136"/>
      <c r="AX139" s="136"/>
      <c r="AY139" s="136"/>
      <c r="AZ139" s="136"/>
      <c r="BA139" s="136"/>
      <c r="BB139" s="136"/>
      <c r="BC139" s="136"/>
      <c r="BD139" s="136"/>
      <c r="BE139" s="136"/>
      <c r="BF139" s="136"/>
      <c r="BG139" s="136"/>
      <c r="BH139" s="136"/>
      <c r="BI139" s="136"/>
      <c r="BJ139" s="136"/>
      <c r="BK139" s="136"/>
      <c r="BL139" s="136"/>
      <c r="BM139" s="136"/>
      <c r="BN139" s="136"/>
      <c r="BO139" s="136"/>
      <c r="BP139" s="136"/>
      <c r="BQ139" s="136"/>
      <c r="BR139" s="136"/>
      <c r="BS139" s="136"/>
      <c r="BT139" s="136"/>
      <c r="BU139" s="136"/>
      <c r="BV139" s="136"/>
      <c r="BW139" s="136"/>
      <c r="BX139" s="136"/>
      <c r="BY139" s="136"/>
      <c r="BZ139" s="136"/>
      <c r="CA139" s="136"/>
      <c r="CB139" s="136"/>
      <c r="CC139" s="136"/>
      <c r="CD139" s="136"/>
      <c r="CE139" s="136"/>
      <c r="CF139" s="136"/>
      <c r="CG139" s="136"/>
      <c r="CH139" s="136"/>
      <c r="CI139" s="136"/>
      <c r="CJ139" s="136"/>
      <c r="CK139" s="136"/>
      <c r="CL139" s="136"/>
      <c r="CM139" s="136"/>
      <c r="CN139" s="136"/>
      <c r="CO139" s="136"/>
      <c r="CP139" s="136"/>
      <c r="CQ139" s="136"/>
      <c r="CR139" s="136"/>
      <c r="CS139" s="136"/>
      <c r="CT139" s="136"/>
      <c r="CU139" s="136"/>
      <c r="CV139" s="136"/>
      <c r="CW139" s="136"/>
      <c r="CX139" s="136"/>
      <c r="CY139" s="136"/>
      <c r="CZ139" s="136"/>
      <c r="DA139" s="136"/>
      <c r="DB139" s="136"/>
      <c r="DC139" s="136"/>
      <c r="DD139" s="136"/>
      <c r="DE139" s="136"/>
      <c r="DF139" s="136"/>
      <c r="DG139" s="136"/>
      <c r="DH139" s="136"/>
      <c r="DI139" s="136"/>
      <c r="DJ139" s="136"/>
      <c r="DK139" s="136"/>
      <c r="DL139" s="136"/>
      <c r="DM139" s="136"/>
      <c r="DN139" s="136"/>
      <c r="DO139" s="136"/>
      <c r="DP139" s="136"/>
      <c r="DQ139" s="136"/>
      <c r="DR139" s="136"/>
      <c r="DS139" s="136"/>
      <c r="DT139" s="136"/>
      <c r="DU139" s="136"/>
      <c r="DV139" s="136"/>
      <c r="DW139" s="136"/>
      <c r="DX139" s="136"/>
      <c r="DY139" s="136"/>
      <c r="DZ139" s="136"/>
      <c r="EA139" s="136"/>
      <c r="EB139" s="136"/>
      <c r="EC139" s="136"/>
      <c r="ED139" s="136"/>
      <c r="EE139" s="136"/>
      <c r="EF139" s="136"/>
      <c r="EG139" s="136"/>
    </row>
    <row r="140" spans="1:137" s="115" customFormat="1" ht="69" customHeight="1" x14ac:dyDescent="0.2">
      <c r="A140" s="129" t="s">
        <v>1117</v>
      </c>
      <c r="B140" s="128" t="s">
        <v>702</v>
      </c>
      <c r="C140" s="380">
        <v>131</v>
      </c>
      <c r="D140" s="124"/>
      <c r="E140" s="124"/>
      <c r="F140" s="124"/>
      <c r="G140" s="124"/>
      <c r="H140" s="124"/>
      <c r="I140" s="124"/>
      <c r="J140" s="124"/>
      <c r="K140" s="124"/>
      <c r="L140" s="124"/>
      <c r="M140" s="125"/>
      <c r="N140" s="126"/>
      <c r="O140" s="126"/>
      <c r="P140" s="126"/>
      <c r="Q140" s="125"/>
      <c r="R140" s="127"/>
      <c r="S140" s="125"/>
      <c r="T140" s="126"/>
      <c r="U140" s="126"/>
      <c r="V140" s="126"/>
      <c r="W140" s="126"/>
      <c r="X140" s="126"/>
      <c r="Y140" s="126"/>
      <c r="Z140" s="126"/>
      <c r="AA140" s="126"/>
      <c r="AB140" s="126"/>
      <c r="AC140" s="125"/>
      <c r="AD140" s="125"/>
      <c r="AE140" s="125"/>
      <c r="AF140" s="125"/>
      <c r="AG140" s="125"/>
      <c r="AH140" s="124"/>
      <c r="AI140" s="124"/>
      <c r="AJ140" s="247"/>
      <c r="AK140" s="272"/>
      <c r="AL140" s="189"/>
      <c r="AM140" s="124"/>
      <c r="AN140" s="382"/>
      <c r="AO140" s="136"/>
      <c r="AP140" s="136"/>
      <c r="AQ140" s="136"/>
      <c r="AR140" s="136"/>
      <c r="AS140" s="136"/>
      <c r="AT140" s="136"/>
      <c r="AU140" s="136"/>
      <c r="AV140" s="136"/>
      <c r="AW140" s="136"/>
      <c r="AX140" s="136"/>
      <c r="AY140" s="136"/>
      <c r="AZ140" s="136"/>
      <c r="BA140" s="136"/>
      <c r="BB140" s="136"/>
      <c r="BC140" s="136"/>
      <c r="BD140" s="136"/>
      <c r="BE140" s="136"/>
      <c r="BF140" s="136"/>
      <c r="BG140" s="136"/>
      <c r="BH140" s="136"/>
      <c r="BI140" s="136"/>
      <c r="BJ140" s="136"/>
      <c r="BK140" s="136"/>
      <c r="BL140" s="136"/>
      <c r="BM140" s="136"/>
      <c r="BN140" s="136"/>
      <c r="BO140" s="136"/>
      <c r="BP140" s="136"/>
      <c r="BQ140" s="136"/>
      <c r="BR140" s="136"/>
      <c r="BS140" s="136"/>
      <c r="BT140" s="136"/>
      <c r="BU140" s="136"/>
      <c r="BV140" s="136"/>
      <c r="BW140" s="136"/>
      <c r="BX140" s="136"/>
      <c r="BY140" s="136"/>
      <c r="BZ140" s="136"/>
      <c r="CA140" s="136"/>
      <c r="CB140" s="136"/>
      <c r="CC140" s="136"/>
      <c r="CD140" s="136"/>
      <c r="CE140" s="136"/>
      <c r="CF140" s="136"/>
      <c r="CG140" s="136"/>
      <c r="CH140" s="136"/>
      <c r="CI140" s="136"/>
      <c r="CJ140" s="136"/>
      <c r="CK140" s="136"/>
      <c r="CL140" s="136"/>
      <c r="CM140" s="136"/>
      <c r="CN140" s="136"/>
      <c r="CO140" s="136"/>
      <c r="CP140" s="136"/>
      <c r="CQ140" s="136"/>
      <c r="CR140" s="136"/>
      <c r="CS140" s="136"/>
      <c r="CT140" s="136"/>
      <c r="CU140" s="136"/>
      <c r="CV140" s="136"/>
      <c r="CW140" s="136"/>
      <c r="CX140" s="136"/>
      <c r="CY140" s="136"/>
      <c r="CZ140" s="136"/>
      <c r="DA140" s="136"/>
      <c r="DB140" s="136"/>
      <c r="DC140" s="136"/>
      <c r="DD140" s="136"/>
      <c r="DE140" s="136"/>
      <c r="DF140" s="136"/>
      <c r="DG140" s="136"/>
      <c r="DH140" s="136"/>
      <c r="DI140" s="136"/>
      <c r="DJ140" s="136"/>
      <c r="DK140" s="136"/>
      <c r="DL140" s="136"/>
      <c r="DM140" s="136"/>
      <c r="DN140" s="136"/>
      <c r="DO140" s="136"/>
      <c r="DP140" s="136"/>
      <c r="DQ140" s="136"/>
      <c r="DR140" s="136"/>
      <c r="DS140" s="136"/>
      <c r="DT140" s="136"/>
      <c r="DU140" s="136"/>
      <c r="DV140" s="136"/>
      <c r="DW140" s="136"/>
      <c r="DX140" s="136"/>
      <c r="DY140" s="136"/>
      <c r="DZ140" s="136"/>
      <c r="EA140" s="136"/>
      <c r="EB140" s="136"/>
      <c r="EC140" s="136"/>
      <c r="ED140" s="136"/>
      <c r="EE140" s="136"/>
      <c r="EF140" s="136"/>
      <c r="EG140" s="136"/>
    </row>
    <row r="141" spans="1:137" s="115" customFormat="1" ht="129.6" customHeight="1" x14ac:dyDescent="0.2">
      <c r="A141" s="129" t="s">
        <v>9867</v>
      </c>
      <c r="B141" s="128" t="s">
        <v>1118</v>
      </c>
      <c r="C141" s="380">
        <v>132</v>
      </c>
      <c r="D141" s="124"/>
      <c r="E141" s="124"/>
      <c r="F141" s="124"/>
      <c r="G141" s="124"/>
      <c r="H141" s="124"/>
      <c r="I141" s="124"/>
      <c r="J141" s="124"/>
      <c r="K141" s="124"/>
      <c r="L141" s="124"/>
      <c r="M141" s="125"/>
      <c r="N141" s="126"/>
      <c r="O141" s="126"/>
      <c r="P141" s="126"/>
      <c r="Q141" s="125"/>
      <c r="R141" s="127"/>
      <c r="S141" s="125"/>
      <c r="T141" s="125"/>
      <c r="U141" s="126"/>
      <c r="V141" s="126"/>
      <c r="W141" s="126"/>
      <c r="X141" s="126"/>
      <c r="Y141" s="126"/>
      <c r="Z141" s="126"/>
      <c r="AA141" s="126"/>
      <c r="AB141" s="126"/>
      <c r="AC141" s="126"/>
      <c r="AD141" s="125"/>
      <c r="AE141" s="125"/>
      <c r="AF141" s="125"/>
      <c r="AG141" s="125"/>
      <c r="AH141" s="124"/>
      <c r="AI141" s="124"/>
      <c r="AJ141" s="247"/>
      <c r="AK141" s="272"/>
      <c r="AL141" s="189"/>
      <c r="AM141" s="124"/>
      <c r="AN141" s="382"/>
      <c r="AO141" s="136"/>
      <c r="AP141" s="136"/>
      <c r="AQ141" s="136"/>
      <c r="AR141" s="136"/>
      <c r="AS141" s="136"/>
      <c r="AT141" s="136"/>
      <c r="AU141" s="136"/>
      <c r="AV141" s="136"/>
      <c r="AW141" s="136"/>
      <c r="AX141" s="136"/>
      <c r="AY141" s="136"/>
      <c r="AZ141" s="136"/>
      <c r="BA141" s="136"/>
      <c r="BB141" s="136"/>
      <c r="BC141" s="136"/>
      <c r="BD141" s="136"/>
      <c r="BE141" s="136"/>
      <c r="BF141" s="136"/>
      <c r="BG141" s="136"/>
      <c r="BH141" s="136"/>
      <c r="BI141" s="136"/>
      <c r="BJ141" s="136"/>
      <c r="BK141" s="136"/>
      <c r="BL141" s="136"/>
      <c r="BM141" s="136"/>
      <c r="BN141" s="136"/>
      <c r="BO141" s="136"/>
      <c r="BP141" s="136"/>
      <c r="BQ141" s="136"/>
      <c r="BR141" s="136"/>
      <c r="BS141" s="136"/>
      <c r="BT141" s="136"/>
      <c r="BU141" s="136"/>
      <c r="BV141" s="136"/>
      <c r="BW141" s="136"/>
      <c r="BX141" s="136"/>
      <c r="BY141" s="136"/>
      <c r="BZ141" s="136"/>
      <c r="CA141" s="136"/>
      <c r="CB141" s="136"/>
      <c r="CC141" s="136"/>
      <c r="CD141" s="136"/>
      <c r="CE141" s="136"/>
      <c r="CF141" s="136"/>
      <c r="CG141" s="136"/>
      <c r="CH141" s="136"/>
      <c r="CI141" s="136"/>
      <c r="CJ141" s="136"/>
      <c r="CK141" s="136"/>
      <c r="CL141" s="136"/>
      <c r="CM141" s="136"/>
      <c r="CN141" s="136"/>
      <c r="CO141" s="136"/>
      <c r="CP141" s="136"/>
      <c r="CQ141" s="136"/>
      <c r="CR141" s="136"/>
      <c r="CS141" s="136"/>
      <c r="CT141" s="136"/>
      <c r="CU141" s="136"/>
      <c r="CV141" s="136"/>
      <c r="CW141" s="136"/>
      <c r="CX141" s="136"/>
      <c r="CY141" s="136"/>
      <c r="CZ141" s="136"/>
      <c r="DA141" s="136"/>
      <c r="DB141" s="136"/>
      <c r="DC141" s="136"/>
      <c r="DD141" s="136"/>
      <c r="DE141" s="136"/>
      <c r="DF141" s="136"/>
      <c r="DG141" s="136"/>
      <c r="DH141" s="136"/>
      <c r="DI141" s="136"/>
      <c r="DJ141" s="136"/>
      <c r="DK141" s="136"/>
      <c r="DL141" s="136"/>
      <c r="DM141" s="136"/>
      <c r="DN141" s="136"/>
      <c r="DO141" s="136"/>
      <c r="DP141" s="136"/>
      <c r="DQ141" s="136"/>
      <c r="DR141" s="136"/>
      <c r="DS141" s="136"/>
      <c r="DT141" s="136"/>
      <c r="DU141" s="136"/>
      <c r="DV141" s="136"/>
      <c r="DW141" s="136"/>
      <c r="DX141" s="136"/>
      <c r="DY141" s="136"/>
      <c r="DZ141" s="136"/>
      <c r="EA141" s="136"/>
      <c r="EB141" s="136"/>
      <c r="EC141" s="136"/>
      <c r="ED141" s="136"/>
      <c r="EE141" s="136"/>
      <c r="EF141" s="136"/>
      <c r="EG141" s="136"/>
    </row>
    <row r="142" spans="1:137" s="115" customFormat="1" ht="70.5" customHeight="1" x14ac:dyDescent="0.2">
      <c r="A142" s="129" t="s">
        <v>216</v>
      </c>
      <c r="B142" s="128" t="s">
        <v>1119</v>
      </c>
      <c r="C142" s="380">
        <v>133</v>
      </c>
      <c r="D142" s="124"/>
      <c r="E142" s="124"/>
      <c r="F142" s="124"/>
      <c r="G142" s="124"/>
      <c r="H142" s="124"/>
      <c r="I142" s="125"/>
      <c r="J142" s="125"/>
      <c r="K142" s="125"/>
      <c r="L142" s="125"/>
      <c r="M142" s="125"/>
      <c r="N142" s="126"/>
      <c r="O142" s="126"/>
      <c r="P142" s="126"/>
      <c r="Q142" s="125"/>
      <c r="R142" s="127"/>
      <c r="S142" s="125"/>
      <c r="T142" s="126"/>
      <c r="U142" s="125"/>
      <c r="V142" s="126"/>
      <c r="W142" s="126"/>
      <c r="X142" s="126"/>
      <c r="Y142" s="126"/>
      <c r="Z142" s="126"/>
      <c r="AA142" s="126"/>
      <c r="AB142" s="126"/>
      <c r="AC142" s="126"/>
      <c r="AD142" s="125"/>
      <c r="AE142" s="125"/>
      <c r="AF142" s="125"/>
      <c r="AG142" s="125"/>
      <c r="AH142" s="124"/>
      <c r="AI142" s="124"/>
      <c r="AJ142" s="247"/>
      <c r="AK142" s="272"/>
      <c r="AL142" s="189"/>
      <c r="AM142" s="124"/>
      <c r="AN142" s="382"/>
      <c r="AO142" s="136"/>
      <c r="AP142" s="136"/>
      <c r="AQ142" s="136"/>
      <c r="AR142" s="136"/>
      <c r="AS142" s="136"/>
      <c r="AT142" s="136"/>
      <c r="AU142" s="136"/>
      <c r="AV142" s="136"/>
      <c r="AW142" s="136"/>
      <c r="AX142" s="136"/>
      <c r="AY142" s="136"/>
      <c r="AZ142" s="136"/>
      <c r="BA142" s="136"/>
      <c r="BB142" s="136"/>
      <c r="BC142" s="136"/>
      <c r="BD142" s="136"/>
      <c r="BE142" s="136"/>
      <c r="BF142" s="136"/>
      <c r="BG142" s="136"/>
      <c r="BH142" s="136"/>
      <c r="BI142" s="136"/>
      <c r="BJ142" s="136"/>
      <c r="BK142" s="136"/>
      <c r="BL142" s="136"/>
      <c r="BM142" s="136"/>
      <c r="BN142" s="136"/>
      <c r="BO142" s="136"/>
      <c r="BP142" s="136"/>
      <c r="BQ142" s="136"/>
      <c r="BR142" s="136"/>
      <c r="BS142" s="136"/>
      <c r="BT142" s="136"/>
      <c r="BU142" s="136"/>
      <c r="BV142" s="136"/>
      <c r="BW142" s="136"/>
      <c r="BX142" s="136"/>
      <c r="BY142" s="136"/>
      <c r="BZ142" s="136"/>
      <c r="CA142" s="136"/>
      <c r="CB142" s="136"/>
      <c r="CC142" s="136"/>
      <c r="CD142" s="136"/>
      <c r="CE142" s="136"/>
      <c r="CF142" s="136"/>
      <c r="CG142" s="136"/>
      <c r="CH142" s="136"/>
      <c r="CI142" s="136"/>
      <c r="CJ142" s="136"/>
      <c r="CK142" s="136"/>
      <c r="CL142" s="136"/>
      <c r="CM142" s="136"/>
      <c r="CN142" s="136"/>
      <c r="CO142" s="136"/>
      <c r="CP142" s="136"/>
      <c r="CQ142" s="136"/>
      <c r="CR142" s="136"/>
      <c r="CS142" s="136"/>
      <c r="CT142" s="136"/>
      <c r="CU142" s="136"/>
      <c r="CV142" s="136"/>
      <c r="CW142" s="136"/>
      <c r="CX142" s="136"/>
      <c r="CY142" s="136"/>
      <c r="CZ142" s="136"/>
      <c r="DA142" s="136"/>
      <c r="DB142" s="136"/>
      <c r="DC142" s="136"/>
      <c r="DD142" s="136"/>
      <c r="DE142" s="136"/>
      <c r="DF142" s="136"/>
      <c r="DG142" s="136"/>
      <c r="DH142" s="136"/>
      <c r="DI142" s="136"/>
      <c r="DJ142" s="136"/>
      <c r="DK142" s="136"/>
      <c r="DL142" s="136"/>
      <c r="DM142" s="136"/>
      <c r="DN142" s="136"/>
      <c r="DO142" s="136"/>
      <c r="DP142" s="136"/>
      <c r="DQ142" s="136"/>
      <c r="DR142" s="136"/>
      <c r="DS142" s="136"/>
      <c r="DT142" s="136"/>
      <c r="DU142" s="136"/>
      <c r="DV142" s="136"/>
      <c r="DW142" s="136"/>
      <c r="DX142" s="136"/>
      <c r="DY142" s="136"/>
      <c r="DZ142" s="136"/>
      <c r="EA142" s="136"/>
      <c r="EB142" s="136"/>
      <c r="EC142" s="136"/>
      <c r="ED142" s="136"/>
      <c r="EE142" s="136"/>
      <c r="EF142" s="136"/>
      <c r="EG142" s="136"/>
    </row>
    <row r="143" spans="1:137" s="115" customFormat="1" ht="75" customHeight="1" x14ac:dyDescent="0.2">
      <c r="A143" s="129" t="s">
        <v>9868</v>
      </c>
      <c r="B143" s="128" t="s">
        <v>1120</v>
      </c>
      <c r="C143" s="380">
        <v>134</v>
      </c>
      <c r="D143" s="124"/>
      <c r="E143" s="124"/>
      <c r="F143" s="124"/>
      <c r="G143" s="124"/>
      <c r="H143" s="124"/>
      <c r="I143" s="125"/>
      <c r="J143" s="125"/>
      <c r="K143" s="125"/>
      <c r="L143" s="125"/>
      <c r="M143" s="125"/>
      <c r="N143" s="126"/>
      <c r="O143" s="126"/>
      <c r="P143" s="126"/>
      <c r="Q143" s="125"/>
      <c r="R143" s="127"/>
      <c r="S143" s="125"/>
      <c r="T143" s="126"/>
      <c r="U143" s="125"/>
      <c r="V143" s="126"/>
      <c r="W143" s="126"/>
      <c r="X143" s="126"/>
      <c r="Y143" s="126"/>
      <c r="Z143" s="126"/>
      <c r="AA143" s="126"/>
      <c r="AB143" s="126"/>
      <c r="AC143" s="126"/>
      <c r="AD143" s="125"/>
      <c r="AE143" s="125"/>
      <c r="AF143" s="125"/>
      <c r="AG143" s="125"/>
      <c r="AH143" s="124"/>
      <c r="AI143" s="124"/>
      <c r="AJ143" s="247"/>
      <c r="AK143" s="272"/>
      <c r="AL143" s="189"/>
      <c r="AM143" s="124"/>
      <c r="AN143" s="382"/>
      <c r="AO143" s="136"/>
      <c r="AP143" s="136"/>
      <c r="AQ143" s="136"/>
      <c r="AR143" s="136"/>
      <c r="AS143" s="136"/>
      <c r="AT143" s="136"/>
      <c r="AU143" s="136"/>
      <c r="AV143" s="136"/>
      <c r="AW143" s="136"/>
      <c r="AX143" s="136"/>
      <c r="AY143" s="136"/>
      <c r="AZ143" s="136"/>
      <c r="BA143" s="136"/>
      <c r="BB143" s="136"/>
      <c r="BC143" s="136"/>
      <c r="BD143" s="136"/>
      <c r="BE143" s="136"/>
      <c r="BF143" s="136"/>
      <c r="BG143" s="136"/>
      <c r="BH143" s="136"/>
      <c r="BI143" s="136"/>
      <c r="BJ143" s="136"/>
      <c r="BK143" s="136"/>
      <c r="BL143" s="136"/>
      <c r="BM143" s="136"/>
      <c r="BN143" s="136"/>
      <c r="BO143" s="136"/>
      <c r="BP143" s="136"/>
      <c r="BQ143" s="136"/>
      <c r="BR143" s="136"/>
      <c r="BS143" s="136"/>
      <c r="BT143" s="136"/>
      <c r="BU143" s="136"/>
      <c r="BV143" s="136"/>
      <c r="BW143" s="136"/>
      <c r="BX143" s="136"/>
      <c r="BY143" s="136"/>
      <c r="BZ143" s="136"/>
      <c r="CA143" s="136"/>
      <c r="CB143" s="136"/>
      <c r="CC143" s="136"/>
      <c r="CD143" s="136"/>
      <c r="CE143" s="136"/>
      <c r="CF143" s="136"/>
      <c r="CG143" s="136"/>
      <c r="CH143" s="136"/>
      <c r="CI143" s="136"/>
      <c r="CJ143" s="136"/>
      <c r="CK143" s="136"/>
      <c r="CL143" s="136"/>
      <c r="CM143" s="136"/>
      <c r="CN143" s="136"/>
      <c r="CO143" s="136"/>
      <c r="CP143" s="136"/>
      <c r="CQ143" s="136"/>
      <c r="CR143" s="136"/>
      <c r="CS143" s="136"/>
      <c r="CT143" s="136"/>
      <c r="CU143" s="136"/>
      <c r="CV143" s="136"/>
      <c r="CW143" s="136"/>
      <c r="CX143" s="136"/>
      <c r="CY143" s="136"/>
      <c r="CZ143" s="136"/>
      <c r="DA143" s="136"/>
      <c r="DB143" s="136"/>
      <c r="DC143" s="136"/>
      <c r="DD143" s="136"/>
      <c r="DE143" s="136"/>
      <c r="DF143" s="136"/>
      <c r="DG143" s="136"/>
      <c r="DH143" s="136"/>
      <c r="DI143" s="136"/>
      <c r="DJ143" s="136"/>
      <c r="DK143" s="136"/>
      <c r="DL143" s="136"/>
      <c r="DM143" s="136"/>
      <c r="DN143" s="136"/>
      <c r="DO143" s="136"/>
      <c r="DP143" s="136"/>
      <c r="DQ143" s="136"/>
      <c r="DR143" s="136"/>
      <c r="DS143" s="136"/>
      <c r="DT143" s="136"/>
      <c r="DU143" s="136"/>
      <c r="DV143" s="136"/>
      <c r="DW143" s="136"/>
      <c r="DX143" s="136"/>
      <c r="DY143" s="136"/>
      <c r="DZ143" s="136"/>
      <c r="EA143" s="136"/>
      <c r="EB143" s="136"/>
      <c r="EC143" s="136"/>
      <c r="ED143" s="136"/>
      <c r="EE143" s="136"/>
      <c r="EF143" s="136"/>
      <c r="EG143" s="136"/>
    </row>
    <row r="144" spans="1:137" s="115" customFormat="1" ht="80.650000000000006" customHeight="1" x14ac:dyDescent="0.2">
      <c r="A144" s="129" t="s">
        <v>217</v>
      </c>
      <c r="B144" s="128" t="s">
        <v>703</v>
      </c>
      <c r="C144" s="380">
        <v>135</v>
      </c>
      <c r="D144" s="124"/>
      <c r="E144" s="124"/>
      <c r="F144" s="124"/>
      <c r="G144" s="124"/>
      <c r="H144" s="124"/>
      <c r="I144" s="125"/>
      <c r="J144" s="125"/>
      <c r="K144" s="125"/>
      <c r="L144" s="125"/>
      <c r="M144" s="125"/>
      <c r="N144" s="126"/>
      <c r="O144" s="126"/>
      <c r="P144" s="126"/>
      <c r="Q144" s="125"/>
      <c r="R144" s="127"/>
      <c r="S144" s="125"/>
      <c r="T144" s="126"/>
      <c r="U144" s="125"/>
      <c r="V144" s="126"/>
      <c r="W144" s="126"/>
      <c r="X144" s="126"/>
      <c r="Y144" s="126"/>
      <c r="Z144" s="126"/>
      <c r="AA144" s="126"/>
      <c r="AB144" s="126"/>
      <c r="AC144" s="126"/>
      <c r="AD144" s="125"/>
      <c r="AE144" s="125"/>
      <c r="AF144" s="125"/>
      <c r="AG144" s="125"/>
      <c r="AH144" s="124"/>
      <c r="AI144" s="124"/>
      <c r="AJ144" s="247"/>
      <c r="AK144" s="272"/>
      <c r="AL144" s="189"/>
      <c r="AM144" s="124"/>
      <c r="AN144" s="382"/>
      <c r="AO144" s="136"/>
      <c r="AP144" s="136"/>
      <c r="AQ144" s="136"/>
      <c r="AR144" s="136"/>
      <c r="AS144" s="136"/>
      <c r="AT144" s="136"/>
      <c r="AU144" s="136"/>
      <c r="AV144" s="136"/>
      <c r="AW144" s="136"/>
      <c r="AX144" s="136"/>
      <c r="AY144" s="136"/>
      <c r="AZ144" s="136"/>
      <c r="BA144" s="136"/>
      <c r="BB144" s="136"/>
      <c r="BC144" s="136"/>
      <c r="BD144" s="136"/>
      <c r="BE144" s="136"/>
      <c r="BF144" s="136"/>
      <c r="BG144" s="136"/>
      <c r="BH144" s="136"/>
      <c r="BI144" s="136"/>
      <c r="BJ144" s="136"/>
      <c r="BK144" s="136"/>
      <c r="BL144" s="136"/>
      <c r="BM144" s="136"/>
      <c r="BN144" s="136"/>
      <c r="BO144" s="136"/>
      <c r="BP144" s="136"/>
      <c r="BQ144" s="136"/>
      <c r="BR144" s="136"/>
      <c r="BS144" s="136"/>
      <c r="BT144" s="136"/>
      <c r="BU144" s="136"/>
      <c r="BV144" s="136"/>
      <c r="BW144" s="136"/>
      <c r="BX144" s="136"/>
      <c r="BY144" s="136"/>
      <c r="BZ144" s="136"/>
      <c r="CA144" s="136"/>
      <c r="CB144" s="136"/>
      <c r="CC144" s="136"/>
      <c r="CD144" s="136"/>
      <c r="CE144" s="136"/>
      <c r="CF144" s="136"/>
      <c r="CG144" s="136"/>
      <c r="CH144" s="136"/>
      <c r="CI144" s="136"/>
      <c r="CJ144" s="136"/>
      <c r="CK144" s="136"/>
      <c r="CL144" s="136"/>
      <c r="CM144" s="136"/>
      <c r="CN144" s="136"/>
      <c r="CO144" s="136"/>
      <c r="CP144" s="136"/>
      <c r="CQ144" s="136"/>
      <c r="CR144" s="136"/>
      <c r="CS144" s="136"/>
      <c r="CT144" s="136"/>
      <c r="CU144" s="136"/>
      <c r="CV144" s="136"/>
      <c r="CW144" s="136"/>
      <c r="CX144" s="136"/>
      <c r="CY144" s="136"/>
      <c r="CZ144" s="136"/>
      <c r="DA144" s="136"/>
      <c r="DB144" s="136"/>
      <c r="DC144" s="136"/>
      <c r="DD144" s="136"/>
      <c r="DE144" s="136"/>
      <c r="DF144" s="136"/>
      <c r="DG144" s="136"/>
      <c r="DH144" s="136"/>
      <c r="DI144" s="136"/>
      <c r="DJ144" s="136"/>
      <c r="DK144" s="136"/>
      <c r="DL144" s="136"/>
      <c r="DM144" s="136"/>
      <c r="DN144" s="136"/>
      <c r="DO144" s="136"/>
      <c r="DP144" s="136"/>
      <c r="DQ144" s="136"/>
      <c r="DR144" s="136"/>
      <c r="DS144" s="136"/>
      <c r="DT144" s="136"/>
      <c r="DU144" s="136"/>
      <c r="DV144" s="136"/>
      <c r="DW144" s="136"/>
      <c r="DX144" s="136"/>
      <c r="DY144" s="136"/>
      <c r="DZ144" s="136"/>
      <c r="EA144" s="136"/>
      <c r="EB144" s="136"/>
      <c r="EC144" s="136"/>
      <c r="ED144" s="136"/>
      <c r="EE144" s="136"/>
      <c r="EF144" s="136"/>
      <c r="EG144" s="136"/>
    </row>
    <row r="145" spans="1:137" s="115" customFormat="1" ht="79.150000000000006" customHeight="1" x14ac:dyDescent="0.2">
      <c r="A145" s="129" t="s">
        <v>704</v>
      </c>
      <c r="B145" s="128" t="s">
        <v>705</v>
      </c>
      <c r="C145" s="380">
        <v>136</v>
      </c>
      <c r="D145" s="124"/>
      <c r="E145" s="124"/>
      <c r="F145" s="124"/>
      <c r="G145" s="124"/>
      <c r="H145" s="125"/>
      <c r="I145" s="125"/>
      <c r="J145" s="125"/>
      <c r="K145" s="125"/>
      <c r="L145" s="125"/>
      <c r="M145" s="125"/>
      <c r="N145" s="126"/>
      <c r="O145" s="126"/>
      <c r="P145" s="126"/>
      <c r="Q145" s="125"/>
      <c r="R145" s="127"/>
      <c r="S145" s="125"/>
      <c r="T145" s="126"/>
      <c r="U145" s="125"/>
      <c r="V145" s="126"/>
      <c r="W145" s="126"/>
      <c r="X145" s="126"/>
      <c r="Y145" s="126"/>
      <c r="Z145" s="126"/>
      <c r="AA145" s="126"/>
      <c r="AB145" s="126"/>
      <c r="AC145" s="127"/>
      <c r="AD145" s="125"/>
      <c r="AE145" s="125"/>
      <c r="AF145" s="125"/>
      <c r="AG145" s="125"/>
      <c r="AH145" s="124"/>
      <c r="AI145" s="124"/>
      <c r="AJ145" s="247"/>
      <c r="AK145" s="272"/>
      <c r="AL145" s="189"/>
      <c r="AM145" s="124"/>
      <c r="AN145" s="382"/>
      <c r="AO145" s="136"/>
      <c r="AP145" s="136"/>
      <c r="AQ145" s="136"/>
      <c r="AR145" s="136"/>
      <c r="AS145" s="136"/>
      <c r="AT145" s="136"/>
      <c r="AU145" s="136"/>
      <c r="AV145" s="136"/>
      <c r="AW145" s="136"/>
      <c r="AX145" s="136"/>
      <c r="AY145" s="136"/>
      <c r="AZ145" s="136"/>
      <c r="BA145" s="136"/>
      <c r="BB145" s="136"/>
      <c r="BC145" s="136"/>
      <c r="BD145" s="136"/>
      <c r="BE145" s="136"/>
      <c r="BF145" s="136"/>
      <c r="BG145" s="136"/>
      <c r="BH145" s="136"/>
      <c r="BI145" s="136"/>
      <c r="BJ145" s="136"/>
      <c r="BK145" s="136"/>
      <c r="BL145" s="136"/>
      <c r="BM145" s="136"/>
      <c r="BN145" s="136"/>
      <c r="BO145" s="136"/>
      <c r="BP145" s="136"/>
      <c r="BQ145" s="136"/>
      <c r="BR145" s="136"/>
      <c r="BS145" s="136"/>
      <c r="BT145" s="136"/>
      <c r="BU145" s="136"/>
      <c r="BV145" s="136"/>
      <c r="BW145" s="136"/>
      <c r="BX145" s="136"/>
      <c r="BY145" s="136"/>
      <c r="BZ145" s="136"/>
      <c r="CA145" s="136"/>
      <c r="CB145" s="136"/>
      <c r="CC145" s="136"/>
      <c r="CD145" s="136"/>
      <c r="CE145" s="136"/>
      <c r="CF145" s="136"/>
      <c r="CG145" s="136"/>
      <c r="CH145" s="136"/>
      <c r="CI145" s="136"/>
      <c r="CJ145" s="136"/>
      <c r="CK145" s="136"/>
      <c r="CL145" s="136"/>
      <c r="CM145" s="136"/>
      <c r="CN145" s="136"/>
      <c r="CO145" s="136"/>
      <c r="CP145" s="136"/>
      <c r="CQ145" s="136"/>
      <c r="CR145" s="136"/>
      <c r="CS145" s="136"/>
      <c r="CT145" s="136"/>
      <c r="CU145" s="136"/>
      <c r="CV145" s="136"/>
      <c r="CW145" s="136"/>
      <c r="CX145" s="136"/>
      <c r="CY145" s="136"/>
      <c r="CZ145" s="136"/>
      <c r="DA145" s="136"/>
      <c r="DB145" s="136"/>
      <c r="DC145" s="136"/>
      <c r="DD145" s="136"/>
      <c r="DE145" s="136"/>
      <c r="DF145" s="136"/>
      <c r="DG145" s="136"/>
      <c r="DH145" s="136"/>
      <c r="DI145" s="136"/>
      <c r="DJ145" s="136"/>
      <c r="DK145" s="136"/>
      <c r="DL145" s="136"/>
      <c r="DM145" s="136"/>
      <c r="DN145" s="136"/>
      <c r="DO145" s="136"/>
      <c r="DP145" s="136"/>
      <c r="DQ145" s="136"/>
      <c r="DR145" s="136"/>
      <c r="DS145" s="136"/>
      <c r="DT145" s="136"/>
      <c r="DU145" s="136"/>
      <c r="DV145" s="136"/>
      <c r="DW145" s="136"/>
      <c r="DX145" s="136"/>
      <c r="DY145" s="136"/>
      <c r="DZ145" s="136"/>
      <c r="EA145" s="136"/>
      <c r="EB145" s="136"/>
      <c r="EC145" s="136"/>
      <c r="ED145" s="136"/>
      <c r="EE145" s="136"/>
      <c r="EF145" s="136"/>
      <c r="EG145" s="136"/>
    </row>
    <row r="146" spans="1:137" s="115" customFormat="1" ht="74.650000000000006" customHeight="1" x14ac:dyDescent="0.2">
      <c r="A146" s="129" t="s">
        <v>9869</v>
      </c>
      <c r="B146" s="128" t="s">
        <v>1121</v>
      </c>
      <c r="C146" s="380">
        <v>137</v>
      </c>
      <c r="D146" s="124"/>
      <c r="E146" s="124"/>
      <c r="F146" s="124"/>
      <c r="G146" s="124"/>
      <c r="H146" s="124"/>
      <c r="I146" s="125"/>
      <c r="J146" s="125"/>
      <c r="K146" s="125"/>
      <c r="L146" s="125"/>
      <c r="M146" s="125"/>
      <c r="N146" s="126"/>
      <c r="O146" s="126"/>
      <c r="P146" s="126"/>
      <c r="Q146" s="125"/>
      <c r="R146" s="127"/>
      <c r="S146" s="125"/>
      <c r="T146" s="126"/>
      <c r="U146" s="125"/>
      <c r="V146" s="126"/>
      <c r="W146" s="126"/>
      <c r="X146" s="126"/>
      <c r="Y146" s="126"/>
      <c r="Z146" s="126"/>
      <c r="AA146" s="126"/>
      <c r="AB146" s="126"/>
      <c r="AC146" s="126"/>
      <c r="AD146" s="125"/>
      <c r="AE146" s="125"/>
      <c r="AF146" s="125"/>
      <c r="AG146" s="125"/>
      <c r="AH146" s="124"/>
      <c r="AI146" s="124"/>
      <c r="AJ146" s="247"/>
      <c r="AK146" s="272"/>
      <c r="AL146" s="189"/>
      <c r="AM146" s="124"/>
      <c r="AN146" s="382"/>
      <c r="AO146" s="136"/>
      <c r="AP146" s="136"/>
      <c r="AQ146" s="136"/>
      <c r="AR146" s="136"/>
      <c r="AS146" s="136"/>
      <c r="AT146" s="136"/>
      <c r="AU146" s="136"/>
      <c r="AV146" s="136"/>
      <c r="AW146" s="136"/>
      <c r="AX146" s="136"/>
      <c r="AY146" s="136"/>
      <c r="AZ146" s="136"/>
      <c r="BA146" s="136"/>
      <c r="BB146" s="136"/>
      <c r="BC146" s="136"/>
      <c r="BD146" s="136"/>
      <c r="BE146" s="136"/>
      <c r="BF146" s="136"/>
      <c r="BG146" s="136"/>
      <c r="BH146" s="136"/>
      <c r="BI146" s="136"/>
      <c r="BJ146" s="136"/>
      <c r="BK146" s="136"/>
      <c r="BL146" s="136"/>
      <c r="BM146" s="136"/>
      <c r="BN146" s="136"/>
      <c r="BO146" s="136"/>
      <c r="BP146" s="136"/>
      <c r="BQ146" s="136"/>
      <c r="BR146" s="136"/>
      <c r="BS146" s="136"/>
      <c r="BT146" s="136"/>
      <c r="BU146" s="136"/>
      <c r="BV146" s="136"/>
      <c r="BW146" s="136"/>
      <c r="BX146" s="136"/>
      <c r="BY146" s="136"/>
      <c r="BZ146" s="136"/>
      <c r="CA146" s="136"/>
      <c r="CB146" s="136"/>
      <c r="CC146" s="136"/>
      <c r="CD146" s="136"/>
      <c r="CE146" s="136"/>
      <c r="CF146" s="136"/>
      <c r="CG146" s="136"/>
      <c r="CH146" s="136"/>
      <c r="CI146" s="136"/>
      <c r="CJ146" s="136"/>
      <c r="CK146" s="136"/>
      <c r="CL146" s="136"/>
      <c r="CM146" s="136"/>
      <c r="CN146" s="136"/>
      <c r="CO146" s="136"/>
      <c r="CP146" s="136"/>
      <c r="CQ146" s="136"/>
      <c r="CR146" s="136"/>
      <c r="CS146" s="136"/>
      <c r="CT146" s="136"/>
      <c r="CU146" s="136"/>
      <c r="CV146" s="136"/>
      <c r="CW146" s="136"/>
      <c r="CX146" s="136"/>
      <c r="CY146" s="136"/>
      <c r="CZ146" s="136"/>
      <c r="DA146" s="136"/>
      <c r="DB146" s="136"/>
      <c r="DC146" s="136"/>
      <c r="DD146" s="136"/>
      <c r="DE146" s="136"/>
      <c r="DF146" s="136"/>
      <c r="DG146" s="136"/>
      <c r="DH146" s="136"/>
      <c r="DI146" s="136"/>
      <c r="DJ146" s="136"/>
      <c r="DK146" s="136"/>
      <c r="DL146" s="136"/>
      <c r="DM146" s="136"/>
      <c r="DN146" s="136"/>
      <c r="DO146" s="136"/>
      <c r="DP146" s="136"/>
      <c r="DQ146" s="136"/>
      <c r="DR146" s="136"/>
      <c r="DS146" s="136"/>
      <c r="DT146" s="136"/>
      <c r="DU146" s="136"/>
      <c r="DV146" s="136"/>
      <c r="DW146" s="136"/>
      <c r="DX146" s="136"/>
      <c r="DY146" s="136"/>
      <c r="DZ146" s="136"/>
      <c r="EA146" s="136"/>
      <c r="EB146" s="136"/>
      <c r="EC146" s="136"/>
      <c r="ED146" s="136"/>
      <c r="EE146" s="136"/>
      <c r="EF146" s="136"/>
      <c r="EG146" s="136"/>
    </row>
    <row r="147" spans="1:137" s="115" customFormat="1" ht="85.15" customHeight="1" x14ac:dyDescent="0.2">
      <c r="A147" s="129" t="s">
        <v>1154</v>
      </c>
      <c r="B147" s="128" t="s">
        <v>1122</v>
      </c>
      <c r="C147" s="380">
        <v>138</v>
      </c>
      <c r="D147" s="124"/>
      <c r="E147" s="124"/>
      <c r="F147" s="124"/>
      <c r="G147" s="124"/>
      <c r="H147" s="124"/>
      <c r="I147" s="125"/>
      <c r="J147" s="125"/>
      <c r="K147" s="125"/>
      <c r="L147" s="125"/>
      <c r="M147" s="125"/>
      <c r="N147" s="126"/>
      <c r="O147" s="126"/>
      <c r="P147" s="126"/>
      <c r="Q147" s="125"/>
      <c r="R147" s="127"/>
      <c r="S147" s="125"/>
      <c r="T147" s="126"/>
      <c r="U147" s="125"/>
      <c r="V147" s="126"/>
      <c r="W147" s="126"/>
      <c r="X147" s="126"/>
      <c r="Y147" s="126"/>
      <c r="Z147" s="126"/>
      <c r="AA147" s="126"/>
      <c r="AB147" s="126"/>
      <c r="AC147" s="126"/>
      <c r="AD147" s="125"/>
      <c r="AE147" s="125"/>
      <c r="AF147" s="125"/>
      <c r="AG147" s="125"/>
      <c r="AH147" s="124"/>
      <c r="AI147" s="124"/>
      <c r="AJ147" s="247"/>
      <c r="AK147" s="272"/>
      <c r="AL147" s="189"/>
      <c r="AM147" s="124"/>
      <c r="AN147" s="382"/>
      <c r="AO147" s="136"/>
      <c r="AP147" s="136"/>
      <c r="AQ147" s="136"/>
      <c r="AR147" s="136"/>
      <c r="AS147" s="136"/>
      <c r="AT147" s="136"/>
      <c r="AU147" s="136"/>
      <c r="AV147" s="136"/>
      <c r="AW147" s="136"/>
      <c r="AX147" s="136"/>
      <c r="AY147" s="136"/>
      <c r="AZ147" s="136"/>
      <c r="BA147" s="136"/>
      <c r="BB147" s="136"/>
      <c r="BC147" s="136"/>
      <c r="BD147" s="136"/>
      <c r="BE147" s="136"/>
      <c r="BF147" s="136"/>
      <c r="BG147" s="136"/>
      <c r="BH147" s="136"/>
      <c r="BI147" s="136"/>
      <c r="BJ147" s="136"/>
      <c r="BK147" s="136"/>
      <c r="BL147" s="136"/>
      <c r="BM147" s="136"/>
      <c r="BN147" s="136"/>
      <c r="BO147" s="136"/>
      <c r="BP147" s="136"/>
      <c r="BQ147" s="136"/>
      <c r="BR147" s="136"/>
      <c r="BS147" s="136"/>
      <c r="BT147" s="136"/>
      <c r="BU147" s="136"/>
      <c r="BV147" s="136"/>
      <c r="BW147" s="136"/>
      <c r="BX147" s="136"/>
      <c r="BY147" s="136"/>
      <c r="BZ147" s="136"/>
      <c r="CA147" s="136"/>
      <c r="CB147" s="136"/>
      <c r="CC147" s="136"/>
      <c r="CD147" s="136"/>
      <c r="CE147" s="136"/>
      <c r="CF147" s="136"/>
      <c r="CG147" s="136"/>
      <c r="CH147" s="136"/>
      <c r="CI147" s="136"/>
      <c r="CJ147" s="136"/>
      <c r="CK147" s="136"/>
      <c r="CL147" s="136"/>
      <c r="CM147" s="136"/>
      <c r="CN147" s="136"/>
      <c r="CO147" s="136"/>
      <c r="CP147" s="136"/>
      <c r="CQ147" s="136"/>
      <c r="CR147" s="136"/>
      <c r="CS147" s="136"/>
      <c r="CT147" s="136"/>
      <c r="CU147" s="136"/>
      <c r="CV147" s="136"/>
      <c r="CW147" s="136"/>
      <c r="CX147" s="136"/>
      <c r="CY147" s="136"/>
      <c r="CZ147" s="136"/>
      <c r="DA147" s="136"/>
      <c r="DB147" s="136"/>
      <c r="DC147" s="136"/>
      <c r="DD147" s="136"/>
      <c r="DE147" s="136"/>
      <c r="DF147" s="136"/>
      <c r="DG147" s="136"/>
      <c r="DH147" s="136"/>
      <c r="DI147" s="136"/>
      <c r="DJ147" s="136"/>
      <c r="DK147" s="136"/>
      <c r="DL147" s="136"/>
      <c r="DM147" s="136"/>
      <c r="DN147" s="136"/>
      <c r="DO147" s="136"/>
      <c r="DP147" s="136"/>
      <c r="DQ147" s="136"/>
      <c r="DR147" s="136"/>
      <c r="DS147" s="136"/>
      <c r="DT147" s="136"/>
      <c r="DU147" s="136"/>
      <c r="DV147" s="136"/>
      <c r="DW147" s="136"/>
      <c r="DX147" s="136"/>
      <c r="DY147" s="136"/>
      <c r="DZ147" s="136"/>
      <c r="EA147" s="136"/>
      <c r="EB147" s="136"/>
      <c r="EC147" s="136"/>
      <c r="ED147" s="136"/>
      <c r="EE147" s="136"/>
      <c r="EF147" s="136"/>
      <c r="EG147" s="136"/>
    </row>
    <row r="148" spans="1:137" s="115" customFormat="1" ht="48" customHeight="1" x14ac:dyDescent="0.2">
      <c r="A148" s="129" t="s">
        <v>1123</v>
      </c>
      <c r="B148" s="128" t="s">
        <v>1124</v>
      </c>
      <c r="C148" s="380">
        <v>139</v>
      </c>
      <c r="D148" s="124"/>
      <c r="E148" s="124"/>
      <c r="F148" s="124"/>
      <c r="G148" s="124"/>
      <c r="H148" s="124"/>
      <c r="I148" s="125"/>
      <c r="J148" s="125"/>
      <c r="K148" s="125"/>
      <c r="L148" s="125"/>
      <c r="M148" s="125"/>
      <c r="N148" s="126"/>
      <c r="O148" s="126"/>
      <c r="P148" s="126"/>
      <c r="Q148" s="125"/>
      <c r="R148" s="127"/>
      <c r="S148" s="125"/>
      <c r="T148" s="126"/>
      <c r="U148" s="125"/>
      <c r="V148" s="126"/>
      <c r="W148" s="126"/>
      <c r="X148" s="126"/>
      <c r="Y148" s="126"/>
      <c r="Z148" s="126"/>
      <c r="AA148" s="126"/>
      <c r="AB148" s="126"/>
      <c r="AC148" s="126"/>
      <c r="AD148" s="125"/>
      <c r="AE148" s="125"/>
      <c r="AF148" s="125"/>
      <c r="AG148" s="125"/>
      <c r="AH148" s="124"/>
      <c r="AI148" s="124"/>
      <c r="AJ148" s="247"/>
      <c r="AK148" s="272"/>
      <c r="AL148" s="189"/>
      <c r="AM148" s="124"/>
      <c r="AN148" s="382"/>
      <c r="AO148" s="136"/>
      <c r="AP148" s="136"/>
      <c r="AQ148" s="136"/>
      <c r="AR148" s="136"/>
      <c r="AS148" s="136"/>
      <c r="AT148" s="136"/>
      <c r="AU148" s="136"/>
      <c r="AV148" s="136"/>
      <c r="AW148" s="136"/>
      <c r="AX148" s="136"/>
      <c r="AY148" s="136"/>
      <c r="AZ148" s="136"/>
      <c r="BA148" s="136"/>
      <c r="BB148" s="136"/>
      <c r="BC148" s="136"/>
      <c r="BD148" s="136"/>
      <c r="BE148" s="136"/>
      <c r="BF148" s="136"/>
      <c r="BG148" s="136"/>
      <c r="BH148" s="136"/>
      <c r="BI148" s="136"/>
      <c r="BJ148" s="136"/>
      <c r="BK148" s="136"/>
      <c r="BL148" s="136"/>
      <c r="BM148" s="136"/>
      <c r="BN148" s="136"/>
      <c r="BO148" s="136"/>
      <c r="BP148" s="136"/>
      <c r="BQ148" s="136"/>
      <c r="BR148" s="136"/>
      <c r="BS148" s="136"/>
      <c r="BT148" s="136"/>
      <c r="BU148" s="136"/>
      <c r="BV148" s="136"/>
      <c r="BW148" s="136"/>
      <c r="BX148" s="136"/>
      <c r="BY148" s="136"/>
      <c r="BZ148" s="136"/>
      <c r="CA148" s="136"/>
      <c r="CB148" s="136"/>
      <c r="CC148" s="136"/>
      <c r="CD148" s="136"/>
      <c r="CE148" s="136"/>
      <c r="CF148" s="136"/>
      <c r="CG148" s="136"/>
      <c r="CH148" s="136"/>
      <c r="CI148" s="136"/>
      <c r="CJ148" s="136"/>
      <c r="CK148" s="136"/>
      <c r="CL148" s="136"/>
      <c r="CM148" s="136"/>
      <c r="CN148" s="136"/>
      <c r="CO148" s="136"/>
      <c r="CP148" s="136"/>
      <c r="CQ148" s="136"/>
      <c r="CR148" s="136"/>
      <c r="CS148" s="136"/>
      <c r="CT148" s="136"/>
      <c r="CU148" s="136"/>
      <c r="CV148" s="136"/>
      <c r="CW148" s="136"/>
      <c r="CX148" s="136"/>
      <c r="CY148" s="136"/>
      <c r="CZ148" s="136"/>
      <c r="DA148" s="136"/>
      <c r="DB148" s="136"/>
      <c r="DC148" s="136"/>
      <c r="DD148" s="136"/>
      <c r="DE148" s="136"/>
      <c r="DF148" s="136"/>
      <c r="DG148" s="136"/>
      <c r="DH148" s="136"/>
      <c r="DI148" s="136"/>
      <c r="DJ148" s="136"/>
      <c r="DK148" s="136"/>
      <c r="DL148" s="136"/>
      <c r="DM148" s="136"/>
      <c r="DN148" s="136"/>
      <c r="DO148" s="136"/>
      <c r="DP148" s="136"/>
      <c r="DQ148" s="136"/>
      <c r="DR148" s="136"/>
      <c r="DS148" s="136"/>
      <c r="DT148" s="136"/>
      <c r="DU148" s="136"/>
      <c r="DV148" s="136"/>
      <c r="DW148" s="136"/>
      <c r="DX148" s="136"/>
      <c r="DY148" s="136"/>
      <c r="DZ148" s="136"/>
      <c r="EA148" s="136"/>
      <c r="EB148" s="136"/>
      <c r="EC148" s="136"/>
      <c r="ED148" s="136"/>
      <c r="EE148" s="136"/>
      <c r="EF148" s="136"/>
      <c r="EG148" s="136"/>
    </row>
    <row r="149" spans="1:137" s="115" customFormat="1" ht="102" customHeight="1" x14ac:dyDescent="0.2">
      <c r="A149" s="129" t="s">
        <v>1125</v>
      </c>
      <c r="B149" s="128" t="s">
        <v>1126</v>
      </c>
      <c r="C149" s="380">
        <v>140</v>
      </c>
      <c r="D149" s="124"/>
      <c r="E149" s="124"/>
      <c r="F149" s="124"/>
      <c r="G149" s="124"/>
      <c r="H149" s="124"/>
      <c r="I149" s="125"/>
      <c r="J149" s="125"/>
      <c r="K149" s="125"/>
      <c r="L149" s="125"/>
      <c r="M149" s="125"/>
      <c r="N149" s="126"/>
      <c r="O149" s="126"/>
      <c r="P149" s="126"/>
      <c r="Q149" s="125"/>
      <c r="R149" s="127"/>
      <c r="S149" s="125"/>
      <c r="T149" s="126"/>
      <c r="U149" s="125"/>
      <c r="V149" s="126"/>
      <c r="W149" s="126"/>
      <c r="X149" s="126"/>
      <c r="Y149" s="126"/>
      <c r="Z149" s="126"/>
      <c r="AA149" s="126"/>
      <c r="AB149" s="126"/>
      <c r="AC149" s="126"/>
      <c r="AD149" s="125"/>
      <c r="AE149" s="125"/>
      <c r="AF149" s="125"/>
      <c r="AG149" s="125"/>
      <c r="AH149" s="124"/>
      <c r="AI149" s="124"/>
      <c r="AJ149" s="247"/>
      <c r="AK149" s="272"/>
      <c r="AL149" s="189"/>
      <c r="AM149" s="124"/>
      <c r="AN149" s="382"/>
      <c r="AO149" s="136"/>
      <c r="AP149" s="136"/>
      <c r="AQ149" s="136"/>
      <c r="AR149" s="136"/>
      <c r="AS149" s="136"/>
      <c r="AT149" s="136"/>
      <c r="AU149" s="136"/>
      <c r="AV149" s="136"/>
      <c r="AW149" s="136"/>
      <c r="AX149" s="136"/>
      <c r="AY149" s="136"/>
      <c r="AZ149" s="136"/>
      <c r="BA149" s="136"/>
      <c r="BB149" s="136"/>
      <c r="BC149" s="136"/>
      <c r="BD149" s="136"/>
      <c r="BE149" s="136"/>
      <c r="BF149" s="136"/>
      <c r="BG149" s="136"/>
      <c r="BH149" s="136"/>
      <c r="BI149" s="136"/>
      <c r="BJ149" s="136"/>
      <c r="BK149" s="136"/>
      <c r="BL149" s="136"/>
      <c r="BM149" s="136"/>
      <c r="BN149" s="136"/>
      <c r="BO149" s="136"/>
      <c r="BP149" s="136"/>
      <c r="BQ149" s="136"/>
      <c r="BR149" s="136"/>
      <c r="BS149" s="136"/>
      <c r="BT149" s="136"/>
      <c r="BU149" s="136"/>
      <c r="BV149" s="136"/>
      <c r="BW149" s="136"/>
      <c r="BX149" s="136"/>
      <c r="BY149" s="136"/>
      <c r="BZ149" s="136"/>
      <c r="CA149" s="136"/>
      <c r="CB149" s="136"/>
      <c r="CC149" s="136"/>
      <c r="CD149" s="136"/>
      <c r="CE149" s="136"/>
      <c r="CF149" s="136"/>
      <c r="CG149" s="136"/>
      <c r="CH149" s="136"/>
      <c r="CI149" s="136"/>
      <c r="CJ149" s="136"/>
      <c r="CK149" s="136"/>
      <c r="CL149" s="136"/>
      <c r="CM149" s="136"/>
      <c r="CN149" s="136"/>
      <c r="CO149" s="136"/>
      <c r="CP149" s="136"/>
      <c r="CQ149" s="136"/>
      <c r="CR149" s="136"/>
      <c r="CS149" s="136"/>
      <c r="CT149" s="136"/>
      <c r="CU149" s="136"/>
      <c r="CV149" s="136"/>
      <c r="CW149" s="136"/>
      <c r="CX149" s="136"/>
      <c r="CY149" s="136"/>
      <c r="CZ149" s="136"/>
      <c r="DA149" s="136"/>
      <c r="DB149" s="136"/>
      <c r="DC149" s="136"/>
      <c r="DD149" s="136"/>
      <c r="DE149" s="136"/>
      <c r="DF149" s="136"/>
      <c r="DG149" s="136"/>
      <c r="DH149" s="136"/>
      <c r="DI149" s="136"/>
      <c r="DJ149" s="136"/>
      <c r="DK149" s="136"/>
      <c r="DL149" s="136"/>
      <c r="DM149" s="136"/>
      <c r="DN149" s="136"/>
      <c r="DO149" s="136"/>
      <c r="DP149" s="136"/>
      <c r="DQ149" s="136"/>
      <c r="DR149" s="136"/>
      <c r="DS149" s="136"/>
      <c r="DT149" s="136"/>
      <c r="DU149" s="136"/>
      <c r="DV149" s="136"/>
      <c r="DW149" s="136"/>
      <c r="DX149" s="136"/>
      <c r="DY149" s="136"/>
      <c r="DZ149" s="136"/>
      <c r="EA149" s="136"/>
      <c r="EB149" s="136"/>
      <c r="EC149" s="136"/>
      <c r="ED149" s="136"/>
      <c r="EE149" s="136"/>
      <c r="EF149" s="136"/>
      <c r="EG149" s="136"/>
    </row>
    <row r="150" spans="1:137" s="115" customFormat="1" ht="122.65" customHeight="1" x14ac:dyDescent="0.2">
      <c r="A150" s="129" t="s">
        <v>215</v>
      </c>
      <c r="B150" s="128" t="s">
        <v>336</v>
      </c>
      <c r="C150" s="380">
        <v>141</v>
      </c>
      <c r="D150" s="124"/>
      <c r="E150" s="124"/>
      <c r="F150" s="124"/>
      <c r="G150" s="124"/>
      <c r="H150" s="124"/>
      <c r="I150" s="125"/>
      <c r="J150" s="125"/>
      <c r="K150" s="125"/>
      <c r="L150" s="125"/>
      <c r="M150" s="125"/>
      <c r="N150" s="126"/>
      <c r="O150" s="126"/>
      <c r="P150" s="126"/>
      <c r="Q150" s="125"/>
      <c r="R150" s="127"/>
      <c r="S150" s="125"/>
      <c r="T150" s="126"/>
      <c r="U150" s="125"/>
      <c r="V150" s="126"/>
      <c r="W150" s="126"/>
      <c r="X150" s="126"/>
      <c r="Y150" s="126"/>
      <c r="Z150" s="126"/>
      <c r="AA150" s="126"/>
      <c r="AB150" s="126"/>
      <c r="AC150" s="126"/>
      <c r="AD150" s="125"/>
      <c r="AE150" s="125"/>
      <c r="AF150" s="125"/>
      <c r="AG150" s="125"/>
      <c r="AH150" s="124"/>
      <c r="AI150" s="124"/>
      <c r="AJ150" s="247"/>
      <c r="AK150" s="272"/>
      <c r="AL150" s="189"/>
      <c r="AM150" s="124"/>
      <c r="AN150" s="382"/>
      <c r="AO150" s="136"/>
      <c r="AP150" s="136"/>
      <c r="AQ150" s="136"/>
      <c r="AR150" s="136"/>
      <c r="AS150" s="136"/>
      <c r="AT150" s="136"/>
      <c r="AU150" s="136"/>
      <c r="AV150" s="136"/>
      <c r="AW150" s="136"/>
      <c r="AX150" s="136"/>
      <c r="AY150" s="136"/>
      <c r="AZ150" s="136"/>
      <c r="BA150" s="136"/>
      <c r="BB150" s="136"/>
      <c r="BC150" s="136"/>
      <c r="BD150" s="136"/>
      <c r="BE150" s="136"/>
      <c r="BF150" s="136"/>
      <c r="BG150" s="136"/>
      <c r="BH150" s="136"/>
      <c r="BI150" s="136"/>
      <c r="BJ150" s="136"/>
      <c r="BK150" s="136"/>
      <c r="BL150" s="136"/>
      <c r="BM150" s="136"/>
      <c r="BN150" s="136"/>
      <c r="BO150" s="136"/>
      <c r="BP150" s="136"/>
      <c r="BQ150" s="136"/>
      <c r="BR150" s="136"/>
      <c r="BS150" s="136"/>
      <c r="BT150" s="136"/>
      <c r="BU150" s="136"/>
      <c r="BV150" s="136"/>
      <c r="BW150" s="136"/>
      <c r="BX150" s="136"/>
      <c r="BY150" s="136"/>
      <c r="BZ150" s="136"/>
      <c r="CA150" s="136"/>
      <c r="CB150" s="136"/>
      <c r="CC150" s="136"/>
      <c r="CD150" s="136"/>
      <c r="CE150" s="136"/>
      <c r="CF150" s="136"/>
      <c r="CG150" s="136"/>
      <c r="CH150" s="136"/>
      <c r="CI150" s="136"/>
      <c r="CJ150" s="136"/>
      <c r="CK150" s="136"/>
      <c r="CL150" s="136"/>
      <c r="CM150" s="136"/>
      <c r="CN150" s="136"/>
      <c r="CO150" s="136"/>
      <c r="CP150" s="136"/>
      <c r="CQ150" s="136"/>
      <c r="CR150" s="136"/>
      <c r="CS150" s="136"/>
      <c r="CT150" s="136"/>
      <c r="CU150" s="136"/>
      <c r="CV150" s="136"/>
      <c r="CW150" s="136"/>
      <c r="CX150" s="136"/>
      <c r="CY150" s="136"/>
      <c r="CZ150" s="136"/>
      <c r="DA150" s="136"/>
      <c r="DB150" s="136"/>
      <c r="DC150" s="136"/>
      <c r="DD150" s="136"/>
      <c r="DE150" s="136"/>
      <c r="DF150" s="136"/>
      <c r="DG150" s="136"/>
      <c r="DH150" s="136"/>
      <c r="DI150" s="136"/>
      <c r="DJ150" s="136"/>
      <c r="DK150" s="136"/>
      <c r="DL150" s="136"/>
      <c r="DM150" s="136"/>
      <c r="DN150" s="136"/>
      <c r="DO150" s="136"/>
      <c r="DP150" s="136"/>
      <c r="DQ150" s="136"/>
      <c r="DR150" s="136"/>
      <c r="DS150" s="136"/>
      <c r="DT150" s="136"/>
      <c r="DU150" s="136"/>
      <c r="DV150" s="136"/>
      <c r="DW150" s="136"/>
      <c r="DX150" s="136"/>
      <c r="DY150" s="136"/>
      <c r="DZ150" s="136"/>
      <c r="EA150" s="136"/>
      <c r="EB150" s="136"/>
      <c r="EC150" s="136"/>
      <c r="ED150" s="136"/>
      <c r="EE150" s="136"/>
      <c r="EF150" s="136"/>
      <c r="EG150" s="136"/>
    </row>
    <row r="151" spans="1:137" s="115" customFormat="1" ht="83.65" customHeight="1" x14ac:dyDescent="0.2">
      <c r="A151" s="129" t="s">
        <v>40</v>
      </c>
      <c r="B151" s="128" t="s">
        <v>706</v>
      </c>
      <c r="C151" s="380">
        <v>142</v>
      </c>
      <c r="D151" s="124"/>
      <c r="E151" s="124"/>
      <c r="F151" s="124"/>
      <c r="G151" s="124"/>
      <c r="H151" s="124"/>
      <c r="I151" s="125"/>
      <c r="J151" s="125"/>
      <c r="K151" s="125"/>
      <c r="L151" s="125"/>
      <c r="M151" s="125"/>
      <c r="N151" s="125"/>
      <c r="O151" s="125"/>
      <c r="P151" s="125"/>
      <c r="Q151" s="125"/>
      <c r="R151" s="127"/>
      <c r="S151" s="125"/>
      <c r="T151" s="126"/>
      <c r="U151" s="125"/>
      <c r="V151" s="126"/>
      <c r="W151" s="126"/>
      <c r="X151" s="126"/>
      <c r="Y151" s="126"/>
      <c r="Z151" s="126"/>
      <c r="AA151" s="126"/>
      <c r="AB151" s="126"/>
      <c r="AC151" s="126"/>
      <c r="AD151" s="125"/>
      <c r="AE151" s="125"/>
      <c r="AF151" s="125"/>
      <c r="AG151" s="125"/>
      <c r="AH151" s="124"/>
      <c r="AI151" s="124"/>
      <c r="AJ151" s="247"/>
      <c r="AK151" s="272"/>
      <c r="AL151" s="189"/>
      <c r="AM151" s="124"/>
      <c r="AN151" s="382"/>
      <c r="AO151" s="136"/>
      <c r="AP151" s="136"/>
      <c r="AQ151" s="136"/>
      <c r="AR151" s="136"/>
      <c r="AS151" s="136"/>
      <c r="AT151" s="136"/>
      <c r="AU151" s="136"/>
      <c r="AV151" s="136"/>
      <c r="AW151" s="136"/>
      <c r="AX151" s="136"/>
      <c r="AY151" s="136"/>
      <c r="AZ151" s="136"/>
      <c r="BA151" s="136"/>
      <c r="BB151" s="136"/>
      <c r="BC151" s="136"/>
      <c r="BD151" s="136"/>
      <c r="BE151" s="136"/>
      <c r="BF151" s="136"/>
      <c r="BG151" s="136"/>
      <c r="BH151" s="136"/>
      <c r="BI151" s="136"/>
      <c r="BJ151" s="136"/>
      <c r="BK151" s="136"/>
      <c r="BL151" s="136"/>
      <c r="BM151" s="136"/>
      <c r="BN151" s="136"/>
      <c r="BO151" s="136"/>
      <c r="BP151" s="136"/>
      <c r="BQ151" s="136"/>
      <c r="BR151" s="136"/>
      <c r="BS151" s="136"/>
      <c r="BT151" s="136"/>
      <c r="BU151" s="136"/>
      <c r="BV151" s="136"/>
      <c r="BW151" s="136"/>
      <c r="BX151" s="136"/>
      <c r="BY151" s="136"/>
      <c r="BZ151" s="136"/>
      <c r="CA151" s="136"/>
      <c r="CB151" s="136"/>
      <c r="CC151" s="136"/>
      <c r="CD151" s="136"/>
      <c r="CE151" s="136"/>
      <c r="CF151" s="136"/>
      <c r="CG151" s="136"/>
      <c r="CH151" s="136"/>
      <c r="CI151" s="136"/>
      <c r="CJ151" s="136"/>
      <c r="CK151" s="136"/>
      <c r="CL151" s="136"/>
      <c r="CM151" s="136"/>
      <c r="CN151" s="136"/>
      <c r="CO151" s="136"/>
      <c r="CP151" s="136"/>
      <c r="CQ151" s="136"/>
      <c r="CR151" s="136"/>
      <c r="CS151" s="136"/>
      <c r="CT151" s="136"/>
      <c r="CU151" s="136"/>
      <c r="CV151" s="136"/>
      <c r="CW151" s="136"/>
      <c r="CX151" s="136"/>
      <c r="CY151" s="136"/>
      <c r="CZ151" s="136"/>
      <c r="DA151" s="136"/>
      <c r="DB151" s="136"/>
      <c r="DC151" s="136"/>
      <c r="DD151" s="136"/>
      <c r="DE151" s="136"/>
      <c r="DF151" s="136"/>
      <c r="DG151" s="136"/>
      <c r="DH151" s="136"/>
      <c r="DI151" s="136"/>
      <c r="DJ151" s="136"/>
      <c r="DK151" s="136"/>
      <c r="DL151" s="136"/>
      <c r="DM151" s="136"/>
      <c r="DN151" s="136"/>
      <c r="DO151" s="136"/>
      <c r="DP151" s="136"/>
      <c r="DQ151" s="136"/>
      <c r="DR151" s="136"/>
      <c r="DS151" s="136"/>
      <c r="DT151" s="136"/>
      <c r="DU151" s="136"/>
      <c r="DV151" s="136"/>
      <c r="DW151" s="136"/>
      <c r="DX151" s="136"/>
      <c r="DY151" s="136"/>
      <c r="DZ151" s="136"/>
      <c r="EA151" s="136"/>
      <c r="EB151" s="136"/>
      <c r="EC151" s="136"/>
      <c r="ED151" s="136"/>
      <c r="EE151" s="136"/>
      <c r="EF151" s="136"/>
      <c r="EG151" s="136"/>
    </row>
    <row r="152" spans="1:137" s="115" customFormat="1" ht="94.9" customHeight="1" x14ac:dyDescent="0.2">
      <c r="A152" s="129" t="s">
        <v>9870</v>
      </c>
      <c r="B152" s="128" t="s">
        <v>707</v>
      </c>
      <c r="C152" s="380">
        <v>143</v>
      </c>
      <c r="D152" s="124"/>
      <c r="E152" s="124"/>
      <c r="F152" s="124"/>
      <c r="G152" s="124"/>
      <c r="H152" s="124"/>
      <c r="I152" s="125"/>
      <c r="J152" s="125"/>
      <c r="K152" s="125"/>
      <c r="L152" s="125"/>
      <c r="M152" s="125"/>
      <c r="N152" s="125"/>
      <c r="O152" s="125"/>
      <c r="P152" s="125"/>
      <c r="Q152" s="125"/>
      <c r="R152" s="127"/>
      <c r="S152" s="125"/>
      <c r="T152" s="126"/>
      <c r="U152" s="125"/>
      <c r="V152" s="126"/>
      <c r="W152" s="126"/>
      <c r="X152" s="126"/>
      <c r="Y152" s="126"/>
      <c r="Z152" s="126"/>
      <c r="AA152" s="126"/>
      <c r="AB152" s="126"/>
      <c r="AC152" s="126"/>
      <c r="AD152" s="125"/>
      <c r="AE152" s="125"/>
      <c r="AF152" s="125"/>
      <c r="AG152" s="125"/>
      <c r="AH152" s="124"/>
      <c r="AI152" s="124"/>
      <c r="AJ152" s="247"/>
      <c r="AK152" s="272"/>
      <c r="AL152" s="189"/>
      <c r="AM152" s="124"/>
      <c r="AN152" s="382"/>
      <c r="AO152" s="136"/>
      <c r="AP152" s="136"/>
      <c r="AQ152" s="136"/>
      <c r="AR152" s="136"/>
      <c r="AS152" s="136"/>
      <c r="AT152" s="136"/>
      <c r="AU152" s="136"/>
      <c r="AV152" s="136"/>
      <c r="AW152" s="136"/>
      <c r="AX152" s="136"/>
      <c r="AY152" s="136"/>
      <c r="AZ152" s="136"/>
      <c r="BA152" s="136"/>
      <c r="BB152" s="136"/>
      <c r="BC152" s="136"/>
      <c r="BD152" s="136"/>
      <c r="BE152" s="136"/>
      <c r="BF152" s="136"/>
      <c r="BG152" s="136"/>
      <c r="BH152" s="136"/>
      <c r="BI152" s="136"/>
      <c r="BJ152" s="136"/>
      <c r="BK152" s="136"/>
      <c r="BL152" s="136"/>
      <c r="BM152" s="136"/>
      <c r="BN152" s="136"/>
      <c r="BO152" s="136"/>
      <c r="BP152" s="136"/>
      <c r="BQ152" s="136"/>
      <c r="BR152" s="136"/>
      <c r="BS152" s="136"/>
      <c r="BT152" s="136"/>
      <c r="BU152" s="136"/>
      <c r="BV152" s="136"/>
      <c r="BW152" s="136"/>
      <c r="BX152" s="136"/>
      <c r="BY152" s="136"/>
      <c r="BZ152" s="136"/>
      <c r="CA152" s="136"/>
      <c r="CB152" s="136"/>
      <c r="CC152" s="136"/>
      <c r="CD152" s="136"/>
      <c r="CE152" s="136"/>
      <c r="CF152" s="136"/>
      <c r="CG152" s="136"/>
      <c r="CH152" s="136"/>
      <c r="CI152" s="136"/>
      <c r="CJ152" s="136"/>
      <c r="CK152" s="136"/>
      <c r="CL152" s="136"/>
      <c r="CM152" s="136"/>
      <c r="CN152" s="136"/>
      <c r="CO152" s="136"/>
      <c r="CP152" s="136"/>
      <c r="CQ152" s="136"/>
      <c r="CR152" s="136"/>
      <c r="CS152" s="136"/>
      <c r="CT152" s="136"/>
      <c r="CU152" s="136"/>
      <c r="CV152" s="136"/>
      <c r="CW152" s="136"/>
      <c r="CX152" s="136"/>
      <c r="CY152" s="136"/>
      <c r="CZ152" s="136"/>
      <c r="DA152" s="136"/>
      <c r="DB152" s="136"/>
      <c r="DC152" s="136"/>
      <c r="DD152" s="136"/>
      <c r="DE152" s="136"/>
      <c r="DF152" s="136"/>
      <c r="DG152" s="136"/>
      <c r="DH152" s="136"/>
      <c r="DI152" s="136"/>
      <c r="DJ152" s="136"/>
      <c r="DK152" s="136"/>
      <c r="DL152" s="136"/>
      <c r="DM152" s="136"/>
      <c r="DN152" s="136"/>
      <c r="DO152" s="136"/>
      <c r="DP152" s="136"/>
      <c r="DQ152" s="136"/>
      <c r="DR152" s="136"/>
      <c r="DS152" s="136"/>
      <c r="DT152" s="136"/>
      <c r="DU152" s="136"/>
      <c r="DV152" s="136"/>
      <c r="DW152" s="136"/>
      <c r="DX152" s="136"/>
      <c r="DY152" s="136"/>
      <c r="DZ152" s="136"/>
      <c r="EA152" s="136"/>
      <c r="EB152" s="136"/>
      <c r="EC152" s="136"/>
      <c r="ED152" s="136"/>
      <c r="EE152" s="136"/>
      <c r="EF152" s="136"/>
      <c r="EG152" s="136"/>
    </row>
    <row r="153" spans="1:137" s="115" customFormat="1" ht="87.6" customHeight="1" x14ac:dyDescent="0.2">
      <c r="A153" s="129" t="s">
        <v>9871</v>
      </c>
      <c r="B153" s="128" t="s">
        <v>8</v>
      </c>
      <c r="C153" s="380">
        <v>144</v>
      </c>
      <c r="D153" s="124">
        <v>1</v>
      </c>
      <c r="E153" s="124">
        <v>11</v>
      </c>
      <c r="F153" s="124">
        <v>11</v>
      </c>
      <c r="G153" s="124">
        <v>1</v>
      </c>
      <c r="H153" s="124"/>
      <c r="I153" s="125">
        <v>2</v>
      </c>
      <c r="J153" s="125"/>
      <c r="K153" s="125"/>
      <c r="L153" s="125"/>
      <c r="M153" s="125">
        <v>9</v>
      </c>
      <c r="N153" s="126"/>
      <c r="O153" s="126"/>
      <c r="P153" s="126"/>
      <c r="Q153" s="125">
        <v>9</v>
      </c>
      <c r="R153" s="127"/>
      <c r="S153" s="125">
        <v>8</v>
      </c>
      <c r="T153" s="126"/>
      <c r="U153" s="125">
        <v>1</v>
      </c>
      <c r="V153" s="126"/>
      <c r="W153" s="126"/>
      <c r="X153" s="126"/>
      <c r="Y153" s="126"/>
      <c r="Z153" s="126"/>
      <c r="AA153" s="126"/>
      <c r="AB153" s="126"/>
      <c r="AC153" s="126"/>
      <c r="AD153" s="125">
        <v>104100</v>
      </c>
      <c r="AE153" s="125">
        <v>104100</v>
      </c>
      <c r="AF153" s="125">
        <v>101600</v>
      </c>
      <c r="AG153" s="125"/>
      <c r="AH153" s="124"/>
      <c r="AI153" s="124">
        <v>1</v>
      </c>
      <c r="AJ153" s="247"/>
      <c r="AK153" s="272"/>
      <c r="AL153" s="189">
        <v>2</v>
      </c>
      <c r="AM153" s="124"/>
      <c r="AN153" s="382"/>
      <c r="AO153" s="136"/>
      <c r="AP153" s="136"/>
      <c r="AQ153" s="136"/>
      <c r="AR153" s="136"/>
      <c r="AS153" s="136"/>
      <c r="AT153" s="136"/>
      <c r="AU153" s="136"/>
      <c r="AV153" s="136"/>
      <c r="AW153" s="136"/>
      <c r="AX153" s="136"/>
      <c r="AY153" s="136"/>
      <c r="AZ153" s="136"/>
      <c r="BA153" s="136"/>
      <c r="BB153" s="136"/>
      <c r="BC153" s="136"/>
      <c r="BD153" s="136"/>
      <c r="BE153" s="136"/>
      <c r="BF153" s="136"/>
      <c r="BG153" s="136"/>
      <c r="BH153" s="136"/>
      <c r="BI153" s="136"/>
      <c r="BJ153" s="136"/>
      <c r="BK153" s="136"/>
      <c r="BL153" s="136"/>
      <c r="BM153" s="136"/>
      <c r="BN153" s="136"/>
      <c r="BO153" s="136"/>
      <c r="BP153" s="136"/>
      <c r="BQ153" s="136"/>
      <c r="BR153" s="136"/>
      <c r="BS153" s="136"/>
      <c r="BT153" s="136"/>
      <c r="BU153" s="136"/>
      <c r="BV153" s="136"/>
      <c r="BW153" s="136"/>
      <c r="BX153" s="136"/>
      <c r="BY153" s="136"/>
      <c r="BZ153" s="136"/>
      <c r="CA153" s="136"/>
      <c r="CB153" s="136"/>
      <c r="CC153" s="136"/>
      <c r="CD153" s="136"/>
      <c r="CE153" s="136"/>
      <c r="CF153" s="136"/>
      <c r="CG153" s="136"/>
      <c r="CH153" s="136"/>
      <c r="CI153" s="136"/>
      <c r="CJ153" s="136"/>
      <c r="CK153" s="136"/>
      <c r="CL153" s="136"/>
      <c r="CM153" s="136"/>
      <c r="CN153" s="136"/>
      <c r="CO153" s="136"/>
      <c r="CP153" s="136"/>
      <c r="CQ153" s="136"/>
      <c r="CR153" s="136"/>
      <c r="CS153" s="136"/>
      <c r="CT153" s="136"/>
      <c r="CU153" s="136"/>
      <c r="CV153" s="136"/>
      <c r="CW153" s="136"/>
      <c r="CX153" s="136"/>
      <c r="CY153" s="136"/>
      <c r="CZ153" s="136"/>
      <c r="DA153" s="136"/>
      <c r="DB153" s="136"/>
      <c r="DC153" s="136"/>
      <c r="DD153" s="136"/>
      <c r="DE153" s="136"/>
      <c r="DF153" s="136"/>
      <c r="DG153" s="136"/>
      <c r="DH153" s="136"/>
      <c r="DI153" s="136"/>
      <c r="DJ153" s="136"/>
      <c r="DK153" s="136"/>
      <c r="DL153" s="136"/>
      <c r="DM153" s="136"/>
      <c r="DN153" s="136"/>
      <c r="DO153" s="136"/>
      <c r="DP153" s="136"/>
      <c r="DQ153" s="136"/>
      <c r="DR153" s="136"/>
      <c r="DS153" s="136"/>
      <c r="DT153" s="136"/>
      <c r="DU153" s="136"/>
      <c r="DV153" s="136"/>
      <c r="DW153" s="136"/>
      <c r="DX153" s="136"/>
      <c r="DY153" s="136"/>
      <c r="DZ153" s="136"/>
      <c r="EA153" s="136"/>
      <c r="EB153" s="136"/>
      <c r="EC153" s="136"/>
      <c r="ED153" s="136"/>
      <c r="EE153" s="136"/>
      <c r="EF153" s="136"/>
      <c r="EG153" s="136"/>
    </row>
    <row r="154" spans="1:137" s="115" customFormat="1" ht="105" customHeight="1" x14ac:dyDescent="0.2">
      <c r="A154" s="129" t="s">
        <v>9872</v>
      </c>
      <c r="B154" s="128" t="s">
        <v>9</v>
      </c>
      <c r="C154" s="380">
        <v>145</v>
      </c>
      <c r="D154" s="124"/>
      <c r="E154" s="124"/>
      <c r="F154" s="124"/>
      <c r="G154" s="124"/>
      <c r="H154" s="124"/>
      <c r="I154" s="125"/>
      <c r="J154" s="125"/>
      <c r="K154" s="125"/>
      <c r="L154" s="125"/>
      <c r="M154" s="125"/>
      <c r="N154" s="126"/>
      <c r="O154" s="126"/>
      <c r="P154" s="126"/>
      <c r="Q154" s="125"/>
      <c r="R154" s="127"/>
      <c r="S154" s="125"/>
      <c r="T154" s="125"/>
      <c r="U154" s="125"/>
      <c r="V154" s="126"/>
      <c r="W154" s="126"/>
      <c r="X154" s="126"/>
      <c r="Y154" s="126"/>
      <c r="Z154" s="126"/>
      <c r="AA154" s="126"/>
      <c r="AB154" s="126"/>
      <c r="AC154" s="125"/>
      <c r="AD154" s="125"/>
      <c r="AE154" s="125"/>
      <c r="AF154" s="125"/>
      <c r="AG154" s="125"/>
      <c r="AH154" s="124"/>
      <c r="AI154" s="124"/>
      <c r="AJ154" s="247"/>
      <c r="AK154" s="272"/>
      <c r="AL154" s="189"/>
      <c r="AM154" s="124"/>
      <c r="AN154" s="382"/>
      <c r="AO154" s="136"/>
      <c r="AP154" s="136"/>
      <c r="AQ154" s="136"/>
      <c r="AR154" s="136"/>
      <c r="AS154" s="136"/>
      <c r="AT154" s="136"/>
      <c r="AU154" s="136"/>
      <c r="AV154" s="136"/>
      <c r="AW154" s="136"/>
      <c r="AX154" s="136"/>
      <c r="AY154" s="136"/>
      <c r="AZ154" s="136"/>
      <c r="BA154" s="136"/>
      <c r="BB154" s="136"/>
      <c r="BC154" s="136"/>
      <c r="BD154" s="136"/>
      <c r="BE154" s="136"/>
      <c r="BF154" s="136"/>
      <c r="BG154" s="136"/>
      <c r="BH154" s="136"/>
      <c r="BI154" s="136"/>
      <c r="BJ154" s="136"/>
      <c r="BK154" s="136"/>
      <c r="BL154" s="136"/>
      <c r="BM154" s="136"/>
      <c r="BN154" s="136"/>
      <c r="BO154" s="136"/>
      <c r="BP154" s="136"/>
      <c r="BQ154" s="136"/>
      <c r="BR154" s="136"/>
      <c r="BS154" s="136"/>
      <c r="BT154" s="136"/>
      <c r="BU154" s="136"/>
      <c r="BV154" s="136"/>
      <c r="BW154" s="136"/>
      <c r="BX154" s="136"/>
      <c r="BY154" s="136"/>
      <c r="BZ154" s="136"/>
      <c r="CA154" s="136"/>
      <c r="CB154" s="136"/>
      <c r="CC154" s="136"/>
      <c r="CD154" s="136"/>
      <c r="CE154" s="136"/>
      <c r="CF154" s="136"/>
      <c r="CG154" s="136"/>
      <c r="CH154" s="136"/>
      <c r="CI154" s="136"/>
      <c r="CJ154" s="136"/>
      <c r="CK154" s="136"/>
      <c r="CL154" s="136"/>
      <c r="CM154" s="136"/>
      <c r="CN154" s="136"/>
      <c r="CO154" s="136"/>
      <c r="CP154" s="136"/>
      <c r="CQ154" s="136"/>
      <c r="CR154" s="136"/>
      <c r="CS154" s="136"/>
      <c r="CT154" s="136"/>
      <c r="CU154" s="136"/>
      <c r="CV154" s="136"/>
      <c r="CW154" s="136"/>
      <c r="CX154" s="136"/>
      <c r="CY154" s="136"/>
      <c r="CZ154" s="136"/>
      <c r="DA154" s="136"/>
      <c r="DB154" s="136"/>
      <c r="DC154" s="136"/>
      <c r="DD154" s="136"/>
      <c r="DE154" s="136"/>
      <c r="DF154" s="136"/>
      <c r="DG154" s="136"/>
      <c r="DH154" s="136"/>
      <c r="DI154" s="136"/>
      <c r="DJ154" s="136"/>
      <c r="DK154" s="136"/>
      <c r="DL154" s="136"/>
      <c r="DM154" s="136"/>
      <c r="DN154" s="136"/>
      <c r="DO154" s="136"/>
      <c r="DP154" s="136"/>
      <c r="DQ154" s="136"/>
      <c r="DR154" s="136"/>
      <c r="DS154" s="136"/>
      <c r="DT154" s="136"/>
      <c r="DU154" s="136"/>
      <c r="DV154" s="136"/>
      <c r="DW154" s="136"/>
      <c r="DX154" s="136"/>
      <c r="DY154" s="136"/>
      <c r="DZ154" s="136"/>
      <c r="EA154" s="136"/>
      <c r="EB154" s="136"/>
      <c r="EC154" s="136"/>
      <c r="ED154" s="136"/>
      <c r="EE154" s="136"/>
      <c r="EF154" s="136"/>
      <c r="EG154" s="136"/>
    </row>
    <row r="155" spans="1:137" s="115" customFormat="1" ht="114" customHeight="1" x14ac:dyDescent="0.2">
      <c r="A155" s="129" t="s">
        <v>9873</v>
      </c>
      <c r="B155" s="128" t="s">
        <v>1127</v>
      </c>
      <c r="C155" s="380">
        <v>146</v>
      </c>
      <c r="D155" s="124"/>
      <c r="E155" s="124"/>
      <c r="F155" s="124"/>
      <c r="G155" s="124"/>
      <c r="H155" s="124"/>
      <c r="I155" s="125"/>
      <c r="J155" s="125"/>
      <c r="K155" s="125"/>
      <c r="L155" s="125"/>
      <c r="M155" s="125"/>
      <c r="N155" s="126"/>
      <c r="O155" s="126"/>
      <c r="P155" s="126"/>
      <c r="Q155" s="125"/>
      <c r="R155" s="127"/>
      <c r="S155" s="125"/>
      <c r="T155" s="125"/>
      <c r="U155" s="125"/>
      <c r="V155" s="126"/>
      <c r="W155" s="126"/>
      <c r="X155" s="126"/>
      <c r="Y155" s="126"/>
      <c r="Z155" s="126"/>
      <c r="AA155" s="126"/>
      <c r="AB155" s="126"/>
      <c r="AC155" s="125"/>
      <c r="AD155" s="125"/>
      <c r="AE155" s="125"/>
      <c r="AF155" s="125"/>
      <c r="AG155" s="125"/>
      <c r="AH155" s="124"/>
      <c r="AI155" s="124"/>
      <c r="AJ155" s="247"/>
      <c r="AK155" s="272"/>
      <c r="AL155" s="189"/>
      <c r="AM155" s="124"/>
      <c r="AN155" s="382"/>
      <c r="AO155" s="136"/>
      <c r="AP155" s="136"/>
      <c r="AQ155" s="136"/>
      <c r="AR155" s="136"/>
      <c r="AS155" s="136"/>
      <c r="AT155" s="136"/>
      <c r="AU155" s="136"/>
      <c r="AV155" s="136"/>
      <c r="AW155" s="136"/>
      <c r="AX155" s="136"/>
      <c r="AY155" s="136"/>
      <c r="AZ155" s="136"/>
      <c r="BA155" s="136"/>
      <c r="BB155" s="136"/>
      <c r="BC155" s="136"/>
      <c r="BD155" s="136"/>
      <c r="BE155" s="136"/>
      <c r="BF155" s="136"/>
      <c r="BG155" s="136"/>
      <c r="BH155" s="136"/>
      <c r="BI155" s="136"/>
      <c r="BJ155" s="136"/>
      <c r="BK155" s="136"/>
      <c r="BL155" s="136"/>
      <c r="BM155" s="136"/>
      <c r="BN155" s="136"/>
      <c r="BO155" s="136"/>
      <c r="BP155" s="136"/>
      <c r="BQ155" s="136"/>
      <c r="BR155" s="136"/>
      <c r="BS155" s="136"/>
      <c r="BT155" s="136"/>
      <c r="BU155" s="136"/>
      <c r="BV155" s="136"/>
      <c r="BW155" s="136"/>
      <c r="BX155" s="136"/>
      <c r="BY155" s="136"/>
      <c r="BZ155" s="136"/>
      <c r="CA155" s="136"/>
      <c r="CB155" s="136"/>
      <c r="CC155" s="136"/>
      <c r="CD155" s="136"/>
      <c r="CE155" s="136"/>
      <c r="CF155" s="136"/>
      <c r="CG155" s="136"/>
      <c r="CH155" s="136"/>
      <c r="CI155" s="136"/>
      <c r="CJ155" s="136"/>
      <c r="CK155" s="136"/>
      <c r="CL155" s="136"/>
      <c r="CM155" s="136"/>
      <c r="CN155" s="136"/>
      <c r="CO155" s="136"/>
      <c r="CP155" s="136"/>
      <c r="CQ155" s="136"/>
      <c r="CR155" s="136"/>
      <c r="CS155" s="136"/>
      <c r="CT155" s="136"/>
      <c r="CU155" s="136"/>
      <c r="CV155" s="136"/>
      <c r="CW155" s="136"/>
      <c r="CX155" s="136"/>
      <c r="CY155" s="136"/>
      <c r="CZ155" s="136"/>
      <c r="DA155" s="136"/>
      <c r="DB155" s="136"/>
      <c r="DC155" s="136"/>
      <c r="DD155" s="136"/>
      <c r="DE155" s="136"/>
      <c r="DF155" s="136"/>
      <c r="DG155" s="136"/>
      <c r="DH155" s="136"/>
      <c r="DI155" s="136"/>
      <c r="DJ155" s="136"/>
      <c r="DK155" s="136"/>
      <c r="DL155" s="136"/>
      <c r="DM155" s="136"/>
      <c r="DN155" s="136"/>
      <c r="DO155" s="136"/>
      <c r="DP155" s="136"/>
      <c r="DQ155" s="136"/>
      <c r="DR155" s="136"/>
      <c r="DS155" s="136"/>
      <c r="DT155" s="136"/>
      <c r="DU155" s="136"/>
      <c r="DV155" s="136"/>
      <c r="DW155" s="136"/>
      <c r="DX155" s="136"/>
      <c r="DY155" s="136"/>
      <c r="DZ155" s="136"/>
      <c r="EA155" s="136"/>
      <c r="EB155" s="136"/>
      <c r="EC155" s="136"/>
      <c r="ED155" s="136"/>
      <c r="EE155" s="136"/>
      <c r="EF155" s="136"/>
      <c r="EG155" s="136"/>
    </row>
    <row r="156" spans="1:137" s="115" customFormat="1" ht="240" customHeight="1" x14ac:dyDescent="0.2">
      <c r="A156" s="129" t="s">
        <v>1155</v>
      </c>
      <c r="B156" s="128" t="s">
        <v>1128</v>
      </c>
      <c r="C156" s="380">
        <v>147</v>
      </c>
      <c r="D156" s="124"/>
      <c r="E156" s="124"/>
      <c r="F156" s="124"/>
      <c r="G156" s="124"/>
      <c r="H156" s="124"/>
      <c r="I156" s="125"/>
      <c r="J156" s="125"/>
      <c r="K156" s="125"/>
      <c r="L156" s="125"/>
      <c r="M156" s="125"/>
      <c r="N156" s="126"/>
      <c r="O156" s="126"/>
      <c r="P156" s="126"/>
      <c r="Q156" s="125"/>
      <c r="R156" s="127"/>
      <c r="S156" s="125"/>
      <c r="T156" s="125"/>
      <c r="U156" s="125"/>
      <c r="V156" s="126"/>
      <c r="W156" s="126"/>
      <c r="X156" s="126"/>
      <c r="Y156" s="126"/>
      <c r="Z156" s="126"/>
      <c r="AA156" s="126"/>
      <c r="AB156" s="126"/>
      <c r="AC156" s="125"/>
      <c r="AD156" s="125"/>
      <c r="AE156" s="125"/>
      <c r="AF156" s="125"/>
      <c r="AG156" s="125"/>
      <c r="AH156" s="124"/>
      <c r="AI156" s="124"/>
      <c r="AJ156" s="247"/>
      <c r="AK156" s="272"/>
      <c r="AL156" s="189"/>
      <c r="AM156" s="124"/>
      <c r="AN156" s="382"/>
      <c r="AO156" s="136"/>
      <c r="AP156" s="136"/>
      <c r="AQ156" s="136"/>
      <c r="AR156" s="136"/>
      <c r="AS156" s="136"/>
      <c r="AT156" s="136"/>
      <c r="AU156" s="136"/>
      <c r="AV156" s="136"/>
      <c r="AW156" s="136"/>
      <c r="AX156" s="136"/>
      <c r="AY156" s="136"/>
      <c r="AZ156" s="136"/>
      <c r="BA156" s="136"/>
      <c r="BB156" s="136"/>
      <c r="BC156" s="136"/>
      <c r="BD156" s="136"/>
      <c r="BE156" s="136"/>
      <c r="BF156" s="136"/>
      <c r="BG156" s="136"/>
      <c r="BH156" s="136"/>
      <c r="BI156" s="136"/>
      <c r="BJ156" s="136"/>
      <c r="BK156" s="136"/>
      <c r="BL156" s="136"/>
      <c r="BM156" s="136"/>
      <c r="BN156" s="136"/>
      <c r="BO156" s="136"/>
      <c r="BP156" s="136"/>
      <c r="BQ156" s="136"/>
      <c r="BR156" s="136"/>
      <c r="BS156" s="136"/>
      <c r="BT156" s="136"/>
      <c r="BU156" s="136"/>
      <c r="BV156" s="136"/>
      <c r="BW156" s="136"/>
      <c r="BX156" s="136"/>
      <c r="BY156" s="136"/>
      <c r="BZ156" s="136"/>
      <c r="CA156" s="136"/>
      <c r="CB156" s="136"/>
      <c r="CC156" s="136"/>
      <c r="CD156" s="136"/>
      <c r="CE156" s="136"/>
      <c r="CF156" s="136"/>
      <c r="CG156" s="136"/>
      <c r="CH156" s="136"/>
      <c r="CI156" s="136"/>
      <c r="CJ156" s="136"/>
      <c r="CK156" s="136"/>
      <c r="CL156" s="136"/>
      <c r="CM156" s="136"/>
      <c r="CN156" s="136"/>
      <c r="CO156" s="136"/>
      <c r="CP156" s="136"/>
      <c r="CQ156" s="136"/>
      <c r="CR156" s="136"/>
      <c r="CS156" s="136"/>
      <c r="CT156" s="136"/>
      <c r="CU156" s="136"/>
      <c r="CV156" s="136"/>
      <c r="CW156" s="136"/>
      <c r="CX156" s="136"/>
      <c r="CY156" s="136"/>
      <c r="CZ156" s="136"/>
      <c r="DA156" s="136"/>
      <c r="DB156" s="136"/>
      <c r="DC156" s="136"/>
      <c r="DD156" s="136"/>
      <c r="DE156" s="136"/>
      <c r="DF156" s="136"/>
      <c r="DG156" s="136"/>
      <c r="DH156" s="136"/>
      <c r="DI156" s="136"/>
      <c r="DJ156" s="136"/>
      <c r="DK156" s="136"/>
      <c r="DL156" s="136"/>
      <c r="DM156" s="136"/>
      <c r="DN156" s="136"/>
      <c r="DO156" s="136"/>
      <c r="DP156" s="136"/>
      <c r="DQ156" s="136"/>
      <c r="DR156" s="136"/>
      <c r="DS156" s="136"/>
      <c r="DT156" s="136"/>
      <c r="DU156" s="136"/>
      <c r="DV156" s="136"/>
      <c r="DW156" s="136"/>
      <c r="DX156" s="136"/>
      <c r="DY156" s="136"/>
      <c r="DZ156" s="136"/>
      <c r="EA156" s="136"/>
      <c r="EB156" s="136"/>
      <c r="EC156" s="136"/>
      <c r="ED156" s="136"/>
      <c r="EE156" s="136"/>
      <c r="EF156" s="136"/>
      <c r="EG156" s="136"/>
    </row>
    <row r="157" spans="1:137" s="115" customFormat="1" ht="100.15" customHeight="1" x14ac:dyDescent="0.2">
      <c r="A157" s="129" t="s">
        <v>1005</v>
      </c>
      <c r="B157" s="128" t="s">
        <v>1006</v>
      </c>
      <c r="C157" s="380">
        <v>148</v>
      </c>
      <c r="D157" s="124"/>
      <c r="E157" s="124"/>
      <c r="F157" s="124"/>
      <c r="G157" s="124"/>
      <c r="H157" s="124"/>
      <c r="I157" s="124"/>
      <c r="J157" s="124"/>
      <c r="K157" s="124"/>
      <c r="L157" s="124"/>
      <c r="M157" s="124"/>
      <c r="N157" s="124"/>
      <c r="O157" s="124"/>
      <c r="P157" s="124"/>
      <c r="Q157" s="126"/>
      <c r="R157" s="127"/>
      <c r="S157" s="125"/>
      <c r="T157" s="126"/>
      <c r="U157" s="126"/>
      <c r="V157" s="126"/>
      <c r="W157" s="126"/>
      <c r="X157" s="126"/>
      <c r="Y157" s="126"/>
      <c r="Z157" s="126"/>
      <c r="AA157" s="126"/>
      <c r="AB157" s="126"/>
      <c r="AC157" s="126"/>
      <c r="AD157" s="125"/>
      <c r="AE157" s="125"/>
      <c r="AF157" s="125"/>
      <c r="AG157" s="125"/>
      <c r="AH157" s="125"/>
      <c r="AI157" s="125"/>
      <c r="AJ157" s="247"/>
      <c r="AK157" s="125"/>
      <c r="AL157" s="189"/>
      <c r="AM157" s="125"/>
      <c r="AN157" s="382"/>
      <c r="AO157" s="136"/>
      <c r="AP157" s="136"/>
      <c r="AQ157" s="136"/>
      <c r="AR157" s="136"/>
      <c r="AS157" s="136"/>
      <c r="AT157" s="136"/>
      <c r="AU157" s="136"/>
      <c r="AV157" s="136"/>
      <c r="AW157" s="136"/>
      <c r="AX157" s="136"/>
      <c r="AY157" s="136"/>
      <c r="AZ157" s="136"/>
      <c r="BA157" s="136"/>
      <c r="BB157" s="136"/>
      <c r="BC157" s="136"/>
      <c r="BD157" s="136"/>
      <c r="BE157" s="136"/>
      <c r="BF157" s="136"/>
      <c r="BG157" s="136"/>
      <c r="BH157" s="136"/>
      <c r="BI157" s="136"/>
      <c r="BJ157" s="136"/>
      <c r="BK157" s="136"/>
      <c r="BL157" s="136"/>
      <c r="BM157" s="136"/>
      <c r="BN157" s="136"/>
      <c r="BO157" s="136"/>
      <c r="BP157" s="136"/>
      <c r="BQ157" s="136"/>
      <c r="BR157" s="136"/>
      <c r="BS157" s="136"/>
      <c r="BT157" s="136"/>
      <c r="BU157" s="136"/>
      <c r="BV157" s="136"/>
      <c r="BW157" s="136"/>
      <c r="BX157" s="136"/>
      <c r="BY157" s="136"/>
      <c r="BZ157" s="136"/>
      <c r="CA157" s="136"/>
      <c r="CB157" s="136"/>
      <c r="CC157" s="136"/>
      <c r="CD157" s="136"/>
      <c r="CE157" s="136"/>
      <c r="CF157" s="136"/>
      <c r="CG157" s="136"/>
      <c r="CH157" s="136"/>
      <c r="CI157" s="136"/>
      <c r="CJ157" s="136"/>
      <c r="CK157" s="136"/>
      <c r="CL157" s="136"/>
      <c r="CM157" s="136"/>
      <c r="CN157" s="136"/>
      <c r="CO157" s="136"/>
      <c r="CP157" s="136"/>
      <c r="CQ157" s="136"/>
      <c r="CR157" s="136"/>
      <c r="CS157" s="136"/>
      <c r="CT157" s="136"/>
      <c r="CU157" s="136"/>
      <c r="CV157" s="136"/>
      <c r="CW157" s="136"/>
      <c r="CX157" s="136"/>
      <c r="CY157" s="136"/>
      <c r="CZ157" s="136"/>
      <c r="DA157" s="136"/>
      <c r="DB157" s="136"/>
      <c r="DC157" s="136"/>
      <c r="DD157" s="136"/>
      <c r="DE157" s="136"/>
      <c r="DF157" s="136"/>
      <c r="DG157" s="136"/>
      <c r="DH157" s="136"/>
      <c r="DI157" s="136"/>
      <c r="DJ157" s="136"/>
      <c r="DK157" s="136"/>
      <c r="DL157" s="136"/>
      <c r="DM157" s="136"/>
      <c r="DN157" s="136"/>
      <c r="DO157" s="136"/>
      <c r="DP157" s="136"/>
      <c r="DQ157" s="136"/>
      <c r="DR157" s="136"/>
      <c r="DS157" s="136"/>
      <c r="DT157" s="136"/>
      <c r="DU157" s="136"/>
      <c r="DV157" s="136"/>
      <c r="DW157" s="136"/>
      <c r="DX157" s="136"/>
      <c r="DY157" s="136"/>
      <c r="DZ157" s="136"/>
      <c r="EA157" s="136"/>
      <c r="EB157" s="136"/>
      <c r="EC157" s="136"/>
      <c r="ED157" s="136"/>
      <c r="EE157" s="136"/>
      <c r="EF157" s="136"/>
      <c r="EG157" s="136"/>
    </row>
    <row r="158" spans="1:137" s="115" customFormat="1" ht="60.6" customHeight="1" x14ac:dyDescent="0.2">
      <c r="A158" s="129" t="s">
        <v>1129</v>
      </c>
      <c r="B158" s="128" t="s">
        <v>171</v>
      </c>
      <c r="C158" s="380">
        <v>149</v>
      </c>
      <c r="D158" s="124"/>
      <c r="E158" s="124"/>
      <c r="F158" s="124"/>
      <c r="G158" s="124"/>
      <c r="H158" s="124"/>
      <c r="I158" s="125"/>
      <c r="J158" s="125"/>
      <c r="K158" s="125"/>
      <c r="L158" s="125"/>
      <c r="M158" s="125"/>
      <c r="N158" s="126"/>
      <c r="O158" s="125"/>
      <c r="P158" s="125"/>
      <c r="Q158" s="125"/>
      <c r="R158" s="127"/>
      <c r="S158" s="125"/>
      <c r="T158" s="126"/>
      <c r="U158" s="126"/>
      <c r="V158" s="126"/>
      <c r="W158" s="126"/>
      <c r="X158" s="126"/>
      <c r="Y158" s="126"/>
      <c r="Z158" s="126"/>
      <c r="AA158" s="126"/>
      <c r="AB158" s="126"/>
      <c r="AC158" s="126"/>
      <c r="AD158" s="125"/>
      <c r="AE158" s="125"/>
      <c r="AF158" s="125"/>
      <c r="AG158" s="125"/>
      <c r="AH158" s="124"/>
      <c r="AI158" s="124"/>
      <c r="AJ158" s="247"/>
      <c r="AK158" s="272"/>
      <c r="AL158" s="189"/>
      <c r="AM158" s="124"/>
      <c r="AN158" s="382"/>
      <c r="AO158" s="136"/>
      <c r="AP158" s="136"/>
      <c r="AQ158" s="136"/>
      <c r="AR158" s="136"/>
      <c r="AS158" s="136"/>
      <c r="AT158" s="136"/>
      <c r="AU158" s="136"/>
      <c r="AV158" s="136"/>
      <c r="AW158" s="136"/>
      <c r="AX158" s="136"/>
      <c r="AY158" s="136"/>
      <c r="AZ158" s="136"/>
      <c r="BA158" s="136"/>
      <c r="BB158" s="136"/>
      <c r="BC158" s="136"/>
      <c r="BD158" s="136"/>
      <c r="BE158" s="136"/>
      <c r="BF158" s="136"/>
      <c r="BG158" s="136"/>
      <c r="BH158" s="136"/>
      <c r="BI158" s="136"/>
      <c r="BJ158" s="136"/>
      <c r="BK158" s="136"/>
      <c r="BL158" s="136"/>
      <c r="BM158" s="136"/>
      <c r="BN158" s="136"/>
      <c r="BO158" s="136"/>
      <c r="BP158" s="136"/>
      <c r="BQ158" s="136"/>
      <c r="BR158" s="136"/>
      <c r="BS158" s="136"/>
      <c r="BT158" s="136"/>
      <c r="BU158" s="136"/>
      <c r="BV158" s="136"/>
      <c r="BW158" s="136"/>
      <c r="BX158" s="136"/>
      <c r="BY158" s="136"/>
      <c r="BZ158" s="136"/>
      <c r="CA158" s="136"/>
      <c r="CB158" s="136"/>
      <c r="CC158" s="136"/>
      <c r="CD158" s="136"/>
      <c r="CE158" s="136"/>
      <c r="CF158" s="136"/>
      <c r="CG158" s="136"/>
      <c r="CH158" s="136"/>
      <c r="CI158" s="136"/>
      <c r="CJ158" s="136"/>
      <c r="CK158" s="136"/>
      <c r="CL158" s="136"/>
      <c r="CM158" s="136"/>
      <c r="CN158" s="136"/>
      <c r="CO158" s="136"/>
      <c r="CP158" s="136"/>
      <c r="CQ158" s="136"/>
      <c r="CR158" s="136"/>
      <c r="CS158" s="136"/>
      <c r="CT158" s="136"/>
      <c r="CU158" s="136"/>
      <c r="CV158" s="136"/>
      <c r="CW158" s="136"/>
      <c r="CX158" s="136"/>
      <c r="CY158" s="136"/>
      <c r="CZ158" s="136"/>
      <c r="DA158" s="136"/>
      <c r="DB158" s="136"/>
      <c r="DC158" s="136"/>
      <c r="DD158" s="136"/>
      <c r="DE158" s="136"/>
      <c r="DF158" s="136"/>
      <c r="DG158" s="136"/>
      <c r="DH158" s="136"/>
      <c r="DI158" s="136"/>
      <c r="DJ158" s="136"/>
      <c r="DK158" s="136"/>
      <c r="DL158" s="136"/>
      <c r="DM158" s="136"/>
      <c r="DN158" s="136"/>
      <c r="DO158" s="136"/>
      <c r="DP158" s="136"/>
      <c r="DQ158" s="136"/>
      <c r="DR158" s="136"/>
      <c r="DS158" s="136"/>
      <c r="DT158" s="136"/>
      <c r="DU158" s="136"/>
      <c r="DV158" s="136"/>
      <c r="DW158" s="136"/>
      <c r="DX158" s="136"/>
      <c r="DY158" s="136"/>
      <c r="DZ158" s="136"/>
      <c r="EA158" s="136"/>
      <c r="EB158" s="136"/>
      <c r="EC158" s="136"/>
      <c r="ED158" s="136"/>
      <c r="EE158" s="136"/>
      <c r="EF158" s="136"/>
      <c r="EG158" s="136"/>
    </row>
    <row r="159" spans="1:137" s="115" customFormat="1" ht="71.650000000000006" customHeight="1" x14ac:dyDescent="0.2">
      <c r="A159" s="129" t="s">
        <v>9874</v>
      </c>
      <c r="B159" s="128" t="s">
        <v>60</v>
      </c>
      <c r="C159" s="380">
        <v>150</v>
      </c>
      <c r="D159" s="124"/>
      <c r="E159" s="124"/>
      <c r="F159" s="124"/>
      <c r="G159" s="124"/>
      <c r="H159" s="124"/>
      <c r="I159" s="125"/>
      <c r="J159" s="125"/>
      <c r="K159" s="125"/>
      <c r="L159" s="125"/>
      <c r="M159" s="125"/>
      <c r="N159" s="125"/>
      <c r="O159" s="125"/>
      <c r="P159" s="125"/>
      <c r="Q159" s="125"/>
      <c r="R159" s="125"/>
      <c r="S159" s="125"/>
      <c r="T159" s="125"/>
      <c r="U159" s="125"/>
      <c r="V159" s="126"/>
      <c r="W159" s="126"/>
      <c r="X159" s="125"/>
      <c r="Y159" s="126"/>
      <c r="Z159" s="126"/>
      <c r="AA159" s="126"/>
      <c r="AB159" s="125"/>
      <c r="AC159" s="126"/>
      <c r="AD159" s="125"/>
      <c r="AE159" s="125"/>
      <c r="AF159" s="125"/>
      <c r="AG159" s="125"/>
      <c r="AH159" s="124"/>
      <c r="AI159" s="124"/>
      <c r="AJ159" s="247"/>
      <c r="AK159" s="272"/>
      <c r="AL159" s="189"/>
      <c r="AM159" s="124"/>
      <c r="AN159" s="382"/>
      <c r="AO159" s="136"/>
      <c r="AP159" s="136"/>
      <c r="AQ159" s="136"/>
      <c r="AR159" s="136"/>
      <c r="AS159" s="136"/>
      <c r="AT159" s="136"/>
      <c r="AU159" s="136"/>
      <c r="AV159" s="136"/>
      <c r="AW159" s="136"/>
      <c r="AX159" s="136"/>
      <c r="AY159" s="136"/>
      <c r="AZ159" s="136"/>
      <c r="BA159" s="136"/>
      <c r="BB159" s="136"/>
      <c r="BC159" s="136"/>
      <c r="BD159" s="136"/>
      <c r="BE159" s="136"/>
      <c r="BF159" s="136"/>
      <c r="BG159" s="136"/>
      <c r="BH159" s="136"/>
      <c r="BI159" s="136"/>
      <c r="BJ159" s="136"/>
      <c r="BK159" s="136"/>
      <c r="BL159" s="136"/>
      <c r="BM159" s="136"/>
      <c r="BN159" s="136"/>
      <c r="BO159" s="136"/>
      <c r="BP159" s="136"/>
      <c r="BQ159" s="136"/>
      <c r="BR159" s="136"/>
      <c r="BS159" s="136"/>
      <c r="BT159" s="136"/>
      <c r="BU159" s="136"/>
      <c r="BV159" s="136"/>
      <c r="BW159" s="136"/>
      <c r="BX159" s="136"/>
      <c r="BY159" s="136"/>
      <c r="BZ159" s="136"/>
      <c r="CA159" s="136"/>
      <c r="CB159" s="136"/>
      <c r="CC159" s="136"/>
      <c r="CD159" s="136"/>
      <c r="CE159" s="136"/>
      <c r="CF159" s="136"/>
      <c r="CG159" s="136"/>
      <c r="CH159" s="136"/>
      <c r="CI159" s="136"/>
      <c r="CJ159" s="136"/>
      <c r="CK159" s="136"/>
      <c r="CL159" s="136"/>
      <c r="CM159" s="136"/>
      <c r="CN159" s="136"/>
      <c r="CO159" s="136"/>
      <c r="CP159" s="136"/>
      <c r="CQ159" s="136"/>
      <c r="CR159" s="136"/>
      <c r="CS159" s="136"/>
      <c r="CT159" s="136"/>
      <c r="CU159" s="136"/>
      <c r="CV159" s="136"/>
      <c r="CW159" s="136"/>
      <c r="CX159" s="136"/>
      <c r="CY159" s="136"/>
      <c r="CZ159" s="136"/>
      <c r="DA159" s="136"/>
      <c r="DB159" s="136"/>
      <c r="DC159" s="136"/>
      <c r="DD159" s="136"/>
      <c r="DE159" s="136"/>
      <c r="DF159" s="136"/>
      <c r="DG159" s="136"/>
      <c r="DH159" s="136"/>
      <c r="DI159" s="136"/>
      <c r="DJ159" s="136"/>
      <c r="DK159" s="136"/>
      <c r="DL159" s="136"/>
      <c r="DM159" s="136"/>
      <c r="DN159" s="136"/>
      <c r="DO159" s="136"/>
      <c r="DP159" s="136"/>
      <c r="DQ159" s="136"/>
      <c r="DR159" s="136"/>
      <c r="DS159" s="136"/>
      <c r="DT159" s="136"/>
      <c r="DU159" s="136"/>
      <c r="DV159" s="136"/>
      <c r="DW159" s="136"/>
      <c r="DX159" s="136"/>
      <c r="DY159" s="136"/>
      <c r="DZ159" s="136"/>
      <c r="EA159" s="136"/>
      <c r="EB159" s="136"/>
      <c r="EC159" s="136"/>
      <c r="ED159" s="136"/>
      <c r="EE159" s="136"/>
      <c r="EF159" s="136"/>
      <c r="EG159" s="136"/>
    </row>
    <row r="160" spans="1:137" s="115" customFormat="1" ht="48.6" customHeight="1" x14ac:dyDescent="0.2">
      <c r="A160" s="129" t="s">
        <v>91</v>
      </c>
      <c r="B160" s="128" t="s">
        <v>61</v>
      </c>
      <c r="C160" s="380">
        <v>151</v>
      </c>
      <c r="D160" s="124"/>
      <c r="E160" s="124"/>
      <c r="F160" s="124"/>
      <c r="G160" s="124"/>
      <c r="H160" s="124"/>
      <c r="I160" s="125"/>
      <c r="J160" s="125"/>
      <c r="K160" s="125"/>
      <c r="L160" s="125"/>
      <c r="M160" s="125"/>
      <c r="N160" s="125"/>
      <c r="O160" s="125"/>
      <c r="P160" s="125"/>
      <c r="Q160" s="125"/>
      <c r="R160" s="125"/>
      <c r="S160" s="125"/>
      <c r="T160" s="126"/>
      <c r="U160" s="126"/>
      <c r="V160" s="126"/>
      <c r="W160" s="126"/>
      <c r="X160" s="126"/>
      <c r="Y160" s="126"/>
      <c r="Z160" s="127"/>
      <c r="AA160" s="126"/>
      <c r="AB160" s="125"/>
      <c r="AC160" s="126"/>
      <c r="AD160" s="125"/>
      <c r="AE160" s="125"/>
      <c r="AF160" s="125"/>
      <c r="AG160" s="125"/>
      <c r="AH160" s="124"/>
      <c r="AI160" s="124"/>
      <c r="AJ160" s="247"/>
      <c r="AK160" s="272"/>
      <c r="AL160" s="189"/>
      <c r="AM160" s="124"/>
      <c r="AN160" s="382"/>
      <c r="AO160" s="136"/>
      <c r="AP160" s="136"/>
      <c r="AQ160" s="136"/>
      <c r="AR160" s="136"/>
      <c r="AS160" s="136"/>
      <c r="AT160" s="136"/>
      <c r="AU160" s="136"/>
      <c r="AV160" s="136"/>
      <c r="AW160" s="136"/>
      <c r="AX160" s="136"/>
      <c r="AY160" s="136"/>
      <c r="AZ160" s="136"/>
      <c r="BA160" s="136"/>
      <c r="BB160" s="136"/>
      <c r="BC160" s="136"/>
      <c r="BD160" s="136"/>
      <c r="BE160" s="136"/>
      <c r="BF160" s="136"/>
      <c r="BG160" s="136"/>
      <c r="BH160" s="136"/>
      <c r="BI160" s="136"/>
      <c r="BJ160" s="136"/>
      <c r="BK160" s="136"/>
      <c r="BL160" s="136"/>
      <c r="BM160" s="136"/>
      <c r="BN160" s="136"/>
      <c r="BO160" s="136"/>
      <c r="BP160" s="136"/>
      <c r="BQ160" s="136"/>
      <c r="BR160" s="136"/>
      <c r="BS160" s="136"/>
      <c r="BT160" s="136"/>
      <c r="BU160" s="136"/>
      <c r="BV160" s="136"/>
      <c r="BW160" s="136"/>
      <c r="BX160" s="136"/>
      <c r="BY160" s="136"/>
      <c r="BZ160" s="136"/>
      <c r="CA160" s="136"/>
      <c r="CB160" s="136"/>
      <c r="CC160" s="136"/>
      <c r="CD160" s="136"/>
      <c r="CE160" s="136"/>
      <c r="CF160" s="136"/>
      <c r="CG160" s="136"/>
      <c r="CH160" s="136"/>
      <c r="CI160" s="136"/>
      <c r="CJ160" s="136"/>
      <c r="CK160" s="136"/>
      <c r="CL160" s="136"/>
      <c r="CM160" s="136"/>
      <c r="CN160" s="136"/>
      <c r="CO160" s="136"/>
      <c r="CP160" s="136"/>
      <c r="CQ160" s="136"/>
      <c r="CR160" s="136"/>
      <c r="CS160" s="136"/>
      <c r="CT160" s="136"/>
      <c r="CU160" s="136"/>
      <c r="CV160" s="136"/>
      <c r="CW160" s="136"/>
      <c r="CX160" s="136"/>
      <c r="CY160" s="136"/>
      <c r="CZ160" s="136"/>
      <c r="DA160" s="136"/>
      <c r="DB160" s="136"/>
      <c r="DC160" s="136"/>
      <c r="DD160" s="136"/>
      <c r="DE160" s="136"/>
      <c r="DF160" s="136"/>
      <c r="DG160" s="136"/>
      <c r="DH160" s="136"/>
      <c r="DI160" s="136"/>
      <c r="DJ160" s="136"/>
      <c r="DK160" s="136"/>
      <c r="DL160" s="136"/>
      <c r="DM160" s="136"/>
      <c r="DN160" s="136"/>
      <c r="DO160" s="136"/>
      <c r="DP160" s="136"/>
      <c r="DQ160" s="136"/>
      <c r="DR160" s="136"/>
      <c r="DS160" s="136"/>
      <c r="DT160" s="136"/>
      <c r="DU160" s="136"/>
      <c r="DV160" s="136"/>
      <c r="DW160" s="136"/>
      <c r="DX160" s="136"/>
      <c r="DY160" s="136"/>
      <c r="DZ160" s="136"/>
      <c r="EA160" s="136"/>
      <c r="EB160" s="136"/>
      <c r="EC160" s="136"/>
      <c r="ED160" s="136"/>
      <c r="EE160" s="136"/>
      <c r="EF160" s="136"/>
      <c r="EG160" s="136"/>
    </row>
    <row r="161" spans="1:137" s="115" customFormat="1" ht="104.65" customHeight="1" x14ac:dyDescent="0.2">
      <c r="A161" s="129" t="s">
        <v>9875</v>
      </c>
      <c r="B161" s="128" t="s">
        <v>9876</v>
      </c>
      <c r="C161" s="380">
        <v>152</v>
      </c>
      <c r="D161" s="124"/>
      <c r="E161" s="124"/>
      <c r="F161" s="124"/>
      <c r="G161" s="124"/>
      <c r="H161" s="124"/>
      <c r="I161" s="125"/>
      <c r="J161" s="125"/>
      <c r="K161" s="125"/>
      <c r="L161" s="125"/>
      <c r="M161" s="125"/>
      <c r="N161" s="125"/>
      <c r="O161" s="125"/>
      <c r="P161" s="125"/>
      <c r="Q161" s="125"/>
      <c r="R161" s="125"/>
      <c r="S161" s="125"/>
      <c r="T161" s="126"/>
      <c r="U161" s="126"/>
      <c r="V161" s="126"/>
      <c r="W161" s="125"/>
      <c r="X161" s="126"/>
      <c r="Y161" s="126"/>
      <c r="Z161" s="127"/>
      <c r="AA161" s="126"/>
      <c r="AB161" s="125"/>
      <c r="AC161" s="126"/>
      <c r="AD161" s="125"/>
      <c r="AE161" s="125"/>
      <c r="AF161" s="125"/>
      <c r="AG161" s="125"/>
      <c r="AH161" s="124"/>
      <c r="AI161" s="124"/>
      <c r="AJ161" s="247"/>
      <c r="AK161" s="272"/>
      <c r="AL161" s="189"/>
      <c r="AM161" s="124"/>
      <c r="AN161" s="382"/>
      <c r="AO161" s="136"/>
      <c r="AP161" s="136"/>
      <c r="AQ161" s="136"/>
      <c r="AR161" s="136"/>
      <c r="AS161" s="136"/>
      <c r="AT161" s="136"/>
      <c r="AU161" s="136"/>
      <c r="AV161" s="136"/>
      <c r="AW161" s="136"/>
      <c r="AX161" s="136"/>
      <c r="AY161" s="136"/>
      <c r="AZ161" s="136"/>
      <c r="BA161" s="136"/>
      <c r="BB161" s="136"/>
      <c r="BC161" s="136"/>
      <c r="BD161" s="136"/>
      <c r="BE161" s="136"/>
      <c r="BF161" s="136"/>
      <c r="BG161" s="136"/>
      <c r="BH161" s="136"/>
      <c r="BI161" s="136"/>
      <c r="BJ161" s="136"/>
      <c r="BK161" s="136"/>
      <c r="BL161" s="136"/>
      <c r="BM161" s="136"/>
      <c r="BN161" s="136"/>
      <c r="BO161" s="136"/>
      <c r="BP161" s="136"/>
      <c r="BQ161" s="136"/>
      <c r="BR161" s="136"/>
      <c r="BS161" s="136"/>
      <c r="BT161" s="136"/>
      <c r="BU161" s="136"/>
      <c r="BV161" s="136"/>
      <c r="BW161" s="136"/>
      <c r="BX161" s="136"/>
      <c r="BY161" s="136"/>
      <c r="BZ161" s="136"/>
      <c r="CA161" s="136"/>
      <c r="CB161" s="136"/>
      <c r="CC161" s="136"/>
      <c r="CD161" s="136"/>
      <c r="CE161" s="136"/>
      <c r="CF161" s="136"/>
      <c r="CG161" s="136"/>
      <c r="CH161" s="136"/>
      <c r="CI161" s="136"/>
      <c r="CJ161" s="136"/>
      <c r="CK161" s="136"/>
      <c r="CL161" s="136"/>
      <c r="CM161" s="136"/>
      <c r="CN161" s="136"/>
      <c r="CO161" s="136"/>
      <c r="CP161" s="136"/>
      <c r="CQ161" s="136"/>
      <c r="CR161" s="136"/>
      <c r="CS161" s="136"/>
      <c r="CT161" s="136"/>
      <c r="CU161" s="136"/>
      <c r="CV161" s="136"/>
      <c r="CW161" s="136"/>
      <c r="CX161" s="136"/>
      <c r="CY161" s="136"/>
      <c r="CZ161" s="136"/>
      <c r="DA161" s="136"/>
      <c r="DB161" s="136"/>
      <c r="DC161" s="136"/>
      <c r="DD161" s="136"/>
      <c r="DE161" s="136"/>
      <c r="DF161" s="136"/>
      <c r="DG161" s="136"/>
      <c r="DH161" s="136"/>
      <c r="DI161" s="136"/>
      <c r="DJ161" s="136"/>
      <c r="DK161" s="136"/>
      <c r="DL161" s="136"/>
      <c r="DM161" s="136"/>
      <c r="DN161" s="136"/>
      <c r="DO161" s="136"/>
      <c r="DP161" s="136"/>
      <c r="DQ161" s="136"/>
      <c r="DR161" s="136"/>
      <c r="DS161" s="136"/>
      <c r="DT161" s="136"/>
      <c r="DU161" s="136"/>
      <c r="DV161" s="136"/>
      <c r="DW161" s="136"/>
      <c r="DX161" s="136"/>
      <c r="DY161" s="136"/>
      <c r="DZ161" s="136"/>
      <c r="EA161" s="136"/>
      <c r="EB161" s="136"/>
      <c r="EC161" s="136"/>
      <c r="ED161" s="136"/>
      <c r="EE161" s="136"/>
      <c r="EF161" s="136"/>
      <c r="EG161" s="136"/>
    </row>
    <row r="162" spans="1:137" s="115" customFormat="1" ht="72.599999999999994" customHeight="1" x14ac:dyDescent="0.2">
      <c r="A162" s="129" t="s">
        <v>708</v>
      </c>
      <c r="B162" s="128" t="s">
        <v>709</v>
      </c>
      <c r="C162" s="380">
        <v>153</v>
      </c>
      <c r="D162" s="124"/>
      <c r="E162" s="124"/>
      <c r="F162" s="124"/>
      <c r="G162" s="124"/>
      <c r="H162" s="124"/>
      <c r="I162" s="125"/>
      <c r="J162" s="125"/>
      <c r="K162" s="125"/>
      <c r="L162" s="125"/>
      <c r="M162" s="125"/>
      <c r="N162" s="125"/>
      <c r="O162" s="125"/>
      <c r="P162" s="125"/>
      <c r="Q162" s="125"/>
      <c r="R162" s="125"/>
      <c r="S162" s="125"/>
      <c r="T162" s="126"/>
      <c r="U162" s="126"/>
      <c r="V162" s="126"/>
      <c r="W162" s="126"/>
      <c r="X162" s="126"/>
      <c r="Y162" s="126"/>
      <c r="Z162" s="126"/>
      <c r="AA162" s="126"/>
      <c r="AB162" s="126"/>
      <c r="AC162" s="126"/>
      <c r="AD162" s="125"/>
      <c r="AE162" s="125"/>
      <c r="AF162" s="125"/>
      <c r="AG162" s="125"/>
      <c r="AH162" s="124"/>
      <c r="AI162" s="124"/>
      <c r="AJ162" s="247"/>
      <c r="AK162" s="272"/>
      <c r="AL162" s="189"/>
      <c r="AM162" s="124"/>
      <c r="AN162" s="382"/>
      <c r="AO162" s="136"/>
      <c r="AP162" s="136"/>
      <c r="AQ162" s="136"/>
      <c r="AR162" s="136"/>
      <c r="AS162" s="136"/>
      <c r="AT162" s="136"/>
      <c r="AU162" s="136"/>
      <c r="AV162" s="136"/>
      <c r="AW162" s="136"/>
      <c r="AX162" s="136"/>
      <c r="AY162" s="136"/>
      <c r="AZ162" s="136"/>
      <c r="BA162" s="136"/>
      <c r="BB162" s="136"/>
      <c r="BC162" s="136"/>
      <c r="BD162" s="136"/>
      <c r="BE162" s="136"/>
      <c r="BF162" s="136"/>
      <c r="BG162" s="136"/>
      <c r="BH162" s="136"/>
      <c r="BI162" s="136"/>
      <c r="BJ162" s="136"/>
      <c r="BK162" s="136"/>
      <c r="BL162" s="136"/>
      <c r="BM162" s="136"/>
      <c r="BN162" s="136"/>
      <c r="BO162" s="136"/>
      <c r="BP162" s="136"/>
      <c r="BQ162" s="136"/>
      <c r="BR162" s="136"/>
      <c r="BS162" s="136"/>
      <c r="BT162" s="136"/>
      <c r="BU162" s="136"/>
      <c r="BV162" s="136"/>
      <c r="BW162" s="136"/>
      <c r="BX162" s="136"/>
      <c r="BY162" s="136"/>
      <c r="BZ162" s="136"/>
      <c r="CA162" s="136"/>
      <c r="CB162" s="136"/>
      <c r="CC162" s="136"/>
      <c r="CD162" s="136"/>
      <c r="CE162" s="136"/>
      <c r="CF162" s="136"/>
      <c r="CG162" s="136"/>
      <c r="CH162" s="136"/>
      <c r="CI162" s="136"/>
      <c r="CJ162" s="136"/>
      <c r="CK162" s="136"/>
      <c r="CL162" s="136"/>
      <c r="CM162" s="136"/>
      <c r="CN162" s="136"/>
      <c r="CO162" s="136"/>
      <c r="CP162" s="136"/>
      <c r="CQ162" s="136"/>
      <c r="CR162" s="136"/>
      <c r="CS162" s="136"/>
      <c r="CT162" s="136"/>
      <c r="CU162" s="136"/>
      <c r="CV162" s="136"/>
      <c r="CW162" s="136"/>
      <c r="CX162" s="136"/>
      <c r="CY162" s="136"/>
      <c r="CZ162" s="136"/>
      <c r="DA162" s="136"/>
      <c r="DB162" s="136"/>
      <c r="DC162" s="136"/>
      <c r="DD162" s="136"/>
      <c r="DE162" s="136"/>
      <c r="DF162" s="136"/>
      <c r="DG162" s="136"/>
      <c r="DH162" s="136"/>
      <c r="DI162" s="136"/>
      <c r="DJ162" s="136"/>
      <c r="DK162" s="136"/>
      <c r="DL162" s="136"/>
      <c r="DM162" s="136"/>
      <c r="DN162" s="136"/>
      <c r="DO162" s="136"/>
      <c r="DP162" s="136"/>
      <c r="DQ162" s="136"/>
      <c r="DR162" s="136"/>
      <c r="DS162" s="136"/>
      <c r="DT162" s="136"/>
      <c r="DU162" s="136"/>
      <c r="DV162" s="136"/>
      <c r="DW162" s="136"/>
      <c r="DX162" s="136"/>
      <c r="DY162" s="136"/>
      <c r="DZ162" s="136"/>
      <c r="EA162" s="136"/>
      <c r="EB162" s="136"/>
      <c r="EC162" s="136"/>
      <c r="ED162" s="136"/>
      <c r="EE162" s="136"/>
      <c r="EF162" s="136"/>
      <c r="EG162" s="136"/>
    </row>
    <row r="163" spans="1:137" s="115" customFormat="1" ht="238.5" customHeight="1" x14ac:dyDescent="0.2">
      <c r="A163" s="129" t="s">
        <v>9877</v>
      </c>
      <c r="B163" s="128" t="s">
        <v>710</v>
      </c>
      <c r="C163" s="380">
        <v>154</v>
      </c>
      <c r="D163" s="124"/>
      <c r="E163" s="124"/>
      <c r="F163" s="124"/>
      <c r="G163" s="124"/>
      <c r="H163" s="124"/>
      <c r="I163" s="125"/>
      <c r="J163" s="125"/>
      <c r="K163" s="125"/>
      <c r="L163" s="125"/>
      <c r="M163" s="127"/>
      <c r="N163" s="125"/>
      <c r="O163" s="125"/>
      <c r="P163" s="125"/>
      <c r="Q163" s="125"/>
      <c r="R163" s="125"/>
      <c r="S163" s="125"/>
      <c r="T163" s="126"/>
      <c r="U163" s="126"/>
      <c r="V163" s="126"/>
      <c r="W163" s="125"/>
      <c r="X163" s="126"/>
      <c r="Y163" s="126"/>
      <c r="Z163" s="127"/>
      <c r="AA163" s="126"/>
      <c r="AB163" s="125"/>
      <c r="AC163" s="126"/>
      <c r="AD163" s="125"/>
      <c r="AE163" s="125"/>
      <c r="AF163" s="125"/>
      <c r="AG163" s="125"/>
      <c r="AH163" s="124"/>
      <c r="AI163" s="124"/>
      <c r="AJ163" s="247"/>
      <c r="AK163" s="272"/>
      <c r="AL163" s="189"/>
      <c r="AM163" s="124"/>
      <c r="AN163" s="382"/>
      <c r="AO163" s="136"/>
      <c r="AP163" s="136"/>
      <c r="AQ163" s="136"/>
      <c r="AR163" s="136"/>
      <c r="AS163" s="136"/>
      <c r="AT163" s="136"/>
      <c r="AU163" s="136"/>
      <c r="AV163" s="136"/>
      <c r="AW163" s="136"/>
      <c r="AX163" s="136"/>
      <c r="AY163" s="136"/>
      <c r="AZ163" s="136"/>
      <c r="BA163" s="136"/>
      <c r="BB163" s="136"/>
      <c r="BC163" s="136"/>
      <c r="BD163" s="136"/>
      <c r="BE163" s="136"/>
      <c r="BF163" s="136"/>
      <c r="BG163" s="136"/>
      <c r="BH163" s="136"/>
      <c r="BI163" s="136"/>
      <c r="BJ163" s="136"/>
      <c r="BK163" s="136"/>
      <c r="BL163" s="136"/>
      <c r="BM163" s="136"/>
      <c r="BN163" s="136"/>
      <c r="BO163" s="136"/>
      <c r="BP163" s="136"/>
      <c r="BQ163" s="136"/>
      <c r="BR163" s="136"/>
      <c r="BS163" s="136"/>
      <c r="BT163" s="136"/>
      <c r="BU163" s="136"/>
      <c r="BV163" s="136"/>
      <c r="BW163" s="136"/>
      <c r="BX163" s="136"/>
      <c r="BY163" s="136"/>
      <c r="BZ163" s="136"/>
      <c r="CA163" s="136"/>
      <c r="CB163" s="136"/>
      <c r="CC163" s="136"/>
      <c r="CD163" s="136"/>
      <c r="CE163" s="136"/>
      <c r="CF163" s="136"/>
      <c r="CG163" s="136"/>
      <c r="CH163" s="136"/>
      <c r="CI163" s="136"/>
      <c r="CJ163" s="136"/>
      <c r="CK163" s="136"/>
      <c r="CL163" s="136"/>
      <c r="CM163" s="136"/>
      <c r="CN163" s="136"/>
      <c r="CO163" s="136"/>
      <c r="CP163" s="136"/>
      <c r="CQ163" s="136"/>
      <c r="CR163" s="136"/>
      <c r="CS163" s="136"/>
      <c r="CT163" s="136"/>
      <c r="CU163" s="136"/>
      <c r="CV163" s="136"/>
      <c r="CW163" s="136"/>
      <c r="CX163" s="136"/>
      <c r="CY163" s="136"/>
      <c r="CZ163" s="136"/>
      <c r="DA163" s="136"/>
      <c r="DB163" s="136"/>
      <c r="DC163" s="136"/>
      <c r="DD163" s="136"/>
      <c r="DE163" s="136"/>
      <c r="DF163" s="136"/>
      <c r="DG163" s="136"/>
      <c r="DH163" s="136"/>
      <c r="DI163" s="136"/>
      <c r="DJ163" s="136"/>
      <c r="DK163" s="136"/>
      <c r="DL163" s="136"/>
      <c r="DM163" s="136"/>
      <c r="DN163" s="136"/>
      <c r="DO163" s="136"/>
      <c r="DP163" s="136"/>
      <c r="DQ163" s="136"/>
      <c r="DR163" s="136"/>
      <c r="DS163" s="136"/>
      <c r="DT163" s="136"/>
      <c r="DU163" s="136"/>
      <c r="DV163" s="136"/>
      <c r="DW163" s="136"/>
      <c r="DX163" s="136"/>
      <c r="DY163" s="136"/>
      <c r="DZ163" s="136"/>
      <c r="EA163" s="136"/>
      <c r="EB163" s="136"/>
      <c r="EC163" s="136"/>
      <c r="ED163" s="136"/>
      <c r="EE163" s="136"/>
      <c r="EF163" s="136"/>
      <c r="EG163" s="136"/>
    </row>
    <row r="164" spans="1:137" s="115" customFormat="1" ht="166.9" customHeight="1" x14ac:dyDescent="0.2">
      <c r="A164" s="129" t="s">
        <v>9878</v>
      </c>
      <c r="B164" s="128" t="s">
        <v>9879</v>
      </c>
      <c r="C164" s="380">
        <v>155</v>
      </c>
      <c r="D164" s="381"/>
      <c r="E164" s="381"/>
      <c r="F164" s="381"/>
      <c r="G164" s="381"/>
      <c r="H164" s="381"/>
      <c r="I164" s="125"/>
      <c r="J164" s="125"/>
      <c r="K164" s="125"/>
      <c r="L164" s="125"/>
      <c r="M164" s="125"/>
      <c r="N164" s="125"/>
      <c r="O164" s="125"/>
      <c r="P164" s="125"/>
      <c r="Q164" s="125"/>
      <c r="R164" s="125"/>
      <c r="S164" s="125"/>
      <c r="T164" s="126"/>
      <c r="U164" s="126"/>
      <c r="V164" s="126"/>
      <c r="W164" s="125"/>
      <c r="X164" s="126"/>
      <c r="Y164" s="126"/>
      <c r="Z164" s="125"/>
      <c r="AA164" s="126"/>
      <c r="AB164" s="125"/>
      <c r="AC164" s="126"/>
      <c r="AD164" s="125"/>
      <c r="AE164" s="125"/>
      <c r="AF164" s="125"/>
      <c r="AG164" s="125"/>
      <c r="AH164" s="381"/>
      <c r="AI164" s="381"/>
      <c r="AJ164" s="247"/>
      <c r="AK164" s="272"/>
      <c r="AL164" s="189"/>
      <c r="AM164" s="381"/>
      <c r="AN164" s="125"/>
      <c r="AO164" s="136"/>
      <c r="AP164" s="136"/>
      <c r="AQ164" s="136"/>
      <c r="AR164" s="136"/>
      <c r="AS164" s="136"/>
      <c r="AT164" s="136"/>
      <c r="AU164" s="136"/>
      <c r="AV164" s="136"/>
      <c r="AW164" s="136"/>
      <c r="AX164" s="136"/>
      <c r="AY164" s="136"/>
      <c r="AZ164" s="136"/>
      <c r="BA164" s="136"/>
      <c r="BB164" s="136"/>
      <c r="BC164" s="136"/>
      <c r="BD164" s="136"/>
      <c r="BE164" s="136"/>
      <c r="BF164" s="136"/>
      <c r="BG164" s="136"/>
      <c r="BH164" s="136"/>
      <c r="BI164" s="136"/>
      <c r="BJ164" s="136"/>
      <c r="BK164" s="136"/>
      <c r="BL164" s="136"/>
      <c r="BM164" s="136"/>
      <c r="BN164" s="136"/>
      <c r="BO164" s="136"/>
      <c r="BP164" s="136"/>
      <c r="BQ164" s="136"/>
      <c r="BR164" s="136"/>
      <c r="BS164" s="136"/>
      <c r="BT164" s="136"/>
      <c r="BU164" s="136"/>
      <c r="BV164" s="136"/>
      <c r="BW164" s="136"/>
      <c r="BX164" s="136"/>
      <c r="BY164" s="136"/>
      <c r="BZ164" s="136"/>
      <c r="CA164" s="136"/>
      <c r="CB164" s="136"/>
      <c r="CC164" s="136"/>
      <c r="CD164" s="136"/>
      <c r="CE164" s="136"/>
      <c r="CF164" s="136"/>
      <c r="CG164" s="136"/>
      <c r="CH164" s="136"/>
      <c r="CI164" s="136"/>
      <c r="CJ164" s="136"/>
      <c r="CK164" s="136"/>
      <c r="CL164" s="136"/>
      <c r="CM164" s="136"/>
      <c r="CN164" s="136"/>
      <c r="CO164" s="136"/>
      <c r="CP164" s="136"/>
      <c r="CQ164" s="136"/>
      <c r="CR164" s="136"/>
      <c r="CS164" s="136"/>
      <c r="CT164" s="136"/>
      <c r="CU164" s="136"/>
      <c r="CV164" s="136"/>
      <c r="CW164" s="136"/>
      <c r="CX164" s="136"/>
      <c r="CY164" s="136"/>
      <c r="CZ164" s="136"/>
      <c r="DA164" s="136"/>
      <c r="DB164" s="136"/>
      <c r="DC164" s="136"/>
      <c r="DD164" s="136"/>
      <c r="DE164" s="136"/>
      <c r="DF164" s="136"/>
      <c r="DG164" s="136"/>
      <c r="DH164" s="136"/>
      <c r="DI164" s="136"/>
      <c r="DJ164" s="136"/>
      <c r="DK164" s="136"/>
      <c r="DL164" s="136"/>
      <c r="DM164" s="136"/>
      <c r="DN164" s="136"/>
      <c r="DO164" s="136"/>
      <c r="DP164" s="136"/>
      <c r="DQ164" s="136"/>
      <c r="DR164" s="136"/>
      <c r="DS164" s="136"/>
      <c r="DT164" s="136"/>
      <c r="DU164" s="136"/>
      <c r="DV164" s="136"/>
      <c r="DW164" s="136"/>
      <c r="DX164" s="136"/>
      <c r="DY164" s="136"/>
      <c r="DZ164" s="136"/>
      <c r="EA164" s="136"/>
      <c r="EB164" s="136"/>
      <c r="EC164" s="136"/>
      <c r="ED164" s="136"/>
      <c r="EE164" s="136"/>
      <c r="EF164" s="136"/>
      <c r="EG164" s="136"/>
    </row>
    <row r="165" spans="1:137" s="115" customFormat="1" ht="144.6" customHeight="1" x14ac:dyDescent="0.2">
      <c r="A165" s="129" t="s">
        <v>12070</v>
      </c>
      <c r="B165" s="128" t="s">
        <v>12071</v>
      </c>
      <c r="C165" s="380">
        <v>156</v>
      </c>
      <c r="D165" s="381"/>
      <c r="E165" s="381"/>
      <c r="F165" s="381"/>
      <c r="G165" s="381"/>
      <c r="H165" s="381"/>
      <c r="I165" s="125"/>
      <c r="J165" s="125"/>
      <c r="K165" s="125"/>
      <c r="L165" s="125"/>
      <c r="M165" s="125"/>
      <c r="N165" s="125"/>
      <c r="O165" s="125"/>
      <c r="P165" s="125"/>
      <c r="Q165" s="126"/>
      <c r="R165" s="127"/>
      <c r="S165" s="125"/>
      <c r="T165" s="126"/>
      <c r="U165" s="126"/>
      <c r="V165" s="126"/>
      <c r="W165" s="126"/>
      <c r="X165" s="126"/>
      <c r="Y165" s="126"/>
      <c r="Z165" s="126"/>
      <c r="AA165" s="126"/>
      <c r="AB165" s="126"/>
      <c r="AC165" s="126"/>
      <c r="AD165" s="125"/>
      <c r="AE165" s="125"/>
      <c r="AF165" s="125"/>
      <c r="AG165" s="125"/>
      <c r="AH165" s="381"/>
      <c r="AI165" s="381"/>
      <c r="AJ165" s="247"/>
      <c r="AK165" s="272"/>
      <c r="AL165" s="189"/>
      <c r="AM165" s="124"/>
      <c r="AN165" s="125"/>
      <c r="AO165" s="136"/>
      <c r="AP165" s="136"/>
      <c r="AQ165" s="136"/>
      <c r="AR165" s="136"/>
      <c r="AS165" s="136"/>
      <c r="AT165" s="136"/>
      <c r="AU165" s="136"/>
      <c r="AV165" s="136"/>
      <c r="AW165" s="136"/>
      <c r="AX165" s="136"/>
      <c r="AY165" s="136"/>
      <c r="AZ165" s="136"/>
      <c r="BA165" s="136"/>
      <c r="BB165" s="136"/>
      <c r="BC165" s="136"/>
      <c r="BD165" s="136"/>
      <c r="BE165" s="136"/>
      <c r="BF165" s="136"/>
      <c r="BG165" s="136"/>
      <c r="BH165" s="136"/>
      <c r="BI165" s="136"/>
      <c r="BJ165" s="136"/>
      <c r="BK165" s="136"/>
      <c r="BL165" s="136"/>
      <c r="BM165" s="136"/>
      <c r="BN165" s="136"/>
      <c r="BO165" s="136"/>
      <c r="BP165" s="136"/>
      <c r="BQ165" s="136"/>
      <c r="BR165" s="136"/>
      <c r="BS165" s="136"/>
      <c r="BT165" s="136"/>
      <c r="BU165" s="136"/>
      <c r="BV165" s="136"/>
      <c r="BW165" s="136"/>
      <c r="BX165" s="136"/>
      <c r="BY165" s="136"/>
      <c r="BZ165" s="136"/>
      <c r="CA165" s="136"/>
      <c r="CB165" s="136"/>
      <c r="CC165" s="136"/>
      <c r="CD165" s="136"/>
      <c r="CE165" s="136"/>
      <c r="CF165" s="136"/>
      <c r="CG165" s="136"/>
      <c r="CH165" s="136"/>
      <c r="CI165" s="136"/>
      <c r="CJ165" s="136"/>
      <c r="CK165" s="136"/>
      <c r="CL165" s="136"/>
      <c r="CM165" s="136"/>
      <c r="CN165" s="136"/>
      <c r="CO165" s="136"/>
      <c r="CP165" s="136"/>
      <c r="CQ165" s="136"/>
      <c r="CR165" s="136"/>
      <c r="CS165" s="136"/>
      <c r="CT165" s="136"/>
      <c r="CU165" s="136"/>
      <c r="CV165" s="136"/>
      <c r="CW165" s="136"/>
      <c r="CX165" s="136"/>
      <c r="CY165" s="136"/>
      <c r="CZ165" s="136"/>
      <c r="DA165" s="136"/>
      <c r="DB165" s="136"/>
      <c r="DC165" s="136"/>
      <c r="DD165" s="136"/>
      <c r="DE165" s="136"/>
      <c r="DF165" s="136"/>
      <c r="DG165" s="136"/>
      <c r="DH165" s="136"/>
      <c r="DI165" s="136"/>
      <c r="DJ165" s="136"/>
      <c r="DK165" s="136"/>
      <c r="DL165" s="136"/>
      <c r="DM165" s="136"/>
      <c r="DN165" s="136"/>
      <c r="DO165" s="136"/>
      <c r="DP165" s="136"/>
      <c r="DQ165" s="136"/>
      <c r="DR165" s="136"/>
      <c r="DS165" s="136"/>
      <c r="DT165" s="136"/>
      <c r="DU165" s="136"/>
      <c r="DV165" s="136"/>
      <c r="DW165" s="136"/>
      <c r="DX165" s="136"/>
      <c r="DY165" s="136"/>
      <c r="DZ165" s="136"/>
      <c r="EA165" s="136"/>
      <c r="EB165" s="136"/>
      <c r="EC165" s="136"/>
      <c r="ED165" s="136"/>
      <c r="EE165" s="136"/>
      <c r="EF165" s="136"/>
      <c r="EG165" s="136"/>
    </row>
    <row r="166" spans="1:137" s="115" customFormat="1" ht="88.9" customHeight="1" x14ac:dyDescent="0.2">
      <c r="A166" s="129" t="s">
        <v>1130</v>
      </c>
      <c r="B166" s="128" t="s">
        <v>9880</v>
      </c>
      <c r="C166" s="380">
        <v>157</v>
      </c>
      <c r="D166" s="124"/>
      <c r="E166" s="124"/>
      <c r="F166" s="124"/>
      <c r="G166" s="124"/>
      <c r="H166" s="124"/>
      <c r="I166" s="125"/>
      <c r="J166" s="125"/>
      <c r="K166" s="125"/>
      <c r="L166" s="125"/>
      <c r="M166" s="127"/>
      <c r="N166" s="125"/>
      <c r="O166" s="125"/>
      <c r="P166" s="125"/>
      <c r="Q166" s="125"/>
      <c r="R166" s="127"/>
      <c r="S166" s="125"/>
      <c r="T166" s="126"/>
      <c r="U166" s="126"/>
      <c r="V166" s="126"/>
      <c r="W166" s="125"/>
      <c r="X166" s="126"/>
      <c r="Y166" s="126"/>
      <c r="Z166" s="126"/>
      <c r="AA166" s="126"/>
      <c r="AB166" s="125"/>
      <c r="AC166" s="126"/>
      <c r="AD166" s="125"/>
      <c r="AE166" s="125"/>
      <c r="AF166" s="125"/>
      <c r="AG166" s="125"/>
      <c r="AH166" s="124"/>
      <c r="AI166" s="124"/>
      <c r="AJ166" s="247"/>
      <c r="AK166" s="272"/>
      <c r="AL166" s="189"/>
      <c r="AM166" s="124"/>
      <c r="AN166" s="125"/>
      <c r="AO166" s="136"/>
      <c r="AP166" s="136"/>
      <c r="AQ166" s="136"/>
      <c r="AR166" s="136"/>
      <c r="AS166" s="136"/>
      <c r="AT166" s="136"/>
      <c r="AU166" s="136"/>
      <c r="AV166" s="136"/>
      <c r="AW166" s="136"/>
      <c r="AX166" s="136"/>
      <c r="AY166" s="136"/>
      <c r="AZ166" s="136"/>
      <c r="BA166" s="136"/>
      <c r="BB166" s="136"/>
      <c r="BC166" s="136"/>
      <c r="BD166" s="136"/>
      <c r="BE166" s="136"/>
      <c r="BF166" s="136"/>
      <c r="BG166" s="136"/>
      <c r="BH166" s="136"/>
      <c r="BI166" s="136"/>
      <c r="BJ166" s="136"/>
      <c r="BK166" s="136"/>
      <c r="BL166" s="136"/>
      <c r="BM166" s="136"/>
      <c r="BN166" s="136"/>
      <c r="BO166" s="136"/>
      <c r="BP166" s="136"/>
      <c r="BQ166" s="136"/>
      <c r="BR166" s="136"/>
      <c r="BS166" s="136"/>
      <c r="BT166" s="136"/>
      <c r="BU166" s="136"/>
      <c r="BV166" s="136"/>
      <c r="BW166" s="136"/>
      <c r="BX166" s="136"/>
      <c r="BY166" s="136"/>
      <c r="BZ166" s="136"/>
      <c r="CA166" s="136"/>
      <c r="CB166" s="136"/>
      <c r="CC166" s="136"/>
      <c r="CD166" s="136"/>
      <c r="CE166" s="136"/>
      <c r="CF166" s="136"/>
      <c r="CG166" s="136"/>
      <c r="CH166" s="136"/>
      <c r="CI166" s="136"/>
      <c r="CJ166" s="136"/>
      <c r="CK166" s="136"/>
      <c r="CL166" s="136"/>
      <c r="CM166" s="136"/>
      <c r="CN166" s="136"/>
      <c r="CO166" s="136"/>
      <c r="CP166" s="136"/>
      <c r="CQ166" s="136"/>
      <c r="CR166" s="136"/>
      <c r="CS166" s="136"/>
      <c r="CT166" s="136"/>
      <c r="CU166" s="136"/>
      <c r="CV166" s="136"/>
      <c r="CW166" s="136"/>
      <c r="CX166" s="136"/>
      <c r="CY166" s="136"/>
      <c r="CZ166" s="136"/>
      <c r="DA166" s="136"/>
      <c r="DB166" s="136"/>
      <c r="DC166" s="136"/>
      <c r="DD166" s="136"/>
      <c r="DE166" s="136"/>
      <c r="DF166" s="136"/>
      <c r="DG166" s="136"/>
      <c r="DH166" s="136"/>
      <c r="DI166" s="136"/>
      <c r="DJ166" s="136"/>
      <c r="DK166" s="136"/>
      <c r="DL166" s="136"/>
      <c r="DM166" s="136"/>
      <c r="DN166" s="136"/>
      <c r="DO166" s="136"/>
      <c r="DP166" s="136"/>
      <c r="DQ166" s="136"/>
      <c r="DR166" s="136"/>
      <c r="DS166" s="136"/>
      <c r="DT166" s="136"/>
      <c r="DU166" s="136"/>
      <c r="DV166" s="136"/>
      <c r="DW166" s="136"/>
      <c r="DX166" s="136"/>
      <c r="DY166" s="136"/>
      <c r="DZ166" s="136"/>
      <c r="EA166" s="136"/>
      <c r="EB166" s="136"/>
      <c r="EC166" s="136"/>
      <c r="ED166" s="136"/>
      <c r="EE166" s="136"/>
      <c r="EF166" s="136"/>
      <c r="EG166" s="136"/>
    </row>
    <row r="167" spans="1:137" s="115" customFormat="1" ht="115.15" customHeight="1" x14ac:dyDescent="0.2">
      <c r="A167" s="129" t="s">
        <v>9881</v>
      </c>
      <c r="B167" s="289" t="s">
        <v>9882</v>
      </c>
      <c r="C167" s="380">
        <v>158</v>
      </c>
      <c r="D167" s="381"/>
      <c r="E167" s="381"/>
      <c r="F167" s="381"/>
      <c r="G167" s="381"/>
      <c r="H167" s="381"/>
      <c r="I167" s="382"/>
      <c r="J167" s="382"/>
      <c r="K167" s="382"/>
      <c r="L167" s="382"/>
      <c r="M167" s="127"/>
      <c r="N167" s="382"/>
      <c r="O167" s="382"/>
      <c r="P167" s="382"/>
      <c r="Q167" s="382"/>
      <c r="R167" s="127"/>
      <c r="S167" s="382"/>
      <c r="T167" s="126"/>
      <c r="U167" s="126"/>
      <c r="V167" s="126"/>
      <c r="W167" s="126"/>
      <c r="X167" s="126"/>
      <c r="Y167" s="126"/>
      <c r="Z167" s="126"/>
      <c r="AA167" s="126"/>
      <c r="AB167" s="382"/>
      <c r="AC167" s="126"/>
      <c r="AD167" s="382"/>
      <c r="AE167" s="382"/>
      <c r="AF167" s="382"/>
      <c r="AG167" s="382"/>
      <c r="AH167" s="381"/>
      <c r="AI167" s="381"/>
      <c r="AJ167" s="247"/>
      <c r="AK167" s="272"/>
      <c r="AL167" s="189"/>
      <c r="AM167" s="124"/>
      <c r="AN167" s="382"/>
      <c r="AO167" s="136"/>
      <c r="AP167" s="136"/>
      <c r="AQ167" s="136"/>
      <c r="AR167" s="136"/>
      <c r="AS167" s="136"/>
      <c r="AT167" s="136"/>
      <c r="AU167" s="136"/>
      <c r="AV167" s="136"/>
      <c r="AW167" s="136"/>
      <c r="AX167" s="136"/>
      <c r="AY167" s="136"/>
      <c r="AZ167" s="136"/>
      <c r="BA167" s="136"/>
      <c r="BB167" s="136"/>
      <c r="BC167" s="136"/>
      <c r="BD167" s="136"/>
      <c r="BE167" s="136"/>
      <c r="BF167" s="136"/>
      <c r="BG167" s="136"/>
      <c r="BH167" s="136"/>
      <c r="BI167" s="136"/>
      <c r="BJ167" s="136"/>
      <c r="BK167" s="136"/>
      <c r="BL167" s="136"/>
      <c r="BM167" s="136"/>
      <c r="BN167" s="136"/>
      <c r="BO167" s="136"/>
      <c r="BP167" s="136"/>
      <c r="BQ167" s="136"/>
      <c r="BR167" s="136"/>
      <c r="BS167" s="136"/>
      <c r="BT167" s="136"/>
      <c r="BU167" s="136"/>
      <c r="BV167" s="136"/>
      <c r="BW167" s="136"/>
      <c r="BX167" s="136"/>
      <c r="BY167" s="136"/>
      <c r="BZ167" s="136"/>
      <c r="CA167" s="136"/>
      <c r="CB167" s="136"/>
      <c r="CC167" s="136"/>
      <c r="CD167" s="136"/>
      <c r="CE167" s="136"/>
      <c r="CF167" s="136"/>
      <c r="CG167" s="136"/>
      <c r="CH167" s="136"/>
      <c r="CI167" s="136"/>
      <c r="CJ167" s="136"/>
      <c r="CK167" s="136"/>
      <c r="CL167" s="136"/>
      <c r="CM167" s="136"/>
      <c r="CN167" s="136"/>
      <c r="CO167" s="136"/>
      <c r="CP167" s="136"/>
      <c r="CQ167" s="136"/>
      <c r="CR167" s="136"/>
      <c r="CS167" s="136"/>
      <c r="CT167" s="136"/>
      <c r="CU167" s="136"/>
      <c r="CV167" s="136"/>
      <c r="CW167" s="136"/>
      <c r="CX167" s="136"/>
      <c r="CY167" s="136"/>
      <c r="CZ167" s="136"/>
      <c r="DA167" s="136"/>
      <c r="DB167" s="136"/>
      <c r="DC167" s="136"/>
      <c r="DD167" s="136"/>
      <c r="DE167" s="136"/>
      <c r="DF167" s="136"/>
      <c r="DG167" s="136"/>
      <c r="DH167" s="136"/>
      <c r="DI167" s="136"/>
      <c r="DJ167" s="136"/>
      <c r="DK167" s="136"/>
      <c r="DL167" s="136"/>
      <c r="DM167" s="136"/>
      <c r="DN167" s="136"/>
      <c r="DO167" s="136"/>
      <c r="DP167" s="136"/>
      <c r="DQ167" s="136"/>
      <c r="DR167" s="136"/>
      <c r="DS167" s="136"/>
      <c r="DT167" s="136"/>
      <c r="DU167" s="136"/>
      <c r="DV167" s="136"/>
      <c r="DW167" s="136"/>
      <c r="DX167" s="136"/>
      <c r="DY167" s="136"/>
      <c r="DZ167" s="136"/>
      <c r="EA167" s="136"/>
      <c r="EB167" s="136"/>
      <c r="EC167" s="136"/>
      <c r="ED167" s="136"/>
      <c r="EE167" s="136"/>
      <c r="EF167" s="136"/>
      <c r="EG167" s="136"/>
    </row>
    <row r="168" spans="1:137" s="115" customFormat="1" ht="147" customHeight="1" x14ac:dyDescent="0.2">
      <c r="A168" s="129" t="s">
        <v>1156</v>
      </c>
      <c r="B168" s="128" t="s">
        <v>1131</v>
      </c>
      <c r="C168" s="380">
        <v>159</v>
      </c>
      <c r="D168" s="381"/>
      <c r="E168" s="381"/>
      <c r="F168" s="381"/>
      <c r="G168" s="381"/>
      <c r="H168" s="381"/>
      <c r="I168" s="382"/>
      <c r="J168" s="382"/>
      <c r="K168" s="382"/>
      <c r="L168" s="382"/>
      <c r="M168" s="127"/>
      <c r="N168" s="382"/>
      <c r="O168" s="382"/>
      <c r="P168" s="126"/>
      <c r="Q168" s="126"/>
      <c r="R168" s="127"/>
      <c r="S168" s="382"/>
      <c r="T168" s="126"/>
      <c r="U168" s="126"/>
      <c r="V168" s="126"/>
      <c r="W168" s="126"/>
      <c r="X168" s="126"/>
      <c r="Y168" s="126"/>
      <c r="Z168" s="126"/>
      <c r="AA168" s="126"/>
      <c r="AB168" s="126"/>
      <c r="AC168" s="126"/>
      <c r="AD168" s="382"/>
      <c r="AE168" s="382"/>
      <c r="AF168" s="382"/>
      <c r="AG168" s="382"/>
      <c r="AH168" s="381"/>
      <c r="AI168" s="381"/>
      <c r="AJ168" s="247"/>
      <c r="AK168" s="272"/>
      <c r="AL168" s="189"/>
      <c r="AM168" s="124"/>
      <c r="AN168" s="382"/>
      <c r="AO168" s="136"/>
      <c r="AP168" s="136"/>
      <c r="AQ168" s="136"/>
      <c r="AR168" s="136"/>
      <c r="AS168" s="136"/>
      <c r="AT168" s="136"/>
      <c r="AU168" s="136"/>
      <c r="AV168" s="136"/>
      <c r="AW168" s="136"/>
      <c r="AX168" s="136"/>
      <c r="AY168" s="136"/>
      <c r="AZ168" s="136"/>
      <c r="BA168" s="136"/>
      <c r="BB168" s="136"/>
      <c r="BC168" s="136"/>
      <c r="BD168" s="136"/>
      <c r="BE168" s="136"/>
      <c r="BF168" s="136"/>
      <c r="BG168" s="136"/>
      <c r="BH168" s="136"/>
      <c r="BI168" s="136"/>
      <c r="BJ168" s="136"/>
      <c r="BK168" s="136"/>
      <c r="BL168" s="136"/>
      <c r="BM168" s="136"/>
      <c r="BN168" s="136"/>
      <c r="BO168" s="136"/>
      <c r="BP168" s="136"/>
      <c r="BQ168" s="136"/>
      <c r="BR168" s="136"/>
      <c r="BS168" s="136"/>
      <c r="BT168" s="136"/>
      <c r="BU168" s="136"/>
      <c r="BV168" s="136"/>
      <c r="BW168" s="136"/>
      <c r="BX168" s="136"/>
      <c r="BY168" s="136"/>
      <c r="BZ168" s="136"/>
      <c r="CA168" s="136"/>
      <c r="CB168" s="136"/>
      <c r="CC168" s="136"/>
      <c r="CD168" s="136"/>
      <c r="CE168" s="136"/>
      <c r="CF168" s="136"/>
      <c r="CG168" s="136"/>
      <c r="CH168" s="136"/>
      <c r="CI168" s="136"/>
      <c r="CJ168" s="136"/>
      <c r="CK168" s="136"/>
      <c r="CL168" s="136"/>
      <c r="CM168" s="136"/>
      <c r="CN168" s="136"/>
      <c r="CO168" s="136"/>
      <c r="CP168" s="136"/>
      <c r="CQ168" s="136"/>
      <c r="CR168" s="136"/>
      <c r="CS168" s="136"/>
      <c r="CT168" s="136"/>
      <c r="CU168" s="136"/>
      <c r="CV168" s="136"/>
      <c r="CW168" s="136"/>
      <c r="CX168" s="136"/>
      <c r="CY168" s="136"/>
      <c r="CZ168" s="136"/>
      <c r="DA168" s="136"/>
      <c r="DB168" s="136"/>
      <c r="DC168" s="136"/>
      <c r="DD168" s="136"/>
      <c r="DE168" s="136"/>
      <c r="DF168" s="136"/>
      <c r="DG168" s="136"/>
      <c r="DH168" s="136"/>
      <c r="DI168" s="136"/>
      <c r="DJ168" s="136"/>
      <c r="DK168" s="136"/>
      <c r="DL168" s="136"/>
      <c r="DM168" s="136"/>
      <c r="DN168" s="136"/>
      <c r="DO168" s="136"/>
      <c r="DP168" s="136"/>
      <c r="DQ168" s="136"/>
      <c r="DR168" s="136"/>
      <c r="DS168" s="136"/>
      <c r="DT168" s="136"/>
      <c r="DU168" s="136"/>
      <c r="DV168" s="136"/>
      <c r="DW168" s="136"/>
      <c r="DX168" s="136"/>
      <c r="DY168" s="136"/>
      <c r="DZ168" s="136"/>
      <c r="EA168" s="136"/>
      <c r="EB168" s="136"/>
      <c r="EC168" s="136"/>
      <c r="ED168" s="136"/>
      <c r="EE168" s="136"/>
      <c r="EF168" s="136"/>
      <c r="EG168" s="136"/>
    </row>
    <row r="169" spans="1:137" s="115" customFormat="1" ht="69" customHeight="1" x14ac:dyDescent="0.2">
      <c r="A169" s="129" t="s">
        <v>1132</v>
      </c>
      <c r="B169" s="128" t="s">
        <v>1133</v>
      </c>
      <c r="C169" s="380">
        <v>160</v>
      </c>
      <c r="D169" s="381"/>
      <c r="E169" s="381"/>
      <c r="F169" s="381"/>
      <c r="G169" s="381"/>
      <c r="H169" s="381"/>
      <c r="I169" s="382"/>
      <c r="J169" s="382"/>
      <c r="K169" s="382"/>
      <c r="L169" s="382"/>
      <c r="M169" s="127"/>
      <c r="N169" s="382"/>
      <c r="O169" s="382"/>
      <c r="P169" s="382"/>
      <c r="Q169" s="382"/>
      <c r="R169" s="127"/>
      <c r="S169" s="382"/>
      <c r="T169" s="126"/>
      <c r="U169" s="126"/>
      <c r="V169" s="126"/>
      <c r="W169" s="382"/>
      <c r="X169" s="126"/>
      <c r="Y169" s="126"/>
      <c r="Z169" s="382"/>
      <c r="AA169" s="126"/>
      <c r="AB169" s="382"/>
      <c r="AC169" s="126"/>
      <c r="AD169" s="382"/>
      <c r="AE169" s="382"/>
      <c r="AF169" s="382"/>
      <c r="AG169" s="382"/>
      <c r="AH169" s="381"/>
      <c r="AI169" s="381"/>
      <c r="AJ169" s="247"/>
      <c r="AK169" s="272"/>
      <c r="AL169" s="189"/>
      <c r="AM169" s="124"/>
      <c r="AN169" s="382"/>
      <c r="AO169" s="136"/>
      <c r="AP169" s="136"/>
      <c r="AQ169" s="136"/>
      <c r="AR169" s="136"/>
      <c r="AS169" s="136"/>
      <c r="AT169" s="136"/>
      <c r="AU169" s="136"/>
      <c r="AV169" s="136"/>
      <c r="AW169" s="136"/>
      <c r="AX169" s="136"/>
      <c r="AY169" s="136"/>
      <c r="AZ169" s="136"/>
      <c r="BA169" s="136"/>
      <c r="BB169" s="136"/>
      <c r="BC169" s="136"/>
      <c r="BD169" s="136"/>
      <c r="BE169" s="136"/>
      <c r="BF169" s="136"/>
      <c r="BG169" s="136"/>
      <c r="BH169" s="136"/>
      <c r="BI169" s="136"/>
      <c r="BJ169" s="136"/>
      <c r="BK169" s="136"/>
      <c r="BL169" s="136"/>
      <c r="BM169" s="136"/>
      <c r="BN169" s="136"/>
      <c r="BO169" s="136"/>
      <c r="BP169" s="136"/>
      <c r="BQ169" s="136"/>
      <c r="BR169" s="136"/>
      <c r="BS169" s="136"/>
      <c r="BT169" s="136"/>
      <c r="BU169" s="136"/>
      <c r="BV169" s="136"/>
      <c r="BW169" s="136"/>
      <c r="BX169" s="136"/>
      <c r="BY169" s="136"/>
      <c r="BZ169" s="136"/>
      <c r="CA169" s="136"/>
      <c r="CB169" s="136"/>
      <c r="CC169" s="136"/>
      <c r="CD169" s="136"/>
      <c r="CE169" s="136"/>
      <c r="CF169" s="136"/>
      <c r="CG169" s="136"/>
      <c r="CH169" s="136"/>
      <c r="CI169" s="136"/>
      <c r="CJ169" s="136"/>
      <c r="CK169" s="136"/>
      <c r="CL169" s="136"/>
      <c r="CM169" s="136"/>
      <c r="CN169" s="136"/>
      <c r="CO169" s="136"/>
      <c r="CP169" s="136"/>
      <c r="CQ169" s="136"/>
      <c r="CR169" s="136"/>
      <c r="CS169" s="136"/>
      <c r="CT169" s="136"/>
      <c r="CU169" s="136"/>
      <c r="CV169" s="136"/>
      <c r="CW169" s="136"/>
      <c r="CX169" s="136"/>
      <c r="CY169" s="136"/>
      <c r="CZ169" s="136"/>
      <c r="DA169" s="136"/>
      <c r="DB169" s="136"/>
      <c r="DC169" s="136"/>
      <c r="DD169" s="136"/>
      <c r="DE169" s="136"/>
      <c r="DF169" s="136"/>
      <c r="DG169" s="136"/>
      <c r="DH169" s="136"/>
      <c r="DI169" s="136"/>
      <c r="DJ169" s="136"/>
      <c r="DK169" s="136"/>
      <c r="DL169" s="136"/>
      <c r="DM169" s="136"/>
      <c r="DN169" s="136"/>
      <c r="DO169" s="136"/>
      <c r="DP169" s="136"/>
      <c r="DQ169" s="136"/>
      <c r="DR169" s="136"/>
      <c r="DS169" s="136"/>
      <c r="DT169" s="136"/>
      <c r="DU169" s="136"/>
      <c r="DV169" s="136"/>
      <c r="DW169" s="136"/>
      <c r="DX169" s="136"/>
      <c r="DY169" s="136"/>
      <c r="DZ169" s="136"/>
      <c r="EA169" s="136"/>
      <c r="EB169" s="136"/>
      <c r="EC169" s="136"/>
      <c r="ED169" s="136"/>
      <c r="EE169" s="136"/>
      <c r="EF169" s="136"/>
      <c r="EG169" s="136"/>
    </row>
    <row r="170" spans="1:137" s="115" customFormat="1" ht="285" customHeight="1" x14ac:dyDescent="0.2">
      <c r="A170" s="129" t="s">
        <v>1157</v>
      </c>
      <c r="B170" s="128" t="s">
        <v>711</v>
      </c>
      <c r="C170" s="380">
        <v>161</v>
      </c>
      <c r="D170" s="381"/>
      <c r="E170" s="381"/>
      <c r="F170" s="381"/>
      <c r="G170" s="381"/>
      <c r="H170" s="381"/>
      <c r="I170" s="382"/>
      <c r="J170" s="382"/>
      <c r="K170" s="382"/>
      <c r="L170" s="382"/>
      <c r="M170" s="382"/>
      <c r="N170" s="382"/>
      <c r="O170" s="382"/>
      <c r="P170" s="382"/>
      <c r="Q170" s="382"/>
      <c r="R170" s="382"/>
      <c r="S170" s="382"/>
      <c r="T170" s="126"/>
      <c r="U170" s="126"/>
      <c r="V170" s="126"/>
      <c r="W170" s="126"/>
      <c r="X170" s="126"/>
      <c r="Y170" s="126"/>
      <c r="Z170" s="126"/>
      <c r="AA170" s="126"/>
      <c r="AB170" s="126"/>
      <c r="AC170" s="126"/>
      <c r="AD170" s="382"/>
      <c r="AE170" s="382"/>
      <c r="AF170" s="382"/>
      <c r="AG170" s="382"/>
      <c r="AH170" s="381"/>
      <c r="AI170" s="381"/>
      <c r="AJ170" s="247"/>
      <c r="AK170" s="272"/>
      <c r="AL170" s="189"/>
      <c r="AM170" s="124"/>
      <c r="AN170" s="382"/>
      <c r="AO170" s="136"/>
      <c r="AP170" s="136"/>
      <c r="AQ170" s="136"/>
      <c r="AR170" s="136"/>
      <c r="AS170" s="136"/>
      <c r="AT170" s="136"/>
      <c r="AU170" s="136"/>
      <c r="AV170" s="136"/>
      <c r="AW170" s="136"/>
      <c r="AX170" s="136"/>
      <c r="AY170" s="136"/>
      <c r="AZ170" s="136"/>
      <c r="BA170" s="136"/>
      <c r="BB170" s="136"/>
      <c r="BC170" s="136"/>
      <c r="BD170" s="136"/>
      <c r="BE170" s="136"/>
      <c r="BF170" s="136"/>
      <c r="BG170" s="136"/>
      <c r="BH170" s="136"/>
      <c r="BI170" s="136"/>
      <c r="BJ170" s="136"/>
      <c r="BK170" s="136"/>
      <c r="BL170" s="136"/>
      <c r="BM170" s="136"/>
      <c r="BN170" s="136"/>
      <c r="BO170" s="136"/>
      <c r="BP170" s="136"/>
      <c r="BQ170" s="136"/>
      <c r="BR170" s="136"/>
      <c r="BS170" s="136"/>
      <c r="BT170" s="136"/>
      <c r="BU170" s="136"/>
      <c r="BV170" s="136"/>
      <c r="BW170" s="136"/>
      <c r="BX170" s="136"/>
      <c r="BY170" s="136"/>
      <c r="BZ170" s="136"/>
      <c r="CA170" s="136"/>
      <c r="CB170" s="136"/>
      <c r="CC170" s="136"/>
      <c r="CD170" s="136"/>
      <c r="CE170" s="136"/>
      <c r="CF170" s="136"/>
      <c r="CG170" s="136"/>
      <c r="CH170" s="136"/>
      <c r="CI170" s="136"/>
      <c r="CJ170" s="136"/>
      <c r="CK170" s="136"/>
      <c r="CL170" s="136"/>
      <c r="CM170" s="136"/>
      <c r="CN170" s="136"/>
      <c r="CO170" s="136"/>
      <c r="CP170" s="136"/>
      <c r="CQ170" s="136"/>
      <c r="CR170" s="136"/>
      <c r="CS170" s="136"/>
      <c r="CT170" s="136"/>
      <c r="CU170" s="136"/>
      <c r="CV170" s="136"/>
      <c r="CW170" s="136"/>
      <c r="CX170" s="136"/>
      <c r="CY170" s="136"/>
      <c r="CZ170" s="136"/>
      <c r="DA170" s="136"/>
      <c r="DB170" s="136"/>
      <c r="DC170" s="136"/>
      <c r="DD170" s="136"/>
      <c r="DE170" s="136"/>
      <c r="DF170" s="136"/>
      <c r="DG170" s="136"/>
      <c r="DH170" s="136"/>
      <c r="DI170" s="136"/>
      <c r="DJ170" s="136"/>
      <c r="DK170" s="136"/>
      <c r="DL170" s="136"/>
      <c r="DM170" s="136"/>
      <c r="DN170" s="136"/>
      <c r="DO170" s="136"/>
      <c r="DP170" s="136"/>
      <c r="DQ170" s="136"/>
      <c r="DR170" s="136"/>
      <c r="DS170" s="136"/>
      <c r="DT170" s="136"/>
      <c r="DU170" s="136"/>
      <c r="DV170" s="136"/>
      <c r="DW170" s="136"/>
      <c r="DX170" s="136"/>
      <c r="DY170" s="136"/>
      <c r="DZ170" s="136"/>
      <c r="EA170" s="136"/>
      <c r="EB170" s="136"/>
      <c r="EC170" s="136"/>
      <c r="ED170" s="136"/>
      <c r="EE170" s="136"/>
      <c r="EF170" s="136"/>
      <c r="EG170" s="136"/>
    </row>
    <row r="171" spans="1:137" s="115" customFormat="1" ht="210.6" customHeight="1" x14ac:dyDescent="0.2">
      <c r="A171" s="129" t="s">
        <v>1161</v>
      </c>
      <c r="B171" s="128" t="s">
        <v>9883</v>
      </c>
      <c r="C171" s="380">
        <v>162</v>
      </c>
      <c r="D171" s="381"/>
      <c r="E171" s="381"/>
      <c r="F171" s="381"/>
      <c r="G171" s="381"/>
      <c r="H171" s="381"/>
      <c r="I171" s="381"/>
      <c r="J171" s="381"/>
      <c r="K171" s="381"/>
      <c r="L171" s="381"/>
      <c r="M171" s="382"/>
      <c r="N171" s="382"/>
      <c r="O171" s="382"/>
      <c r="P171" s="382"/>
      <c r="Q171" s="382"/>
      <c r="R171" s="382"/>
      <c r="S171" s="382"/>
      <c r="T171" s="126"/>
      <c r="U171" s="126"/>
      <c r="V171" s="382"/>
      <c r="W171" s="126"/>
      <c r="X171" s="126"/>
      <c r="Y171" s="126"/>
      <c r="Z171" s="126"/>
      <c r="AA171" s="126"/>
      <c r="AB171" s="126"/>
      <c r="AC171" s="126"/>
      <c r="AD171" s="382"/>
      <c r="AE171" s="382"/>
      <c r="AF171" s="382"/>
      <c r="AG171" s="382"/>
      <c r="AH171" s="381"/>
      <c r="AI171" s="381"/>
      <c r="AJ171" s="247"/>
      <c r="AK171" s="272"/>
      <c r="AL171" s="189"/>
      <c r="AM171" s="124"/>
      <c r="AN171" s="382"/>
      <c r="AO171" s="136"/>
      <c r="AP171" s="136"/>
      <c r="AQ171" s="136"/>
      <c r="AR171" s="136"/>
      <c r="AS171" s="136"/>
      <c r="AT171" s="136"/>
      <c r="AU171" s="136"/>
      <c r="AV171" s="136"/>
      <c r="AW171" s="136"/>
      <c r="AX171" s="136"/>
      <c r="AY171" s="136"/>
      <c r="AZ171" s="136"/>
      <c r="BA171" s="136"/>
      <c r="BB171" s="136"/>
      <c r="BC171" s="136"/>
      <c r="BD171" s="136"/>
      <c r="BE171" s="136"/>
      <c r="BF171" s="136"/>
      <c r="BG171" s="136"/>
      <c r="BH171" s="136"/>
      <c r="BI171" s="136"/>
      <c r="BJ171" s="136"/>
      <c r="BK171" s="136"/>
      <c r="BL171" s="136"/>
      <c r="BM171" s="136"/>
      <c r="BN171" s="136"/>
      <c r="BO171" s="136"/>
      <c r="BP171" s="136"/>
      <c r="BQ171" s="136"/>
      <c r="BR171" s="136"/>
      <c r="BS171" s="136"/>
      <c r="BT171" s="136"/>
      <c r="BU171" s="136"/>
      <c r="BV171" s="136"/>
      <c r="BW171" s="136"/>
      <c r="BX171" s="136"/>
      <c r="BY171" s="136"/>
      <c r="BZ171" s="136"/>
      <c r="CA171" s="136"/>
      <c r="CB171" s="136"/>
      <c r="CC171" s="136"/>
      <c r="CD171" s="136"/>
      <c r="CE171" s="136"/>
      <c r="CF171" s="136"/>
      <c r="CG171" s="136"/>
      <c r="CH171" s="136"/>
      <c r="CI171" s="136"/>
      <c r="CJ171" s="136"/>
      <c r="CK171" s="136"/>
      <c r="CL171" s="136"/>
      <c r="CM171" s="136"/>
      <c r="CN171" s="136"/>
      <c r="CO171" s="136"/>
      <c r="CP171" s="136"/>
      <c r="CQ171" s="136"/>
      <c r="CR171" s="136"/>
      <c r="CS171" s="136"/>
      <c r="CT171" s="136"/>
      <c r="CU171" s="136"/>
      <c r="CV171" s="136"/>
      <c r="CW171" s="136"/>
      <c r="CX171" s="136"/>
      <c r="CY171" s="136"/>
      <c r="CZ171" s="136"/>
      <c r="DA171" s="136"/>
      <c r="DB171" s="136"/>
      <c r="DC171" s="136"/>
      <c r="DD171" s="136"/>
      <c r="DE171" s="136"/>
      <c r="DF171" s="136"/>
      <c r="DG171" s="136"/>
      <c r="DH171" s="136"/>
      <c r="DI171" s="136"/>
      <c r="DJ171" s="136"/>
      <c r="DK171" s="136"/>
      <c r="DL171" s="136"/>
      <c r="DM171" s="136"/>
      <c r="DN171" s="136"/>
      <c r="DO171" s="136"/>
      <c r="DP171" s="136"/>
      <c r="DQ171" s="136"/>
      <c r="DR171" s="136"/>
      <c r="DS171" s="136"/>
      <c r="DT171" s="136"/>
      <c r="DU171" s="136"/>
      <c r="DV171" s="136"/>
      <c r="DW171" s="136"/>
      <c r="DX171" s="136"/>
      <c r="DY171" s="136"/>
      <c r="DZ171" s="136"/>
      <c r="EA171" s="136"/>
      <c r="EB171" s="136"/>
      <c r="EC171" s="136"/>
      <c r="ED171" s="136"/>
      <c r="EE171" s="136"/>
      <c r="EF171" s="136"/>
      <c r="EG171" s="136"/>
    </row>
    <row r="172" spans="1:137" s="115" customFormat="1" ht="79.150000000000006" customHeight="1" x14ac:dyDescent="0.2">
      <c r="A172" s="129" t="s">
        <v>108</v>
      </c>
      <c r="B172" s="128" t="s">
        <v>271</v>
      </c>
      <c r="C172" s="380">
        <v>163</v>
      </c>
      <c r="D172" s="381"/>
      <c r="E172" s="381"/>
      <c r="F172" s="381"/>
      <c r="G172" s="381"/>
      <c r="H172" s="381"/>
      <c r="I172" s="382"/>
      <c r="J172" s="382"/>
      <c r="K172" s="382"/>
      <c r="L172" s="382"/>
      <c r="M172" s="382"/>
      <c r="N172" s="382"/>
      <c r="O172" s="382"/>
      <c r="P172" s="382"/>
      <c r="Q172" s="382"/>
      <c r="R172" s="127"/>
      <c r="S172" s="382"/>
      <c r="T172" s="126"/>
      <c r="U172" s="126"/>
      <c r="V172" s="126"/>
      <c r="W172" s="126"/>
      <c r="X172" s="126"/>
      <c r="Y172" s="126"/>
      <c r="Z172" s="382"/>
      <c r="AA172" s="126"/>
      <c r="AB172" s="382"/>
      <c r="AC172" s="126"/>
      <c r="AD172" s="382"/>
      <c r="AE172" s="382"/>
      <c r="AF172" s="382"/>
      <c r="AG172" s="382"/>
      <c r="AH172" s="381"/>
      <c r="AI172" s="381"/>
      <c r="AJ172" s="247"/>
      <c r="AK172" s="272"/>
      <c r="AL172" s="189"/>
      <c r="AM172" s="124"/>
      <c r="AN172" s="382"/>
      <c r="AO172" s="136"/>
      <c r="AP172" s="136"/>
      <c r="AQ172" s="136"/>
      <c r="AR172" s="136"/>
      <c r="AS172" s="136"/>
      <c r="AT172" s="136"/>
      <c r="AU172" s="136"/>
      <c r="AV172" s="136"/>
      <c r="AW172" s="136"/>
      <c r="AX172" s="136"/>
      <c r="AY172" s="136"/>
      <c r="AZ172" s="136"/>
      <c r="BA172" s="136"/>
      <c r="BB172" s="136"/>
      <c r="BC172" s="136"/>
      <c r="BD172" s="136"/>
      <c r="BE172" s="136"/>
      <c r="BF172" s="136"/>
      <c r="BG172" s="136"/>
      <c r="BH172" s="136"/>
      <c r="BI172" s="136"/>
      <c r="BJ172" s="136"/>
      <c r="BK172" s="136"/>
      <c r="BL172" s="136"/>
      <c r="BM172" s="136"/>
      <c r="BN172" s="136"/>
      <c r="BO172" s="136"/>
      <c r="BP172" s="136"/>
      <c r="BQ172" s="136"/>
      <c r="BR172" s="136"/>
      <c r="BS172" s="136"/>
      <c r="BT172" s="136"/>
      <c r="BU172" s="136"/>
      <c r="BV172" s="136"/>
      <c r="BW172" s="136"/>
      <c r="BX172" s="136"/>
      <c r="BY172" s="136"/>
      <c r="BZ172" s="136"/>
      <c r="CA172" s="136"/>
      <c r="CB172" s="136"/>
      <c r="CC172" s="136"/>
      <c r="CD172" s="136"/>
      <c r="CE172" s="136"/>
      <c r="CF172" s="136"/>
      <c r="CG172" s="136"/>
      <c r="CH172" s="136"/>
      <c r="CI172" s="136"/>
      <c r="CJ172" s="136"/>
      <c r="CK172" s="136"/>
      <c r="CL172" s="136"/>
      <c r="CM172" s="136"/>
      <c r="CN172" s="136"/>
      <c r="CO172" s="136"/>
      <c r="CP172" s="136"/>
      <c r="CQ172" s="136"/>
      <c r="CR172" s="136"/>
      <c r="CS172" s="136"/>
      <c r="CT172" s="136"/>
      <c r="CU172" s="136"/>
      <c r="CV172" s="136"/>
      <c r="CW172" s="136"/>
      <c r="CX172" s="136"/>
      <c r="CY172" s="136"/>
      <c r="CZ172" s="136"/>
      <c r="DA172" s="136"/>
      <c r="DB172" s="136"/>
      <c r="DC172" s="136"/>
      <c r="DD172" s="136"/>
      <c r="DE172" s="136"/>
      <c r="DF172" s="136"/>
      <c r="DG172" s="136"/>
      <c r="DH172" s="136"/>
      <c r="DI172" s="136"/>
      <c r="DJ172" s="136"/>
      <c r="DK172" s="136"/>
      <c r="DL172" s="136"/>
      <c r="DM172" s="136"/>
      <c r="DN172" s="136"/>
      <c r="DO172" s="136"/>
      <c r="DP172" s="136"/>
      <c r="DQ172" s="136"/>
      <c r="DR172" s="136"/>
      <c r="DS172" s="136"/>
      <c r="DT172" s="136"/>
      <c r="DU172" s="136"/>
      <c r="DV172" s="136"/>
      <c r="DW172" s="136"/>
      <c r="DX172" s="136"/>
      <c r="DY172" s="136"/>
      <c r="DZ172" s="136"/>
      <c r="EA172" s="136"/>
      <c r="EB172" s="136"/>
      <c r="EC172" s="136"/>
      <c r="ED172" s="136"/>
      <c r="EE172" s="136"/>
      <c r="EF172" s="136"/>
      <c r="EG172" s="136"/>
    </row>
    <row r="173" spans="1:137" s="115" customFormat="1" ht="88.15" customHeight="1" x14ac:dyDescent="0.2">
      <c r="A173" s="129" t="s">
        <v>712</v>
      </c>
      <c r="B173" s="128" t="s">
        <v>713</v>
      </c>
      <c r="C173" s="380">
        <v>164</v>
      </c>
      <c r="D173" s="381"/>
      <c r="E173" s="381"/>
      <c r="F173" s="381"/>
      <c r="G173" s="381"/>
      <c r="H173" s="381"/>
      <c r="I173" s="382"/>
      <c r="J173" s="382"/>
      <c r="K173" s="382"/>
      <c r="L173" s="382"/>
      <c r="M173" s="382"/>
      <c r="N173" s="127"/>
      <c r="O173" s="382"/>
      <c r="P173" s="127"/>
      <c r="Q173" s="126"/>
      <c r="R173" s="127"/>
      <c r="S173" s="382"/>
      <c r="T173" s="126"/>
      <c r="U173" s="126"/>
      <c r="V173" s="126"/>
      <c r="W173" s="126"/>
      <c r="X173" s="126"/>
      <c r="Y173" s="126"/>
      <c r="Z173" s="126"/>
      <c r="AA173" s="126"/>
      <c r="AB173" s="126"/>
      <c r="AC173" s="126"/>
      <c r="AD173" s="382"/>
      <c r="AE173" s="382"/>
      <c r="AF173" s="382"/>
      <c r="AG173" s="382"/>
      <c r="AH173" s="381"/>
      <c r="AI173" s="381"/>
      <c r="AJ173" s="247"/>
      <c r="AK173" s="272"/>
      <c r="AL173" s="189"/>
      <c r="AM173" s="124"/>
      <c r="AN173" s="382"/>
      <c r="AO173" s="136"/>
      <c r="AP173" s="136"/>
      <c r="AQ173" s="136"/>
      <c r="AR173" s="136"/>
      <c r="AS173" s="136"/>
      <c r="AT173" s="136"/>
      <c r="AU173" s="136"/>
      <c r="AV173" s="136"/>
      <c r="AW173" s="136"/>
      <c r="AX173" s="136"/>
      <c r="AY173" s="136"/>
      <c r="AZ173" s="136"/>
      <c r="BA173" s="136"/>
      <c r="BB173" s="136"/>
      <c r="BC173" s="136"/>
      <c r="BD173" s="136"/>
      <c r="BE173" s="136"/>
      <c r="BF173" s="136"/>
      <c r="BG173" s="136"/>
      <c r="BH173" s="136"/>
      <c r="BI173" s="136"/>
      <c r="BJ173" s="136"/>
      <c r="BK173" s="136"/>
      <c r="BL173" s="136"/>
      <c r="BM173" s="136"/>
      <c r="BN173" s="136"/>
      <c r="BO173" s="136"/>
      <c r="BP173" s="136"/>
      <c r="BQ173" s="136"/>
      <c r="BR173" s="136"/>
      <c r="BS173" s="136"/>
      <c r="BT173" s="136"/>
      <c r="BU173" s="136"/>
      <c r="BV173" s="136"/>
      <c r="BW173" s="136"/>
      <c r="BX173" s="136"/>
      <c r="BY173" s="136"/>
      <c r="BZ173" s="136"/>
      <c r="CA173" s="136"/>
      <c r="CB173" s="136"/>
      <c r="CC173" s="136"/>
      <c r="CD173" s="136"/>
      <c r="CE173" s="136"/>
      <c r="CF173" s="136"/>
      <c r="CG173" s="136"/>
      <c r="CH173" s="136"/>
      <c r="CI173" s="136"/>
      <c r="CJ173" s="136"/>
      <c r="CK173" s="136"/>
      <c r="CL173" s="136"/>
      <c r="CM173" s="136"/>
      <c r="CN173" s="136"/>
      <c r="CO173" s="136"/>
      <c r="CP173" s="136"/>
      <c r="CQ173" s="136"/>
      <c r="CR173" s="136"/>
      <c r="CS173" s="136"/>
      <c r="CT173" s="136"/>
      <c r="CU173" s="136"/>
      <c r="CV173" s="136"/>
      <c r="CW173" s="136"/>
      <c r="CX173" s="136"/>
      <c r="CY173" s="136"/>
      <c r="CZ173" s="136"/>
      <c r="DA173" s="136"/>
      <c r="DB173" s="136"/>
      <c r="DC173" s="136"/>
      <c r="DD173" s="136"/>
      <c r="DE173" s="136"/>
      <c r="DF173" s="136"/>
      <c r="DG173" s="136"/>
      <c r="DH173" s="136"/>
      <c r="DI173" s="136"/>
      <c r="DJ173" s="136"/>
      <c r="DK173" s="136"/>
      <c r="DL173" s="136"/>
      <c r="DM173" s="136"/>
      <c r="DN173" s="136"/>
      <c r="DO173" s="136"/>
      <c r="DP173" s="136"/>
      <c r="DQ173" s="136"/>
      <c r="DR173" s="136"/>
      <c r="DS173" s="136"/>
      <c r="DT173" s="136"/>
      <c r="DU173" s="136"/>
      <c r="DV173" s="136"/>
      <c r="DW173" s="136"/>
      <c r="DX173" s="136"/>
      <c r="DY173" s="136"/>
      <c r="DZ173" s="136"/>
      <c r="EA173" s="136"/>
      <c r="EB173" s="136"/>
      <c r="EC173" s="136"/>
      <c r="ED173" s="136"/>
      <c r="EE173" s="136"/>
      <c r="EF173" s="136"/>
      <c r="EG173" s="136"/>
    </row>
    <row r="174" spans="1:137" s="115" customFormat="1" ht="85.15" customHeight="1" x14ac:dyDescent="0.2">
      <c r="A174" s="129" t="s">
        <v>9884</v>
      </c>
      <c r="B174" s="128" t="s">
        <v>9885</v>
      </c>
      <c r="C174" s="380">
        <v>165</v>
      </c>
      <c r="D174" s="381"/>
      <c r="E174" s="381"/>
      <c r="F174" s="381"/>
      <c r="G174" s="381"/>
      <c r="H174" s="381"/>
      <c r="I174" s="382"/>
      <c r="J174" s="382"/>
      <c r="K174" s="382"/>
      <c r="L174" s="382"/>
      <c r="M174" s="382"/>
      <c r="N174" s="382"/>
      <c r="O174" s="382"/>
      <c r="P174" s="382"/>
      <c r="Q174" s="382"/>
      <c r="R174" s="127"/>
      <c r="S174" s="382"/>
      <c r="T174" s="126"/>
      <c r="U174" s="126"/>
      <c r="V174" s="126"/>
      <c r="W174" s="126"/>
      <c r="X174" s="126"/>
      <c r="Y174" s="126"/>
      <c r="Z174" s="126"/>
      <c r="AA174" s="126"/>
      <c r="AB174" s="126"/>
      <c r="AC174" s="126"/>
      <c r="AD174" s="382"/>
      <c r="AE174" s="382"/>
      <c r="AF174" s="382"/>
      <c r="AG174" s="382"/>
      <c r="AH174" s="381"/>
      <c r="AI174" s="381"/>
      <c r="AJ174" s="247"/>
      <c r="AK174" s="272"/>
      <c r="AL174" s="189"/>
      <c r="AM174" s="124"/>
      <c r="AN174" s="382"/>
      <c r="AO174" s="136"/>
      <c r="AP174" s="136"/>
      <c r="AQ174" s="136"/>
      <c r="AR174" s="136"/>
      <c r="AS174" s="136"/>
      <c r="AT174" s="136"/>
      <c r="AU174" s="136"/>
      <c r="AV174" s="136"/>
      <c r="AW174" s="136"/>
      <c r="AX174" s="136"/>
      <c r="AY174" s="136"/>
      <c r="AZ174" s="136"/>
      <c r="BA174" s="136"/>
      <c r="BB174" s="136"/>
      <c r="BC174" s="136"/>
      <c r="BD174" s="136"/>
      <c r="BE174" s="136"/>
      <c r="BF174" s="136"/>
      <c r="BG174" s="136"/>
      <c r="BH174" s="136"/>
      <c r="BI174" s="136"/>
      <c r="BJ174" s="136"/>
      <c r="BK174" s="136"/>
      <c r="BL174" s="136"/>
      <c r="BM174" s="136"/>
      <c r="BN174" s="136"/>
      <c r="BO174" s="136"/>
      <c r="BP174" s="136"/>
      <c r="BQ174" s="136"/>
      <c r="BR174" s="136"/>
      <c r="BS174" s="136"/>
      <c r="BT174" s="136"/>
      <c r="BU174" s="136"/>
      <c r="BV174" s="136"/>
      <c r="BW174" s="136"/>
      <c r="BX174" s="136"/>
      <c r="BY174" s="136"/>
      <c r="BZ174" s="136"/>
      <c r="CA174" s="136"/>
      <c r="CB174" s="136"/>
      <c r="CC174" s="136"/>
      <c r="CD174" s="136"/>
      <c r="CE174" s="136"/>
      <c r="CF174" s="136"/>
      <c r="CG174" s="136"/>
      <c r="CH174" s="136"/>
      <c r="CI174" s="136"/>
      <c r="CJ174" s="136"/>
      <c r="CK174" s="136"/>
      <c r="CL174" s="136"/>
      <c r="CM174" s="136"/>
      <c r="CN174" s="136"/>
      <c r="CO174" s="136"/>
      <c r="CP174" s="136"/>
      <c r="CQ174" s="136"/>
      <c r="CR174" s="136"/>
      <c r="CS174" s="136"/>
      <c r="CT174" s="136"/>
      <c r="CU174" s="136"/>
      <c r="CV174" s="136"/>
      <c r="CW174" s="136"/>
      <c r="CX174" s="136"/>
      <c r="CY174" s="136"/>
      <c r="CZ174" s="136"/>
      <c r="DA174" s="136"/>
      <c r="DB174" s="136"/>
      <c r="DC174" s="136"/>
      <c r="DD174" s="136"/>
      <c r="DE174" s="136"/>
      <c r="DF174" s="136"/>
      <c r="DG174" s="136"/>
      <c r="DH174" s="136"/>
      <c r="DI174" s="136"/>
      <c r="DJ174" s="136"/>
      <c r="DK174" s="136"/>
      <c r="DL174" s="136"/>
      <c r="DM174" s="136"/>
      <c r="DN174" s="136"/>
      <c r="DO174" s="136"/>
      <c r="DP174" s="136"/>
      <c r="DQ174" s="136"/>
      <c r="DR174" s="136"/>
      <c r="DS174" s="136"/>
      <c r="DT174" s="136"/>
      <c r="DU174" s="136"/>
      <c r="DV174" s="136"/>
      <c r="DW174" s="136"/>
      <c r="DX174" s="136"/>
      <c r="DY174" s="136"/>
      <c r="DZ174" s="136"/>
      <c r="EA174" s="136"/>
      <c r="EB174" s="136"/>
      <c r="EC174" s="136"/>
      <c r="ED174" s="136"/>
      <c r="EE174" s="136"/>
      <c r="EF174" s="136"/>
      <c r="EG174" s="136"/>
    </row>
    <row r="175" spans="1:137" s="115" customFormat="1" ht="76.900000000000006" customHeight="1" x14ac:dyDescent="0.2">
      <c r="A175" s="129" t="s">
        <v>1007</v>
      </c>
      <c r="B175" s="128" t="s">
        <v>1008</v>
      </c>
      <c r="C175" s="380">
        <v>166</v>
      </c>
      <c r="D175" s="381"/>
      <c r="E175" s="381"/>
      <c r="F175" s="381"/>
      <c r="G175" s="381"/>
      <c r="H175" s="381"/>
      <c r="I175" s="381"/>
      <c r="J175" s="381"/>
      <c r="K175" s="381"/>
      <c r="L175" s="381"/>
      <c r="M175" s="127"/>
      <c r="N175" s="381"/>
      <c r="O175" s="381"/>
      <c r="P175" s="126"/>
      <c r="Q175" s="126"/>
      <c r="R175" s="127"/>
      <c r="S175" s="382"/>
      <c r="T175" s="126"/>
      <c r="U175" s="126"/>
      <c r="V175" s="126"/>
      <c r="W175" s="126"/>
      <c r="X175" s="126"/>
      <c r="Y175" s="126"/>
      <c r="Z175" s="126"/>
      <c r="AA175" s="126"/>
      <c r="AB175" s="126"/>
      <c r="AC175" s="126"/>
      <c r="AD175" s="382"/>
      <c r="AE175" s="382"/>
      <c r="AF175" s="382"/>
      <c r="AG175" s="382"/>
      <c r="AH175" s="382"/>
      <c r="AI175" s="382"/>
      <c r="AJ175" s="247"/>
      <c r="AK175" s="125"/>
      <c r="AL175" s="189"/>
      <c r="AM175" s="125"/>
      <c r="AN175" s="382"/>
      <c r="AO175" s="136"/>
      <c r="AP175" s="136"/>
      <c r="AQ175" s="136"/>
      <c r="AR175" s="136"/>
      <c r="AS175" s="136"/>
      <c r="AT175" s="136"/>
      <c r="AU175" s="136"/>
      <c r="AV175" s="136"/>
      <c r="AW175" s="136"/>
      <c r="AX175" s="136"/>
      <c r="AY175" s="136"/>
      <c r="AZ175" s="136"/>
      <c r="BA175" s="136"/>
      <c r="BB175" s="136"/>
      <c r="BC175" s="136"/>
      <c r="BD175" s="136"/>
      <c r="BE175" s="136"/>
      <c r="BF175" s="136"/>
      <c r="BG175" s="136"/>
      <c r="BH175" s="136"/>
      <c r="BI175" s="136"/>
      <c r="BJ175" s="136"/>
      <c r="BK175" s="136"/>
      <c r="BL175" s="136"/>
      <c r="BM175" s="136"/>
      <c r="BN175" s="136"/>
      <c r="BO175" s="136"/>
      <c r="BP175" s="136"/>
      <c r="BQ175" s="136"/>
      <c r="BR175" s="136"/>
      <c r="BS175" s="136"/>
      <c r="BT175" s="136"/>
      <c r="BU175" s="136"/>
      <c r="BV175" s="136"/>
      <c r="BW175" s="136"/>
      <c r="BX175" s="136"/>
      <c r="BY175" s="136"/>
      <c r="BZ175" s="136"/>
      <c r="CA175" s="136"/>
      <c r="CB175" s="136"/>
      <c r="CC175" s="136"/>
      <c r="CD175" s="136"/>
      <c r="CE175" s="136"/>
      <c r="CF175" s="136"/>
      <c r="CG175" s="136"/>
      <c r="CH175" s="136"/>
      <c r="CI175" s="136"/>
      <c r="CJ175" s="136"/>
      <c r="CK175" s="136"/>
      <c r="CL175" s="136"/>
      <c r="CM175" s="136"/>
      <c r="CN175" s="136"/>
      <c r="CO175" s="136"/>
      <c r="CP175" s="136"/>
      <c r="CQ175" s="136"/>
      <c r="CR175" s="136"/>
      <c r="CS175" s="136"/>
      <c r="CT175" s="136"/>
      <c r="CU175" s="136"/>
      <c r="CV175" s="136"/>
      <c r="CW175" s="136"/>
      <c r="CX175" s="136"/>
      <c r="CY175" s="136"/>
      <c r="CZ175" s="136"/>
      <c r="DA175" s="136"/>
      <c r="DB175" s="136"/>
      <c r="DC175" s="136"/>
      <c r="DD175" s="136"/>
      <c r="DE175" s="136"/>
      <c r="DF175" s="136"/>
      <c r="DG175" s="136"/>
      <c r="DH175" s="136"/>
      <c r="DI175" s="136"/>
      <c r="DJ175" s="136"/>
      <c r="DK175" s="136"/>
      <c r="DL175" s="136"/>
      <c r="DM175" s="136"/>
      <c r="DN175" s="136"/>
      <c r="DO175" s="136"/>
      <c r="DP175" s="136"/>
      <c r="DQ175" s="136"/>
      <c r="DR175" s="136"/>
      <c r="DS175" s="136"/>
      <c r="DT175" s="136"/>
      <c r="DU175" s="136"/>
      <c r="DV175" s="136"/>
      <c r="DW175" s="136"/>
      <c r="DX175" s="136"/>
      <c r="DY175" s="136"/>
      <c r="DZ175" s="136"/>
      <c r="EA175" s="136"/>
      <c r="EB175" s="136"/>
      <c r="EC175" s="136"/>
      <c r="ED175" s="136"/>
      <c r="EE175" s="136"/>
      <c r="EF175" s="136"/>
      <c r="EG175" s="136"/>
    </row>
    <row r="176" spans="1:137" s="115" customFormat="1" ht="294.60000000000002" customHeight="1" x14ac:dyDescent="0.2">
      <c r="A176" s="129" t="s">
        <v>11189</v>
      </c>
      <c r="B176" s="128" t="s">
        <v>11190</v>
      </c>
      <c r="C176" s="380">
        <v>167</v>
      </c>
      <c r="D176" s="381"/>
      <c r="E176" s="381"/>
      <c r="F176" s="381"/>
      <c r="G176" s="381"/>
      <c r="H176" s="381"/>
      <c r="I176" s="381"/>
      <c r="J176" s="381"/>
      <c r="K176" s="381"/>
      <c r="L176" s="381"/>
      <c r="M176" s="381"/>
      <c r="N176" s="381"/>
      <c r="O176" s="381"/>
      <c r="P176" s="381"/>
      <c r="Q176" s="126"/>
      <c r="R176" s="127"/>
      <c r="S176" s="382"/>
      <c r="T176" s="126"/>
      <c r="U176" s="126"/>
      <c r="V176" s="126"/>
      <c r="W176" s="126"/>
      <c r="X176" s="126"/>
      <c r="Y176" s="126"/>
      <c r="Z176" s="126"/>
      <c r="AA176" s="126"/>
      <c r="AB176" s="126"/>
      <c r="AC176" s="126"/>
      <c r="AD176" s="382"/>
      <c r="AE176" s="382"/>
      <c r="AF176" s="382"/>
      <c r="AG176" s="382"/>
      <c r="AH176" s="382"/>
      <c r="AI176" s="382"/>
      <c r="AJ176" s="247"/>
      <c r="AK176" s="125"/>
      <c r="AL176" s="189"/>
      <c r="AM176" s="124"/>
      <c r="AN176" s="382"/>
      <c r="AO176" s="136"/>
      <c r="AP176" s="136"/>
      <c r="AQ176" s="136"/>
      <c r="AR176" s="136"/>
      <c r="AS176" s="136"/>
      <c r="AT176" s="136"/>
      <c r="AU176" s="136"/>
      <c r="AV176" s="136"/>
      <c r="AW176" s="136"/>
      <c r="AX176" s="136"/>
      <c r="AY176" s="136"/>
      <c r="AZ176" s="136"/>
      <c r="BA176" s="136"/>
      <c r="BB176" s="136"/>
      <c r="BC176" s="136"/>
      <c r="BD176" s="136"/>
      <c r="BE176" s="136"/>
      <c r="BF176" s="136"/>
      <c r="BG176" s="136"/>
      <c r="BH176" s="136"/>
      <c r="BI176" s="136"/>
      <c r="BJ176" s="136"/>
      <c r="BK176" s="136"/>
      <c r="BL176" s="136"/>
      <c r="BM176" s="136"/>
      <c r="BN176" s="136"/>
      <c r="BO176" s="136"/>
      <c r="BP176" s="136"/>
      <c r="BQ176" s="136"/>
      <c r="BR176" s="136"/>
      <c r="BS176" s="136"/>
      <c r="BT176" s="136"/>
      <c r="BU176" s="136"/>
      <c r="BV176" s="136"/>
      <c r="BW176" s="136"/>
      <c r="BX176" s="136"/>
      <c r="BY176" s="136"/>
      <c r="BZ176" s="136"/>
      <c r="CA176" s="136"/>
      <c r="CB176" s="136"/>
      <c r="CC176" s="136"/>
      <c r="CD176" s="136"/>
      <c r="CE176" s="136"/>
      <c r="CF176" s="136"/>
      <c r="CG176" s="136"/>
      <c r="CH176" s="136"/>
      <c r="CI176" s="136"/>
      <c r="CJ176" s="136"/>
      <c r="CK176" s="136"/>
      <c r="CL176" s="136"/>
      <c r="CM176" s="136"/>
      <c r="CN176" s="136"/>
      <c r="CO176" s="136"/>
      <c r="CP176" s="136"/>
      <c r="CQ176" s="136"/>
      <c r="CR176" s="136"/>
      <c r="CS176" s="136"/>
      <c r="CT176" s="136"/>
      <c r="CU176" s="136"/>
      <c r="CV176" s="136"/>
      <c r="CW176" s="136"/>
      <c r="CX176" s="136"/>
      <c r="CY176" s="136"/>
      <c r="CZ176" s="136"/>
      <c r="DA176" s="136"/>
      <c r="DB176" s="136"/>
      <c r="DC176" s="136"/>
      <c r="DD176" s="136"/>
      <c r="DE176" s="136"/>
      <c r="DF176" s="136"/>
      <c r="DG176" s="136"/>
      <c r="DH176" s="136"/>
      <c r="DI176" s="136"/>
      <c r="DJ176" s="136"/>
      <c r="DK176" s="136"/>
      <c r="DL176" s="136"/>
      <c r="DM176" s="136"/>
      <c r="DN176" s="136"/>
      <c r="DO176" s="136"/>
      <c r="DP176" s="136"/>
      <c r="DQ176" s="136"/>
      <c r="DR176" s="136"/>
      <c r="DS176" s="136"/>
      <c r="DT176" s="136"/>
      <c r="DU176" s="136"/>
      <c r="DV176" s="136"/>
      <c r="DW176" s="136"/>
      <c r="DX176" s="136"/>
      <c r="DY176" s="136"/>
      <c r="DZ176" s="136"/>
      <c r="EA176" s="136"/>
      <c r="EB176" s="136"/>
      <c r="EC176" s="136"/>
      <c r="ED176" s="136"/>
      <c r="EE176" s="136"/>
      <c r="EF176" s="136"/>
      <c r="EG176" s="136"/>
    </row>
    <row r="177" spans="1:137" s="115" customFormat="1" ht="67.900000000000006" customHeight="1" x14ac:dyDescent="0.2">
      <c r="A177" s="129" t="s">
        <v>11253</v>
      </c>
      <c r="B177" s="128" t="s">
        <v>11254</v>
      </c>
      <c r="C177" s="380">
        <v>168</v>
      </c>
      <c r="D177" s="381"/>
      <c r="E177" s="381"/>
      <c r="F177" s="381"/>
      <c r="G177" s="381"/>
      <c r="H177" s="381"/>
      <c r="I177" s="381"/>
      <c r="J177" s="381"/>
      <c r="K177" s="381"/>
      <c r="L177" s="381"/>
      <c r="M177" s="381"/>
      <c r="N177" s="381"/>
      <c r="O177" s="381"/>
      <c r="P177" s="381"/>
      <c r="Q177" s="381"/>
      <c r="R177" s="127"/>
      <c r="S177" s="381"/>
      <c r="T177" s="383"/>
      <c r="U177" s="383"/>
      <c r="V177" s="383"/>
      <c r="W177" s="383"/>
      <c r="X177" s="383"/>
      <c r="Y177" s="383"/>
      <c r="Z177" s="383"/>
      <c r="AA177" s="383"/>
      <c r="AB177" s="383"/>
      <c r="AC177" s="383"/>
      <c r="AD177" s="381"/>
      <c r="AE177" s="381"/>
      <c r="AF177" s="381"/>
      <c r="AG177" s="381"/>
      <c r="AH177" s="381"/>
      <c r="AI177" s="381"/>
      <c r="AJ177" s="127"/>
      <c r="AK177" s="381"/>
      <c r="AL177" s="189"/>
      <c r="AM177" s="381"/>
      <c r="AN177" s="381"/>
      <c r="AO177" s="136"/>
      <c r="AP177" s="136"/>
      <c r="AQ177" s="136"/>
      <c r="AR177" s="136"/>
      <c r="AS177" s="136"/>
      <c r="AT177" s="136"/>
      <c r="AU177" s="136"/>
      <c r="AV177" s="136"/>
      <c r="AW177" s="136"/>
      <c r="AX177" s="136"/>
      <c r="AY177" s="136"/>
      <c r="AZ177" s="136"/>
      <c r="BA177" s="136"/>
      <c r="BB177" s="136"/>
      <c r="BC177" s="136"/>
      <c r="BD177" s="136"/>
      <c r="BE177" s="136"/>
      <c r="BF177" s="136"/>
      <c r="BG177" s="136"/>
      <c r="BH177" s="136"/>
      <c r="BI177" s="136"/>
      <c r="BJ177" s="136"/>
      <c r="BK177" s="136"/>
      <c r="BL177" s="136"/>
      <c r="BM177" s="136"/>
      <c r="BN177" s="136"/>
      <c r="BO177" s="136"/>
      <c r="BP177" s="136"/>
      <c r="BQ177" s="136"/>
      <c r="BR177" s="136"/>
      <c r="BS177" s="136"/>
      <c r="BT177" s="136"/>
      <c r="BU177" s="136"/>
      <c r="BV177" s="136"/>
      <c r="BW177" s="136"/>
      <c r="BX177" s="136"/>
      <c r="BY177" s="136"/>
      <c r="BZ177" s="136"/>
      <c r="CA177" s="136"/>
      <c r="CB177" s="136"/>
      <c r="CC177" s="136"/>
      <c r="CD177" s="136"/>
      <c r="CE177" s="136"/>
      <c r="CF177" s="136"/>
      <c r="CG177" s="136"/>
      <c r="CH177" s="136"/>
      <c r="CI177" s="136"/>
      <c r="CJ177" s="136"/>
      <c r="CK177" s="136"/>
      <c r="CL177" s="136"/>
      <c r="CM177" s="136"/>
      <c r="CN177" s="136"/>
      <c r="CO177" s="136"/>
      <c r="CP177" s="136"/>
      <c r="CQ177" s="136"/>
      <c r="CR177" s="136"/>
      <c r="CS177" s="136"/>
      <c r="CT177" s="136"/>
      <c r="CU177" s="136"/>
      <c r="CV177" s="136"/>
      <c r="CW177" s="136"/>
      <c r="CX177" s="136"/>
      <c r="CY177" s="136"/>
      <c r="CZ177" s="136"/>
      <c r="DA177" s="136"/>
      <c r="DB177" s="136"/>
      <c r="DC177" s="136"/>
      <c r="DD177" s="136"/>
      <c r="DE177" s="136"/>
      <c r="DF177" s="136"/>
      <c r="DG177" s="136"/>
      <c r="DH177" s="136"/>
      <c r="DI177" s="136"/>
      <c r="DJ177" s="136"/>
      <c r="DK177" s="136"/>
      <c r="DL177" s="136"/>
      <c r="DM177" s="136"/>
      <c r="DN177" s="136"/>
      <c r="DO177" s="136"/>
      <c r="DP177" s="136"/>
      <c r="DQ177" s="136"/>
      <c r="DR177" s="136"/>
      <c r="DS177" s="136"/>
      <c r="DT177" s="136"/>
      <c r="DU177" s="136"/>
      <c r="DV177" s="136"/>
      <c r="DW177" s="136"/>
      <c r="DX177" s="136"/>
      <c r="DY177" s="136"/>
      <c r="DZ177" s="136"/>
      <c r="EA177" s="136"/>
      <c r="EB177" s="136"/>
      <c r="EC177" s="136"/>
      <c r="ED177" s="136"/>
      <c r="EE177" s="136"/>
      <c r="EF177" s="136"/>
      <c r="EG177" s="136"/>
    </row>
    <row r="178" spans="1:137" s="115" customFormat="1" ht="169.5" customHeight="1" x14ac:dyDescent="0.2">
      <c r="A178" s="129" t="s">
        <v>11191</v>
      </c>
      <c r="B178" s="128" t="s">
        <v>11192</v>
      </c>
      <c r="C178" s="380">
        <v>169</v>
      </c>
      <c r="D178" s="381"/>
      <c r="E178" s="381"/>
      <c r="F178" s="381"/>
      <c r="G178" s="381"/>
      <c r="H178" s="381"/>
      <c r="I178" s="381"/>
      <c r="J178" s="381"/>
      <c r="K178" s="381"/>
      <c r="L178" s="381"/>
      <c r="M178" s="381"/>
      <c r="N178" s="381"/>
      <c r="O178" s="381"/>
      <c r="P178" s="381"/>
      <c r="Q178" s="381"/>
      <c r="R178" s="127"/>
      <c r="S178" s="382"/>
      <c r="T178" s="126"/>
      <c r="U178" s="126"/>
      <c r="V178" s="126"/>
      <c r="W178" s="126"/>
      <c r="X178" s="126"/>
      <c r="Y178" s="126"/>
      <c r="Z178" s="126"/>
      <c r="AA178" s="126"/>
      <c r="AB178" s="126"/>
      <c r="AC178" s="126"/>
      <c r="AD178" s="382"/>
      <c r="AE178" s="382"/>
      <c r="AF178" s="382"/>
      <c r="AG178" s="382"/>
      <c r="AH178" s="382"/>
      <c r="AI178" s="382"/>
      <c r="AJ178" s="247"/>
      <c r="AK178" s="125"/>
      <c r="AL178" s="189"/>
      <c r="AM178" s="124"/>
      <c r="AN178" s="382"/>
      <c r="AO178" s="136"/>
      <c r="AP178" s="136"/>
      <c r="AQ178" s="136"/>
      <c r="AR178" s="136"/>
      <c r="AS178" s="136"/>
      <c r="AT178" s="136"/>
      <c r="AU178" s="136"/>
      <c r="AV178" s="136"/>
      <c r="AW178" s="136"/>
      <c r="AX178" s="136"/>
      <c r="AY178" s="136"/>
      <c r="AZ178" s="136"/>
      <c r="BA178" s="136"/>
      <c r="BB178" s="136"/>
      <c r="BC178" s="136"/>
      <c r="BD178" s="136"/>
      <c r="BE178" s="136"/>
      <c r="BF178" s="136"/>
      <c r="BG178" s="136"/>
      <c r="BH178" s="136"/>
      <c r="BI178" s="136"/>
      <c r="BJ178" s="136"/>
      <c r="BK178" s="136"/>
      <c r="BL178" s="136"/>
      <c r="BM178" s="136"/>
      <c r="BN178" s="136"/>
      <c r="BO178" s="136"/>
      <c r="BP178" s="136"/>
      <c r="BQ178" s="136"/>
      <c r="BR178" s="136"/>
      <c r="BS178" s="136"/>
      <c r="BT178" s="136"/>
      <c r="BU178" s="136"/>
      <c r="BV178" s="136"/>
      <c r="BW178" s="136"/>
      <c r="BX178" s="136"/>
      <c r="BY178" s="136"/>
      <c r="BZ178" s="136"/>
      <c r="CA178" s="136"/>
      <c r="CB178" s="136"/>
      <c r="CC178" s="136"/>
      <c r="CD178" s="136"/>
      <c r="CE178" s="136"/>
      <c r="CF178" s="136"/>
      <c r="CG178" s="136"/>
      <c r="CH178" s="136"/>
      <c r="CI178" s="136"/>
      <c r="CJ178" s="136"/>
      <c r="CK178" s="136"/>
      <c r="CL178" s="136"/>
      <c r="CM178" s="136"/>
      <c r="CN178" s="136"/>
      <c r="CO178" s="136"/>
      <c r="CP178" s="136"/>
      <c r="CQ178" s="136"/>
      <c r="CR178" s="136"/>
      <c r="CS178" s="136"/>
      <c r="CT178" s="136"/>
      <c r="CU178" s="136"/>
      <c r="CV178" s="136"/>
      <c r="CW178" s="136"/>
      <c r="CX178" s="136"/>
      <c r="CY178" s="136"/>
      <c r="CZ178" s="136"/>
      <c r="DA178" s="136"/>
      <c r="DB178" s="136"/>
      <c r="DC178" s="136"/>
      <c r="DD178" s="136"/>
      <c r="DE178" s="136"/>
      <c r="DF178" s="136"/>
      <c r="DG178" s="136"/>
      <c r="DH178" s="136"/>
      <c r="DI178" s="136"/>
      <c r="DJ178" s="136"/>
      <c r="DK178" s="136"/>
      <c r="DL178" s="136"/>
      <c r="DM178" s="136"/>
      <c r="DN178" s="136"/>
      <c r="DO178" s="136"/>
      <c r="DP178" s="136"/>
      <c r="DQ178" s="136"/>
      <c r="DR178" s="136"/>
      <c r="DS178" s="136"/>
      <c r="DT178" s="136"/>
      <c r="DU178" s="136"/>
      <c r="DV178" s="136"/>
      <c r="DW178" s="136"/>
      <c r="DX178" s="136"/>
      <c r="DY178" s="136"/>
      <c r="DZ178" s="136"/>
      <c r="EA178" s="136"/>
      <c r="EB178" s="136"/>
      <c r="EC178" s="136"/>
      <c r="ED178" s="136"/>
      <c r="EE178" s="136"/>
      <c r="EF178" s="136"/>
      <c r="EG178" s="136"/>
    </row>
    <row r="179" spans="1:137" s="115" customFormat="1" ht="408" customHeight="1" x14ac:dyDescent="0.2">
      <c r="A179" s="129" t="s">
        <v>11265</v>
      </c>
      <c r="B179" s="128" t="s">
        <v>11261</v>
      </c>
      <c r="C179" s="380">
        <v>170</v>
      </c>
      <c r="D179" s="381"/>
      <c r="E179" s="381"/>
      <c r="F179" s="381"/>
      <c r="G179" s="381"/>
      <c r="H179" s="381"/>
      <c r="I179" s="381"/>
      <c r="J179" s="381"/>
      <c r="K179" s="381"/>
      <c r="L179" s="381"/>
      <c r="M179" s="381"/>
      <c r="N179" s="381"/>
      <c r="O179" s="381"/>
      <c r="P179" s="381"/>
      <c r="Q179" s="381"/>
      <c r="R179" s="127"/>
      <c r="S179" s="381"/>
      <c r="T179" s="383"/>
      <c r="U179" s="383"/>
      <c r="V179" s="383"/>
      <c r="W179" s="383"/>
      <c r="X179" s="383"/>
      <c r="Y179" s="383"/>
      <c r="Z179" s="383"/>
      <c r="AA179" s="383"/>
      <c r="AB179" s="383"/>
      <c r="AC179" s="383"/>
      <c r="AD179" s="381"/>
      <c r="AE179" s="381"/>
      <c r="AF179" s="381"/>
      <c r="AG179" s="381"/>
      <c r="AH179" s="381"/>
      <c r="AI179" s="381"/>
      <c r="AJ179" s="127"/>
      <c r="AK179" s="381"/>
      <c r="AL179" s="189"/>
      <c r="AM179" s="381"/>
      <c r="AN179" s="381"/>
      <c r="AO179" s="136"/>
      <c r="AP179" s="136"/>
      <c r="AQ179" s="136"/>
      <c r="AR179" s="136"/>
      <c r="AS179" s="136"/>
      <c r="AT179" s="136"/>
      <c r="AU179" s="136"/>
      <c r="AV179" s="136"/>
      <c r="AW179" s="136"/>
      <c r="AX179" s="136"/>
      <c r="AY179" s="136"/>
      <c r="AZ179" s="136"/>
      <c r="BA179" s="136"/>
      <c r="BB179" s="136"/>
      <c r="BC179" s="136"/>
      <c r="BD179" s="136"/>
      <c r="BE179" s="136"/>
      <c r="BF179" s="136"/>
      <c r="BG179" s="136"/>
      <c r="BH179" s="136"/>
      <c r="BI179" s="136"/>
      <c r="BJ179" s="136"/>
      <c r="BK179" s="136"/>
      <c r="BL179" s="136"/>
      <c r="BM179" s="136"/>
      <c r="BN179" s="136"/>
      <c r="BO179" s="136"/>
      <c r="BP179" s="136"/>
      <c r="BQ179" s="136"/>
      <c r="BR179" s="136"/>
      <c r="BS179" s="136"/>
      <c r="BT179" s="136"/>
      <c r="BU179" s="136"/>
      <c r="BV179" s="136"/>
      <c r="BW179" s="136"/>
      <c r="BX179" s="136"/>
      <c r="BY179" s="136"/>
      <c r="BZ179" s="136"/>
      <c r="CA179" s="136"/>
      <c r="CB179" s="136"/>
      <c r="CC179" s="136"/>
      <c r="CD179" s="136"/>
      <c r="CE179" s="136"/>
      <c r="CF179" s="136"/>
      <c r="CG179" s="136"/>
      <c r="CH179" s="136"/>
      <c r="CI179" s="136"/>
      <c r="CJ179" s="136"/>
      <c r="CK179" s="136"/>
      <c r="CL179" s="136"/>
      <c r="CM179" s="136"/>
      <c r="CN179" s="136"/>
      <c r="CO179" s="136"/>
      <c r="CP179" s="136"/>
      <c r="CQ179" s="136"/>
      <c r="CR179" s="136"/>
      <c r="CS179" s="136"/>
      <c r="CT179" s="136"/>
      <c r="CU179" s="136"/>
      <c r="CV179" s="136"/>
      <c r="CW179" s="136"/>
      <c r="CX179" s="136"/>
      <c r="CY179" s="136"/>
      <c r="CZ179" s="136"/>
      <c r="DA179" s="136"/>
      <c r="DB179" s="136"/>
      <c r="DC179" s="136"/>
      <c r="DD179" s="136"/>
      <c r="DE179" s="136"/>
      <c r="DF179" s="136"/>
      <c r="DG179" s="136"/>
      <c r="DH179" s="136"/>
      <c r="DI179" s="136"/>
      <c r="DJ179" s="136"/>
      <c r="DK179" s="136"/>
      <c r="DL179" s="136"/>
      <c r="DM179" s="136"/>
      <c r="DN179" s="136"/>
      <c r="DO179" s="136"/>
      <c r="DP179" s="136"/>
      <c r="DQ179" s="136"/>
      <c r="DR179" s="136"/>
      <c r="DS179" s="136"/>
      <c r="DT179" s="136"/>
      <c r="DU179" s="136"/>
      <c r="DV179" s="136"/>
      <c r="DW179" s="136"/>
      <c r="DX179" s="136"/>
      <c r="DY179" s="136"/>
      <c r="DZ179" s="136"/>
      <c r="EA179" s="136"/>
      <c r="EB179" s="136"/>
      <c r="EC179" s="136"/>
      <c r="ED179" s="136"/>
      <c r="EE179" s="136"/>
      <c r="EF179" s="136"/>
      <c r="EG179" s="136"/>
    </row>
    <row r="180" spans="1:137" s="115" customFormat="1" ht="165.6" customHeight="1" x14ac:dyDescent="0.2">
      <c r="A180" s="129" t="s">
        <v>11243</v>
      </c>
      <c r="B180" s="128" t="s">
        <v>11244</v>
      </c>
      <c r="C180" s="380">
        <v>171</v>
      </c>
      <c r="D180" s="381"/>
      <c r="E180" s="381"/>
      <c r="F180" s="381"/>
      <c r="G180" s="381"/>
      <c r="H180" s="381"/>
      <c r="I180" s="381"/>
      <c r="J180" s="381"/>
      <c r="K180" s="381"/>
      <c r="L180" s="381"/>
      <c r="M180" s="381"/>
      <c r="N180" s="381"/>
      <c r="O180" s="381"/>
      <c r="P180" s="381"/>
      <c r="Q180" s="381"/>
      <c r="R180" s="127"/>
      <c r="S180" s="381"/>
      <c r="T180" s="383"/>
      <c r="U180" s="383"/>
      <c r="V180" s="383"/>
      <c r="W180" s="381"/>
      <c r="X180" s="383"/>
      <c r="Y180" s="383"/>
      <c r="Z180" s="383"/>
      <c r="AA180" s="383"/>
      <c r="AB180" s="383"/>
      <c r="AC180" s="383"/>
      <c r="AD180" s="381"/>
      <c r="AE180" s="381"/>
      <c r="AF180" s="381"/>
      <c r="AG180" s="381"/>
      <c r="AH180" s="381"/>
      <c r="AI180" s="381"/>
      <c r="AJ180" s="127"/>
      <c r="AK180" s="381"/>
      <c r="AL180" s="189"/>
      <c r="AM180" s="381"/>
      <c r="AN180" s="381"/>
      <c r="AO180" s="136"/>
      <c r="AP180" s="136"/>
      <c r="AQ180" s="136"/>
      <c r="AR180" s="136"/>
      <c r="AS180" s="136"/>
      <c r="AT180" s="136"/>
      <c r="AU180" s="136"/>
      <c r="AV180" s="136"/>
      <c r="AW180" s="136"/>
      <c r="AX180" s="136"/>
      <c r="AY180" s="136"/>
      <c r="AZ180" s="136"/>
      <c r="BA180" s="136"/>
      <c r="BB180" s="136"/>
      <c r="BC180" s="136"/>
      <c r="BD180" s="136"/>
      <c r="BE180" s="136"/>
      <c r="BF180" s="136"/>
      <c r="BG180" s="136"/>
      <c r="BH180" s="136"/>
      <c r="BI180" s="136"/>
      <c r="BJ180" s="136"/>
      <c r="BK180" s="136"/>
      <c r="BL180" s="136"/>
      <c r="BM180" s="136"/>
      <c r="BN180" s="136"/>
      <c r="BO180" s="136"/>
      <c r="BP180" s="136"/>
      <c r="BQ180" s="136"/>
      <c r="BR180" s="136"/>
      <c r="BS180" s="136"/>
      <c r="BT180" s="136"/>
      <c r="BU180" s="136"/>
      <c r="BV180" s="136"/>
      <c r="BW180" s="136"/>
      <c r="BX180" s="136"/>
      <c r="BY180" s="136"/>
      <c r="BZ180" s="136"/>
      <c r="CA180" s="136"/>
      <c r="CB180" s="136"/>
      <c r="CC180" s="136"/>
      <c r="CD180" s="136"/>
      <c r="CE180" s="136"/>
      <c r="CF180" s="136"/>
      <c r="CG180" s="136"/>
      <c r="CH180" s="136"/>
      <c r="CI180" s="136"/>
      <c r="CJ180" s="136"/>
      <c r="CK180" s="136"/>
      <c r="CL180" s="136"/>
      <c r="CM180" s="136"/>
      <c r="CN180" s="136"/>
      <c r="CO180" s="136"/>
      <c r="CP180" s="136"/>
      <c r="CQ180" s="136"/>
      <c r="CR180" s="136"/>
      <c r="CS180" s="136"/>
      <c r="CT180" s="136"/>
      <c r="CU180" s="136"/>
      <c r="CV180" s="136"/>
      <c r="CW180" s="136"/>
      <c r="CX180" s="136"/>
      <c r="CY180" s="136"/>
      <c r="CZ180" s="136"/>
      <c r="DA180" s="136"/>
      <c r="DB180" s="136"/>
      <c r="DC180" s="136"/>
      <c r="DD180" s="136"/>
      <c r="DE180" s="136"/>
      <c r="DF180" s="136"/>
      <c r="DG180" s="136"/>
      <c r="DH180" s="136"/>
      <c r="DI180" s="136"/>
      <c r="DJ180" s="136"/>
      <c r="DK180" s="136"/>
      <c r="DL180" s="136"/>
      <c r="DM180" s="136"/>
      <c r="DN180" s="136"/>
      <c r="DO180" s="136"/>
      <c r="DP180" s="136"/>
      <c r="DQ180" s="136"/>
      <c r="DR180" s="136"/>
      <c r="DS180" s="136"/>
      <c r="DT180" s="136"/>
      <c r="DU180" s="136"/>
      <c r="DV180" s="136"/>
      <c r="DW180" s="136"/>
      <c r="DX180" s="136"/>
      <c r="DY180" s="136"/>
      <c r="DZ180" s="136"/>
      <c r="EA180" s="136"/>
      <c r="EB180" s="136"/>
      <c r="EC180" s="136"/>
      <c r="ED180" s="136"/>
      <c r="EE180" s="136"/>
      <c r="EF180" s="136"/>
      <c r="EG180" s="136"/>
    </row>
    <row r="181" spans="1:137" s="115" customFormat="1" ht="196.9" customHeight="1" x14ac:dyDescent="0.2">
      <c r="A181" s="129" t="s">
        <v>11245</v>
      </c>
      <c r="B181" s="128" t="s">
        <v>11246</v>
      </c>
      <c r="C181" s="380">
        <v>172</v>
      </c>
      <c r="D181" s="381"/>
      <c r="E181" s="381"/>
      <c r="F181" s="381"/>
      <c r="G181" s="381"/>
      <c r="H181" s="381"/>
      <c r="I181" s="381"/>
      <c r="J181" s="381"/>
      <c r="K181" s="381"/>
      <c r="L181" s="381"/>
      <c r="M181" s="381"/>
      <c r="N181" s="381"/>
      <c r="O181" s="381"/>
      <c r="P181" s="381"/>
      <c r="Q181" s="381"/>
      <c r="R181" s="127"/>
      <c r="S181" s="381"/>
      <c r="T181" s="383"/>
      <c r="U181" s="383"/>
      <c r="V181" s="383"/>
      <c r="W181" s="383"/>
      <c r="X181" s="383"/>
      <c r="Y181" s="383"/>
      <c r="Z181" s="383"/>
      <c r="AA181" s="383"/>
      <c r="AB181" s="383"/>
      <c r="AC181" s="383"/>
      <c r="AD181" s="381"/>
      <c r="AE181" s="381"/>
      <c r="AF181" s="381"/>
      <c r="AG181" s="381"/>
      <c r="AH181" s="381"/>
      <c r="AI181" s="381"/>
      <c r="AJ181" s="127"/>
      <c r="AK181" s="381"/>
      <c r="AL181" s="189"/>
      <c r="AM181" s="381"/>
      <c r="AN181" s="381"/>
      <c r="AO181" s="136"/>
      <c r="AP181" s="136"/>
      <c r="AQ181" s="136"/>
      <c r="AR181" s="136"/>
      <c r="AS181" s="136"/>
      <c r="AT181" s="136"/>
      <c r="AU181" s="136"/>
      <c r="AV181" s="136"/>
      <c r="AW181" s="136"/>
      <c r="AX181" s="136"/>
      <c r="AY181" s="136"/>
      <c r="AZ181" s="136"/>
      <c r="BA181" s="136"/>
      <c r="BB181" s="136"/>
      <c r="BC181" s="136"/>
      <c r="BD181" s="136"/>
      <c r="BE181" s="136"/>
      <c r="BF181" s="136"/>
      <c r="BG181" s="136"/>
      <c r="BH181" s="136"/>
      <c r="BI181" s="136"/>
      <c r="BJ181" s="136"/>
      <c r="BK181" s="136"/>
      <c r="BL181" s="136"/>
      <c r="BM181" s="136"/>
      <c r="BN181" s="136"/>
      <c r="BO181" s="136"/>
      <c r="BP181" s="136"/>
      <c r="BQ181" s="136"/>
      <c r="BR181" s="136"/>
      <c r="BS181" s="136"/>
      <c r="BT181" s="136"/>
      <c r="BU181" s="136"/>
      <c r="BV181" s="136"/>
      <c r="BW181" s="136"/>
      <c r="BX181" s="136"/>
      <c r="BY181" s="136"/>
      <c r="BZ181" s="136"/>
      <c r="CA181" s="136"/>
      <c r="CB181" s="136"/>
      <c r="CC181" s="136"/>
      <c r="CD181" s="136"/>
      <c r="CE181" s="136"/>
      <c r="CF181" s="136"/>
      <c r="CG181" s="136"/>
      <c r="CH181" s="136"/>
      <c r="CI181" s="136"/>
      <c r="CJ181" s="136"/>
      <c r="CK181" s="136"/>
      <c r="CL181" s="136"/>
      <c r="CM181" s="136"/>
      <c r="CN181" s="136"/>
      <c r="CO181" s="136"/>
      <c r="CP181" s="136"/>
      <c r="CQ181" s="136"/>
      <c r="CR181" s="136"/>
      <c r="CS181" s="136"/>
      <c r="CT181" s="136"/>
      <c r="CU181" s="136"/>
      <c r="CV181" s="136"/>
      <c r="CW181" s="136"/>
      <c r="CX181" s="136"/>
      <c r="CY181" s="136"/>
      <c r="CZ181" s="136"/>
      <c r="DA181" s="136"/>
      <c r="DB181" s="136"/>
      <c r="DC181" s="136"/>
      <c r="DD181" s="136"/>
      <c r="DE181" s="136"/>
      <c r="DF181" s="136"/>
      <c r="DG181" s="136"/>
      <c r="DH181" s="136"/>
      <c r="DI181" s="136"/>
      <c r="DJ181" s="136"/>
      <c r="DK181" s="136"/>
      <c r="DL181" s="136"/>
      <c r="DM181" s="136"/>
      <c r="DN181" s="136"/>
      <c r="DO181" s="136"/>
      <c r="DP181" s="136"/>
      <c r="DQ181" s="136"/>
      <c r="DR181" s="136"/>
      <c r="DS181" s="136"/>
      <c r="DT181" s="136"/>
      <c r="DU181" s="136"/>
      <c r="DV181" s="136"/>
      <c r="DW181" s="136"/>
      <c r="DX181" s="136"/>
      <c r="DY181" s="136"/>
      <c r="DZ181" s="136"/>
      <c r="EA181" s="136"/>
      <c r="EB181" s="136"/>
      <c r="EC181" s="136"/>
      <c r="ED181" s="136"/>
      <c r="EE181" s="136"/>
      <c r="EF181" s="136"/>
      <c r="EG181" s="136"/>
    </row>
    <row r="182" spans="1:137" s="115" customFormat="1" ht="96" customHeight="1" x14ac:dyDescent="0.2">
      <c r="A182" s="129" t="s">
        <v>11247</v>
      </c>
      <c r="B182" s="128" t="s">
        <v>11248</v>
      </c>
      <c r="C182" s="380">
        <v>173</v>
      </c>
      <c r="D182" s="381"/>
      <c r="E182" s="381"/>
      <c r="F182" s="381"/>
      <c r="G182" s="381"/>
      <c r="H182" s="381"/>
      <c r="I182" s="381"/>
      <c r="J182" s="381"/>
      <c r="K182" s="381"/>
      <c r="L182" s="381"/>
      <c r="M182" s="381"/>
      <c r="N182" s="381"/>
      <c r="O182" s="381"/>
      <c r="P182" s="381"/>
      <c r="Q182" s="383"/>
      <c r="R182" s="127"/>
      <c r="S182" s="381"/>
      <c r="T182" s="383"/>
      <c r="U182" s="383"/>
      <c r="V182" s="383"/>
      <c r="W182" s="383"/>
      <c r="X182" s="383"/>
      <c r="Y182" s="383"/>
      <c r="Z182" s="383"/>
      <c r="AA182" s="383"/>
      <c r="AB182" s="383"/>
      <c r="AC182" s="383"/>
      <c r="AD182" s="381"/>
      <c r="AE182" s="381"/>
      <c r="AF182" s="381"/>
      <c r="AG182" s="381"/>
      <c r="AH182" s="381"/>
      <c r="AI182" s="381"/>
      <c r="AJ182" s="127"/>
      <c r="AK182" s="381"/>
      <c r="AL182" s="189"/>
      <c r="AM182" s="381"/>
      <c r="AN182" s="381"/>
      <c r="AO182" s="136"/>
      <c r="AP182" s="136"/>
      <c r="AQ182" s="136"/>
      <c r="AR182" s="136"/>
      <c r="AS182" s="136"/>
      <c r="AT182" s="136"/>
      <c r="AU182" s="136"/>
      <c r="AV182" s="136"/>
      <c r="AW182" s="136"/>
      <c r="AX182" s="136"/>
      <c r="AY182" s="136"/>
      <c r="AZ182" s="136"/>
      <c r="BA182" s="136"/>
      <c r="BB182" s="136"/>
      <c r="BC182" s="136"/>
      <c r="BD182" s="136"/>
      <c r="BE182" s="136"/>
      <c r="BF182" s="136"/>
      <c r="BG182" s="136"/>
      <c r="BH182" s="136"/>
      <c r="BI182" s="136"/>
      <c r="BJ182" s="136"/>
      <c r="BK182" s="136"/>
      <c r="BL182" s="136"/>
      <c r="BM182" s="136"/>
      <c r="BN182" s="136"/>
      <c r="BO182" s="136"/>
      <c r="BP182" s="136"/>
      <c r="BQ182" s="136"/>
      <c r="BR182" s="136"/>
      <c r="BS182" s="136"/>
      <c r="BT182" s="136"/>
      <c r="BU182" s="136"/>
      <c r="BV182" s="136"/>
      <c r="BW182" s="136"/>
      <c r="BX182" s="136"/>
      <c r="BY182" s="136"/>
      <c r="BZ182" s="136"/>
      <c r="CA182" s="136"/>
      <c r="CB182" s="136"/>
      <c r="CC182" s="136"/>
      <c r="CD182" s="136"/>
      <c r="CE182" s="136"/>
      <c r="CF182" s="136"/>
      <c r="CG182" s="136"/>
      <c r="CH182" s="136"/>
      <c r="CI182" s="136"/>
      <c r="CJ182" s="136"/>
      <c r="CK182" s="136"/>
      <c r="CL182" s="136"/>
      <c r="CM182" s="136"/>
      <c r="CN182" s="136"/>
      <c r="CO182" s="136"/>
      <c r="CP182" s="136"/>
      <c r="CQ182" s="136"/>
      <c r="CR182" s="136"/>
      <c r="CS182" s="136"/>
      <c r="CT182" s="136"/>
      <c r="CU182" s="136"/>
      <c r="CV182" s="136"/>
      <c r="CW182" s="136"/>
      <c r="CX182" s="136"/>
      <c r="CY182" s="136"/>
      <c r="CZ182" s="136"/>
      <c r="DA182" s="136"/>
      <c r="DB182" s="136"/>
      <c r="DC182" s="136"/>
      <c r="DD182" s="136"/>
      <c r="DE182" s="136"/>
      <c r="DF182" s="136"/>
      <c r="DG182" s="136"/>
      <c r="DH182" s="136"/>
      <c r="DI182" s="136"/>
      <c r="DJ182" s="136"/>
      <c r="DK182" s="136"/>
      <c r="DL182" s="136"/>
      <c r="DM182" s="136"/>
      <c r="DN182" s="136"/>
      <c r="DO182" s="136"/>
      <c r="DP182" s="136"/>
      <c r="DQ182" s="136"/>
      <c r="DR182" s="136"/>
      <c r="DS182" s="136"/>
      <c r="DT182" s="136"/>
      <c r="DU182" s="136"/>
      <c r="DV182" s="136"/>
      <c r="DW182" s="136"/>
      <c r="DX182" s="136"/>
      <c r="DY182" s="136"/>
      <c r="DZ182" s="136"/>
      <c r="EA182" s="136"/>
      <c r="EB182" s="136"/>
      <c r="EC182" s="136"/>
      <c r="ED182" s="136"/>
      <c r="EE182" s="136"/>
      <c r="EF182" s="136"/>
      <c r="EG182" s="136"/>
    </row>
    <row r="183" spans="1:137" s="115" customFormat="1" ht="238.15" customHeight="1" x14ac:dyDescent="0.2">
      <c r="A183" s="129" t="s">
        <v>11249</v>
      </c>
      <c r="B183" s="128" t="s">
        <v>11250</v>
      </c>
      <c r="C183" s="380">
        <v>174</v>
      </c>
      <c r="D183" s="381"/>
      <c r="E183" s="381"/>
      <c r="F183" s="381"/>
      <c r="G183" s="381"/>
      <c r="H183" s="381"/>
      <c r="I183" s="381"/>
      <c r="J183" s="381"/>
      <c r="K183" s="381"/>
      <c r="L183" s="381"/>
      <c r="M183" s="381"/>
      <c r="N183" s="381"/>
      <c r="O183" s="381"/>
      <c r="P183" s="381"/>
      <c r="Q183" s="381"/>
      <c r="R183" s="127"/>
      <c r="S183" s="381"/>
      <c r="T183" s="381"/>
      <c r="U183" s="383"/>
      <c r="V183" s="381"/>
      <c r="W183" s="381"/>
      <c r="X183" s="383"/>
      <c r="Y183" s="383"/>
      <c r="Z183" s="383"/>
      <c r="AA183" s="383"/>
      <c r="AB183" s="383"/>
      <c r="AC183" s="383"/>
      <c r="AD183" s="381"/>
      <c r="AE183" s="381"/>
      <c r="AF183" s="381"/>
      <c r="AG183" s="381"/>
      <c r="AH183" s="381"/>
      <c r="AI183" s="381"/>
      <c r="AJ183" s="127"/>
      <c r="AK183" s="381"/>
      <c r="AL183" s="189"/>
      <c r="AM183" s="381"/>
      <c r="AN183" s="381"/>
      <c r="AO183" s="136"/>
      <c r="AP183" s="136"/>
      <c r="AQ183" s="136"/>
      <c r="AR183" s="136"/>
      <c r="AS183" s="136"/>
      <c r="AT183" s="136"/>
      <c r="AU183" s="136"/>
      <c r="AV183" s="136"/>
      <c r="AW183" s="136"/>
      <c r="AX183" s="136"/>
      <c r="AY183" s="136"/>
      <c r="AZ183" s="136"/>
      <c r="BA183" s="136"/>
      <c r="BB183" s="136"/>
      <c r="BC183" s="136"/>
      <c r="BD183" s="136"/>
      <c r="BE183" s="136"/>
      <c r="BF183" s="136"/>
      <c r="BG183" s="136"/>
      <c r="BH183" s="136"/>
      <c r="BI183" s="136"/>
      <c r="BJ183" s="136"/>
      <c r="BK183" s="136"/>
      <c r="BL183" s="136"/>
      <c r="BM183" s="136"/>
      <c r="BN183" s="136"/>
      <c r="BO183" s="136"/>
      <c r="BP183" s="136"/>
      <c r="BQ183" s="136"/>
      <c r="BR183" s="136"/>
      <c r="BS183" s="136"/>
      <c r="BT183" s="136"/>
      <c r="BU183" s="136"/>
      <c r="BV183" s="136"/>
      <c r="BW183" s="136"/>
      <c r="BX183" s="136"/>
      <c r="BY183" s="136"/>
      <c r="BZ183" s="136"/>
      <c r="CA183" s="136"/>
      <c r="CB183" s="136"/>
      <c r="CC183" s="136"/>
      <c r="CD183" s="136"/>
      <c r="CE183" s="136"/>
      <c r="CF183" s="136"/>
      <c r="CG183" s="136"/>
      <c r="CH183" s="136"/>
      <c r="CI183" s="136"/>
      <c r="CJ183" s="136"/>
      <c r="CK183" s="136"/>
      <c r="CL183" s="136"/>
      <c r="CM183" s="136"/>
      <c r="CN183" s="136"/>
      <c r="CO183" s="136"/>
      <c r="CP183" s="136"/>
      <c r="CQ183" s="136"/>
      <c r="CR183" s="136"/>
      <c r="CS183" s="136"/>
      <c r="CT183" s="136"/>
      <c r="CU183" s="136"/>
      <c r="CV183" s="136"/>
      <c r="CW183" s="136"/>
      <c r="CX183" s="136"/>
      <c r="CY183" s="136"/>
      <c r="CZ183" s="136"/>
      <c r="DA183" s="136"/>
      <c r="DB183" s="136"/>
      <c r="DC183" s="136"/>
      <c r="DD183" s="136"/>
      <c r="DE183" s="136"/>
      <c r="DF183" s="136"/>
      <c r="DG183" s="136"/>
      <c r="DH183" s="136"/>
      <c r="DI183" s="136"/>
      <c r="DJ183" s="136"/>
      <c r="DK183" s="136"/>
      <c r="DL183" s="136"/>
      <c r="DM183" s="136"/>
      <c r="DN183" s="136"/>
      <c r="DO183" s="136"/>
      <c r="DP183" s="136"/>
      <c r="DQ183" s="136"/>
      <c r="DR183" s="136"/>
      <c r="DS183" s="136"/>
      <c r="DT183" s="136"/>
      <c r="DU183" s="136"/>
      <c r="DV183" s="136"/>
      <c r="DW183" s="136"/>
      <c r="DX183" s="136"/>
      <c r="DY183" s="136"/>
      <c r="DZ183" s="136"/>
      <c r="EA183" s="136"/>
      <c r="EB183" s="136"/>
      <c r="EC183" s="136"/>
      <c r="ED183" s="136"/>
      <c r="EE183" s="136"/>
      <c r="EF183" s="136"/>
      <c r="EG183" s="136"/>
    </row>
    <row r="184" spans="1:137" s="115" customFormat="1" ht="114" customHeight="1" x14ac:dyDescent="0.2">
      <c r="A184" s="129" t="s">
        <v>11251</v>
      </c>
      <c r="B184" s="128" t="s">
        <v>11252</v>
      </c>
      <c r="C184" s="380">
        <v>175</v>
      </c>
      <c r="D184" s="381"/>
      <c r="E184" s="381"/>
      <c r="F184" s="381"/>
      <c r="G184" s="381"/>
      <c r="H184" s="381"/>
      <c r="I184" s="381"/>
      <c r="J184" s="381"/>
      <c r="K184" s="381"/>
      <c r="L184" s="381"/>
      <c r="M184" s="381"/>
      <c r="N184" s="381"/>
      <c r="O184" s="381"/>
      <c r="P184" s="381"/>
      <c r="Q184" s="381"/>
      <c r="R184" s="127"/>
      <c r="S184" s="381"/>
      <c r="T184" s="383"/>
      <c r="U184" s="383"/>
      <c r="V184" s="383"/>
      <c r="W184" s="383"/>
      <c r="X184" s="383"/>
      <c r="Y184" s="383"/>
      <c r="Z184" s="383"/>
      <c r="AA184" s="383"/>
      <c r="AB184" s="383"/>
      <c r="AC184" s="383"/>
      <c r="AD184" s="381"/>
      <c r="AE184" s="381"/>
      <c r="AF184" s="381"/>
      <c r="AG184" s="381"/>
      <c r="AH184" s="381"/>
      <c r="AI184" s="381"/>
      <c r="AJ184" s="127"/>
      <c r="AK184" s="381"/>
      <c r="AL184" s="189"/>
      <c r="AM184" s="381"/>
      <c r="AN184" s="381"/>
      <c r="AO184" s="136"/>
      <c r="AP184" s="136"/>
      <c r="AQ184" s="136"/>
      <c r="AR184" s="136"/>
      <c r="AS184" s="136"/>
      <c r="AT184" s="136"/>
      <c r="AU184" s="136"/>
      <c r="AV184" s="136"/>
      <c r="AW184" s="136"/>
      <c r="AX184" s="136"/>
      <c r="AY184" s="136"/>
      <c r="AZ184" s="136"/>
      <c r="BA184" s="136"/>
      <c r="BB184" s="136"/>
      <c r="BC184" s="136"/>
      <c r="BD184" s="136"/>
      <c r="BE184" s="136"/>
      <c r="BF184" s="136"/>
      <c r="BG184" s="136"/>
      <c r="BH184" s="136"/>
      <c r="BI184" s="136"/>
      <c r="BJ184" s="136"/>
      <c r="BK184" s="136"/>
      <c r="BL184" s="136"/>
      <c r="BM184" s="136"/>
      <c r="BN184" s="136"/>
      <c r="BO184" s="136"/>
      <c r="BP184" s="136"/>
      <c r="BQ184" s="136"/>
      <c r="BR184" s="136"/>
      <c r="BS184" s="136"/>
      <c r="BT184" s="136"/>
      <c r="BU184" s="136"/>
      <c r="BV184" s="136"/>
      <c r="BW184" s="136"/>
      <c r="BX184" s="136"/>
      <c r="BY184" s="136"/>
      <c r="BZ184" s="136"/>
      <c r="CA184" s="136"/>
      <c r="CB184" s="136"/>
      <c r="CC184" s="136"/>
      <c r="CD184" s="136"/>
      <c r="CE184" s="136"/>
      <c r="CF184" s="136"/>
      <c r="CG184" s="136"/>
      <c r="CH184" s="136"/>
      <c r="CI184" s="136"/>
      <c r="CJ184" s="136"/>
      <c r="CK184" s="136"/>
      <c r="CL184" s="136"/>
      <c r="CM184" s="136"/>
      <c r="CN184" s="136"/>
      <c r="CO184" s="136"/>
      <c r="CP184" s="136"/>
      <c r="CQ184" s="136"/>
      <c r="CR184" s="136"/>
      <c r="CS184" s="136"/>
      <c r="CT184" s="136"/>
      <c r="CU184" s="136"/>
      <c r="CV184" s="136"/>
      <c r="CW184" s="136"/>
      <c r="CX184" s="136"/>
      <c r="CY184" s="136"/>
      <c r="CZ184" s="136"/>
      <c r="DA184" s="136"/>
      <c r="DB184" s="136"/>
      <c r="DC184" s="136"/>
      <c r="DD184" s="136"/>
      <c r="DE184" s="136"/>
      <c r="DF184" s="136"/>
      <c r="DG184" s="136"/>
      <c r="DH184" s="136"/>
      <c r="DI184" s="136"/>
      <c r="DJ184" s="136"/>
      <c r="DK184" s="136"/>
      <c r="DL184" s="136"/>
      <c r="DM184" s="136"/>
      <c r="DN184" s="136"/>
      <c r="DO184" s="136"/>
      <c r="DP184" s="136"/>
      <c r="DQ184" s="136"/>
      <c r="DR184" s="136"/>
      <c r="DS184" s="136"/>
      <c r="DT184" s="136"/>
      <c r="DU184" s="136"/>
      <c r="DV184" s="136"/>
      <c r="DW184" s="136"/>
      <c r="DX184" s="136"/>
      <c r="DY184" s="136"/>
      <c r="DZ184" s="136"/>
      <c r="EA184" s="136"/>
      <c r="EB184" s="136"/>
      <c r="EC184" s="136"/>
      <c r="ED184" s="136"/>
      <c r="EE184" s="136"/>
      <c r="EF184" s="136"/>
      <c r="EG184" s="136"/>
    </row>
    <row r="185" spans="1:137" s="115" customFormat="1" ht="62.25" customHeight="1" x14ac:dyDescent="0.2">
      <c r="A185" s="129" t="s">
        <v>12072</v>
      </c>
      <c r="B185" s="128" t="s">
        <v>12073</v>
      </c>
      <c r="C185" s="380">
        <v>176</v>
      </c>
      <c r="D185" s="381"/>
      <c r="E185" s="381"/>
      <c r="F185" s="381"/>
      <c r="G185" s="381"/>
      <c r="H185" s="381"/>
      <c r="I185" s="381"/>
      <c r="J185" s="381"/>
      <c r="K185" s="381"/>
      <c r="L185" s="381"/>
      <c r="M185" s="381"/>
      <c r="N185" s="381"/>
      <c r="O185" s="381"/>
      <c r="P185" s="381"/>
      <c r="Q185" s="381"/>
      <c r="R185" s="127"/>
      <c r="S185" s="381"/>
      <c r="T185" s="383"/>
      <c r="U185" s="383"/>
      <c r="V185" s="383"/>
      <c r="W185" s="383"/>
      <c r="X185" s="383"/>
      <c r="Y185" s="383"/>
      <c r="Z185" s="383"/>
      <c r="AA185" s="383"/>
      <c r="AB185" s="383"/>
      <c r="AC185" s="383"/>
      <c r="AD185" s="381"/>
      <c r="AE185" s="381"/>
      <c r="AF185" s="381"/>
      <c r="AG185" s="381"/>
      <c r="AH185" s="381"/>
      <c r="AI185" s="381"/>
      <c r="AJ185" s="127"/>
      <c r="AK185" s="381"/>
      <c r="AL185" s="189"/>
      <c r="AM185" s="381"/>
      <c r="AN185" s="381"/>
      <c r="AO185" s="136"/>
      <c r="AP185" s="136"/>
      <c r="AQ185" s="136"/>
      <c r="AR185" s="136"/>
      <c r="AS185" s="136"/>
      <c r="AT185" s="136"/>
      <c r="AU185" s="136"/>
      <c r="AV185" s="136"/>
      <c r="AW185" s="136"/>
      <c r="AX185" s="136"/>
      <c r="AY185" s="136"/>
      <c r="AZ185" s="136"/>
      <c r="BA185" s="136"/>
      <c r="BB185" s="136"/>
      <c r="BC185" s="136"/>
      <c r="BD185" s="136"/>
      <c r="BE185" s="136"/>
      <c r="BF185" s="136"/>
      <c r="BG185" s="136"/>
      <c r="BH185" s="136"/>
      <c r="BI185" s="136"/>
      <c r="BJ185" s="136"/>
      <c r="BK185" s="136"/>
      <c r="BL185" s="136"/>
      <c r="BM185" s="136"/>
      <c r="BN185" s="136"/>
      <c r="BO185" s="136"/>
      <c r="BP185" s="136"/>
      <c r="BQ185" s="136"/>
      <c r="BR185" s="136"/>
      <c r="BS185" s="136"/>
      <c r="BT185" s="136"/>
      <c r="BU185" s="136"/>
      <c r="BV185" s="136"/>
      <c r="BW185" s="136"/>
      <c r="BX185" s="136"/>
      <c r="BY185" s="136"/>
      <c r="BZ185" s="136"/>
      <c r="CA185" s="136"/>
      <c r="CB185" s="136"/>
      <c r="CC185" s="136"/>
      <c r="CD185" s="136"/>
      <c r="CE185" s="136"/>
      <c r="CF185" s="136"/>
      <c r="CG185" s="136"/>
      <c r="CH185" s="136"/>
      <c r="CI185" s="136"/>
      <c r="CJ185" s="136"/>
      <c r="CK185" s="136"/>
      <c r="CL185" s="136"/>
      <c r="CM185" s="136"/>
      <c r="CN185" s="136"/>
      <c r="CO185" s="136"/>
      <c r="CP185" s="136"/>
      <c r="CQ185" s="136"/>
      <c r="CR185" s="136"/>
      <c r="CS185" s="136"/>
      <c r="CT185" s="136"/>
      <c r="CU185" s="136"/>
      <c r="CV185" s="136"/>
      <c r="CW185" s="136"/>
      <c r="CX185" s="136"/>
      <c r="CY185" s="136"/>
      <c r="CZ185" s="136"/>
      <c r="DA185" s="136"/>
      <c r="DB185" s="136"/>
      <c r="DC185" s="136"/>
      <c r="DD185" s="136"/>
      <c r="DE185" s="136"/>
      <c r="DF185" s="136"/>
      <c r="DG185" s="136"/>
      <c r="DH185" s="136"/>
      <c r="DI185" s="136"/>
      <c r="DJ185" s="136"/>
      <c r="DK185" s="136"/>
      <c r="DL185" s="136"/>
      <c r="DM185" s="136"/>
      <c r="DN185" s="136"/>
      <c r="DO185" s="136"/>
      <c r="DP185" s="136"/>
      <c r="DQ185" s="136"/>
      <c r="DR185" s="136"/>
      <c r="DS185" s="136"/>
      <c r="DT185" s="136"/>
      <c r="DU185" s="136"/>
      <c r="DV185" s="136"/>
      <c r="DW185" s="136"/>
      <c r="DX185" s="136"/>
      <c r="DY185" s="136"/>
      <c r="DZ185" s="136"/>
      <c r="EA185" s="136"/>
      <c r="EB185" s="136"/>
      <c r="EC185" s="136"/>
      <c r="ED185" s="136"/>
      <c r="EE185" s="136"/>
      <c r="EF185" s="136"/>
      <c r="EG185" s="136"/>
    </row>
    <row r="186" spans="1:137" s="115" customFormat="1" ht="65.650000000000006" customHeight="1" x14ac:dyDescent="0.2">
      <c r="A186" s="129" t="s">
        <v>9886</v>
      </c>
      <c r="B186" s="128" t="s">
        <v>54</v>
      </c>
      <c r="C186" s="380">
        <v>177</v>
      </c>
      <c r="D186" s="124"/>
      <c r="E186" s="124"/>
      <c r="F186" s="124"/>
      <c r="G186" s="124"/>
      <c r="H186" s="124"/>
      <c r="I186" s="125"/>
      <c r="J186" s="125"/>
      <c r="K186" s="125"/>
      <c r="L186" s="125"/>
      <c r="M186" s="125"/>
      <c r="N186" s="125"/>
      <c r="O186" s="125"/>
      <c r="P186" s="125"/>
      <c r="Q186" s="125"/>
      <c r="R186" s="125"/>
      <c r="S186" s="125"/>
      <c r="T186" s="126"/>
      <c r="U186" s="126"/>
      <c r="V186" s="125"/>
      <c r="W186" s="126"/>
      <c r="X186" s="126"/>
      <c r="Y186" s="126"/>
      <c r="Z186" s="127"/>
      <c r="AA186" s="126"/>
      <c r="AB186" s="125"/>
      <c r="AC186" s="126"/>
      <c r="AD186" s="125"/>
      <c r="AE186" s="125"/>
      <c r="AF186" s="125"/>
      <c r="AG186" s="125"/>
      <c r="AH186" s="124"/>
      <c r="AI186" s="124"/>
      <c r="AJ186" s="247"/>
      <c r="AK186" s="272"/>
      <c r="AL186" s="189"/>
      <c r="AM186" s="124"/>
      <c r="AN186" s="125"/>
      <c r="AO186" s="136"/>
      <c r="AP186" s="136"/>
      <c r="AQ186" s="136"/>
      <c r="AR186" s="136"/>
      <c r="AS186" s="136"/>
      <c r="AT186" s="136"/>
      <c r="AU186" s="136"/>
      <c r="AV186" s="136"/>
      <c r="AW186" s="136"/>
      <c r="AX186" s="136"/>
      <c r="AY186" s="136"/>
      <c r="AZ186" s="136"/>
      <c r="BA186" s="136"/>
      <c r="BB186" s="136"/>
      <c r="BC186" s="136"/>
      <c r="BD186" s="136"/>
      <c r="BE186" s="136"/>
      <c r="BF186" s="136"/>
      <c r="BG186" s="136"/>
      <c r="BH186" s="136"/>
      <c r="BI186" s="136"/>
      <c r="BJ186" s="136"/>
      <c r="BK186" s="136"/>
      <c r="BL186" s="136"/>
      <c r="BM186" s="136"/>
      <c r="BN186" s="136"/>
      <c r="BO186" s="136"/>
      <c r="BP186" s="136"/>
      <c r="BQ186" s="136"/>
      <c r="BR186" s="136"/>
      <c r="BS186" s="136"/>
      <c r="BT186" s="136"/>
      <c r="BU186" s="136"/>
      <c r="BV186" s="136"/>
      <c r="BW186" s="136"/>
      <c r="BX186" s="136"/>
      <c r="BY186" s="136"/>
      <c r="BZ186" s="136"/>
      <c r="CA186" s="136"/>
      <c r="CB186" s="136"/>
      <c r="CC186" s="136"/>
      <c r="CD186" s="136"/>
      <c r="CE186" s="136"/>
      <c r="CF186" s="136"/>
      <c r="CG186" s="136"/>
      <c r="CH186" s="136"/>
      <c r="CI186" s="136"/>
      <c r="CJ186" s="136"/>
      <c r="CK186" s="136"/>
      <c r="CL186" s="136"/>
      <c r="CM186" s="136"/>
      <c r="CN186" s="136"/>
      <c r="CO186" s="136"/>
      <c r="CP186" s="136"/>
      <c r="CQ186" s="136"/>
      <c r="CR186" s="136"/>
      <c r="CS186" s="136"/>
      <c r="CT186" s="136"/>
      <c r="CU186" s="136"/>
      <c r="CV186" s="136"/>
      <c r="CW186" s="136"/>
      <c r="CX186" s="136"/>
      <c r="CY186" s="136"/>
      <c r="CZ186" s="136"/>
      <c r="DA186" s="136"/>
      <c r="DB186" s="136"/>
      <c r="DC186" s="136"/>
      <c r="DD186" s="136"/>
      <c r="DE186" s="136"/>
      <c r="DF186" s="136"/>
      <c r="DG186" s="136"/>
      <c r="DH186" s="136"/>
      <c r="DI186" s="136"/>
      <c r="DJ186" s="136"/>
      <c r="DK186" s="136"/>
      <c r="DL186" s="136"/>
      <c r="DM186" s="136"/>
      <c r="DN186" s="136"/>
      <c r="DO186" s="136"/>
      <c r="DP186" s="136"/>
      <c r="DQ186" s="136"/>
      <c r="DR186" s="136"/>
      <c r="DS186" s="136"/>
      <c r="DT186" s="136"/>
      <c r="DU186" s="136"/>
      <c r="DV186" s="136"/>
      <c r="DW186" s="136"/>
      <c r="DX186" s="136"/>
      <c r="DY186" s="136"/>
      <c r="DZ186" s="136"/>
      <c r="EA186" s="136"/>
      <c r="EB186" s="136"/>
      <c r="EC186" s="136"/>
      <c r="ED186" s="136"/>
      <c r="EE186" s="136"/>
      <c r="EF186" s="136"/>
      <c r="EG186" s="136"/>
    </row>
    <row r="187" spans="1:137" s="115" customFormat="1" ht="64.150000000000006" customHeight="1" x14ac:dyDescent="0.2">
      <c r="A187" s="129" t="s">
        <v>92</v>
      </c>
      <c r="B187" s="128" t="s">
        <v>272</v>
      </c>
      <c r="C187" s="380">
        <v>178</v>
      </c>
      <c r="D187" s="381"/>
      <c r="E187" s="381"/>
      <c r="F187" s="381"/>
      <c r="G187" s="381"/>
      <c r="H187" s="381"/>
      <c r="I187" s="382"/>
      <c r="J187" s="382"/>
      <c r="K187" s="382"/>
      <c r="L187" s="382"/>
      <c r="M187" s="382"/>
      <c r="N187" s="382"/>
      <c r="O187" s="382"/>
      <c r="P187" s="382"/>
      <c r="Q187" s="382"/>
      <c r="R187" s="382"/>
      <c r="S187" s="382"/>
      <c r="T187" s="126"/>
      <c r="U187" s="126"/>
      <c r="V187" s="126"/>
      <c r="W187" s="382"/>
      <c r="X187" s="126"/>
      <c r="Y187" s="126"/>
      <c r="Z187" s="127"/>
      <c r="AA187" s="126"/>
      <c r="AB187" s="382"/>
      <c r="AC187" s="126"/>
      <c r="AD187" s="382"/>
      <c r="AE187" s="382"/>
      <c r="AF187" s="382"/>
      <c r="AG187" s="382"/>
      <c r="AH187" s="381"/>
      <c r="AI187" s="381"/>
      <c r="AJ187" s="247"/>
      <c r="AK187" s="272"/>
      <c r="AL187" s="189"/>
      <c r="AM187" s="124"/>
      <c r="AN187" s="382"/>
      <c r="AO187" s="136"/>
      <c r="AP187" s="136"/>
      <c r="AQ187" s="136"/>
      <c r="AR187" s="136"/>
      <c r="AS187" s="136"/>
      <c r="AT187" s="136"/>
      <c r="AU187" s="136"/>
      <c r="AV187" s="136"/>
      <c r="AW187" s="136"/>
      <c r="AX187" s="136"/>
      <c r="AY187" s="136"/>
      <c r="AZ187" s="136"/>
      <c r="BA187" s="136"/>
      <c r="BB187" s="136"/>
      <c r="BC187" s="136"/>
      <c r="BD187" s="136"/>
      <c r="BE187" s="136"/>
      <c r="BF187" s="136"/>
      <c r="BG187" s="136"/>
      <c r="BH187" s="136"/>
      <c r="BI187" s="136"/>
      <c r="BJ187" s="136"/>
      <c r="BK187" s="136"/>
      <c r="BL187" s="136"/>
      <c r="BM187" s="136"/>
      <c r="BN187" s="136"/>
      <c r="BO187" s="136"/>
      <c r="BP187" s="136"/>
      <c r="BQ187" s="136"/>
      <c r="BR187" s="136"/>
      <c r="BS187" s="136"/>
      <c r="BT187" s="136"/>
      <c r="BU187" s="136"/>
      <c r="BV187" s="136"/>
      <c r="BW187" s="136"/>
      <c r="BX187" s="136"/>
      <c r="BY187" s="136"/>
      <c r="BZ187" s="136"/>
      <c r="CA187" s="136"/>
      <c r="CB187" s="136"/>
      <c r="CC187" s="136"/>
      <c r="CD187" s="136"/>
      <c r="CE187" s="136"/>
      <c r="CF187" s="136"/>
      <c r="CG187" s="136"/>
      <c r="CH187" s="136"/>
      <c r="CI187" s="136"/>
      <c r="CJ187" s="136"/>
      <c r="CK187" s="136"/>
      <c r="CL187" s="136"/>
      <c r="CM187" s="136"/>
      <c r="CN187" s="136"/>
      <c r="CO187" s="136"/>
      <c r="CP187" s="136"/>
      <c r="CQ187" s="136"/>
      <c r="CR187" s="136"/>
      <c r="CS187" s="136"/>
      <c r="CT187" s="136"/>
      <c r="CU187" s="136"/>
      <c r="CV187" s="136"/>
      <c r="CW187" s="136"/>
      <c r="CX187" s="136"/>
      <c r="CY187" s="136"/>
      <c r="CZ187" s="136"/>
      <c r="DA187" s="136"/>
      <c r="DB187" s="136"/>
      <c r="DC187" s="136"/>
      <c r="DD187" s="136"/>
      <c r="DE187" s="136"/>
      <c r="DF187" s="136"/>
      <c r="DG187" s="136"/>
      <c r="DH187" s="136"/>
      <c r="DI187" s="136"/>
      <c r="DJ187" s="136"/>
      <c r="DK187" s="136"/>
      <c r="DL187" s="136"/>
      <c r="DM187" s="136"/>
      <c r="DN187" s="136"/>
      <c r="DO187" s="136"/>
      <c r="DP187" s="136"/>
      <c r="DQ187" s="136"/>
      <c r="DR187" s="136"/>
      <c r="DS187" s="136"/>
      <c r="DT187" s="136"/>
      <c r="DU187" s="136"/>
      <c r="DV187" s="136"/>
      <c r="DW187" s="136"/>
      <c r="DX187" s="136"/>
      <c r="DY187" s="136"/>
      <c r="DZ187" s="136"/>
      <c r="EA187" s="136"/>
      <c r="EB187" s="136"/>
      <c r="EC187" s="136"/>
      <c r="ED187" s="136"/>
      <c r="EE187" s="136"/>
      <c r="EF187" s="136"/>
      <c r="EG187" s="136"/>
    </row>
    <row r="188" spans="1:137" s="115" customFormat="1" ht="108.6" customHeight="1" x14ac:dyDescent="0.2">
      <c r="A188" s="129" t="s">
        <v>1134</v>
      </c>
      <c r="B188" s="128" t="s">
        <v>9887</v>
      </c>
      <c r="C188" s="380">
        <v>179</v>
      </c>
      <c r="D188" s="381"/>
      <c r="E188" s="381"/>
      <c r="F188" s="381"/>
      <c r="G188" s="381"/>
      <c r="H188" s="381"/>
      <c r="I188" s="382"/>
      <c r="J188" s="382"/>
      <c r="K188" s="382"/>
      <c r="L188" s="382"/>
      <c r="M188" s="382"/>
      <c r="N188" s="382"/>
      <c r="O188" s="382"/>
      <c r="P188" s="382"/>
      <c r="Q188" s="126"/>
      <c r="R188" s="127"/>
      <c r="S188" s="382"/>
      <c r="T188" s="126"/>
      <c r="U188" s="126"/>
      <c r="V188" s="126"/>
      <c r="W188" s="126"/>
      <c r="X188" s="126"/>
      <c r="Y188" s="126"/>
      <c r="Z188" s="127"/>
      <c r="AA188" s="126"/>
      <c r="AB188" s="382"/>
      <c r="AC188" s="126"/>
      <c r="AD188" s="382"/>
      <c r="AE188" s="382"/>
      <c r="AF188" s="382"/>
      <c r="AG188" s="382"/>
      <c r="AH188" s="381"/>
      <c r="AI188" s="381"/>
      <c r="AJ188" s="247"/>
      <c r="AK188" s="272"/>
      <c r="AL188" s="189"/>
      <c r="AM188" s="124"/>
      <c r="AN188" s="382"/>
      <c r="AO188" s="136"/>
      <c r="AP188" s="136"/>
      <c r="AQ188" s="136"/>
      <c r="AR188" s="136"/>
      <c r="AS188" s="136"/>
      <c r="AT188" s="136"/>
      <c r="AU188" s="136"/>
      <c r="AV188" s="136"/>
      <c r="AW188" s="136"/>
      <c r="AX188" s="136"/>
      <c r="AY188" s="136"/>
      <c r="AZ188" s="136"/>
      <c r="BA188" s="136"/>
      <c r="BB188" s="136"/>
      <c r="BC188" s="136"/>
      <c r="BD188" s="136"/>
      <c r="BE188" s="136"/>
      <c r="BF188" s="136"/>
      <c r="BG188" s="136"/>
      <c r="BH188" s="136"/>
      <c r="BI188" s="136"/>
      <c r="BJ188" s="136"/>
      <c r="BK188" s="136"/>
      <c r="BL188" s="136"/>
      <c r="BM188" s="136"/>
      <c r="BN188" s="136"/>
      <c r="BO188" s="136"/>
      <c r="BP188" s="136"/>
      <c r="BQ188" s="136"/>
      <c r="BR188" s="136"/>
      <c r="BS188" s="136"/>
      <c r="BT188" s="136"/>
      <c r="BU188" s="136"/>
      <c r="BV188" s="136"/>
      <c r="BW188" s="136"/>
      <c r="BX188" s="136"/>
      <c r="BY188" s="136"/>
      <c r="BZ188" s="136"/>
      <c r="CA188" s="136"/>
      <c r="CB188" s="136"/>
      <c r="CC188" s="136"/>
      <c r="CD188" s="136"/>
      <c r="CE188" s="136"/>
      <c r="CF188" s="136"/>
      <c r="CG188" s="136"/>
      <c r="CH188" s="136"/>
      <c r="CI188" s="136"/>
      <c r="CJ188" s="136"/>
      <c r="CK188" s="136"/>
      <c r="CL188" s="136"/>
      <c r="CM188" s="136"/>
      <c r="CN188" s="136"/>
      <c r="CO188" s="136"/>
      <c r="CP188" s="136"/>
      <c r="CQ188" s="136"/>
      <c r="CR188" s="136"/>
      <c r="CS188" s="136"/>
      <c r="CT188" s="136"/>
      <c r="CU188" s="136"/>
      <c r="CV188" s="136"/>
      <c r="CW188" s="136"/>
      <c r="CX188" s="136"/>
      <c r="CY188" s="136"/>
      <c r="CZ188" s="136"/>
      <c r="DA188" s="136"/>
      <c r="DB188" s="136"/>
      <c r="DC188" s="136"/>
      <c r="DD188" s="136"/>
      <c r="DE188" s="136"/>
      <c r="DF188" s="136"/>
      <c r="DG188" s="136"/>
      <c r="DH188" s="136"/>
      <c r="DI188" s="136"/>
      <c r="DJ188" s="136"/>
      <c r="DK188" s="136"/>
      <c r="DL188" s="136"/>
      <c r="DM188" s="136"/>
      <c r="DN188" s="136"/>
      <c r="DO188" s="136"/>
      <c r="DP188" s="136"/>
      <c r="DQ188" s="136"/>
      <c r="DR188" s="136"/>
      <c r="DS188" s="136"/>
      <c r="DT188" s="136"/>
      <c r="DU188" s="136"/>
      <c r="DV188" s="136"/>
      <c r="DW188" s="136"/>
      <c r="DX188" s="136"/>
      <c r="DY188" s="136"/>
      <c r="DZ188" s="136"/>
      <c r="EA188" s="136"/>
      <c r="EB188" s="136"/>
      <c r="EC188" s="136"/>
      <c r="ED188" s="136"/>
      <c r="EE188" s="136"/>
      <c r="EF188" s="136"/>
      <c r="EG188" s="136"/>
    </row>
    <row r="189" spans="1:137" s="115" customFormat="1" ht="72" customHeight="1" x14ac:dyDescent="0.2">
      <c r="A189" s="129" t="s">
        <v>9888</v>
      </c>
      <c r="B189" s="128" t="s">
        <v>9889</v>
      </c>
      <c r="C189" s="380">
        <v>180</v>
      </c>
      <c r="D189" s="381"/>
      <c r="E189" s="381"/>
      <c r="F189" s="381"/>
      <c r="G189" s="381"/>
      <c r="H189" s="381"/>
      <c r="I189" s="382"/>
      <c r="J189" s="382"/>
      <c r="K189" s="382"/>
      <c r="L189" s="382"/>
      <c r="M189" s="382"/>
      <c r="N189" s="382"/>
      <c r="O189" s="382"/>
      <c r="P189" s="382"/>
      <c r="Q189" s="382"/>
      <c r="R189" s="127"/>
      <c r="S189" s="382"/>
      <c r="T189" s="126"/>
      <c r="U189" s="126"/>
      <c r="V189" s="382"/>
      <c r="W189" s="126"/>
      <c r="X189" s="126"/>
      <c r="Y189" s="126"/>
      <c r="Z189" s="127"/>
      <c r="AA189" s="126"/>
      <c r="AB189" s="382"/>
      <c r="AC189" s="126"/>
      <c r="AD189" s="382"/>
      <c r="AE189" s="382"/>
      <c r="AF189" s="382"/>
      <c r="AG189" s="382"/>
      <c r="AH189" s="381"/>
      <c r="AI189" s="381"/>
      <c r="AJ189" s="247"/>
      <c r="AK189" s="272"/>
      <c r="AL189" s="189"/>
      <c r="AM189" s="124"/>
      <c r="AN189" s="382"/>
      <c r="AO189" s="136"/>
      <c r="AP189" s="136"/>
      <c r="AQ189" s="136"/>
      <c r="AR189" s="136"/>
      <c r="AS189" s="136"/>
      <c r="AT189" s="136"/>
      <c r="AU189" s="136"/>
      <c r="AV189" s="136"/>
      <c r="AW189" s="136"/>
      <c r="AX189" s="136"/>
      <c r="AY189" s="136"/>
      <c r="AZ189" s="136"/>
      <c r="BA189" s="136"/>
      <c r="BB189" s="136"/>
      <c r="BC189" s="136"/>
      <c r="BD189" s="136"/>
      <c r="BE189" s="136"/>
      <c r="BF189" s="136"/>
      <c r="BG189" s="136"/>
      <c r="BH189" s="136"/>
      <c r="BI189" s="136"/>
      <c r="BJ189" s="136"/>
      <c r="BK189" s="136"/>
      <c r="BL189" s="136"/>
      <c r="BM189" s="136"/>
      <c r="BN189" s="136"/>
      <c r="BO189" s="136"/>
      <c r="BP189" s="136"/>
      <c r="BQ189" s="136"/>
      <c r="BR189" s="136"/>
      <c r="BS189" s="136"/>
      <c r="BT189" s="136"/>
      <c r="BU189" s="136"/>
      <c r="BV189" s="136"/>
      <c r="BW189" s="136"/>
      <c r="BX189" s="136"/>
      <c r="BY189" s="136"/>
      <c r="BZ189" s="136"/>
      <c r="CA189" s="136"/>
      <c r="CB189" s="136"/>
      <c r="CC189" s="136"/>
      <c r="CD189" s="136"/>
      <c r="CE189" s="136"/>
      <c r="CF189" s="136"/>
      <c r="CG189" s="136"/>
      <c r="CH189" s="136"/>
      <c r="CI189" s="136"/>
      <c r="CJ189" s="136"/>
      <c r="CK189" s="136"/>
      <c r="CL189" s="136"/>
      <c r="CM189" s="136"/>
      <c r="CN189" s="136"/>
      <c r="CO189" s="136"/>
      <c r="CP189" s="136"/>
      <c r="CQ189" s="136"/>
      <c r="CR189" s="136"/>
      <c r="CS189" s="136"/>
      <c r="CT189" s="136"/>
      <c r="CU189" s="136"/>
      <c r="CV189" s="136"/>
      <c r="CW189" s="136"/>
      <c r="CX189" s="136"/>
      <c r="CY189" s="136"/>
      <c r="CZ189" s="136"/>
      <c r="DA189" s="136"/>
      <c r="DB189" s="136"/>
      <c r="DC189" s="136"/>
      <c r="DD189" s="136"/>
      <c r="DE189" s="136"/>
      <c r="DF189" s="136"/>
      <c r="DG189" s="136"/>
      <c r="DH189" s="136"/>
      <c r="DI189" s="136"/>
      <c r="DJ189" s="136"/>
      <c r="DK189" s="136"/>
      <c r="DL189" s="136"/>
      <c r="DM189" s="136"/>
      <c r="DN189" s="136"/>
      <c r="DO189" s="136"/>
      <c r="DP189" s="136"/>
      <c r="DQ189" s="136"/>
      <c r="DR189" s="136"/>
      <c r="DS189" s="136"/>
      <c r="DT189" s="136"/>
      <c r="DU189" s="136"/>
      <c r="DV189" s="136"/>
      <c r="DW189" s="136"/>
      <c r="DX189" s="136"/>
      <c r="DY189" s="136"/>
      <c r="DZ189" s="136"/>
      <c r="EA189" s="136"/>
      <c r="EB189" s="136"/>
      <c r="EC189" s="136"/>
      <c r="ED189" s="136"/>
      <c r="EE189" s="136"/>
      <c r="EF189" s="136"/>
      <c r="EG189" s="136"/>
    </row>
    <row r="190" spans="1:137" s="115" customFormat="1" ht="66" customHeight="1" x14ac:dyDescent="0.2">
      <c r="A190" s="129" t="s">
        <v>55</v>
      </c>
      <c r="B190" s="128" t="s">
        <v>56</v>
      </c>
      <c r="C190" s="380">
        <v>181</v>
      </c>
      <c r="D190" s="381"/>
      <c r="E190" s="381"/>
      <c r="F190" s="381"/>
      <c r="G190" s="381"/>
      <c r="H190" s="381"/>
      <c r="I190" s="382"/>
      <c r="J190" s="382"/>
      <c r="K190" s="382"/>
      <c r="L190" s="382"/>
      <c r="M190" s="382"/>
      <c r="N190" s="382"/>
      <c r="O190" s="382"/>
      <c r="P190" s="382"/>
      <c r="Q190" s="382"/>
      <c r="R190" s="127"/>
      <c r="S190" s="382"/>
      <c r="T190" s="126"/>
      <c r="U190" s="126"/>
      <c r="V190" s="126"/>
      <c r="W190" s="126"/>
      <c r="X190" s="126"/>
      <c r="Y190" s="126"/>
      <c r="Z190" s="127"/>
      <c r="AA190" s="126"/>
      <c r="AB190" s="382"/>
      <c r="AC190" s="126"/>
      <c r="AD190" s="382"/>
      <c r="AE190" s="382"/>
      <c r="AF190" s="382"/>
      <c r="AG190" s="382"/>
      <c r="AH190" s="381"/>
      <c r="AI190" s="381"/>
      <c r="AJ190" s="247"/>
      <c r="AK190" s="272"/>
      <c r="AL190" s="189"/>
      <c r="AM190" s="124"/>
      <c r="AN190" s="382"/>
      <c r="AO190" s="136"/>
      <c r="AP190" s="136"/>
      <c r="AQ190" s="136"/>
      <c r="AR190" s="136"/>
      <c r="AS190" s="136"/>
      <c r="AT190" s="136"/>
      <c r="AU190" s="136"/>
      <c r="AV190" s="136"/>
      <c r="AW190" s="136"/>
      <c r="AX190" s="136"/>
      <c r="AY190" s="136"/>
      <c r="AZ190" s="136"/>
      <c r="BA190" s="136"/>
      <c r="BB190" s="136"/>
      <c r="BC190" s="136"/>
      <c r="BD190" s="136"/>
      <c r="BE190" s="136"/>
      <c r="BF190" s="136"/>
      <c r="BG190" s="136"/>
      <c r="BH190" s="136"/>
      <c r="BI190" s="136"/>
      <c r="BJ190" s="136"/>
      <c r="BK190" s="136"/>
      <c r="BL190" s="136"/>
      <c r="BM190" s="136"/>
      <c r="BN190" s="136"/>
      <c r="BO190" s="136"/>
      <c r="BP190" s="136"/>
      <c r="BQ190" s="136"/>
      <c r="BR190" s="136"/>
      <c r="BS190" s="136"/>
      <c r="BT190" s="136"/>
      <c r="BU190" s="136"/>
      <c r="BV190" s="136"/>
      <c r="BW190" s="136"/>
      <c r="BX190" s="136"/>
      <c r="BY190" s="136"/>
      <c r="BZ190" s="136"/>
      <c r="CA190" s="136"/>
      <c r="CB190" s="136"/>
      <c r="CC190" s="136"/>
      <c r="CD190" s="136"/>
      <c r="CE190" s="136"/>
      <c r="CF190" s="136"/>
      <c r="CG190" s="136"/>
      <c r="CH190" s="136"/>
      <c r="CI190" s="136"/>
      <c r="CJ190" s="136"/>
      <c r="CK190" s="136"/>
      <c r="CL190" s="136"/>
      <c r="CM190" s="136"/>
      <c r="CN190" s="136"/>
      <c r="CO190" s="136"/>
      <c r="CP190" s="136"/>
      <c r="CQ190" s="136"/>
      <c r="CR190" s="136"/>
      <c r="CS190" s="136"/>
      <c r="CT190" s="136"/>
      <c r="CU190" s="136"/>
      <c r="CV190" s="136"/>
      <c r="CW190" s="136"/>
      <c r="CX190" s="136"/>
      <c r="CY190" s="136"/>
      <c r="CZ190" s="136"/>
      <c r="DA190" s="136"/>
      <c r="DB190" s="136"/>
      <c r="DC190" s="136"/>
      <c r="DD190" s="136"/>
      <c r="DE190" s="136"/>
      <c r="DF190" s="136"/>
      <c r="DG190" s="136"/>
      <c r="DH190" s="136"/>
      <c r="DI190" s="136"/>
      <c r="DJ190" s="136"/>
      <c r="DK190" s="136"/>
      <c r="DL190" s="136"/>
      <c r="DM190" s="136"/>
      <c r="DN190" s="136"/>
      <c r="DO190" s="136"/>
      <c r="DP190" s="136"/>
      <c r="DQ190" s="136"/>
      <c r="DR190" s="136"/>
      <c r="DS190" s="136"/>
      <c r="DT190" s="136"/>
      <c r="DU190" s="136"/>
      <c r="DV190" s="136"/>
      <c r="DW190" s="136"/>
      <c r="DX190" s="136"/>
      <c r="DY190" s="136"/>
      <c r="DZ190" s="136"/>
      <c r="EA190" s="136"/>
      <c r="EB190" s="136"/>
      <c r="EC190" s="136"/>
      <c r="ED190" s="136"/>
      <c r="EE190" s="136"/>
      <c r="EF190" s="136"/>
      <c r="EG190" s="136"/>
    </row>
    <row r="191" spans="1:137" s="115" customFormat="1" ht="94.9" customHeight="1" x14ac:dyDescent="0.2">
      <c r="A191" s="129" t="s">
        <v>1162</v>
      </c>
      <c r="B191" s="128" t="s">
        <v>337</v>
      </c>
      <c r="C191" s="380">
        <v>182</v>
      </c>
      <c r="D191" s="381"/>
      <c r="E191" s="381"/>
      <c r="F191" s="381"/>
      <c r="G191" s="381"/>
      <c r="H191" s="381"/>
      <c r="I191" s="382"/>
      <c r="J191" s="382"/>
      <c r="K191" s="382"/>
      <c r="L191" s="382"/>
      <c r="M191" s="382"/>
      <c r="N191" s="382"/>
      <c r="O191" s="382"/>
      <c r="P191" s="382"/>
      <c r="Q191" s="382"/>
      <c r="R191" s="127"/>
      <c r="S191" s="382"/>
      <c r="T191" s="126"/>
      <c r="U191" s="126"/>
      <c r="V191" s="382"/>
      <c r="W191" s="126"/>
      <c r="X191" s="126"/>
      <c r="Y191" s="126"/>
      <c r="Z191" s="127"/>
      <c r="AA191" s="126"/>
      <c r="AB191" s="382"/>
      <c r="AC191" s="126"/>
      <c r="AD191" s="382"/>
      <c r="AE191" s="382"/>
      <c r="AF191" s="382"/>
      <c r="AG191" s="382"/>
      <c r="AH191" s="381"/>
      <c r="AI191" s="381"/>
      <c r="AJ191" s="247"/>
      <c r="AK191" s="272"/>
      <c r="AL191" s="189"/>
      <c r="AM191" s="124"/>
      <c r="AN191" s="382"/>
      <c r="AO191" s="136"/>
      <c r="AP191" s="136"/>
      <c r="AQ191" s="136"/>
      <c r="AR191" s="136"/>
      <c r="AS191" s="136"/>
      <c r="AT191" s="136"/>
      <c r="AU191" s="136"/>
      <c r="AV191" s="136"/>
      <c r="AW191" s="136"/>
      <c r="AX191" s="136"/>
      <c r="AY191" s="136"/>
      <c r="AZ191" s="136"/>
      <c r="BA191" s="136"/>
      <c r="BB191" s="136"/>
      <c r="BC191" s="136"/>
      <c r="BD191" s="136"/>
      <c r="BE191" s="136"/>
      <c r="BF191" s="136"/>
      <c r="BG191" s="136"/>
      <c r="BH191" s="136"/>
      <c r="BI191" s="136"/>
      <c r="BJ191" s="136"/>
      <c r="BK191" s="136"/>
      <c r="BL191" s="136"/>
      <c r="BM191" s="136"/>
      <c r="BN191" s="136"/>
      <c r="BO191" s="136"/>
      <c r="BP191" s="136"/>
      <c r="BQ191" s="136"/>
      <c r="BR191" s="136"/>
      <c r="BS191" s="136"/>
      <c r="BT191" s="136"/>
      <c r="BU191" s="136"/>
      <c r="BV191" s="136"/>
      <c r="BW191" s="136"/>
      <c r="BX191" s="136"/>
      <c r="BY191" s="136"/>
      <c r="BZ191" s="136"/>
      <c r="CA191" s="136"/>
      <c r="CB191" s="136"/>
      <c r="CC191" s="136"/>
      <c r="CD191" s="136"/>
      <c r="CE191" s="136"/>
      <c r="CF191" s="136"/>
      <c r="CG191" s="136"/>
      <c r="CH191" s="136"/>
      <c r="CI191" s="136"/>
      <c r="CJ191" s="136"/>
      <c r="CK191" s="136"/>
      <c r="CL191" s="136"/>
      <c r="CM191" s="136"/>
      <c r="CN191" s="136"/>
      <c r="CO191" s="136"/>
      <c r="CP191" s="136"/>
      <c r="CQ191" s="136"/>
      <c r="CR191" s="136"/>
      <c r="CS191" s="136"/>
      <c r="CT191" s="136"/>
      <c r="CU191" s="136"/>
      <c r="CV191" s="136"/>
      <c r="CW191" s="136"/>
      <c r="CX191" s="136"/>
      <c r="CY191" s="136"/>
      <c r="CZ191" s="136"/>
      <c r="DA191" s="136"/>
      <c r="DB191" s="136"/>
      <c r="DC191" s="136"/>
      <c r="DD191" s="136"/>
      <c r="DE191" s="136"/>
      <c r="DF191" s="136"/>
      <c r="DG191" s="136"/>
      <c r="DH191" s="136"/>
      <c r="DI191" s="136"/>
      <c r="DJ191" s="136"/>
      <c r="DK191" s="136"/>
      <c r="DL191" s="136"/>
      <c r="DM191" s="136"/>
      <c r="DN191" s="136"/>
      <c r="DO191" s="136"/>
      <c r="DP191" s="136"/>
      <c r="DQ191" s="136"/>
      <c r="DR191" s="136"/>
      <c r="DS191" s="136"/>
      <c r="DT191" s="136"/>
      <c r="DU191" s="136"/>
      <c r="DV191" s="136"/>
      <c r="DW191" s="136"/>
      <c r="DX191" s="136"/>
      <c r="DY191" s="136"/>
      <c r="DZ191" s="136"/>
      <c r="EA191" s="136"/>
      <c r="EB191" s="136"/>
      <c r="EC191" s="136"/>
      <c r="ED191" s="136"/>
      <c r="EE191" s="136"/>
      <c r="EF191" s="136"/>
      <c r="EG191" s="136"/>
    </row>
    <row r="192" spans="1:137" s="115" customFormat="1" ht="116.65" customHeight="1" x14ac:dyDescent="0.2">
      <c r="A192" s="129" t="s">
        <v>296</v>
      </c>
      <c r="B192" s="128" t="s">
        <v>9890</v>
      </c>
      <c r="C192" s="380">
        <v>183</v>
      </c>
      <c r="D192" s="381"/>
      <c r="E192" s="381"/>
      <c r="F192" s="381"/>
      <c r="G192" s="381"/>
      <c r="H192" s="381"/>
      <c r="I192" s="382"/>
      <c r="J192" s="382"/>
      <c r="K192" s="382"/>
      <c r="L192" s="382"/>
      <c r="M192" s="382"/>
      <c r="N192" s="382"/>
      <c r="O192" s="382"/>
      <c r="P192" s="382"/>
      <c r="Q192" s="382"/>
      <c r="R192" s="382"/>
      <c r="S192" s="126"/>
      <c r="T192" s="126"/>
      <c r="U192" s="126"/>
      <c r="V192" s="382"/>
      <c r="W192" s="382"/>
      <c r="X192" s="126"/>
      <c r="Y192" s="126"/>
      <c r="Z192" s="126"/>
      <c r="AA192" s="126"/>
      <c r="AB192" s="126"/>
      <c r="AC192" s="126"/>
      <c r="AD192" s="382"/>
      <c r="AE192" s="382"/>
      <c r="AF192" s="382"/>
      <c r="AG192" s="382"/>
      <c r="AH192" s="381"/>
      <c r="AI192" s="381"/>
      <c r="AJ192" s="247"/>
      <c r="AK192" s="272"/>
      <c r="AL192" s="189"/>
      <c r="AM192" s="124"/>
      <c r="AN192" s="382"/>
      <c r="AO192" s="136"/>
      <c r="AP192" s="136"/>
      <c r="AQ192" s="136"/>
      <c r="AR192" s="136"/>
      <c r="AS192" s="136"/>
      <c r="AT192" s="136"/>
      <c r="AU192" s="136"/>
      <c r="AV192" s="136"/>
      <c r="AW192" s="136"/>
      <c r="AX192" s="136"/>
      <c r="AY192" s="136"/>
      <c r="AZ192" s="136"/>
      <c r="BA192" s="136"/>
      <c r="BB192" s="136"/>
      <c r="BC192" s="136"/>
      <c r="BD192" s="136"/>
      <c r="BE192" s="136"/>
      <c r="BF192" s="136"/>
      <c r="BG192" s="136"/>
      <c r="BH192" s="136"/>
      <c r="BI192" s="136"/>
      <c r="BJ192" s="136"/>
      <c r="BK192" s="136"/>
      <c r="BL192" s="136"/>
      <c r="BM192" s="136"/>
      <c r="BN192" s="136"/>
      <c r="BO192" s="136"/>
      <c r="BP192" s="136"/>
      <c r="BQ192" s="136"/>
      <c r="BR192" s="136"/>
      <c r="BS192" s="136"/>
      <c r="BT192" s="136"/>
      <c r="BU192" s="136"/>
      <c r="BV192" s="136"/>
      <c r="BW192" s="136"/>
      <c r="BX192" s="136"/>
      <c r="BY192" s="136"/>
      <c r="BZ192" s="136"/>
      <c r="CA192" s="136"/>
      <c r="CB192" s="136"/>
      <c r="CC192" s="136"/>
      <c r="CD192" s="136"/>
      <c r="CE192" s="136"/>
      <c r="CF192" s="136"/>
      <c r="CG192" s="136"/>
      <c r="CH192" s="136"/>
      <c r="CI192" s="136"/>
      <c r="CJ192" s="136"/>
      <c r="CK192" s="136"/>
      <c r="CL192" s="136"/>
      <c r="CM192" s="136"/>
      <c r="CN192" s="136"/>
      <c r="CO192" s="136"/>
      <c r="CP192" s="136"/>
      <c r="CQ192" s="136"/>
      <c r="CR192" s="136"/>
      <c r="CS192" s="136"/>
      <c r="CT192" s="136"/>
      <c r="CU192" s="136"/>
      <c r="CV192" s="136"/>
      <c r="CW192" s="136"/>
      <c r="CX192" s="136"/>
      <c r="CY192" s="136"/>
      <c r="CZ192" s="136"/>
      <c r="DA192" s="136"/>
      <c r="DB192" s="136"/>
      <c r="DC192" s="136"/>
      <c r="DD192" s="136"/>
      <c r="DE192" s="136"/>
      <c r="DF192" s="136"/>
      <c r="DG192" s="136"/>
      <c r="DH192" s="136"/>
      <c r="DI192" s="136"/>
      <c r="DJ192" s="136"/>
      <c r="DK192" s="136"/>
      <c r="DL192" s="136"/>
      <c r="DM192" s="136"/>
      <c r="DN192" s="136"/>
      <c r="DO192" s="136"/>
      <c r="DP192" s="136"/>
      <c r="DQ192" s="136"/>
      <c r="DR192" s="136"/>
      <c r="DS192" s="136"/>
      <c r="DT192" s="136"/>
      <c r="DU192" s="136"/>
      <c r="DV192" s="136"/>
      <c r="DW192" s="136"/>
      <c r="DX192" s="136"/>
      <c r="DY192" s="136"/>
      <c r="DZ192" s="136"/>
      <c r="EA192" s="136"/>
      <c r="EB192" s="136"/>
      <c r="EC192" s="136"/>
      <c r="ED192" s="136"/>
      <c r="EE192" s="136"/>
      <c r="EF192" s="136"/>
      <c r="EG192" s="136"/>
    </row>
    <row r="193" spans="1:137" s="115" customFormat="1" ht="55.5" customHeight="1" x14ac:dyDescent="0.2">
      <c r="A193" s="129" t="s">
        <v>98</v>
      </c>
      <c r="B193" s="128" t="s">
        <v>9891</v>
      </c>
      <c r="C193" s="380">
        <v>184</v>
      </c>
      <c r="D193" s="381"/>
      <c r="E193" s="381"/>
      <c r="F193" s="381"/>
      <c r="G193" s="381"/>
      <c r="H193" s="381"/>
      <c r="I193" s="382"/>
      <c r="J193" s="382"/>
      <c r="K193" s="382"/>
      <c r="L193" s="382"/>
      <c r="M193" s="382"/>
      <c r="N193" s="382"/>
      <c r="O193" s="382"/>
      <c r="P193" s="382"/>
      <c r="Q193" s="382"/>
      <c r="R193" s="127"/>
      <c r="S193" s="382"/>
      <c r="T193" s="126"/>
      <c r="U193" s="126"/>
      <c r="V193" s="382"/>
      <c r="W193" s="126"/>
      <c r="X193" s="126"/>
      <c r="Y193" s="126"/>
      <c r="Z193" s="126"/>
      <c r="AA193" s="126"/>
      <c r="AB193" s="126"/>
      <c r="AC193" s="126"/>
      <c r="AD193" s="382"/>
      <c r="AE193" s="382"/>
      <c r="AF193" s="382"/>
      <c r="AG193" s="382"/>
      <c r="AH193" s="381"/>
      <c r="AI193" s="381"/>
      <c r="AJ193" s="247"/>
      <c r="AK193" s="272"/>
      <c r="AL193" s="189"/>
      <c r="AM193" s="124"/>
      <c r="AN193" s="382"/>
      <c r="AO193" s="136"/>
      <c r="AP193" s="136"/>
      <c r="AQ193" s="136"/>
      <c r="AR193" s="136"/>
      <c r="AS193" s="136"/>
      <c r="AT193" s="136"/>
      <c r="AU193" s="136"/>
      <c r="AV193" s="136"/>
      <c r="AW193" s="136"/>
      <c r="AX193" s="136"/>
      <c r="AY193" s="136"/>
      <c r="AZ193" s="136"/>
      <c r="BA193" s="136"/>
      <c r="BB193" s="136"/>
      <c r="BC193" s="136"/>
      <c r="BD193" s="136"/>
      <c r="BE193" s="136"/>
      <c r="BF193" s="136"/>
      <c r="BG193" s="136"/>
      <c r="BH193" s="136"/>
      <c r="BI193" s="136"/>
      <c r="BJ193" s="136"/>
      <c r="BK193" s="136"/>
      <c r="BL193" s="136"/>
      <c r="BM193" s="136"/>
      <c r="BN193" s="136"/>
      <c r="BO193" s="136"/>
      <c r="BP193" s="136"/>
      <c r="BQ193" s="136"/>
      <c r="BR193" s="136"/>
      <c r="BS193" s="136"/>
      <c r="BT193" s="136"/>
      <c r="BU193" s="136"/>
      <c r="BV193" s="136"/>
      <c r="BW193" s="136"/>
      <c r="BX193" s="136"/>
      <c r="BY193" s="136"/>
      <c r="BZ193" s="136"/>
      <c r="CA193" s="136"/>
      <c r="CB193" s="136"/>
      <c r="CC193" s="136"/>
      <c r="CD193" s="136"/>
      <c r="CE193" s="136"/>
      <c r="CF193" s="136"/>
      <c r="CG193" s="136"/>
      <c r="CH193" s="136"/>
      <c r="CI193" s="136"/>
      <c r="CJ193" s="136"/>
      <c r="CK193" s="136"/>
      <c r="CL193" s="136"/>
      <c r="CM193" s="136"/>
      <c r="CN193" s="136"/>
      <c r="CO193" s="136"/>
      <c r="CP193" s="136"/>
      <c r="CQ193" s="136"/>
      <c r="CR193" s="136"/>
      <c r="CS193" s="136"/>
      <c r="CT193" s="136"/>
      <c r="CU193" s="136"/>
      <c r="CV193" s="136"/>
      <c r="CW193" s="136"/>
      <c r="CX193" s="136"/>
      <c r="CY193" s="136"/>
      <c r="CZ193" s="136"/>
      <c r="DA193" s="136"/>
      <c r="DB193" s="136"/>
      <c r="DC193" s="136"/>
      <c r="DD193" s="136"/>
      <c r="DE193" s="136"/>
      <c r="DF193" s="136"/>
      <c r="DG193" s="136"/>
      <c r="DH193" s="136"/>
      <c r="DI193" s="136"/>
      <c r="DJ193" s="136"/>
      <c r="DK193" s="136"/>
      <c r="DL193" s="136"/>
      <c r="DM193" s="136"/>
      <c r="DN193" s="136"/>
      <c r="DO193" s="136"/>
      <c r="DP193" s="136"/>
      <c r="DQ193" s="136"/>
      <c r="DR193" s="136"/>
      <c r="DS193" s="136"/>
      <c r="DT193" s="136"/>
      <c r="DU193" s="136"/>
      <c r="DV193" s="136"/>
      <c r="DW193" s="136"/>
      <c r="DX193" s="136"/>
      <c r="DY193" s="136"/>
      <c r="DZ193" s="136"/>
      <c r="EA193" s="136"/>
      <c r="EB193" s="136"/>
      <c r="EC193" s="136"/>
      <c r="ED193" s="136"/>
      <c r="EE193" s="136"/>
      <c r="EF193" s="136"/>
      <c r="EG193" s="136"/>
    </row>
    <row r="194" spans="1:137" s="115" customFormat="1" ht="63.75" customHeight="1" x14ac:dyDescent="0.2">
      <c r="A194" s="129" t="s">
        <v>59</v>
      </c>
      <c r="B194" s="128" t="s">
        <v>9892</v>
      </c>
      <c r="C194" s="380">
        <v>185</v>
      </c>
      <c r="D194" s="381"/>
      <c r="E194" s="381"/>
      <c r="F194" s="381"/>
      <c r="G194" s="381"/>
      <c r="H194" s="381"/>
      <c r="I194" s="382"/>
      <c r="J194" s="382"/>
      <c r="K194" s="382"/>
      <c r="L194" s="382"/>
      <c r="M194" s="382"/>
      <c r="N194" s="382"/>
      <c r="O194" s="382"/>
      <c r="P194" s="382"/>
      <c r="Q194" s="382"/>
      <c r="R194" s="127"/>
      <c r="S194" s="382"/>
      <c r="T194" s="126"/>
      <c r="U194" s="126"/>
      <c r="V194" s="126"/>
      <c r="W194" s="126"/>
      <c r="X194" s="126"/>
      <c r="Y194" s="126"/>
      <c r="Z194" s="126"/>
      <c r="AA194" s="126"/>
      <c r="AB194" s="126"/>
      <c r="AC194" s="126"/>
      <c r="AD194" s="382"/>
      <c r="AE194" s="382"/>
      <c r="AF194" s="382"/>
      <c r="AG194" s="382"/>
      <c r="AH194" s="381"/>
      <c r="AI194" s="381"/>
      <c r="AJ194" s="247"/>
      <c r="AK194" s="272"/>
      <c r="AL194" s="189"/>
      <c r="AM194" s="124"/>
      <c r="AN194" s="382"/>
      <c r="AO194" s="136"/>
      <c r="AP194" s="136"/>
      <c r="AQ194" s="136"/>
      <c r="AR194" s="136"/>
      <c r="AS194" s="136"/>
      <c r="AT194" s="136"/>
      <c r="AU194" s="136"/>
      <c r="AV194" s="136"/>
      <c r="AW194" s="136"/>
      <c r="AX194" s="136"/>
      <c r="AY194" s="136"/>
      <c r="AZ194" s="136"/>
      <c r="BA194" s="136"/>
      <c r="BB194" s="136"/>
      <c r="BC194" s="136"/>
      <c r="BD194" s="136"/>
      <c r="BE194" s="136"/>
      <c r="BF194" s="136"/>
      <c r="BG194" s="136"/>
      <c r="BH194" s="136"/>
      <c r="BI194" s="136"/>
      <c r="BJ194" s="136"/>
      <c r="BK194" s="136"/>
      <c r="BL194" s="136"/>
      <c r="BM194" s="136"/>
      <c r="BN194" s="136"/>
      <c r="BO194" s="136"/>
      <c r="BP194" s="136"/>
      <c r="BQ194" s="136"/>
      <c r="BR194" s="136"/>
      <c r="BS194" s="136"/>
      <c r="BT194" s="136"/>
      <c r="BU194" s="136"/>
      <c r="BV194" s="136"/>
      <c r="BW194" s="136"/>
      <c r="BX194" s="136"/>
      <c r="BY194" s="136"/>
      <c r="BZ194" s="136"/>
      <c r="CA194" s="136"/>
      <c r="CB194" s="136"/>
      <c r="CC194" s="136"/>
      <c r="CD194" s="136"/>
      <c r="CE194" s="136"/>
      <c r="CF194" s="136"/>
      <c r="CG194" s="136"/>
      <c r="CH194" s="136"/>
      <c r="CI194" s="136"/>
      <c r="CJ194" s="136"/>
      <c r="CK194" s="136"/>
      <c r="CL194" s="136"/>
      <c r="CM194" s="136"/>
      <c r="CN194" s="136"/>
      <c r="CO194" s="136"/>
      <c r="CP194" s="136"/>
      <c r="CQ194" s="136"/>
      <c r="CR194" s="136"/>
      <c r="CS194" s="136"/>
      <c r="CT194" s="136"/>
      <c r="CU194" s="136"/>
      <c r="CV194" s="136"/>
      <c r="CW194" s="136"/>
      <c r="CX194" s="136"/>
      <c r="CY194" s="136"/>
      <c r="CZ194" s="136"/>
      <c r="DA194" s="136"/>
      <c r="DB194" s="136"/>
      <c r="DC194" s="136"/>
      <c r="DD194" s="136"/>
      <c r="DE194" s="136"/>
      <c r="DF194" s="136"/>
      <c r="DG194" s="136"/>
      <c r="DH194" s="136"/>
      <c r="DI194" s="136"/>
      <c r="DJ194" s="136"/>
      <c r="DK194" s="136"/>
      <c r="DL194" s="136"/>
      <c r="DM194" s="136"/>
      <c r="DN194" s="136"/>
      <c r="DO194" s="136"/>
      <c r="DP194" s="136"/>
      <c r="DQ194" s="136"/>
      <c r="DR194" s="136"/>
      <c r="DS194" s="136"/>
      <c r="DT194" s="136"/>
      <c r="DU194" s="136"/>
      <c r="DV194" s="136"/>
      <c r="DW194" s="136"/>
      <c r="DX194" s="136"/>
      <c r="DY194" s="136"/>
      <c r="DZ194" s="136"/>
      <c r="EA194" s="136"/>
      <c r="EB194" s="136"/>
      <c r="EC194" s="136"/>
      <c r="ED194" s="136"/>
      <c r="EE194" s="136"/>
      <c r="EF194" s="136"/>
      <c r="EG194" s="136"/>
    </row>
    <row r="195" spans="1:137" s="115" customFormat="1" ht="52.9" customHeight="1" x14ac:dyDescent="0.2">
      <c r="A195" s="129" t="s">
        <v>1135</v>
      </c>
      <c r="B195" s="128" t="s">
        <v>9893</v>
      </c>
      <c r="C195" s="380">
        <v>186</v>
      </c>
      <c r="D195" s="381"/>
      <c r="E195" s="381"/>
      <c r="F195" s="381"/>
      <c r="G195" s="381"/>
      <c r="H195" s="381"/>
      <c r="I195" s="382"/>
      <c r="J195" s="382"/>
      <c r="K195" s="382"/>
      <c r="L195" s="382"/>
      <c r="M195" s="382"/>
      <c r="N195" s="126"/>
      <c r="O195" s="382"/>
      <c r="P195" s="127"/>
      <c r="Q195" s="126"/>
      <c r="R195" s="127"/>
      <c r="S195" s="126"/>
      <c r="T195" s="126"/>
      <c r="U195" s="126"/>
      <c r="V195" s="382"/>
      <c r="W195" s="126"/>
      <c r="X195" s="126"/>
      <c r="Y195" s="126"/>
      <c r="Z195" s="126"/>
      <c r="AA195" s="126"/>
      <c r="AB195" s="126"/>
      <c r="AC195" s="126"/>
      <c r="AD195" s="382"/>
      <c r="AE195" s="382"/>
      <c r="AF195" s="382"/>
      <c r="AG195" s="382"/>
      <c r="AH195" s="381"/>
      <c r="AI195" s="381"/>
      <c r="AJ195" s="247"/>
      <c r="AK195" s="247"/>
      <c r="AL195" s="189"/>
      <c r="AM195" s="124"/>
      <c r="AN195" s="382"/>
      <c r="AO195" s="136"/>
      <c r="AP195" s="136"/>
      <c r="AQ195" s="136"/>
      <c r="AR195" s="136"/>
      <c r="AS195" s="136"/>
      <c r="AT195" s="136"/>
      <c r="AU195" s="136"/>
      <c r="AV195" s="136"/>
      <c r="AW195" s="136"/>
      <c r="AX195" s="136"/>
      <c r="AY195" s="136"/>
      <c r="AZ195" s="136"/>
      <c r="BA195" s="136"/>
      <c r="BB195" s="136"/>
      <c r="BC195" s="136"/>
      <c r="BD195" s="136"/>
      <c r="BE195" s="136"/>
      <c r="BF195" s="136"/>
      <c r="BG195" s="136"/>
      <c r="BH195" s="136"/>
      <c r="BI195" s="136"/>
      <c r="BJ195" s="136"/>
      <c r="BK195" s="136"/>
      <c r="BL195" s="136"/>
      <c r="BM195" s="136"/>
      <c r="BN195" s="136"/>
      <c r="BO195" s="136"/>
      <c r="BP195" s="136"/>
      <c r="BQ195" s="136"/>
      <c r="BR195" s="136"/>
      <c r="BS195" s="136"/>
      <c r="BT195" s="136"/>
      <c r="BU195" s="136"/>
      <c r="BV195" s="136"/>
      <c r="BW195" s="136"/>
      <c r="BX195" s="136"/>
      <c r="BY195" s="136"/>
      <c r="BZ195" s="136"/>
      <c r="CA195" s="136"/>
      <c r="CB195" s="136"/>
      <c r="CC195" s="136"/>
      <c r="CD195" s="136"/>
      <c r="CE195" s="136"/>
      <c r="CF195" s="136"/>
      <c r="CG195" s="136"/>
      <c r="CH195" s="136"/>
      <c r="CI195" s="136"/>
      <c r="CJ195" s="136"/>
      <c r="CK195" s="136"/>
      <c r="CL195" s="136"/>
      <c r="CM195" s="136"/>
      <c r="CN195" s="136"/>
      <c r="CO195" s="136"/>
      <c r="CP195" s="136"/>
      <c r="CQ195" s="136"/>
      <c r="CR195" s="136"/>
      <c r="CS195" s="136"/>
      <c r="CT195" s="136"/>
      <c r="CU195" s="136"/>
      <c r="CV195" s="136"/>
      <c r="CW195" s="136"/>
      <c r="CX195" s="136"/>
      <c r="CY195" s="136"/>
      <c r="CZ195" s="136"/>
      <c r="DA195" s="136"/>
      <c r="DB195" s="136"/>
      <c r="DC195" s="136"/>
      <c r="DD195" s="136"/>
      <c r="DE195" s="136"/>
      <c r="DF195" s="136"/>
      <c r="DG195" s="136"/>
      <c r="DH195" s="136"/>
      <c r="DI195" s="136"/>
      <c r="DJ195" s="136"/>
      <c r="DK195" s="136"/>
      <c r="DL195" s="136"/>
      <c r="DM195" s="136"/>
      <c r="DN195" s="136"/>
      <c r="DO195" s="136"/>
      <c r="DP195" s="136"/>
      <c r="DQ195" s="136"/>
      <c r="DR195" s="136"/>
      <c r="DS195" s="136"/>
      <c r="DT195" s="136"/>
      <c r="DU195" s="136"/>
      <c r="DV195" s="136"/>
      <c r="DW195" s="136"/>
      <c r="DX195" s="136"/>
      <c r="DY195" s="136"/>
      <c r="DZ195" s="136"/>
      <c r="EA195" s="136"/>
      <c r="EB195" s="136"/>
      <c r="EC195" s="136"/>
      <c r="ED195" s="136"/>
      <c r="EE195" s="136"/>
      <c r="EF195" s="136"/>
      <c r="EG195" s="136"/>
    </row>
    <row r="196" spans="1:137" s="115" customFormat="1" ht="70.150000000000006" customHeight="1" x14ac:dyDescent="0.2">
      <c r="A196" s="129" t="s">
        <v>714</v>
      </c>
      <c r="B196" s="128" t="s">
        <v>715</v>
      </c>
      <c r="C196" s="380">
        <v>187</v>
      </c>
      <c r="D196" s="381"/>
      <c r="E196" s="381"/>
      <c r="F196" s="381"/>
      <c r="G196" s="381"/>
      <c r="H196" s="381"/>
      <c r="I196" s="382"/>
      <c r="J196" s="382"/>
      <c r="K196" s="382"/>
      <c r="L196" s="382"/>
      <c r="M196" s="382"/>
      <c r="N196" s="126"/>
      <c r="O196" s="382"/>
      <c r="P196" s="127"/>
      <c r="Q196" s="126"/>
      <c r="R196" s="127"/>
      <c r="S196" s="382"/>
      <c r="T196" s="126"/>
      <c r="U196" s="126"/>
      <c r="V196" s="382"/>
      <c r="W196" s="126"/>
      <c r="X196" s="126"/>
      <c r="Y196" s="126"/>
      <c r="Z196" s="126"/>
      <c r="AA196" s="126"/>
      <c r="AB196" s="126"/>
      <c r="AC196" s="126"/>
      <c r="AD196" s="382"/>
      <c r="AE196" s="382"/>
      <c r="AF196" s="382"/>
      <c r="AG196" s="382"/>
      <c r="AH196" s="381"/>
      <c r="AI196" s="381"/>
      <c r="AJ196" s="247"/>
      <c r="AK196" s="247"/>
      <c r="AL196" s="189"/>
      <c r="AM196" s="124"/>
      <c r="AN196" s="382"/>
      <c r="AO196" s="136"/>
      <c r="AP196" s="136"/>
      <c r="AQ196" s="136"/>
      <c r="AR196" s="136"/>
      <c r="AS196" s="136"/>
      <c r="AT196" s="136"/>
      <c r="AU196" s="136"/>
      <c r="AV196" s="136"/>
      <c r="AW196" s="136"/>
      <c r="AX196" s="136"/>
      <c r="AY196" s="136"/>
      <c r="AZ196" s="136"/>
      <c r="BA196" s="136"/>
      <c r="BB196" s="136"/>
      <c r="BC196" s="136"/>
      <c r="BD196" s="136"/>
      <c r="BE196" s="136"/>
      <c r="BF196" s="136"/>
      <c r="BG196" s="136"/>
      <c r="BH196" s="136"/>
      <c r="BI196" s="136"/>
      <c r="BJ196" s="136"/>
      <c r="BK196" s="136"/>
      <c r="BL196" s="136"/>
      <c r="BM196" s="136"/>
      <c r="BN196" s="136"/>
      <c r="BO196" s="136"/>
      <c r="BP196" s="136"/>
      <c r="BQ196" s="136"/>
      <c r="BR196" s="136"/>
      <c r="BS196" s="136"/>
      <c r="BT196" s="136"/>
      <c r="BU196" s="136"/>
      <c r="BV196" s="136"/>
      <c r="BW196" s="136"/>
      <c r="BX196" s="136"/>
      <c r="BY196" s="136"/>
      <c r="BZ196" s="136"/>
      <c r="CA196" s="136"/>
      <c r="CB196" s="136"/>
      <c r="CC196" s="136"/>
      <c r="CD196" s="136"/>
      <c r="CE196" s="136"/>
      <c r="CF196" s="136"/>
      <c r="CG196" s="136"/>
      <c r="CH196" s="136"/>
      <c r="CI196" s="136"/>
      <c r="CJ196" s="136"/>
      <c r="CK196" s="136"/>
      <c r="CL196" s="136"/>
      <c r="CM196" s="136"/>
      <c r="CN196" s="136"/>
      <c r="CO196" s="136"/>
      <c r="CP196" s="136"/>
      <c r="CQ196" s="136"/>
      <c r="CR196" s="136"/>
      <c r="CS196" s="136"/>
      <c r="CT196" s="136"/>
      <c r="CU196" s="136"/>
      <c r="CV196" s="136"/>
      <c r="CW196" s="136"/>
      <c r="CX196" s="136"/>
      <c r="CY196" s="136"/>
      <c r="CZ196" s="136"/>
      <c r="DA196" s="136"/>
      <c r="DB196" s="136"/>
      <c r="DC196" s="136"/>
      <c r="DD196" s="136"/>
      <c r="DE196" s="136"/>
      <c r="DF196" s="136"/>
      <c r="DG196" s="136"/>
      <c r="DH196" s="136"/>
      <c r="DI196" s="136"/>
      <c r="DJ196" s="136"/>
      <c r="DK196" s="136"/>
      <c r="DL196" s="136"/>
      <c r="DM196" s="136"/>
      <c r="DN196" s="136"/>
      <c r="DO196" s="136"/>
      <c r="DP196" s="136"/>
      <c r="DQ196" s="136"/>
      <c r="DR196" s="136"/>
      <c r="DS196" s="136"/>
      <c r="DT196" s="136"/>
      <c r="DU196" s="136"/>
      <c r="DV196" s="136"/>
      <c r="DW196" s="136"/>
      <c r="DX196" s="136"/>
      <c r="DY196" s="136"/>
      <c r="DZ196" s="136"/>
      <c r="EA196" s="136"/>
      <c r="EB196" s="136"/>
      <c r="EC196" s="136"/>
      <c r="ED196" s="136"/>
      <c r="EE196" s="136"/>
      <c r="EF196" s="136"/>
      <c r="EG196" s="136"/>
    </row>
    <row r="197" spans="1:137" s="115" customFormat="1" ht="58.9" customHeight="1" x14ac:dyDescent="0.2">
      <c r="A197" s="129" t="s">
        <v>1163</v>
      </c>
      <c r="B197" s="128" t="s">
        <v>280</v>
      </c>
      <c r="C197" s="380">
        <v>188</v>
      </c>
      <c r="D197" s="381"/>
      <c r="E197" s="381"/>
      <c r="F197" s="381"/>
      <c r="G197" s="381"/>
      <c r="H197" s="381"/>
      <c r="I197" s="382"/>
      <c r="J197" s="382"/>
      <c r="K197" s="382"/>
      <c r="L197" s="382"/>
      <c r="M197" s="382"/>
      <c r="N197" s="382"/>
      <c r="O197" s="382"/>
      <c r="P197" s="127"/>
      <c r="Q197" s="382"/>
      <c r="R197" s="127"/>
      <c r="S197" s="382"/>
      <c r="T197" s="126"/>
      <c r="U197" s="126"/>
      <c r="V197" s="126"/>
      <c r="W197" s="126"/>
      <c r="X197" s="126"/>
      <c r="Y197" s="126"/>
      <c r="Z197" s="127"/>
      <c r="AA197" s="126"/>
      <c r="AB197" s="382"/>
      <c r="AC197" s="126"/>
      <c r="AD197" s="382"/>
      <c r="AE197" s="382"/>
      <c r="AF197" s="382"/>
      <c r="AG197" s="382"/>
      <c r="AH197" s="381"/>
      <c r="AI197" s="381"/>
      <c r="AJ197" s="247"/>
      <c r="AK197" s="272"/>
      <c r="AL197" s="189"/>
      <c r="AM197" s="124"/>
      <c r="AN197" s="382"/>
      <c r="AO197" s="136"/>
      <c r="AP197" s="136"/>
      <c r="AQ197" s="136"/>
      <c r="AR197" s="136"/>
      <c r="AS197" s="136"/>
      <c r="AT197" s="136"/>
      <c r="AU197" s="136"/>
      <c r="AV197" s="136"/>
      <c r="AW197" s="136"/>
      <c r="AX197" s="136"/>
      <c r="AY197" s="136"/>
      <c r="AZ197" s="136"/>
      <c r="BA197" s="136"/>
      <c r="BB197" s="136"/>
      <c r="BC197" s="136"/>
      <c r="BD197" s="136"/>
      <c r="BE197" s="136"/>
      <c r="BF197" s="136"/>
      <c r="BG197" s="136"/>
      <c r="BH197" s="136"/>
      <c r="BI197" s="136"/>
      <c r="BJ197" s="136"/>
      <c r="BK197" s="136"/>
      <c r="BL197" s="136"/>
      <c r="BM197" s="136"/>
      <c r="BN197" s="136"/>
      <c r="BO197" s="136"/>
      <c r="BP197" s="136"/>
      <c r="BQ197" s="136"/>
      <c r="BR197" s="136"/>
      <c r="BS197" s="136"/>
      <c r="BT197" s="136"/>
      <c r="BU197" s="136"/>
      <c r="BV197" s="136"/>
      <c r="BW197" s="136"/>
      <c r="BX197" s="136"/>
      <c r="BY197" s="136"/>
      <c r="BZ197" s="136"/>
      <c r="CA197" s="136"/>
      <c r="CB197" s="136"/>
      <c r="CC197" s="136"/>
      <c r="CD197" s="136"/>
      <c r="CE197" s="136"/>
      <c r="CF197" s="136"/>
      <c r="CG197" s="136"/>
      <c r="CH197" s="136"/>
      <c r="CI197" s="136"/>
      <c r="CJ197" s="136"/>
      <c r="CK197" s="136"/>
      <c r="CL197" s="136"/>
      <c r="CM197" s="136"/>
      <c r="CN197" s="136"/>
      <c r="CO197" s="136"/>
      <c r="CP197" s="136"/>
      <c r="CQ197" s="136"/>
      <c r="CR197" s="136"/>
      <c r="CS197" s="136"/>
      <c r="CT197" s="136"/>
      <c r="CU197" s="136"/>
      <c r="CV197" s="136"/>
      <c r="CW197" s="136"/>
      <c r="CX197" s="136"/>
      <c r="CY197" s="136"/>
      <c r="CZ197" s="136"/>
      <c r="DA197" s="136"/>
      <c r="DB197" s="136"/>
      <c r="DC197" s="136"/>
      <c r="DD197" s="136"/>
      <c r="DE197" s="136"/>
      <c r="DF197" s="136"/>
      <c r="DG197" s="136"/>
      <c r="DH197" s="136"/>
      <c r="DI197" s="136"/>
      <c r="DJ197" s="136"/>
      <c r="DK197" s="136"/>
      <c r="DL197" s="136"/>
      <c r="DM197" s="136"/>
      <c r="DN197" s="136"/>
      <c r="DO197" s="136"/>
      <c r="DP197" s="136"/>
      <c r="DQ197" s="136"/>
      <c r="DR197" s="136"/>
      <c r="DS197" s="136"/>
      <c r="DT197" s="136"/>
      <c r="DU197" s="136"/>
      <c r="DV197" s="136"/>
      <c r="DW197" s="136"/>
      <c r="DX197" s="136"/>
      <c r="DY197" s="136"/>
      <c r="DZ197" s="136"/>
      <c r="EA197" s="136"/>
      <c r="EB197" s="136"/>
      <c r="EC197" s="136"/>
      <c r="ED197" s="136"/>
      <c r="EE197" s="136"/>
      <c r="EF197" s="136"/>
      <c r="EG197" s="136"/>
    </row>
    <row r="198" spans="1:137" s="115" customFormat="1" ht="44.65" customHeight="1" x14ac:dyDescent="0.2">
      <c r="A198" s="129" t="s">
        <v>9894</v>
      </c>
      <c r="B198" s="128" t="s">
        <v>281</v>
      </c>
      <c r="C198" s="380">
        <v>189</v>
      </c>
      <c r="D198" s="381"/>
      <c r="E198" s="381"/>
      <c r="F198" s="381"/>
      <c r="G198" s="381"/>
      <c r="H198" s="381"/>
      <c r="I198" s="382"/>
      <c r="J198" s="382"/>
      <c r="K198" s="382"/>
      <c r="L198" s="382"/>
      <c r="M198" s="127"/>
      <c r="N198" s="127"/>
      <c r="O198" s="382"/>
      <c r="P198" s="127"/>
      <c r="Q198" s="382"/>
      <c r="R198" s="127"/>
      <c r="S198" s="382"/>
      <c r="T198" s="126"/>
      <c r="U198" s="126"/>
      <c r="V198" s="126"/>
      <c r="W198" s="126"/>
      <c r="X198" s="126"/>
      <c r="Y198" s="126"/>
      <c r="Z198" s="126"/>
      <c r="AA198" s="126"/>
      <c r="AB198" s="126"/>
      <c r="AC198" s="126"/>
      <c r="AD198" s="382"/>
      <c r="AE198" s="382"/>
      <c r="AF198" s="382"/>
      <c r="AG198" s="382"/>
      <c r="AH198" s="381"/>
      <c r="AI198" s="381"/>
      <c r="AJ198" s="247"/>
      <c r="AK198" s="272"/>
      <c r="AL198" s="189"/>
      <c r="AM198" s="124"/>
      <c r="AN198" s="382"/>
      <c r="AO198" s="136"/>
      <c r="AP198" s="136"/>
      <c r="AQ198" s="136"/>
      <c r="AR198" s="136"/>
      <c r="AS198" s="136"/>
      <c r="AT198" s="136"/>
      <c r="AU198" s="136"/>
      <c r="AV198" s="136"/>
      <c r="AW198" s="136"/>
      <c r="AX198" s="136"/>
      <c r="AY198" s="136"/>
      <c r="AZ198" s="136"/>
      <c r="BA198" s="136"/>
      <c r="BB198" s="136"/>
      <c r="BC198" s="136"/>
      <c r="BD198" s="136"/>
      <c r="BE198" s="136"/>
      <c r="BF198" s="136"/>
      <c r="BG198" s="136"/>
      <c r="BH198" s="136"/>
      <c r="BI198" s="136"/>
      <c r="BJ198" s="136"/>
      <c r="BK198" s="136"/>
      <c r="BL198" s="136"/>
      <c r="BM198" s="136"/>
      <c r="BN198" s="136"/>
      <c r="BO198" s="136"/>
      <c r="BP198" s="136"/>
      <c r="BQ198" s="136"/>
      <c r="BR198" s="136"/>
      <c r="BS198" s="136"/>
      <c r="BT198" s="136"/>
      <c r="BU198" s="136"/>
      <c r="BV198" s="136"/>
      <c r="BW198" s="136"/>
      <c r="BX198" s="136"/>
      <c r="BY198" s="136"/>
      <c r="BZ198" s="136"/>
      <c r="CA198" s="136"/>
      <c r="CB198" s="136"/>
      <c r="CC198" s="136"/>
      <c r="CD198" s="136"/>
      <c r="CE198" s="136"/>
      <c r="CF198" s="136"/>
      <c r="CG198" s="136"/>
      <c r="CH198" s="136"/>
      <c r="CI198" s="136"/>
      <c r="CJ198" s="136"/>
      <c r="CK198" s="136"/>
      <c r="CL198" s="136"/>
      <c r="CM198" s="136"/>
      <c r="CN198" s="136"/>
      <c r="CO198" s="136"/>
      <c r="CP198" s="136"/>
      <c r="CQ198" s="136"/>
      <c r="CR198" s="136"/>
      <c r="CS198" s="136"/>
      <c r="CT198" s="136"/>
      <c r="CU198" s="136"/>
      <c r="CV198" s="136"/>
      <c r="CW198" s="136"/>
      <c r="CX198" s="136"/>
      <c r="CY198" s="136"/>
      <c r="CZ198" s="136"/>
      <c r="DA198" s="136"/>
      <c r="DB198" s="136"/>
      <c r="DC198" s="136"/>
      <c r="DD198" s="136"/>
      <c r="DE198" s="136"/>
      <c r="DF198" s="136"/>
      <c r="DG198" s="136"/>
      <c r="DH198" s="136"/>
      <c r="DI198" s="136"/>
      <c r="DJ198" s="136"/>
      <c r="DK198" s="136"/>
      <c r="DL198" s="136"/>
      <c r="DM198" s="136"/>
      <c r="DN198" s="136"/>
      <c r="DO198" s="136"/>
      <c r="DP198" s="136"/>
      <c r="DQ198" s="136"/>
      <c r="DR198" s="136"/>
      <c r="DS198" s="136"/>
      <c r="DT198" s="136"/>
      <c r="DU198" s="136"/>
      <c r="DV198" s="136"/>
      <c r="DW198" s="136"/>
      <c r="DX198" s="136"/>
      <c r="DY198" s="136"/>
      <c r="DZ198" s="136"/>
      <c r="EA198" s="136"/>
      <c r="EB198" s="136"/>
      <c r="EC198" s="136"/>
      <c r="ED198" s="136"/>
      <c r="EE198" s="136"/>
      <c r="EF198" s="136"/>
      <c r="EG198" s="136"/>
    </row>
    <row r="199" spans="1:137" s="115" customFormat="1" ht="66" customHeight="1" x14ac:dyDescent="0.2">
      <c r="A199" s="129" t="s">
        <v>212</v>
      </c>
      <c r="B199" s="128" t="s">
        <v>617</v>
      </c>
      <c r="C199" s="380">
        <v>190</v>
      </c>
      <c r="D199" s="381"/>
      <c r="E199" s="381"/>
      <c r="F199" s="381"/>
      <c r="G199" s="381"/>
      <c r="H199" s="381"/>
      <c r="I199" s="382"/>
      <c r="J199" s="382"/>
      <c r="K199" s="382"/>
      <c r="L199" s="382"/>
      <c r="M199" s="127"/>
      <c r="N199" s="126"/>
      <c r="O199" s="382"/>
      <c r="P199" s="127"/>
      <c r="Q199" s="382"/>
      <c r="R199" s="127"/>
      <c r="S199" s="382"/>
      <c r="T199" s="126"/>
      <c r="U199" s="126"/>
      <c r="V199" s="382"/>
      <c r="W199" s="126"/>
      <c r="X199" s="126"/>
      <c r="Y199" s="126"/>
      <c r="Z199" s="126"/>
      <c r="AA199" s="126"/>
      <c r="AB199" s="126"/>
      <c r="AC199" s="126"/>
      <c r="AD199" s="382"/>
      <c r="AE199" s="382"/>
      <c r="AF199" s="382"/>
      <c r="AG199" s="382"/>
      <c r="AH199" s="381"/>
      <c r="AI199" s="381"/>
      <c r="AJ199" s="247"/>
      <c r="AK199" s="247"/>
      <c r="AL199" s="189"/>
      <c r="AM199" s="124"/>
      <c r="AN199" s="382"/>
      <c r="AO199" s="136"/>
      <c r="AP199" s="136"/>
      <c r="AQ199" s="136"/>
      <c r="AR199" s="136"/>
      <c r="AS199" s="136"/>
      <c r="AT199" s="136"/>
      <c r="AU199" s="136"/>
      <c r="AV199" s="136"/>
      <c r="AW199" s="136"/>
      <c r="AX199" s="136"/>
      <c r="AY199" s="136"/>
      <c r="AZ199" s="136"/>
      <c r="BA199" s="136"/>
      <c r="BB199" s="136"/>
      <c r="BC199" s="136"/>
      <c r="BD199" s="136"/>
      <c r="BE199" s="136"/>
      <c r="BF199" s="136"/>
      <c r="BG199" s="136"/>
      <c r="BH199" s="136"/>
      <c r="BI199" s="136"/>
      <c r="BJ199" s="136"/>
      <c r="BK199" s="136"/>
      <c r="BL199" s="136"/>
      <c r="BM199" s="136"/>
      <c r="BN199" s="136"/>
      <c r="BO199" s="136"/>
      <c r="BP199" s="136"/>
      <c r="BQ199" s="136"/>
      <c r="BR199" s="136"/>
      <c r="BS199" s="136"/>
      <c r="BT199" s="136"/>
      <c r="BU199" s="136"/>
      <c r="BV199" s="136"/>
      <c r="BW199" s="136"/>
      <c r="BX199" s="136"/>
      <c r="BY199" s="136"/>
      <c r="BZ199" s="136"/>
      <c r="CA199" s="136"/>
      <c r="CB199" s="136"/>
      <c r="CC199" s="136"/>
      <c r="CD199" s="136"/>
      <c r="CE199" s="136"/>
      <c r="CF199" s="136"/>
      <c r="CG199" s="136"/>
      <c r="CH199" s="136"/>
      <c r="CI199" s="136"/>
      <c r="CJ199" s="136"/>
      <c r="CK199" s="136"/>
      <c r="CL199" s="136"/>
      <c r="CM199" s="136"/>
      <c r="CN199" s="136"/>
      <c r="CO199" s="136"/>
      <c r="CP199" s="136"/>
      <c r="CQ199" s="136"/>
      <c r="CR199" s="136"/>
      <c r="CS199" s="136"/>
      <c r="CT199" s="136"/>
      <c r="CU199" s="136"/>
      <c r="CV199" s="136"/>
      <c r="CW199" s="136"/>
      <c r="CX199" s="136"/>
      <c r="CY199" s="136"/>
      <c r="CZ199" s="136"/>
      <c r="DA199" s="136"/>
      <c r="DB199" s="136"/>
      <c r="DC199" s="136"/>
      <c r="DD199" s="136"/>
      <c r="DE199" s="136"/>
      <c r="DF199" s="136"/>
      <c r="DG199" s="136"/>
      <c r="DH199" s="136"/>
      <c r="DI199" s="136"/>
      <c r="DJ199" s="136"/>
      <c r="DK199" s="136"/>
      <c r="DL199" s="136"/>
      <c r="DM199" s="136"/>
      <c r="DN199" s="136"/>
      <c r="DO199" s="136"/>
      <c r="DP199" s="136"/>
      <c r="DQ199" s="136"/>
      <c r="DR199" s="136"/>
      <c r="DS199" s="136"/>
      <c r="DT199" s="136"/>
      <c r="DU199" s="136"/>
      <c r="DV199" s="136"/>
      <c r="DW199" s="136"/>
      <c r="DX199" s="136"/>
      <c r="DY199" s="136"/>
      <c r="DZ199" s="136"/>
      <c r="EA199" s="136"/>
      <c r="EB199" s="136"/>
      <c r="EC199" s="136"/>
      <c r="ED199" s="136"/>
      <c r="EE199" s="136"/>
      <c r="EF199" s="136"/>
      <c r="EG199" s="136"/>
    </row>
    <row r="200" spans="1:137" s="115" customFormat="1" ht="40.15" customHeight="1" x14ac:dyDescent="0.2">
      <c r="A200" s="129" t="s">
        <v>283</v>
      </c>
      <c r="B200" s="128" t="s">
        <v>572</v>
      </c>
      <c r="C200" s="380">
        <v>191</v>
      </c>
      <c r="D200" s="381"/>
      <c r="E200" s="381"/>
      <c r="F200" s="381"/>
      <c r="G200" s="381"/>
      <c r="H200" s="381"/>
      <c r="I200" s="382"/>
      <c r="J200" s="382"/>
      <c r="K200" s="382"/>
      <c r="L200" s="382"/>
      <c r="M200" s="127"/>
      <c r="N200" s="126"/>
      <c r="O200" s="382"/>
      <c r="P200" s="127"/>
      <c r="Q200" s="382"/>
      <c r="R200" s="127"/>
      <c r="S200" s="382"/>
      <c r="T200" s="126"/>
      <c r="U200" s="126"/>
      <c r="V200" s="382"/>
      <c r="W200" s="126"/>
      <c r="X200" s="126"/>
      <c r="Y200" s="126"/>
      <c r="Z200" s="126"/>
      <c r="AA200" s="126"/>
      <c r="AB200" s="126"/>
      <c r="AC200" s="126"/>
      <c r="AD200" s="382"/>
      <c r="AE200" s="382"/>
      <c r="AF200" s="382"/>
      <c r="AG200" s="382"/>
      <c r="AH200" s="381"/>
      <c r="AI200" s="381"/>
      <c r="AJ200" s="247"/>
      <c r="AK200" s="247"/>
      <c r="AL200" s="189"/>
      <c r="AM200" s="124"/>
      <c r="AN200" s="382"/>
      <c r="AO200" s="136"/>
      <c r="AP200" s="136"/>
      <c r="AQ200" s="136"/>
      <c r="AR200" s="136"/>
      <c r="AS200" s="136"/>
      <c r="AT200" s="136"/>
      <c r="AU200" s="136"/>
      <c r="AV200" s="136"/>
      <c r="AW200" s="136"/>
      <c r="AX200" s="136"/>
      <c r="AY200" s="136"/>
      <c r="AZ200" s="136"/>
      <c r="BA200" s="136"/>
      <c r="BB200" s="136"/>
      <c r="BC200" s="136"/>
      <c r="BD200" s="136"/>
      <c r="BE200" s="136"/>
      <c r="BF200" s="136"/>
      <c r="BG200" s="136"/>
      <c r="BH200" s="136"/>
      <c r="BI200" s="136"/>
      <c r="BJ200" s="136"/>
      <c r="BK200" s="136"/>
      <c r="BL200" s="136"/>
      <c r="BM200" s="136"/>
      <c r="BN200" s="136"/>
      <c r="BO200" s="136"/>
      <c r="BP200" s="136"/>
      <c r="BQ200" s="136"/>
      <c r="BR200" s="136"/>
      <c r="BS200" s="136"/>
      <c r="BT200" s="136"/>
      <c r="BU200" s="136"/>
      <c r="BV200" s="136"/>
      <c r="BW200" s="136"/>
      <c r="BX200" s="136"/>
      <c r="BY200" s="136"/>
      <c r="BZ200" s="136"/>
      <c r="CA200" s="136"/>
      <c r="CB200" s="136"/>
      <c r="CC200" s="136"/>
      <c r="CD200" s="136"/>
      <c r="CE200" s="136"/>
      <c r="CF200" s="136"/>
      <c r="CG200" s="136"/>
      <c r="CH200" s="136"/>
      <c r="CI200" s="136"/>
      <c r="CJ200" s="136"/>
      <c r="CK200" s="136"/>
      <c r="CL200" s="136"/>
      <c r="CM200" s="136"/>
      <c r="CN200" s="136"/>
      <c r="CO200" s="136"/>
      <c r="CP200" s="136"/>
      <c r="CQ200" s="136"/>
      <c r="CR200" s="136"/>
      <c r="CS200" s="136"/>
      <c r="CT200" s="136"/>
      <c r="CU200" s="136"/>
      <c r="CV200" s="136"/>
      <c r="CW200" s="136"/>
      <c r="CX200" s="136"/>
      <c r="CY200" s="136"/>
      <c r="CZ200" s="136"/>
      <c r="DA200" s="136"/>
      <c r="DB200" s="136"/>
      <c r="DC200" s="136"/>
      <c r="DD200" s="136"/>
      <c r="DE200" s="136"/>
      <c r="DF200" s="136"/>
      <c r="DG200" s="136"/>
      <c r="DH200" s="136"/>
      <c r="DI200" s="136"/>
      <c r="DJ200" s="136"/>
      <c r="DK200" s="136"/>
      <c r="DL200" s="136"/>
      <c r="DM200" s="136"/>
      <c r="DN200" s="136"/>
      <c r="DO200" s="136"/>
      <c r="DP200" s="136"/>
      <c r="DQ200" s="136"/>
      <c r="DR200" s="136"/>
      <c r="DS200" s="136"/>
      <c r="DT200" s="136"/>
      <c r="DU200" s="136"/>
      <c r="DV200" s="136"/>
      <c r="DW200" s="136"/>
      <c r="DX200" s="136"/>
      <c r="DY200" s="136"/>
      <c r="DZ200" s="136"/>
      <c r="EA200" s="136"/>
      <c r="EB200" s="136"/>
      <c r="EC200" s="136"/>
      <c r="ED200" s="136"/>
      <c r="EE200" s="136"/>
      <c r="EF200" s="136"/>
      <c r="EG200" s="136"/>
    </row>
    <row r="201" spans="1:137" s="115" customFormat="1" ht="89.25" customHeight="1" x14ac:dyDescent="0.2">
      <c r="A201" s="129" t="s">
        <v>213</v>
      </c>
      <c r="B201" s="128" t="s">
        <v>214</v>
      </c>
      <c r="C201" s="380">
        <v>192</v>
      </c>
      <c r="D201" s="381"/>
      <c r="E201" s="381"/>
      <c r="F201" s="381"/>
      <c r="G201" s="381"/>
      <c r="H201" s="381"/>
      <c r="I201" s="382"/>
      <c r="J201" s="382"/>
      <c r="K201" s="382"/>
      <c r="L201" s="382"/>
      <c r="M201" s="127"/>
      <c r="N201" s="126"/>
      <c r="O201" s="382"/>
      <c r="P201" s="126"/>
      <c r="Q201" s="126"/>
      <c r="R201" s="127"/>
      <c r="S201" s="382"/>
      <c r="T201" s="126"/>
      <c r="U201" s="126"/>
      <c r="V201" s="126"/>
      <c r="W201" s="126"/>
      <c r="X201" s="126"/>
      <c r="Y201" s="126"/>
      <c r="Z201" s="126"/>
      <c r="AA201" s="126"/>
      <c r="AB201" s="126"/>
      <c r="AC201" s="126"/>
      <c r="AD201" s="382"/>
      <c r="AE201" s="382"/>
      <c r="AF201" s="382"/>
      <c r="AG201" s="382"/>
      <c r="AH201" s="381"/>
      <c r="AI201" s="381"/>
      <c r="AJ201" s="247"/>
      <c r="AK201" s="247"/>
      <c r="AL201" s="189"/>
      <c r="AM201" s="124"/>
      <c r="AN201" s="382"/>
      <c r="AO201" s="136"/>
      <c r="AP201" s="136"/>
      <c r="AQ201" s="136"/>
      <c r="AR201" s="136"/>
      <c r="AS201" s="136"/>
      <c r="AT201" s="136"/>
      <c r="AU201" s="136"/>
      <c r="AV201" s="136"/>
      <c r="AW201" s="136"/>
      <c r="AX201" s="136"/>
      <c r="AY201" s="136"/>
      <c r="AZ201" s="136"/>
      <c r="BA201" s="136"/>
      <c r="BB201" s="136"/>
      <c r="BC201" s="136"/>
      <c r="BD201" s="136"/>
      <c r="BE201" s="136"/>
      <c r="BF201" s="136"/>
      <c r="BG201" s="136"/>
      <c r="BH201" s="136"/>
      <c r="BI201" s="136"/>
      <c r="BJ201" s="136"/>
      <c r="BK201" s="136"/>
      <c r="BL201" s="136"/>
      <c r="BM201" s="136"/>
      <c r="BN201" s="136"/>
      <c r="BO201" s="136"/>
      <c r="BP201" s="136"/>
      <c r="BQ201" s="136"/>
      <c r="BR201" s="136"/>
      <c r="BS201" s="136"/>
      <c r="BT201" s="136"/>
      <c r="BU201" s="136"/>
      <c r="BV201" s="136"/>
      <c r="BW201" s="136"/>
      <c r="BX201" s="136"/>
      <c r="BY201" s="136"/>
      <c r="BZ201" s="136"/>
      <c r="CA201" s="136"/>
      <c r="CB201" s="136"/>
      <c r="CC201" s="136"/>
      <c r="CD201" s="136"/>
      <c r="CE201" s="136"/>
      <c r="CF201" s="136"/>
      <c r="CG201" s="136"/>
      <c r="CH201" s="136"/>
      <c r="CI201" s="136"/>
      <c r="CJ201" s="136"/>
      <c r="CK201" s="136"/>
      <c r="CL201" s="136"/>
      <c r="CM201" s="136"/>
      <c r="CN201" s="136"/>
      <c r="CO201" s="136"/>
      <c r="CP201" s="136"/>
      <c r="CQ201" s="136"/>
      <c r="CR201" s="136"/>
      <c r="CS201" s="136"/>
      <c r="CT201" s="136"/>
      <c r="CU201" s="136"/>
      <c r="CV201" s="136"/>
      <c r="CW201" s="136"/>
      <c r="CX201" s="136"/>
      <c r="CY201" s="136"/>
      <c r="CZ201" s="136"/>
      <c r="DA201" s="136"/>
      <c r="DB201" s="136"/>
      <c r="DC201" s="136"/>
      <c r="DD201" s="136"/>
      <c r="DE201" s="136"/>
      <c r="DF201" s="136"/>
      <c r="DG201" s="136"/>
      <c r="DH201" s="136"/>
      <c r="DI201" s="136"/>
      <c r="DJ201" s="136"/>
      <c r="DK201" s="136"/>
      <c r="DL201" s="136"/>
      <c r="DM201" s="136"/>
      <c r="DN201" s="136"/>
      <c r="DO201" s="136"/>
      <c r="DP201" s="136"/>
      <c r="DQ201" s="136"/>
      <c r="DR201" s="136"/>
      <c r="DS201" s="136"/>
      <c r="DT201" s="136"/>
      <c r="DU201" s="136"/>
      <c r="DV201" s="136"/>
      <c r="DW201" s="136"/>
      <c r="DX201" s="136"/>
      <c r="DY201" s="136"/>
      <c r="DZ201" s="136"/>
      <c r="EA201" s="136"/>
      <c r="EB201" s="136"/>
      <c r="EC201" s="136"/>
      <c r="ED201" s="136"/>
      <c r="EE201" s="136"/>
      <c r="EF201" s="136"/>
      <c r="EG201" s="136"/>
    </row>
    <row r="202" spans="1:137" s="115" customFormat="1" ht="53.65" customHeight="1" x14ac:dyDescent="0.2">
      <c r="A202" s="129" t="s">
        <v>122</v>
      </c>
      <c r="B202" s="128" t="s">
        <v>123</v>
      </c>
      <c r="C202" s="380">
        <v>193</v>
      </c>
      <c r="D202" s="381"/>
      <c r="E202" s="381"/>
      <c r="F202" s="381"/>
      <c r="G202" s="381"/>
      <c r="H202" s="381"/>
      <c r="I202" s="382"/>
      <c r="J202" s="382"/>
      <c r="K202" s="382"/>
      <c r="L202" s="382"/>
      <c r="M202" s="382"/>
      <c r="N202" s="382"/>
      <c r="O202" s="382"/>
      <c r="P202" s="382"/>
      <c r="Q202" s="382"/>
      <c r="R202" s="382"/>
      <c r="S202" s="382"/>
      <c r="T202" s="126"/>
      <c r="U202" s="126"/>
      <c r="V202" s="126"/>
      <c r="W202" s="126"/>
      <c r="X202" s="126"/>
      <c r="Y202" s="126"/>
      <c r="Z202" s="126"/>
      <c r="AA202" s="126"/>
      <c r="AB202" s="126"/>
      <c r="AC202" s="126"/>
      <c r="AD202" s="382"/>
      <c r="AE202" s="382"/>
      <c r="AF202" s="382"/>
      <c r="AG202" s="382"/>
      <c r="AH202" s="381"/>
      <c r="AI202" s="381"/>
      <c r="AJ202" s="247"/>
      <c r="AK202" s="272"/>
      <c r="AL202" s="189"/>
      <c r="AM202" s="124"/>
      <c r="AN202" s="382"/>
      <c r="AO202" s="136"/>
      <c r="AP202" s="136"/>
      <c r="AQ202" s="136"/>
      <c r="AR202" s="136"/>
      <c r="AS202" s="136"/>
      <c r="AT202" s="136"/>
      <c r="AU202" s="136"/>
      <c r="AV202" s="136"/>
      <c r="AW202" s="136"/>
      <c r="AX202" s="136"/>
      <c r="AY202" s="136"/>
      <c r="AZ202" s="136"/>
      <c r="BA202" s="136"/>
      <c r="BB202" s="136"/>
      <c r="BC202" s="136"/>
      <c r="BD202" s="136"/>
      <c r="BE202" s="136"/>
      <c r="BF202" s="136"/>
      <c r="BG202" s="136"/>
      <c r="BH202" s="136"/>
      <c r="BI202" s="136"/>
      <c r="BJ202" s="136"/>
      <c r="BK202" s="136"/>
      <c r="BL202" s="136"/>
      <c r="BM202" s="136"/>
      <c r="BN202" s="136"/>
      <c r="BO202" s="136"/>
      <c r="BP202" s="136"/>
      <c r="BQ202" s="136"/>
      <c r="BR202" s="136"/>
      <c r="BS202" s="136"/>
      <c r="BT202" s="136"/>
      <c r="BU202" s="136"/>
      <c r="BV202" s="136"/>
      <c r="BW202" s="136"/>
      <c r="BX202" s="136"/>
      <c r="BY202" s="136"/>
      <c r="BZ202" s="136"/>
      <c r="CA202" s="136"/>
      <c r="CB202" s="136"/>
      <c r="CC202" s="136"/>
      <c r="CD202" s="136"/>
      <c r="CE202" s="136"/>
      <c r="CF202" s="136"/>
      <c r="CG202" s="136"/>
      <c r="CH202" s="136"/>
      <c r="CI202" s="136"/>
      <c r="CJ202" s="136"/>
      <c r="CK202" s="136"/>
      <c r="CL202" s="136"/>
      <c r="CM202" s="136"/>
      <c r="CN202" s="136"/>
      <c r="CO202" s="136"/>
      <c r="CP202" s="136"/>
      <c r="CQ202" s="136"/>
      <c r="CR202" s="136"/>
      <c r="CS202" s="136"/>
      <c r="CT202" s="136"/>
      <c r="CU202" s="136"/>
      <c r="CV202" s="136"/>
      <c r="CW202" s="136"/>
      <c r="CX202" s="136"/>
      <c r="CY202" s="136"/>
      <c r="CZ202" s="136"/>
      <c r="DA202" s="136"/>
      <c r="DB202" s="136"/>
      <c r="DC202" s="136"/>
      <c r="DD202" s="136"/>
      <c r="DE202" s="136"/>
      <c r="DF202" s="136"/>
      <c r="DG202" s="136"/>
      <c r="DH202" s="136"/>
      <c r="DI202" s="136"/>
      <c r="DJ202" s="136"/>
      <c r="DK202" s="136"/>
      <c r="DL202" s="136"/>
      <c r="DM202" s="136"/>
      <c r="DN202" s="136"/>
      <c r="DO202" s="136"/>
      <c r="DP202" s="136"/>
      <c r="DQ202" s="136"/>
      <c r="DR202" s="136"/>
      <c r="DS202" s="136"/>
      <c r="DT202" s="136"/>
      <c r="DU202" s="136"/>
      <c r="DV202" s="136"/>
      <c r="DW202" s="136"/>
      <c r="DX202" s="136"/>
      <c r="DY202" s="136"/>
      <c r="DZ202" s="136"/>
      <c r="EA202" s="136"/>
      <c r="EB202" s="136"/>
      <c r="EC202" s="136"/>
      <c r="ED202" s="136"/>
      <c r="EE202" s="136"/>
      <c r="EF202" s="136"/>
      <c r="EG202" s="136"/>
    </row>
    <row r="203" spans="1:137" s="115" customFormat="1" ht="67.900000000000006" customHeight="1" x14ac:dyDescent="0.2">
      <c r="A203" s="129" t="s">
        <v>9895</v>
      </c>
      <c r="B203" s="128" t="s">
        <v>9896</v>
      </c>
      <c r="C203" s="380">
        <v>194</v>
      </c>
      <c r="D203" s="381"/>
      <c r="E203" s="381"/>
      <c r="F203" s="381"/>
      <c r="G203" s="381"/>
      <c r="H203" s="381"/>
      <c r="I203" s="382"/>
      <c r="J203" s="382"/>
      <c r="K203" s="382"/>
      <c r="L203" s="382"/>
      <c r="M203" s="382"/>
      <c r="N203" s="382"/>
      <c r="O203" s="382"/>
      <c r="P203" s="127"/>
      <c r="Q203" s="126"/>
      <c r="R203" s="127"/>
      <c r="S203" s="382"/>
      <c r="T203" s="126"/>
      <c r="U203" s="126"/>
      <c r="V203" s="126"/>
      <c r="W203" s="126"/>
      <c r="X203" s="126"/>
      <c r="Y203" s="126"/>
      <c r="Z203" s="127"/>
      <c r="AA203" s="126"/>
      <c r="AB203" s="382"/>
      <c r="AC203" s="126"/>
      <c r="AD203" s="382"/>
      <c r="AE203" s="382"/>
      <c r="AF203" s="382"/>
      <c r="AG203" s="382"/>
      <c r="AH203" s="381"/>
      <c r="AI203" s="381"/>
      <c r="AJ203" s="247"/>
      <c r="AK203" s="247"/>
      <c r="AL203" s="189"/>
      <c r="AM203" s="124"/>
      <c r="AN203" s="382"/>
      <c r="AO203" s="136"/>
      <c r="AP203" s="136"/>
      <c r="AQ203" s="136"/>
      <c r="AR203" s="136"/>
      <c r="AS203" s="136"/>
      <c r="AT203" s="136"/>
      <c r="AU203" s="136"/>
      <c r="AV203" s="136"/>
      <c r="AW203" s="136"/>
      <c r="AX203" s="136"/>
      <c r="AY203" s="136"/>
      <c r="AZ203" s="136"/>
      <c r="BA203" s="136"/>
      <c r="BB203" s="136"/>
      <c r="BC203" s="136"/>
      <c r="BD203" s="136"/>
      <c r="BE203" s="136"/>
      <c r="BF203" s="136"/>
      <c r="BG203" s="136"/>
      <c r="BH203" s="136"/>
      <c r="BI203" s="136"/>
      <c r="BJ203" s="136"/>
      <c r="BK203" s="136"/>
      <c r="BL203" s="136"/>
      <c r="BM203" s="136"/>
      <c r="BN203" s="136"/>
      <c r="BO203" s="136"/>
      <c r="BP203" s="136"/>
      <c r="BQ203" s="136"/>
      <c r="BR203" s="136"/>
      <c r="BS203" s="136"/>
      <c r="BT203" s="136"/>
      <c r="BU203" s="136"/>
      <c r="BV203" s="136"/>
      <c r="BW203" s="136"/>
      <c r="BX203" s="136"/>
      <c r="BY203" s="136"/>
      <c r="BZ203" s="136"/>
      <c r="CA203" s="136"/>
      <c r="CB203" s="136"/>
      <c r="CC203" s="136"/>
      <c r="CD203" s="136"/>
      <c r="CE203" s="136"/>
      <c r="CF203" s="136"/>
      <c r="CG203" s="136"/>
      <c r="CH203" s="136"/>
      <c r="CI203" s="136"/>
      <c r="CJ203" s="136"/>
      <c r="CK203" s="136"/>
      <c r="CL203" s="136"/>
      <c r="CM203" s="136"/>
      <c r="CN203" s="136"/>
      <c r="CO203" s="136"/>
      <c r="CP203" s="136"/>
      <c r="CQ203" s="136"/>
      <c r="CR203" s="136"/>
      <c r="CS203" s="136"/>
      <c r="CT203" s="136"/>
      <c r="CU203" s="136"/>
      <c r="CV203" s="136"/>
      <c r="CW203" s="136"/>
      <c r="CX203" s="136"/>
      <c r="CY203" s="136"/>
      <c r="CZ203" s="136"/>
      <c r="DA203" s="136"/>
      <c r="DB203" s="136"/>
      <c r="DC203" s="136"/>
      <c r="DD203" s="136"/>
      <c r="DE203" s="136"/>
      <c r="DF203" s="136"/>
      <c r="DG203" s="136"/>
      <c r="DH203" s="136"/>
      <c r="DI203" s="136"/>
      <c r="DJ203" s="136"/>
      <c r="DK203" s="136"/>
      <c r="DL203" s="136"/>
      <c r="DM203" s="136"/>
      <c r="DN203" s="136"/>
      <c r="DO203" s="136"/>
      <c r="DP203" s="136"/>
      <c r="DQ203" s="136"/>
      <c r="DR203" s="136"/>
      <c r="DS203" s="136"/>
      <c r="DT203" s="136"/>
      <c r="DU203" s="136"/>
      <c r="DV203" s="136"/>
      <c r="DW203" s="136"/>
      <c r="DX203" s="136"/>
      <c r="DY203" s="136"/>
      <c r="DZ203" s="136"/>
      <c r="EA203" s="136"/>
      <c r="EB203" s="136"/>
      <c r="EC203" s="136"/>
      <c r="ED203" s="136"/>
      <c r="EE203" s="136"/>
      <c r="EF203" s="136"/>
      <c r="EG203" s="136"/>
    </row>
    <row r="204" spans="1:137" s="115" customFormat="1" ht="75.599999999999994" customHeight="1" x14ac:dyDescent="0.2">
      <c r="A204" s="129" t="s">
        <v>1136</v>
      </c>
      <c r="B204" s="128" t="s">
        <v>9897</v>
      </c>
      <c r="C204" s="380">
        <v>195</v>
      </c>
      <c r="D204" s="381"/>
      <c r="E204" s="381"/>
      <c r="F204" s="381"/>
      <c r="G204" s="381"/>
      <c r="H204" s="381"/>
      <c r="I204" s="382"/>
      <c r="J204" s="382"/>
      <c r="K204" s="382"/>
      <c r="L204" s="382"/>
      <c r="M204" s="382"/>
      <c r="N204" s="382"/>
      <c r="O204" s="382"/>
      <c r="P204" s="382"/>
      <c r="Q204" s="382"/>
      <c r="R204" s="127"/>
      <c r="S204" s="382"/>
      <c r="T204" s="126"/>
      <c r="U204" s="126"/>
      <c r="V204" s="126"/>
      <c r="W204" s="126"/>
      <c r="X204" s="126"/>
      <c r="Y204" s="126"/>
      <c r="Z204" s="126"/>
      <c r="AA204" s="126"/>
      <c r="AB204" s="126"/>
      <c r="AC204" s="126"/>
      <c r="AD204" s="382"/>
      <c r="AE204" s="382"/>
      <c r="AF204" s="382"/>
      <c r="AG204" s="382"/>
      <c r="AH204" s="381"/>
      <c r="AI204" s="381"/>
      <c r="AJ204" s="247"/>
      <c r="AK204" s="247"/>
      <c r="AL204" s="189"/>
      <c r="AM204" s="124"/>
      <c r="AN204" s="382"/>
      <c r="AO204" s="136"/>
      <c r="AP204" s="136"/>
      <c r="AQ204" s="136"/>
      <c r="AR204" s="136"/>
      <c r="AS204" s="136"/>
      <c r="AT204" s="136"/>
      <c r="AU204" s="136"/>
      <c r="AV204" s="136"/>
      <c r="AW204" s="136"/>
      <c r="AX204" s="136"/>
      <c r="AY204" s="136"/>
      <c r="AZ204" s="136"/>
      <c r="BA204" s="136"/>
      <c r="BB204" s="136"/>
      <c r="BC204" s="136"/>
      <c r="BD204" s="136"/>
      <c r="BE204" s="136"/>
      <c r="BF204" s="136"/>
      <c r="BG204" s="136"/>
      <c r="BH204" s="136"/>
      <c r="BI204" s="136"/>
      <c r="BJ204" s="136"/>
      <c r="BK204" s="136"/>
      <c r="BL204" s="136"/>
      <c r="BM204" s="136"/>
      <c r="BN204" s="136"/>
      <c r="BO204" s="136"/>
      <c r="BP204" s="136"/>
      <c r="BQ204" s="136"/>
      <c r="BR204" s="136"/>
      <c r="BS204" s="136"/>
      <c r="BT204" s="136"/>
      <c r="BU204" s="136"/>
      <c r="BV204" s="136"/>
      <c r="BW204" s="136"/>
      <c r="BX204" s="136"/>
      <c r="BY204" s="136"/>
      <c r="BZ204" s="136"/>
      <c r="CA204" s="136"/>
      <c r="CB204" s="136"/>
      <c r="CC204" s="136"/>
      <c r="CD204" s="136"/>
      <c r="CE204" s="136"/>
      <c r="CF204" s="136"/>
      <c r="CG204" s="136"/>
      <c r="CH204" s="136"/>
      <c r="CI204" s="136"/>
      <c r="CJ204" s="136"/>
      <c r="CK204" s="136"/>
      <c r="CL204" s="136"/>
      <c r="CM204" s="136"/>
      <c r="CN204" s="136"/>
      <c r="CO204" s="136"/>
      <c r="CP204" s="136"/>
      <c r="CQ204" s="136"/>
      <c r="CR204" s="136"/>
      <c r="CS204" s="136"/>
      <c r="CT204" s="136"/>
      <c r="CU204" s="136"/>
      <c r="CV204" s="136"/>
      <c r="CW204" s="136"/>
      <c r="CX204" s="136"/>
      <c r="CY204" s="136"/>
      <c r="CZ204" s="136"/>
      <c r="DA204" s="136"/>
      <c r="DB204" s="136"/>
      <c r="DC204" s="136"/>
      <c r="DD204" s="136"/>
      <c r="DE204" s="136"/>
      <c r="DF204" s="136"/>
      <c r="DG204" s="136"/>
      <c r="DH204" s="136"/>
      <c r="DI204" s="136"/>
      <c r="DJ204" s="136"/>
      <c r="DK204" s="136"/>
      <c r="DL204" s="136"/>
      <c r="DM204" s="136"/>
      <c r="DN204" s="136"/>
      <c r="DO204" s="136"/>
      <c r="DP204" s="136"/>
      <c r="DQ204" s="136"/>
      <c r="DR204" s="136"/>
      <c r="DS204" s="136"/>
      <c r="DT204" s="136"/>
      <c r="DU204" s="136"/>
      <c r="DV204" s="136"/>
      <c r="DW204" s="136"/>
      <c r="DX204" s="136"/>
      <c r="DY204" s="136"/>
      <c r="DZ204" s="136"/>
      <c r="EA204" s="136"/>
      <c r="EB204" s="136"/>
      <c r="EC204" s="136"/>
      <c r="ED204" s="136"/>
      <c r="EE204" s="136"/>
      <c r="EF204" s="136"/>
      <c r="EG204" s="136"/>
    </row>
    <row r="205" spans="1:137" s="115" customFormat="1" ht="130.9" customHeight="1" x14ac:dyDescent="0.2">
      <c r="A205" s="129" t="s">
        <v>9898</v>
      </c>
      <c r="B205" s="128" t="s">
        <v>1009</v>
      </c>
      <c r="C205" s="380">
        <v>196</v>
      </c>
      <c r="D205" s="381"/>
      <c r="E205" s="381"/>
      <c r="F205" s="381"/>
      <c r="G205" s="381"/>
      <c r="H205" s="381"/>
      <c r="I205" s="381"/>
      <c r="J205" s="381"/>
      <c r="K205" s="381"/>
      <c r="L205" s="381"/>
      <c r="M205" s="381"/>
      <c r="N205" s="381"/>
      <c r="O205" s="381"/>
      <c r="P205" s="381"/>
      <c r="Q205" s="126"/>
      <c r="R205" s="127"/>
      <c r="S205" s="382"/>
      <c r="T205" s="126"/>
      <c r="U205" s="126"/>
      <c r="V205" s="126"/>
      <c r="W205" s="126"/>
      <c r="X205" s="126"/>
      <c r="Y205" s="126"/>
      <c r="Z205" s="127"/>
      <c r="AA205" s="126"/>
      <c r="AB205" s="382"/>
      <c r="AC205" s="126"/>
      <c r="AD205" s="382"/>
      <c r="AE205" s="382"/>
      <c r="AF205" s="382"/>
      <c r="AG205" s="382"/>
      <c r="AH205" s="382"/>
      <c r="AI205" s="382"/>
      <c r="AJ205" s="247"/>
      <c r="AK205" s="247"/>
      <c r="AL205" s="189"/>
      <c r="AM205" s="381"/>
      <c r="AN205" s="382"/>
      <c r="AO205" s="136"/>
      <c r="AP205" s="136"/>
      <c r="AQ205" s="136"/>
      <c r="AR205" s="136"/>
      <c r="AS205" s="136"/>
      <c r="AT205" s="136"/>
      <c r="AU205" s="136"/>
      <c r="AV205" s="136"/>
      <c r="AW205" s="136"/>
      <c r="AX205" s="136"/>
      <c r="AY205" s="136"/>
      <c r="AZ205" s="136"/>
      <c r="BA205" s="136"/>
      <c r="BB205" s="136"/>
      <c r="BC205" s="136"/>
      <c r="BD205" s="136"/>
      <c r="BE205" s="136"/>
      <c r="BF205" s="136"/>
      <c r="BG205" s="136"/>
      <c r="BH205" s="136"/>
      <c r="BI205" s="136"/>
      <c r="BJ205" s="136"/>
      <c r="BK205" s="136"/>
      <c r="BL205" s="136"/>
      <c r="BM205" s="136"/>
      <c r="BN205" s="136"/>
      <c r="BO205" s="136"/>
      <c r="BP205" s="136"/>
      <c r="BQ205" s="136"/>
      <c r="BR205" s="136"/>
      <c r="BS205" s="136"/>
      <c r="BT205" s="136"/>
      <c r="BU205" s="136"/>
      <c r="BV205" s="136"/>
      <c r="BW205" s="136"/>
      <c r="BX205" s="136"/>
      <c r="BY205" s="136"/>
      <c r="BZ205" s="136"/>
      <c r="CA205" s="136"/>
      <c r="CB205" s="136"/>
      <c r="CC205" s="136"/>
      <c r="CD205" s="136"/>
      <c r="CE205" s="136"/>
      <c r="CF205" s="136"/>
      <c r="CG205" s="136"/>
      <c r="CH205" s="136"/>
      <c r="CI205" s="136"/>
      <c r="CJ205" s="136"/>
      <c r="CK205" s="136"/>
      <c r="CL205" s="136"/>
      <c r="CM205" s="136"/>
      <c r="CN205" s="136"/>
      <c r="CO205" s="136"/>
      <c r="CP205" s="136"/>
      <c r="CQ205" s="136"/>
      <c r="CR205" s="136"/>
      <c r="CS205" s="136"/>
      <c r="CT205" s="136"/>
      <c r="CU205" s="136"/>
      <c r="CV205" s="136"/>
      <c r="CW205" s="136"/>
      <c r="CX205" s="136"/>
      <c r="CY205" s="136"/>
      <c r="CZ205" s="136"/>
      <c r="DA205" s="136"/>
      <c r="DB205" s="136"/>
      <c r="DC205" s="136"/>
      <c r="DD205" s="136"/>
      <c r="DE205" s="136"/>
      <c r="DF205" s="136"/>
      <c r="DG205" s="136"/>
      <c r="DH205" s="136"/>
      <c r="DI205" s="136"/>
      <c r="DJ205" s="136"/>
      <c r="DK205" s="136"/>
      <c r="DL205" s="136"/>
      <c r="DM205" s="136"/>
      <c r="DN205" s="136"/>
      <c r="DO205" s="136"/>
      <c r="DP205" s="136"/>
      <c r="DQ205" s="136"/>
      <c r="DR205" s="136"/>
      <c r="DS205" s="136"/>
      <c r="DT205" s="136"/>
      <c r="DU205" s="136"/>
      <c r="DV205" s="136"/>
      <c r="DW205" s="136"/>
      <c r="DX205" s="136"/>
      <c r="DY205" s="136"/>
      <c r="DZ205" s="136"/>
      <c r="EA205" s="136"/>
      <c r="EB205" s="136"/>
      <c r="EC205" s="136"/>
      <c r="ED205" s="136"/>
      <c r="EE205" s="136"/>
      <c r="EF205" s="136"/>
      <c r="EG205" s="136"/>
    </row>
    <row r="206" spans="1:137" s="115" customFormat="1" ht="62.25" customHeight="1" x14ac:dyDescent="0.2">
      <c r="A206" s="292" t="s">
        <v>12074</v>
      </c>
      <c r="B206" s="128" t="s">
        <v>9956</v>
      </c>
      <c r="C206" s="380">
        <v>197</v>
      </c>
      <c r="D206" s="381"/>
      <c r="E206" s="381"/>
      <c r="F206" s="381"/>
      <c r="G206" s="381"/>
      <c r="H206" s="381"/>
      <c r="I206" s="381"/>
      <c r="J206" s="381"/>
      <c r="K206" s="381"/>
      <c r="L206" s="381"/>
      <c r="M206" s="381"/>
      <c r="N206" s="381"/>
      <c r="O206" s="381"/>
      <c r="P206" s="381"/>
      <c r="Q206" s="381"/>
      <c r="R206" s="127"/>
      <c r="S206" s="382"/>
      <c r="T206" s="126"/>
      <c r="U206" s="126"/>
      <c r="V206" s="382"/>
      <c r="W206" s="382"/>
      <c r="X206" s="126"/>
      <c r="Y206" s="126"/>
      <c r="Z206" s="127"/>
      <c r="AA206" s="126"/>
      <c r="AB206" s="382"/>
      <c r="AC206" s="126"/>
      <c r="AD206" s="382"/>
      <c r="AE206" s="382"/>
      <c r="AF206" s="382"/>
      <c r="AG206" s="382"/>
      <c r="AH206" s="382"/>
      <c r="AI206" s="382"/>
      <c r="AJ206" s="247"/>
      <c r="AK206" s="247"/>
      <c r="AL206" s="189"/>
      <c r="AM206" s="381"/>
      <c r="AN206" s="382"/>
      <c r="AO206" s="180"/>
      <c r="AP206" s="180"/>
      <c r="AQ206" s="180"/>
      <c r="AR206" s="180"/>
      <c r="AS206" s="180"/>
      <c r="AT206" s="180"/>
      <c r="AU206" s="180"/>
      <c r="AV206" s="180"/>
      <c r="AW206" s="180"/>
      <c r="AX206" s="180"/>
      <c r="AY206" s="180"/>
      <c r="AZ206" s="180"/>
      <c r="BA206" s="180"/>
      <c r="BB206" s="180"/>
      <c r="BC206" s="180"/>
      <c r="BD206" s="180"/>
      <c r="BE206" s="180"/>
      <c r="BF206" s="180"/>
      <c r="BG206" s="180"/>
      <c r="BH206" s="180"/>
      <c r="BI206" s="180"/>
      <c r="BJ206" s="180"/>
      <c r="BK206" s="180"/>
      <c r="BL206" s="180"/>
      <c r="BM206" s="180"/>
      <c r="BN206" s="180"/>
      <c r="BO206" s="180"/>
      <c r="BP206" s="180"/>
      <c r="BQ206" s="180"/>
      <c r="BR206" s="180"/>
      <c r="BS206" s="180"/>
      <c r="BT206" s="180"/>
      <c r="BU206" s="180"/>
      <c r="BV206" s="180"/>
      <c r="BW206" s="180"/>
      <c r="BX206" s="180"/>
      <c r="BY206" s="180"/>
      <c r="BZ206" s="180"/>
      <c r="CA206" s="180"/>
      <c r="CB206" s="180"/>
      <c r="CC206" s="180"/>
      <c r="CD206" s="180"/>
      <c r="CE206" s="180"/>
      <c r="CF206" s="180"/>
      <c r="CG206" s="180"/>
      <c r="CH206" s="180"/>
      <c r="CI206" s="180"/>
      <c r="CJ206" s="180"/>
      <c r="CK206" s="180"/>
      <c r="CL206" s="180"/>
      <c r="CM206" s="180"/>
      <c r="CN206" s="180"/>
      <c r="CO206" s="180"/>
      <c r="CP206" s="180"/>
      <c r="CQ206" s="180"/>
      <c r="CR206" s="180"/>
      <c r="CS206" s="180"/>
      <c r="CT206" s="180"/>
      <c r="CU206" s="180"/>
      <c r="CV206" s="180"/>
      <c r="CW206" s="180"/>
      <c r="CX206" s="180"/>
      <c r="CY206" s="180"/>
      <c r="CZ206" s="180"/>
      <c r="DA206" s="180"/>
      <c r="DB206" s="180"/>
      <c r="DC206" s="180"/>
      <c r="DD206" s="180"/>
      <c r="DE206" s="180"/>
      <c r="DF206" s="180"/>
      <c r="DG206" s="180"/>
      <c r="DH206" s="180"/>
      <c r="DI206" s="180"/>
      <c r="DJ206" s="180"/>
      <c r="DK206" s="180"/>
      <c r="DL206" s="180"/>
      <c r="DM206" s="180"/>
      <c r="DN206" s="180"/>
      <c r="DO206" s="180"/>
      <c r="DP206" s="180"/>
      <c r="DQ206" s="180"/>
      <c r="DR206" s="180"/>
      <c r="DS206" s="180"/>
      <c r="DT206" s="180"/>
      <c r="DU206" s="180"/>
      <c r="DV206" s="180"/>
      <c r="DW206" s="180"/>
      <c r="DX206" s="180"/>
      <c r="DY206" s="180"/>
      <c r="DZ206" s="180"/>
      <c r="EA206" s="180"/>
      <c r="EB206" s="180"/>
      <c r="EC206" s="180"/>
      <c r="ED206" s="180"/>
      <c r="EE206" s="180"/>
      <c r="EF206" s="180"/>
      <c r="EG206" s="180"/>
    </row>
    <row r="207" spans="1:137" s="115" customFormat="1" ht="52.5" customHeight="1" x14ac:dyDescent="0.2">
      <c r="A207" s="292" t="s">
        <v>12075</v>
      </c>
      <c r="B207" s="128" t="s">
        <v>12076</v>
      </c>
      <c r="C207" s="380">
        <v>198</v>
      </c>
      <c r="D207" s="381"/>
      <c r="E207" s="381"/>
      <c r="F207" s="381"/>
      <c r="G207" s="381"/>
      <c r="H207" s="381"/>
      <c r="I207" s="381"/>
      <c r="J207" s="381"/>
      <c r="K207" s="381"/>
      <c r="L207" s="381"/>
      <c r="M207" s="381"/>
      <c r="N207" s="126"/>
      <c r="O207" s="126"/>
      <c r="P207" s="126"/>
      <c r="Q207" s="381"/>
      <c r="R207" s="127"/>
      <c r="S207" s="382"/>
      <c r="T207" s="126"/>
      <c r="U207" s="126"/>
      <c r="V207" s="126"/>
      <c r="W207" s="126"/>
      <c r="X207" s="126"/>
      <c r="Y207" s="126"/>
      <c r="Z207" s="127"/>
      <c r="AA207" s="126"/>
      <c r="AB207" s="382"/>
      <c r="AC207" s="126"/>
      <c r="AD207" s="382"/>
      <c r="AE207" s="382"/>
      <c r="AF207" s="382"/>
      <c r="AG207" s="382"/>
      <c r="AH207" s="382"/>
      <c r="AI207" s="382"/>
      <c r="AJ207" s="247"/>
      <c r="AK207" s="247"/>
      <c r="AL207" s="189"/>
      <c r="AM207" s="381"/>
      <c r="AN207" s="382"/>
      <c r="AO207" s="180"/>
      <c r="AP207" s="180"/>
      <c r="AQ207" s="180"/>
      <c r="AR207" s="180"/>
      <c r="AS207" s="180"/>
      <c r="AT207" s="180"/>
      <c r="AU207" s="180"/>
      <c r="AV207" s="180"/>
      <c r="AW207" s="180"/>
      <c r="AX207" s="180"/>
      <c r="AY207" s="180"/>
      <c r="AZ207" s="180"/>
      <c r="BA207" s="180"/>
      <c r="BB207" s="180"/>
      <c r="BC207" s="180"/>
      <c r="BD207" s="180"/>
      <c r="BE207" s="180"/>
      <c r="BF207" s="180"/>
      <c r="BG207" s="180"/>
      <c r="BH207" s="180"/>
      <c r="BI207" s="180"/>
      <c r="BJ207" s="180"/>
      <c r="BK207" s="180"/>
      <c r="BL207" s="180"/>
      <c r="BM207" s="180"/>
      <c r="BN207" s="180"/>
      <c r="BO207" s="180"/>
      <c r="BP207" s="180"/>
      <c r="BQ207" s="180"/>
      <c r="BR207" s="180"/>
      <c r="BS207" s="180"/>
      <c r="BT207" s="180"/>
      <c r="BU207" s="180"/>
      <c r="BV207" s="180"/>
      <c r="BW207" s="180"/>
      <c r="BX207" s="180"/>
      <c r="BY207" s="180"/>
      <c r="BZ207" s="180"/>
      <c r="CA207" s="180"/>
      <c r="CB207" s="180"/>
      <c r="CC207" s="180"/>
      <c r="CD207" s="180"/>
      <c r="CE207" s="180"/>
      <c r="CF207" s="180"/>
      <c r="CG207" s="180"/>
      <c r="CH207" s="180"/>
      <c r="CI207" s="180"/>
      <c r="CJ207" s="180"/>
      <c r="CK207" s="180"/>
      <c r="CL207" s="180"/>
      <c r="CM207" s="180"/>
      <c r="CN207" s="180"/>
      <c r="CO207" s="180"/>
      <c r="CP207" s="180"/>
      <c r="CQ207" s="180"/>
      <c r="CR207" s="180"/>
      <c r="CS207" s="180"/>
      <c r="CT207" s="180"/>
      <c r="CU207" s="180"/>
      <c r="CV207" s="180"/>
      <c r="CW207" s="180"/>
      <c r="CX207" s="180"/>
      <c r="CY207" s="180"/>
      <c r="CZ207" s="180"/>
      <c r="DA207" s="180"/>
      <c r="DB207" s="180"/>
      <c r="DC207" s="180"/>
      <c r="DD207" s="180"/>
      <c r="DE207" s="180"/>
      <c r="DF207" s="180"/>
      <c r="DG207" s="180"/>
      <c r="DH207" s="180"/>
      <c r="DI207" s="180"/>
      <c r="DJ207" s="180"/>
      <c r="DK207" s="180"/>
      <c r="DL207" s="180"/>
      <c r="DM207" s="180"/>
      <c r="DN207" s="180"/>
      <c r="DO207" s="180"/>
      <c r="DP207" s="180"/>
      <c r="DQ207" s="180"/>
      <c r="DR207" s="180"/>
      <c r="DS207" s="180"/>
      <c r="DT207" s="180"/>
      <c r="DU207" s="180"/>
      <c r="DV207" s="180"/>
      <c r="DW207" s="180"/>
      <c r="DX207" s="180"/>
      <c r="DY207" s="180"/>
      <c r="DZ207" s="180"/>
      <c r="EA207" s="180"/>
      <c r="EB207" s="180"/>
      <c r="EC207" s="180"/>
      <c r="ED207" s="180"/>
      <c r="EE207" s="180"/>
      <c r="EF207" s="180"/>
      <c r="EG207" s="180"/>
    </row>
    <row r="208" spans="1:137" s="115" customFormat="1" ht="55.5" customHeight="1" x14ac:dyDescent="0.2">
      <c r="A208" s="292" t="s">
        <v>12077</v>
      </c>
      <c r="B208" s="128" t="s">
        <v>12078</v>
      </c>
      <c r="C208" s="380">
        <v>199</v>
      </c>
      <c r="D208" s="381"/>
      <c r="E208" s="381"/>
      <c r="F208" s="381"/>
      <c r="G208" s="381"/>
      <c r="H208" s="381"/>
      <c r="I208" s="381"/>
      <c r="J208" s="381"/>
      <c r="K208" s="381"/>
      <c r="L208" s="381"/>
      <c r="M208" s="381"/>
      <c r="N208" s="381"/>
      <c r="O208" s="381"/>
      <c r="P208" s="381"/>
      <c r="Q208" s="126"/>
      <c r="R208" s="127"/>
      <c r="S208" s="382"/>
      <c r="T208" s="126"/>
      <c r="U208" s="126"/>
      <c r="V208" s="126"/>
      <c r="W208" s="126"/>
      <c r="X208" s="126"/>
      <c r="Y208" s="126"/>
      <c r="Z208" s="127"/>
      <c r="AA208" s="126"/>
      <c r="AB208" s="382"/>
      <c r="AC208" s="126"/>
      <c r="AD208" s="382"/>
      <c r="AE208" s="382"/>
      <c r="AF208" s="382"/>
      <c r="AG208" s="382"/>
      <c r="AH208" s="382"/>
      <c r="AI208" s="382"/>
      <c r="AJ208" s="247"/>
      <c r="AK208" s="247"/>
      <c r="AL208" s="189"/>
      <c r="AM208" s="381"/>
      <c r="AN208" s="382"/>
      <c r="AO208" s="180"/>
      <c r="AP208" s="180"/>
      <c r="AQ208" s="180"/>
      <c r="AR208" s="180"/>
      <c r="AS208" s="180"/>
      <c r="AT208" s="180"/>
      <c r="AU208" s="180"/>
      <c r="AV208" s="180"/>
      <c r="AW208" s="180"/>
      <c r="AX208" s="180"/>
      <c r="AY208" s="180"/>
      <c r="AZ208" s="180"/>
      <c r="BA208" s="180"/>
      <c r="BB208" s="180"/>
      <c r="BC208" s="180"/>
      <c r="BD208" s="180"/>
      <c r="BE208" s="180"/>
      <c r="BF208" s="180"/>
      <c r="BG208" s="180"/>
      <c r="BH208" s="180"/>
      <c r="BI208" s="180"/>
      <c r="BJ208" s="180"/>
      <c r="BK208" s="180"/>
      <c r="BL208" s="180"/>
      <c r="BM208" s="180"/>
      <c r="BN208" s="180"/>
      <c r="BO208" s="180"/>
      <c r="BP208" s="180"/>
      <c r="BQ208" s="180"/>
      <c r="BR208" s="180"/>
      <c r="BS208" s="180"/>
      <c r="BT208" s="180"/>
      <c r="BU208" s="180"/>
      <c r="BV208" s="180"/>
      <c r="BW208" s="180"/>
      <c r="BX208" s="180"/>
      <c r="BY208" s="180"/>
      <c r="BZ208" s="180"/>
      <c r="CA208" s="180"/>
      <c r="CB208" s="180"/>
      <c r="CC208" s="180"/>
      <c r="CD208" s="180"/>
      <c r="CE208" s="180"/>
      <c r="CF208" s="180"/>
      <c r="CG208" s="180"/>
      <c r="CH208" s="180"/>
      <c r="CI208" s="180"/>
      <c r="CJ208" s="180"/>
      <c r="CK208" s="180"/>
      <c r="CL208" s="180"/>
      <c r="CM208" s="180"/>
      <c r="CN208" s="180"/>
      <c r="CO208" s="180"/>
      <c r="CP208" s="180"/>
      <c r="CQ208" s="180"/>
      <c r="CR208" s="180"/>
      <c r="CS208" s="180"/>
      <c r="CT208" s="180"/>
      <c r="CU208" s="180"/>
      <c r="CV208" s="180"/>
      <c r="CW208" s="180"/>
      <c r="CX208" s="180"/>
      <c r="CY208" s="180"/>
      <c r="CZ208" s="180"/>
      <c r="DA208" s="180"/>
      <c r="DB208" s="180"/>
      <c r="DC208" s="180"/>
      <c r="DD208" s="180"/>
      <c r="DE208" s="180"/>
      <c r="DF208" s="180"/>
      <c r="DG208" s="180"/>
      <c r="DH208" s="180"/>
      <c r="DI208" s="180"/>
      <c r="DJ208" s="180"/>
      <c r="DK208" s="180"/>
      <c r="DL208" s="180"/>
      <c r="DM208" s="180"/>
      <c r="DN208" s="180"/>
      <c r="DO208" s="180"/>
      <c r="DP208" s="180"/>
      <c r="DQ208" s="180"/>
      <c r="DR208" s="180"/>
      <c r="DS208" s="180"/>
      <c r="DT208" s="180"/>
      <c r="DU208" s="180"/>
      <c r="DV208" s="180"/>
      <c r="DW208" s="180"/>
      <c r="DX208" s="180"/>
      <c r="DY208" s="180"/>
      <c r="DZ208" s="180"/>
      <c r="EA208" s="180"/>
      <c r="EB208" s="180"/>
      <c r="EC208" s="180"/>
      <c r="ED208" s="180"/>
      <c r="EE208" s="180"/>
      <c r="EF208" s="180"/>
      <c r="EG208" s="180"/>
    </row>
    <row r="209" spans="1:137" s="115" customFormat="1" ht="66.599999999999994" customHeight="1" x14ac:dyDescent="0.2">
      <c r="A209" s="129" t="s">
        <v>9899</v>
      </c>
      <c r="B209" s="128" t="s">
        <v>9900</v>
      </c>
      <c r="C209" s="380">
        <v>200</v>
      </c>
      <c r="D209" s="381"/>
      <c r="E209" s="381"/>
      <c r="F209" s="381"/>
      <c r="G209" s="381"/>
      <c r="H209" s="381"/>
      <c r="I209" s="381"/>
      <c r="J209" s="381"/>
      <c r="K209" s="381"/>
      <c r="L209" s="381"/>
      <c r="M209" s="381"/>
      <c r="N209" s="126"/>
      <c r="O209" s="126"/>
      <c r="P209" s="126"/>
      <c r="Q209" s="381"/>
      <c r="R209" s="127"/>
      <c r="S209" s="381"/>
      <c r="T209" s="126"/>
      <c r="U209" s="126"/>
      <c r="V209" s="126"/>
      <c r="W209" s="126"/>
      <c r="X209" s="126"/>
      <c r="Y209" s="126"/>
      <c r="Z209" s="126"/>
      <c r="AA209" s="126"/>
      <c r="AB209" s="382"/>
      <c r="AC209" s="382"/>
      <c r="AD209" s="382"/>
      <c r="AE209" s="382"/>
      <c r="AF209" s="382"/>
      <c r="AG209" s="382"/>
      <c r="AH209" s="382"/>
      <c r="AI209" s="382"/>
      <c r="AJ209" s="247"/>
      <c r="AK209" s="247"/>
      <c r="AL209" s="189"/>
      <c r="AM209" s="124"/>
      <c r="AN209" s="381"/>
      <c r="AO209" s="136"/>
      <c r="AP209" s="136"/>
      <c r="AQ209" s="136"/>
      <c r="AR209" s="136"/>
      <c r="AS209" s="136"/>
      <c r="AT209" s="136"/>
      <c r="AU209" s="136"/>
      <c r="AV209" s="136"/>
      <c r="AW209" s="136"/>
      <c r="AX209" s="136"/>
      <c r="AY209" s="136"/>
      <c r="AZ209" s="136"/>
      <c r="BA209" s="136"/>
      <c r="BB209" s="136"/>
      <c r="BC209" s="136"/>
      <c r="BD209" s="136"/>
      <c r="BE209" s="136"/>
      <c r="BF209" s="136"/>
      <c r="BG209" s="136"/>
      <c r="BH209" s="136"/>
      <c r="BI209" s="136"/>
      <c r="BJ209" s="136"/>
      <c r="BK209" s="136"/>
      <c r="BL209" s="136"/>
      <c r="BM209" s="136"/>
      <c r="BN209" s="136"/>
      <c r="BO209" s="136"/>
      <c r="BP209" s="136"/>
      <c r="BQ209" s="136"/>
      <c r="BR209" s="136"/>
      <c r="BS209" s="136"/>
      <c r="BT209" s="136"/>
      <c r="BU209" s="136"/>
      <c r="BV209" s="136"/>
      <c r="BW209" s="136"/>
      <c r="BX209" s="136"/>
      <c r="BY209" s="136"/>
      <c r="BZ209" s="136"/>
      <c r="CA209" s="136"/>
      <c r="CB209" s="136"/>
      <c r="CC209" s="136"/>
      <c r="CD209" s="136"/>
      <c r="CE209" s="136"/>
      <c r="CF209" s="136"/>
      <c r="CG209" s="136"/>
      <c r="CH209" s="136"/>
      <c r="CI209" s="136"/>
      <c r="CJ209" s="136"/>
      <c r="CK209" s="136"/>
      <c r="CL209" s="136"/>
      <c r="CM209" s="136"/>
      <c r="CN209" s="136"/>
      <c r="CO209" s="136"/>
      <c r="CP209" s="136"/>
      <c r="CQ209" s="136"/>
      <c r="CR209" s="136"/>
      <c r="CS209" s="136"/>
      <c r="CT209" s="136"/>
      <c r="CU209" s="136"/>
      <c r="CV209" s="136"/>
      <c r="CW209" s="136"/>
      <c r="CX209" s="136"/>
      <c r="CY209" s="136"/>
      <c r="CZ209" s="136"/>
      <c r="DA209" s="136"/>
      <c r="DB209" s="136"/>
      <c r="DC209" s="136"/>
      <c r="DD209" s="136"/>
      <c r="DE209" s="136"/>
      <c r="DF209" s="136"/>
      <c r="DG209" s="136"/>
      <c r="DH209" s="136"/>
      <c r="DI209" s="136"/>
      <c r="DJ209" s="136"/>
      <c r="DK209" s="136"/>
      <c r="DL209" s="136"/>
      <c r="DM209" s="136"/>
      <c r="DN209" s="136"/>
      <c r="DO209" s="136"/>
      <c r="DP209" s="136"/>
      <c r="DQ209" s="136"/>
      <c r="DR209" s="136"/>
      <c r="DS209" s="136"/>
      <c r="DT209" s="136"/>
      <c r="DU209" s="136"/>
      <c r="DV209" s="136"/>
      <c r="DW209" s="136"/>
      <c r="DX209" s="136"/>
      <c r="DY209" s="136"/>
      <c r="DZ209" s="136"/>
      <c r="EA209" s="136"/>
      <c r="EB209" s="136"/>
      <c r="EC209" s="136"/>
      <c r="ED209" s="136"/>
      <c r="EE209" s="136"/>
      <c r="EF209" s="136"/>
      <c r="EG209" s="136"/>
    </row>
    <row r="210" spans="1:137" s="115" customFormat="1" ht="134.65" customHeight="1" x14ac:dyDescent="0.2">
      <c r="A210" s="129" t="s">
        <v>9901</v>
      </c>
      <c r="B210" s="128" t="s">
        <v>285</v>
      </c>
      <c r="C210" s="380">
        <v>201</v>
      </c>
      <c r="D210" s="381"/>
      <c r="E210" s="381"/>
      <c r="F210" s="381"/>
      <c r="G210" s="381"/>
      <c r="H210" s="381"/>
      <c r="I210" s="382"/>
      <c r="J210" s="382"/>
      <c r="K210" s="382"/>
      <c r="L210" s="382"/>
      <c r="M210" s="127"/>
      <c r="N210" s="127"/>
      <c r="O210" s="382"/>
      <c r="P210" s="127"/>
      <c r="Q210" s="126"/>
      <c r="R210" s="127"/>
      <c r="S210" s="382"/>
      <c r="T210" s="126"/>
      <c r="U210" s="126"/>
      <c r="V210" s="126"/>
      <c r="W210" s="382"/>
      <c r="X210" s="126"/>
      <c r="Y210" s="126"/>
      <c r="Z210" s="127"/>
      <c r="AA210" s="126"/>
      <c r="AB210" s="382"/>
      <c r="AC210" s="126"/>
      <c r="AD210" s="382"/>
      <c r="AE210" s="382"/>
      <c r="AF210" s="382"/>
      <c r="AG210" s="382"/>
      <c r="AH210" s="381"/>
      <c r="AI210" s="381"/>
      <c r="AJ210" s="247"/>
      <c r="AK210" s="247"/>
      <c r="AL210" s="189"/>
      <c r="AM210" s="124"/>
      <c r="AN210" s="382"/>
      <c r="AO210" s="136"/>
      <c r="AP210" s="136"/>
      <c r="AQ210" s="136"/>
      <c r="AR210" s="136"/>
      <c r="AS210" s="136"/>
      <c r="AT210" s="136"/>
      <c r="AU210" s="136"/>
      <c r="AV210" s="136"/>
      <c r="AW210" s="136"/>
      <c r="AX210" s="136"/>
      <c r="AY210" s="136"/>
      <c r="AZ210" s="136"/>
      <c r="BA210" s="136"/>
      <c r="BB210" s="136"/>
      <c r="BC210" s="136"/>
      <c r="BD210" s="136"/>
      <c r="BE210" s="136"/>
      <c r="BF210" s="136"/>
      <c r="BG210" s="136"/>
      <c r="BH210" s="136"/>
      <c r="BI210" s="136"/>
      <c r="BJ210" s="136"/>
      <c r="BK210" s="136"/>
      <c r="BL210" s="136"/>
      <c r="BM210" s="136"/>
      <c r="BN210" s="136"/>
      <c r="BO210" s="136"/>
      <c r="BP210" s="136"/>
      <c r="BQ210" s="136"/>
      <c r="BR210" s="136"/>
      <c r="BS210" s="136"/>
      <c r="BT210" s="136"/>
      <c r="BU210" s="136"/>
      <c r="BV210" s="136"/>
      <c r="BW210" s="136"/>
      <c r="BX210" s="136"/>
      <c r="BY210" s="136"/>
      <c r="BZ210" s="136"/>
      <c r="CA210" s="136"/>
      <c r="CB210" s="136"/>
      <c r="CC210" s="136"/>
      <c r="CD210" s="136"/>
      <c r="CE210" s="136"/>
      <c r="CF210" s="136"/>
      <c r="CG210" s="136"/>
      <c r="CH210" s="136"/>
      <c r="CI210" s="136"/>
      <c r="CJ210" s="136"/>
      <c r="CK210" s="136"/>
      <c r="CL210" s="136"/>
      <c r="CM210" s="136"/>
      <c r="CN210" s="136"/>
      <c r="CO210" s="136"/>
      <c r="CP210" s="136"/>
      <c r="CQ210" s="136"/>
      <c r="CR210" s="136"/>
      <c r="CS210" s="136"/>
      <c r="CT210" s="136"/>
      <c r="CU210" s="136"/>
      <c r="CV210" s="136"/>
      <c r="CW210" s="136"/>
      <c r="CX210" s="136"/>
      <c r="CY210" s="136"/>
      <c r="CZ210" s="136"/>
      <c r="DA210" s="136"/>
      <c r="DB210" s="136"/>
      <c r="DC210" s="136"/>
      <c r="DD210" s="136"/>
      <c r="DE210" s="136"/>
      <c r="DF210" s="136"/>
      <c r="DG210" s="136"/>
      <c r="DH210" s="136"/>
      <c r="DI210" s="136"/>
      <c r="DJ210" s="136"/>
      <c r="DK210" s="136"/>
      <c r="DL210" s="136"/>
      <c r="DM210" s="136"/>
      <c r="DN210" s="136"/>
      <c r="DO210" s="136"/>
      <c r="DP210" s="136"/>
      <c r="DQ210" s="136"/>
      <c r="DR210" s="136"/>
      <c r="DS210" s="136"/>
      <c r="DT210" s="136"/>
      <c r="DU210" s="136"/>
      <c r="DV210" s="136"/>
      <c r="DW210" s="136"/>
      <c r="DX210" s="136"/>
      <c r="DY210" s="136"/>
      <c r="DZ210" s="136"/>
      <c r="EA210" s="136"/>
      <c r="EB210" s="136"/>
      <c r="EC210" s="136"/>
      <c r="ED210" s="136"/>
      <c r="EE210" s="136"/>
      <c r="EF210" s="136"/>
      <c r="EG210" s="136"/>
    </row>
    <row r="211" spans="1:137" s="115" customFormat="1" ht="92.65" customHeight="1" x14ac:dyDescent="0.2">
      <c r="A211" s="129" t="s">
        <v>1010</v>
      </c>
      <c r="B211" s="128" t="s">
        <v>1011</v>
      </c>
      <c r="C211" s="380">
        <v>202</v>
      </c>
      <c r="D211" s="381"/>
      <c r="E211" s="381"/>
      <c r="F211" s="381"/>
      <c r="G211" s="381"/>
      <c r="H211" s="381"/>
      <c r="I211" s="381"/>
      <c r="J211" s="381"/>
      <c r="K211" s="381"/>
      <c r="L211" s="381"/>
      <c r="M211" s="127"/>
      <c r="N211" s="382"/>
      <c r="O211" s="382"/>
      <c r="P211" s="382"/>
      <c r="Q211" s="126"/>
      <c r="R211" s="127"/>
      <c r="S211" s="382"/>
      <c r="T211" s="126"/>
      <c r="U211" s="126"/>
      <c r="V211" s="126"/>
      <c r="W211" s="126"/>
      <c r="X211" s="126"/>
      <c r="Y211" s="126"/>
      <c r="Z211" s="127"/>
      <c r="AA211" s="126"/>
      <c r="AB211" s="382"/>
      <c r="AC211" s="126"/>
      <c r="AD211" s="382"/>
      <c r="AE211" s="382"/>
      <c r="AF211" s="382"/>
      <c r="AG211" s="382"/>
      <c r="AH211" s="382"/>
      <c r="AI211" s="382"/>
      <c r="AJ211" s="247"/>
      <c r="AK211" s="247"/>
      <c r="AL211" s="189"/>
      <c r="AM211" s="124"/>
      <c r="AN211" s="382"/>
      <c r="AO211" s="136"/>
      <c r="AP211" s="136"/>
      <c r="AQ211" s="136"/>
      <c r="AR211" s="136"/>
      <c r="AS211" s="136"/>
      <c r="AT211" s="136"/>
      <c r="AU211" s="136"/>
      <c r="AV211" s="136"/>
      <c r="AW211" s="136"/>
      <c r="AX211" s="136"/>
      <c r="AY211" s="136"/>
      <c r="AZ211" s="136"/>
      <c r="BA211" s="136"/>
      <c r="BB211" s="136"/>
      <c r="BC211" s="136"/>
      <c r="BD211" s="136"/>
      <c r="BE211" s="136"/>
      <c r="BF211" s="136"/>
      <c r="BG211" s="136"/>
      <c r="BH211" s="136"/>
      <c r="BI211" s="136"/>
      <c r="BJ211" s="136"/>
      <c r="BK211" s="136"/>
      <c r="BL211" s="136"/>
      <c r="BM211" s="136"/>
      <c r="BN211" s="136"/>
      <c r="BO211" s="136"/>
      <c r="BP211" s="136"/>
      <c r="BQ211" s="136"/>
      <c r="BR211" s="136"/>
      <c r="BS211" s="136"/>
      <c r="BT211" s="136"/>
      <c r="BU211" s="136"/>
      <c r="BV211" s="136"/>
      <c r="BW211" s="136"/>
      <c r="BX211" s="136"/>
      <c r="BY211" s="136"/>
      <c r="BZ211" s="136"/>
      <c r="CA211" s="136"/>
      <c r="CB211" s="136"/>
      <c r="CC211" s="136"/>
      <c r="CD211" s="136"/>
      <c r="CE211" s="136"/>
      <c r="CF211" s="136"/>
      <c r="CG211" s="136"/>
      <c r="CH211" s="136"/>
      <c r="CI211" s="136"/>
      <c r="CJ211" s="136"/>
      <c r="CK211" s="136"/>
      <c r="CL211" s="136"/>
      <c r="CM211" s="136"/>
      <c r="CN211" s="136"/>
      <c r="CO211" s="136"/>
      <c r="CP211" s="136"/>
      <c r="CQ211" s="136"/>
      <c r="CR211" s="136"/>
      <c r="CS211" s="136"/>
      <c r="CT211" s="136"/>
      <c r="CU211" s="136"/>
      <c r="CV211" s="136"/>
      <c r="CW211" s="136"/>
      <c r="CX211" s="136"/>
      <c r="CY211" s="136"/>
      <c r="CZ211" s="136"/>
      <c r="DA211" s="136"/>
      <c r="DB211" s="136"/>
      <c r="DC211" s="136"/>
      <c r="DD211" s="136"/>
      <c r="DE211" s="136"/>
      <c r="DF211" s="136"/>
      <c r="DG211" s="136"/>
      <c r="DH211" s="136"/>
      <c r="DI211" s="136"/>
      <c r="DJ211" s="136"/>
      <c r="DK211" s="136"/>
      <c r="DL211" s="136"/>
      <c r="DM211" s="136"/>
      <c r="DN211" s="136"/>
      <c r="DO211" s="136"/>
      <c r="DP211" s="136"/>
      <c r="DQ211" s="136"/>
      <c r="DR211" s="136"/>
      <c r="DS211" s="136"/>
      <c r="DT211" s="136"/>
      <c r="DU211" s="136"/>
      <c r="DV211" s="136"/>
      <c r="DW211" s="136"/>
      <c r="DX211" s="136"/>
      <c r="DY211" s="136"/>
      <c r="DZ211" s="136"/>
      <c r="EA211" s="136"/>
      <c r="EB211" s="136"/>
      <c r="EC211" s="136"/>
      <c r="ED211" s="136"/>
      <c r="EE211" s="136"/>
      <c r="EF211" s="136"/>
      <c r="EG211" s="136"/>
    </row>
    <row r="212" spans="1:137" s="115" customFormat="1" ht="64.900000000000006" customHeight="1" x14ac:dyDescent="0.2">
      <c r="A212" s="129" t="s">
        <v>111</v>
      </c>
      <c r="B212" s="128" t="s">
        <v>112</v>
      </c>
      <c r="C212" s="380">
        <v>203</v>
      </c>
      <c r="D212" s="381"/>
      <c r="E212" s="381"/>
      <c r="F212" s="381"/>
      <c r="G212" s="381"/>
      <c r="H212" s="381"/>
      <c r="I212" s="382"/>
      <c r="J212" s="382"/>
      <c r="K212" s="382"/>
      <c r="L212" s="382"/>
      <c r="M212" s="127"/>
      <c r="N212" s="382"/>
      <c r="O212" s="382"/>
      <c r="P212" s="382"/>
      <c r="Q212" s="382"/>
      <c r="R212" s="127"/>
      <c r="S212" s="382"/>
      <c r="T212" s="126"/>
      <c r="U212" s="126"/>
      <c r="V212" s="126"/>
      <c r="W212" s="126"/>
      <c r="X212" s="126"/>
      <c r="Y212" s="126"/>
      <c r="Z212" s="382"/>
      <c r="AA212" s="126"/>
      <c r="AB212" s="382"/>
      <c r="AC212" s="126"/>
      <c r="AD212" s="382"/>
      <c r="AE212" s="382"/>
      <c r="AF212" s="382"/>
      <c r="AG212" s="382"/>
      <c r="AH212" s="381"/>
      <c r="AI212" s="381"/>
      <c r="AJ212" s="247"/>
      <c r="AK212" s="272"/>
      <c r="AL212" s="189"/>
      <c r="AM212" s="124"/>
      <c r="AN212" s="382"/>
      <c r="AO212" s="136"/>
      <c r="AP212" s="136"/>
      <c r="AQ212" s="136"/>
      <c r="AR212" s="136"/>
      <c r="AS212" s="136"/>
      <c r="AT212" s="136"/>
      <c r="AU212" s="136"/>
      <c r="AV212" s="136"/>
      <c r="AW212" s="136"/>
      <c r="AX212" s="136"/>
      <c r="AY212" s="136"/>
      <c r="AZ212" s="136"/>
      <c r="BA212" s="136"/>
      <c r="BB212" s="136"/>
      <c r="BC212" s="136"/>
      <c r="BD212" s="136"/>
      <c r="BE212" s="136"/>
      <c r="BF212" s="136"/>
      <c r="BG212" s="136"/>
      <c r="BH212" s="136"/>
      <c r="BI212" s="136"/>
      <c r="BJ212" s="136"/>
      <c r="BK212" s="136"/>
      <c r="BL212" s="136"/>
      <c r="BM212" s="136"/>
      <c r="BN212" s="136"/>
      <c r="BO212" s="136"/>
      <c r="BP212" s="136"/>
      <c r="BQ212" s="136"/>
      <c r="BR212" s="136"/>
      <c r="BS212" s="136"/>
      <c r="BT212" s="136"/>
      <c r="BU212" s="136"/>
      <c r="BV212" s="136"/>
      <c r="BW212" s="136"/>
      <c r="BX212" s="136"/>
      <c r="BY212" s="136"/>
      <c r="BZ212" s="136"/>
      <c r="CA212" s="136"/>
      <c r="CB212" s="136"/>
      <c r="CC212" s="136"/>
      <c r="CD212" s="136"/>
      <c r="CE212" s="136"/>
      <c r="CF212" s="136"/>
      <c r="CG212" s="136"/>
      <c r="CH212" s="136"/>
      <c r="CI212" s="136"/>
      <c r="CJ212" s="136"/>
      <c r="CK212" s="136"/>
      <c r="CL212" s="136"/>
      <c r="CM212" s="136"/>
      <c r="CN212" s="136"/>
      <c r="CO212" s="136"/>
      <c r="CP212" s="136"/>
      <c r="CQ212" s="136"/>
      <c r="CR212" s="136"/>
      <c r="CS212" s="136"/>
      <c r="CT212" s="136"/>
      <c r="CU212" s="136"/>
      <c r="CV212" s="136"/>
      <c r="CW212" s="136"/>
      <c r="CX212" s="136"/>
      <c r="CY212" s="136"/>
      <c r="CZ212" s="136"/>
      <c r="DA212" s="136"/>
      <c r="DB212" s="136"/>
      <c r="DC212" s="136"/>
      <c r="DD212" s="136"/>
      <c r="DE212" s="136"/>
      <c r="DF212" s="136"/>
      <c r="DG212" s="136"/>
      <c r="DH212" s="136"/>
      <c r="DI212" s="136"/>
      <c r="DJ212" s="136"/>
      <c r="DK212" s="136"/>
      <c r="DL212" s="136"/>
      <c r="DM212" s="136"/>
      <c r="DN212" s="136"/>
      <c r="DO212" s="136"/>
      <c r="DP212" s="136"/>
      <c r="DQ212" s="136"/>
      <c r="DR212" s="136"/>
      <c r="DS212" s="136"/>
      <c r="DT212" s="136"/>
      <c r="DU212" s="136"/>
      <c r="DV212" s="136"/>
      <c r="DW212" s="136"/>
      <c r="DX212" s="136"/>
      <c r="DY212" s="136"/>
      <c r="DZ212" s="136"/>
      <c r="EA212" s="136"/>
      <c r="EB212" s="136"/>
      <c r="EC212" s="136"/>
      <c r="ED212" s="136"/>
      <c r="EE212" s="136"/>
      <c r="EF212" s="136"/>
      <c r="EG212" s="136"/>
    </row>
    <row r="213" spans="1:137" s="115" customFormat="1" ht="70.900000000000006" customHeight="1" x14ac:dyDescent="0.2">
      <c r="A213" s="129" t="s">
        <v>1164</v>
      </c>
      <c r="B213" s="128" t="s">
        <v>113</v>
      </c>
      <c r="C213" s="380">
        <v>204</v>
      </c>
      <c r="D213" s="381"/>
      <c r="E213" s="381"/>
      <c r="F213" s="381"/>
      <c r="G213" s="381"/>
      <c r="H213" s="381"/>
      <c r="I213" s="382"/>
      <c r="J213" s="382"/>
      <c r="K213" s="382"/>
      <c r="L213" s="382"/>
      <c r="M213" s="127"/>
      <c r="N213" s="382"/>
      <c r="O213" s="382"/>
      <c r="P213" s="382"/>
      <c r="Q213" s="382"/>
      <c r="R213" s="127"/>
      <c r="S213" s="382"/>
      <c r="T213" s="126"/>
      <c r="U213" s="126"/>
      <c r="V213" s="382"/>
      <c r="W213" s="126"/>
      <c r="X213" s="126"/>
      <c r="Y213" s="126"/>
      <c r="Z213" s="126"/>
      <c r="AA213" s="126"/>
      <c r="AB213" s="126"/>
      <c r="AC213" s="126"/>
      <c r="AD213" s="382"/>
      <c r="AE213" s="382"/>
      <c r="AF213" s="382"/>
      <c r="AG213" s="382"/>
      <c r="AH213" s="381"/>
      <c r="AI213" s="381"/>
      <c r="AJ213" s="247"/>
      <c r="AK213" s="272"/>
      <c r="AL213" s="189"/>
      <c r="AM213" s="124"/>
      <c r="AN213" s="382"/>
      <c r="AO213" s="136"/>
      <c r="AP213" s="136"/>
      <c r="AQ213" s="136"/>
      <c r="AR213" s="136"/>
      <c r="AS213" s="136"/>
      <c r="AT213" s="136"/>
      <c r="AU213" s="136"/>
      <c r="AV213" s="136"/>
      <c r="AW213" s="136"/>
      <c r="AX213" s="136"/>
      <c r="AY213" s="136"/>
      <c r="AZ213" s="136"/>
      <c r="BA213" s="136"/>
      <c r="BB213" s="136"/>
      <c r="BC213" s="136"/>
      <c r="BD213" s="136"/>
      <c r="BE213" s="136"/>
      <c r="BF213" s="136"/>
      <c r="BG213" s="136"/>
      <c r="BH213" s="136"/>
      <c r="BI213" s="136"/>
      <c r="BJ213" s="136"/>
      <c r="BK213" s="136"/>
      <c r="BL213" s="136"/>
      <c r="BM213" s="136"/>
      <c r="BN213" s="136"/>
      <c r="BO213" s="136"/>
      <c r="BP213" s="136"/>
      <c r="BQ213" s="136"/>
      <c r="BR213" s="136"/>
      <c r="BS213" s="136"/>
      <c r="BT213" s="136"/>
      <c r="BU213" s="136"/>
      <c r="BV213" s="136"/>
      <c r="BW213" s="136"/>
      <c r="BX213" s="136"/>
      <c r="BY213" s="136"/>
      <c r="BZ213" s="136"/>
      <c r="CA213" s="136"/>
      <c r="CB213" s="136"/>
      <c r="CC213" s="136"/>
      <c r="CD213" s="136"/>
      <c r="CE213" s="136"/>
      <c r="CF213" s="136"/>
      <c r="CG213" s="136"/>
      <c r="CH213" s="136"/>
      <c r="CI213" s="136"/>
      <c r="CJ213" s="136"/>
      <c r="CK213" s="136"/>
      <c r="CL213" s="136"/>
      <c r="CM213" s="136"/>
      <c r="CN213" s="136"/>
      <c r="CO213" s="136"/>
      <c r="CP213" s="136"/>
      <c r="CQ213" s="136"/>
      <c r="CR213" s="136"/>
      <c r="CS213" s="136"/>
      <c r="CT213" s="136"/>
      <c r="CU213" s="136"/>
      <c r="CV213" s="136"/>
      <c r="CW213" s="136"/>
      <c r="CX213" s="136"/>
      <c r="CY213" s="136"/>
      <c r="CZ213" s="136"/>
      <c r="DA213" s="136"/>
      <c r="DB213" s="136"/>
      <c r="DC213" s="136"/>
      <c r="DD213" s="136"/>
      <c r="DE213" s="136"/>
      <c r="DF213" s="136"/>
      <c r="DG213" s="136"/>
      <c r="DH213" s="136"/>
      <c r="DI213" s="136"/>
      <c r="DJ213" s="136"/>
      <c r="DK213" s="136"/>
      <c r="DL213" s="136"/>
      <c r="DM213" s="136"/>
      <c r="DN213" s="136"/>
      <c r="DO213" s="136"/>
      <c r="DP213" s="136"/>
      <c r="DQ213" s="136"/>
      <c r="DR213" s="136"/>
      <c r="DS213" s="136"/>
      <c r="DT213" s="136"/>
      <c r="DU213" s="136"/>
      <c r="DV213" s="136"/>
      <c r="DW213" s="136"/>
      <c r="DX213" s="136"/>
      <c r="DY213" s="136"/>
      <c r="DZ213" s="136"/>
      <c r="EA213" s="136"/>
      <c r="EB213" s="136"/>
      <c r="EC213" s="136"/>
      <c r="ED213" s="136"/>
      <c r="EE213" s="136"/>
      <c r="EF213" s="136"/>
      <c r="EG213" s="136"/>
    </row>
    <row r="214" spans="1:137" s="115" customFormat="1" ht="133.9" customHeight="1" x14ac:dyDescent="0.2">
      <c r="A214" s="129" t="s">
        <v>716</v>
      </c>
      <c r="B214" s="128" t="s">
        <v>832</v>
      </c>
      <c r="C214" s="380">
        <v>205</v>
      </c>
      <c r="D214" s="381"/>
      <c r="E214" s="381"/>
      <c r="F214" s="381"/>
      <c r="G214" s="381"/>
      <c r="H214" s="381"/>
      <c r="I214" s="382"/>
      <c r="J214" s="382"/>
      <c r="K214" s="382"/>
      <c r="L214" s="382"/>
      <c r="M214" s="382"/>
      <c r="N214" s="126"/>
      <c r="O214" s="382"/>
      <c r="P214" s="126"/>
      <c r="Q214" s="126"/>
      <c r="R214" s="382"/>
      <c r="S214" s="382"/>
      <c r="T214" s="126"/>
      <c r="U214" s="126"/>
      <c r="V214" s="382"/>
      <c r="W214" s="126"/>
      <c r="X214" s="126"/>
      <c r="Y214" s="126"/>
      <c r="Z214" s="126"/>
      <c r="AA214" s="126"/>
      <c r="AB214" s="126"/>
      <c r="AC214" s="126"/>
      <c r="AD214" s="382"/>
      <c r="AE214" s="382"/>
      <c r="AF214" s="382"/>
      <c r="AG214" s="382"/>
      <c r="AH214" s="381"/>
      <c r="AI214" s="381"/>
      <c r="AJ214" s="247"/>
      <c r="AK214" s="247"/>
      <c r="AL214" s="189"/>
      <c r="AM214" s="124"/>
      <c r="AN214" s="382"/>
      <c r="AO214" s="136"/>
      <c r="AP214" s="136"/>
      <c r="AQ214" s="136"/>
      <c r="AR214" s="136"/>
      <c r="AS214" s="136"/>
      <c r="AT214" s="136"/>
      <c r="AU214" s="136"/>
      <c r="AV214" s="136"/>
      <c r="AW214" s="136"/>
      <c r="AX214" s="136"/>
      <c r="AY214" s="136"/>
      <c r="AZ214" s="136"/>
      <c r="BA214" s="136"/>
      <c r="BB214" s="136"/>
      <c r="BC214" s="136"/>
      <c r="BD214" s="136"/>
      <c r="BE214" s="136"/>
      <c r="BF214" s="136"/>
      <c r="BG214" s="136"/>
      <c r="BH214" s="136"/>
      <c r="BI214" s="136"/>
      <c r="BJ214" s="136"/>
      <c r="BK214" s="136"/>
      <c r="BL214" s="136"/>
      <c r="BM214" s="136"/>
      <c r="BN214" s="136"/>
      <c r="BO214" s="136"/>
      <c r="BP214" s="136"/>
      <c r="BQ214" s="136"/>
      <c r="BR214" s="136"/>
      <c r="BS214" s="136"/>
      <c r="BT214" s="136"/>
      <c r="BU214" s="136"/>
      <c r="BV214" s="136"/>
      <c r="BW214" s="136"/>
      <c r="BX214" s="136"/>
      <c r="BY214" s="136"/>
      <c r="BZ214" s="136"/>
      <c r="CA214" s="136"/>
      <c r="CB214" s="136"/>
      <c r="CC214" s="136"/>
      <c r="CD214" s="136"/>
      <c r="CE214" s="136"/>
      <c r="CF214" s="136"/>
      <c r="CG214" s="136"/>
      <c r="CH214" s="136"/>
      <c r="CI214" s="136"/>
      <c r="CJ214" s="136"/>
      <c r="CK214" s="136"/>
      <c r="CL214" s="136"/>
      <c r="CM214" s="136"/>
      <c r="CN214" s="136"/>
      <c r="CO214" s="136"/>
      <c r="CP214" s="136"/>
      <c r="CQ214" s="136"/>
      <c r="CR214" s="136"/>
      <c r="CS214" s="136"/>
      <c r="CT214" s="136"/>
      <c r="CU214" s="136"/>
      <c r="CV214" s="136"/>
      <c r="CW214" s="136"/>
      <c r="CX214" s="136"/>
      <c r="CY214" s="136"/>
      <c r="CZ214" s="136"/>
      <c r="DA214" s="136"/>
      <c r="DB214" s="136"/>
      <c r="DC214" s="136"/>
      <c r="DD214" s="136"/>
      <c r="DE214" s="136"/>
      <c r="DF214" s="136"/>
      <c r="DG214" s="136"/>
      <c r="DH214" s="136"/>
      <c r="DI214" s="136"/>
      <c r="DJ214" s="136"/>
      <c r="DK214" s="136"/>
      <c r="DL214" s="136"/>
      <c r="DM214" s="136"/>
      <c r="DN214" s="136"/>
      <c r="DO214" s="136"/>
      <c r="DP214" s="136"/>
      <c r="DQ214" s="136"/>
      <c r="DR214" s="136"/>
      <c r="DS214" s="136"/>
      <c r="DT214" s="136"/>
      <c r="DU214" s="136"/>
      <c r="DV214" s="136"/>
      <c r="DW214" s="136"/>
      <c r="DX214" s="136"/>
      <c r="DY214" s="136"/>
      <c r="DZ214" s="136"/>
      <c r="EA214" s="136"/>
      <c r="EB214" s="136"/>
      <c r="EC214" s="136"/>
      <c r="ED214" s="136"/>
      <c r="EE214" s="136"/>
      <c r="EF214" s="136"/>
      <c r="EG214" s="136"/>
    </row>
    <row r="215" spans="1:137" s="115" customFormat="1" ht="100.9" customHeight="1" x14ac:dyDescent="0.2">
      <c r="A215" s="129" t="s">
        <v>1012</v>
      </c>
      <c r="B215" s="128" t="s">
        <v>1013</v>
      </c>
      <c r="C215" s="380">
        <v>206</v>
      </c>
      <c r="D215" s="381"/>
      <c r="E215" s="381"/>
      <c r="F215" s="381"/>
      <c r="G215" s="381"/>
      <c r="H215" s="381"/>
      <c r="I215" s="381"/>
      <c r="J215" s="381"/>
      <c r="K215" s="381"/>
      <c r="L215" s="381"/>
      <c r="M215" s="381"/>
      <c r="N215" s="381"/>
      <c r="O215" s="381"/>
      <c r="P215" s="381"/>
      <c r="Q215" s="126"/>
      <c r="R215" s="127"/>
      <c r="S215" s="382"/>
      <c r="T215" s="126"/>
      <c r="U215" s="126"/>
      <c r="V215" s="382"/>
      <c r="W215" s="126"/>
      <c r="X215" s="126"/>
      <c r="Y215" s="126"/>
      <c r="Z215" s="126"/>
      <c r="AA215" s="126"/>
      <c r="AB215" s="126"/>
      <c r="AC215" s="126"/>
      <c r="AD215" s="382"/>
      <c r="AE215" s="382"/>
      <c r="AF215" s="382"/>
      <c r="AG215" s="382"/>
      <c r="AH215" s="382"/>
      <c r="AI215" s="382"/>
      <c r="AJ215" s="247"/>
      <c r="AK215" s="247"/>
      <c r="AL215" s="189"/>
      <c r="AM215" s="124"/>
      <c r="AN215" s="382"/>
      <c r="AO215" s="136"/>
      <c r="AP215" s="136"/>
      <c r="AQ215" s="136"/>
      <c r="AR215" s="136"/>
      <c r="AS215" s="136"/>
      <c r="AT215" s="136"/>
      <c r="AU215" s="136"/>
      <c r="AV215" s="136"/>
      <c r="AW215" s="136"/>
      <c r="AX215" s="136"/>
      <c r="AY215" s="136"/>
      <c r="AZ215" s="136"/>
      <c r="BA215" s="136"/>
      <c r="BB215" s="136"/>
      <c r="BC215" s="136"/>
      <c r="BD215" s="136"/>
      <c r="BE215" s="136"/>
      <c r="BF215" s="136"/>
      <c r="BG215" s="136"/>
      <c r="BH215" s="136"/>
      <c r="BI215" s="136"/>
      <c r="BJ215" s="136"/>
      <c r="BK215" s="136"/>
      <c r="BL215" s="136"/>
      <c r="BM215" s="136"/>
      <c r="BN215" s="136"/>
      <c r="BO215" s="136"/>
      <c r="BP215" s="136"/>
      <c r="BQ215" s="136"/>
      <c r="BR215" s="136"/>
      <c r="BS215" s="136"/>
      <c r="BT215" s="136"/>
      <c r="BU215" s="136"/>
      <c r="BV215" s="136"/>
      <c r="BW215" s="136"/>
      <c r="BX215" s="136"/>
      <c r="BY215" s="136"/>
      <c r="BZ215" s="136"/>
      <c r="CA215" s="136"/>
      <c r="CB215" s="136"/>
      <c r="CC215" s="136"/>
      <c r="CD215" s="136"/>
      <c r="CE215" s="136"/>
      <c r="CF215" s="136"/>
      <c r="CG215" s="136"/>
      <c r="CH215" s="136"/>
      <c r="CI215" s="136"/>
      <c r="CJ215" s="136"/>
      <c r="CK215" s="136"/>
      <c r="CL215" s="136"/>
      <c r="CM215" s="136"/>
      <c r="CN215" s="136"/>
      <c r="CO215" s="136"/>
      <c r="CP215" s="136"/>
      <c r="CQ215" s="136"/>
      <c r="CR215" s="136"/>
      <c r="CS215" s="136"/>
      <c r="CT215" s="136"/>
      <c r="CU215" s="136"/>
      <c r="CV215" s="136"/>
      <c r="CW215" s="136"/>
      <c r="CX215" s="136"/>
      <c r="CY215" s="136"/>
      <c r="CZ215" s="136"/>
      <c r="DA215" s="136"/>
      <c r="DB215" s="136"/>
      <c r="DC215" s="136"/>
      <c r="DD215" s="136"/>
      <c r="DE215" s="136"/>
      <c r="DF215" s="136"/>
      <c r="DG215" s="136"/>
      <c r="DH215" s="136"/>
      <c r="DI215" s="136"/>
      <c r="DJ215" s="136"/>
      <c r="DK215" s="136"/>
      <c r="DL215" s="136"/>
      <c r="DM215" s="136"/>
      <c r="DN215" s="136"/>
      <c r="DO215" s="136"/>
      <c r="DP215" s="136"/>
      <c r="DQ215" s="136"/>
      <c r="DR215" s="136"/>
      <c r="DS215" s="136"/>
      <c r="DT215" s="136"/>
      <c r="DU215" s="136"/>
      <c r="DV215" s="136"/>
      <c r="DW215" s="136"/>
      <c r="DX215" s="136"/>
      <c r="DY215" s="136"/>
      <c r="DZ215" s="136"/>
      <c r="EA215" s="136"/>
      <c r="EB215" s="136"/>
      <c r="EC215" s="136"/>
      <c r="ED215" s="136"/>
      <c r="EE215" s="136"/>
      <c r="EF215" s="136"/>
      <c r="EG215" s="136"/>
    </row>
    <row r="216" spans="1:137" s="115" customFormat="1" ht="51.6" customHeight="1" x14ac:dyDescent="0.2">
      <c r="A216" s="129" t="s">
        <v>100</v>
      </c>
      <c r="B216" s="128" t="s">
        <v>101</v>
      </c>
      <c r="C216" s="380">
        <v>207</v>
      </c>
      <c r="D216" s="381"/>
      <c r="E216" s="381"/>
      <c r="F216" s="381"/>
      <c r="G216" s="381"/>
      <c r="H216" s="381"/>
      <c r="I216" s="382"/>
      <c r="J216" s="382"/>
      <c r="K216" s="382"/>
      <c r="L216" s="382"/>
      <c r="M216" s="382"/>
      <c r="N216" s="382"/>
      <c r="O216" s="382"/>
      <c r="P216" s="382"/>
      <c r="Q216" s="382"/>
      <c r="R216" s="127"/>
      <c r="S216" s="382"/>
      <c r="T216" s="126"/>
      <c r="U216" s="126"/>
      <c r="V216" s="126"/>
      <c r="W216" s="126"/>
      <c r="X216" s="126"/>
      <c r="Y216" s="126"/>
      <c r="Z216" s="127"/>
      <c r="AA216" s="126"/>
      <c r="AB216" s="382"/>
      <c r="AC216" s="126"/>
      <c r="AD216" s="382"/>
      <c r="AE216" s="382"/>
      <c r="AF216" s="382"/>
      <c r="AG216" s="382"/>
      <c r="AH216" s="381"/>
      <c r="AI216" s="381"/>
      <c r="AJ216" s="247"/>
      <c r="AK216" s="272"/>
      <c r="AL216" s="189"/>
      <c r="AM216" s="124"/>
      <c r="AN216" s="382"/>
      <c r="AO216" s="136"/>
      <c r="AP216" s="136"/>
      <c r="AQ216" s="136"/>
      <c r="AR216" s="136"/>
      <c r="AS216" s="136"/>
      <c r="AT216" s="136"/>
      <c r="AU216" s="136"/>
      <c r="AV216" s="136"/>
      <c r="AW216" s="136"/>
      <c r="AX216" s="136"/>
      <c r="AY216" s="136"/>
      <c r="AZ216" s="136"/>
      <c r="BA216" s="136"/>
      <c r="BB216" s="136"/>
      <c r="BC216" s="136"/>
      <c r="BD216" s="136"/>
      <c r="BE216" s="136"/>
      <c r="BF216" s="136"/>
      <c r="BG216" s="136"/>
      <c r="BH216" s="136"/>
      <c r="BI216" s="136"/>
      <c r="BJ216" s="136"/>
      <c r="BK216" s="136"/>
      <c r="BL216" s="136"/>
      <c r="BM216" s="136"/>
      <c r="BN216" s="136"/>
      <c r="BO216" s="136"/>
      <c r="BP216" s="136"/>
      <c r="BQ216" s="136"/>
      <c r="BR216" s="136"/>
      <c r="BS216" s="136"/>
      <c r="BT216" s="136"/>
      <c r="BU216" s="136"/>
      <c r="BV216" s="136"/>
      <c r="BW216" s="136"/>
      <c r="BX216" s="136"/>
      <c r="BY216" s="136"/>
      <c r="BZ216" s="136"/>
      <c r="CA216" s="136"/>
      <c r="CB216" s="136"/>
      <c r="CC216" s="136"/>
      <c r="CD216" s="136"/>
      <c r="CE216" s="136"/>
      <c r="CF216" s="136"/>
      <c r="CG216" s="136"/>
      <c r="CH216" s="136"/>
      <c r="CI216" s="136"/>
      <c r="CJ216" s="136"/>
      <c r="CK216" s="136"/>
      <c r="CL216" s="136"/>
      <c r="CM216" s="136"/>
      <c r="CN216" s="136"/>
      <c r="CO216" s="136"/>
      <c r="CP216" s="136"/>
      <c r="CQ216" s="136"/>
      <c r="CR216" s="136"/>
      <c r="CS216" s="136"/>
      <c r="CT216" s="136"/>
      <c r="CU216" s="136"/>
      <c r="CV216" s="136"/>
      <c r="CW216" s="136"/>
      <c r="CX216" s="136"/>
      <c r="CY216" s="136"/>
      <c r="CZ216" s="136"/>
      <c r="DA216" s="136"/>
      <c r="DB216" s="136"/>
      <c r="DC216" s="136"/>
      <c r="DD216" s="136"/>
      <c r="DE216" s="136"/>
      <c r="DF216" s="136"/>
      <c r="DG216" s="136"/>
      <c r="DH216" s="136"/>
      <c r="DI216" s="136"/>
      <c r="DJ216" s="136"/>
      <c r="DK216" s="136"/>
      <c r="DL216" s="136"/>
      <c r="DM216" s="136"/>
      <c r="DN216" s="136"/>
      <c r="DO216" s="136"/>
      <c r="DP216" s="136"/>
      <c r="DQ216" s="136"/>
      <c r="DR216" s="136"/>
      <c r="DS216" s="136"/>
      <c r="DT216" s="136"/>
      <c r="DU216" s="136"/>
      <c r="DV216" s="136"/>
      <c r="DW216" s="136"/>
      <c r="DX216" s="136"/>
      <c r="DY216" s="136"/>
      <c r="DZ216" s="136"/>
      <c r="EA216" s="136"/>
      <c r="EB216" s="136"/>
      <c r="EC216" s="136"/>
      <c r="ED216" s="136"/>
      <c r="EE216" s="136"/>
      <c r="EF216" s="136"/>
      <c r="EG216" s="136"/>
    </row>
    <row r="217" spans="1:137" s="115" customFormat="1" ht="67.150000000000006" customHeight="1" x14ac:dyDescent="0.2">
      <c r="A217" s="129" t="s">
        <v>288</v>
      </c>
      <c r="B217" s="128" t="s">
        <v>289</v>
      </c>
      <c r="C217" s="380">
        <v>208</v>
      </c>
      <c r="D217" s="381"/>
      <c r="E217" s="381"/>
      <c r="F217" s="381"/>
      <c r="G217" s="381"/>
      <c r="H217" s="381"/>
      <c r="I217" s="382"/>
      <c r="J217" s="382"/>
      <c r="K217" s="382"/>
      <c r="L217" s="382"/>
      <c r="M217" s="382"/>
      <c r="N217" s="127"/>
      <c r="O217" s="382"/>
      <c r="P217" s="127"/>
      <c r="Q217" s="382"/>
      <c r="R217" s="382"/>
      <c r="S217" s="382"/>
      <c r="T217" s="126"/>
      <c r="U217" s="126"/>
      <c r="V217" s="126"/>
      <c r="W217" s="126"/>
      <c r="X217" s="126"/>
      <c r="Y217" s="126"/>
      <c r="Z217" s="126"/>
      <c r="AA217" s="126"/>
      <c r="AB217" s="126"/>
      <c r="AC217" s="126"/>
      <c r="AD217" s="382"/>
      <c r="AE217" s="382"/>
      <c r="AF217" s="382"/>
      <c r="AG217" s="382"/>
      <c r="AH217" s="381"/>
      <c r="AI217" s="381"/>
      <c r="AJ217" s="247"/>
      <c r="AK217" s="272"/>
      <c r="AL217" s="189"/>
      <c r="AM217" s="124"/>
      <c r="AN217" s="382"/>
      <c r="AO217" s="136"/>
      <c r="AP217" s="136"/>
      <c r="AQ217" s="136"/>
      <c r="AR217" s="136"/>
      <c r="AS217" s="136"/>
      <c r="AT217" s="136"/>
      <c r="AU217" s="136"/>
      <c r="AV217" s="136"/>
      <c r="AW217" s="136"/>
      <c r="AX217" s="136"/>
      <c r="AY217" s="136"/>
      <c r="AZ217" s="136"/>
      <c r="BA217" s="136"/>
      <c r="BB217" s="136"/>
      <c r="BC217" s="136"/>
      <c r="BD217" s="136"/>
      <c r="BE217" s="136"/>
      <c r="BF217" s="136"/>
      <c r="BG217" s="136"/>
      <c r="BH217" s="136"/>
      <c r="BI217" s="136"/>
      <c r="BJ217" s="136"/>
      <c r="BK217" s="136"/>
      <c r="BL217" s="136"/>
      <c r="BM217" s="136"/>
      <c r="BN217" s="136"/>
      <c r="BO217" s="136"/>
      <c r="BP217" s="136"/>
      <c r="BQ217" s="136"/>
      <c r="BR217" s="136"/>
      <c r="BS217" s="136"/>
      <c r="BT217" s="136"/>
      <c r="BU217" s="136"/>
      <c r="BV217" s="136"/>
      <c r="BW217" s="136"/>
      <c r="BX217" s="136"/>
      <c r="BY217" s="136"/>
      <c r="BZ217" s="136"/>
      <c r="CA217" s="136"/>
      <c r="CB217" s="136"/>
      <c r="CC217" s="136"/>
      <c r="CD217" s="136"/>
      <c r="CE217" s="136"/>
      <c r="CF217" s="136"/>
      <c r="CG217" s="136"/>
      <c r="CH217" s="136"/>
      <c r="CI217" s="136"/>
      <c r="CJ217" s="136"/>
      <c r="CK217" s="136"/>
      <c r="CL217" s="136"/>
      <c r="CM217" s="136"/>
      <c r="CN217" s="136"/>
      <c r="CO217" s="136"/>
      <c r="CP217" s="136"/>
      <c r="CQ217" s="136"/>
      <c r="CR217" s="136"/>
      <c r="CS217" s="136"/>
      <c r="CT217" s="136"/>
      <c r="CU217" s="136"/>
      <c r="CV217" s="136"/>
      <c r="CW217" s="136"/>
      <c r="CX217" s="136"/>
      <c r="CY217" s="136"/>
      <c r="CZ217" s="136"/>
      <c r="DA217" s="136"/>
      <c r="DB217" s="136"/>
      <c r="DC217" s="136"/>
      <c r="DD217" s="136"/>
      <c r="DE217" s="136"/>
      <c r="DF217" s="136"/>
      <c r="DG217" s="136"/>
      <c r="DH217" s="136"/>
      <c r="DI217" s="136"/>
      <c r="DJ217" s="136"/>
      <c r="DK217" s="136"/>
      <c r="DL217" s="136"/>
      <c r="DM217" s="136"/>
      <c r="DN217" s="136"/>
      <c r="DO217" s="136"/>
      <c r="DP217" s="136"/>
      <c r="DQ217" s="136"/>
      <c r="DR217" s="136"/>
      <c r="DS217" s="136"/>
      <c r="DT217" s="136"/>
      <c r="DU217" s="136"/>
      <c r="DV217" s="136"/>
      <c r="DW217" s="136"/>
      <c r="DX217" s="136"/>
      <c r="DY217" s="136"/>
      <c r="DZ217" s="136"/>
      <c r="EA217" s="136"/>
      <c r="EB217" s="136"/>
      <c r="EC217" s="136"/>
      <c r="ED217" s="136"/>
      <c r="EE217" s="136"/>
      <c r="EF217" s="136"/>
      <c r="EG217" s="136"/>
    </row>
    <row r="218" spans="1:137" s="115" customFormat="1" ht="252" customHeight="1" x14ac:dyDescent="0.2">
      <c r="A218" s="129" t="s">
        <v>9902</v>
      </c>
      <c r="B218" s="128" t="s">
        <v>1137</v>
      </c>
      <c r="C218" s="380">
        <v>209</v>
      </c>
      <c r="D218" s="382"/>
      <c r="E218" s="382"/>
      <c r="F218" s="382"/>
      <c r="G218" s="382"/>
      <c r="H218" s="382"/>
      <c r="I218" s="382"/>
      <c r="J218" s="382"/>
      <c r="K218" s="382"/>
      <c r="L218" s="382"/>
      <c r="M218" s="127"/>
      <c r="N218" s="126"/>
      <c r="O218" s="382"/>
      <c r="P218" s="126"/>
      <c r="Q218" s="126"/>
      <c r="R218" s="127"/>
      <c r="S218" s="382"/>
      <c r="T218" s="126"/>
      <c r="U218" s="126"/>
      <c r="V218" s="126"/>
      <c r="W218" s="126"/>
      <c r="X218" s="126"/>
      <c r="Y218" s="126"/>
      <c r="Z218" s="126"/>
      <c r="AA218" s="126"/>
      <c r="AB218" s="126"/>
      <c r="AC218" s="126"/>
      <c r="AD218" s="382"/>
      <c r="AE218" s="382"/>
      <c r="AF218" s="382"/>
      <c r="AG218" s="382"/>
      <c r="AH218" s="382"/>
      <c r="AI218" s="382"/>
      <c r="AJ218" s="247"/>
      <c r="AK218" s="125"/>
      <c r="AL218" s="189"/>
      <c r="AM218" s="125"/>
      <c r="AN218" s="382"/>
      <c r="AO218" s="136"/>
      <c r="AP218" s="136"/>
      <c r="AQ218" s="136"/>
      <c r="AR218" s="136"/>
      <c r="AS218" s="136"/>
      <c r="AT218" s="136"/>
      <c r="AU218" s="136"/>
      <c r="AV218" s="136"/>
      <c r="AW218" s="136"/>
      <c r="AX218" s="136"/>
      <c r="AY218" s="136"/>
      <c r="AZ218" s="136"/>
      <c r="BA218" s="136"/>
      <c r="BB218" s="136"/>
      <c r="BC218" s="136"/>
      <c r="BD218" s="136"/>
      <c r="BE218" s="136"/>
      <c r="BF218" s="136"/>
      <c r="BG218" s="136"/>
      <c r="BH218" s="136"/>
      <c r="BI218" s="136"/>
      <c r="BJ218" s="136"/>
      <c r="BK218" s="136"/>
      <c r="BL218" s="136"/>
      <c r="BM218" s="136"/>
      <c r="BN218" s="136"/>
      <c r="BO218" s="136"/>
      <c r="BP218" s="136"/>
      <c r="BQ218" s="136"/>
      <c r="BR218" s="136"/>
      <c r="BS218" s="136"/>
      <c r="BT218" s="136"/>
      <c r="BU218" s="136"/>
      <c r="BV218" s="136"/>
      <c r="BW218" s="136"/>
      <c r="BX218" s="136"/>
      <c r="BY218" s="136"/>
      <c r="BZ218" s="136"/>
      <c r="CA218" s="136"/>
      <c r="CB218" s="136"/>
      <c r="CC218" s="136"/>
      <c r="CD218" s="136"/>
      <c r="CE218" s="136"/>
      <c r="CF218" s="136"/>
      <c r="CG218" s="136"/>
      <c r="CH218" s="136"/>
      <c r="CI218" s="136"/>
      <c r="CJ218" s="136"/>
      <c r="CK218" s="136"/>
      <c r="CL218" s="136"/>
      <c r="CM218" s="136"/>
      <c r="CN218" s="136"/>
      <c r="CO218" s="136"/>
      <c r="CP218" s="136"/>
      <c r="CQ218" s="136"/>
      <c r="CR218" s="136"/>
      <c r="CS218" s="136"/>
      <c r="CT218" s="136"/>
      <c r="CU218" s="136"/>
      <c r="CV218" s="136"/>
      <c r="CW218" s="136"/>
      <c r="CX218" s="136"/>
      <c r="CY218" s="136"/>
      <c r="CZ218" s="136"/>
      <c r="DA218" s="136"/>
      <c r="DB218" s="136"/>
      <c r="DC218" s="136"/>
      <c r="DD218" s="136"/>
      <c r="DE218" s="136"/>
      <c r="DF218" s="136"/>
      <c r="DG218" s="136"/>
      <c r="DH218" s="136"/>
      <c r="DI218" s="136"/>
      <c r="DJ218" s="136"/>
      <c r="DK218" s="136"/>
      <c r="DL218" s="136"/>
      <c r="DM218" s="136"/>
      <c r="DN218" s="136"/>
      <c r="DO218" s="136"/>
      <c r="DP218" s="136"/>
      <c r="DQ218" s="136"/>
      <c r="DR218" s="136"/>
      <c r="DS218" s="136"/>
      <c r="DT218" s="136"/>
      <c r="DU218" s="136"/>
      <c r="DV218" s="136"/>
      <c r="DW218" s="136"/>
      <c r="DX218" s="136"/>
      <c r="DY218" s="136"/>
      <c r="DZ218" s="136"/>
      <c r="EA218" s="136"/>
      <c r="EB218" s="136"/>
      <c r="EC218" s="136"/>
      <c r="ED218" s="136"/>
      <c r="EE218" s="136"/>
      <c r="EF218" s="136"/>
      <c r="EG218" s="136"/>
    </row>
    <row r="219" spans="1:137" s="115" customFormat="1" ht="88.15" customHeight="1" x14ac:dyDescent="0.2">
      <c r="A219" s="129" t="s">
        <v>218</v>
      </c>
      <c r="B219" s="128" t="s">
        <v>120</v>
      </c>
      <c r="C219" s="380">
        <v>210</v>
      </c>
      <c r="D219" s="381"/>
      <c r="E219" s="381"/>
      <c r="F219" s="381"/>
      <c r="G219" s="381"/>
      <c r="H219" s="381"/>
      <c r="I219" s="382"/>
      <c r="J219" s="382"/>
      <c r="K219" s="382"/>
      <c r="L219" s="382"/>
      <c r="M219" s="382"/>
      <c r="N219" s="382"/>
      <c r="O219" s="382"/>
      <c r="P219" s="382"/>
      <c r="Q219" s="382"/>
      <c r="R219" s="127"/>
      <c r="S219" s="382"/>
      <c r="T219" s="126"/>
      <c r="U219" s="126"/>
      <c r="V219" s="382"/>
      <c r="W219" s="126"/>
      <c r="X219" s="126"/>
      <c r="Y219" s="126"/>
      <c r="Z219" s="126"/>
      <c r="AA219" s="126"/>
      <c r="AB219" s="126"/>
      <c r="AC219" s="126"/>
      <c r="AD219" s="382"/>
      <c r="AE219" s="382"/>
      <c r="AF219" s="382"/>
      <c r="AG219" s="382"/>
      <c r="AH219" s="381"/>
      <c r="AI219" s="381"/>
      <c r="AJ219" s="247"/>
      <c r="AK219" s="272"/>
      <c r="AL219" s="189"/>
      <c r="AM219" s="124"/>
      <c r="AN219" s="382"/>
      <c r="AO219" s="136"/>
      <c r="AP219" s="136"/>
      <c r="AQ219" s="136"/>
      <c r="AR219" s="136"/>
      <c r="AS219" s="136"/>
      <c r="AT219" s="136"/>
      <c r="AU219" s="136"/>
      <c r="AV219" s="136"/>
      <c r="AW219" s="136"/>
      <c r="AX219" s="136"/>
      <c r="AY219" s="136"/>
      <c r="AZ219" s="136"/>
      <c r="BA219" s="136"/>
      <c r="BB219" s="136"/>
      <c r="BC219" s="136"/>
      <c r="BD219" s="136"/>
      <c r="BE219" s="136"/>
      <c r="BF219" s="136"/>
      <c r="BG219" s="136"/>
      <c r="BH219" s="136"/>
      <c r="BI219" s="136"/>
      <c r="BJ219" s="136"/>
      <c r="BK219" s="136"/>
      <c r="BL219" s="136"/>
      <c r="BM219" s="136"/>
      <c r="BN219" s="136"/>
      <c r="BO219" s="136"/>
      <c r="BP219" s="136"/>
      <c r="BQ219" s="136"/>
      <c r="BR219" s="136"/>
      <c r="BS219" s="136"/>
      <c r="BT219" s="136"/>
      <c r="BU219" s="136"/>
      <c r="BV219" s="136"/>
      <c r="BW219" s="136"/>
      <c r="BX219" s="136"/>
      <c r="BY219" s="136"/>
      <c r="BZ219" s="136"/>
      <c r="CA219" s="136"/>
      <c r="CB219" s="136"/>
      <c r="CC219" s="136"/>
      <c r="CD219" s="136"/>
      <c r="CE219" s="136"/>
      <c r="CF219" s="136"/>
      <c r="CG219" s="136"/>
      <c r="CH219" s="136"/>
      <c r="CI219" s="136"/>
      <c r="CJ219" s="136"/>
      <c r="CK219" s="136"/>
      <c r="CL219" s="136"/>
      <c r="CM219" s="136"/>
      <c r="CN219" s="136"/>
      <c r="CO219" s="136"/>
      <c r="CP219" s="136"/>
      <c r="CQ219" s="136"/>
      <c r="CR219" s="136"/>
      <c r="CS219" s="136"/>
      <c r="CT219" s="136"/>
      <c r="CU219" s="136"/>
      <c r="CV219" s="136"/>
      <c r="CW219" s="136"/>
      <c r="CX219" s="136"/>
      <c r="CY219" s="136"/>
      <c r="CZ219" s="136"/>
      <c r="DA219" s="136"/>
      <c r="DB219" s="136"/>
      <c r="DC219" s="136"/>
      <c r="DD219" s="136"/>
      <c r="DE219" s="136"/>
      <c r="DF219" s="136"/>
      <c r="DG219" s="136"/>
      <c r="DH219" s="136"/>
      <c r="DI219" s="136"/>
      <c r="DJ219" s="136"/>
      <c r="DK219" s="136"/>
      <c r="DL219" s="136"/>
      <c r="DM219" s="136"/>
      <c r="DN219" s="136"/>
      <c r="DO219" s="136"/>
      <c r="DP219" s="136"/>
      <c r="DQ219" s="136"/>
      <c r="DR219" s="136"/>
      <c r="DS219" s="136"/>
      <c r="DT219" s="136"/>
      <c r="DU219" s="136"/>
      <c r="DV219" s="136"/>
      <c r="DW219" s="136"/>
      <c r="DX219" s="136"/>
      <c r="DY219" s="136"/>
      <c r="DZ219" s="136"/>
      <c r="EA219" s="136"/>
      <c r="EB219" s="136"/>
      <c r="EC219" s="136"/>
      <c r="ED219" s="136"/>
      <c r="EE219" s="136"/>
      <c r="EF219" s="136"/>
      <c r="EG219" s="136"/>
    </row>
    <row r="220" spans="1:137" s="115" customFormat="1" ht="107.65" customHeight="1" x14ac:dyDescent="0.2">
      <c r="A220" s="129" t="s">
        <v>1138</v>
      </c>
      <c r="B220" s="128" t="s">
        <v>717</v>
      </c>
      <c r="C220" s="380">
        <v>211</v>
      </c>
      <c r="D220" s="381"/>
      <c r="E220" s="381"/>
      <c r="F220" s="381"/>
      <c r="G220" s="381"/>
      <c r="H220" s="381"/>
      <c r="I220" s="382"/>
      <c r="J220" s="382"/>
      <c r="K220" s="382"/>
      <c r="L220" s="382"/>
      <c r="M220" s="382"/>
      <c r="N220" s="382"/>
      <c r="O220" s="382"/>
      <c r="P220" s="126"/>
      <c r="Q220" s="126"/>
      <c r="R220" s="127"/>
      <c r="S220" s="382"/>
      <c r="T220" s="126"/>
      <c r="U220" s="126"/>
      <c r="V220" s="382"/>
      <c r="W220" s="126"/>
      <c r="X220" s="126"/>
      <c r="Y220" s="126"/>
      <c r="Z220" s="126"/>
      <c r="AA220" s="126"/>
      <c r="AB220" s="126"/>
      <c r="AC220" s="126"/>
      <c r="AD220" s="382"/>
      <c r="AE220" s="382"/>
      <c r="AF220" s="382"/>
      <c r="AG220" s="382"/>
      <c r="AH220" s="381"/>
      <c r="AI220" s="381"/>
      <c r="AJ220" s="247"/>
      <c r="AK220" s="247"/>
      <c r="AL220" s="189"/>
      <c r="AM220" s="124"/>
      <c r="AN220" s="382"/>
      <c r="AO220" s="136"/>
      <c r="AP220" s="136"/>
      <c r="AQ220" s="136"/>
      <c r="AR220" s="136"/>
      <c r="AS220" s="136"/>
      <c r="AT220" s="136"/>
      <c r="AU220" s="136"/>
      <c r="AV220" s="136"/>
      <c r="AW220" s="136"/>
      <c r="AX220" s="136"/>
      <c r="AY220" s="136"/>
      <c r="AZ220" s="136"/>
      <c r="BA220" s="136"/>
      <c r="BB220" s="136"/>
      <c r="BC220" s="136"/>
      <c r="BD220" s="136"/>
      <c r="BE220" s="136"/>
      <c r="BF220" s="136"/>
      <c r="BG220" s="136"/>
      <c r="BH220" s="136"/>
      <c r="BI220" s="136"/>
      <c r="BJ220" s="136"/>
      <c r="BK220" s="136"/>
      <c r="BL220" s="136"/>
      <c r="BM220" s="136"/>
      <c r="BN220" s="136"/>
      <c r="BO220" s="136"/>
      <c r="BP220" s="136"/>
      <c r="BQ220" s="136"/>
      <c r="BR220" s="136"/>
      <c r="BS220" s="136"/>
      <c r="BT220" s="136"/>
      <c r="BU220" s="136"/>
      <c r="BV220" s="136"/>
      <c r="BW220" s="136"/>
      <c r="BX220" s="136"/>
      <c r="BY220" s="136"/>
      <c r="BZ220" s="136"/>
      <c r="CA220" s="136"/>
      <c r="CB220" s="136"/>
      <c r="CC220" s="136"/>
      <c r="CD220" s="136"/>
      <c r="CE220" s="136"/>
      <c r="CF220" s="136"/>
      <c r="CG220" s="136"/>
      <c r="CH220" s="136"/>
      <c r="CI220" s="136"/>
      <c r="CJ220" s="136"/>
      <c r="CK220" s="136"/>
      <c r="CL220" s="136"/>
      <c r="CM220" s="136"/>
      <c r="CN220" s="136"/>
      <c r="CO220" s="136"/>
      <c r="CP220" s="136"/>
      <c r="CQ220" s="136"/>
      <c r="CR220" s="136"/>
      <c r="CS220" s="136"/>
      <c r="CT220" s="136"/>
      <c r="CU220" s="136"/>
      <c r="CV220" s="136"/>
      <c r="CW220" s="136"/>
      <c r="CX220" s="136"/>
      <c r="CY220" s="136"/>
      <c r="CZ220" s="136"/>
      <c r="DA220" s="136"/>
      <c r="DB220" s="136"/>
      <c r="DC220" s="136"/>
      <c r="DD220" s="136"/>
      <c r="DE220" s="136"/>
      <c r="DF220" s="136"/>
      <c r="DG220" s="136"/>
      <c r="DH220" s="136"/>
      <c r="DI220" s="136"/>
      <c r="DJ220" s="136"/>
      <c r="DK220" s="136"/>
      <c r="DL220" s="136"/>
      <c r="DM220" s="136"/>
      <c r="DN220" s="136"/>
      <c r="DO220" s="136"/>
      <c r="DP220" s="136"/>
      <c r="DQ220" s="136"/>
      <c r="DR220" s="136"/>
      <c r="DS220" s="136"/>
      <c r="DT220" s="136"/>
      <c r="DU220" s="136"/>
      <c r="DV220" s="136"/>
      <c r="DW220" s="136"/>
      <c r="DX220" s="136"/>
      <c r="DY220" s="136"/>
      <c r="DZ220" s="136"/>
      <c r="EA220" s="136"/>
      <c r="EB220" s="136"/>
      <c r="EC220" s="136"/>
      <c r="ED220" s="136"/>
      <c r="EE220" s="136"/>
      <c r="EF220" s="136"/>
      <c r="EG220" s="136"/>
    </row>
    <row r="221" spans="1:137" s="115" customFormat="1" ht="115.15" customHeight="1" x14ac:dyDescent="0.2">
      <c r="A221" s="129" t="s">
        <v>219</v>
      </c>
      <c r="B221" s="128" t="s">
        <v>718</v>
      </c>
      <c r="C221" s="380">
        <v>212</v>
      </c>
      <c r="D221" s="381"/>
      <c r="E221" s="381"/>
      <c r="F221" s="381"/>
      <c r="G221" s="381"/>
      <c r="H221" s="381"/>
      <c r="I221" s="382"/>
      <c r="J221" s="382"/>
      <c r="K221" s="382"/>
      <c r="L221" s="382"/>
      <c r="M221" s="382"/>
      <c r="N221" s="127"/>
      <c r="O221" s="127"/>
      <c r="P221" s="127"/>
      <c r="Q221" s="127"/>
      <c r="R221" s="127"/>
      <c r="S221" s="382"/>
      <c r="T221" s="126"/>
      <c r="U221" s="126"/>
      <c r="V221" s="382"/>
      <c r="W221" s="126"/>
      <c r="X221" s="126"/>
      <c r="Y221" s="126"/>
      <c r="Z221" s="126"/>
      <c r="AA221" s="126"/>
      <c r="AB221" s="126"/>
      <c r="AC221" s="126"/>
      <c r="AD221" s="382"/>
      <c r="AE221" s="382"/>
      <c r="AF221" s="382"/>
      <c r="AG221" s="382"/>
      <c r="AH221" s="381"/>
      <c r="AI221" s="381"/>
      <c r="AJ221" s="247"/>
      <c r="AK221" s="272"/>
      <c r="AL221" s="189"/>
      <c r="AM221" s="124"/>
      <c r="AN221" s="382"/>
      <c r="AO221" s="136"/>
      <c r="AP221" s="136"/>
      <c r="AQ221" s="136"/>
      <c r="AR221" s="136"/>
      <c r="AS221" s="136"/>
      <c r="AT221" s="136"/>
      <c r="AU221" s="136"/>
      <c r="AV221" s="136"/>
      <c r="AW221" s="136"/>
      <c r="AX221" s="136"/>
      <c r="AY221" s="136"/>
      <c r="AZ221" s="136"/>
      <c r="BA221" s="136"/>
      <c r="BB221" s="136"/>
      <c r="BC221" s="136"/>
      <c r="BD221" s="136"/>
      <c r="BE221" s="136"/>
      <c r="BF221" s="136"/>
      <c r="BG221" s="136"/>
      <c r="BH221" s="136"/>
      <c r="BI221" s="136"/>
      <c r="BJ221" s="136"/>
      <c r="BK221" s="136"/>
      <c r="BL221" s="136"/>
      <c r="BM221" s="136"/>
      <c r="BN221" s="136"/>
      <c r="BO221" s="136"/>
      <c r="BP221" s="136"/>
      <c r="BQ221" s="136"/>
      <c r="BR221" s="136"/>
      <c r="BS221" s="136"/>
      <c r="BT221" s="136"/>
      <c r="BU221" s="136"/>
      <c r="BV221" s="136"/>
      <c r="BW221" s="136"/>
      <c r="BX221" s="136"/>
      <c r="BY221" s="136"/>
      <c r="BZ221" s="136"/>
      <c r="CA221" s="136"/>
      <c r="CB221" s="136"/>
      <c r="CC221" s="136"/>
      <c r="CD221" s="136"/>
      <c r="CE221" s="136"/>
      <c r="CF221" s="136"/>
      <c r="CG221" s="136"/>
      <c r="CH221" s="136"/>
      <c r="CI221" s="136"/>
      <c r="CJ221" s="136"/>
      <c r="CK221" s="136"/>
      <c r="CL221" s="136"/>
      <c r="CM221" s="136"/>
      <c r="CN221" s="136"/>
      <c r="CO221" s="136"/>
      <c r="CP221" s="136"/>
      <c r="CQ221" s="136"/>
      <c r="CR221" s="136"/>
      <c r="CS221" s="136"/>
      <c r="CT221" s="136"/>
      <c r="CU221" s="136"/>
      <c r="CV221" s="136"/>
      <c r="CW221" s="136"/>
      <c r="CX221" s="136"/>
      <c r="CY221" s="136"/>
      <c r="CZ221" s="136"/>
      <c r="DA221" s="136"/>
      <c r="DB221" s="136"/>
      <c r="DC221" s="136"/>
      <c r="DD221" s="136"/>
      <c r="DE221" s="136"/>
      <c r="DF221" s="136"/>
      <c r="DG221" s="136"/>
      <c r="DH221" s="136"/>
      <c r="DI221" s="136"/>
      <c r="DJ221" s="136"/>
      <c r="DK221" s="136"/>
      <c r="DL221" s="136"/>
      <c r="DM221" s="136"/>
      <c r="DN221" s="136"/>
      <c r="DO221" s="136"/>
      <c r="DP221" s="136"/>
      <c r="DQ221" s="136"/>
      <c r="DR221" s="136"/>
      <c r="DS221" s="136"/>
      <c r="DT221" s="136"/>
      <c r="DU221" s="136"/>
      <c r="DV221" s="136"/>
      <c r="DW221" s="136"/>
      <c r="DX221" s="136"/>
      <c r="DY221" s="136"/>
      <c r="DZ221" s="136"/>
      <c r="EA221" s="136"/>
      <c r="EB221" s="136"/>
      <c r="EC221" s="136"/>
      <c r="ED221" s="136"/>
      <c r="EE221" s="136"/>
      <c r="EF221" s="136"/>
      <c r="EG221" s="136"/>
    </row>
    <row r="222" spans="1:137" s="115" customFormat="1" ht="129.6" customHeight="1" x14ac:dyDescent="0.2">
      <c r="A222" s="129" t="s">
        <v>833</v>
      </c>
      <c r="B222" s="128" t="s">
        <v>834</v>
      </c>
      <c r="C222" s="380">
        <v>213</v>
      </c>
      <c r="D222" s="381"/>
      <c r="E222" s="381"/>
      <c r="F222" s="381"/>
      <c r="G222" s="381"/>
      <c r="H222" s="381"/>
      <c r="I222" s="382"/>
      <c r="J222" s="382"/>
      <c r="K222" s="382"/>
      <c r="L222" s="382"/>
      <c r="M222" s="382"/>
      <c r="N222" s="382"/>
      <c r="O222" s="382"/>
      <c r="P222" s="382"/>
      <c r="Q222" s="382"/>
      <c r="R222" s="127"/>
      <c r="S222" s="382"/>
      <c r="T222" s="126"/>
      <c r="U222" s="126"/>
      <c r="V222" s="382"/>
      <c r="W222" s="126"/>
      <c r="X222" s="126"/>
      <c r="Y222" s="126"/>
      <c r="Z222" s="126"/>
      <c r="AA222" s="126"/>
      <c r="AB222" s="126"/>
      <c r="AC222" s="126"/>
      <c r="AD222" s="382"/>
      <c r="AE222" s="382"/>
      <c r="AF222" s="382"/>
      <c r="AG222" s="382"/>
      <c r="AH222" s="381"/>
      <c r="AI222" s="381"/>
      <c r="AJ222" s="247"/>
      <c r="AK222" s="272"/>
      <c r="AL222" s="189"/>
      <c r="AM222" s="124"/>
      <c r="AN222" s="382"/>
      <c r="AO222" s="136"/>
      <c r="AP222" s="136"/>
      <c r="AQ222" s="136"/>
      <c r="AR222" s="136"/>
      <c r="AS222" s="136"/>
      <c r="AT222" s="136"/>
      <c r="AU222" s="136"/>
      <c r="AV222" s="136"/>
      <c r="AW222" s="136"/>
      <c r="AX222" s="136"/>
      <c r="AY222" s="136"/>
      <c r="AZ222" s="136"/>
      <c r="BA222" s="136"/>
      <c r="BB222" s="136"/>
      <c r="BC222" s="136"/>
      <c r="BD222" s="136"/>
      <c r="BE222" s="136"/>
      <c r="BF222" s="136"/>
      <c r="BG222" s="136"/>
      <c r="BH222" s="136"/>
      <c r="BI222" s="136"/>
      <c r="BJ222" s="136"/>
      <c r="BK222" s="136"/>
      <c r="BL222" s="136"/>
      <c r="BM222" s="136"/>
      <c r="BN222" s="136"/>
      <c r="BO222" s="136"/>
      <c r="BP222" s="136"/>
      <c r="BQ222" s="136"/>
      <c r="BR222" s="136"/>
      <c r="BS222" s="136"/>
      <c r="BT222" s="136"/>
      <c r="BU222" s="136"/>
      <c r="BV222" s="136"/>
      <c r="BW222" s="136"/>
      <c r="BX222" s="136"/>
      <c r="BY222" s="136"/>
      <c r="BZ222" s="136"/>
      <c r="CA222" s="136"/>
      <c r="CB222" s="136"/>
      <c r="CC222" s="136"/>
      <c r="CD222" s="136"/>
      <c r="CE222" s="136"/>
      <c r="CF222" s="136"/>
      <c r="CG222" s="136"/>
      <c r="CH222" s="136"/>
      <c r="CI222" s="136"/>
      <c r="CJ222" s="136"/>
      <c r="CK222" s="136"/>
      <c r="CL222" s="136"/>
      <c r="CM222" s="136"/>
      <c r="CN222" s="136"/>
      <c r="CO222" s="136"/>
      <c r="CP222" s="136"/>
      <c r="CQ222" s="136"/>
      <c r="CR222" s="136"/>
      <c r="CS222" s="136"/>
      <c r="CT222" s="136"/>
      <c r="CU222" s="136"/>
      <c r="CV222" s="136"/>
      <c r="CW222" s="136"/>
      <c r="CX222" s="136"/>
      <c r="CY222" s="136"/>
      <c r="CZ222" s="136"/>
      <c r="DA222" s="136"/>
      <c r="DB222" s="136"/>
      <c r="DC222" s="136"/>
      <c r="DD222" s="136"/>
      <c r="DE222" s="136"/>
      <c r="DF222" s="136"/>
      <c r="DG222" s="136"/>
      <c r="DH222" s="136"/>
      <c r="DI222" s="136"/>
      <c r="DJ222" s="136"/>
      <c r="DK222" s="136"/>
      <c r="DL222" s="136"/>
      <c r="DM222" s="136"/>
      <c r="DN222" s="136"/>
      <c r="DO222" s="136"/>
      <c r="DP222" s="136"/>
      <c r="DQ222" s="136"/>
      <c r="DR222" s="136"/>
      <c r="DS222" s="136"/>
      <c r="DT222" s="136"/>
      <c r="DU222" s="136"/>
      <c r="DV222" s="136"/>
      <c r="DW222" s="136"/>
      <c r="DX222" s="136"/>
      <c r="DY222" s="136"/>
      <c r="DZ222" s="136"/>
      <c r="EA222" s="136"/>
      <c r="EB222" s="136"/>
      <c r="EC222" s="136"/>
      <c r="ED222" s="136"/>
      <c r="EE222" s="136"/>
      <c r="EF222" s="136"/>
      <c r="EG222" s="136"/>
    </row>
    <row r="223" spans="1:137" s="115" customFormat="1" ht="74.650000000000006" customHeight="1" x14ac:dyDescent="0.2">
      <c r="A223" s="129" t="s">
        <v>105</v>
      </c>
      <c r="B223" s="128" t="s">
        <v>106</v>
      </c>
      <c r="C223" s="380">
        <v>214</v>
      </c>
      <c r="D223" s="381"/>
      <c r="E223" s="381"/>
      <c r="F223" s="381"/>
      <c r="G223" s="381"/>
      <c r="H223" s="381"/>
      <c r="I223" s="382"/>
      <c r="J223" s="382"/>
      <c r="K223" s="382"/>
      <c r="L223" s="382"/>
      <c r="M223" s="382"/>
      <c r="N223" s="127"/>
      <c r="O223" s="382"/>
      <c r="P223" s="127"/>
      <c r="Q223" s="127"/>
      <c r="R223" s="382"/>
      <c r="S223" s="382"/>
      <c r="T223" s="126"/>
      <c r="U223" s="126"/>
      <c r="V223" s="382"/>
      <c r="W223" s="126"/>
      <c r="X223" s="126"/>
      <c r="Y223" s="126"/>
      <c r="Z223" s="126"/>
      <c r="AA223" s="126"/>
      <c r="AB223" s="126"/>
      <c r="AC223" s="126"/>
      <c r="AD223" s="382"/>
      <c r="AE223" s="382"/>
      <c r="AF223" s="382"/>
      <c r="AG223" s="382"/>
      <c r="AH223" s="381"/>
      <c r="AI223" s="381"/>
      <c r="AJ223" s="247"/>
      <c r="AK223" s="247"/>
      <c r="AL223" s="189"/>
      <c r="AM223" s="124"/>
      <c r="AN223" s="382"/>
      <c r="AO223" s="136"/>
      <c r="AP223" s="136"/>
      <c r="AQ223" s="136"/>
      <c r="AR223" s="136"/>
      <c r="AS223" s="136"/>
      <c r="AT223" s="136"/>
      <c r="AU223" s="136"/>
      <c r="AV223" s="136"/>
      <c r="AW223" s="136"/>
      <c r="AX223" s="136"/>
      <c r="AY223" s="136"/>
      <c r="AZ223" s="136"/>
      <c r="BA223" s="136"/>
      <c r="BB223" s="136"/>
      <c r="BC223" s="136"/>
      <c r="BD223" s="136"/>
      <c r="BE223" s="136"/>
      <c r="BF223" s="136"/>
      <c r="BG223" s="136"/>
      <c r="BH223" s="136"/>
      <c r="BI223" s="136"/>
      <c r="BJ223" s="136"/>
      <c r="BK223" s="136"/>
      <c r="BL223" s="136"/>
      <c r="BM223" s="136"/>
      <c r="BN223" s="136"/>
      <c r="BO223" s="136"/>
      <c r="BP223" s="136"/>
      <c r="BQ223" s="136"/>
      <c r="BR223" s="136"/>
      <c r="BS223" s="136"/>
      <c r="BT223" s="136"/>
      <c r="BU223" s="136"/>
      <c r="BV223" s="136"/>
      <c r="BW223" s="136"/>
      <c r="BX223" s="136"/>
      <c r="BY223" s="136"/>
      <c r="BZ223" s="136"/>
      <c r="CA223" s="136"/>
      <c r="CB223" s="136"/>
      <c r="CC223" s="136"/>
      <c r="CD223" s="136"/>
      <c r="CE223" s="136"/>
      <c r="CF223" s="136"/>
      <c r="CG223" s="136"/>
      <c r="CH223" s="136"/>
      <c r="CI223" s="136"/>
      <c r="CJ223" s="136"/>
      <c r="CK223" s="136"/>
      <c r="CL223" s="136"/>
      <c r="CM223" s="136"/>
      <c r="CN223" s="136"/>
      <c r="CO223" s="136"/>
      <c r="CP223" s="136"/>
      <c r="CQ223" s="136"/>
      <c r="CR223" s="136"/>
      <c r="CS223" s="136"/>
      <c r="CT223" s="136"/>
      <c r="CU223" s="136"/>
      <c r="CV223" s="136"/>
      <c r="CW223" s="136"/>
      <c r="CX223" s="136"/>
      <c r="CY223" s="136"/>
      <c r="CZ223" s="136"/>
      <c r="DA223" s="136"/>
      <c r="DB223" s="136"/>
      <c r="DC223" s="136"/>
      <c r="DD223" s="136"/>
      <c r="DE223" s="136"/>
      <c r="DF223" s="136"/>
      <c r="DG223" s="136"/>
      <c r="DH223" s="136"/>
      <c r="DI223" s="136"/>
      <c r="DJ223" s="136"/>
      <c r="DK223" s="136"/>
      <c r="DL223" s="136"/>
      <c r="DM223" s="136"/>
      <c r="DN223" s="136"/>
      <c r="DO223" s="136"/>
      <c r="DP223" s="136"/>
      <c r="DQ223" s="136"/>
      <c r="DR223" s="136"/>
      <c r="DS223" s="136"/>
      <c r="DT223" s="136"/>
      <c r="DU223" s="136"/>
      <c r="DV223" s="136"/>
      <c r="DW223" s="136"/>
      <c r="DX223" s="136"/>
      <c r="DY223" s="136"/>
      <c r="DZ223" s="136"/>
      <c r="EA223" s="136"/>
      <c r="EB223" s="136"/>
      <c r="EC223" s="136"/>
      <c r="ED223" s="136"/>
      <c r="EE223" s="136"/>
      <c r="EF223" s="136"/>
      <c r="EG223" s="136"/>
    </row>
    <row r="224" spans="1:137" s="115" customFormat="1" ht="80.650000000000006" customHeight="1" x14ac:dyDescent="0.2">
      <c r="A224" s="129" t="s">
        <v>618</v>
      </c>
      <c r="B224" s="128" t="s">
        <v>619</v>
      </c>
      <c r="C224" s="380">
        <v>215</v>
      </c>
      <c r="D224" s="381"/>
      <c r="E224" s="381"/>
      <c r="F224" s="381"/>
      <c r="G224" s="381"/>
      <c r="H224" s="381"/>
      <c r="I224" s="382"/>
      <c r="J224" s="382"/>
      <c r="K224" s="382"/>
      <c r="L224" s="382"/>
      <c r="M224" s="382"/>
      <c r="N224" s="382"/>
      <c r="O224" s="382"/>
      <c r="P224" s="127"/>
      <c r="Q224" s="382"/>
      <c r="R224" s="382"/>
      <c r="S224" s="382"/>
      <c r="T224" s="126"/>
      <c r="U224" s="126"/>
      <c r="V224" s="126"/>
      <c r="W224" s="126"/>
      <c r="X224" s="126"/>
      <c r="Y224" s="126"/>
      <c r="Z224" s="126"/>
      <c r="AA224" s="126"/>
      <c r="AB224" s="126"/>
      <c r="AC224" s="126"/>
      <c r="AD224" s="382"/>
      <c r="AE224" s="382"/>
      <c r="AF224" s="382"/>
      <c r="AG224" s="382"/>
      <c r="AH224" s="381"/>
      <c r="AI224" s="381"/>
      <c r="AJ224" s="247"/>
      <c r="AK224" s="247"/>
      <c r="AL224" s="189"/>
      <c r="AM224" s="124"/>
      <c r="AN224" s="382"/>
      <c r="AO224" s="136"/>
      <c r="AP224" s="136"/>
      <c r="AQ224" s="136"/>
      <c r="AR224" s="136"/>
      <c r="AS224" s="136"/>
      <c r="AT224" s="136"/>
      <c r="AU224" s="136"/>
      <c r="AV224" s="136"/>
      <c r="AW224" s="136"/>
      <c r="AX224" s="136"/>
      <c r="AY224" s="136"/>
      <c r="AZ224" s="136"/>
      <c r="BA224" s="136"/>
      <c r="BB224" s="136"/>
      <c r="BC224" s="136"/>
      <c r="BD224" s="136"/>
      <c r="BE224" s="136"/>
      <c r="BF224" s="136"/>
      <c r="BG224" s="136"/>
      <c r="BH224" s="136"/>
      <c r="BI224" s="136"/>
      <c r="BJ224" s="136"/>
      <c r="BK224" s="136"/>
      <c r="BL224" s="136"/>
      <c r="BM224" s="136"/>
      <c r="BN224" s="136"/>
      <c r="BO224" s="136"/>
      <c r="BP224" s="136"/>
      <c r="BQ224" s="136"/>
      <c r="BR224" s="136"/>
      <c r="BS224" s="136"/>
      <c r="BT224" s="136"/>
      <c r="BU224" s="136"/>
      <c r="BV224" s="136"/>
      <c r="BW224" s="136"/>
      <c r="BX224" s="136"/>
      <c r="BY224" s="136"/>
      <c r="BZ224" s="136"/>
      <c r="CA224" s="136"/>
      <c r="CB224" s="136"/>
      <c r="CC224" s="136"/>
      <c r="CD224" s="136"/>
      <c r="CE224" s="136"/>
      <c r="CF224" s="136"/>
      <c r="CG224" s="136"/>
      <c r="CH224" s="136"/>
      <c r="CI224" s="136"/>
      <c r="CJ224" s="136"/>
      <c r="CK224" s="136"/>
      <c r="CL224" s="136"/>
      <c r="CM224" s="136"/>
      <c r="CN224" s="136"/>
      <c r="CO224" s="136"/>
      <c r="CP224" s="136"/>
      <c r="CQ224" s="136"/>
      <c r="CR224" s="136"/>
      <c r="CS224" s="136"/>
      <c r="CT224" s="136"/>
      <c r="CU224" s="136"/>
      <c r="CV224" s="136"/>
      <c r="CW224" s="136"/>
      <c r="CX224" s="136"/>
      <c r="CY224" s="136"/>
      <c r="CZ224" s="136"/>
      <c r="DA224" s="136"/>
      <c r="DB224" s="136"/>
      <c r="DC224" s="136"/>
      <c r="DD224" s="136"/>
      <c r="DE224" s="136"/>
      <c r="DF224" s="136"/>
      <c r="DG224" s="136"/>
      <c r="DH224" s="136"/>
      <c r="DI224" s="136"/>
      <c r="DJ224" s="136"/>
      <c r="DK224" s="136"/>
      <c r="DL224" s="136"/>
      <c r="DM224" s="136"/>
      <c r="DN224" s="136"/>
      <c r="DO224" s="136"/>
      <c r="DP224" s="136"/>
      <c r="DQ224" s="136"/>
      <c r="DR224" s="136"/>
      <c r="DS224" s="136"/>
      <c r="DT224" s="136"/>
      <c r="DU224" s="136"/>
      <c r="DV224" s="136"/>
      <c r="DW224" s="136"/>
      <c r="DX224" s="136"/>
      <c r="DY224" s="136"/>
      <c r="DZ224" s="136"/>
      <c r="EA224" s="136"/>
      <c r="EB224" s="136"/>
      <c r="EC224" s="136"/>
      <c r="ED224" s="136"/>
      <c r="EE224" s="136"/>
      <c r="EF224" s="136"/>
      <c r="EG224" s="136"/>
    </row>
    <row r="225" spans="1:137" s="115" customFormat="1" ht="214.15" customHeight="1" x14ac:dyDescent="0.2">
      <c r="A225" s="129" t="s">
        <v>620</v>
      </c>
      <c r="B225" s="128" t="s">
        <v>719</v>
      </c>
      <c r="C225" s="380">
        <v>216</v>
      </c>
      <c r="D225" s="381"/>
      <c r="E225" s="381"/>
      <c r="F225" s="381"/>
      <c r="G225" s="381"/>
      <c r="H225" s="381"/>
      <c r="I225" s="382"/>
      <c r="J225" s="382"/>
      <c r="K225" s="382"/>
      <c r="L225" s="382"/>
      <c r="M225" s="382"/>
      <c r="N225" s="382"/>
      <c r="O225" s="382"/>
      <c r="P225" s="127"/>
      <c r="Q225" s="382"/>
      <c r="R225" s="382"/>
      <c r="S225" s="382"/>
      <c r="T225" s="126"/>
      <c r="U225" s="126"/>
      <c r="V225" s="126"/>
      <c r="W225" s="126"/>
      <c r="X225" s="126"/>
      <c r="Y225" s="126"/>
      <c r="Z225" s="126"/>
      <c r="AA225" s="126"/>
      <c r="AB225" s="126"/>
      <c r="AC225" s="126"/>
      <c r="AD225" s="382"/>
      <c r="AE225" s="382"/>
      <c r="AF225" s="382"/>
      <c r="AG225" s="382"/>
      <c r="AH225" s="381"/>
      <c r="AI225" s="381"/>
      <c r="AJ225" s="247"/>
      <c r="AK225" s="247"/>
      <c r="AL225" s="189"/>
      <c r="AM225" s="124"/>
      <c r="AN225" s="382"/>
      <c r="AO225" s="136"/>
      <c r="AP225" s="136"/>
      <c r="AQ225" s="136"/>
      <c r="AR225" s="136"/>
      <c r="AS225" s="136"/>
      <c r="AT225" s="136"/>
      <c r="AU225" s="136"/>
      <c r="AV225" s="136"/>
      <c r="AW225" s="136"/>
      <c r="AX225" s="136"/>
      <c r="AY225" s="136"/>
      <c r="AZ225" s="136"/>
      <c r="BA225" s="136"/>
      <c r="BB225" s="136"/>
      <c r="BC225" s="136"/>
      <c r="BD225" s="136"/>
      <c r="BE225" s="136"/>
      <c r="BF225" s="136"/>
      <c r="BG225" s="136"/>
      <c r="BH225" s="136"/>
      <c r="BI225" s="136"/>
      <c r="BJ225" s="136"/>
      <c r="BK225" s="136"/>
      <c r="BL225" s="136"/>
      <c r="BM225" s="136"/>
      <c r="BN225" s="136"/>
      <c r="BO225" s="136"/>
      <c r="BP225" s="136"/>
      <c r="BQ225" s="136"/>
      <c r="BR225" s="136"/>
      <c r="BS225" s="136"/>
      <c r="BT225" s="136"/>
      <c r="BU225" s="136"/>
      <c r="BV225" s="136"/>
      <c r="BW225" s="136"/>
      <c r="BX225" s="136"/>
      <c r="BY225" s="136"/>
      <c r="BZ225" s="136"/>
      <c r="CA225" s="136"/>
      <c r="CB225" s="136"/>
      <c r="CC225" s="136"/>
      <c r="CD225" s="136"/>
      <c r="CE225" s="136"/>
      <c r="CF225" s="136"/>
      <c r="CG225" s="136"/>
      <c r="CH225" s="136"/>
      <c r="CI225" s="136"/>
      <c r="CJ225" s="136"/>
      <c r="CK225" s="136"/>
      <c r="CL225" s="136"/>
      <c r="CM225" s="136"/>
      <c r="CN225" s="136"/>
      <c r="CO225" s="136"/>
      <c r="CP225" s="136"/>
      <c r="CQ225" s="136"/>
      <c r="CR225" s="136"/>
      <c r="CS225" s="136"/>
      <c r="CT225" s="136"/>
      <c r="CU225" s="136"/>
      <c r="CV225" s="136"/>
      <c r="CW225" s="136"/>
      <c r="CX225" s="136"/>
      <c r="CY225" s="136"/>
      <c r="CZ225" s="136"/>
      <c r="DA225" s="136"/>
      <c r="DB225" s="136"/>
      <c r="DC225" s="136"/>
      <c r="DD225" s="136"/>
      <c r="DE225" s="136"/>
      <c r="DF225" s="136"/>
      <c r="DG225" s="136"/>
      <c r="DH225" s="136"/>
      <c r="DI225" s="136"/>
      <c r="DJ225" s="136"/>
      <c r="DK225" s="136"/>
      <c r="DL225" s="136"/>
      <c r="DM225" s="136"/>
      <c r="DN225" s="136"/>
      <c r="DO225" s="136"/>
      <c r="DP225" s="136"/>
      <c r="DQ225" s="136"/>
      <c r="DR225" s="136"/>
      <c r="DS225" s="136"/>
      <c r="DT225" s="136"/>
      <c r="DU225" s="136"/>
      <c r="DV225" s="136"/>
      <c r="DW225" s="136"/>
      <c r="DX225" s="136"/>
      <c r="DY225" s="136"/>
      <c r="DZ225" s="136"/>
      <c r="EA225" s="136"/>
      <c r="EB225" s="136"/>
      <c r="EC225" s="136"/>
      <c r="ED225" s="136"/>
      <c r="EE225" s="136"/>
      <c r="EF225" s="136"/>
      <c r="EG225" s="136"/>
    </row>
    <row r="226" spans="1:137" s="115" customFormat="1" ht="76.150000000000006" customHeight="1" x14ac:dyDescent="0.2">
      <c r="A226" s="129" t="s">
        <v>1455</v>
      </c>
      <c r="B226" s="128" t="s">
        <v>1456</v>
      </c>
      <c r="C226" s="380">
        <v>217</v>
      </c>
      <c r="D226" s="381"/>
      <c r="E226" s="381"/>
      <c r="F226" s="381"/>
      <c r="G226" s="381"/>
      <c r="H226" s="381"/>
      <c r="I226" s="382"/>
      <c r="J226" s="382"/>
      <c r="K226" s="382"/>
      <c r="L226" s="382"/>
      <c r="M226" s="382"/>
      <c r="N226" s="382"/>
      <c r="O226" s="382"/>
      <c r="P226" s="382"/>
      <c r="Q226" s="382"/>
      <c r="R226" s="127"/>
      <c r="S226" s="382"/>
      <c r="T226" s="126"/>
      <c r="U226" s="126"/>
      <c r="V226" s="126"/>
      <c r="W226" s="382"/>
      <c r="X226" s="126"/>
      <c r="Y226" s="126"/>
      <c r="Z226" s="127"/>
      <c r="AA226" s="126"/>
      <c r="AB226" s="382"/>
      <c r="AC226" s="126"/>
      <c r="AD226" s="382"/>
      <c r="AE226" s="382"/>
      <c r="AF226" s="382"/>
      <c r="AG226" s="382"/>
      <c r="AH226" s="381"/>
      <c r="AI226" s="381"/>
      <c r="AJ226" s="247"/>
      <c r="AK226" s="247"/>
      <c r="AL226" s="189"/>
      <c r="AM226" s="124"/>
      <c r="AN226" s="382"/>
      <c r="AO226" s="136"/>
      <c r="AP226" s="136"/>
      <c r="AQ226" s="136"/>
      <c r="AR226" s="136"/>
      <c r="AS226" s="136"/>
      <c r="AT226" s="136"/>
      <c r="AU226" s="136"/>
      <c r="AV226" s="136"/>
      <c r="AW226" s="136"/>
      <c r="AX226" s="136"/>
      <c r="AY226" s="136"/>
      <c r="AZ226" s="136"/>
      <c r="BA226" s="136"/>
      <c r="BB226" s="136"/>
      <c r="BC226" s="136"/>
      <c r="BD226" s="136"/>
      <c r="BE226" s="136"/>
      <c r="BF226" s="136"/>
      <c r="BG226" s="136"/>
      <c r="BH226" s="136"/>
      <c r="BI226" s="136"/>
      <c r="BJ226" s="136"/>
      <c r="BK226" s="136"/>
      <c r="BL226" s="136"/>
      <c r="BM226" s="136"/>
      <c r="BN226" s="136"/>
      <c r="BO226" s="136"/>
      <c r="BP226" s="136"/>
      <c r="BQ226" s="136"/>
      <c r="BR226" s="136"/>
      <c r="BS226" s="136"/>
      <c r="BT226" s="136"/>
      <c r="BU226" s="136"/>
      <c r="BV226" s="136"/>
      <c r="BW226" s="136"/>
      <c r="BX226" s="136"/>
      <c r="BY226" s="136"/>
      <c r="BZ226" s="136"/>
      <c r="CA226" s="136"/>
      <c r="CB226" s="136"/>
      <c r="CC226" s="136"/>
      <c r="CD226" s="136"/>
      <c r="CE226" s="136"/>
      <c r="CF226" s="136"/>
      <c r="CG226" s="136"/>
      <c r="CH226" s="136"/>
      <c r="CI226" s="136"/>
      <c r="CJ226" s="136"/>
      <c r="CK226" s="136"/>
      <c r="CL226" s="136"/>
      <c r="CM226" s="136"/>
      <c r="CN226" s="136"/>
      <c r="CO226" s="136"/>
      <c r="CP226" s="136"/>
      <c r="CQ226" s="136"/>
      <c r="CR226" s="136"/>
      <c r="CS226" s="136"/>
      <c r="CT226" s="136"/>
      <c r="CU226" s="136"/>
      <c r="CV226" s="136"/>
      <c r="CW226" s="136"/>
      <c r="CX226" s="136"/>
      <c r="CY226" s="136"/>
      <c r="CZ226" s="136"/>
      <c r="DA226" s="136"/>
      <c r="DB226" s="136"/>
      <c r="DC226" s="136"/>
      <c r="DD226" s="136"/>
      <c r="DE226" s="136"/>
      <c r="DF226" s="136"/>
      <c r="DG226" s="136"/>
      <c r="DH226" s="136"/>
      <c r="DI226" s="136"/>
      <c r="DJ226" s="136"/>
      <c r="DK226" s="136"/>
      <c r="DL226" s="136"/>
      <c r="DM226" s="136"/>
      <c r="DN226" s="136"/>
      <c r="DO226" s="136"/>
      <c r="DP226" s="136"/>
      <c r="DQ226" s="136"/>
      <c r="DR226" s="136"/>
      <c r="DS226" s="136"/>
      <c r="DT226" s="136"/>
      <c r="DU226" s="136"/>
      <c r="DV226" s="136"/>
      <c r="DW226" s="136"/>
      <c r="DX226" s="136"/>
      <c r="DY226" s="136"/>
      <c r="DZ226" s="136"/>
      <c r="EA226" s="136"/>
      <c r="EB226" s="136"/>
      <c r="EC226" s="136"/>
      <c r="ED226" s="136"/>
      <c r="EE226" s="136"/>
      <c r="EF226" s="136"/>
      <c r="EG226" s="136"/>
    </row>
    <row r="227" spans="1:137" s="115" customFormat="1" ht="120.75" customHeight="1" x14ac:dyDescent="0.2">
      <c r="A227" s="129" t="s">
        <v>720</v>
      </c>
      <c r="B227" s="128" t="s">
        <v>721</v>
      </c>
      <c r="C227" s="380">
        <v>218</v>
      </c>
      <c r="D227" s="381"/>
      <c r="E227" s="381"/>
      <c r="F227" s="381"/>
      <c r="G227" s="381"/>
      <c r="H227" s="381"/>
      <c r="I227" s="382"/>
      <c r="J227" s="382"/>
      <c r="K227" s="382"/>
      <c r="L227" s="382"/>
      <c r="M227" s="382"/>
      <c r="N227" s="382"/>
      <c r="O227" s="382"/>
      <c r="P227" s="127"/>
      <c r="Q227" s="127"/>
      <c r="R227" s="382"/>
      <c r="S227" s="382"/>
      <c r="T227" s="126"/>
      <c r="U227" s="126"/>
      <c r="V227" s="126"/>
      <c r="W227" s="126"/>
      <c r="X227" s="126"/>
      <c r="Y227" s="126"/>
      <c r="Z227" s="126"/>
      <c r="AA227" s="126"/>
      <c r="AB227" s="126"/>
      <c r="AC227" s="126"/>
      <c r="AD227" s="382"/>
      <c r="AE227" s="382"/>
      <c r="AF227" s="382"/>
      <c r="AG227" s="382"/>
      <c r="AH227" s="381"/>
      <c r="AI227" s="381"/>
      <c r="AJ227" s="247"/>
      <c r="AK227" s="247"/>
      <c r="AL227" s="189"/>
      <c r="AM227" s="124"/>
      <c r="AN227" s="382"/>
      <c r="AO227" s="136"/>
      <c r="AP227" s="136"/>
      <c r="AQ227" s="136"/>
      <c r="AR227" s="136"/>
      <c r="AS227" s="136"/>
      <c r="AT227" s="136"/>
      <c r="AU227" s="136"/>
      <c r="AV227" s="136"/>
      <c r="AW227" s="136"/>
      <c r="AX227" s="136"/>
      <c r="AY227" s="136"/>
      <c r="AZ227" s="136"/>
      <c r="BA227" s="136"/>
      <c r="BB227" s="136"/>
      <c r="BC227" s="136"/>
      <c r="BD227" s="136"/>
      <c r="BE227" s="136"/>
      <c r="BF227" s="136"/>
      <c r="BG227" s="136"/>
      <c r="BH227" s="136"/>
      <c r="BI227" s="136"/>
      <c r="BJ227" s="136"/>
      <c r="BK227" s="136"/>
      <c r="BL227" s="136"/>
      <c r="BM227" s="136"/>
      <c r="BN227" s="136"/>
      <c r="BO227" s="136"/>
      <c r="BP227" s="136"/>
      <c r="BQ227" s="136"/>
      <c r="BR227" s="136"/>
      <c r="BS227" s="136"/>
      <c r="BT227" s="136"/>
      <c r="BU227" s="136"/>
      <c r="BV227" s="136"/>
      <c r="BW227" s="136"/>
      <c r="BX227" s="136"/>
      <c r="BY227" s="136"/>
      <c r="BZ227" s="136"/>
      <c r="CA227" s="136"/>
      <c r="CB227" s="136"/>
      <c r="CC227" s="136"/>
      <c r="CD227" s="136"/>
      <c r="CE227" s="136"/>
      <c r="CF227" s="136"/>
      <c r="CG227" s="136"/>
      <c r="CH227" s="136"/>
      <c r="CI227" s="136"/>
      <c r="CJ227" s="136"/>
      <c r="CK227" s="136"/>
      <c r="CL227" s="136"/>
      <c r="CM227" s="136"/>
      <c r="CN227" s="136"/>
      <c r="CO227" s="136"/>
      <c r="CP227" s="136"/>
      <c r="CQ227" s="136"/>
      <c r="CR227" s="136"/>
      <c r="CS227" s="136"/>
      <c r="CT227" s="136"/>
      <c r="CU227" s="136"/>
      <c r="CV227" s="136"/>
      <c r="CW227" s="136"/>
      <c r="CX227" s="136"/>
      <c r="CY227" s="136"/>
      <c r="CZ227" s="136"/>
      <c r="DA227" s="136"/>
      <c r="DB227" s="136"/>
      <c r="DC227" s="136"/>
      <c r="DD227" s="136"/>
      <c r="DE227" s="136"/>
      <c r="DF227" s="136"/>
      <c r="DG227" s="136"/>
      <c r="DH227" s="136"/>
      <c r="DI227" s="136"/>
      <c r="DJ227" s="136"/>
      <c r="DK227" s="136"/>
      <c r="DL227" s="136"/>
      <c r="DM227" s="136"/>
      <c r="DN227" s="136"/>
      <c r="DO227" s="136"/>
      <c r="DP227" s="136"/>
      <c r="DQ227" s="136"/>
      <c r="DR227" s="136"/>
      <c r="DS227" s="136"/>
      <c r="DT227" s="136"/>
      <c r="DU227" s="136"/>
      <c r="DV227" s="136"/>
      <c r="DW227" s="136"/>
      <c r="DX227" s="136"/>
      <c r="DY227" s="136"/>
      <c r="DZ227" s="136"/>
      <c r="EA227" s="136"/>
      <c r="EB227" s="136"/>
      <c r="EC227" s="136"/>
      <c r="ED227" s="136"/>
      <c r="EE227" s="136"/>
      <c r="EF227" s="136"/>
      <c r="EG227" s="136"/>
    </row>
    <row r="228" spans="1:137" s="115" customFormat="1" ht="145.9" customHeight="1" x14ac:dyDescent="0.2">
      <c r="A228" s="129" t="s">
        <v>722</v>
      </c>
      <c r="B228" s="128" t="s">
        <v>723</v>
      </c>
      <c r="C228" s="380">
        <v>219</v>
      </c>
      <c r="D228" s="189"/>
      <c r="E228" s="189"/>
      <c r="F228" s="189"/>
      <c r="G228" s="189"/>
      <c r="H228" s="189"/>
      <c r="I228" s="61"/>
      <c r="J228" s="61"/>
      <c r="K228" s="61"/>
      <c r="L228" s="61"/>
      <c r="M228" s="61"/>
      <c r="N228" s="61"/>
      <c r="O228" s="62"/>
      <c r="P228" s="61"/>
      <c r="Q228" s="62"/>
      <c r="R228" s="61"/>
      <c r="S228" s="61"/>
      <c r="T228" s="63"/>
      <c r="U228" s="63"/>
      <c r="V228" s="63"/>
      <c r="W228" s="63"/>
      <c r="X228" s="63"/>
      <c r="Y228" s="63"/>
      <c r="Z228" s="62"/>
      <c r="AA228" s="63"/>
      <c r="AB228" s="61"/>
      <c r="AC228" s="63"/>
      <c r="AD228" s="61"/>
      <c r="AE228" s="61"/>
      <c r="AF228" s="61"/>
      <c r="AG228" s="382"/>
      <c r="AH228" s="189"/>
      <c r="AI228" s="189"/>
      <c r="AJ228" s="245"/>
      <c r="AK228" s="245"/>
      <c r="AL228" s="189"/>
      <c r="AM228" s="189"/>
      <c r="AN228" s="61"/>
      <c r="AO228" s="136"/>
      <c r="AP228" s="136"/>
      <c r="AQ228" s="136"/>
      <c r="AR228" s="136"/>
      <c r="AS228" s="136"/>
      <c r="AT228" s="136"/>
      <c r="AU228" s="136"/>
      <c r="AV228" s="136"/>
      <c r="AW228" s="136"/>
      <c r="AX228" s="136"/>
      <c r="AY228" s="136"/>
      <c r="AZ228" s="136"/>
      <c r="BA228" s="136"/>
      <c r="BB228" s="136"/>
      <c r="BC228" s="136"/>
      <c r="BD228" s="136"/>
      <c r="BE228" s="136"/>
      <c r="BF228" s="136"/>
      <c r="BG228" s="136"/>
      <c r="BH228" s="136"/>
      <c r="BI228" s="136"/>
      <c r="BJ228" s="136"/>
      <c r="BK228" s="136"/>
      <c r="BL228" s="136"/>
      <c r="BM228" s="136"/>
      <c r="BN228" s="136"/>
      <c r="BO228" s="136"/>
      <c r="BP228" s="136"/>
      <c r="BQ228" s="136"/>
      <c r="BR228" s="136"/>
      <c r="BS228" s="136"/>
      <c r="BT228" s="136"/>
      <c r="BU228" s="136"/>
      <c r="BV228" s="136"/>
      <c r="BW228" s="136"/>
      <c r="BX228" s="136"/>
      <c r="BY228" s="136"/>
      <c r="BZ228" s="136"/>
      <c r="CA228" s="136"/>
      <c r="CB228" s="136"/>
      <c r="CC228" s="136"/>
      <c r="CD228" s="136"/>
      <c r="CE228" s="136"/>
      <c r="CF228" s="136"/>
      <c r="CG228" s="136"/>
      <c r="CH228" s="136"/>
      <c r="CI228" s="136"/>
      <c r="CJ228" s="136"/>
      <c r="CK228" s="136"/>
      <c r="CL228" s="136"/>
      <c r="CM228" s="136"/>
      <c r="CN228" s="136"/>
      <c r="CO228" s="136"/>
      <c r="CP228" s="136"/>
      <c r="CQ228" s="136"/>
      <c r="CR228" s="136"/>
      <c r="CS228" s="136"/>
      <c r="CT228" s="136"/>
      <c r="CU228" s="136"/>
      <c r="CV228" s="136"/>
      <c r="CW228" s="136"/>
      <c r="CX228" s="136"/>
      <c r="CY228" s="136"/>
      <c r="CZ228" s="136"/>
      <c r="DA228" s="136"/>
      <c r="DB228" s="136"/>
      <c r="DC228" s="136"/>
      <c r="DD228" s="136"/>
      <c r="DE228" s="136"/>
      <c r="DF228" s="136"/>
      <c r="DG228" s="136"/>
      <c r="DH228" s="136"/>
      <c r="DI228" s="136"/>
      <c r="DJ228" s="136"/>
      <c r="DK228" s="136"/>
      <c r="DL228" s="136"/>
      <c r="DM228" s="136"/>
      <c r="DN228" s="136"/>
      <c r="DO228" s="136"/>
      <c r="DP228" s="136"/>
      <c r="DQ228" s="136"/>
      <c r="DR228" s="136"/>
      <c r="DS228" s="136"/>
      <c r="DT228" s="136"/>
      <c r="DU228" s="136"/>
      <c r="DV228" s="136"/>
      <c r="DW228" s="136"/>
      <c r="DX228" s="136"/>
      <c r="DY228" s="136"/>
      <c r="DZ228" s="136"/>
      <c r="EA228" s="136"/>
      <c r="EB228" s="136"/>
      <c r="EC228" s="136"/>
      <c r="ED228" s="136"/>
      <c r="EE228" s="136"/>
      <c r="EF228" s="136"/>
      <c r="EG228" s="136"/>
    </row>
    <row r="229" spans="1:137" s="115" customFormat="1" ht="138" customHeight="1" x14ac:dyDescent="0.2">
      <c r="A229" s="129" t="s">
        <v>1457</v>
      </c>
      <c r="B229" s="128" t="s">
        <v>1458</v>
      </c>
      <c r="C229" s="380">
        <v>220</v>
      </c>
      <c r="D229" s="189"/>
      <c r="E229" s="189"/>
      <c r="F229" s="189"/>
      <c r="G229" s="189"/>
      <c r="H229" s="189"/>
      <c r="I229" s="61"/>
      <c r="J229" s="61"/>
      <c r="K229" s="61"/>
      <c r="L229" s="61"/>
      <c r="M229" s="61"/>
      <c r="N229" s="61"/>
      <c r="O229" s="62"/>
      <c r="P229" s="61"/>
      <c r="Q229" s="62"/>
      <c r="R229" s="61"/>
      <c r="S229" s="61"/>
      <c r="T229" s="63"/>
      <c r="U229" s="63"/>
      <c r="V229" s="63"/>
      <c r="W229" s="61"/>
      <c r="X229" s="63"/>
      <c r="Y229" s="63"/>
      <c r="Z229" s="62"/>
      <c r="AA229" s="63"/>
      <c r="AB229" s="61"/>
      <c r="AC229" s="63"/>
      <c r="AD229" s="61"/>
      <c r="AE229" s="61"/>
      <c r="AF229" s="61"/>
      <c r="AG229" s="382"/>
      <c r="AH229" s="189"/>
      <c r="AI229" s="189"/>
      <c r="AJ229" s="245"/>
      <c r="AK229" s="245"/>
      <c r="AL229" s="189"/>
      <c r="AM229" s="189"/>
      <c r="AN229" s="61"/>
      <c r="AO229" s="136"/>
      <c r="AP229" s="136"/>
      <c r="AQ229" s="136"/>
      <c r="AR229" s="136"/>
      <c r="AS229" s="136"/>
      <c r="AT229" s="136"/>
      <c r="AU229" s="136"/>
      <c r="AV229" s="136"/>
      <c r="AW229" s="136"/>
      <c r="AX229" s="136"/>
      <c r="AY229" s="136"/>
      <c r="AZ229" s="136"/>
      <c r="BA229" s="136"/>
      <c r="BB229" s="136"/>
      <c r="BC229" s="136"/>
      <c r="BD229" s="136"/>
      <c r="BE229" s="136"/>
      <c r="BF229" s="136"/>
      <c r="BG229" s="136"/>
      <c r="BH229" s="136"/>
      <c r="BI229" s="136"/>
      <c r="BJ229" s="136"/>
      <c r="BK229" s="136"/>
      <c r="BL229" s="136"/>
      <c r="BM229" s="136"/>
      <c r="BN229" s="136"/>
      <c r="BO229" s="136"/>
      <c r="BP229" s="136"/>
      <c r="BQ229" s="136"/>
      <c r="BR229" s="136"/>
      <c r="BS229" s="136"/>
      <c r="BT229" s="136"/>
      <c r="BU229" s="136"/>
      <c r="BV229" s="136"/>
      <c r="BW229" s="136"/>
      <c r="BX229" s="136"/>
      <c r="BY229" s="136"/>
      <c r="BZ229" s="136"/>
      <c r="CA229" s="136"/>
      <c r="CB229" s="136"/>
      <c r="CC229" s="136"/>
      <c r="CD229" s="136"/>
      <c r="CE229" s="136"/>
      <c r="CF229" s="136"/>
      <c r="CG229" s="136"/>
      <c r="CH229" s="136"/>
      <c r="CI229" s="136"/>
      <c r="CJ229" s="136"/>
      <c r="CK229" s="136"/>
      <c r="CL229" s="136"/>
      <c r="CM229" s="136"/>
      <c r="CN229" s="136"/>
      <c r="CO229" s="136"/>
      <c r="CP229" s="136"/>
      <c r="CQ229" s="136"/>
      <c r="CR229" s="136"/>
      <c r="CS229" s="136"/>
      <c r="CT229" s="136"/>
      <c r="CU229" s="136"/>
      <c r="CV229" s="136"/>
      <c r="CW229" s="136"/>
      <c r="CX229" s="136"/>
      <c r="CY229" s="136"/>
      <c r="CZ229" s="136"/>
      <c r="DA229" s="136"/>
      <c r="DB229" s="136"/>
      <c r="DC229" s="136"/>
      <c r="DD229" s="136"/>
      <c r="DE229" s="136"/>
      <c r="DF229" s="136"/>
      <c r="DG229" s="136"/>
      <c r="DH229" s="136"/>
      <c r="DI229" s="136"/>
      <c r="DJ229" s="136"/>
      <c r="DK229" s="136"/>
      <c r="DL229" s="136"/>
      <c r="DM229" s="136"/>
      <c r="DN229" s="136"/>
      <c r="DO229" s="136"/>
      <c r="DP229" s="136"/>
      <c r="DQ229" s="136"/>
      <c r="DR229" s="136"/>
      <c r="DS229" s="136"/>
      <c r="DT229" s="136"/>
      <c r="DU229" s="136"/>
      <c r="DV229" s="136"/>
      <c r="DW229" s="136"/>
      <c r="DX229" s="136"/>
      <c r="DY229" s="136"/>
      <c r="DZ229" s="136"/>
      <c r="EA229" s="136"/>
      <c r="EB229" s="136"/>
      <c r="EC229" s="136"/>
      <c r="ED229" s="136"/>
      <c r="EE229" s="136"/>
      <c r="EF229" s="136"/>
      <c r="EG229" s="136"/>
    </row>
    <row r="230" spans="1:137" s="115" customFormat="1" ht="82.15" customHeight="1" x14ac:dyDescent="0.2">
      <c r="A230" s="129" t="s">
        <v>621</v>
      </c>
      <c r="B230" s="128" t="s">
        <v>347</v>
      </c>
      <c r="C230" s="380">
        <v>221</v>
      </c>
      <c r="D230" s="381"/>
      <c r="E230" s="381"/>
      <c r="F230" s="381"/>
      <c r="G230" s="381"/>
      <c r="H230" s="381"/>
      <c r="I230" s="382"/>
      <c r="J230" s="382"/>
      <c r="K230" s="382"/>
      <c r="L230" s="382"/>
      <c r="M230" s="382"/>
      <c r="N230" s="382"/>
      <c r="O230" s="382"/>
      <c r="P230" s="127"/>
      <c r="Q230" s="127"/>
      <c r="R230" s="382"/>
      <c r="S230" s="382"/>
      <c r="T230" s="126"/>
      <c r="U230" s="126"/>
      <c r="V230" s="382"/>
      <c r="W230" s="126"/>
      <c r="X230" s="126"/>
      <c r="Y230" s="126"/>
      <c r="Z230" s="126"/>
      <c r="AA230" s="126"/>
      <c r="AB230" s="126"/>
      <c r="AC230" s="126"/>
      <c r="AD230" s="382"/>
      <c r="AE230" s="382"/>
      <c r="AF230" s="382"/>
      <c r="AG230" s="382"/>
      <c r="AH230" s="381"/>
      <c r="AI230" s="381"/>
      <c r="AJ230" s="247"/>
      <c r="AK230" s="247"/>
      <c r="AL230" s="189"/>
      <c r="AM230" s="124"/>
      <c r="AN230" s="382"/>
      <c r="AO230" s="136"/>
      <c r="AP230" s="136"/>
      <c r="AQ230" s="136"/>
      <c r="AR230" s="136"/>
      <c r="AS230" s="136"/>
      <c r="AT230" s="136"/>
      <c r="AU230" s="136"/>
      <c r="AV230" s="136"/>
      <c r="AW230" s="136"/>
      <c r="AX230" s="136"/>
      <c r="AY230" s="136"/>
      <c r="AZ230" s="136"/>
      <c r="BA230" s="136"/>
      <c r="BB230" s="136"/>
      <c r="BC230" s="136"/>
      <c r="BD230" s="136"/>
      <c r="BE230" s="136"/>
      <c r="BF230" s="136"/>
      <c r="BG230" s="136"/>
      <c r="BH230" s="136"/>
      <c r="BI230" s="136"/>
      <c r="BJ230" s="136"/>
      <c r="BK230" s="136"/>
      <c r="BL230" s="136"/>
      <c r="BM230" s="136"/>
      <c r="BN230" s="136"/>
      <c r="BO230" s="136"/>
      <c r="BP230" s="136"/>
      <c r="BQ230" s="136"/>
      <c r="BR230" s="136"/>
      <c r="BS230" s="136"/>
      <c r="BT230" s="136"/>
      <c r="BU230" s="136"/>
      <c r="BV230" s="136"/>
      <c r="BW230" s="136"/>
      <c r="BX230" s="136"/>
      <c r="BY230" s="136"/>
      <c r="BZ230" s="136"/>
      <c r="CA230" s="136"/>
      <c r="CB230" s="136"/>
      <c r="CC230" s="136"/>
      <c r="CD230" s="136"/>
      <c r="CE230" s="136"/>
      <c r="CF230" s="136"/>
      <c r="CG230" s="136"/>
      <c r="CH230" s="136"/>
      <c r="CI230" s="136"/>
      <c r="CJ230" s="136"/>
      <c r="CK230" s="136"/>
      <c r="CL230" s="136"/>
      <c r="CM230" s="136"/>
      <c r="CN230" s="136"/>
      <c r="CO230" s="136"/>
      <c r="CP230" s="136"/>
      <c r="CQ230" s="136"/>
      <c r="CR230" s="136"/>
      <c r="CS230" s="136"/>
      <c r="CT230" s="136"/>
      <c r="CU230" s="136"/>
      <c r="CV230" s="136"/>
      <c r="CW230" s="136"/>
      <c r="CX230" s="136"/>
      <c r="CY230" s="136"/>
      <c r="CZ230" s="136"/>
      <c r="DA230" s="136"/>
      <c r="DB230" s="136"/>
      <c r="DC230" s="136"/>
      <c r="DD230" s="136"/>
      <c r="DE230" s="136"/>
      <c r="DF230" s="136"/>
      <c r="DG230" s="136"/>
      <c r="DH230" s="136"/>
      <c r="DI230" s="136"/>
      <c r="DJ230" s="136"/>
      <c r="DK230" s="136"/>
      <c r="DL230" s="136"/>
      <c r="DM230" s="136"/>
      <c r="DN230" s="136"/>
      <c r="DO230" s="136"/>
      <c r="DP230" s="136"/>
      <c r="DQ230" s="136"/>
      <c r="DR230" s="136"/>
      <c r="DS230" s="136"/>
      <c r="DT230" s="136"/>
      <c r="DU230" s="136"/>
      <c r="DV230" s="136"/>
      <c r="DW230" s="136"/>
      <c r="DX230" s="136"/>
      <c r="DY230" s="136"/>
      <c r="DZ230" s="136"/>
      <c r="EA230" s="136"/>
      <c r="EB230" s="136"/>
      <c r="EC230" s="136"/>
      <c r="ED230" s="136"/>
      <c r="EE230" s="136"/>
      <c r="EF230" s="136"/>
      <c r="EG230" s="136"/>
    </row>
    <row r="231" spans="1:137" s="115" customFormat="1" ht="66" customHeight="1" x14ac:dyDescent="0.2">
      <c r="A231" s="129" t="s">
        <v>724</v>
      </c>
      <c r="B231" s="128" t="s">
        <v>348</v>
      </c>
      <c r="C231" s="380">
        <v>222</v>
      </c>
      <c r="D231" s="381"/>
      <c r="E231" s="381"/>
      <c r="F231" s="381"/>
      <c r="G231" s="381"/>
      <c r="H231" s="381"/>
      <c r="I231" s="382"/>
      <c r="J231" s="382"/>
      <c r="K231" s="382"/>
      <c r="L231" s="382"/>
      <c r="M231" s="382"/>
      <c r="N231" s="382"/>
      <c r="O231" s="382"/>
      <c r="P231" s="127"/>
      <c r="Q231" s="127"/>
      <c r="R231" s="382"/>
      <c r="S231" s="382"/>
      <c r="T231" s="126"/>
      <c r="U231" s="126"/>
      <c r="V231" s="382"/>
      <c r="W231" s="126"/>
      <c r="X231" s="126"/>
      <c r="Y231" s="126"/>
      <c r="Z231" s="126"/>
      <c r="AA231" s="126"/>
      <c r="AB231" s="126"/>
      <c r="AC231" s="126"/>
      <c r="AD231" s="382"/>
      <c r="AE231" s="382"/>
      <c r="AF231" s="382"/>
      <c r="AG231" s="382"/>
      <c r="AH231" s="381"/>
      <c r="AI231" s="381"/>
      <c r="AJ231" s="247"/>
      <c r="AK231" s="247"/>
      <c r="AL231" s="189"/>
      <c r="AM231" s="124"/>
      <c r="AN231" s="382"/>
      <c r="AO231" s="136"/>
      <c r="AP231" s="136"/>
      <c r="AQ231" s="136"/>
      <c r="AR231" s="136"/>
      <c r="AS231" s="136"/>
      <c r="AT231" s="136"/>
      <c r="AU231" s="136"/>
      <c r="AV231" s="136"/>
      <c r="AW231" s="136"/>
      <c r="AX231" s="136"/>
      <c r="AY231" s="136"/>
      <c r="AZ231" s="136"/>
      <c r="BA231" s="136"/>
      <c r="BB231" s="136"/>
      <c r="BC231" s="136"/>
      <c r="BD231" s="136"/>
      <c r="BE231" s="136"/>
      <c r="BF231" s="136"/>
      <c r="BG231" s="136"/>
      <c r="BH231" s="136"/>
      <c r="BI231" s="136"/>
      <c r="BJ231" s="136"/>
      <c r="BK231" s="136"/>
      <c r="BL231" s="136"/>
      <c r="BM231" s="136"/>
      <c r="BN231" s="136"/>
      <c r="BO231" s="136"/>
      <c r="BP231" s="136"/>
      <c r="BQ231" s="136"/>
      <c r="BR231" s="136"/>
      <c r="BS231" s="136"/>
      <c r="BT231" s="136"/>
      <c r="BU231" s="136"/>
      <c r="BV231" s="136"/>
      <c r="BW231" s="136"/>
      <c r="BX231" s="136"/>
      <c r="BY231" s="136"/>
      <c r="BZ231" s="136"/>
      <c r="CA231" s="136"/>
      <c r="CB231" s="136"/>
      <c r="CC231" s="136"/>
      <c r="CD231" s="136"/>
      <c r="CE231" s="136"/>
      <c r="CF231" s="136"/>
      <c r="CG231" s="136"/>
      <c r="CH231" s="136"/>
      <c r="CI231" s="136"/>
      <c r="CJ231" s="136"/>
      <c r="CK231" s="136"/>
      <c r="CL231" s="136"/>
      <c r="CM231" s="136"/>
      <c r="CN231" s="136"/>
      <c r="CO231" s="136"/>
      <c r="CP231" s="136"/>
      <c r="CQ231" s="136"/>
      <c r="CR231" s="136"/>
      <c r="CS231" s="136"/>
      <c r="CT231" s="136"/>
      <c r="CU231" s="136"/>
      <c r="CV231" s="136"/>
      <c r="CW231" s="136"/>
      <c r="CX231" s="136"/>
      <c r="CY231" s="136"/>
      <c r="CZ231" s="136"/>
      <c r="DA231" s="136"/>
      <c r="DB231" s="136"/>
      <c r="DC231" s="136"/>
      <c r="DD231" s="136"/>
      <c r="DE231" s="136"/>
      <c r="DF231" s="136"/>
      <c r="DG231" s="136"/>
      <c r="DH231" s="136"/>
      <c r="DI231" s="136"/>
      <c r="DJ231" s="136"/>
      <c r="DK231" s="136"/>
      <c r="DL231" s="136"/>
      <c r="DM231" s="136"/>
      <c r="DN231" s="136"/>
      <c r="DO231" s="136"/>
      <c r="DP231" s="136"/>
      <c r="DQ231" s="136"/>
      <c r="DR231" s="136"/>
      <c r="DS231" s="136"/>
      <c r="DT231" s="136"/>
      <c r="DU231" s="136"/>
      <c r="DV231" s="136"/>
      <c r="DW231" s="136"/>
      <c r="DX231" s="136"/>
      <c r="DY231" s="136"/>
      <c r="DZ231" s="136"/>
      <c r="EA231" s="136"/>
      <c r="EB231" s="136"/>
      <c r="EC231" s="136"/>
      <c r="ED231" s="136"/>
      <c r="EE231" s="136"/>
      <c r="EF231" s="136"/>
      <c r="EG231" s="136"/>
    </row>
    <row r="232" spans="1:137" s="115" customFormat="1" ht="72" customHeight="1" x14ac:dyDescent="0.2">
      <c r="A232" s="129" t="s">
        <v>725</v>
      </c>
      <c r="B232" s="128" t="s">
        <v>622</v>
      </c>
      <c r="C232" s="380">
        <v>223</v>
      </c>
      <c r="D232" s="381"/>
      <c r="E232" s="381"/>
      <c r="F232" s="381"/>
      <c r="G232" s="381"/>
      <c r="H232" s="381"/>
      <c r="I232" s="382"/>
      <c r="J232" s="382"/>
      <c r="K232" s="382"/>
      <c r="L232" s="382"/>
      <c r="M232" s="382"/>
      <c r="N232" s="382"/>
      <c r="O232" s="382"/>
      <c r="P232" s="127"/>
      <c r="Q232" s="127"/>
      <c r="R232" s="127"/>
      <c r="S232" s="382"/>
      <c r="T232" s="126"/>
      <c r="U232" s="126"/>
      <c r="V232" s="126"/>
      <c r="W232" s="126"/>
      <c r="X232" s="126"/>
      <c r="Y232" s="126"/>
      <c r="Z232" s="126"/>
      <c r="AA232" s="126"/>
      <c r="AB232" s="126"/>
      <c r="AC232" s="126"/>
      <c r="AD232" s="382"/>
      <c r="AE232" s="382"/>
      <c r="AF232" s="382"/>
      <c r="AG232" s="382"/>
      <c r="AH232" s="381"/>
      <c r="AI232" s="381"/>
      <c r="AJ232" s="247"/>
      <c r="AK232" s="247"/>
      <c r="AL232" s="189"/>
      <c r="AM232" s="124"/>
      <c r="AN232" s="382"/>
      <c r="AO232" s="136"/>
      <c r="AP232" s="136"/>
      <c r="AQ232" s="136"/>
      <c r="AR232" s="136"/>
      <c r="AS232" s="136"/>
      <c r="AT232" s="136"/>
      <c r="AU232" s="136"/>
      <c r="AV232" s="136"/>
      <c r="AW232" s="136"/>
      <c r="AX232" s="136"/>
      <c r="AY232" s="136"/>
      <c r="AZ232" s="136"/>
      <c r="BA232" s="136"/>
      <c r="BB232" s="136"/>
      <c r="BC232" s="136"/>
      <c r="BD232" s="136"/>
      <c r="BE232" s="136"/>
      <c r="BF232" s="136"/>
      <c r="BG232" s="136"/>
      <c r="BH232" s="136"/>
      <c r="BI232" s="136"/>
      <c r="BJ232" s="136"/>
      <c r="BK232" s="136"/>
      <c r="BL232" s="136"/>
      <c r="BM232" s="136"/>
      <c r="BN232" s="136"/>
      <c r="BO232" s="136"/>
      <c r="BP232" s="136"/>
      <c r="BQ232" s="136"/>
      <c r="BR232" s="136"/>
      <c r="BS232" s="136"/>
      <c r="BT232" s="136"/>
      <c r="BU232" s="136"/>
      <c r="BV232" s="136"/>
      <c r="BW232" s="136"/>
      <c r="BX232" s="136"/>
      <c r="BY232" s="136"/>
      <c r="BZ232" s="136"/>
      <c r="CA232" s="136"/>
      <c r="CB232" s="136"/>
      <c r="CC232" s="136"/>
      <c r="CD232" s="136"/>
      <c r="CE232" s="136"/>
      <c r="CF232" s="136"/>
      <c r="CG232" s="136"/>
      <c r="CH232" s="136"/>
      <c r="CI232" s="136"/>
      <c r="CJ232" s="136"/>
      <c r="CK232" s="136"/>
      <c r="CL232" s="136"/>
      <c r="CM232" s="136"/>
      <c r="CN232" s="136"/>
      <c r="CO232" s="136"/>
      <c r="CP232" s="136"/>
      <c r="CQ232" s="136"/>
      <c r="CR232" s="136"/>
      <c r="CS232" s="136"/>
      <c r="CT232" s="136"/>
      <c r="CU232" s="136"/>
      <c r="CV232" s="136"/>
      <c r="CW232" s="136"/>
      <c r="CX232" s="136"/>
      <c r="CY232" s="136"/>
      <c r="CZ232" s="136"/>
      <c r="DA232" s="136"/>
      <c r="DB232" s="136"/>
      <c r="DC232" s="136"/>
      <c r="DD232" s="136"/>
      <c r="DE232" s="136"/>
      <c r="DF232" s="136"/>
      <c r="DG232" s="136"/>
      <c r="DH232" s="136"/>
      <c r="DI232" s="136"/>
      <c r="DJ232" s="136"/>
      <c r="DK232" s="136"/>
      <c r="DL232" s="136"/>
      <c r="DM232" s="136"/>
      <c r="DN232" s="136"/>
      <c r="DO232" s="136"/>
      <c r="DP232" s="136"/>
      <c r="DQ232" s="136"/>
      <c r="DR232" s="136"/>
      <c r="DS232" s="136"/>
      <c r="DT232" s="136"/>
      <c r="DU232" s="136"/>
      <c r="DV232" s="136"/>
      <c r="DW232" s="136"/>
      <c r="DX232" s="136"/>
      <c r="DY232" s="136"/>
      <c r="DZ232" s="136"/>
      <c r="EA232" s="136"/>
      <c r="EB232" s="136"/>
      <c r="EC232" s="136"/>
      <c r="ED232" s="136"/>
      <c r="EE232" s="136"/>
      <c r="EF232" s="136"/>
      <c r="EG232" s="136"/>
    </row>
    <row r="233" spans="1:137" s="115" customFormat="1" ht="81.599999999999994" customHeight="1" x14ac:dyDescent="0.2">
      <c r="A233" s="129" t="s">
        <v>1014</v>
      </c>
      <c r="B233" s="128" t="s">
        <v>1015</v>
      </c>
      <c r="C233" s="380">
        <v>224</v>
      </c>
      <c r="D233" s="381"/>
      <c r="E233" s="381"/>
      <c r="F233" s="381"/>
      <c r="G233" s="381"/>
      <c r="H233" s="381"/>
      <c r="I233" s="382"/>
      <c r="J233" s="382"/>
      <c r="K233" s="382"/>
      <c r="L233" s="382"/>
      <c r="M233" s="382"/>
      <c r="N233" s="382"/>
      <c r="O233" s="382"/>
      <c r="P233" s="127"/>
      <c r="Q233" s="127"/>
      <c r="R233" s="127"/>
      <c r="S233" s="382"/>
      <c r="T233" s="126"/>
      <c r="U233" s="126"/>
      <c r="V233" s="382"/>
      <c r="W233" s="126"/>
      <c r="X233" s="126"/>
      <c r="Y233" s="126"/>
      <c r="Z233" s="126"/>
      <c r="AA233" s="126"/>
      <c r="AB233" s="126"/>
      <c r="AC233" s="126"/>
      <c r="AD233" s="382"/>
      <c r="AE233" s="382"/>
      <c r="AF233" s="382"/>
      <c r="AG233" s="382"/>
      <c r="AH233" s="381"/>
      <c r="AI233" s="381"/>
      <c r="AJ233" s="247"/>
      <c r="AK233" s="247"/>
      <c r="AL233" s="189"/>
      <c r="AM233" s="124"/>
      <c r="AN233" s="382"/>
      <c r="AO233" s="136"/>
      <c r="AP233" s="136"/>
      <c r="AQ233" s="136"/>
      <c r="AR233" s="136"/>
      <c r="AS233" s="136"/>
      <c r="AT233" s="136"/>
      <c r="AU233" s="136"/>
      <c r="AV233" s="136"/>
      <c r="AW233" s="136"/>
      <c r="AX233" s="136"/>
      <c r="AY233" s="136"/>
      <c r="AZ233" s="136"/>
      <c r="BA233" s="136"/>
      <c r="BB233" s="136"/>
      <c r="BC233" s="136"/>
      <c r="BD233" s="136"/>
      <c r="BE233" s="136"/>
      <c r="BF233" s="136"/>
      <c r="BG233" s="136"/>
      <c r="BH233" s="136"/>
      <c r="BI233" s="136"/>
      <c r="BJ233" s="136"/>
      <c r="BK233" s="136"/>
      <c r="BL233" s="136"/>
      <c r="BM233" s="136"/>
      <c r="BN233" s="136"/>
      <c r="BO233" s="136"/>
      <c r="BP233" s="136"/>
      <c r="BQ233" s="136"/>
      <c r="BR233" s="136"/>
      <c r="BS233" s="136"/>
      <c r="BT233" s="136"/>
      <c r="BU233" s="136"/>
      <c r="BV233" s="136"/>
      <c r="BW233" s="136"/>
      <c r="BX233" s="136"/>
      <c r="BY233" s="136"/>
      <c r="BZ233" s="136"/>
      <c r="CA233" s="136"/>
      <c r="CB233" s="136"/>
      <c r="CC233" s="136"/>
      <c r="CD233" s="136"/>
      <c r="CE233" s="136"/>
      <c r="CF233" s="136"/>
      <c r="CG233" s="136"/>
      <c r="CH233" s="136"/>
      <c r="CI233" s="136"/>
      <c r="CJ233" s="136"/>
      <c r="CK233" s="136"/>
      <c r="CL233" s="136"/>
      <c r="CM233" s="136"/>
      <c r="CN233" s="136"/>
      <c r="CO233" s="136"/>
      <c r="CP233" s="136"/>
      <c r="CQ233" s="136"/>
      <c r="CR233" s="136"/>
      <c r="CS233" s="136"/>
      <c r="CT233" s="136"/>
      <c r="CU233" s="136"/>
      <c r="CV233" s="136"/>
      <c r="CW233" s="136"/>
      <c r="CX233" s="136"/>
      <c r="CY233" s="136"/>
      <c r="CZ233" s="136"/>
      <c r="DA233" s="136"/>
      <c r="DB233" s="136"/>
      <c r="DC233" s="136"/>
      <c r="DD233" s="136"/>
      <c r="DE233" s="136"/>
      <c r="DF233" s="136"/>
      <c r="DG233" s="136"/>
      <c r="DH233" s="136"/>
      <c r="DI233" s="136"/>
      <c r="DJ233" s="136"/>
      <c r="DK233" s="136"/>
      <c r="DL233" s="136"/>
      <c r="DM233" s="136"/>
      <c r="DN233" s="136"/>
      <c r="DO233" s="136"/>
      <c r="DP233" s="136"/>
      <c r="DQ233" s="136"/>
      <c r="DR233" s="136"/>
      <c r="DS233" s="136"/>
      <c r="DT233" s="136"/>
      <c r="DU233" s="136"/>
      <c r="DV233" s="136"/>
      <c r="DW233" s="136"/>
      <c r="DX233" s="136"/>
      <c r="DY233" s="136"/>
      <c r="DZ233" s="136"/>
      <c r="EA233" s="136"/>
      <c r="EB233" s="136"/>
      <c r="EC233" s="136"/>
      <c r="ED233" s="136"/>
      <c r="EE233" s="136"/>
      <c r="EF233" s="136"/>
      <c r="EG233" s="136"/>
    </row>
    <row r="234" spans="1:137" s="115" customFormat="1" ht="91.15" customHeight="1" x14ac:dyDescent="0.2">
      <c r="A234" s="129" t="s">
        <v>726</v>
      </c>
      <c r="B234" s="128" t="s">
        <v>727</v>
      </c>
      <c r="C234" s="380">
        <v>225</v>
      </c>
      <c r="D234" s="381"/>
      <c r="E234" s="381"/>
      <c r="F234" s="381"/>
      <c r="G234" s="381"/>
      <c r="H234" s="381"/>
      <c r="I234" s="382"/>
      <c r="J234" s="382"/>
      <c r="K234" s="382"/>
      <c r="L234" s="382"/>
      <c r="M234" s="382"/>
      <c r="N234" s="382"/>
      <c r="O234" s="382"/>
      <c r="P234" s="126"/>
      <c r="Q234" s="126"/>
      <c r="R234" s="127"/>
      <c r="S234" s="382"/>
      <c r="T234" s="126"/>
      <c r="U234" s="126"/>
      <c r="V234" s="382"/>
      <c r="W234" s="382"/>
      <c r="X234" s="126"/>
      <c r="Y234" s="126"/>
      <c r="Z234" s="126"/>
      <c r="AA234" s="126"/>
      <c r="AB234" s="126"/>
      <c r="AC234" s="126"/>
      <c r="AD234" s="382"/>
      <c r="AE234" s="382"/>
      <c r="AF234" s="382"/>
      <c r="AG234" s="382"/>
      <c r="AH234" s="381"/>
      <c r="AI234" s="381"/>
      <c r="AJ234" s="247"/>
      <c r="AK234" s="247"/>
      <c r="AL234" s="189"/>
      <c r="AM234" s="124"/>
      <c r="AN234" s="382"/>
      <c r="AO234" s="136"/>
      <c r="AP234" s="136"/>
      <c r="AQ234" s="136"/>
      <c r="AR234" s="136"/>
      <c r="AS234" s="136"/>
      <c r="AT234" s="136"/>
      <c r="AU234" s="136"/>
      <c r="AV234" s="136"/>
      <c r="AW234" s="136"/>
      <c r="AX234" s="136"/>
      <c r="AY234" s="136"/>
      <c r="AZ234" s="136"/>
      <c r="BA234" s="136"/>
      <c r="BB234" s="136"/>
      <c r="BC234" s="136"/>
      <c r="BD234" s="136"/>
      <c r="BE234" s="136"/>
      <c r="BF234" s="136"/>
      <c r="BG234" s="136"/>
      <c r="BH234" s="136"/>
      <c r="BI234" s="136"/>
      <c r="BJ234" s="136"/>
      <c r="BK234" s="136"/>
      <c r="BL234" s="136"/>
      <c r="BM234" s="136"/>
      <c r="BN234" s="136"/>
      <c r="BO234" s="136"/>
      <c r="BP234" s="136"/>
      <c r="BQ234" s="136"/>
      <c r="BR234" s="136"/>
      <c r="BS234" s="136"/>
      <c r="BT234" s="136"/>
      <c r="BU234" s="136"/>
      <c r="BV234" s="136"/>
      <c r="BW234" s="136"/>
      <c r="BX234" s="136"/>
      <c r="BY234" s="136"/>
      <c r="BZ234" s="136"/>
      <c r="CA234" s="136"/>
      <c r="CB234" s="136"/>
      <c r="CC234" s="136"/>
      <c r="CD234" s="136"/>
      <c r="CE234" s="136"/>
      <c r="CF234" s="136"/>
      <c r="CG234" s="136"/>
      <c r="CH234" s="136"/>
      <c r="CI234" s="136"/>
      <c r="CJ234" s="136"/>
      <c r="CK234" s="136"/>
      <c r="CL234" s="136"/>
      <c r="CM234" s="136"/>
      <c r="CN234" s="136"/>
      <c r="CO234" s="136"/>
      <c r="CP234" s="136"/>
      <c r="CQ234" s="136"/>
      <c r="CR234" s="136"/>
      <c r="CS234" s="136"/>
      <c r="CT234" s="136"/>
      <c r="CU234" s="136"/>
      <c r="CV234" s="136"/>
      <c r="CW234" s="136"/>
      <c r="CX234" s="136"/>
      <c r="CY234" s="136"/>
      <c r="CZ234" s="136"/>
      <c r="DA234" s="136"/>
      <c r="DB234" s="136"/>
      <c r="DC234" s="136"/>
      <c r="DD234" s="136"/>
      <c r="DE234" s="136"/>
      <c r="DF234" s="136"/>
      <c r="DG234" s="136"/>
      <c r="DH234" s="136"/>
      <c r="DI234" s="136"/>
      <c r="DJ234" s="136"/>
      <c r="DK234" s="136"/>
      <c r="DL234" s="136"/>
      <c r="DM234" s="136"/>
      <c r="DN234" s="136"/>
      <c r="DO234" s="136"/>
      <c r="DP234" s="136"/>
      <c r="DQ234" s="136"/>
      <c r="DR234" s="136"/>
      <c r="DS234" s="136"/>
      <c r="DT234" s="136"/>
      <c r="DU234" s="136"/>
      <c r="DV234" s="136"/>
      <c r="DW234" s="136"/>
      <c r="DX234" s="136"/>
      <c r="DY234" s="136"/>
      <c r="DZ234" s="136"/>
      <c r="EA234" s="136"/>
      <c r="EB234" s="136"/>
      <c r="EC234" s="136"/>
      <c r="ED234" s="136"/>
      <c r="EE234" s="136"/>
      <c r="EF234" s="136"/>
      <c r="EG234" s="136"/>
    </row>
    <row r="235" spans="1:137" s="115" customFormat="1" ht="121.9" customHeight="1" x14ac:dyDescent="0.2">
      <c r="A235" s="129" t="s">
        <v>728</v>
      </c>
      <c r="B235" s="128" t="s">
        <v>729</v>
      </c>
      <c r="C235" s="380">
        <v>226</v>
      </c>
      <c r="D235" s="381"/>
      <c r="E235" s="381"/>
      <c r="F235" s="381"/>
      <c r="G235" s="381"/>
      <c r="H235" s="381"/>
      <c r="I235" s="382"/>
      <c r="J235" s="382"/>
      <c r="K235" s="382"/>
      <c r="L235" s="382"/>
      <c r="M235" s="382"/>
      <c r="N235" s="126"/>
      <c r="O235" s="382"/>
      <c r="P235" s="126"/>
      <c r="Q235" s="126"/>
      <c r="R235" s="127"/>
      <c r="S235" s="127"/>
      <c r="T235" s="126"/>
      <c r="U235" s="126"/>
      <c r="V235" s="382"/>
      <c r="W235" s="126"/>
      <c r="X235" s="126"/>
      <c r="Y235" s="126"/>
      <c r="Z235" s="126"/>
      <c r="AA235" s="126"/>
      <c r="AB235" s="126"/>
      <c r="AC235" s="126"/>
      <c r="AD235" s="382"/>
      <c r="AE235" s="382"/>
      <c r="AF235" s="382"/>
      <c r="AG235" s="382"/>
      <c r="AH235" s="381"/>
      <c r="AI235" s="381"/>
      <c r="AJ235" s="247"/>
      <c r="AK235" s="247"/>
      <c r="AL235" s="189"/>
      <c r="AM235" s="124"/>
      <c r="AN235" s="127"/>
      <c r="AO235" s="136"/>
      <c r="AP235" s="136"/>
      <c r="AQ235" s="136"/>
      <c r="AR235" s="136"/>
      <c r="AS235" s="136"/>
      <c r="AT235" s="136"/>
      <c r="AU235" s="136"/>
      <c r="AV235" s="136"/>
      <c r="AW235" s="136"/>
      <c r="AX235" s="136"/>
      <c r="AY235" s="136"/>
      <c r="AZ235" s="136"/>
      <c r="BA235" s="136"/>
      <c r="BB235" s="136"/>
      <c r="BC235" s="136"/>
      <c r="BD235" s="136"/>
      <c r="BE235" s="136"/>
      <c r="BF235" s="136"/>
      <c r="BG235" s="136"/>
      <c r="BH235" s="136"/>
      <c r="BI235" s="136"/>
      <c r="BJ235" s="136"/>
      <c r="BK235" s="136"/>
      <c r="BL235" s="136"/>
      <c r="BM235" s="136"/>
      <c r="BN235" s="136"/>
      <c r="BO235" s="136"/>
      <c r="BP235" s="136"/>
      <c r="BQ235" s="136"/>
      <c r="BR235" s="136"/>
      <c r="BS235" s="136"/>
      <c r="BT235" s="136"/>
      <c r="BU235" s="136"/>
      <c r="BV235" s="136"/>
      <c r="BW235" s="136"/>
      <c r="BX235" s="136"/>
      <c r="BY235" s="136"/>
      <c r="BZ235" s="136"/>
      <c r="CA235" s="136"/>
      <c r="CB235" s="136"/>
      <c r="CC235" s="136"/>
      <c r="CD235" s="136"/>
      <c r="CE235" s="136"/>
      <c r="CF235" s="136"/>
      <c r="CG235" s="136"/>
      <c r="CH235" s="136"/>
      <c r="CI235" s="136"/>
      <c r="CJ235" s="136"/>
      <c r="CK235" s="136"/>
      <c r="CL235" s="136"/>
      <c r="CM235" s="136"/>
      <c r="CN235" s="136"/>
      <c r="CO235" s="136"/>
      <c r="CP235" s="136"/>
      <c r="CQ235" s="136"/>
      <c r="CR235" s="136"/>
      <c r="CS235" s="136"/>
      <c r="CT235" s="136"/>
      <c r="CU235" s="136"/>
      <c r="CV235" s="136"/>
      <c r="CW235" s="136"/>
      <c r="CX235" s="136"/>
      <c r="CY235" s="136"/>
      <c r="CZ235" s="136"/>
      <c r="DA235" s="136"/>
      <c r="DB235" s="136"/>
      <c r="DC235" s="136"/>
      <c r="DD235" s="136"/>
      <c r="DE235" s="136"/>
      <c r="DF235" s="136"/>
      <c r="DG235" s="136"/>
      <c r="DH235" s="136"/>
      <c r="DI235" s="136"/>
      <c r="DJ235" s="136"/>
      <c r="DK235" s="136"/>
      <c r="DL235" s="136"/>
      <c r="DM235" s="136"/>
      <c r="DN235" s="136"/>
      <c r="DO235" s="136"/>
      <c r="DP235" s="136"/>
      <c r="DQ235" s="136"/>
      <c r="DR235" s="136"/>
      <c r="DS235" s="136"/>
      <c r="DT235" s="136"/>
      <c r="DU235" s="136"/>
      <c r="DV235" s="136"/>
      <c r="DW235" s="136"/>
      <c r="DX235" s="136"/>
      <c r="DY235" s="136"/>
      <c r="DZ235" s="136"/>
      <c r="EA235" s="136"/>
      <c r="EB235" s="136"/>
      <c r="EC235" s="136"/>
      <c r="ED235" s="136"/>
      <c r="EE235" s="136"/>
      <c r="EF235" s="136"/>
      <c r="EG235" s="136"/>
    </row>
    <row r="236" spans="1:137" s="115" customFormat="1" ht="61.15" customHeight="1" x14ac:dyDescent="0.2">
      <c r="A236" s="129" t="s">
        <v>730</v>
      </c>
      <c r="B236" s="128" t="s">
        <v>731</v>
      </c>
      <c r="C236" s="380">
        <v>227</v>
      </c>
      <c r="D236" s="381"/>
      <c r="E236" s="381"/>
      <c r="F236" s="381"/>
      <c r="G236" s="381"/>
      <c r="H236" s="381"/>
      <c r="I236" s="382"/>
      <c r="J236" s="382"/>
      <c r="K236" s="382"/>
      <c r="L236" s="382"/>
      <c r="M236" s="382"/>
      <c r="N236" s="382"/>
      <c r="O236" s="382"/>
      <c r="P236" s="382"/>
      <c r="Q236" s="126"/>
      <c r="R236" s="127"/>
      <c r="S236" s="382"/>
      <c r="T236" s="126"/>
      <c r="U236" s="126"/>
      <c r="V236" s="126"/>
      <c r="W236" s="382"/>
      <c r="X236" s="126"/>
      <c r="Y236" s="126"/>
      <c r="Z236" s="126"/>
      <c r="AA236" s="126"/>
      <c r="AB236" s="126"/>
      <c r="AC236" s="126"/>
      <c r="AD236" s="382"/>
      <c r="AE236" s="382"/>
      <c r="AF236" s="382"/>
      <c r="AG236" s="382"/>
      <c r="AH236" s="381"/>
      <c r="AI236" s="381"/>
      <c r="AJ236" s="247"/>
      <c r="AK236" s="247"/>
      <c r="AL236" s="189"/>
      <c r="AM236" s="124"/>
      <c r="AN236" s="382"/>
      <c r="AO236" s="136"/>
      <c r="AP236" s="136"/>
      <c r="AQ236" s="136"/>
      <c r="AR236" s="136"/>
      <c r="AS236" s="136"/>
      <c r="AT236" s="136"/>
      <c r="AU236" s="136"/>
      <c r="AV236" s="136"/>
      <c r="AW236" s="136"/>
      <c r="AX236" s="136"/>
      <c r="AY236" s="136"/>
      <c r="AZ236" s="136"/>
      <c r="BA236" s="136"/>
      <c r="BB236" s="136"/>
      <c r="BC236" s="136"/>
      <c r="BD236" s="136"/>
      <c r="BE236" s="136"/>
      <c r="BF236" s="136"/>
      <c r="BG236" s="136"/>
      <c r="BH236" s="136"/>
      <c r="BI236" s="136"/>
      <c r="BJ236" s="136"/>
      <c r="BK236" s="136"/>
      <c r="BL236" s="136"/>
      <c r="BM236" s="136"/>
      <c r="BN236" s="136"/>
      <c r="BO236" s="136"/>
      <c r="BP236" s="136"/>
      <c r="BQ236" s="136"/>
      <c r="BR236" s="136"/>
      <c r="BS236" s="136"/>
      <c r="BT236" s="136"/>
      <c r="BU236" s="136"/>
      <c r="BV236" s="136"/>
      <c r="BW236" s="136"/>
      <c r="BX236" s="136"/>
      <c r="BY236" s="136"/>
      <c r="BZ236" s="136"/>
      <c r="CA236" s="136"/>
      <c r="CB236" s="136"/>
      <c r="CC236" s="136"/>
      <c r="CD236" s="136"/>
      <c r="CE236" s="136"/>
      <c r="CF236" s="136"/>
      <c r="CG236" s="136"/>
      <c r="CH236" s="136"/>
      <c r="CI236" s="136"/>
      <c r="CJ236" s="136"/>
      <c r="CK236" s="136"/>
      <c r="CL236" s="136"/>
      <c r="CM236" s="136"/>
      <c r="CN236" s="136"/>
      <c r="CO236" s="136"/>
      <c r="CP236" s="136"/>
      <c r="CQ236" s="136"/>
      <c r="CR236" s="136"/>
      <c r="CS236" s="136"/>
      <c r="CT236" s="136"/>
      <c r="CU236" s="136"/>
      <c r="CV236" s="136"/>
      <c r="CW236" s="136"/>
      <c r="CX236" s="136"/>
      <c r="CY236" s="136"/>
      <c r="CZ236" s="136"/>
      <c r="DA236" s="136"/>
      <c r="DB236" s="136"/>
      <c r="DC236" s="136"/>
      <c r="DD236" s="136"/>
      <c r="DE236" s="136"/>
      <c r="DF236" s="136"/>
      <c r="DG236" s="136"/>
      <c r="DH236" s="136"/>
      <c r="DI236" s="136"/>
      <c r="DJ236" s="136"/>
      <c r="DK236" s="136"/>
      <c r="DL236" s="136"/>
      <c r="DM236" s="136"/>
      <c r="DN236" s="136"/>
      <c r="DO236" s="136"/>
      <c r="DP236" s="136"/>
      <c r="DQ236" s="136"/>
      <c r="DR236" s="136"/>
      <c r="DS236" s="136"/>
      <c r="DT236" s="136"/>
      <c r="DU236" s="136"/>
      <c r="DV236" s="136"/>
      <c r="DW236" s="136"/>
      <c r="DX236" s="136"/>
      <c r="DY236" s="136"/>
      <c r="DZ236" s="136"/>
      <c r="EA236" s="136"/>
      <c r="EB236" s="136"/>
      <c r="EC236" s="136"/>
      <c r="ED236" s="136"/>
      <c r="EE236" s="136"/>
      <c r="EF236" s="136"/>
      <c r="EG236" s="136"/>
    </row>
    <row r="237" spans="1:137" s="115" customFormat="1" ht="82.9" customHeight="1" x14ac:dyDescent="0.2">
      <c r="A237" s="129" t="s">
        <v>1083</v>
      </c>
      <c r="B237" s="128" t="s">
        <v>732</v>
      </c>
      <c r="C237" s="380">
        <v>228</v>
      </c>
      <c r="D237" s="381"/>
      <c r="E237" s="381"/>
      <c r="F237" s="381"/>
      <c r="G237" s="381"/>
      <c r="H237" s="381"/>
      <c r="I237" s="382"/>
      <c r="J237" s="382"/>
      <c r="K237" s="382"/>
      <c r="L237" s="382"/>
      <c r="M237" s="382"/>
      <c r="N237" s="382"/>
      <c r="O237" s="382"/>
      <c r="P237" s="382"/>
      <c r="Q237" s="382"/>
      <c r="R237" s="127"/>
      <c r="S237" s="382"/>
      <c r="T237" s="126"/>
      <c r="U237" s="126"/>
      <c r="V237" s="382"/>
      <c r="W237" s="382"/>
      <c r="X237" s="126"/>
      <c r="Y237" s="126"/>
      <c r="Z237" s="126"/>
      <c r="AA237" s="126"/>
      <c r="AB237" s="126"/>
      <c r="AC237" s="126"/>
      <c r="AD237" s="382"/>
      <c r="AE237" s="382"/>
      <c r="AF237" s="382"/>
      <c r="AG237" s="382"/>
      <c r="AH237" s="381"/>
      <c r="AI237" s="381"/>
      <c r="AJ237" s="247"/>
      <c r="AK237" s="247"/>
      <c r="AL237" s="189"/>
      <c r="AM237" s="124"/>
      <c r="AN237" s="382"/>
      <c r="AO237" s="136"/>
      <c r="AP237" s="136"/>
      <c r="AQ237" s="136"/>
      <c r="AR237" s="136"/>
      <c r="AS237" s="136"/>
      <c r="AT237" s="136"/>
      <c r="AU237" s="136"/>
      <c r="AV237" s="136"/>
      <c r="AW237" s="136"/>
      <c r="AX237" s="136"/>
      <c r="AY237" s="136"/>
      <c r="AZ237" s="136"/>
      <c r="BA237" s="136"/>
      <c r="BB237" s="136"/>
      <c r="BC237" s="136"/>
      <c r="BD237" s="136"/>
      <c r="BE237" s="136"/>
      <c r="BF237" s="136"/>
      <c r="BG237" s="136"/>
      <c r="BH237" s="136"/>
      <c r="BI237" s="136"/>
      <c r="BJ237" s="136"/>
      <c r="BK237" s="136"/>
      <c r="BL237" s="136"/>
      <c r="BM237" s="136"/>
      <c r="BN237" s="136"/>
      <c r="BO237" s="136"/>
      <c r="BP237" s="136"/>
      <c r="BQ237" s="136"/>
      <c r="BR237" s="136"/>
      <c r="BS237" s="136"/>
      <c r="BT237" s="136"/>
      <c r="BU237" s="136"/>
      <c r="BV237" s="136"/>
      <c r="BW237" s="136"/>
      <c r="BX237" s="136"/>
      <c r="BY237" s="136"/>
      <c r="BZ237" s="136"/>
      <c r="CA237" s="136"/>
      <c r="CB237" s="136"/>
      <c r="CC237" s="136"/>
      <c r="CD237" s="136"/>
      <c r="CE237" s="136"/>
      <c r="CF237" s="136"/>
      <c r="CG237" s="136"/>
      <c r="CH237" s="136"/>
      <c r="CI237" s="136"/>
      <c r="CJ237" s="136"/>
      <c r="CK237" s="136"/>
      <c r="CL237" s="136"/>
      <c r="CM237" s="136"/>
      <c r="CN237" s="136"/>
      <c r="CO237" s="136"/>
      <c r="CP237" s="136"/>
      <c r="CQ237" s="136"/>
      <c r="CR237" s="136"/>
      <c r="CS237" s="136"/>
      <c r="CT237" s="136"/>
      <c r="CU237" s="136"/>
      <c r="CV237" s="136"/>
      <c r="CW237" s="136"/>
      <c r="CX237" s="136"/>
      <c r="CY237" s="136"/>
      <c r="CZ237" s="136"/>
      <c r="DA237" s="136"/>
      <c r="DB237" s="136"/>
      <c r="DC237" s="136"/>
      <c r="DD237" s="136"/>
      <c r="DE237" s="136"/>
      <c r="DF237" s="136"/>
      <c r="DG237" s="136"/>
      <c r="DH237" s="136"/>
      <c r="DI237" s="136"/>
      <c r="DJ237" s="136"/>
      <c r="DK237" s="136"/>
      <c r="DL237" s="136"/>
      <c r="DM237" s="136"/>
      <c r="DN237" s="136"/>
      <c r="DO237" s="136"/>
      <c r="DP237" s="136"/>
      <c r="DQ237" s="136"/>
      <c r="DR237" s="136"/>
      <c r="DS237" s="136"/>
      <c r="DT237" s="136"/>
      <c r="DU237" s="136"/>
      <c r="DV237" s="136"/>
      <c r="DW237" s="136"/>
      <c r="DX237" s="136"/>
      <c r="DY237" s="136"/>
      <c r="DZ237" s="136"/>
      <c r="EA237" s="136"/>
      <c r="EB237" s="136"/>
      <c r="EC237" s="136"/>
      <c r="ED237" s="136"/>
      <c r="EE237" s="136"/>
      <c r="EF237" s="136"/>
      <c r="EG237" s="136"/>
    </row>
    <row r="238" spans="1:137" s="115" customFormat="1" ht="78.599999999999994" customHeight="1" x14ac:dyDescent="0.2">
      <c r="A238" s="129" t="s">
        <v>733</v>
      </c>
      <c r="B238" s="128" t="s">
        <v>734</v>
      </c>
      <c r="C238" s="380">
        <v>229</v>
      </c>
      <c r="D238" s="381"/>
      <c r="E238" s="381"/>
      <c r="F238" s="381"/>
      <c r="G238" s="381"/>
      <c r="H238" s="381"/>
      <c r="I238" s="382"/>
      <c r="J238" s="382"/>
      <c r="K238" s="382"/>
      <c r="L238" s="382"/>
      <c r="M238" s="382"/>
      <c r="N238" s="382"/>
      <c r="O238" s="382"/>
      <c r="P238" s="382"/>
      <c r="Q238" s="127"/>
      <c r="R238" s="127"/>
      <c r="S238" s="382"/>
      <c r="T238" s="126"/>
      <c r="U238" s="126"/>
      <c r="V238" s="126"/>
      <c r="W238" s="382"/>
      <c r="X238" s="126"/>
      <c r="Y238" s="126"/>
      <c r="Z238" s="126"/>
      <c r="AA238" s="126"/>
      <c r="AB238" s="126"/>
      <c r="AC238" s="126"/>
      <c r="AD238" s="382"/>
      <c r="AE238" s="382"/>
      <c r="AF238" s="382"/>
      <c r="AG238" s="382"/>
      <c r="AH238" s="381"/>
      <c r="AI238" s="381"/>
      <c r="AJ238" s="247"/>
      <c r="AK238" s="247"/>
      <c r="AL238" s="189"/>
      <c r="AM238" s="124"/>
      <c r="AN238" s="382"/>
      <c r="AO238" s="136"/>
      <c r="AP238" s="136"/>
      <c r="AQ238" s="136"/>
      <c r="AR238" s="136"/>
      <c r="AS238" s="136"/>
      <c r="AT238" s="136"/>
      <c r="AU238" s="136"/>
      <c r="AV238" s="136"/>
      <c r="AW238" s="136"/>
      <c r="AX238" s="136"/>
      <c r="AY238" s="136"/>
      <c r="AZ238" s="136"/>
      <c r="BA238" s="136"/>
      <c r="BB238" s="136"/>
      <c r="BC238" s="136"/>
      <c r="BD238" s="136"/>
      <c r="BE238" s="136"/>
      <c r="BF238" s="136"/>
      <c r="BG238" s="136"/>
      <c r="BH238" s="136"/>
      <c r="BI238" s="136"/>
      <c r="BJ238" s="136"/>
      <c r="BK238" s="136"/>
      <c r="BL238" s="136"/>
      <c r="BM238" s="136"/>
      <c r="BN238" s="136"/>
      <c r="BO238" s="136"/>
      <c r="BP238" s="136"/>
      <c r="BQ238" s="136"/>
      <c r="BR238" s="136"/>
      <c r="BS238" s="136"/>
      <c r="BT238" s="136"/>
      <c r="BU238" s="136"/>
      <c r="BV238" s="136"/>
      <c r="BW238" s="136"/>
      <c r="BX238" s="136"/>
      <c r="BY238" s="136"/>
      <c r="BZ238" s="136"/>
      <c r="CA238" s="136"/>
      <c r="CB238" s="136"/>
      <c r="CC238" s="136"/>
      <c r="CD238" s="136"/>
      <c r="CE238" s="136"/>
      <c r="CF238" s="136"/>
      <c r="CG238" s="136"/>
      <c r="CH238" s="136"/>
      <c r="CI238" s="136"/>
      <c r="CJ238" s="136"/>
      <c r="CK238" s="136"/>
      <c r="CL238" s="136"/>
      <c r="CM238" s="136"/>
      <c r="CN238" s="136"/>
      <c r="CO238" s="136"/>
      <c r="CP238" s="136"/>
      <c r="CQ238" s="136"/>
      <c r="CR238" s="136"/>
      <c r="CS238" s="136"/>
      <c r="CT238" s="136"/>
      <c r="CU238" s="136"/>
      <c r="CV238" s="136"/>
      <c r="CW238" s="136"/>
      <c r="CX238" s="136"/>
      <c r="CY238" s="136"/>
      <c r="CZ238" s="136"/>
      <c r="DA238" s="136"/>
      <c r="DB238" s="136"/>
      <c r="DC238" s="136"/>
      <c r="DD238" s="136"/>
      <c r="DE238" s="136"/>
      <c r="DF238" s="136"/>
      <c r="DG238" s="136"/>
      <c r="DH238" s="136"/>
      <c r="DI238" s="136"/>
      <c r="DJ238" s="136"/>
      <c r="DK238" s="136"/>
      <c r="DL238" s="136"/>
      <c r="DM238" s="136"/>
      <c r="DN238" s="136"/>
      <c r="DO238" s="136"/>
      <c r="DP238" s="136"/>
      <c r="DQ238" s="136"/>
      <c r="DR238" s="136"/>
      <c r="DS238" s="136"/>
      <c r="DT238" s="136"/>
      <c r="DU238" s="136"/>
      <c r="DV238" s="136"/>
      <c r="DW238" s="136"/>
      <c r="DX238" s="136"/>
      <c r="DY238" s="136"/>
      <c r="DZ238" s="136"/>
      <c r="EA238" s="136"/>
      <c r="EB238" s="136"/>
      <c r="EC238" s="136"/>
      <c r="ED238" s="136"/>
      <c r="EE238" s="136"/>
      <c r="EF238" s="136"/>
      <c r="EG238" s="136"/>
    </row>
    <row r="239" spans="1:137" s="115" customFormat="1" ht="295.14999999999998" customHeight="1" x14ac:dyDescent="0.2">
      <c r="A239" s="129" t="s">
        <v>1165</v>
      </c>
      <c r="B239" s="128" t="s">
        <v>735</v>
      </c>
      <c r="C239" s="380">
        <v>230</v>
      </c>
      <c r="D239" s="381"/>
      <c r="E239" s="381"/>
      <c r="F239" s="381"/>
      <c r="G239" s="381"/>
      <c r="H239" s="381"/>
      <c r="I239" s="382"/>
      <c r="J239" s="382"/>
      <c r="K239" s="382"/>
      <c r="L239" s="382"/>
      <c r="M239" s="382"/>
      <c r="N239" s="382"/>
      <c r="O239" s="382"/>
      <c r="P239" s="382"/>
      <c r="Q239" s="127"/>
      <c r="R239" s="127"/>
      <c r="S239" s="382"/>
      <c r="T239" s="126"/>
      <c r="U239" s="126"/>
      <c r="V239" s="382"/>
      <c r="W239" s="126"/>
      <c r="X239" s="126"/>
      <c r="Y239" s="126"/>
      <c r="Z239" s="126"/>
      <c r="AA239" s="126"/>
      <c r="AB239" s="126"/>
      <c r="AC239" s="126"/>
      <c r="AD239" s="382"/>
      <c r="AE239" s="382"/>
      <c r="AF239" s="382"/>
      <c r="AG239" s="382"/>
      <c r="AH239" s="381"/>
      <c r="AI239" s="381"/>
      <c r="AJ239" s="247"/>
      <c r="AK239" s="247"/>
      <c r="AL239" s="189"/>
      <c r="AM239" s="124"/>
      <c r="AN239" s="382"/>
      <c r="AO239" s="136"/>
      <c r="AP239" s="136"/>
      <c r="AQ239" s="136"/>
      <c r="AR239" s="136"/>
      <c r="AS239" s="136"/>
      <c r="AT239" s="136"/>
      <c r="AU239" s="136"/>
      <c r="AV239" s="136"/>
      <c r="AW239" s="136"/>
      <c r="AX239" s="136"/>
      <c r="AY239" s="136"/>
      <c r="AZ239" s="136"/>
      <c r="BA239" s="136"/>
      <c r="BB239" s="136"/>
      <c r="BC239" s="136"/>
      <c r="BD239" s="136"/>
      <c r="BE239" s="136"/>
      <c r="BF239" s="136"/>
      <c r="BG239" s="136"/>
      <c r="BH239" s="136"/>
      <c r="BI239" s="136"/>
      <c r="BJ239" s="136"/>
      <c r="BK239" s="136"/>
      <c r="BL239" s="136"/>
      <c r="BM239" s="136"/>
      <c r="BN239" s="136"/>
      <c r="BO239" s="136"/>
      <c r="BP239" s="136"/>
      <c r="BQ239" s="136"/>
      <c r="BR239" s="136"/>
      <c r="BS239" s="136"/>
      <c r="BT239" s="136"/>
      <c r="BU239" s="136"/>
      <c r="BV239" s="136"/>
      <c r="BW239" s="136"/>
      <c r="BX239" s="136"/>
      <c r="BY239" s="136"/>
      <c r="BZ239" s="136"/>
      <c r="CA239" s="136"/>
      <c r="CB239" s="136"/>
      <c r="CC239" s="136"/>
      <c r="CD239" s="136"/>
      <c r="CE239" s="136"/>
      <c r="CF239" s="136"/>
      <c r="CG239" s="136"/>
      <c r="CH239" s="136"/>
      <c r="CI239" s="136"/>
      <c r="CJ239" s="136"/>
      <c r="CK239" s="136"/>
      <c r="CL239" s="136"/>
      <c r="CM239" s="136"/>
      <c r="CN239" s="136"/>
      <c r="CO239" s="136"/>
      <c r="CP239" s="136"/>
      <c r="CQ239" s="136"/>
      <c r="CR239" s="136"/>
      <c r="CS239" s="136"/>
      <c r="CT239" s="136"/>
      <c r="CU239" s="136"/>
      <c r="CV239" s="136"/>
      <c r="CW239" s="136"/>
      <c r="CX239" s="136"/>
      <c r="CY239" s="136"/>
      <c r="CZ239" s="136"/>
      <c r="DA239" s="136"/>
      <c r="DB239" s="136"/>
      <c r="DC239" s="136"/>
      <c r="DD239" s="136"/>
      <c r="DE239" s="136"/>
      <c r="DF239" s="136"/>
      <c r="DG239" s="136"/>
      <c r="DH239" s="136"/>
      <c r="DI239" s="136"/>
      <c r="DJ239" s="136"/>
      <c r="DK239" s="136"/>
      <c r="DL239" s="136"/>
      <c r="DM239" s="136"/>
      <c r="DN239" s="136"/>
      <c r="DO239" s="136"/>
      <c r="DP239" s="136"/>
      <c r="DQ239" s="136"/>
      <c r="DR239" s="136"/>
      <c r="DS239" s="136"/>
      <c r="DT239" s="136"/>
      <c r="DU239" s="136"/>
      <c r="DV239" s="136"/>
      <c r="DW239" s="136"/>
      <c r="DX239" s="136"/>
      <c r="DY239" s="136"/>
      <c r="DZ239" s="136"/>
      <c r="EA239" s="136"/>
      <c r="EB239" s="136"/>
      <c r="EC239" s="136"/>
      <c r="ED239" s="136"/>
      <c r="EE239" s="136"/>
      <c r="EF239" s="136"/>
      <c r="EG239" s="136"/>
    </row>
    <row r="240" spans="1:137" s="115" customFormat="1" ht="55.9" customHeight="1" x14ac:dyDescent="0.2">
      <c r="A240" s="129" t="s">
        <v>736</v>
      </c>
      <c r="B240" s="128" t="s">
        <v>737</v>
      </c>
      <c r="C240" s="380">
        <v>231</v>
      </c>
      <c r="D240" s="381"/>
      <c r="E240" s="381"/>
      <c r="F240" s="381"/>
      <c r="G240" s="381"/>
      <c r="H240" s="381"/>
      <c r="I240" s="382"/>
      <c r="J240" s="382"/>
      <c r="K240" s="382"/>
      <c r="L240" s="382"/>
      <c r="M240" s="382"/>
      <c r="N240" s="382"/>
      <c r="O240" s="382"/>
      <c r="P240" s="382"/>
      <c r="Q240" s="382"/>
      <c r="R240" s="127"/>
      <c r="S240" s="382"/>
      <c r="T240" s="126"/>
      <c r="U240" s="126"/>
      <c r="V240" s="126"/>
      <c r="W240" s="126"/>
      <c r="X240" s="126"/>
      <c r="Y240" s="126"/>
      <c r="Z240" s="126"/>
      <c r="AA240" s="126"/>
      <c r="AB240" s="126"/>
      <c r="AC240" s="126"/>
      <c r="AD240" s="382"/>
      <c r="AE240" s="382"/>
      <c r="AF240" s="382"/>
      <c r="AG240" s="382"/>
      <c r="AH240" s="381"/>
      <c r="AI240" s="381"/>
      <c r="AJ240" s="247"/>
      <c r="AK240" s="247"/>
      <c r="AL240" s="189"/>
      <c r="AM240" s="124"/>
      <c r="AN240" s="382"/>
      <c r="AO240" s="136"/>
      <c r="AP240" s="136"/>
      <c r="AQ240" s="136"/>
      <c r="AR240" s="136"/>
      <c r="AS240" s="136"/>
      <c r="AT240" s="136"/>
      <c r="AU240" s="136"/>
      <c r="AV240" s="136"/>
      <c r="AW240" s="136"/>
      <c r="AX240" s="136"/>
      <c r="AY240" s="136"/>
      <c r="AZ240" s="136"/>
      <c r="BA240" s="136"/>
      <c r="BB240" s="136"/>
      <c r="BC240" s="136"/>
      <c r="BD240" s="136"/>
      <c r="BE240" s="136"/>
      <c r="BF240" s="136"/>
      <c r="BG240" s="136"/>
      <c r="BH240" s="136"/>
      <c r="BI240" s="136"/>
      <c r="BJ240" s="136"/>
      <c r="BK240" s="136"/>
      <c r="BL240" s="136"/>
      <c r="BM240" s="136"/>
      <c r="BN240" s="136"/>
      <c r="BO240" s="136"/>
      <c r="BP240" s="136"/>
      <c r="BQ240" s="136"/>
      <c r="BR240" s="136"/>
      <c r="BS240" s="136"/>
      <c r="BT240" s="136"/>
      <c r="BU240" s="136"/>
      <c r="BV240" s="136"/>
      <c r="BW240" s="136"/>
      <c r="BX240" s="136"/>
      <c r="BY240" s="136"/>
      <c r="BZ240" s="136"/>
      <c r="CA240" s="136"/>
      <c r="CB240" s="136"/>
      <c r="CC240" s="136"/>
      <c r="CD240" s="136"/>
      <c r="CE240" s="136"/>
      <c r="CF240" s="136"/>
      <c r="CG240" s="136"/>
      <c r="CH240" s="136"/>
      <c r="CI240" s="136"/>
      <c r="CJ240" s="136"/>
      <c r="CK240" s="136"/>
      <c r="CL240" s="136"/>
      <c r="CM240" s="136"/>
      <c r="CN240" s="136"/>
      <c r="CO240" s="136"/>
      <c r="CP240" s="136"/>
      <c r="CQ240" s="136"/>
      <c r="CR240" s="136"/>
      <c r="CS240" s="136"/>
      <c r="CT240" s="136"/>
      <c r="CU240" s="136"/>
      <c r="CV240" s="136"/>
      <c r="CW240" s="136"/>
      <c r="CX240" s="136"/>
      <c r="CY240" s="136"/>
      <c r="CZ240" s="136"/>
      <c r="DA240" s="136"/>
      <c r="DB240" s="136"/>
      <c r="DC240" s="136"/>
      <c r="DD240" s="136"/>
      <c r="DE240" s="136"/>
      <c r="DF240" s="136"/>
      <c r="DG240" s="136"/>
      <c r="DH240" s="136"/>
      <c r="DI240" s="136"/>
      <c r="DJ240" s="136"/>
      <c r="DK240" s="136"/>
      <c r="DL240" s="136"/>
      <c r="DM240" s="136"/>
      <c r="DN240" s="136"/>
      <c r="DO240" s="136"/>
      <c r="DP240" s="136"/>
      <c r="DQ240" s="136"/>
      <c r="DR240" s="136"/>
      <c r="DS240" s="136"/>
      <c r="DT240" s="136"/>
      <c r="DU240" s="136"/>
      <c r="DV240" s="136"/>
      <c r="DW240" s="136"/>
      <c r="DX240" s="136"/>
      <c r="DY240" s="136"/>
      <c r="DZ240" s="136"/>
      <c r="EA240" s="136"/>
      <c r="EB240" s="136"/>
      <c r="EC240" s="136"/>
      <c r="ED240" s="136"/>
      <c r="EE240" s="136"/>
      <c r="EF240" s="136"/>
      <c r="EG240" s="136"/>
    </row>
    <row r="241" spans="1:137" s="115" customFormat="1" ht="182.65" customHeight="1" x14ac:dyDescent="0.2">
      <c r="A241" s="129" t="s">
        <v>1016</v>
      </c>
      <c r="B241" s="128" t="s">
        <v>1017</v>
      </c>
      <c r="C241" s="380">
        <v>232</v>
      </c>
      <c r="D241" s="381"/>
      <c r="E241" s="381"/>
      <c r="F241" s="381"/>
      <c r="G241" s="381"/>
      <c r="H241" s="381"/>
      <c r="I241" s="381"/>
      <c r="J241" s="381"/>
      <c r="K241" s="381"/>
      <c r="L241" s="381"/>
      <c r="M241" s="381"/>
      <c r="N241" s="381"/>
      <c r="O241" s="381"/>
      <c r="P241" s="127"/>
      <c r="Q241" s="126"/>
      <c r="R241" s="127"/>
      <c r="S241" s="382"/>
      <c r="T241" s="126"/>
      <c r="U241" s="126"/>
      <c r="V241" s="382"/>
      <c r="W241" s="126"/>
      <c r="X241" s="126"/>
      <c r="Y241" s="126"/>
      <c r="Z241" s="126"/>
      <c r="AA241" s="126"/>
      <c r="AB241" s="126"/>
      <c r="AC241" s="126"/>
      <c r="AD241" s="382"/>
      <c r="AE241" s="382"/>
      <c r="AF241" s="382"/>
      <c r="AG241" s="382"/>
      <c r="AH241" s="382"/>
      <c r="AI241" s="382"/>
      <c r="AJ241" s="247"/>
      <c r="AK241" s="247"/>
      <c r="AL241" s="189"/>
      <c r="AM241" s="124"/>
      <c r="AN241" s="382"/>
      <c r="AO241" s="136"/>
      <c r="AP241" s="136"/>
      <c r="AQ241" s="136"/>
      <c r="AR241" s="136"/>
      <c r="AS241" s="136"/>
      <c r="AT241" s="136"/>
      <c r="AU241" s="136"/>
      <c r="AV241" s="136"/>
      <c r="AW241" s="136"/>
      <c r="AX241" s="136"/>
      <c r="AY241" s="136"/>
      <c r="AZ241" s="136"/>
      <c r="BA241" s="136"/>
      <c r="BB241" s="136"/>
      <c r="BC241" s="136"/>
      <c r="BD241" s="136"/>
      <c r="BE241" s="136"/>
      <c r="BF241" s="136"/>
      <c r="BG241" s="136"/>
      <c r="BH241" s="136"/>
      <c r="BI241" s="136"/>
      <c r="BJ241" s="136"/>
      <c r="BK241" s="136"/>
      <c r="BL241" s="136"/>
      <c r="BM241" s="136"/>
      <c r="BN241" s="136"/>
      <c r="BO241" s="136"/>
      <c r="BP241" s="136"/>
      <c r="BQ241" s="136"/>
      <c r="BR241" s="136"/>
      <c r="BS241" s="136"/>
      <c r="BT241" s="136"/>
      <c r="BU241" s="136"/>
      <c r="BV241" s="136"/>
      <c r="BW241" s="136"/>
      <c r="BX241" s="136"/>
      <c r="BY241" s="136"/>
      <c r="BZ241" s="136"/>
      <c r="CA241" s="136"/>
      <c r="CB241" s="136"/>
      <c r="CC241" s="136"/>
      <c r="CD241" s="136"/>
      <c r="CE241" s="136"/>
      <c r="CF241" s="136"/>
      <c r="CG241" s="136"/>
      <c r="CH241" s="136"/>
      <c r="CI241" s="136"/>
      <c r="CJ241" s="136"/>
      <c r="CK241" s="136"/>
      <c r="CL241" s="136"/>
      <c r="CM241" s="136"/>
      <c r="CN241" s="136"/>
      <c r="CO241" s="136"/>
      <c r="CP241" s="136"/>
      <c r="CQ241" s="136"/>
      <c r="CR241" s="136"/>
      <c r="CS241" s="136"/>
      <c r="CT241" s="136"/>
      <c r="CU241" s="136"/>
      <c r="CV241" s="136"/>
      <c r="CW241" s="136"/>
      <c r="CX241" s="136"/>
      <c r="CY241" s="136"/>
      <c r="CZ241" s="136"/>
      <c r="DA241" s="136"/>
      <c r="DB241" s="136"/>
      <c r="DC241" s="136"/>
      <c r="DD241" s="136"/>
      <c r="DE241" s="136"/>
      <c r="DF241" s="136"/>
      <c r="DG241" s="136"/>
      <c r="DH241" s="136"/>
      <c r="DI241" s="136"/>
      <c r="DJ241" s="136"/>
      <c r="DK241" s="136"/>
      <c r="DL241" s="136"/>
      <c r="DM241" s="136"/>
      <c r="DN241" s="136"/>
      <c r="DO241" s="136"/>
      <c r="DP241" s="136"/>
      <c r="DQ241" s="136"/>
      <c r="DR241" s="136"/>
      <c r="DS241" s="136"/>
      <c r="DT241" s="136"/>
      <c r="DU241" s="136"/>
      <c r="DV241" s="136"/>
      <c r="DW241" s="136"/>
      <c r="DX241" s="136"/>
      <c r="DY241" s="136"/>
      <c r="DZ241" s="136"/>
      <c r="EA241" s="136"/>
      <c r="EB241" s="136"/>
      <c r="EC241" s="136"/>
      <c r="ED241" s="136"/>
      <c r="EE241" s="136"/>
      <c r="EF241" s="136"/>
      <c r="EG241" s="136"/>
    </row>
    <row r="242" spans="1:137" s="115" customFormat="1" ht="87" customHeight="1" x14ac:dyDescent="0.2">
      <c r="A242" s="129" t="s">
        <v>9903</v>
      </c>
      <c r="B242" s="128" t="s">
        <v>114</v>
      </c>
      <c r="C242" s="380">
        <v>233</v>
      </c>
      <c r="D242" s="381"/>
      <c r="E242" s="381"/>
      <c r="F242" s="381"/>
      <c r="G242" s="381"/>
      <c r="H242" s="381"/>
      <c r="I242" s="382"/>
      <c r="J242" s="382"/>
      <c r="K242" s="382"/>
      <c r="L242" s="382"/>
      <c r="M242" s="382"/>
      <c r="N242" s="382"/>
      <c r="O242" s="382"/>
      <c r="P242" s="382"/>
      <c r="Q242" s="382"/>
      <c r="R242" s="382"/>
      <c r="S242" s="382"/>
      <c r="T242" s="126"/>
      <c r="U242" s="126"/>
      <c r="V242" s="382"/>
      <c r="W242" s="382"/>
      <c r="X242" s="126"/>
      <c r="Y242" s="126"/>
      <c r="Z242" s="127"/>
      <c r="AA242" s="126"/>
      <c r="AB242" s="382"/>
      <c r="AC242" s="126"/>
      <c r="AD242" s="382"/>
      <c r="AE242" s="382"/>
      <c r="AF242" s="382"/>
      <c r="AG242" s="382"/>
      <c r="AH242" s="381"/>
      <c r="AI242" s="381"/>
      <c r="AJ242" s="247"/>
      <c r="AK242" s="272"/>
      <c r="AL242" s="189"/>
      <c r="AM242" s="124"/>
      <c r="AN242" s="382"/>
      <c r="AO242" s="136"/>
      <c r="AP242" s="136"/>
      <c r="AQ242" s="136"/>
      <c r="AR242" s="136"/>
      <c r="AS242" s="136"/>
      <c r="AT242" s="136"/>
      <c r="AU242" s="136"/>
      <c r="AV242" s="136"/>
      <c r="AW242" s="136"/>
      <c r="AX242" s="136"/>
      <c r="AY242" s="136"/>
      <c r="AZ242" s="136"/>
      <c r="BA242" s="136"/>
      <c r="BB242" s="136"/>
      <c r="BC242" s="136"/>
      <c r="BD242" s="136"/>
      <c r="BE242" s="136"/>
      <c r="BF242" s="136"/>
      <c r="BG242" s="136"/>
      <c r="BH242" s="136"/>
      <c r="BI242" s="136"/>
      <c r="BJ242" s="136"/>
      <c r="BK242" s="136"/>
      <c r="BL242" s="136"/>
      <c r="BM242" s="136"/>
      <c r="BN242" s="136"/>
      <c r="BO242" s="136"/>
      <c r="BP242" s="136"/>
      <c r="BQ242" s="136"/>
      <c r="BR242" s="136"/>
      <c r="BS242" s="136"/>
      <c r="BT242" s="136"/>
      <c r="BU242" s="136"/>
      <c r="BV242" s="136"/>
      <c r="BW242" s="136"/>
      <c r="BX242" s="136"/>
      <c r="BY242" s="136"/>
      <c r="BZ242" s="136"/>
      <c r="CA242" s="136"/>
      <c r="CB242" s="136"/>
      <c r="CC242" s="136"/>
      <c r="CD242" s="136"/>
      <c r="CE242" s="136"/>
      <c r="CF242" s="136"/>
      <c r="CG242" s="136"/>
      <c r="CH242" s="136"/>
      <c r="CI242" s="136"/>
      <c r="CJ242" s="136"/>
      <c r="CK242" s="136"/>
      <c r="CL242" s="136"/>
      <c r="CM242" s="136"/>
      <c r="CN242" s="136"/>
      <c r="CO242" s="136"/>
      <c r="CP242" s="136"/>
      <c r="CQ242" s="136"/>
      <c r="CR242" s="136"/>
      <c r="CS242" s="136"/>
      <c r="CT242" s="136"/>
      <c r="CU242" s="136"/>
      <c r="CV242" s="136"/>
      <c r="CW242" s="136"/>
      <c r="CX242" s="136"/>
      <c r="CY242" s="136"/>
      <c r="CZ242" s="136"/>
      <c r="DA242" s="136"/>
      <c r="DB242" s="136"/>
      <c r="DC242" s="136"/>
      <c r="DD242" s="136"/>
      <c r="DE242" s="136"/>
      <c r="DF242" s="136"/>
      <c r="DG242" s="136"/>
      <c r="DH242" s="136"/>
      <c r="DI242" s="136"/>
      <c r="DJ242" s="136"/>
      <c r="DK242" s="136"/>
      <c r="DL242" s="136"/>
      <c r="DM242" s="136"/>
      <c r="DN242" s="136"/>
      <c r="DO242" s="136"/>
      <c r="DP242" s="136"/>
      <c r="DQ242" s="136"/>
      <c r="DR242" s="136"/>
      <c r="DS242" s="136"/>
      <c r="DT242" s="136"/>
      <c r="DU242" s="136"/>
      <c r="DV242" s="136"/>
      <c r="DW242" s="136"/>
      <c r="DX242" s="136"/>
      <c r="DY242" s="136"/>
      <c r="DZ242" s="136"/>
      <c r="EA242" s="136"/>
      <c r="EB242" s="136"/>
      <c r="EC242" s="136"/>
      <c r="ED242" s="136"/>
      <c r="EE242" s="136"/>
      <c r="EF242" s="136"/>
      <c r="EG242" s="136"/>
    </row>
    <row r="243" spans="1:137" s="115" customFormat="1" ht="51.6" customHeight="1" x14ac:dyDescent="0.2">
      <c r="A243" s="129" t="s">
        <v>115</v>
      </c>
      <c r="B243" s="128" t="s">
        <v>116</v>
      </c>
      <c r="C243" s="380">
        <v>234</v>
      </c>
      <c r="D243" s="381"/>
      <c r="E243" s="381"/>
      <c r="F243" s="381"/>
      <c r="G243" s="381"/>
      <c r="H243" s="381"/>
      <c r="I243" s="382"/>
      <c r="J243" s="382"/>
      <c r="K243" s="382"/>
      <c r="L243" s="382"/>
      <c r="M243" s="382"/>
      <c r="N243" s="126"/>
      <c r="O243" s="382"/>
      <c r="P243" s="382"/>
      <c r="Q243" s="382"/>
      <c r="R243" s="382"/>
      <c r="S243" s="382"/>
      <c r="T243" s="126"/>
      <c r="U243" s="126"/>
      <c r="V243" s="126"/>
      <c r="W243" s="126"/>
      <c r="X243" s="126"/>
      <c r="Y243" s="126"/>
      <c r="Z243" s="126"/>
      <c r="AA243" s="126"/>
      <c r="AB243" s="126"/>
      <c r="AC243" s="126"/>
      <c r="AD243" s="382"/>
      <c r="AE243" s="382"/>
      <c r="AF243" s="382"/>
      <c r="AG243" s="382"/>
      <c r="AH243" s="381"/>
      <c r="AI243" s="381"/>
      <c r="AJ243" s="247"/>
      <c r="AK243" s="272"/>
      <c r="AL243" s="189"/>
      <c r="AM243" s="124"/>
      <c r="AN243" s="382"/>
      <c r="AO243" s="136"/>
      <c r="AP243" s="136"/>
      <c r="AQ243" s="136"/>
      <c r="AR243" s="136"/>
      <c r="AS243" s="136"/>
      <c r="AT243" s="136"/>
      <c r="AU243" s="136"/>
      <c r="AV243" s="136"/>
      <c r="AW243" s="136"/>
      <c r="AX243" s="136"/>
      <c r="AY243" s="136"/>
      <c r="AZ243" s="136"/>
      <c r="BA243" s="136"/>
      <c r="BB243" s="136"/>
      <c r="BC243" s="136"/>
      <c r="BD243" s="136"/>
      <c r="BE243" s="136"/>
      <c r="BF243" s="136"/>
      <c r="BG243" s="136"/>
      <c r="BH243" s="136"/>
      <c r="BI243" s="136"/>
      <c r="BJ243" s="136"/>
      <c r="BK243" s="136"/>
      <c r="BL243" s="136"/>
      <c r="BM243" s="136"/>
      <c r="BN243" s="136"/>
      <c r="BO243" s="136"/>
      <c r="BP243" s="136"/>
      <c r="BQ243" s="136"/>
      <c r="BR243" s="136"/>
      <c r="BS243" s="136"/>
      <c r="BT243" s="136"/>
      <c r="BU243" s="136"/>
      <c r="BV243" s="136"/>
      <c r="BW243" s="136"/>
      <c r="BX243" s="136"/>
      <c r="BY243" s="136"/>
      <c r="BZ243" s="136"/>
      <c r="CA243" s="136"/>
      <c r="CB243" s="136"/>
      <c r="CC243" s="136"/>
      <c r="CD243" s="136"/>
      <c r="CE243" s="136"/>
      <c r="CF243" s="136"/>
      <c r="CG243" s="136"/>
      <c r="CH243" s="136"/>
      <c r="CI243" s="136"/>
      <c r="CJ243" s="136"/>
      <c r="CK243" s="136"/>
      <c r="CL243" s="136"/>
      <c r="CM243" s="136"/>
      <c r="CN243" s="136"/>
      <c r="CO243" s="136"/>
      <c r="CP243" s="136"/>
      <c r="CQ243" s="136"/>
      <c r="CR243" s="136"/>
      <c r="CS243" s="136"/>
      <c r="CT243" s="136"/>
      <c r="CU243" s="136"/>
      <c r="CV243" s="136"/>
      <c r="CW243" s="136"/>
      <c r="CX243" s="136"/>
      <c r="CY243" s="136"/>
      <c r="CZ243" s="136"/>
      <c r="DA243" s="136"/>
      <c r="DB243" s="136"/>
      <c r="DC243" s="136"/>
      <c r="DD243" s="136"/>
      <c r="DE243" s="136"/>
      <c r="DF243" s="136"/>
      <c r="DG243" s="136"/>
      <c r="DH243" s="136"/>
      <c r="DI243" s="136"/>
      <c r="DJ243" s="136"/>
      <c r="DK243" s="136"/>
      <c r="DL243" s="136"/>
      <c r="DM243" s="136"/>
      <c r="DN243" s="136"/>
      <c r="DO243" s="136"/>
      <c r="DP243" s="136"/>
      <c r="DQ243" s="136"/>
      <c r="DR243" s="136"/>
      <c r="DS243" s="136"/>
      <c r="DT243" s="136"/>
      <c r="DU243" s="136"/>
      <c r="DV243" s="136"/>
      <c r="DW243" s="136"/>
      <c r="DX243" s="136"/>
      <c r="DY243" s="136"/>
      <c r="DZ243" s="136"/>
      <c r="EA243" s="136"/>
      <c r="EB243" s="136"/>
      <c r="EC243" s="136"/>
      <c r="ED243" s="136"/>
      <c r="EE243" s="136"/>
      <c r="EF243" s="136"/>
      <c r="EG243" s="136"/>
    </row>
    <row r="244" spans="1:137" s="115" customFormat="1" ht="73.900000000000006" customHeight="1" x14ac:dyDescent="0.2">
      <c r="A244" s="129" t="s">
        <v>10</v>
      </c>
      <c r="B244" s="128" t="s">
        <v>11</v>
      </c>
      <c r="C244" s="380">
        <v>235</v>
      </c>
      <c r="D244" s="381"/>
      <c r="E244" s="381"/>
      <c r="F244" s="381"/>
      <c r="G244" s="381"/>
      <c r="H244" s="381"/>
      <c r="I244" s="382"/>
      <c r="J244" s="382"/>
      <c r="K244" s="382"/>
      <c r="L244" s="382"/>
      <c r="M244" s="382"/>
      <c r="N244" s="126"/>
      <c r="O244" s="382"/>
      <c r="P244" s="126"/>
      <c r="Q244" s="126"/>
      <c r="R244" s="382"/>
      <c r="S244" s="382"/>
      <c r="T244" s="126"/>
      <c r="U244" s="126"/>
      <c r="V244" s="126"/>
      <c r="W244" s="126"/>
      <c r="X244" s="126"/>
      <c r="Y244" s="126"/>
      <c r="Z244" s="126"/>
      <c r="AA244" s="126"/>
      <c r="AB244" s="126"/>
      <c r="AC244" s="126"/>
      <c r="AD244" s="382"/>
      <c r="AE244" s="382"/>
      <c r="AF244" s="382"/>
      <c r="AG244" s="382"/>
      <c r="AH244" s="381"/>
      <c r="AI244" s="381"/>
      <c r="AJ244" s="247"/>
      <c r="AK244" s="247"/>
      <c r="AL244" s="189"/>
      <c r="AM244" s="124"/>
      <c r="AN244" s="382"/>
      <c r="AO244" s="136"/>
      <c r="AP244" s="136"/>
      <c r="AQ244" s="136"/>
      <c r="AR244" s="136"/>
      <c r="AS244" s="136"/>
      <c r="AT244" s="136"/>
      <c r="AU244" s="136"/>
      <c r="AV244" s="136"/>
      <c r="AW244" s="136"/>
      <c r="AX244" s="136"/>
      <c r="AY244" s="136"/>
      <c r="AZ244" s="136"/>
      <c r="BA244" s="136"/>
      <c r="BB244" s="136"/>
      <c r="BC244" s="136"/>
      <c r="BD244" s="136"/>
      <c r="BE244" s="136"/>
      <c r="BF244" s="136"/>
      <c r="BG244" s="136"/>
      <c r="BH244" s="136"/>
      <c r="BI244" s="136"/>
      <c r="BJ244" s="136"/>
      <c r="BK244" s="136"/>
      <c r="BL244" s="136"/>
      <c r="BM244" s="136"/>
      <c r="BN244" s="136"/>
      <c r="BO244" s="136"/>
      <c r="BP244" s="136"/>
      <c r="BQ244" s="136"/>
      <c r="BR244" s="136"/>
      <c r="BS244" s="136"/>
      <c r="BT244" s="136"/>
      <c r="BU244" s="136"/>
      <c r="BV244" s="136"/>
      <c r="BW244" s="136"/>
      <c r="BX244" s="136"/>
      <c r="BY244" s="136"/>
      <c r="BZ244" s="136"/>
      <c r="CA244" s="136"/>
      <c r="CB244" s="136"/>
      <c r="CC244" s="136"/>
      <c r="CD244" s="136"/>
      <c r="CE244" s="136"/>
      <c r="CF244" s="136"/>
      <c r="CG244" s="136"/>
      <c r="CH244" s="136"/>
      <c r="CI244" s="136"/>
      <c r="CJ244" s="136"/>
      <c r="CK244" s="136"/>
      <c r="CL244" s="136"/>
      <c r="CM244" s="136"/>
      <c r="CN244" s="136"/>
      <c r="CO244" s="136"/>
      <c r="CP244" s="136"/>
      <c r="CQ244" s="136"/>
      <c r="CR244" s="136"/>
      <c r="CS244" s="136"/>
      <c r="CT244" s="136"/>
      <c r="CU244" s="136"/>
      <c r="CV244" s="136"/>
      <c r="CW244" s="136"/>
      <c r="CX244" s="136"/>
      <c r="CY244" s="136"/>
      <c r="CZ244" s="136"/>
      <c r="DA244" s="136"/>
      <c r="DB244" s="136"/>
      <c r="DC244" s="136"/>
      <c r="DD244" s="136"/>
      <c r="DE244" s="136"/>
      <c r="DF244" s="136"/>
      <c r="DG244" s="136"/>
      <c r="DH244" s="136"/>
      <c r="DI244" s="136"/>
      <c r="DJ244" s="136"/>
      <c r="DK244" s="136"/>
      <c r="DL244" s="136"/>
      <c r="DM244" s="136"/>
      <c r="DN244" s="136"/>
      <c r="DO244" s="136"/>
      <c r="DP244" s="136"/>
      <c r="DQ244" s="136"/>
      <c r="DR244" s="136"/>
      <c r="DS244" s="136"/>
      <c r="DT244" s="136"/>
      <c r="DU244" s="136"/>
      <c r="DV244" s="136"/>
      <c r="DW244" s="136"/>
      <c r="DX244" s="136"/>
      <c r="DY244" s="136"/>
      <c r="DZ244" s="136"/>
      <c r="EA244" s="136"/>
      <c r="EB244" s="136"/>
      <c r="EC244" s="136"/>
      <c r="ED244" s="136"/>
      <c r="EE244" s="136"/>
      <c r="EF244" s="136"/>
      <c r="EG244" s="136"/>
    </row>
    <row r="245" spans="1:137" s="115" customFormat="1" ht="57.6" customHeight="1" x14ac:dyDescent="0.2">
      <c r="A245" s="129" t="s">
        <v>1166</v>
      </c>
      <c r="B245" s="128" t="s">
        <v>12</v>
      </c>
      <c r="C245" s="380">
        <v>236</v>
      </c>
      <c r="D245" s="381"/>
      <c r="E245" s="381"/>
      <c r="F245" s="381"/>
      <c r="G245" s="381"/>
      <c r="H245" s="381"/>
      <c r="I245" s="382"/>
      <c r="J245" s="382"/>
      <c r="K245" s="382"/>
      <c r="L245" s="382"/>
      <c r="M245" s="382"/>
      <c r="N245" s="126"/>
      <c r="O245" s="382"/>
      <c r="P245" s="126"/>
      <c r="Q245" s="126"/>
      <c r="R245" s="382"/>
      <c r="S245" s="382"/>
      <c r="T245" s="126"/>
      <c r="U245" s="126"/>
      <c r="V245" s="126"/>
      <c r="W245" s="126"/>
      <c r="X245" s="126"/>
      <c r="Y245" s="126"/>
      <c r="Z245" s="126"/>
      <c r="AA245" s="126"/>
      <c r="AB245" s="126"/>
      <c r="AC245" s="126"/>
      <c r="AD245" s="382"/>
      <c r="AE245" s="382"/>
      <c r="AF245" s="382"/>
      <c r="AG245" s="382"/>
      <c r="AH245" s="381"/>
      <c r="AI245" s="381"/>
      <c r="AJ245" s="247"/>
      <c r="AK245" s="247"/>
      <c r="AL245" s="189"/>
      <c r="AM245" s="124"/>
      <c r="AN245" s="382"/>
      <c r="AO245" s="136"/>
      <c r="AP245" s="136"/>
      <c r="AQ245" s="136"/>
      <c r="AR245" s="136"/>
      <c r="AS245" s="136"/>
      <c r="AT245" s="136"/>
      <c r="AU245" s="136"/>
      <c r="AV245" s="136"/>
      <c r="AW245" s="136"/>
      <c r="AX245" s="136"/>
      <c r="AY245" s="136"/>
      <c r="AZ245" s="136"/>
      <c r="BA245" s="136"/>
      <c r="BB245" s="136"/>
      <c r="BC245" s="136"/>
      <c r="BD245" s="136"/>
      <c r="BE245" s="136"/>
      <c r="BF245" s="136"/>
      <c r="BG245" s="136"/>
      <c r="BH245" s="136"/>
      <c r="BI245" s="136"/>
      <c r="BJ245" s="136"/>
      <c r="BK245" s="136"/>
      <c r="BL245" s="136"/>
      <c r="BM245" s="136"/>
      <c r="BN245" s="136"/>
      <c r="BO245" s="136"/>
      <c r="BP245" s="136"/>
      <c r="BQ245" s="136"/>
      <c r="BR245" s="136"/>
      <c r="BS245" s="136"/>
      <c r="BT245" s="136"/>
      <c r="BU245" s="136"/>
      <c r="BV245" s="136"/>
      <c r="BW245" s="136"/>
      <c r="BX245" s="136"/>
      <c r="BY245" s="136"/>
      <c r="BZ245" s="136"/>
      <c r="CA245" s="136"/>
      <c r="CB245" s="136"/>
      <c r="CC245" s="136"/>
      <c r="CD245" s="136"/>
      <c r="CE245" s="136"/>
      <c r="CF245" s="136"/>
      <c r="CG245" s="136"/>
      <c r="CH245" s="136"/>
      <c r="CI245" s="136"/>
      <c r="CJ245" s="136"/>
      <c r="CK245" s="136"/>
      <c r="CL245" s="136"/>
      <c r="CM245" s="136"/>
      <c r="CN245" s="136"/>
      <c r="CO245" s="136"/>
      <c r="CP245" s="136"/>
      <c r="CQ245" s="136"/>
      <c r="CR245" s="136"/>
      <c r="CS245" s="136"/>
      <c r="CT245" s="136"/>
      <c r="CU245" s="136"/>
      <c r="CV245" s="136"/>
      <c r="CW245" s="136"/>
      <c r="CX245" s="136"/>
      <c r="CY245" s="136"/>
      <c r="CZ245" s="136"/>
      <c r="DA245" s="136"/>
      <c r="DB245" s="136"/>
      <c r="DC245" s="136"/>
      <c r="DD245" s="136"/>
      <c r="DE245" s="136"/>
      <c r="DF245" s="136"/>
      <c r="DG245" s="136"/>
      <c r="DH245" s="136"/>
      <c r="DI245" s="136"/>
      <c r="DJ245" s="136"/>
      <c r="DK245" s="136"/>
      <c r="DL245" s="136"/>
      <c r="DM245" s="136"/>
      <c r="DN245" s="136"/>
      <c r="DO245" s="136"/>
      <c r="DP245" s="136"/>
      <c r="DQ245" s="136"/>
      <c r="DR245" s="136"/>
      <c r="DS245" s="136"/>
      <c r="DT245" s="136"/>
      <c r="DU245" s="136"/>
      <c r="DV245" s="136"/>
      <c r="DW245" s="136"/>
      <c r="DX245" s="136"/>
      <c r="DY245" s="136"/>
      <c r="DZ245" s="136"/>
      <c r="EA245" s="136"/>
      <c r="EB245" s="136"/>
      <c r="EC245" s="136"/>
      <c r="ED245" s="136"/>
      <c r="EE245" s="136"/>
      <c r="EF245" s="136"/>
      <c r="EG245" s="136"/>
    </row>
    <row r="246" spans="1:137" s="115" customFormat="1" ht="63" customHeight="1" x14ac:dyDescent="0.2">
      <c r="A246" s="129" t="s">
        <v>1167</v>
      </c>
      <c r="B246" s="128" t="s">
        <v>13</v>
      </c>
      <c r="C246" s="380">
        <v>237</v>
      </c>
      <c r="D246" s="381"/>
      <c r="E246" s="381"/>
      <c r="F246" s="381"/>
      <c r="G246" s="381"/>
      <c r="H246" s="381"/>
      <c r="I246" s="382"/>
      <c r="J246" s="382"/>
      <c r="K246" s="382"/>
      <c r="L246" s="382"/>
      <c r="M246" s="382"/>
      <c r="N246" s="126"/>
      <c r="O246" s="382"/>
      <c r="P246" s="382"/>
      <c r="Q246" s="382"/>
      <c r="R246" s="127"/>
      <c r="S246" s="382"/>
      <c r="T246" s="126"/>
      <c r="U246" s="126"/>
      <c r="V246" s="126"/>
      <c r="W246" s="126"/>
      <c r="X246" s="126"/>
      <c r="Y246" s="126"/>
      <c r="Z246" s="126"/>
      <c r="AA246" s="126"/>
      <c r="AB246" s="126"/>
      <c r="AC246" s="126"/>
      <c r="AD246" s="382"/>
      <c r="AE246" s="382"/>
      <c r="AF246" s="382"/>
      <c r="AG246" s="382"/>
      <c r="AH246" s="381"/>
      <c r="AI246" s="381"/>
      <c r="AJ246" s="247"/>
      <c r="AK246" s="272"/>
      <c r="AL246" s="189"/>
      <c r="AM246" s="124"/>
      <c r="AN246" s="382"/>
      <c r="AO246" s="136"/>
      <c r="AP246" s="136"/>
      <c r="AQ246" s="136"/>
      <c r="AR246" s="136"/>
      <c r="AS246" s="136"/>
      <c r="AT246" s="136"/>
      <c r="AU246" s="136"/>
      <c r="AV246" s="136"/>
      <c r="AW246" s="136"/>
      <c r="AX246" s="136"/>
      <c r="AY246" s="136"/>
      <c r="AZ246" s="136"/>
      <c r="BA246" s="136"/>
      <c r="BB246" s="136"/>
      <c r="BC246" s="136"/>
      <c r="BD246" s="136"/>
      <c r="BE246" s="136"/>
      <c r="BF246" s="136"/>
      <c r="BG246" s="136"/>
      <c r="BH246" s="136"/>
      <c r="BI246" s="136"/>
      <c r="BJ246" s="136"/>
      <c r="BK246" s="136"/>
      <c r="BL246" s="136"/>
      <c r="BM246" s="136"/>
      <c r="BN246" s="136"/>
      <c r="BO246" s="136"/>
      <c r="BP246" s="136"/>
      <c r="BQ246" s="136"/>
      <c r="BR246" s="136"/>
      <c r="BS246" s="136"/>
      <c r="BT246" s="136"/>
      <c r="BU246" s="136"/>
      <c r="BV246" s="136"/>
      <c r="BW246" s="136"/>
      <c r="BX246" s="136"/>
      <c r="BY246" s="136"/>
      <c r="BZ246" s="136"/>
      <c r="CA246" s="136"/>
      <c r="CB246" s="136"/>
      <c r="CC246" s="136"/>
      <c r="CD246" s="136"/>
      <c r="CE246" s="136"/>
      <c r="CF246" s="136"/>
      <c r="CG246" s="136"/>
      <c r="CH246" s="136"/>
      <c r="CI246" s="136"/>
      <c r="CJ246" s="136"/>
      <c r="CK246" s="136"/>
      <c r="CL246" s="136"/>
      <c r="CM246" s="136"/>
      <c r="CN246" s="136"/>
      <c r="CO246" s="136"/>
      <c r="CP246" s="136"/>
      <c r="CQ246" s="136"/>
      <c r="CR246" s="136"/>
      <c r="CS246" s="136"/>
      <c r="CT246" s="136"/>
      <c r="CU246" s="136"/>
      <c r="CV246" s="136"/>
      <c r="CW246" s="136"/>
      <c r="CX246" s="136"/>
      <c r="CY246" s="136"/>
      <c r="CZ246" s="136"/>
      <c r="DA246" s="136"/>
      <c r="DB246" s="136"/>
      <c r="DC246" s="136"/>
      <c r="DD246" s="136"/>
      <c r="DE246" s="136"/>
      <c r="DF246" s="136"/>
      <c r="DG246" s="136"/>
      <c r="DH246" s="136"/>
      <c r="DI246" s="136"/>
      <c r="DJ246" s="136"/>
      <c r="DK246" s="136"/>
      <c r="DL246" s="136"/>
      <c r="DM246" s="136"/>
      <c r="DN246" s="136"/>
      <c r="DO246" s="136"/>
      <c r="DP246" s="136"/>
      <c r="DQ246" s="136"/>
      <c r="DR246" s="136"/>
      <c r="DS246" s="136"/>
      <c r="DT246" s="136"/>
      <c r="DU246" s="136"/>
      <c r="DV246" s="136"/>
      <c r="DW246" s="136"/>
      <c r="DX246" s="136"/>
      <c r="DY246" s="136"/>
      <c r="DZ246" s="136"/>
      <c r="EA246" s="136"/>
      <c r="EB246" s="136"/>
      <c r="EC246" s="136"/>
      <c r="ED246" s="136"/>
      <c r="EE246" s="136"/>
      <c r="EF246" s="136"/>
      <c r="EG246" s="136"/>
    </row>
    <row r="247" spans="1:137" s="115" customFormat="1" ht="71.650000000000006" customHeight="1" x14ac:dyDescent="0.2">
      <c r="A247" s="129" t="s">
        <v>14</v>
      </c>
      <c r="B247" s="128" t="s">
        <v>15</v>
      </c>
      <c r="C247" s="380">
        <v>238</v>
      </c>
      <c r="D247" s="381"/>
      <c r="E247" s="381"/>
      <c r="F247" s="381"/>
      <c r="G247" s="381"/>
      <c r="H247" s="381"/>
      <c r="I247" s="382"/>
      <c r="J247" s="382"/>
      <c r="K247" s="382"/>
      <c r="L247" s="382"/>
      <c r="M247" s="382"/>
      <c r="N247" s="126"/>
      <c r="O247" s="382"/>
      <c r="P247" s="126"/>
      <c r="Q247" s="126"/>
      <c r="R247" s="127"/>
      <c r="S247" s="382"/>
      <c r="T247" s="126"/>
      <c r="U247" s="126"/>
      <c r="V247" s="126"/>
      <c r="W247" s="126"/>
      <c r="X247" s="126"/>
      <c r="Y247" s="126"/>
      <c r="Z247" s="126"/>
      <c r="AA247" s="126"/>
      <c r="AB247" s="126"/>
      <c r="AC247" s="126"/>
      <c r="AD247" s="382"/>
      <c r="AE247" s="382"/>
      <c r="AF247" s="382"/>
      <c r="AG247" s="382"/>
      <c r="AH247" s="381"/>
      <c r="AI247" s="381"/>
      <c r="AJ247" s="247"/>
      <c r="AK247" s="247"/>
      <c r="AL247" s="189"/>
      <c r="AM247" s="124"/>
      <c r="AN247" s="382"/>
      <c r="AO247" s="136"/>
      <c r="AP247" s="136"/>
      <c r="AQ247" s="136"/>
      <c r="AR247" s="136"/>
      <c r="AS247" s="136"/>
      <c r="AT247" s="136"/>
      <c r="AU247" s="136"/>
      <c r="AV247" s="136"/>
      <c r="AW247" s="136"/>
      <c r="AX247" s="136"/>
      <c r="AY247" s="136"/>
      <c r="AZ247" s="136"/>
      <c r="BA247" s="136"/>
      <c r="BB247" s="136"/>
      <c r="BC247" s="136"/>
      <c r="BD247" s="136"/>
      <c r="BE247" s="136"/>
      <c r="BF247" s="136"/>
      <c r="BG247" s="136"/>
      <c r="BH247" s="136"/>
      <c r="BI247" s="136"/>
      <c r="BJ247" s="136"/>
      <c r="BK247" s="136"/>
      <c r="BL247" s="136"/>
      <c r="BM247" s="136"/>
      <c r="BN247" s="136"/>
      <c r="BO247" s="136"/>
      <c r="BP247" s="136"/>
      <c r="BQ247" s="136"/>
      <c r="BR247" s="136"/>
      <c r="BS247" s="136"/>
      <c r="BT247" s="136"/>
      <c r="BU247" s="136"/>
      <c r="BV247" s="136"/>
      <c r="BW247" s="136"/>
      <c r="BX247" s="136"/>
      <c r="BY247" s="136"/>
      <c r="BZ247" s="136"/>
      <c r="CA247" s="136"/>
      <c r="CB247" s="136"/>
      <c r="CC247" s="136"/>
      <c r="CD247" s="136"/>
      <c r="CE247" s="136"/>
      <c r="CF247" s="136"/>
      <c r="CG247" s="136"/>
      <c r="CH247" s="136"/>
      <c r="CI247" s="136"/>
      <c r="CJ247" s="136"/>
      <c r="CK247" s="136"/>
      <c r="CL247" s="136"/>
      <c r="CM247" s="136"/>
      <c r="CN247" s="136"/>
      <c r="CO247" s="136"/>
      <c r="CP247" s="136"/>
      <c r="CQ247" s="136"/>
      <c r="CR247" s="136"/>
      <c r="CS247" s="136"/>
      <c r="CT247" s="136"/>
      <c r="CU247" s="136"/>
      <c r="CV247" s="136"/>
      <c r="CW247" s="136"/>
      <c r="CX247" s="136"/>
      <c r="CY247" s="136"/>
      <c r="CZ247" s="136"/>
      <c r="DA247" s="136"/>
      <c r="DB247" s="136"/>
      <c r="DC247" s="136"/>
      <c r="DD247" s="136"/>
      <c r="DE247" s="136"/>
      <c r="DF247" s="136"/>
      <c r="DG247" s="136"/>
      <c r="DH247" s="136"/>
      <c r="DI247" s="136"/>
      <c r="DJ247" s="136"/>
      <c r="DK247" s="136"/>
      <c r="DL247" s="136"/>
      <c r="DM247" s="136"/>
      <c r="DN247" s="136"/>
      <c r="DO247" s="136"/>
      <c r="DP247" s="136"/>
      <c r="DQ247" s="136"/>
      <c r="DR247" s="136"/>
      <c r="DS247" s="136"/>
      <c r="DT247" s="136"/>
      <c r="DU247" s="136"/>
      <c r="DV247" s="136"/>
      <c r="DW247" s="136"/>
      <c r="DX247" s="136"/>
      <c r="DY247" s="136"/>
      <c r="DZ247" s="136"/>
      <c r="EA247" s="136"/>
      <c r="EB247" s="136"/>
      <c r="EC247" s="136"/>
      <c r="ED247" s="136"/>
      <c r="EE247" s="136"/>
      <c r="EF247" s="136"/>
      <c r="EG247" s="136"/>
    </row>
    <row r="248" spans="1:137" s="115" customFormat="1" ht="88.9" customHeight="1" x14ac:dyDescent="0.2">
      <c r="A248" s="129" t="s">
        <v>1168</v>
      </c>
      <c r="B248" s="128" t="s">
        <v>170</v>
      </c>
      <c r="C248" s="380">
        <v>239</v>
      </c>
      <c r="D248" s="381"/>
      <c r="E248" s="381"/>
      <c r="F248" s="381"/>
      <c r="G248" s="381"/>
      <c r="H248" s="381"/>
      <c r="I248" s="382"/>
      <c r="J248" s="382"/>
      <c r="K248" s="382"/>
      <c r="L248" s="382"/>
      <c r="M248" s="382"/>
      <c r="N248" s="126"/>
      <c r="O248" s="382"/>
      <c r="P248" s="126"/>
      <c r="Q248" s="126"/>
      <c r="R248" s="127"/>
      <c r="S248" s="382"/>
      <c r="T248" s="126"/>
      <c r="U248" s="126"/>
      <c r="V248" s="126"/>
      <c r="W248" s="126"/>
      <c r="X248" s="126"/>
      <c r="Y248" s="126"/>
      <c r="Z248" s="126"/>
      <c r="AA248" s="126"/>
      <c r="AB248" s="126"/>
      <c r="AC248" s="126"/>
      <c r="AD248" s="382"/>
      <c r="AE248" s="382"/>
      <c r="AF248" s="382"/>
      <c r="AG248" s="382"/>
      <c r="AH248" s="381"/>
      <c r="AI248" s="381"/>
      <c r="AJ248" s="247"/>
      <c r="AK248" s="247"/>
      <c r="AL248" s="189"/>
      <c r="AM248" s="124"/>
      <c r="AN248" s="382"/>
      <c r="AO248" s="136"/>
      <c r="AP248" s="136"/>
      <c r="AQ248" s="136"/>
      <c r="AR248" s="136"/>
      <c r="AS248" s="136"/>
      <c r="AT248" s="136"/>
      <c r="AU248" s="136"/>
      <c r="AV248" s="136"/>
      <c r="AW248" s="136"/>
      <c r="AX248" s="136"/>
      <c r="AY248" s="136"/>
      <c r="AZ248" s="136"/>
      <c r="BA248" s="136"/>
      <c r="BB248" s="136"/>
      <c r="BC248" s="136"/>
      <c r="BD248" s="136"/>
      <c r="BE248" s="136"/>
      <c r="BF248" s="136"/>
      <c r="BG248" s="136"/>
      <c r="BH248" s="136"/>
      <c r="BI248" s="136"/>
      <c r="BJ248" s="136"/>
      <c r="BK248" s="136"/>
      <c r="BL248" s="136"/>
      <c r="BM248" s="136"/>
      <c r="BN248" s="136"/>
      <c r="BO248" s="136"/>
      <c r="BP248" s="136"/>
      <c r="BQ248" s="136"/>
      <c r="BR248" s="136"/>
      <c r="BS248" s="136"/>
      <c r="BT248" s="136"/>
      <c r="BU248" s="136"/>
      <c r="BV248" s="136"/>
      <c r="BW248" s="136"/>
      <c r="BX248" s="136"/>
      <c r="BY248" s="136"/>
      <c r="BZ248" s="136"/>
      <c r="CA248" s="136"/>
      <c r="CB248" s="136"/>
      <c r="CC248" s="136"/>
      <c r="CD248" s="136"/>
      <c r="CE248" s="136"/>
      <c r="CF248" s="136"/>
      <c r="CG248" s="136"/>
      <c r="CH248" s="136"/>
      <c r="CI248" s="136"/>
      <c r="CJ248" s="136"/>
      <c r="CK248" s="136"/>
      <c r="CL248" s="136"/>
      <c r="CM248" s="136"/>
      <c r="CN248" s="136"/>
      <c r="CO248" s="136"/>
      <c r="CP248" s="136"/>
      <c r="CQ248" s="136"/>
      <c r="CR248" s="136"/>
      <c r="CS248" s="136"/>
      <c r="CT248" s="136"/>
      <c r="CU248" s="136"/>
      <c r="CV248" s="136"/>
      <c r="CW248" s="136"/>
      <c r="CX248" s="136"/>
      <c r="CY248" s="136"/>
      <c r="CZ248" s="136"/>
      <c r="DA248" s="136"/>
      <c r="DB248" s="136"/>
      <c r="DC248" s="136"/>
      <c r="DD248" s="136"/>
      <c r="DE248" s="136"/>
      <c r="DF248" s="136"/>
      <c r="DG248" s="136"/>
      <c r="DH248" s="136"/>
      <c r="DI248" s="136"/>
      <c r="DJ248" s="136"/>
      <c r="DK248" s="136"/>
      <c r="DL248" s="136"/>
      <c r="DM248" s="136"/>
      <c r="DN248" s="136"/>
      <c r="DO248" s="136"/>
      <c r="DP248" s="136"/>
      <c r="DQ248" s="136"/>
      <c r="DR248" s="136"/>
      <c r="DS248" s="136"/>
      <c r="DT248" s="136"/>
      <c r="DU248" s="136"/>
      <c r="DV248" s="136"/>
      <c r="DW248" s="136"/>
      <c r="DX248" s="136"/>
      <c r="DY248" s="136"/>
      <c r="DZ248" s="136"/>
      <c r="EA248" s="136"/>
      <c r="EB248" s="136"/>
      <c r="EC248" s="136"/>
      <c r="ED248" s="136"/>
      <c r="EE248" s="136"/>
      <c r="EF248" s="136"/>
      <c r="EG248" s="136"/>
    </row>
    <row r="249" spans="1:137" s="115" customFormat="1" ht="88.9" customHeight="1" x14ac:dyDescent="0.2">
      <c r="A249" s="129" t="s">
        <v>135</v>
      </c>
      <c r="B249" s="128" t="s">
        <v>136</v>
      </c>
      <c r="C249" s="380">
        <v>240</v>
      </c>
      <c r="D249" s="381"/>
      <c r="E249" s="381"/>
      <c r="F249" s="381"/>
      <c r="G249" s="381"/>
      <c r="H249" s="381"/>
      <c r="I249" s="382"/>
      <c r="J249" s="382"/>
      <c r="K249" s="382"/>
      <c r="L249" s="382"/>
      <c r="M249" s="382"/>
      <c r="N249" s="126"/>
      <c r="O249" s="382"/>
      <c r="P249" s="126"/>
      <c r="Q249" s="126"/>
      <c r="R249" s="127"/>
      <c r="S249" s="382"/>
      <c r="T249" s="126"/>
      <c r="U249" s="126"/>
      <c r="V249" s="126"/>
      <c r="W249" s="126"/>
      <c r="X249" s="126"/>
      <c r="Y249" s="126"/>
      <c r="Z249" s="126"/>
      <c r="AA249" s="126"/>
      <c r="AB249" s="126"/>
      <c r="AC249" s="126"/>
      <c r="AD249" s="382"/>
      <c r="AE249" s="382"/>
      <c r="AF249" s="382"/>
      <c r="AG249" s="382"/>
      <c r="AH249" s="381"/>
      <c r="AI249" s="381"/>
      <c r="AJ249" s="247"/>
      <c r="AK249" s="247"/>
      <c r="AL249" s="189"/>
      <c r="AM249" s="124"/>
      <c r="AN249" s="382"/>
      <c r="AO249" s="136"/>
      <c r="AP249" s="136"/>
      <c r="AQ249" s="136"/>
      <c r="AR249" s="136"/>
      <c r="AS249" s="136"/>
      <c r="AT249" s="136"/>
      <c r="AU249" s="136"/>
      <c r="AV249" s="136"/>
      <c r="AW249" s="136"/>
      <c r="AX249" s="136"/>
      <c r="AY249" s="136"/>
      <c r="AZ249" s="136"/>
      <c r="BA249" s="136"/>
      <c r="BB249" s="136"/>
      <c r="BC249" s="136"/>
      <c r="BD249" s="136"/>
      <c r="BE249" s="136"/>
      <c r="BF249" s="136"/>
      <c r="BG249" s="136"/>
      <c r="BH249" s="136"/>
      <c r="BI249" s="136"/>
      <c r="BJ249" s="136"/>
      <c r="BK249" s="136"/>
      <c r="BL249" s="136"/>
      <c r="BM249" s="136"/>
      <c r="BN249" s="136"/>
      <c r="BO249" s="136"/>
      <c r="BP249" s="136"/>
      <c r="BQ249" s="136"/>
      <c r="BR249" s="136"/>
      <c r="BS249" s="136"/>
      <c r="BT249" s="136"/>
      <c r="BU249" s="136"/>
      <c r="BV249" s="136"/>
      <c r="BW249" s="136"/>
      <c r="BX249" s="136"/>
      <c r="BY249" s="136"/>
      <c r="BZ249" s="136"/>
      <c r="CA249" s="136"/>
      <c r="CB249" s="136"/>
      <c r="CC249" s="136"/>
      <c r="CD249" s="136"/>
      <c r="CE249" s="136"/>
      <c r="CF249" s="136"/>
      <c r="CG249" s="136"/>
      <c r="CH249" s="136"/>
      <c r="CI249" s="136"/>
      <c r="CJ249" s="136"/>
      <c r="CK249" s="136"/>
      <c r="CL249" s="136"/>
      <c r="CM249" s="136"/>
      <c r="CN249" s="136"/>
      <c r="CO249" s="136"/>
      <c r="CP249" s="136"/>
      <c r="CQ249" s="136"/>
      <c r="CR249" s="136"/>
      <c r="CS249" s="136"/>
      <c r="CT249" s="136"/>
      <c r="CU249" s="136"/>
      <c r="CV249" s="136"/>
      <c r="CW249" s="136"/>
      <c r="CX249" s="136"/>
      <c r="CY249" s="136"/>
      <c r="CZ249" s="136"/>
      <c r="DA249" s="136"/>
      <c r="DB249" s="136"/>
      <c r="DC249" s="136"/>
      <c r="DD249" s="136"/>
      <c r="DE249" s="136"/>
      <c r="DF249" s="136"/>
      <c r="DG249" s="136"/>
      <c r="DH249" s="136"/>
      <c r="DI249" s="136"/>
      <c r="DJ249" s="136"/>
      <c r="DK249" s="136"/>
      <c r="DL249" s="136"/>
      <c r="DM249" s="136"/>
      <c r="DN249" s="136"/>
      <c r="DO249" s="136"/>
      <c r="DP249" s="136"/>
      <c r="DQ249" s="136"/>
      <c r="DR249" s="136"/>
      <c r="DS249" s="136"/>
      <c r="DT249" s="136"/>
      <c r="DU249" s="136"/>
      <c r="DV249" s="136"/>
      <c r="DW249" s="136"/>
      <c r="DX249" s="136"/>
      <c r="DY249" s="136"/>
      <c r="DZ249" s="136"/>
      <c r="EA249" s="136"/>
      <c r="EB249" s="136"/>
      <c r="EC249" s="136"/>
      <c r="ED249" s="136"/>
      <c r="EE249" s="136"/>
      <c r="EF249" s="136"/>
      <c r="EG249" s="136"/>
    </row>
    <row r="250" spans="1:137" s="115" customFormat="1" ht="55.15" customHeight="1" x14ac:dyDescent="0.2">
      <c r="A250" s="129" t="s">
        <v>207</v>
      </c>
      <c r="B250" s="128" t="s">
        <v>107</v>
      </c>
      <c r="C250" s="380">
        <v>241</v>
      </c>
      <c r="D250" s="381"/>
      <c r="E250" s="381"/>
      <c r="F250" s="381"/>
      <c r="G250" s="381"/>
      <c r="H250" s="381"/>
      <c r="I250" s="382"/>
      <c r="J250" s="382"/>
      <c r="K250" s="382"/>
      <c r="L250" s="382"/>
      <c r="M250" s="382"/>
      <c r="N250" s="382"/>
      <c r="O250" s="382"/>
      <c r="P250" s="126"/>
      <c r="Q250" s="126"/>
      <c r="R250" s="127"/>
      <c r="S250" s="382"/>
      <c r="T250" s="126"/>
      <c r="U250" s="126"/>
      <c r="V250" s="126"/>
      <c r="W250" s="126"/>
      <c r="X250" s="126"/>
      <c r="Y250" s="126"/>
      <c r="Z250" s="126"/>
      <c r="AA250" s="126"/>
      <c r="AB250" s="126"/>
      <c r="AC250" s="126"/>
      <c r="AD250" s="382"/>
      <c r="AE250" s="382"/>
      <c r="AF250" s="382"/>
      <c r="AG250" s="382"/>
      <c r="AH250" s="381"/>
      <c r="AI250" s="381"/>
      <c r="AJ250" s="247"/>
      <c r="AK250" s="247"/>
      <c r="AL250" s="189"/>
      <c r="AM250" s="124"/>
      <c r="AN250" s="382"/>
      <c r="AO250" s="136"/>
      <c r="AP250" s="136"/>
      <c r="AQ250" s="136"/>
      <c r="AR250" s="136"/>
      <c r="AS250" s="136"/>
      <c r="AT250" s="136"/>
      <c r="AU250" s="136"/>
      <c r="AV250" s="136"/>
      <c r="AW250" s="136"/>
      <c r="AX250" s="136"/>
      <c r="AY250" s="136"/>
      <c r="AZ250" s="136"/>
      <c r="BA250" s="136"/>
      <c r="BB250" s="136"/>
      <c r="BC250" s="136"/>
      <c r="BD250" s="136"/>
      <c r="BE250" s="136"/>
      <c r="BF250" s="136"/>
      <c r="BG250" s="136"/>
      <c r="BH250" s="136"/>
      <c r="BI250" s="136"/>
      <c r="BJ250" s="136"/>
      <c r="BK250" s="136"/>
      <c r="BL250" s="136"/>
      <c r="BM250" s="136"/>
      <c r="BN250" s="136"/>
      <c r="BO250" s="136"/>
      <c r="BP250" s="136"/>
      <c r="BQ250" s="136"/>
      <c r="BR250" s="136"/>
      <c r="BS250" s="136"/>
      <c r="BT250" s="136"/>
      <c r="BU250" s="136"/>
      <c r="BV250" s="136"/>
      <c r="BW250" s="136"/>
      <c r="BX250" s="136"/>
      <c r="BY250" s="136"/>
      <c r="BZ250" s="136"/>
      <c r="CA250" s="136"/>
      <c r="CB250" s="136"/>
      <c r="CC250" s="136"/>
      <c r="CD250" s="136"/>
      <c r="CE250" s="136"/>
      <c r="CF250" s="136"/>
      <c r="CG250" s="136"/>
      <c r="CH250" s="136"/>
      <c r="CI250" s="136"/>
      <c r="CJ250" s="136"/>
      <c r="CK250" s="136"/>
      <c r="CL250" s="136"/>
      <c r="CM250" s="136"/>
      <c r="CN250" s="136"/>
      <c r="CO250" s="136"/>
      <c r="CP250" s="136"/>
      <c r="CQ250" s="136"/>
      <c r="CR250" s="136"/>
      <c r="CS250" s="136"/>
      <c r="CT250" s="136"/>
      <c r="CU250" s="136"/>
      <c r="CV250" s="136"/>
      <c r="CW250" s="136"/>
      <c r="CX250" s="136"/>
      <c r="CY250" s="136"/>
      <c r="CZ250" s="136"/>
      <c r="DA250" s="136"/>
      <c r="DB250" s="136"/>
      <c r="DC250" s="136"/>
      <c r="DD250" s="136"/>
      <c r="DE250" s="136"/>
      <c r="DF250" s="136"/>
      <c r="DG250" s="136"/>
      <c r="DH250" s="136"/>
      <c r="DI250" s="136"/>
      <c r="DJ250" s="136"/>
      <c r="DK250" s="136"/>
      <c r="DL250" s="136"/>
      <c r="DM250" s="136"/>
      <c r="DN250" s="136"/>
      <c r="DO250" s="136"/>
      <c r="DP250" s="136"/>
      <c r="DQ250" s="136"/>
      <c r="DR250" s="136"/>
      <c r="DS250" s="136"/>
      <c r="DT250" s="136"/>
      <c r="DU250" s="136"/>
      <c r="DV250" s="136"/>
      <c r="DW250" s="136"/>
      <c r="DX250" s="136"/>
      <c r="DY250" s="136"/>
      <c r="DZ250" s="136"/>
      <c r="EA250" s="136"/>
      <c r="EB250" s="136"/>
      <c r="EC250" s="136"/>
      <c r="ED250" s="136"/>
      <c r="EE250" s="136"/>
      <c r="EF250" s="136"/>
      <c r="EG250" s="136"/>
    </row>
    <row r="251" spans="1:137" s="115" customFormat="1" ht="135.6" customHeight="1" x14ac:dyDescent="0.2">
      <c r="A251" s="129" t="s">
        <v>835</v>
      </c>
      <c r="B251" s="128" t="s">
        <v>836</v>
      </c>
      <c r="C251" s="380">
        <v>242</v>
      </c>
      <c r="D251" s="381"/>
      <c r="E251" s="381"/>
      <c r="F251" s="381"/>
      <c r="G251" s="381"/>
      <c r="H251" s="381"/>
      <c r="I251" s="382"/>
      <c r="J251" s="382"/>
      <c r="K251" s="382"/>
      <c r="L251" s="382"/>
      <c r="M251" s="382"/>
      <c r="N251" s="382"/>
      <c r="O251" s="382"/>
      <c r="P251" s="126"/>
      <c r="Q251" s="126"/>
      <c r="R251" s="127"/>
      <c r="S251" s="382"/>
      <c r="T251" s="126"/>
      <c r="U251" s="126"/>
      <c r="V251" s="382"/>
      <c r="W251" s="126"/>
      <c r="X251" s="126"/>
      <c r="Y251" s="126"/>
      <c r="Z251" s="126"/>
      <c r="AA251" s="126"/>
      <c r="AB251" s="126"/>
      <c r="AC251" s="126"/>
      <c r="AD251" s="382"/>
      <c r="AE251" s="382"/>
      <c r="AF251" s="382"/>
      <c r="AG251" s="382"/>
      <c r="AH251" s="381"/>
      <c r="AI251" s="381"/>
      <c r="AJ251" s="247"/>
      <c r="AK251" s="247"/>
      <c r="AL251" s="189"/>
      <c r="AM251" s="124"/>
      <c r="AN251" s="382"/>
      <c r="AO251" s="136"/>
      <c r="AP251" s="136"/>
      <c r="AQ251" s="136"/>
      <c r="AR251" s="136"/>
      <c r="AS251" s="136"/>
      <c r="AT251" s="136"/>
      <c r="AU251" s="136"/>
      <c r="AV251" s="136"/>
      <c r="AW251" s="136"/>
      <c r="AX251" s="136"/>
      <c r="AY251" s="136"/>
      <c r="AZ251" s="136"/>
      <c r="BA251" s="136"/>
      <c r="BB251" s="136"/>
      <c r="BC251" s="136"/>
      <c r="BD251" s="136"/>
      <c r="BE251" s="136"/>
      <c r="BF251" s="136"/>
      <c r="BG251" s="136"/>
      <c r="BH251" s="136"/>
      <c r="BI251" s="136"/>
      <c r="BJ251" s="136"/>
      <c r="BK251" s="136"/>
      <c r="BL251" s="136"/>
      <c r="BM251" s="136"/>
      <c r="BN251" s="136"/>
      <c r="BO251" s="136"/>
      <c r="BP251" s="136"/>
      <c r="BQ251" s="136"/>
      <c r="BR251" s="136"/>
      <c r="BS251" s="136"/>
      <c r="BT251" s="136"/>
      <c r="BU251" s="136"/>
      <c r="BV251" s="136"/>
      <c r="BW251" s="136"/>
      <c r="BX251" s="136"/>
      <c r="BY251" s="136"/>
      <c r="BZ251" s="136"/>
      <c r="CA251" s="136"/>
      <c r="CB251" s="136"/>
      <c r="CC251" s="136"/>
      <c r="CD251" s="136"/>
      <c r="CE251" s="136"/>
      <c r="CF251" s="136"/>
      <c r="CG251" s="136"/>
      <c r="CH251" s="136"/>
      <c r="CI251" s="136"/>
      <c r="CJ251" s="136"/>
      <c r="CK251" s="136"/>
      <c r="CL251" s="136"/>
      <c r="CM251" s="136"/>
      <c r="CN251" s="136"/>
      <c r="CO251" s="136"/>
      <c r="CP251" s="136"/>
      <c r="CQ251" s="136"/>
      <c r="CR251" s="136"/>
      <c r="CS251" s="136"/>
      <c r="CT251" s="136"/>
      <c r="CU251" s="136"/>
      <c r="CV251" s="136"/>
      <c r="CW251" s="136"/>
      <c r="CX251" s="136"/>
      <c r="CY251" s="136"/>
      <c r="CZ251" s="136"/>
      <c r="DA251" s="136"/>
      <c r="DB251" s="136"/>
      <c r="DC251" s="136"/>
      <c r="DD251" s="136"/>
      <c r="DE251" s="136"/>
      <c r="DF251" s="136"/>
      <c r="DG251" s="136"/>
      <c r="DH251" s="136"/>
      <c r="DI251" s="136"/>
      <c r="DJ251" s="136"/>
      <c r="DK251" s="136"/>
      <c r="DL251" s="136"/>
      <c r="DM251" s="136"/>
      <c r="DN251" s="136"/>
      <c r="DO251" s="136"/>
      <c r="DP251" s="136"/>
      <c r="DQ251" s="136"/>
      <c r="DR251" s="136"/>
      <c r="DS251" s="136"/>
      <c r="DT251" s="136"/>
      <c r="DU251" s="136"/>
      <c r="DV251" s="136"/>
      <c r="DW251" s="136"/>
      <c r="DX251" s="136"/>
      <c r="DY251" s="136"/>
      <c r="DZ251" s="136"/>
      <c r="EA251" s="136"/>
      <c r="EB251" s="136"/>
      <c r="EC251" s="136"/>
      <c r="ED251" s="136"/>
      <c r="EE251" s="136"/>
      <c r="EF251" s="136"/>
      <c r="EG251" s="136"/>
    </row>
    <row r="252" spans="1:137" s="115" customFormat="1" ht="159" customHeight="1" x14ac:dyDescent="0.2">
      <c r="A252" s="129" t="s">
        <v>1169</v>
      </c>
      <c r="B252" s="128" t="s">
        <v>322</v>
      </c>
      <c r="C252" s="380">
        <v>243</v>
      </c>
      <c r="D252" s="381"/>
      <c r="E252" s="381"/>
      <c r="F252" s="381"/>
      <c r="G252" s="381"/>
      <c r="H252" s="381"/>
      <c r="I252" s="382"/>
      <c r="J252" s="382"/>
      <c r="K252" s="382"/>
      <c r="L252" s="382"/>
      <c r="M252" s="382"/>
      <c r="N252" s="382"/>
      <c r="O252" s="382"/>
      <c r="P252" s="382"/>
      <c r="Q252" s="382"/>
      <c r="R252" s="127"/>
      <c r="S252" s="382"/>
      <c r="T252" s="126"/>
      <c r="U252" s="126"/>
      <c r="V252" s="126"/>
      <c r="W252" s="126"/>
      <c r="X252" s="126"/>
      <c r="Y252" s="126"/>
      <c r="Z252" s="127"/>
      <c r="AA252" s="126"/>
      <c r="AB252" s="382"/>
      <c r="AC252" s="126"/>
      <c r="AD252" s="382"/>
      <c r="AE252" s="382"/>
      <c r="AF252" s="382"/>
      <c r="AG252" s="382"/>
      <c r="AH252" s="381"/>
      <c r="AI252" s="381"/>
      <c r="AJ252" s="247"/>
      <c r="AK252" s="272"/>
      <c r="AL252" s="189"/>
      <c r="AM252" s="124"/>
      <c r="AN252" s="382"/>
      <c r="AO252" s="136"/>
      <c r="AP252" s="136"/>
      <c r="AQ252" s="136"/>
      <c r="AR252" s="136"/>
      <c r="AS252" s="136"/>
      <c r="AT252" s="136"/>
      <c r="AU252" s="136"/>
      <c r="AV252" s="136"/>
      <c r="AW252" s="136"/>
      <c r="AX252" s="136"/>
      <c r="AY252" s="136"/>
      <c r="AZ252" s="136"/>
      <c r="BA252" s="136"/>
      <c r="BB252" s="136"/>
      <c r="BC252" s="136"/>
      <c r="BD252" s="136"/>
      <c r="BE252" s="136"/>
      <c r="BF252" s="136"/>
      <c r="BG252" s="136"/>
      <c r="BH252" s="136"/>
      <c r="BI252" s="136"/>
      <c r="BJ252" s="136"/>
      <c r="BK252" s="136"/>
      <c r="BL252" s="136"/>
      <c r="BM252" s="136"/>
      <c r="BN252" s="136"/>
      <c r="BO252" s="136"/>
      <c r="BP252" s="136"/>
      <c r="BQ252" s="136"/>
      <c r="BR252" s="136"/>
      <c r="BS252" s="136"/>
      <c r="BT252" s="136"/>
      <c r="BU252" s="136"/>
      <c r="BV252" s="136"/>
      <c r="BW252" s="136"/>
      <c r="BX252" s="136"/>
      <c r="BY252" s="136"/>
      <c r="BZ252" s="136"/>
      <c r="CA252" s="136"/>
      <c r="CB252" s="136"/>
      <c r="CC252" s="136"/>
      <c r="CD252" s="136"/>
      <c r="CE252" s="136"/>
      <c r="CF252" s="136"/>
      <c r="CG252" s="136"/>
      <c r="CH252" s="136"/>
      <c r="CI252" s="136"/>
      <c r="CJ252" s="136"/>
      <c r="CK252" s="136"/>
      <c r="CL252" s="136"/>
      <c r="CM252" s="136"/>
      <c r="CN252" s="136"/>
      <c r="CO252" s="136"/>
      <c r="CP252" s="136"/>
      <c r="CQ252" s="136"/>
      <c r="CR252" s="136"/>
      <c r="CS252" s="136"/>
      <c r="CT252" s="136"/>
      <c r="CU252" s="136"/>
      <c r="CV252" s="136"/>
      <c r="CW252" s="136"/>
      <c r="CX252" s="136"/>
      <c r="CY252" s="136"/>
      <c r="CZ252" s="136"/>
      <c r="DA252" s="136"/>
      <c r="DB252" s="136"/>
      <c r="DC252" s="136"/>
      <c r="DD252" s="136"/>
      <c r="DE252" s="136"/>
      <c r="DF252" s="136"/>
      <c r="DG252" s="136"/>
      <c r="DH252" s="136"/>
      <c r="DI252" s="136"/>
      <c r="DJ252" s="136"/>
      <c r="DK252" s="136"/>
      <c r="DL252" s="136"/>
      <c r="DM252" s="136"/>
      <c r="DN252" s="136"/>
      <c r="DO252" s="136"/>
      <c r="DP252" s="136"/>
      <c r="DQ252" s="136"/>
      <c r="DR252" s="136"/>
      <c r="DS252" s="136"/>
      <c r="DT252" s="136"/>
      <c r="DU252" s="136"/>
      <c r="DV252" s="136"/>
      <c r="DW252" s="136"/>
      <c r="DX252" s="136"/>
      <c r="DY252" s="136"/>
      <c r="DZ252" s="136"/>
      <c r="EA252" s="136"/>
      <c r="EB252" s="136"/>
      <c r="EC252" s="136"/>
      <c r="ED252" s="136"/>
      <c r="EE252" s="136"/>
      <c r="EF252" s="136"/>
      <c r="EG252" s="136"/>
    </row>
    <row r="253" spans="1:137" s="115" customFormat="1" ht="67.900000000000006" customHeight="1" x14ac:dyDescent="0.2">
      <c r="A253" s="129" t="s">
        <v>738</v>
      </c>
      <c r="B253" s="128" t="s">
        <v>514</v>
      </c>
      <c r="C253" s="380">
        <v>244</v>
      </c>
      <c r="D253" s="381"/>
      <c r="E253" s="381"/>
      <c r="F253" s="381"/>
      <c r="G253" s="381"/>
      <c r="H253" s="381"/>
      <c r="I253" s="382"/>
      <c r="J253" s="382"/>
      <c r="K253" s="382"/>
      <c r="L253" s="382"/>
      <c r="M253" s="382"/>
      <c r="N253" s="382"/>
      <c r="O253" s="382"/>
      <c r="P253" s="126"/>
      <c r="Q253" s="126"/>
      <c r="R253" s="127"/>
      <c r="S253" s="382"/>
      <c r="T253" s="126"/>
      <c r="U253" s="126"/>
      <c r="V253" s="382"/>
      <c r="W253" s="126"/>
      <c r="X253" s="126"/>
      <c r="Y253" s="126"/>
      <c r="Z253" s="127"/>
      <c r="AA253" s="126"/>
      <c r="AB253" s="382"/>
      <c r="AC253" s="126"/>
      <c r="AD253" s="382"/>
      <c r="AE253" s="382"/>
      <c r="AF253" s="382"/>
      <c r="AG253" s="382"/>
      <c r="AH253" s="381"/>
      <c r="AI253" s="381"/>
      <c r="AJ253" s="247"/>
      <c r="AK253" s="272"/>
      <c r="AL253" s="189"/>
      <c r="AM253" s="124"/>
      <c r="AN253" s="382"/>
      <c r="AO253" s="136"/>
      <c r="AP253" s="136"/>
      <c r="AQ253" s="136"/>
      <c r="AR253" s="136"/>
      <c r="AS253" s="136"/>
      <c r="AT253" s="136"/>
      <c r="AU253" s="136"/>
      <c r="AV253" s="136"/>
      <c r="AW253" s="136"/>
      <c r="AX253" s="136"/>
      <c r="AY253" s="136"/>
      <c r="AZ253" s="136"/>
      <c r="BA253" s="136"/>
      <c r="BB253" s="136"/>
      <c r="BC253" s="136"/>
      <c r="BD253" s="136"/>
      <c r="BE253" s="136"/>
      <c r="BF253" s="136"/>
      <c r="BG253" s="136"/>
      <c r="BH253" s="136"/>
      <c r="BI253" s="136"/>
      <c r="BJ253" s="136"/>
      <c r="BK253" s="136"/>
      <c r="BL253" s="136"/>
      <c r="BM253" s="136"/>
      <c r="BN253" s="136"/>
      <c r="BO253" s="136"/>
      <c r="BP253" s="136"/>
      <c r="BQ253" s="136"/>
      <c r="BR253" s="136"/>
      <c r="BS253" s="136"/>
      <c r="BT253" s="136"/>
      <c r="BU253" s="136"/>
      <c r="BV253" s="136"/>
      <c r="BW253" s="136"/>
      <c r="BX253" s="136"/>
      <c r="BY253" s="136"/>
      <c r="BZ253" s="136"/>
      <c r="CA253" s="136"/>
      <c r="CB253" s="136"/>
      <c r="CC253" s="136"/>
      <c r="CD253" s="136"/>
      <c r="CE253" s="136"/>
      <c r="CF253" s="136"/>
      <c r="CG253" s="136"/>
      <c r="CH253" s="136"/>
      <c r="CI253" s="136"/>
      <c r="CJ253" s="136"/>
      <c r="CK253" s="136"/>
      <c r="CL253" s="136"/>
      <c r="CM253" s="136"/>
      <c r="CN253" s="136"/>
      <c r="CO253" s="136"/>
      <c r="CP253" s="136"/>
      <c r="CQ253" s="136"/>
      <c r="CR253" s="136"/>
      <c r="CS253" s="136"/>
      <c r="CT253" s="136"/>
      <c r="CU253" s="136"/>
      <c r="CV253" s="136"/>
      <c r="CW253" s="136"/>
      <c r="CX253" s="136"/>
      <c r="CY253" s="136"/>
      <c r="CZ253" s="136"/>
      <c r="DA253" s="136"/>
      <c r="DB253" s="136"/>
      <c r="DC253" s="136"/>
      <c r="DD253" s="136"/>
      <c r="DE253" s="136"/>
      <c r="DF253" s="136"/>
      <c r="DG253" s="136"/>
      <c r="DH253" s="136"/>
      <c r="DI253" s="136"/>
      <c r="DJ253" s="136"/>
      <c r="DK253" s="136"/>
      <c r="DL253" s="136"/>
      <c r="DM253" s="136"/>
      <c r="DN253" s="136"/>
      <c r="DO253" s="136"/>
      <c r="DP253" s="136"/>
      <c r="DQ253" s="136"/>
      <c r="DR253" s="136"/>
      <c r="DS253" s="136"/>
      <c r="DT253" s="136"/>
      <c r="DU253" s="136"/>
      <c r="DV253" s="136"/>
      <c r="DW253" s="136"/>
      <c r="DX253" s="136"/>
      <c r="DY253" s="136"/>
      <c r="DZ253" s="136"/>
      <c r="EA253" s="136"/>
      <c r="EB253" s="136"/>
      <c r="EC253" s="136"/>
      <c r="ED253" s="136"/>
      <c r="EE253" s="136"/>
      <c r="EF253" s="136"/>
      <c r="EG253" s="136"/>
    </row>
    <row r="254" spans="1:137" s="115" customFormat="1" ht="139.15" customHeight="1" x14ac:dyDescent="0.2">
      <c r="A254" s="129" t="s">
        <v>1170</v>
      </c>
      <c r="B254" s="128" t="s">
        <v>739</v>
      </c>
      <c r="C254" s="380">
        <v>245</v>
      </c>
      <c r="D254" s="381"/>
      <c r="E254" s="381">
        <v>1</v>
      </c>
      <c r="F254" s="381">
        <v>1</v>
      </c>
      <c r="G254" s="381"/>
      <c r="H254" s="381"/>
      <c r="I254" s="382"/>
      <c r="J254" s="382"/>
      <c r="K254" s="382"/>
      <c r="L254" s="382"/>
      <c r="M254" s="382">
        <v>1</v>
      </c>
      <c r="N254" s="382"/>
      <c r="O254" s="382">
        <v>1</v>
      </c>
      <c r="P254" s="382"/>
      <c r="Q254" s="382"/>
      <c r="R254" s="127"/>
      <c r="S254" s="382">
        <v>1</v>
      </c>
      <c r="T254" s="126"/>
      <c r="U254" s="126"/>
      <c r="V254" s="382"/>
      <c r="W254" s="126"/>
      <c r="X254" s="126"/>
      <c r="Y254" s="126"/>
      <c r="Z254" s="126"/>
      <c r="AA254" s="126"/>
      <c r="AB254" s="126"/>
      <c r="AC254" s="126"/>
      <c r="AD254" s="382">
        <v>10000</v>
      </c>
      <c r="AE254" s="382">
        <v>10000</v>
      </c>
      <c r="AF254" s="382">
        <v>10000</v>
      </c>
      <c r="AG254" s="382"/>
      <c r="AH254" s="381"/>
      <c r="AI254" s="381"/>
      <c r="AJ254" s="247"/>
      <c r="AK254" s="272"/>
      <c r="AL254" s="189">
        <v>1</v>
      </c>
      <c r="AM254" s="124"/>
      <c r="AN254" s="382"/>
      <c r="AO254" s="136"/>
      <c r="AP254" s="136"/>
      <c r="AQ254" s="136"/>
      <c r="AR254" s="136"/>
      <c r="AS254" s="136"/>
      <c r="AT254" s="136"/>
      <c r="AU254" s="136"/>
      <c r="AV254" s="136"/>
      <c r="AW254" s="136"/>
      <c r="AX254" s="136"/>
      <c r="AY254" s="136"/>
      <c r="AZ254" s="136"/>
      <c r="BA254" s="136"/>
      <c r="BB254" s="136"/>
      <c r="BC254" s="136"/>
      <c r="BD254" s="136"/>
      <c r="BE254" s="136"/>
      <c r="BF254" s="136"/>
      <c r="BG254" s="136"/>
      <c r="BH254" s="136"/>
      <c r="BI254" s="136"/>
      <c r="BJ254" s="136"/>
      <c r="BK254" s="136"/>
      <c r="BL254" s="136"/>
      <c r="BM254" s="136"/>
      <c r="BN254" s="136"/>
      <c r="BO254" s="136"/>
      <c r="BP254" s="136"/>
      <c r="BQ254" s="136"/>
      <c r="BR254" s="136"/>
      <c r="BS254" s="136"/>
      <c r="BT254" s="136"/>
      <c r="BU254" s="136"/>
      <c r="BV254" s="136"/>
      <c r="BW254" s="136"/>
      <c r="BX254" s="136"/>
      <c r="BY254" s="136"/>
      <c r="BZ254" s="136"/>
      <c r="CA254" s="136"/>
      <c r="CB254" s="136"/>
      <c r="CC254" s="136"/>
      <c r="CD254" s="136"/>
      <c r="CE254" s="136"/>
      <c r="CF254" s="136"/>
      <c r="CG254" s="136"/>
      <c r="CH254" s="136"/>
      <c r="CI254" s="136"/>
      <c r="CJ254" s="136"/>
      <c r="CK254" s="136"/>
      <c r="CL254" s="136"/>
      <c r="CM254" s="136"/>
      <c r="CN254" s="136"/>
      <c r="CO254" s="136"/>
      <c r="CP254" s="136"/>
      <c r="CQ254" s="136"/>
      <c r="CR254" s="136"/>
      <c r="CS254" s="136"/>
      <c r="CT254" s="136"/>
      <c r="CU254" s="136"/>
      <c r="CV254" s="136"/>
      <c r="CW254" s="136"/>
      <c r="CX254" s="136"/>
      <c r="CY254" s="136"/>
      <c r="CZ254" s="136"/>
      <c r="DA254" s="136"/>
      <c r="DB254" s="136"/>
      <c r="DC254" s="136"/>
      <c r="DD254" s="136"/>
      <c r="DE254" s="136"/>
      <c r="DF254" s="136"/>
      <c r="DG254" s="136"/>
      <c r="DH254" s="136"/>
      <c r="DI254" s="136"/>
      <c r="DJ254" s="136"/>
      <c r="DK254" s="136"/>
      <c r="DL254" s="136"/>
      <c r="DM254" s="136"/>
      <c r="DN254" s="136"/>
      <c r="DO254" s="136"/>
      <c r="DP254" s="136"/>
      <c r="DQ254" s="136"/>
      <c r="DR254" s="136"/>
      <c r="DS254" s="136"/>
      <c r="DT254" s="136"/>
      <c r="DU254" s="136"/>
      <c r="DV254" s="136"/>
      <c r="DW254" s="136"/>
      <c r="DX254" s="136"/>
      <c r="DY254" s="136"/>
      <c r="DZ254" s="136"/>
      <c r="EA254" s="136"/>
      <c r="EB254" s="136"/>
      <c r="EC254" s="136"/>
      <c r="ED254" s="136"/>
      <c r="EE254" s="136"/>
      <c r="EF254" s="136"/>
      <c r="EG254" s="136"/>
    </row>
    <row r="255" spans="1:137" s="115" customFormat="1" ht="71.650000000000006" customHeight="1" x14ac:dyDescent="0.2">
      <c r="A255" s="129" t="s">
        <v>1139</v>
      </c>
      <c r="B255" s="128" t="s">
        <v>519</v>
      </c>
      <c r="C255" s="380">
        <v>246</v>
      </c>
      <c r="D255" s="381"/>
      <c r="E255" s="381"/>
      <c r="F255" s="381"/>
      <c r="G255" s="381"/>
      <c r="H255" s="381"/>
      <c r="I255" s="382"/>
      <c r="J255" s="382"/>
      <c r="K255" s="382"/>
      <c r="L255" s="382"/>
      <c r="M255" s="382"/>
      <c r="N255" s="126"/>
      <c r="O255" s="382"/>
      <c r="P255" s="126"/>
      <c r="Q255" s="126"/>
      <c r="R255" s="127"/>
      <c r="S255" s="382"/>
      <c r="T255" s="126"/>
      <c r="U255" s="126"/>
      <c r="V255" s="382"/>
      <c r="W255" s="126"/>
      <c r="X255" s="126"/>
      <c r="Y255" s="126"/>
      <c r="Z255" s="126"/>
      <c r="AA255" s="126"/>
      <c r="AB255" s="126"/>
      <c r="AC255" s="126"/>
      <c r="AD255" s="382"/>
      <c r="AE255" s="382"/>
      <c r="AF255" s="382"/>
      <c r="AG255" s="382"/>
      <c r="AH255" s="381"/>
      <c r="AI255" s="381"/>
      <c r="AJ255" s="247"/>
      <c r="AK255" s="272"/>
      <c r="AL255" s="189"/>
      <c r="AM255" s="124"/>
      <c r="AN255" s="382"/>
      <c r="AO255" s="136"/>
      <c r="AP255" s="136"/>
      <c r="AQ255" s="136"/>
      <c r="AR255" s="136"/>
      <c r="AS255" s="136"/>
      <c r="AT255" s="136"/>
      <c r="AU255" s="136"/>
      <c r="AV255" s="136"/>
      <c r="AW255" s="136"/>
      <c r="AX255" s="136"/>
      <c r="AY255" s="136"/>
      <c r="AZ255" s="136"/>
      <c r="BA255" s="136"/>
      <c r="BB255" s="136"/>
      <c r="BC255" s="136"/>
      <c r="BD255" s="136"/>
      <c r="BE255" s="136"/>
      <c r="BF255" s="136"/>
      <c r="BG255" s="136"/>
      <c r="BH255" s="136"/>
      <c r="BI255" s="136"/>
      <c r="BJ255" s="136"/>
      <c r="BK255" s="136"/>
      <c r="BL255" s="136"/>
      <c r="BM255" s="136"/>
      <c r="BN255" s="136"/>
      <c r="BO255" s="136"/>
      <c r="BP255" s="136"/>
      <c r="BQ255" s="136"/>
      <c r="BR255" s="136"/>
      <c r="BS255" s="136"/>
      <c r="BT255" s="136"/>
      <c r="BU255" s="136"/>
      <c r="BV255" s="136"/>
      <c r="BW255" s="136"/>
      <c r="BX255" s="136"/>
      <c r="BY255" s="136"/>
      <c r="BZ255" s="136"/>
      <c r="CA255" s="136"/>
      <c r="CB255" s="136"/>
      <c r="CC255" s="136"/>
      <c r="CD255" s="136"/>
      <c r="CE255" s="136"/>
      <c r="CF255" s="136"/>
      <c r="CG255" s="136"/>
      <c r="CH255" s="136"/>
      <c r="CI255" s="136"/>
      <c r="CJ255" s="136"/>
      <c r="CK255" s="136"/>
      <c r="CL255" s="136"/>
      <c r="CM255" s="136"/>
      <c r="CN255" s="136"/>
      <c r="CO255" s="136"/>
      <c r="CP255" s="136"/>
      <c r="CQ255" s="136"/>
      <c r="CR255" s="136"/>
      <c r="CS255" s="136"/>
      <c r="CT255" s="136"/>
      <c r="CU255" s="136"/>
      <c r="CV255" s="136"/>
      <c r="CW255" s="136"/>
      <c r="CX255" s="136"/>
      <c r="CY255" s="136"/>
      <c r="CZ255" s="136"/>
      <c r="DA255" s="136"/>
      <c r="DB255" s="136"/>
      <c r="DC255" s="136"/>
      <c r="DD255" s="136"/>
      <c r="DE255" s="136"/>
      <c r="DF255" s="136"/>
      <c r="DG255" s="136"/>
      <c r="DH255" s="136"/>
      <c r="DI255" s="136"/>
      <c r="DJ255" s="136"/>
      <c r="DK255" s="136"/>
      <c r="DL255" s="136"/>
      <c r="DM255" s="136"/>
      <c r="DN255" s="136"/>
      <c r="DO255" s="136"/>
      <c r="DP255" s="136"/>
      <c r="DQ255" s="136"/>
      <c r="DR255" s="136"/>
      <c r="DS255" s="136"/>
      <c r="DT255" s="136"/>
      <c r="DU255" s="136"/>
      <c r="DV255" s="136"/>
      <c r="DW255" s="136"/>
      <c r="DX255" s="136"/>
      <c r="DY255" s="136"/>
      <c r="DZ255" s="136"/>
      <c r="EA255" s="136"/>
      <c r="EB255" s="136"/>
      <c r="EC255" s="136"/>
      <c r="ED255" s="136"/>
      <c r="EE255" s="136"/>
      <c r="EF255" s="136"/>
      <c r="EG255" s="136"/>
    </row>
    <row r="256" spans="1:137" s="115" customFormat="1" ht="111" customHeight="1" x14ac:dyDescent="0.2">
      <c r="A256" s="129" t="s">
        <v>740</v>
      </c>
      <c r="B256" s="128" t="s">
        <v>520</v>
      </c>
      <c r="C256" s="380">
        <v>247</v>
      </c>
      <c r="D256" s="381"/>
      <c r="E256" s="381"/>
      <c r="F256" s="381"/>
      <c r="G256" s="381"/>
      <c r="H256" s="381"/>
      <c r="I256" s="382"/>
      <c r="J256" s="382"/>
      <c r="K256" s="382"/>
      <c r="L256" s="382"/>
      <c r="M256" s="382"/>
      <c r="N256" s="126"/>
      <c r="O256" s="382"/>
      <c r="P256" s="126"/>
      <c r="Q256" s="126"/>
      <c r="R256" s="127"/>
      <c r="S256" s="382"/>
      <c r="T256" s="126"/>
      <c r="U256" s="126"/>
      <c r="V256" s="382"/>
      <c r="W256" s="126"/>
      <c r="X256" s="126"/>
      <c r="Y256" s="126"/>
      <c r="Z256" s="126"/>
      <c r="AA256" s="126"/>
      <c r="AB256" s="126"/>
      <c r="AC256" s="126"/>
      <c r="AD256" s="382"/>
      <c r="AE256" s="382"/>
      <c r="AF256" s="382"/>
      <c r="AG256" s="382"/>
      <c r="AH256" s="381"/>
      <c r="AI256" s="381"/>
      <c r="AJ256" s="247"/>
      <c r="AK256" s="272"/>
      <c r="AL256" s="189"/>
      <c r="AM256" s="124"/>
      <c r="AN256" s="382"/>
      <c r="AO256" s="136"/>
      <c r="AP256" s="136"/>
      <c r="AQ256" s="136"/>
      <c r="AR256" s="136"/>
      <c r="AS256" s="136"/>
      <c r="AT256" s="136"/>
      <c r="AU256" s="136"/>
      <c r="AV256" s="136"/>
      <c r="AW256" s="136"/>
      <c r="AX256" s="136"/>
      <c r="AY256" s="136"/>
      <c r="AZ256" s="136"/>
      <c r="BA256" s="136"/>
      <c r="BB256" s="136"/>
      <c r="BC256" s="136"/>
      <c r="BD256" s="136"/>
      <c r="BE256" s="136"/>
      <c r="BF256" s="136"/>
      <c r="BG256" s="136"/>
      <c r="BH256" s="136"/>
      <c r="BI256" s="136"/>
      <c r="BJ256" s="136"/>
      <c r="BK256" s="136"/>
      <c r="BL256" s="136"/>
      <c r="BM256" s="136"/>
      <c r="BN256" s="136"/>
      <c r="BO256" s="136"/>
      <c r="BP256" s="136"/>
      <c r="BQ256" s="136"/>
      <c r="BR256" s="136"/>
      <c r="BS256" s="136"/>
      <c r="BT256" s="136"/>
      <c r="BU256" s="136"/>
      <c r="BV256" s="136"/>
      <c r="BW256" s="136"/>
      <c r="BX256" s="136"/>
      <c r="BY256" s="136"/>
      <c r="BZ256" s="136"/>
      <c r="CA256" s="136"/>
      <c r="CB256" s="136"/>
      <c r="CC256" s="136"/>
      <c r="CD256" s="136"/>
      <c r="CE256" s="136"/>
      <c r="CF256" s="136"/>
      <c r="CG256" s="136"/>
      <c r="CH256" s="136"/>
      <c r="CI256" s="136"/>
      <c r="CJ256" s="136"/>
      <c r="CK256" s="136"/>
      <c r="CL256" s="136"/>
      <c r="CM256" s="136"/>
      <c r="CN256" s="136"/>
      <c r="CO256" s="136"/>
      <c r="CP256" s="136"/>
      <c r="CQ256" s="136"/>
      <c r="CR256" s="136"/>
      <c r="CS256" s="136"/>
      <c r="CT256" s="136"/>
      <c r="CU256" s="136"/>
      <c r="CV256" s="136"/>
      <c r="CW256" s="136"/>
      <c r="CX256" s="136"/>
      <c r="CY256" s="136"/>
      <c r="CZ256" s="136"/>
      <c r="DA256" s="136"/>
      <c r="DB256" s="136"/>
      <c r="DC256" s="136"/>
      <c r="DD256" s="136"/>
      <c r="DE256" s="136"/>
      <c r="DF256" s="136"/>
      <c r="DG256" s="136"/>
      <c r="DH256" s="136"/>
      <c r="DI256" s="136"/>
      <c r="DJ256" s="136"/>
      <c r="DK256" s="136"/>
      <c r="DL256" s="136"/>
      <c r="DM256" s="136"/>
      <c r="DN256" s="136"/>
      <c r="DO256" s="136"/>
      <c r="DP256" s="136"/>
      <c r="DQ256" s="136"/>
      <c r="DR256" s="136"/>
      <c r="DS256" s="136"/>
      <c r="DT256" s="136"/>
      <c r="DU256" s="136"/>
      <c r="DV256" s="136"/>
      <c r="DW256" s="136"/>
      <c r="DX256" s="136"/>
      <c r="DY256" s="136"/>
      <c r="DZ256" s="136"/>
      <c r="EA256" s="136"/>
      <c r="EB256" s="136"/>
      <c r="EC256" s="136"/>
      <c r="ED256" s="136"/>
      <c r="EE256" s="136"/>
      <c r="EF256" s="136"/>
      <c r="EG256" s="136"/>
    </row>
    <row r="257" spans="1:137" s="115" customFormat="1" ht="77.650000000000006" customHeight="1" x14ac:dyDescent="0.2">
      <c r="A257" s="129" t="s">
        <v>1140</v>
      </c>
      <c r="B257" s="128" t="s">
        <v>741</v>
      </c>
      <c r="C257" s="380">
        <v>248</v>
      </c>
      <c r="D257" s="381"/>
      <c r="E257" s="381"/>
      <c r="F257" s="381"/>
      <c r="G257" s="381"/>
      <c r="H257" s="381"/>
      <c r="I257" s="382"/>
      <c r="J257" s="382"/>
      <c r="K257" s="382"/>
      <c r="L257" s="382"/>
      <c r="M257" s="127"/>
      <c r="N257" s="382"/>
      <c r="O257" s="382"/>
      <c r="P257" s="126"/>
      <c r="Q257" s="126"/>
      <c r="R257" s="127"/>
      <c r="S257" s="382"/>
      <c r="T257" s="126"/>
      <c r="U257" s="126"/>
      <c r="V257" s="382"/>
      <c r="W257" s="126"/>
      <c r="X257" s="126"/>
      <c r="Y257" s="126"/>
      <c r="Z257" s="126"/>
      <c r="AA257" s="126"/>
      <c r="AB257" s="126"/>
      <c r="AC257" s="126"/>
      <c r="AD257" s="382"/>
      <c r="AE257" s="382"/>
      <c r="AF257" s="382"/>
      <c r="AG257" s="382"/>
      <c r="AH257" s="381"/>
      <c r="AI257" s="381"/>
      <c r="AJ257" s="247"/>
      <c r="AK257" s="247"/>
      <c r="AL257" s="189"/>
      <c r="AM257" s="124"/>
      <c r="AN257" s="382"/>
      <c r="AO257" s="136"/>
      <c r="AP257" s="136"/>
      <c r="AQ257" s="136"/>
      <c r="AR257" s="136"/>
      <c r="AS257" s="136"/>
      <c r="AT257" s="136"/>
      <c r="AU257" s="136"/>
      <c r="AV257" s="136"/>
      <c r="AW257" s="136"/>
      <c r="AX257" s="136"/>
      <c r="AY257" s="136"/>
      <c r="AZ257" s="136"/>
      <c r="BA257" s="136"/>
      <c r="BB257" s="136"/>
      <c r="BC257" s="136"/>
      <c r="BD257" s="136"/>
      <c r="BE257" s="136"/>
      <c r="BF257" s="136"/>
      <c r="BG257" s="136"/>
      <c r="BH257" s="136"/>
      <c r="BI257" s="136"/>
      <c r="BJ257" s="136"/>
      <c r="BK257" s="136"/>
      <c r="BL257" s="136"/>
      <c r="BM257" s="136"/>
      <c r="BN257" s="136"/>
      <c r="BO257" s="136"/>
      <c r="BP257" s="136"/>
      <c r="BQ257" s="136"/>
      <c r="BR257" s="136"/>
      <c r="BS257" s="136"/>
      <c r="BT257" s="136"/>
      <c r="BU257" s="136"/>
      <c r="BV257" s="136"/>
      <c r="BW257" s="136"/>
      <c r="BX257" s="136"/>
      <c r="BY257" s="136"/>
      <c r="BZ257" s="136"/>
      <c r="CA257" s="136"/>
      <c r="CB257" s="136"/>
      <c r="CC257" s="136"/>
      <c r="CD257" s="136"/>
      <c r="CE257" s="136"/>
      <c r="CF257" s="136"/>
      <c r="CG257" s="136"/>
      <c r="CH257" s="136"/>
      <c r="CI257" s="136"/>
      <c r="CJ257" s="136"/>
      <c r="CK257" s="136"/>
      <c r="CL257" s="136"/>
      <c r="CM257" s="136"/>
      <c r="CN257" s="136"/>
      <c r="CO257" s="136"/>
      <c r="CP257" s="136"/>
      <c r="CQ257" s="136"/>
      <c r="CR257" s="136"/>
      <c r="CS257" s="136"/>
      <c r="CT257" s="136"/>
      <c r="CU257" s="136"/>
      <c r="CV257" s="136"/>
      <c r="CW257" s="136"/>
      <c r="CX257" s="136"/>
      <c r="CY257" s="136"/>
      <c r="CZ257" s="136"/>
      <c r="DA257" s="136"/>
      <c r="DB257" s="136"/>
      <c r="DC257" s="136"/>
      <c r="DD257" s="136"/>
      <c r="DE257" s="136"/>
      <c r="DF257" s="136"/>
      <c r="DG257" s="136"/>
      <c r="DH257" s="136"/>
      <c r="DI257" s="136"/>
      <c r="DJ257" s="136"/>
      <c r="DK257" s="136"/>
      <c r="DL257" s="136"/>
      <c r="DM257" s="136"/>
      <c r="DN257" s="136"/>
      <c r="DO257" s="136"/>
      <c r="DP257" s="136"/>
      <c r="DQ257" s="136"/>
      <c r="DR257" s="136"/>
      <c r="DS257" s="136"/>
      <c r="DT257" s="136"/>
      <c r="DU257" s="136"/>
      <c r="DV257" s="136"/>
      <c r="DW257" s="136"/>
      <c r="DX257" s="136"/>
      <c r="DY257" s="136"/>
      <c r="DZ257" s="136"/>
      <c r="EA257" s="136"/>
      <c r="EB257" s="136"/>
      <c r="EC257" s="136"/>
      <c r="ED257" s="136"/>
      <c r="EE257" s="136"/>
      <c r="EF257" s="136"/>
      <c r="EG257" s="136"/>
    </row>
    <row r="258" spans="1:137" s="115" customFormat="1" ht="104.65" customHeight="1" x14ac:dyDescent="0.2">
      <c r="A258" s="129" t="s">
        <v>1141</v>
      </c>
      <c r="B258" s="128" t="s">
        <v>837</v>
      </c>
      <c r="C258" s="380">
        <v>249</v>
      </c>
      <c r="D258" s="381"/>
      <c r="E258" s="381"/>
      <c r="F258" s="381"/>
      <c r="G258" s="381"/>
      <c r="H258" s="381"/>
      <c r="I258" s="382"/>
      <c r="J258" s="382"/>
      <c r="K258" s="382"/>
      <c r="L258" s="382"/>
      <c r="M258" s="127"/>
      <c r="N258" s="382"/>
      <c r="O258" s="382"/>
      <c r="P258" s="382"/>
      <c r="Q258" s="382"/>
      <c r="R258" s="127"/>
      <c r="S258" s="382"/>
      <c r="T258" s="126"/>
      <c r="U258" s="126"/>
      <c r="V258" s="382"/>
      <c r="W258" s="126"/>
      <c r="X258" s="126"/>
      <c r="Y258" s="126"/>
      <c r="Z258" s="126"/>
      <c r="AA258" s="126"/>
      <c r="AB258" s="126"/>
      <c r="AC258" s="126"/>
      <c r="AD258" s="382"/>
      <c r="AE258" s="382"/>
      <c r="AF258" s="382"/>
      <c r="AG258" s="382"/>
      <c r="AH258" s="381"/>
      <c r="AI258" s="381"/>
      <c r="AJ258" s="247"/>
      <c r="AK258" s="272"/>
      <c r="AL258" s="189"/>
      <c r="AM258" s="124"/>
      <c r="AN258" s="382"/>
      <c r="AO258" s="136"/>
      <c r="AP258" s="136"/>
      <c r="AQ258" s="136"/>
      <c r="AR258" s="136"/>
      <c r="AS258" s="136"/>
      <c r="AT258" s="136"/>
      <c r="AU258" s="136"/>
      <c r="AV258" s="136"/>
      <c r="AW258" s="136"/>
      <c r="AX258" s="136"/>
      <c r="AY258" s="136"/>
      <c r="AZ258" s="136"/>
      <c r="BA258" s="136"/>
      <c r="BB258" s="136"/>
      <c r="BC258" s="136"/>
      <c r="BD258" s="136"/>
      <c r="BE258" s="136"/>
      <c r="BF258" s="136"/>
      <c r="BG258" s="136"/>
      <c r="BH258" s="136"/>
      <c r="BI258" s="136"/>
      <c r="BJ258" s="136"/>
      <c r="BK258" s="136"/>
      <c r="BL258" s="136"/>
      <c r="BM258" s="136"/>
      <c r="BN258" s="136"/>
      <c r="BO258" s="136"/>
      <c r="BP258" s="136"/>
      <c r="BQ258" s="136"/>
      <c r="BR258" s="136"/>
      <c r="BS258" s="136"/>
      <c r="BT258" s="136"/>
      <c r="BU258" s="136"/>
      <c r="BV258" s="136"/>
      <c r="BW258" s="136"/>
      <c r="BX258" s="136"/>
      <c r="BY258" s="136"/>
      <c r="BZ258" s="136"/>
      <c r="CA258" s="136"/>
      <c r="CB258" s="136"/>
      <c r="CC258" s="136"/>
      <c r="CD258" s="136"/>
      <c r="CE258" s="136"/>
      <c r="CF258" s="136"/>
      <c r="CG258" s="136"/>
      <c r="CH258" s="136"/>
      <c r="CI258" s="136"/>
      <c r="CJ258" s="136"/>
      <c r="CK258" s="136"/>
      <c r="CL258" s="136"/>
      <c r="CM258" s="136"/>
      <c r="CN258" s="136"/>
      <c r="CO258" s="136"/>
      <c r="CP258" s="136"/>
      <c r="CQ258" s="136"/>
      <c r="CR258" s="136"/>
      <c r="CS258" s="136"/>
      <c r="CT258" s="136"/>
      <c r="CU258" s="136"/>
      <c r="CV258" s="136"/>
      <c r="CW258" s="136"/>
      <c r="CX258" s="136"/>
      <c r="CY258" s="136"/>
      <c r="CZ258" s="136"/>
      <c r="DA258" s="136"/>
      <c r="DB258" s="136"/>
      <c r="DC258" s="136"/>
      <c r="DD258" s="136"/>
      <c r="DE258" s="136"/>
      <c r="DF258" s="136"/>
      <c r="DG258" s="136"/>
      <c r="DH258" s="136"/>
      <c r="DI258" s="136"/>
      <c r="DJ258" s="136"/>
      <c r="DK258" s="136"/>
      <c r="DL258" s="136"/>
      <c r="DM258" s="136"/>
      <c r="DN258" s="136"/>
      <c r="DO258" s="136"/>
      <c r="DP258" s="136"/>
      <c r="DQ258" s="136"/>
      <c r="DR258" s="136"/>
      <c r="DS258" s="136"/>
      <c r="DT258" s="136"/>
      <c r="DU258" s="136"/>
      <c r="DV258" s="136"/>
      <c r="DW258" s="136"/>
      <c r="DX258" s="136"/>
      <c r="DY258" s="136"/>
      <c r="DZ258" s="136"/>
      <c r="EA258" s="136"/>
      <c r="EB258" s="136"/>
      <c r="EC258" s="136"/>
      <c r="ED258" s="136"/>
      <c r="EE258" s="136"/>
      <c r="EF258" s="136"/>
      <c r="EG258" s="136"/>
    </row>
    <row r="259" spans="1:137" s="115" customFormat="1" ht="62.65" customHeight="1" x14ac:dyDescent="0.2">
      <c r="A259" s="129" t="s">
        <v>1142</v>
      </c>
      <c r="B259" s="128" t="s">
        <v>9904</v>
      </c>
      <c r="C259" s="380">
        <v>250</v>
      </c>
      <c r="D259" s="381"/>
      <c r="E259" s="381"/>
      <c r="F259" s="381"/>
      <c r="G259" s="381"/>
      <c r="H259" s="381"/>
      <c r="I259" s="382"/>
      <c r="J259" s="382"/>
      <c r="K259" s="382"/>
      <c r="L259" s="382"/>
      <c r="M259" s="127"/>
      <c r="N259" s="382"/>
      <c r="O259" s="382"/>
      <c r="P259" s="126"/>
      <c r="Q259" s="126"/>
      <c r="R259" s="127"/>
      <c r="S259" s="382"/>
      <c r="T259" s="126"/>
      <c r="U259" s="126"/>
      <c r="V259" s="382"/>
      <c r="W259" s="126"/>
      <c r="X259" s="126"/>
      <c r="Y259" s="126"/>
      <c r="Z259" s="126"/>
      <c r="AA259" s="126"/>
      <c r="AB259" s="126"/>
      <c r="AC259" s="126"/>
      <c r="AD259" s="382"/>
      <c r="AE259" s="382"/>
      <c r="AF259" s="382"/>
      <c r="AG259" s="382"/>
      <c r="AH259" s="381"/>
      <c r="AI259" s="381"/>
      <c r="AJ259" s="247"/>
      <c r="AK259" s="247"/>
      <c r="AL259" s="189"/>
      <c r="AM259" s="124"/>
      <c r="AN259" s="382"/>
      <c r="AO259" s="136"/>
      <c r="AP259" s="136"/>
      <c r="AQ259" s="136"/>
      <c r="AR259" s="136"/>
      <c r="AS259" s="136"/>
      <c r="AT259" s="136"/>
      <c r="AU259" s="136"/>
      <c r="AV259" s="136"/>
      <c r="AW259" s="136"/>
      <c r="AX259" s="136"/>
      <c r="AY259" s="136"/>
      <c r="AZ259" s="136"/>
      <c r="BA259" s="136"/>
      <c r="BB259" s="136"/>
      <c r="BC259" s="136"/>
      <c r="BD259" s="136"/>
      <c r="BE259" s="136"/>
      <c r="BF259" s="136"/>
      <c r="BG259" s="136"/>
      <c r="BH259" s="136"/>
      <c r="BI259" s="136"/>
      <c r="BJ259" s="136"/>
      <c r="BK259" s="136"/>
      <c r="BL259" s="136"/>
      <c r="BM259" s="136"/>
      <c r="BN259" s="136"/>
      <c r="BO259" s="136"/>
      <c r="BP259" s="136"/>
      <c r="BQ259" s="136"/>
      <c r="BR259" s="136"/>
      <c r="BS259" s="136"/>
      <c r="BT259" s="136"/>
      <c r="BU259" s="136"/>
      <c r="BV259" s="136"/>
      <c r="BW259" s="136"/>
      <c r="BX259" s="136"/>
      <c r="BY259" s="136"/>
      <c r="BZ259" s="136"/>
      <c r="CA259" s="136"/>
      <c r="CB259" s="136"/>
      <c r="CC259" s="136"/>
      <c r="CD259" s="136"/>
      <c r="CE259" s="136"/>
      <c r="CF259" s="136"/>
      <c r="CG259" s="136"/>
      <c r="CH259" s="136"/>
      <c r="CI259" s="136"/>
      <c r="CJ259" s="136"/>
      <c r="CK259" s="136"/>
      <c r="CL259" s="136"/>
      <c r="CM259" s="136"/>
      <c r="CN259" s="136"/>
      <c r="CO259" s="136"/>
      <c r="CP259" s="136"/>
      <c r="CQ259" s="136"/>
      <c r="CR259" s="136"/>
      <c r="CS259" s="136"/>
      <c r="CT259" s="136"/>
      <c r="CU259" s="136"/>
      <c r="CV259" s="136"/>
      <c r="CW259" s="136"/>
      <c r="CX259" s="136"/>
      <c r="CY259" s="136"/>
      <c r="CZ259" s="136"/>
      <c r="DA259" s="136"/>
      <c r="DB259" s="136"/>
      <c r="DC259" s="136"/>
      <c r="DD259" s="136"/>
      <c r="DE259" s="136"/>
      <c r="DF259" s="136"/>
      <c r="DG259" s="136"/>
      <c r="DH259" s="136"/>
      <c r="DI259" s="136"/>
      <c r="DJ259" s="136"/>
      <c r="DK259" s="136"/>
      <c r="DL259" s="136"/>
      <c r="DM259" s="136"/>
      <c r="DN259" s="136"/>
      <c r="DO259" s="136"/>
      <c r="DP259" s="136"/>
      <c r="DQ259" s="136"/>
      <c r="DR259" s="136"/>
      <c r="DS259" s="136"/>
      <c r="DT259" s="136"/>
      <c r="DU259" s="136"/>
      <c r="DV259" s="136"/>
      <c r="DW259" s="136"/>
      <c r="DX259" s="136"/>
      <c r="DY259" s="136"/>
      <c r="DZ259" s="136"/>
      <c r="EA259" s="136"/>
      <c r="EB259" s="136"/>
      <c r="EC259" s="136"/>
      <c r="ED259" s="136"/>
      <c r="EE259" s="136"/>
      <c r="EF259" s="136"/>
      <c r="EG259" s="136"/>
    </row>
    <row r="260" spans="1:137" s="115" customFormat="1" ht="67.900000000000006" customHeight="1" x14ac:dyDescent="0.2">
      <c r="A260" s="129" t="s">
        <v>323</v>
      </c>
      <c r="B260" s="128" t="s">
        <v>324</v>
      </c>
      <c r="C260" s="380">
        <v>251</v>
      </c>
      <c r="D260" s="381"/>
      <c r="E260" s="381"/>
      <c r="F260" s="381"/>
      <c r="G260" s="381"/>
      <c r="H260" s="381"/>
      <c r="I260" s="382"/>
      <c r="J260" s="382"/>
      <c r="K260" s="382"/>
      <c r="L260" s="382"/>
      <c r="M260" s="127"/>
      <c r="N260" s="382"/>
      <c r="O260" s="382"/>
      <c r="P260" s="126"/>
      <c r="Q260" s="126"/>
      <c r="R260" s="382"/>
      <c r="S260" s="382"/>
      <c r="T260" s="126"/>
      <c r="U260" s="126"/>
      <c r="V260" s="126"/>
      <c r="W260" s="126"/>
      <c r="X260" s="126"/>
      <c r="Y260" s="126"/>
      <c r="Z260" s="126"/>
      <c r="AA260" s="126"/>
      <c r="AB260" s="126"/>
      <c r="AC260" s="126"/>
      <c r="AD260" s="382"/>
      <c r="AE260" s="382"/>
      <c r="AF260" s="382"/>
      <c r="AG260" s="382"/>
      <c r="AH260" s="381"/>
      <c r="AI260" s="381"/>
      <c r="AJ260" s="126"/>
      <c r="AK260" s="126"/>
      <c r="AL260" s="189"/>
      <c r="AM260" s="124"/>
      <c r="AN260" s="382"/>
      <c r="AO260" s="136"/>
      <c r="AP260" s="136"/>
      <c r="AQ260" s="136"/>
      <c r="AR260" s="136"/>
      <c r="AS260" s="136"/>
      <c r="AT260" s="136"/>
      <c r="AU260" s="136"/>
      <c r="AV260" s="136"/>
      <c r="AW260" s="136"/>
      <c r="AX260" s="136"/>
      <c r="AY260" s="136"/>
      <c r="AZ260" s="136"/>
      <c r="BA260" s="136"/>
      <c r="BB260" s="136"/>
      <c r="BC260" s="136"/>
      <c r="BD260" s="136"/>
      <c r="BE260" s="136"/>
      <c r="BF260" s="136"/>
      <c r="BG260" s="136"/>
      <c r="BH260" s="136"/>
      <c r="BI260" s="136"/>
      <c r="BJ260" s="136"/>
      <c r="BK260" s="136"/>
      <c r="BL260" s="136"/>
      <c r="BM260" s="136"/>
      <c r="BN260" s="136"/>
      <c r="BO260" s="136"/>
      <c r="BP260" s="136"/>
      <c r="BQ260" s="136"/>
      <c r="BR260" s="136"/>
      <c r="BS260" s="136"/>
      <c r="BT260" s="136"/>
      <c r="BU260" s="136"/>
      <c r="BV260" s="136"/>
      <c r="BW260" s="136"/>
      <c r="BX260" s="136"/>
      <c r="BY260" s="136"/>
      <c r="BZ260" s="136"/>
      <c r="CA260" s="136"/>
      <c r="CB260" s="136"/>
      <c r="CC260" s="136"/>
      <c r="CD260" s="136"/>
      <c r="CE260" s="136"/>
      <c r="CF260" s="136"/>
      <c r="CG260" s="136"/>
      <c r="CH260" s="136"/>
      <c r="CI260" s="136"/>
      <c r="CJ260" s="136"/>
      <c r="CK260" s="136"/>
      <c r="CL260" s="136"/>
      <c r="CM260" s="136"/>
      <c r="CN260" s="136"/>
      <c r="CO260" s="136"/>
      <c r="CP260" s="136"/>
      <c r="CQ260" s="136"/>
      <c r="CR260" s="136"/>
      <c r="CS260" s="136"/>
      <c r="CT260" s="136"/>
      <c r="CU260" s="136"/>
      <c r="CV260" s="136"/>
      <c r="CW260" s="136"/>
      <c r="CX260" s="136"/>
      <c r="CY260" s="136"/>
      <c r="CZ260" s="136"/>
      <c r="DA260" s="136"/>
      <c r="DB260" s="136"/>
      <c r="DC260" s="136"/>
      <c r="DD260" s="136"/>
      <c r="DE260" s="136"/>
      <c r="DF260" s="136"/>
      <c r="DG260" s="136"/>
      <c r="DH260" s="136"/>
      <c r="DI260" s="136"/>
      <c r="DJ260" s="136"/>
      <c r="DK260" s="136"/>
      <c r="DL260" s="136"/>
      <c r="DM260" s="136"/>
      <c r="DN260" s="136"/>
      <c r="DO260" s="136"/>
      <c r="DP260" s="136"/>
      <c r="DQ260" s="136"/>
      <c r="DR260" s="136"/>
      <c r="DS260" s="136"/>
      <c r="DT260" s="136"/>
      <c r="DU260" s="136"/>
      <c r="DV260" s="136"/>
      <c r="DW260" s="136"/>
      <c r="DX260" s="136"/>
      <c r="DY260" s="136"/>
      <c r="DZ260" s="136"/>
      <c r="EA260" s="136"/>
      <c r="EB260" s="136"/>
      <c r="EC260" s="136"/>
      <c r="ED260" s="136"/>
      <c r="EE260" s="136"/>
      <c r="EF260" s="136"/>
      <c r="EG260" s="136"/>
    </row>
    <row r="261" spans="1:137" s="115" customFormat="1" ht="96.6" customHeight="1" x14ac:dyDescent="0.2">
      <c r="A261" s="129" t="s">
        <v>742</v>
      </c>
      <c r="B261" s="128" t="s">
        <v>743</v>
      </c>
      <c r="C261" s="380">
        <v>252</v>
      </c>
      <c r="D261" s="381"/>
      <c r="E261" s="381"/>
      <c r="F261" s="381"/>
      <c r="G261" s="381"/>
      <c r="H261" s="381"/>
      <c r="I261" s="382"/>
      <c r="J261" s="382"/>
      <c r="K261" s="382"/>
      <c r="L261" s="382"/>
      <c r="M261" s="127"/>
      <c r="N261" s="382"/>
      <c r="O261" s="382"/>
      <c r="P261" s="126"/>
      <c r="Q261" s="126"/>
      <c r="R261" s="127"/>
      <c r="S261" s="382"/>
      <c r="T261" s="126"/>
      <c r="U261" s="126"/>
      <c r="V261" s="126"/>
      <c r="W261" s="126"/>
      <c r="X261" s="126"/>
      <c r="Y261" s="126"/>
      <c r="Z261" s="126"/>
      <c r="AA261" s="126"/>
      <c r="AB261" s="126"/>
      <c r="AC261" s="126"/>
      <c r="AD261" s="382"/>
      <c r="AE261" s="382"/>
      <c r="AF261" s="382"/>
      <c r="AG261" s="382"/>
      <c r="AH261" s="381"/>
      <c r="AI261" s="381"/>
      <c r="AJ261" s="126"/>
      <c r="AK261" s="126"/>
      <c r="AL261" s="189"/>
      <c r="AM261" s="124"/>
      <c r="AN261" s="382"/>
      <c r="AO261" s="136"/>
      <c r="AP261" s="136"/>
      <c r="AQ261" s="136"/>
      <c r="AR261" s="136"/>
      <c r="AS261" s="136"/>
      <c r="AT261" s="136"/>
      <c r="AU261" s="136"/>
      <c r="AV261" s="136"/>
      <c r="AW261" s="136"/>
      <c r="AX261" s="136"/>
      <c r="AY261" s="136"/>
      <c r="AZ261" s="136"/>
      <c r="BA261" s="136"/>
      <c r="BB261" s="136"/>
      <c r="BC261" s="136"/>
      <c r="BD261" s="136"/>
      <c r="BE261" s="136"/>
      <c r="BF261" s="136"/>
      <c r="BG261" s="136"/>
      <c r="BH261" s="136"/>
      <c r="BI261" s="136"/>
      <c r="BJ261" s="136"/>
      <c r="BK261" s="136"/>
      <c r="BL261" s="136"/>
      <c r="BM261" s="136"/>
      <c r="BN261" s="136"/>
      <c r="BO261" s="136"/>
      <c r="BP261" s="136"/>
      <c r="BQ261" s="136"/>
      <c r="BR261" s="136"/>
      <c r="BS261" s="136"/>
      <c r="BT261" s="136"/>
      <c r="BU261" s="136"/>
      <c r="BV261" s="136"/>
      <c r="BW261" s="136"/>
      <c r="BX261" s="136"/>
      <c r="BY261" s="136"/>
      <c r="BZ261" s="136"/>
      <c r="CA261" s="136"/>
      <c r="CB261" s="136"/>
      <c r="CC261" s="136"/>
      <c r="CD261" s="136"/>
      <c r="CE261" s="136"/>
      <c r="CF261" s="136"/>
      <c r="CG261" s="136"/>
      <c r="CH261" s="136"/>
      <c r="CI261" s="136"/>
      <c r="CJ261" s="136"/>
      <c r="CK261" s="136"/>
      <c r="CL261" s="136"/>
      <c r="CM261" s="136"/>
      <c r="CN261" s="136"/>
      <c r="CO261" s="136"/>
      <c r="CP261" s="136"/>
      <c r="CQ261" s="136"/>
      <c r="CR261" s="136"/>
      <c r="CS261" s="136"/>
      <c r="CT261" s="136"/>
      <c r="CU261" s="136"/>
      <c r="CV261" s="136"/>
      <c r="CW261" s="136"/>
      <c r="CX261" s="136"/>
      <c r="CY261" s="136"/>
      <c r="CZ261" s="136"/>
      <c r="DA261" s="136"/>
      <c r="DB261" s="136"/>
      <c r="DC261" s="136"/>
      <c r="DD261" s="136"/>
      <c r="DE261" s="136"/>
      <c r="DF261" s="136"/>
      <c r="DG261" s="136"/>
      <c r="DH261" s="136"/>
      <c r="DI261" s="136"/>
      <c r="DJ261" s="136"/>
      <c r="DK261" s="136"/>
      <c r="DL261" s="136"/>
      <c r="DM261" s="136"/>
      <c r="DN261" s="136"/>
      <c r="DO261" s="136"/>
      <c r="DP261" s="136"/>
      <c r="DQ261" s="136"/>
      <c r="DR261" s="136"/>
      <c r="DS261" s="136"/>
      <c r="DT261" s="136"/>
      <c r="DU261" s="136"/>
      <c r="DV261" s="136"/>
      <c r="DW261" s="136"/>
      <c r="DX261" s="136"/>
      <c r="DY261" s="136"/>
      <c r="DZ261" s="136"/>
      <c r="EA261" s="136"/>
      <c r="EB261" s="136"/>
      <c r="EC261" s="136"/>
      <c r="ED261" s="136"/>
      <c r="EE261" s="136"/>
      <c r="EF261" s="136"/>
      <c r="EG261" s="136"/>
    </row>
    <row r="262" spans="1:137" s="115" customFormat="1" ht="119.65" customHeight="1" x14ac:dyDescent="0.2">
      <c r="A262" s="129" t="s">
        <v>325</v>
      </c>
      <c r="B262" s="128" t="s">
        <v>326</v>
      </c>
      <c r="C262" s="380">
        <v>253</v>
      </c>
      <c r="D262" s="381"/>
      <c r="E262" s="381"/>
      <c r="F262" s="381"/>
      <c r="G262" s="381"/>
      <c r="H262" s="381"/>
      <c r="I262" s="382"/>
      <c r="J262" s="382"/>
      <c r="K262" s="382"/>
      <c r="L262" s="382"/>
      <c r="M262" s="127"/>
      <c r="N262" s="382"/>
      <c r="O262" s="382"/>
      <c r="P262" s="382"/>
      <c r="Q262" s="126"/>
      <c r="R262" s="382"/>
      <c r="S262" s="382"/>
      <c r="T262" s="126"/>
      <c r="U262" s="126"/>
      <c r="V262" s="382"/>
      <c r="W262" s="382"/>
      <c r="X262" s="126"/>
      <c r="Y262" s="126"/>
      <c r="Z262" s="126"/>
      <c r="AA262" s="126"/>
      <c r="AB262" s="126"/>
      <c r="AC262" s="126"/>
      <c r="AD262" s="382"/>
      <c r="AE262" s="382"/>
      <c r="AF262" s="382"/>
      <c r="AG262" s="382"/>
      <c r="AH262" s="381"/>
      <c r="AI262" s="381"/>
      <c r="AJ262" s="247"/>
      <c r="AK262" s="272"/>
      <c r="AL262" s="189"/>
      <c r="AM262" s="124"/>
      <c r="AN262" s="382"/>
      <c r="AO262" s="136"/>
      <c r="AP262" s="136"/>
      <c r="AQ262" s="136"/>
      <c r="AR262" s="136"/>
      <c r="AS262" s="136"/>
      <c r="AT262" s="136"/>
      <c r="AU262" s="136"/>
      <c r="AV262" s="136"/>
      <c r="AW262" s="136"/>
      <c r="AX262" s="136"/>
      <c r="AY262" s="136"/>
      <c r="AZ262" s="136"/>
      <c r="BA262" s="136"/>
      <c r="BB262" s="136"/>
      <c r="BC262" s="136"/>
      <c r="BD262" s="136"/>
      <c r="BE262" s="136"/>
      <c r="BF262" s="136"/>
      <c r="BG262" s="136"/>
      <c r="BH262" s="136"/>
      <c r="BI262" s="136"/>
      <c r="BJ262" s="136"/>
      <c r="BK262" s="136"/>
      <c r="BL262" s="136"/>
      <c r="BM262" s="136"/>
      <c r="BN262" s="136"/>
      <c r="BO262" s="136"/>
      <c r="BP262" s="136"/>
      <c r="BQ262" s="136"/>
      <c r="BR262" s="136"/>
      <c r="BS262" s="136"/>
      <c r="BT262" s="136"/>
      <c r="BU262" s="136"/>
      <c r="BV262" s="136"/>
      <c r="BW262" s="136"/>
      <c r="BX262" s="136"/>
      <c r="BY262" s="136"/>
      <c r="BZ262" s="136"/>
      <c r="CA262" s="136"/>
      <c r="CB262" s="136"/>
      <c r="CC262" s="136"/>
      <c r="CD262" s="136"/>
      <c r="CE262" s="136"/>
      <c r="CF262" s="136"/>
      <c r="CG262" s="136"/>
      <c r="CH262" s="136"/>
      <c r="CI262" s="136"/>
      <c r="CJ262" s="136"/>
      <c r="CK262" s="136"/>
      <c r="CL262" s="136"/>
      <c r="CM262" s="136"/>
      <c r="CN262" s="136"/>
      <c r="CO262" s="136"/>
      <c r="CP262" s="136"/>
      <c r="CQ262" s="136"/>
      <c r="CR262" s="136"/>
      <c r="CS262" s="136"/>
      <c r="CT262" s="136"/>
      <c r="CU262" s="136"/>
      <c r="CV262" s="136"/>
      <c r="CW262" s="136"/>
      <c r="CX262" s="136"/>
      <c r="CY262" s="136"/>
      <c r="CZ262" s="136"/>
      <c r="DA262" s="136"/>
      <c r="DB262" s="136"/>
      <c r="DC262" s="136"/>
      <c r="DD262" s="136"/>
      <c r="DE262" s="136"/>
      <c r="DF262" s="136"/>
      <c r="DG262" s="136"/>
      <c r="DH262" s="136"/>
      <c r="DI262" s="136"/>
      <c r="DJ262" s="136"/>
      <c r="DK262" s="136"/>
      <c r="DL262" s="136"/>
      <c r="DM262" s="136"/>
      <c r="DN262" s="136"/>
      <c r="DO262" s="136"/>
      <c r="DP262" s="136"/>
      <c r="DQ262" s="136"/>
      <c r="DR262" s="136"/>
      <c r="DS262" s="136"/>
      <c r="DT262" s="136"/>
      <c r="DU262" s="136"/>
      <c r="DV262" s="136"/>
      <c r="DW262" s="136"/>
      <c r="DX262" s="136"/>
      <c r="DY262" s="136"/>
      <c r="DZ262" s="136"/>
      <c r="EA262" s="136"/>
      <c r="EB262" s="136"/>
      <c r="EC262" s="136"/>
      <c r="ED262" s="136"/>
      <c r="EE262" s="136"/>
      <c r="EF262" s="136"/>
      <c r="EG262" s="136"/>
    </row>
    <row r="263" spans="1:137" s="115" customFormat="1" ht="52.15" customHeight="1" x14ac:dyDescent="0.2">
      <c r="A263" s="129" t="s">
        <v>744</v>
      </c>
      <c r="B263" s="128" t="s">
        <v>745</v>
      </c>
      <c r="C263" s="380">
        <v>254</v>
      </c>
      <c r="D263" s="381"/>
      <c r="E263" s="385"/>
      <c r="F263" s="381"/>
      <c r="G263" s="381"/>
      <c r="H263" s="381"/>
      <c r="I263" s="382"/>
      <c r="J263" s="382"/>
      <c r="K263" s="382"/>
      <c r="L263" s="382"/>
      <c r="M263" s="385"/>
      <c r="N263" s="382"/>
      <c r="O263" s="126"/>
      <c r="P263" s="126"/>
      <c r="Q263" s="126"/>
      <c r="R263" s="127"/>
      <c r="S263" s="382"/>
      <c r="T263" s="126"/>
      <c r="U263" s="126"/>
      <c r="V263" s="126"/>
      <c r="W263" s="126"/>
      <c r="X263" s="126"/>
      <c r="Y263" s="126"/>
      <c r="Z263" s="126"/>
      <c r="AA263" s="126"/>
      <c r="AB263" s="126"/>
      <c r="AC263" s="126"/>
      <c r="AD263" s="382"/>
      <c r="AE263" s="382"/>
      <c r="AF263" s="382"/>
      <c r="AG263" s="382"/>
      <c r="AH263" s="381"/>
      <c r="AI263" s="381"/>
      <c r="AJ263" s="126"/>
      <c r="AK263" s="126"/>
      <c r="AL263" s="126"/>
      <c r="AM263" s="124"/>
      <c r="AN263" s="382"/>
      <c r="AO263" s="136"/>
      <c r="AP263" s="136"/>
      <c r="AQ263" s="136"/>
      <c r="AR263" s="136"/>
      <c r="AS263" s="136"/>
      <c r="AT263" s="136"/>
      <c r="AU263" s="136"/>
      <c r="AV263" s="136"/>
      <c r="AW263" s="136"/>
      <c r="AX263" s="136"/>
      <c r="AY263" s="136"/>
      <c r="AZ263" s="136"/>
      <c r="BA263" s="136"/>
      <c r="BB263" s="136"/>
      <c r="BC263" s="136"/>
      <c r="BD263" s="136"/>
      <c r="BE263" s="136"/>
      <c r="BF263" s="136"/>
      <c r="BG263" s="136"/>
      <c r="BH263" s="136"/>
      <c r="BI263" s="136"/>
      <c r="BJ263" s="136"/>
      <c r="BK263" s="136"/>
      <c r="BL263" s="136"/>
      <c r="BM263" s="136"/>
      <c r="BN263" s="136"/>
      <c r="BO263" s="136"/>
      <c r="BP263" s="136"/>
      <c r="BQ263" s="136"/>
      <c r="BR263" s="136"/>
      <c r="BS263" s="136"/>
      <c r="BT263" s="136"/>
      <c r="BU263" s="136"/>
      <c r="BV263" s="136"/>
      <c r="BW263" s="136"/>
      <c r="BX263" s="136"/>
      <c r="BY263" s="136"/>
      <c r="BZ263" s="136"/>
      <c r="CA263" s="136"/>
      <c r="CB263" s="136"/>
      <c r="CC263" s="136"/>
      <c r="CD263" s="136"/>
      <c r="CE263" s="136"/>
      <c r="CF263" s="136"/>
      <c r="CG263" s="136"/>
      <c r="CH263" s="136"/>
      <c r="CI263" s="136"/>
      <c r="CJ263" s="136"/>
      <c r="CK263" s="136"/>
      <c r="CL263" s="136"/>
      <c r="CM263" s="136"/>
      <c r="CN263" s="136"/>
      <c r="CO263" s="136"/>
      <c r="CP263" s="136"/>
      <c r="CQ263" s="136"/>
      <c r="CR263" s="136"/>
      <c r="CS263" s="136"/>
      <c r="CT263" s="136"/>
      <c r="CU263" s="136"/>
      <c r="CV263" s="136"/>
      <c r="CW263" s="136"/>
      <c r="CX263" s="136"/>
      <c r="CY263" s="136"/>
      <c r="CZ263" s="136"/>
      <c r="DA263" s="136"/>
      <c r="DB263" s="136"/>
      <c r="DC263" s="136"/>
      <c r="DD263" s="136"/>
      <c r="DE263" s="136"/>
      <c r="DF263" s="136"/>
      <c r="DG263" s="136"/>
      <c r="DH263" s="136"/>
      <c r="DI263" s="136"/>
      <c r="DJ263" s="136"/>
      <c r="DK263" s="136"/>
      <c r="DL263" s="136"/>
      <c r="DM263" s="136"/>
      <c r="DN263" s="136"/>
      <c r="DO263" s="136"/>
      <c r="DP263" s="136"/>
      <c r="DQ263" s="136"/>
      <c r="DR263" s="136"/>
      <c r="DS263" s="136"/>
      <c r="DT263" s="136"/>
      <c r="DU263" s="136"/>
      <c r="DV263" s="136"/>
      <c r="DW263" s="136"/>
      <c r="DX263" s="136"/>
      <c r="DY263" s="136"/>
      <c r="DZ263" s="136"/>
      <c r="EA263" s="136"/>
      <c r="EB263" s="136"/>
      <c r="EC263" s="136"/>
      <c r="ED263" s="136"/>
      <c r="EE263" s="136"/>
      <c r="EF263" s="136"/>
      <c r="EG263" s="136"/>
    </row>
    <row r="264" spans="1:137" s="115" customFormat="1" ht="90.6" customHeight="1" x14ac:dyDescent="0.2">
      <c r="A264" s="129" t="s">
        <v>746</v>
      </c>
      <c r="B264" s="128" t="s">
        <v>747</v>
      </c>
      <c r="C264" s="380">
        <v>255</v>
      </c>
      <c r="D264" s="381"/>
      <c r="E264" s="385"/>
      <c r="F264" s="381"/>
      <c r="G264" s="381"/>
      <c r="H264" s="381"/>
      <c r="I264" s="382"/>
      <c r="J264" s="382"/>
      <c r="K264" s="382"/>
      <c r="L264" s="382"/>
      <c r="M264" s="385"/>
      <c r="N264" s="382"/>
      <c r="O264" s="382"/>
      <c r="P264" s="382"/>
      <c r="Q264" s="126"/>
      <c r="R264" s="127"/>
      <c r="S264" s="382"/>
      <c r="T264" s="126"/>
      <c r="U264" s="126"/>
      <c r="V264" s="126"/>
      <c r="W264" s="126"/>
      <c r="X264" s="126"/>
      <c r="Y264" s="126"/>
      <c r="Z264" s="126"/>
      <c r="AA264" s="126"/>
      <c r="AB264" s="126"/>
      <c r="AC264" s="126"/>
      <c r="AD264" s="382"/>
      <c r="AE264" s="382"/>
      <c r="AF264" s="382"/>
      <c r="AG264" s="382"/>
      <c r="AH264" s="381"/>
      <c r="AI264" s="381"/>
      <c r="AJ264" s="247"/>
      <c r="AK264" s="272"/>
      <c r="AL264" s="189"/>
      <c r="AM264" s="381"/>
      <c r="AN264" s="382"/>
      <c r="AO264" s="136"/>
      <c r="AP264" s="136"/>
      <c r="AQ264" s="136"/>
      <c r="AR264" s="136"/>
      <c r="AS264" s="136"/>
      <c r="AT264" s="136"/>
      <c r="AU264" s="136"/>
      <c r="AV264" s="136"/>
      <c r="AW264" s="136"/>
      <c r="AX264" s="136"/>
      <c r="AY264" s="136"/>
      <c r="AZ264" s="136"/>
      <c r="BA264" s="136"/>
      <c r="BB264" s="136"/>
      <c r="BC264" s="136"/>
      <c r="BD264" s="136"/>
      <c r="BE264" s="136"/>
      <c r="BF264" s="136"/>
      <c r="BG264" s="136"/>
      <c r="BH264" s="136"/>
      <c r="BI264" s="136"/>
      <c r="BJ264" s="136"/>
      <c r="BK264" s="136"/>
      <c r="BL264" s="136"/>
      <c r="BM264" s="136"/>
      <c r="BN264" s="136"/>
      <c r="BO264" s="136"/>
      <c r="BP264" s="136"/>
      <c r="BQ264" s="136"/>
      <c r="BR264" s="136"/>
      <c r="BS264" s="136"/>
      <c r="BT264" s="136"/>
      <c r="BU264" s="136"/>
      <c r="BV264" s="136"/>
      <c r="BW264" s="136"/>
      <c r="BX264" s="136"/>
      <c r="BY264" s="136"/>
      <c r="BZ264" s="136"/>
      <c r="CA264" s="136"/>
      <c r="CB264" s="136"/>
      <c r="CC264" s="136"/>
      <c r="CD264" s="136"/>
      <c r="CE264" s="136"/>
      <c r="CF264" s="136"/>
      <c r="CG264" s="136"/>
      <c r="CH264" s="136"/>
      <c r="CI264" s="136"/>
      <c r="CJ264" s="136"/>
      <c r="CK264" s="136"/>
      <c r="CL264" s="136"/>
      <c r="CM264" s="136"/>
      <c r="CN264" s="136"/>
      <c r="CO264" s="136"/>
      <c r="CP264" s="136"/>
      <c r="CQ264" s="136"/>
      <c r="CR264" s="136"/>
      <c r="CS264" s="136"/>
      <c r="CT264" s="136"/>
      <c r="CU264" s="136"/>
      <c r="CV264" s="136"/>
      <c r="CW264" s="136"/>
      <c r="CX264" s="136"/>
      <c r="CY264" s="136"/>
      <c r="CZ264" s="136"/>
      <c r="DA264" s="136"/>
      <c r="DB264" s="136"/>
      <c r="DC264" s="136"/>
      <c r="DD264" s="136"/>
      <c r="DE264" s="136"/>
      <c r="DF264" s="136"/>
      <c r="DG264" s="136"/>
      <c r="DH264" s="136"/>
      <c r="DI264" s="136"/>
      <c r="DJ264" s="136"/>
      <c r="DK264" s="136"/>
      <c r="DL264" s="136"/>
      <c r="DM264" s="136"/>
      <c r="DN264" s="136"/>
      <c r="DO264" s="136"/>
      <c r="DP264" s="136"/>
      <c r="DQ264" s="136"/>
      <c r="DR264" s="136"/>
      <c r="DS264" s="136"/>
      <c r="DT264" s="136"/>
      <c r="DU264" s="136"/>
      <c r="DV264" s="136"/>
      <c r="DW264" s="136"/>
      <c r="DX264" s="136"/>
      <c r="DY264" s="136"/>
      <c r="DZ264" s="136"/>
      <c r="EA264" s="136"/>
      <c r="EB264" s="136"/>
      <c r="EC264" s="136"/>
      <c r="ED264" s="136"/>
      <c r="EE264" s="136"/>
      <c r="EF264" s="136"/>
      <c r="EG264" s="136"/>
    </row>
    <row r="265" spans="1:137" s="115" customFormat="1" ht="76.5" customHeight="1" x14ac:dyDescent="0.2">
      <c r="A265" s="129" t="s">
        <v>12079</v>
      </c>
      <c r="B265" s="128" t="s">
        <v>12080</v>
      </c>
      <c r="C265" s="380">
        <v>256</v>
      </c>
      <c r="D265" s="381"/>
      <c r="E265" s="381"/>
      <c r="F265" s="381"/>
      <c r="G265" s="381"/>
      <c r="H265" s="381"/>
      <c r="I265" s="382"/>
      <c r="J265" s="382"/>
      <c r="K265" s="382"/>
      <c r="L265" s="382"/>
      <c r="M265" s="127"/>
      <c r="N265" s="385"/>
      <c r="O265" s="126"/>
      <c r="P265" s="126"/>
      <c r="Q265" s="126"/>
      <c r="R265" s="127"/>
      <c r="S265" s="382"/>
      <c r="T265" s="126"/>
      <c r="U265" s="126"/>
      <c r="V265" s="126"/>
      <c r="W265" s="382"/>
      <c r="X265" s="126"/>
      <c r="Y265" s="126"/>
      <c r="Z265" s="126"/>
      <c r="AA265" s="126"/>
      <c r="AB265" s="382"/>
      <c r="AC265" s="126"/>
      <c r="AD265" s="382"/>
      <c r="AE265" s="382"/>
      <c r="AF265" s="382"/>
      <c r="AG265" s="382"/>
      <c r="AH265" s="381"/>
      <c r="AI265" s="381"/>
      <c r="AJ265" s="126"/>
      <c r="AK265" s="126"/>
      <c r="AL265" s="126"/>
      <c r="AM265" s="381"/>
      <c r="AN265" s="382"/>
      <c r="AO265" s="180"/>
      <c r="AP265" s="180"/>
      <c r="AQ265" s="180"/>
      <c r="AR265" s="180"/>
      <c r="AS265" s="180"/>
      <c r="AT265" s="180"/>
      <c r="AU265" s="180"/>
      <c r="AV265" s="180"/>
      <c r="AW265" s="180"/>
      <c r="AX265" s="180"/>
      <c r="AY265" s="180"/>
      <c r="AZ265" s="180"/>
      <c r="BA265" s="180"/>
      <c r="BB265" s="180"/>
      <c r="BC265" s="180"/>
      <c r="BD265" s="180"/>
      <c r="BE265" s="180"/>
      <c r="BF265" s="180"/>
      <c r="BG265" s="180"/>
      <c r="BH265" s="180"/>
      <c r="BI265" s="180"/>
      <c r="BJ265" s="180"/>
      <c r="BK265" s="180"/>
      <c r="BL265" s="180"/>
      <c r="BM265" s="180"/>
      <c r="BN265" s="180"/>
      <c r="BO265" s="180"/>
      <c r="BP265" s="180"/>
      <c r="BQ265" s="180"/>
      <c r="BR265" s="180"/>
      <c r="BS265" s="180"/>
      <c r="BT265" s="180"/>
      <c r="BU265" s="180"/>
      <c r="BV265" s="180"/>
      <c r="BW265" s="180"/>
      <c r="BX265" s="180"/>
      <c r="BY265" s="180"/>
      <c r="BZ265" s="180"/>
      <c r="CA265" s="180"/>
      <c r="CB265" s="180"/>
      <c r="CC265" s="180"/>
      <c r="CD265" s="180"/>
      <c r="CE265" s="180"/>
      <c r="CF265" s="180"/>
      <c r="CG265" s="180"/>
      <c r="CH265" s="180"/>
      <c r="CI265" s="180"/>
      <c r="CJ265" s="180"/>
      <c r="CK265" s="180"/>
      <c r="CL265" s="180"/>
      <c r="CM265" s="180"/>
      <c r="CN265" s="180"/>
      <c r="CO265" s="180"/>
      <c r="CP265" s="180"/>
      <c r="CQ265" s="180"/>
      <c r="CR265" s="180"/>
      <c r="CS265" s="180"/>
      <c r="CT265" s="180"/>
      <c r="CU265" s="180"/>
      <c r="CV265" s="180"/>
      <c r="CW265" s="180"/>
      <c r="CX265" s="180"/>
      <c r="CY265" s="180"/>
      <c r="CZ265" s="180"/>
      <c r="DA265" s="180"/>
      <c r="DB265" s="180"/>
      <c r="DC265" s="180"/>
      <c r="DD265" s="180"/>
      <c r="DE265" s="180"/>
      <c r="DF265" s="180"/>
      <c r="DG265" s="180"/>
      <c r="DH265" s="180"/>
      <c r="DI265" s="180"/>
      <c r="DJ265" s="180"/>
      <c r="DK265" s="180"/>
      <c r="DL265" s="180"/>
      <c r="DM265" s="180"/>
      <c r="DN265" s="180"/>
      <c r="DO265" s="180"/>
      <c r="DP265" s="180"/>
      <c r="DQ265" s="180"/>
      <c r="DR265" s="180"/>
      <c r="DS265" s="180"/>
      <c r="DT265" s="180"/>
      <c r="DU265" s="180"/>
      <c r="DV265" s="180"/>
      <c r="DW265" s="180"/>
      <c r="DX265" s="180"/>
      <c r="DY265" s="180"/>
      <c r="DZ265" s="180"/>
      <c r="EA265" s="180"/>
      <c r="EB265" s="180"/>
      <c r="EC265" s="180"/>
      <c r="ED265" s="180"/>
      <c r="EE265" s="180"/>
      <c r="EF265" s="180"/>
      <c r="EG265" s="180"/>
    </row>
    <row r="266" spans="1:137" s="115" customFormat="1" ht="163.9" customHeight="1" x14ac:dyDescent="0.2">
      <c r="A266" s="129" t="s">
        <v>358</v>
      </c>
      <c r="B266" s="128" t="s">
        <v>256</v>
      </c>
      <c r="C266" s="380">
        <v>257</v>
      </c>
      <c r="D266" s="381"/>
      <c r="E266" s="381"/>
      <c r="F266" s="381"/>
      <c r="G266" s="381"/>
      <c r="H266" s="381"/>
      <c r="I266" s="382"/>
      <c r="J266" s="382"/>
      <c r="K266" s="382"/>
      <c r="L266" s="382"/>
      <c r="M266" s="127"/>
      <c r="N266" s="382"/>
      <c r="O266" s="382"/>
      <c r="P266" s="382"/>
      <c r="Q266" s="382"/>
      <c r="R266" s="127"/>
      <c r="S266" s="382"/>
      <c r="T266" s="126"/>
      <c r="U266" s="126"/>
      <c r="V266" s="382"/>
      <c r="W266" s="126"/>
      <c r="X266" s="126"/>
      <c r="Y266" s="126"/>
      <c r="Z266" s="126"/>
      <c r="AA266" s="126"/>
      <c r="AB266" s="126"/>
      <c r="AC266" s="126"/>
      <c r="AD266" s="382"/>
      <c r="AE266" s="382"/>
      <c r="AF266" s="382"/>
      <c r="AG266" s="382"/>
      <c r="AH266" s="381"/>
      <c r="AI266" s="381"/>
      <c r="AJ266" s="247"/>
      <c r="AK266" s="272"/>
      <c r="AL266" s="189"/>
      <c r="AM266" s="124"/>
      <c r="AN266" s="382"/>
      <c r="AO266" s="136"/>
      <c r="AP266" s="136"/>
      <c r="AQ266" s="136"/>
      <c r="AR266" s="136"/>
      <c r="AS266" s="136"/>
      <c r="AT266" s="136"/>
      <c r="AU266" s="136"/>
      <c r="AV266" s="136"/>
      <c r="AW266" s="136"/>
      <c r="AX266" s="136"/>
      <c r="AY266" s="136"/>
      <c r="AZ266" s="136"/>
      <c r="BA266" s="136"/>
      <c r="BB266" s="136"/>
      <c r="BC266" s="136"/>
      <c r="BD266" s="136"/>
      <c r="BE266" s="136"/>
      <c r="BF266" s="136"/>
      <c r="BG266" s="136"/>
      <c r="BH266" s="136"/>
      <c r="BI266" s="136"/>
      <c r="BJ266" s="136"/>
      <c r="BK266" s="136"/>
      <c r="BL266" s="136"/>
      <c r="BM266" s="136"/>
      <c r="BN266" s="136"/>
      <c r="BO266" s="136"/>
      <c r="BP266" s="136"/>
      <c r="BQ266" s="136"/>
      <c r="BR266" s="136"/>
      <c r="BS266" s="136"/>
      <c r="BT266" s="136"/>
      <c r="BU266" s="136"/>
      <c r="BV266" s="136"/>
      <c r="BW266" s="136"/>
      <c r="BX266" s="136"/>
      <c r="BY266" s="136"/>
      <c r="BZ266" s="136"/>
      <c r="CA266" s="136"/>
      <c r="CB266" s="136"/>
      <c r="CC266" s="136"/>
      <c r="CD266" s="136"/>
      <c r="CE266" s="136"/>
      <c r="CF266" s="136"/>
      <c r="CG266" s="136"/>
      <c r="CH266" s="136"/>
      <c r="CI266" s="136"/>
      <c r="CJ266" s="136"/>
      <c r="CK266" s="136"/>
      <c r="CL266" s="136"/>
      <c r="CM266" s="136"/>
      <c r="CN266" s="136"/>
      <c r="CO266" s="136"/>
      <c r="CP266" s="136"/>
      <c r="CQ266" s="136"/>
      <c r="CR266" s="136"/>
      <c r="CS266" s="136"/>
      <c r="CT266" s="136"/>
      <c r="CU266" s="136"/>
      <c r="CV266" s="136"/>
      <c r="CW266" s="136"/>
      <c r="CX266" s="136"/>
      <c r="CY266" s="136"/>
      <c r="CZ266" s="136"/>
      <c r="DA266" s="136"/>
      <c r="DB266" s="136"/>
      <c r="DC266" s="136"/>
      <c r="DD266" s="136"/>
      <c r="DE266" s="136"/>
      <c r="DF266" s="136"/>
      <c r="DG266" s="136"/>
      <c r="DH266" s="136"/>
      <c r="DI266" s="136"/>
      <c r="DJ266" s="136"/>
      <c r="DK266" s="136"/>
      <c r="DL266" s="136"/>
      <c r="DM266" s="136"/>
      <c r="DN266" s="136"/>
      <c r="DO266" s="136"/>
      <c r="DP266" s="136"/>
      <c r="DQ266" s="136"/>
      <c r="DR266" s="136"/>
      <c r="DS266" s="136"/>
      <c r="DT266" s="136"/>
      <c r="DU266" s="136"/>
      <c r="DV266" s="136"/>
      <c r="DW266" s="136"/>
      <c r="DX266" s="136"/>
      <c r="DY266" s="136"/>
      <c r="DZ266" s="136"/>
      <c r="EA266" s="136"/>
      <c r="EB266" s="136"/>
      <c r="EC266" s="136"/>
      <c r="ED266" s="136"/>
      <c r="EE266" s="136"/>
      <c r="EF266" s="136"/>
      <c r="EG266" s="136"/>
    </row>
    <row r="267" spans="1:137" s="115" customFormat="1" ht="243.6" customHeight="1" x14ac:dyDescent="0.2">
      <c r="A267" s="129" t="s">
        <v>1171</v>
      </c>
      <c r="B267" s="128" t="s">
        <v>748</v>
      </c>
      <c r="C267" s="380">
        <v>258</v>
      </c>
      <c r="D267" s="381"/>
      <c r="E267" s="381"/>
      <c r="F267" s="381"/>
      <c r="G267" s="381"/>
      <c r="H267" s="381"/>
      <c r="I267" s="382"/>
      <c r="J267" s="382"/>
      <c r="K267" s="382"/>
      <c r="L267" s="382"/>
      <c r="M267" s="127"/>
      <c r="N267" s="127"/>
      <c r="O267" s="382"/>
      <c r="P267" s="126"/>
      <c r="Q267" s="126"/>
      <c r="R267" s="127"/>
      <c r="S267" s="382"/>
      <c r="T267" s="126"/>
      <c r="U267" s="126"/>
      <c r="V267" s="126"/>
      <c r="W267" s="126"/>
      <c r="X267" s="126"/>
      <c r="Y267" s="126"/>
      <c r="Z267" s="126"/>
      <c r="AA267" s="126"/>
      <c r="AB267" s="126"/>
      <c r="AC267" s="126"/>
      <c r="AD267" s="382"/>
      <c r="AE267" s="382"/>
      <c r="AF267" s="382"/>
      <c r="AG267" s="382"/>
      <c r="AH267" s="381"/>
      <c r="AI267" s="381"/>
      <c r="AJ267" s="247"/>
      <c r="AK267" s="272"/>
      <c r="AL267" s="189"/>
      <c r="AM267" s="124"/>
      <c r="AN267" s="382"/>
      <c r="AO267" s="136"/>
      <c r="AP267" s="136"/>
      <c r="AQ267" s="136"/>
      <c r="AR267" s="136"/>
      <c r="AS267" s="136"/>
      <c r="AT267" s="136"/>
      <c r="AU267" s="136"/>
      <c r="AV267" s="136"/>
      <c r="AW267" s="136"/>
      <c r="AX267" s="136"/>
      <c r="AY267" s="136"/>
      <c r="AZ267" s="136"/>
      <c r="BA267" s="136"/>
      <c r="BB267" s="136"/>
      <c r="BC267" s="136"/>
      <c r="BD267" s="136"/>
      <c r="BE267" s="136"/>
      <c r="BF267" s="136"/>
      <c r="BG267" s="136"/>
      <c r="BH267" s="136"/>
      <c r="BI267" s="136"/>
      <c r="BJ267" s="136"/>
      <c r="BK267" s="136"/>
      <c r="BL267" s="136"/>
      <c r="BM267" s="136"/>
      <c r="BN267" s="136"/>
      <c r="BO267" s="136"/>
      <c r="BP267" s="136"/>
      <c r="BQ267" s="136"/>
      <c r="BR267" s="136"/>
      <c r="BS267" s="136"/>
      <c r="BT267" s="136"/>
      <c r="BU267" s="136"/>
      <c r="BV267" s="136"/>
      <c r="BW267" s="136"/>
      <c r="BX267" s="136"/>
      <c r="BY267" s="136"/>
      <c r="BZ267" s="136"/>
      <c r="CA267" s="136"/>
      <c r="CB267" s="136"/>
      <c r="CC267" s="136"/>
      <c r="CD267" s="136"/>
      <c r="CE267" s="136"/>
      <c r="CF267" s="136"/>
      <c r="CG267" s="136"/>
      <c r="CH267" s="136"/>
      <c r="CI267" s="136"/>
      <c r="CJ267" s="136"/>
      <c r="CK267" s="136"/>
      <c r="CL267" s="136"/>
      <c r="CM267" s="136"/>
      <c r="CN267" s="136"/>
      <c r="CO267" s="136"/>
      <c r="CP267" s="136"/>
      <c r="CQ267" s="136"/>
      <c r="CR267" s="136"/>
      <c r="CS267" s="136"/>
      <c r="CT267" s="136"/>
      <c r="CU267" s="136"/>
      <c r="CV267" s="136"/>
      <c r="CW267" s="136"/>
      <c r="CX267" s="136"/>
      <c r="CY267" s="136"/>
      <c r="CZ267" s="136"/>
      <c r="DA267" s="136"/>
      <c r="DB267" s="136"/>
      <c r="DC267" s="136"/>
      <c r="DD267" s="136"/>
      <c r="DE267" s="136"/>
      <c r="DF267" s="136"/>
      <c r="DG267" s="136"/>
      <c r="DH267" s="136"/>
      <c r="DI267" s="136"/>
      <c r="DJ267" s="136"/>
      <c r="DK267" s="136"/>
      <c r="DL267" s="136"/>
      <c r="DM267" s="136"/>
      <c r="DN267" s="136"/>
      <c r="DO267" s="136"/>
      <c r="DP267" s="136"/>
      <c r="DQ267" s="136"/>
      <c r="DR267" s="136"/>
      <c r="DS267" s="136"/>
      <c r="DT267" s="136"/>
      <c r="DU267" s="136"/>
      <c r="DV267" s="136"/>
      <c r="DW267" s="136"/>
      <c r="DX267" s="136"/>
      <c r="DY267" s="136"/>
      <c r="DZ267" s="136"/>
      <c r="EA267" s="136"/>
      <c r="EB267" s="136"/>
      <c r="EC267" s="136"/>
      <c r="ED267" s="136"/>
      <c r="EE267" s="136"/>
      <c r="EF267" s="136"/>
      <c r="EG267" s="136"/>
    </row>
    <row r="268" spans="1:137" s="115" customFormat="1" ht="153.6" customHeight="1" x14ac:dyDescent="0.2">
      <c r="A268" s="129" t="s">
        <v>24208</v>
      </c>
      <c r="B268" s="128" t="s">
        <v>1019</v>
      </c>
      <c r="C268" s="380">
        <v>259</v>
      </c>
      <c r="D268" s="381"/>
      <c r="E268" s="381"/>
      <c r="F268" s="381"/>
      <c r="G268" s="381"/>
      <c r="H268" s="381"/>
      <c r="I268" s="381"/>
      <c r="J268" s="381"/>
      <c r="K268" s="381"/>
      <c r="L268" s="381"/>
      <c r="M268" s="127"/>
      <c r="N268" s="127"/>
      <c r="O268" s="382"/>
      <c r="P268" s="382"/>
      <c r="Q268" s="126"/>
      <c r="R268" s="127"/>
      <c r="S268" s="382"/>
      <c r="T268" s="126"/>
      <c r="U268" s="126"/>
      <c r="V268" s="126"/>
      <c r="W268" s="126"/>
      <c r="X268" s="126"/>
      <c r="Y268" s="126"/>
      <c r="Z268" s="126"/>
      <c r="AA268" s="126"/>
      <c r="AB268" s="126"/>
      <c r="AC268" s="126"/>
      <c r="AD268" s="382"/>
      <c r="AE268" s="382"/>
      <c r="AF268" s="382"/>
      <c r="AG268" s="382"/>
      <c r="AH268" s="382"/>
      <c r="AI268" s="382"/>
      <c r="AJ268" s="247"/>
      <c r="AK268" s="125"/>
      <c r="AL268" s="189"/>
      <c r="AM268" s="124"/>
      <c r="AN268" s="382"/>
      <c r="AO268" s="136"/>
      <c r="AP268" s="136"/>
      <c r="AQ268" s="136"/>
      <c r="AR268" s="136"/>
      <c r="AS268" s="136"/>
      <c r="AT268" s="136"/>
      <c r="AU268" s="136"/>
      <c r="AV268" s="136"/>
      <c r="AW268" s="136"/>
      <c r="AX268" s="136"/>
      <c r="AY268" s="136"/>
      <c r="AZ268" s="136"/>
      <c r="BA268" s="136"/>
      <c r="BB268" s="136"/>
      <c r="BC268" s="136"/>
      <c r="BD268" s="136"/>
      <c r="BE268" s="136"/>
      <c r="BF268" s="136"/>
      <c r="BG268" s="136"/>
      <c r="BH268" s="136"/>
      <c r="BI268" s="136"/>
      <c r="BJ268" s="136"/>
      <c r="BK268" s="136"/>
      <c r="BL268" s="136"/>
      <c r="BM268" s="136"/>
      <c r="BN268" s="136"/>
      <c r="BO268" s="136"/>
      <c r="BP268" s="136"/>
      <c r="BQ268" s="136"/>
      <c r="BR268" s="136"/>
      <c r="BS268" s="136"/>
      <c r="BT268" s="136"/>
      <c r="BU268" s="136"/>
      <c r="BV268" s="136"/>
      <c r="BW268" s="136"/>
      <c r="BX268" s="136"/>
      <c r="BY268" s="136"/>
      <c r="BZ268" s="136"/>
      <c r="CA268" s="136"/>
      <c r="CB268" s="136"/>
      <c r="CC268" s="136"/>
      <c r="CD268" s="136"/>
      <c r="CE268" s="136"/>
      <c r="CF268" s="136"/>
      <c r="CG268" s="136"/>
      <c r="CH268" s="136"/>
      <c r="CI268" s="136"/>
      <c r="CJ268" s="136"/>
      <c r="CK268" s="136"/>
      <c r="CL268" s="136"/>
      <c r="CM268" s="136"/>
      <c r="CN268" s="136"/>
      <c r="CO268" s="136"/>
      <c r="CP268" s="136"/>
      <c r="CQ268" s="136"/>
      <c r="CR268" s="136"/>
      <c r="CS268" s="136"/>
      <c r="CT268" s="136"/>
      <c r="CU268" s="136"/>
      <c r="CV268" s="136"/>
      <c r="CW268" s="136"/>
      <c r="CX268" s="136"/>
      <c r="CY268" s="136"/>
      <c r="CZ268" s="136"/>
      <c r="DA268" s="136"/>
      <c r="DB268" s="136"/>
      <c r="DC268" s="136"/>
      <c r="DD268" s="136"/>
      <c r="DE268" s="136"/>
      <c r="DF268" s="136"/>
      <c r="DG268" s="136"/>
      <c r="DH268" s="136"/>
      <c r="DI268" s="136"/>
      <c r="DJ268" s="136"/>
      <c r="DK268" s="136"/>
      <c r="DL268" s="136"/>
      <c r="DM268" s="136"/>
      <c r="DN268" s="136"/>
      <c r="DO268" s="136"/>
      <c r="DP268" s="136"/>
      <c r="DQ268" s="136"/>
      <c r="DR268" s="136"/>
      <c r="DS268" s="136"/>
      <c r="DT268" s="136"/>
      <c r="DU268" s="136"/>
      <c r="DV268" s="136"/>
      <c r="DW268" s="136"/>
      <c r="DX268" s="136"/>
      <c r="DY268" s="136"/>
      <c r="DZ268" s="136"/>
      <c r="EA268" s="136"/>
      <c r="EB268" s="136"/>
      <c r="EC268" s="136"/>
      <c r="ED268" s="136"/>
      <c r="EE268" s="136"/>
      <c r="EF268" s="136"/>
      <c r="EG268" s="136"/>
    </row>
    <row r="269" spans="1:137" s="115" customFormat="1" ht="79.5" customHeight="1" x14ac:dyDescent="0.2">
      <c r="A269" s="129" t="s">
        <v>12081</v>
      </c>
      <c r="B269" s="128" t="s">
        <v>12082</v>
      </c>
      <c r="C269" s="380">
        <v>260</v>
      </c>
      <c r="D269" s="381"/>
      <c r="E269" s="381"/>
      <c r="F269" s="381"/>
      <c r="G269" s="381"/>
      <c r="H269" s="381"/>
      <c r="I269" s="381"/>
      <c r="J269" s="381"/>
      <c r="K269" s="381"/>
      <c r="L269" s="381"/>
      <c r="M269" s="381"/>
      <c r="N269" s="381"/>
      <c r="O269" s="126"/>
      <c r="P269" s="381"/>
      <c r="Q269" s="381"/>
      <c r="R269" s="126"/>
      <c r="S269" s="381"/>
      <c r="T269" s="126"/>
      <c r="U269" s="126"/>
      <c r="V269" s="126"/>
      <c r="W269" s="126"/>
      <c r="X269" s="126"/>
      <c r="Y269" s="126"/>
      <c r="Z269" s="126"/>
      <c r="AA269" s="126"/>
      <c r="AB269" s="385"/>
      <c r="AC269" s="126"/>
      <c r="AD269" s="382"/>
      <c r="AE269" s="382"/>
      <c r="AF269" s="382"/>
      <c r="AG269" s="382"/>
      <c r="AH269" s="382"/>
      <c r="AI269" s="382"/>
      <c r="AJ269" s="247"/>
      <c r="AK269" s="382"/>
      <c r="AL269" s="382"/>
      <c r="AM269" s="382"/>
      <c r="AN269" s="382"/>
      <c r="AO269" s="136"/>
      <c r="AP269" s="136"/>
      <c r="AQ269" s="136"/>
      <c r="AR269" s="136"/>
      <c r="AS269" s="136"/>
      <c r="AT269" s="136"/>
      <c r="AU269" s="136"/>
      <c r="AV269" s="136"/>
      <c r="AW269" s="136"/>
      <c r="AX269" s="136"/>
      <c r="AY269" s="136"/>
      <c r="AZ269" s="136"/>
      <c r="BA269" s="136"/>
      <c r="BB269" s="136"/>
      <c r="BC269" s="136"/>
      <c r="BD269" s="136"/>
      <c r="BE269" s="136"/>
      <c r="BF269" s="136"/>
      <c r="BG269" s="136"/>
      <c r="BH269" s="136"/>
      <c r="BI269" s="136"/>
      <c r="BJ269" s="136"/>
      <c r="BK269" s="136"/>
      <c r="BL269" s="136"/>
      <c r="BM269" s="136"/>
      <c r="BN269" s="136"/>
      <c r="BO269" s="136"/>
      <c r="BP269" s="136"/>
      <c r="BQ269" s="136"/>
      <c r="BR269" s="136"/>
      <c r="BS269" s="136"/>
      <c r="BT269" s="136"/>
      <c r="BU269" s="136"/>
      <c r="BV269" s="136"/>
      <c r="BW269" s="136"/>
      <c r="BX269" s="136"/>
      <c r="BY269" s="136"/>
      <c r="BZ269" s="136"/>
      <c r="CA269" s="136"/>
      <c r="CB269" s="136"/>
      <c r="CC269" s="136"/>
      <c r="CD269" s="136"/>
      <c r="CE269" s="136"/>
      <c r="CF269" s="136"/>
      <c r="CG269" s="136"/>
      <c r="CH269" s="136"/>
      <c r="CI269" s="136"/>
      <c r="CJ269" s="136"/>
      <c r="CK269" s="136"/>
      <c r="CL269" s="136"/>
      <c r="CM269" s="136"/>
      <c r="CN269" s="136"/>
      <c r="CO269" s="136"/>
      <c r="CP269" s="136"/>
      <c r="CQ269" s="136"/>
      <c r="CR269" s="136"/>
      <c r="CS269" s="136"/>
      <c r="CT269" s="136"/>
      <c r="CU269" s="136"/>
      <c r="CV269" s="136"/>
      <c r="CW269" s="136"/>
      <c r="CX269" s="136"/>
      <c r="CY269" s="136"/>
      <c r="CZ269" s="136"/>
      <c r="DA269" s="136"/>
      <c r="DB269" s="136"/>
      <c r="DC269" s="136"/>
      <c r="DD269" s="136"/>
      <c r="DE269" s="136"/>
      <c r="DF269" s="136"/>
      <c r="DG269" s="136"/>
      <c r="DH269" s="136"/>
      <c r="DI269" s="136"/>
      <c r="DJ269" s="136"/>
      <c r="DK269" s="136"/>
      <c r="DL269" s="136"/>
      <c r="DM269" s="136"/>
      <c r="DN269" s="136"/>
      <c r="DO269" s="136"/>
      <c r="DP269" s="136"/>
      <c r="DQ269" s="136"/>
      <c r="DR269" s="136"/>
      <c r="DS269" s="136"/>
      <c r="DT269" s="136"/>
      <c r="DU269" s="136"/>
      <c r="DV269" s="136"/>
      <c r="DW269" s="136"/>
      <c r="DX269" s="136"/>
      <c r="DY269" s="136"/>
      <c r="DZ269" s="136"/>
      <c r="EA269" s="136"/>
      <c r="EB269" s="136"/>
      <c r="EC269" s="136"/>
      <c r="ED269" s="136"/>
      <c r="EE269" s="136"/>
      <c r="EF269" s="136"/>
      <c r="EG269" s="136"/>
    </row>
    <row r="270" spans="1:137" s="115" customFormat="1" ht="118.9" customHeight="1" x14ac:dyDescent="0.2">
      <c r="A270" s="129" t="s">
        <v>11210</v>
      </c>
      <c r="B270" s="128" t="s">
        <v>199</v>
      </c>
      <c r="C270" s="380">
        <v>261</v>
      </c>
      <c r="D270" s="381"/>
      <c r="E270" s="381"/>
      <c r="F270" s="381"/>
      <c r="G270" s="381"/>
      <c r="H270" s="381"/>
      <c r="I270" s="382"/>
      <c r="J270" s="382"/>
      <c r="K270" s="382"/>
      <c r="L270" s="382"/>
      <c r="M270" s="382"/>
      <c r="N270" s="382"/>
      <c r="O270" s="382"/>
      <c r="P270" s="382"/>
      <c r="Q270" s="382"/>
      <c r="R270" s="382"/>
      <c r="S270" s="382"/>
      <c r="T270" s="126"/>
      <c r="U270" s="126"/>
      <c r="V270" s="382"/>
      <c r="W270" s="382"/>
      <c r="X270" s="126"/>
      <c r="Y270" s="126"/>
      <c r="Z270" s="126"/>
      <c r="AA270" s="126"/>
      <c r="AB270" s="382"/>
      <c r="AC270" s="126"/>
      <c r="AD270" s="382"/>
      <c r="AE270" s="382"/>
      <c r="AF270" s="382"/>
      <c r="AG270" s="382"/>
      <c r="AH270" s="381"/>
      <c r="AI270" s="381"/>
      <c r="AJ270" s="247"/>
      <c r="AK270" s="272"/>
      <c r="AL270" s="189"/>
      <c r="AM270" s="124"/>
      <c r="AN270" s="382"/>
      <c r="AO270" s="136"/>
      <c r="AP270" s="136"/>
      <c r="AQ270" s="136"/>
      <c r="AR270" s="136"/>
      <c r="AS270" s="136"/>
      <c r="AT270" s="136"/>
      <c r="AU270" s="136"/>
      <c r="AV270" s="136"/>
      <c r="AW270" s="136"/>
      <c r="AX270" s="136"/>
      <c r="AY270" s="136"/>
      <c r="AZ270" s="136"/>
      <c r="BA270" s="136"/>
      <c r="BB270" s="136"/>
      <c r="BC270" s="136"/>
      <c r="BD270" s="136"/>
      <c r="BE270" s="136"/>
      <c r="BF270" s="136"/>
      <c r="BG270" s="136"/>
      <c r="BH270" s="136"/>
      <c r="BI270" s="136"/>
      <c r="BJ270" s="136"/>
      <c r="BK270" s="136"/>
      <c r="BL270" s="136"/>
      <c r="BM270" s="136"/>
      <c r="BN270" s="136"/>
      <c r="BO270" s="136"/>
      <c r="BP270" s="136"/>
      <c r="BQ270" s="136"/>
      <c r="BR270" s="136"/>
      <c r="BS270" s="136"/>
      <c r="BT270" s="136"/>
      <c r="BU270" s="136"/>
      <c r="BV270" s="136"/>
      <c r="BW270" s="136"/>
      <c r="BX270" s="136"/>
      <c r="BY270" s="136"/>
      <c r="BZ270" s="136"/>
      <c r="CA270" s="136"/>
      <c r="CB270" s="136"/>
      <c r="CC270" s="136"/>
      <c r="CD270" s="136"/>
      <c r="CE270" s="136"/>
      <c r="CF270" s="136"/>
      <c r="CG270" s="136"/>
      <c r="CH270" s="136"/>
      <c r="CI270" s="136"/>
      <c r="CJ270" s="136"/>
      <c r="CK270" s="136"/>
      <c r="CL270" s="136"/>
      <c r="CM270" s="136"/>
      <c r="CN270" s="136"/>
      <c r="CO270" s="136"/>
      <c r="CP270" s="136"/>
      <c r="CQ270" s="136"/>
      <c r="CR270" s="136"/>
      <c r="CS270" s="136"/>
      <c r="CT270" s="136"/>
      <c r="CU270" s="136"/>
      <c r="CV270" s="136"/>
      <c r="CW270" s="136"/>
      <c r="CX270" s="136"/>
      <c r="CY270" s="136"/>
      <c r="CZ270" s="136"/>
      <c r="DA270" s="136"/>
      <c r="DB270" s="136"/>
      <c r="DC270" s="136"/>
      <c r="DD270" s="136"/>
      <c r="DE270" s="136"/>
      <c r="DF270" s="136"/>
      <c r="DG270" s="136"/>
      <c r="DH270" s="136"/>
      <c r="DI270" s="136"/>
      <c r="DJ270" s="136"/>
      <c r="DK270" s="136"/>
      <c r="DL270" s="136"/>
      <c r="DM270" s="136"/>
      <c r="DN270" s="136"/>
      <c r="DO270" s="136"/>
      <c r="DP270" s="136"/>
      <c r="DQ270" s="136"/>
      <c r="DR270" s="136"/>
      <c r="DS270" s="136"/>
      <c r="DT270" s="136"/>
      <c r="DU270" s="136"/>
      <c r="DV270" s="136"/>
      <c r="DW270" s="136"/>
      <c r="DX270" s="136"/>
      <c r="DY270" s="136"/>
      <c r="DZ270" s="136"/>
      <c r="EA270" s="136"/>
      <c r="EB270" s="136"/>
      <c r="EC270" s="136"/>
      <c r="ED270" s="136"/>
      <c r="EE270" s="136"/>
      <c r="EF270" s="136"/>
      <c r="EG270" s="136"/>
    </row>
    <row r="271" spans="1:137" s="115" customFormat="1" ht="80.650000000000006" customHeight="1" x14ac:dyDescent="0.2">
      <c r="A271" s="129" t="s">
        <v>1172</v>
      </c>
      <c r="B271" s="128" t="s">
        <v>3</v>
      </c>
      <c r="C271" s="380">
        <v>262</v>
      </c>
      <c r="D271" s="381"/>
      <c r="E271" s="381"/>
      <c r="F271" s="381"/>
      <c r="G271" s="381"/>
      <c r="H271" s="381"/>
      <c r="I271" s="382"/>
      <c r="J271" s="382"/>
      <c r="K271" s="382"/>
      <c r="L271" s="382"/>
      <c r="M271" s="382"/>
      <c r="N271" s="382"/>
      <c r="O271" s="382"/>
      <c r="P271" s="382"/>
      <c r="Q271" s="382"/>
      <c r="R271" s="382"/>
      <c r="S271" s="382"/>
      <c r="T271" s="126"/>
      <c r="U271" s="126"/>
      <c r="V271" s="126"/>
      <c r="W271" s="126"/>
      <c r="X271" s="126"/>
      <c r="Y271" s="126"/>
      <c r="Z271" s="382"/>
      <c r="AA271" s="126"/>
      <c r="AB271" s="382"/>
      <c r="AC271" s="126"/>
      <c r="AD271" s="382"/>
      <c r="AE271" s="382"/>
      <c r="AF271" s="382"/>
      <c r="AG271" s="382"/>
      <c r="AH271" s="381"/>
      <c r="AI271" s="381"/>
      <c r="AJ271" s="247"/>
      <c r="AK271" s="272"/>
      <c r="AL271" s="189"/>
      <c r="AM271" s="124"/>
      <c r="AN271" s="382"/>
      <c r="AO271" s="136"/>
      <c r="AP271" s="136"/>
      <c r="AQ271" s="136"/>
      <c r="AR271" s="136"/>
      <c r="AS271" s="136"/>
      <c r="AT271" s="136"/>
      <c r="AU271" s="136"/>
      <c r="AV271" s="136"/>
      <c r="AW271" s="136"/>
      <c r="AX271" s="136"/>
      <c r="AY271" s="136"/>
      <c r="AZ271" s="136"/>
      <c r="BA271" s="136"/>
      <c r="BB271" s="136"/>
      <c r="BC271" s="136"/>
      <c r="BD271" s="136"/>
      <c r="BE271" s="136"/>
      <c r="BF271" s="136"/>
      <c r="BG271" s="136"/>
      <c r="BH271" s="136"/>
      <c r="BI271" s="136"/>
      <c r="BJ271" s="136"/>
      <c r="BK271" s="136"/>
      <c r="BL271" s="136"/>
      <c r="BM271" s="136"/>
      <c r="BN271" s="136"/>
      <c r="BO271" s="136"/>
      <c r="BP271" s="136"/>
      <c r="BQ271" s="136"/>
      <c r="BR271" s="136"/>
      <c r="BS271" s="136"/>
      <c r="BT271" s="136"/>
      <c r="BU271" s="136"/>
      <c r="BV271" s="136"/>
      <c r="BW271" s="136"/>
      <c r="BX271" s="136"/>
      <c r="BY271" s="136"/>
      <c r="BZ271" s="136"/>
      <c r="CA271" s="136"/>
      <c r="CB271" s="136"/>
      <c r="CC271" s="136"/>
      <c r="CD271" s="136"/>
      <c r="CE271" s="136"/>
      <c r="CF271" s="136"/>
      <c r="CG271" s="136"/>
      <c r="CH271" s="136"/>
      <c r="CI271" s="136"/>
      <c r="CJ271" s="136"/>
      <c r="CK271" s="136"/>
      <c r="CL271" s="136"/>
      <c r="CM271" s="136"/>
      <c r="CN271" s="136"/>
      <c r="CO271" s="136"/>
      <c r="CP271" s="136"/>
      <c r="CQ271" s="136"/>
      <c r="CR271" s="136"/>
      <c r="CS271" s="136"/>
      <c r="CT271" s="136"/>
      <c r="CU271" s="136"/>
      <c r="CV271" s="136"/>
      <c r="CW271" s="136"/>
      <c r="CX271" s="136"/>
      <c r="CY271" s="136"/>
      <c r="CZ271" s="136"/>
      <c r="DA271" s="136"/>
      <c r="DB271" s="136"/>
      <c r="DC271" s="136"/>
      <c r="DD271" s="136"/>
      <c r="DE271" s="136"/>
      <c r="DF271" s="136"/>
      <c r="DG271" s="136"/>
      <c r="DH271" s="136"/>
      <c r="DI271" s="136"/>
      <c r="DJ271" s="136"/>
      <c r="DK271" s="136"/>
      <c r="DL271" s="136"/>
      <c r="DM271" s="136"/>
      <c r="DN271" s="136"/>
      <c r="DO271" s="136"/>
      <c r="DP271" s="136"/>
      <c r="DQ271" s="136"/>
      <c r="DR271" s="136"/>
      <c r="DS271" s="136"/>
      <c r="DT271" s="136"/>
      <c r="DU271" s="136"/>
      <c r="DV271" s="136"/>
      <c r="DW271" s="136"/>
      <c r="DX271" s="136"/>
      <c r="DY271" s="136"/>
      <c r="DZ271" s="136"/>
      <c r="EA271" s="136"/>
      <c r="EB271" s="136"/>
      <c r="EC271" s="136"/>
      <c r="ED271" s="136"/>
      <c r="EE271" s="136"/>
      <c r="EF271" s="136"/>
      <c r="EG271" s="136"/>
    </row>
    <row r="272" spans="1:137" s="115" customFormat="1" ht="96" customHeight="1" x14ac:dyDescent="0.2">
      <c r="A272" s="129" t="s">
        <v>1143</v>
      </c>
      <c r="B272" s="128" t="s">
        <v>200</v>
      </c>
      <c r="C272" s="380">
        <v>263</v>
      </c>
      <c r="D272" s="381"/>
      <c r="E272" s="381"/>
      <c r="F272" s="381"/>
      <c r="G272" s="381"/>
      <c r="H272" s="381"/>
      <c r="I272" s="382"/>
      <c r="J272" s="382"/>
      <c r="K272" s="382"/>
      <c r="L272" s="382"/>
      <c r="M272" s="382"/>
      <c r="N272" s="382"/>
      <c r="O272" s="382"/>
      <c r="P272" s="382"/>
      <c r="Q272" s="382"/>
      <c r="R272" s="127"/>
      <c r="S272" s="382"/>
      <c r="T272" s="126"/>
      <c r="U272" s="126"/>
      <c r="V272" s="126"/>
      <c r="W272" s="126"/>
      <c r="X272" s="126"/>
      <c r="Y272" s="126"/>
      <c r="Z272" s="382"/>
      <c r="AA272" s="126"/>
      <c r="AB272" s="382"/>
      <c r="AC272" s="126"/>
      <c r="AD272" s="382"/>
      <c r="AE272" s="382"/>
      <c r="AF272" s="382"/>
      <c r="AG272" s="382"/>
      <c r="AH272" s="381"/>
      <c r="AI272" s="381"/>
      <c r="AJ272" s="247"/>
      <c r="AK272" s="272"/>
      <c r="AL272" s="189"/>
      <c r="AM272" s="124"/>
      <c r="AN272" s="382"/>
      <c r="AO272" s="136"/>
      <c r="AP272" s="136"/>
      <c r="AQ272" s="136"/>
      <c r="AR272" s="136"/>
      <c r="AS272" s="136"/>
      <c r="AT272" s="136"/>
      <c r="AU272" s="136"/>
      <c r="AV272" s="136"/>
      <c r="AW272" s="136"/>
      <c r="AX272" s="136"/>
      <c r="AY272" s="136"/>
      <c r="AZ272" s="136"/>
      <c r="BA272" s="136"/>
      <c r="BB272" s="136"/>
      <c r="BC272" s="136"/>
      <c r="BD272" s="136"/>
      <c r="BE272" s="136"/>
      <c r="BF272" s="136"/>
      <c r="BG272" s="136"/>
      <c r="BH272" s="136"/>
      <c r="BI272" s="136"/>
      <c r="BJ272" s="136"/>
      <c r="BK272" s="136"/>
      <c r="BL272" s="136"/>
      <c r="BM272" s="136"/>
      <c r="BN272" s="136"/>
      <c r="BO272" s="136"/>
      <c r="BP272" s="136"/>
      <c r="BQ272" s="136"/>
      <c r="BR272" s="136"/>
      <c r="BS272" s="136"/>
      <c r="BT272" s="136"/>
      <c r="BU272" s="136"/>
      <c r="BV272" s="136"/>
      <c r="BW272" s="136"/>
      <c r="BX272" s="136"/>
      <c r="BY272" s="136"/>
      <c r="BZ272" s="136"/>
      <c r="CA272" s="136"/>
      <c r="CB272" s="136"/>
      <c r="CC272" s="136"/>
      <c r="CD272" s="136"/>
      <c r="CE272" s="136"/>
      <c r="CF272" s="136"/>
      <c r="CG272" s="136"/>
      <c r="CH272" s="136"/>
      <c r="CI272" s="136"/>
      <c r="CJ272" s="136"/>
      <c r="CK272" s="136"/>
      <c r="CL272" s="136"/>
      <c r="CM272" s="136"/>
      <c r="CN272" s="136"/>
      <c r="CO272" s="136"/>
      <c r="CP272" s="136"/>
      <c r="CQ272" s="136"/>
      <c r="CR272" s="136"/>
      <c r="CS272" s="136"/>
      <c r="CT272" s="136"/>
      <c r="CU272" s="136"/>
      <c r="CV272" s="136"/>
      <c r="CW272" s="136"/>
      <c r="CX272" s="136"/>
      <c r="CY272" s="136"/>
      <c r="CZ272" s="136"/>
      <c r="DA272" s="136"/>
      <c r="DB272" s="136"/>
      <c r="DC272" s="136"/>
      <c r="DD272" s="136"/>
      <c r="DE272" s="136"/>
      <c r="DF272" s="136"/>
      <c r="DG272" s="136"/>
      <c r="DH272" s="136"/>
      <c r="DI272" s="136"/>
      <c r="DJ272" s="136"/>
      <c r="DK272" s="136"/>
      <c r="DL272" s="136"/>
      <c r="DM272" s="136"/>
      <c r="DN272" s="136"/>
      <c r="DO272" s="136"/>
      <c r="DP272" s="136"/>
      <c r="DQ272" s="136"/>
      <c r="DR272" s="136"/>
      <c r="DS272" s="136"/>
      <c r="DT272" s="136"/>
      <c r="DU272" s="136"/>
      <c r="DV272" s="136"/>
      <c r="DW272" s="136"/>
      <c r="DX272" s="136"/>
      <c r="DY272" s="136"/>
      <c r="DZ272" s="136"/>
      <c r="EA272" s="136"/>
      <c r="EB272" s="136"/>
      <c r="EC272" s="136"/>
      <c r="ED272" s="136"/>
      <c r="EE272" s="136"/>
      <c r="EF272" s="136"/>
      <c r="EG272" s="136"/>
    </row>
    <row r="273" spans="1:137" s="115" customFormat="1" ht="125.65" customHeight="1" x14ac:dyDescent="0.2">
      <c r="A273" s="129" t="s">
        <v>1144</v>
      </c>
      <c r="B273" s="128" t="s">
        <v>749</v>
      </c>
      <c r="C273" s="380">
        <v>264</v>
      </c>
      <c r="D273" s="381"/>
      <c r="E273" s="381"/>
      <c r="F273" s="381"/>
      <c r="G273" s="381"/>
      <c r="H273" s="381"/>
      <c r="I273" s="382"/>
      <c r="J273" s="382"/>
      <c r="K273" s="382"/>
      <c r="L273" s="382"/>
      <c r="M273" s="382"/>
      <c r="N273" s="382"/>
      <c r="O273" s="382"/>
      <c r="P273" s="382"/>
      <c r="Q273" s="382"/>
      <c r="R273" s="127"/>
      <c r="S273" s="382"/>
      <c r="T273" s="126"/>
      <c r="U273" s="126"/>
      <c r="V273" s="126"/>
      <c r="W273" s="126"/>
      <c r="X273" s="126"/>
      <c r="Y273" s="126"/>
      <c r="Z273" s="382"/>
      <c r="AA273" s="126"/>
      <c r="AB273" s="382"/>
      <c r="AC273" s="126"/>
      <c r="AD273" s="382"/>
      <c r="AE273" s="382"/>
      <c r="AF273" s="382"/>
      <c r="AG273" s="382"/>
      <c r="AH273" s="381"/>
      <c r="AI273" s="381"/>
      <c r="AJ273" s="247"/>
      <c r="AK273" s="272"/>
      <c r="AL273" s="189"/>
      <c r="AM273" s="124"/>
      <c r="AN273" s="382"/>
      <c r="AO273" s="136"/>
      <c r="AP273" s="136"/>
      <c r="AQ273" s="136"/>
      <c r="AR273" s="136"/>
      <c r="AS273" s="136"/>
      <c r="AT273" s="136"/>
      <c r="AU273" s="136"/>
      <c r="AV273" s="136"/>
      <c r="AW273" s="136"/>
      <c r="AX273" s="136"/>
      <c r="AY273" s="136"/>
      <c r="AZ273" s="136"/>
      <c r="BA273" s="136"/>
      <c r="BB273" s="136"/>
      <c r="BC273" s="136"/>
      <c r="BD273" s="136"/>
      <c r="BE273" s="136"/>
      <c r="BF273" s="136"/>
      <c r="BG273" s="136"/>
      <c r="BH273" s="136"/>
      <c r="BI273" s="136"/>
      <c r="BJ273" s="136"/>
      <c r="BK273" s="136"/>
      <c r="BL273" s="136"/>
      <c r="BM273" s="136"/>
      <c r="BN273" s="136"/>
      <c r="BO273" s="136"/>
      <c r="BP273" s="136"/>
      <c r="BQ273" s="136"/>
      <c r="BR273" s="136"/>
      <c r="BS273" s="136"/>
      <c r="BT273" s="136"/>
      <c r="BU273" s="136"/>
      <c r="BV273" s="136"/>
      <c r="BW273" s="136"/>
      <c r="BX273" s="136"/>
      <c r="BY273" s="136"/>
      <c r="BZ273" s="136"/>
      <c r="CA273" s="136"/>
      <c r="CB273" s="136"/>
      <c r="CC273" s="136"/>
      <c r="CD273" s="136"/>
      <c r="CE273" s="136"/>
      <c r="CF273" s="136"/>
      <c r="CG273" s="136"/>
      <c r="CH273" s="136"/>
      <c r="CI273" s="136"/>
      <c r="CJ273" s="136"/>
      <c r="CK273" s="136"/>
      <c r="CL273" s="136"/>
      <c r="CM273" s="136"/>
      <c r="CN273" s="136"/>
      <c r="CO273" s="136"/>
      <c r="CP273" s="136"/>
      <c r="CQ273" s="136"/>
      <c r="CR273" s="136"/>
      <c r="CS273" s="136"/>
      <c r="CT273" s="136"/>
      <c r="CU273" s="136"/>
      <c r="CV273" s="136"/>
      <c r="CW273" s="136"/>
      <c r="CX273" s="136"/>
      <c r="CY273" s="136"/>
      <c r="CZ273" s="136"/>
      <c r="DA273" s="136"/>
      <c r="DB273" s="136"/>
      <c r="DC273" s="136"/>
      <c r="DD273" s="136"/>
      <c r="DE273" s="136"/>
      <c r="DF273" s="136"/>
      <c r="DG273" s="136"/>
      <c r="DH273" s="136"/>
      <c r="DI273" s="136"/>
      <c r="DJ273" s="136"/>
      <c r="DK273" s="136"/>
      <c r="DL273" s="136"/>
      <c r="DM273" s="136"/>
      <c r="DN273" s="136"/>
      <c r="DO273" s="136"/>
      <c r="DP273" s="136"/>
      <c r="DQ273" s="136"/>
      <c r="DR273" s="136"/>
      <c r="DS273" s="136"/>
      <c r="DT273" s="136"/>
      <c r="DU273" s="136"/>
      <c r="DV273" s="136"/>
      <c r="DW273" s="136"/>
      <c r="DX273" s="136"/>
      <c r="DY273" s="136"/>
      <c r="DZ273" s="136"/>
      <c r="EA273" s="136"/>
      <c r="EB273" s="136"/>
      <c r="EC273" s="136"/>
      <c r="ED273" s="136"/>
      <c r="EE273" s="136"/>
      <c r="EF273" s="136"/>
      <c r="EG273" s="136"/>
    </row>
    <row r="274" spans="1:137" s="115" customFormat="1" ht="93" customHeight="1" x14ac:dyDescent="0.2">
      <c r="A274" s="129" t="s">
        <v>1145</v>
      </c>
      <c r="B274" s="128" t="s">
        <v>750</v>
      </c>
      <c r="C274" s="380">
        <v>265</v>
      </c>
      <c r="D274" s="381"/>
      <c r="E274" s="381"/>
      <c r="F274" s="381"/>
      <c r="G274" s="381"/>
      <c r="H274" s="381"/>
      <c r="I274" s="382"/>
      <c r="J274" s="382"/>
      <c r="K274" s="382"/>
      <c r="L274" s="382"/>
      <c r="M274" s="382"/>
      <c r="N274" s="126"/>
      <c r="O274" s="126"/>
      <c r="P274" s="126"/>
      <c r="Q274" s="382"/>
      <c r="R274" s="127"/>
      <c r="S274" s="382"/>
      <c r="T274" s="126"/>
      <c r="U274" s="126"/>
      <c r="V274" s="126"/>
      <c r="W274" s="126"/>
      <c r="X274" s="126"/>
      <c r="Y274" s="126"/>
      <c r="Z274" s="382"/>
      <c r="AA274" s="126"/>
      <c r="AB274" s="127"/>
      <c r="AC274" s="126"/>
      <c r="AD274" s="382"/>
      <c r="AE274" s="382"/>
      <c r="AF274" s="382"/>
      <c r="AG274" s="382"/>
      <c r="AH274" s="381"/>
      <c r="AI274" s="381"/>
      <c r="AJ274" s="247"/>
      <c r="AK274" s="272"/>
      <c r="AL274" s="189"/>
      <c r="AM274" s="124"/>
      <c r="AN274" s="382"/>
      <c r="AO274" s="136"/>
      <c r="AP274" s="136"/>
      <c r="AQ274" s="136"/>
      <c r="AR274" s="136"/>
      <c r="AS274" s="136"/>
      <c r="AT274" s="136"/>
      <c r="AU274" s="136"/>
      <c r="AV274" s="136"/>
      <c r="AW274" s="136"/>
      <c r="AX274" s="136"/>
      <c r="AY274" s="136"/>
      <c r="AZ274" s="136"/>
      <c r="BA274" s="136"/>
      <c r="BB274" s="136"/>
      <c r="BC274" s="136"/>
      <c r="BD274" s="136"/>
      <c r="BE274" s="136"/>
      <c r="BF274" s="136"/>
      <c r="BG274" s="136"/>
      <c r="BH274" s="136"/>
      <c r="BI274" s="136"/>
      <c r="BJ274" s="136"/>
      <c r="BK274" s="136"/>
      <c r="BL274" s="136"/>
      <c r="BM274" s="136"/>
      <c r="BN274" s="136"/>
      <c r="BO274" s="136"/>
      <c r="BP274" s="136"/>
      <c r="BQ274" s="136"/>
      <c r="BR274" s="136"/>
      <c r="BS274" s="136"/>
      <c r="BT274" s="136"/>
      <c r="BU274" s="136"/>
      <c r="BV274" s="136"/>
      <c r="BW274" s="136"/>
      <c r="BX274" s="136"/>
      <c r="BY274" s="136"/>
      <c r="BZ274" s="136"/>
      <c r="CA274" s="136"/>
      <c r="CB274" s="136"/>
      <c r="CC274" s="136"/>
      <c r="CD274" s="136"/>
      <c r="CE274" s="136"/>
      <c r="CF274" s="136"/>
      <c r="CG274" s="136"/>
      <c r="CH274" s="136"/>
      <c r="CI274" s="136"/>
      <c r="CJ274" s="136"/>
      <c r="CK274" s="136"/>
      <c r="CL274" s="136"/>
      <c r="CM274" s="136"/>
      <c r="CN274" s="136"/>
      <c r="CO274" s="136"/>
      <c r="CP274" s="136"/>
      <c r="CQ274" s="136"/>
      <c r="CR274" s="136"/>
      <c r="CS274" s="136"/>
      <c r="CT274" s="136"/>
      <c r="CU274" s="136"/>
      <c r="CV274" s="136"/>
      <c r="CW274" s="136"/>
      <c r="CX274" s="136"/>
      <c r="CY274" s="136"/>
      <c r="CZ274" s="136"/>
      <c r="DA274" s="136"/>
      <c r="DB274" s="136"/>
      <c r="DC274" s="136"/>
      <c r="DD274" s="136"/>
      <c r="DE274" s="136"/>
      <c r="DF274" s="136"/>
      <c r="DG274" s="136"/>
      <c r="DH274" s="136"/>
      <c r="DI274" s="136"/>
      <c r="DJ274" s="136"/>
      <c r="DK274" s="136"/>
      <c r="DL274" s="136"/>
      <c r="DM274" s="136"/>
      <c r="DN274" s="136"/>
      <c r="DO274" s="136"/>
      <c r="DP274" s="136"/>
      <c r="DQ274" s="136"/>
      <c r="DR274" s="136"/>
      <c r="DS274" s="136"/>
      <c r="DT274" s="136"/>
      <c r="DU274" s="136"/>
      <c r="DV274" s="136"/>
      <c r="DW274" s="136"/>
      <c r="DX274" s="136"/>
      <c r="DY274" s="136"/>
      <c r="DZ274" s="136"/>
      <c r="EA274" s="136"/>
      <c r="EB274" s="136"/>
      <c r="EC274" s="136"/>
      <c r="ED274" s="136"/>
      <c r="EE274" s="136"/>
      <c r="EF274" s="136"/>
      <c r="EG274" s="136"/>
    </row>
    <row r="275" spans="1:137" s="115" customFormat="1" ht="70.900000000000006" customHeight="1" x14ac:dyDescent="0.2">
      <c r="A275" s="129" t="s">
        <v>1173</v>
      </c>
      <c r="B275" s="128" t="s">
        <v>222</v>
      </c>
      <c r="C275" s="380">
        <v>266</v>
      </c>
      <c r="D275" s="381"/>
      <c r="E275" s="381"/>
      <c r="F275" s="381"/>
      <c r="G275" s="381"/>
      <c r="H275" s="381"/>
      <c r="I275" s="382"/>
      <c r="J275" s="382"/>
      <c r="K275" s="382"/>
      <c r="L275" s="382"/>
      <c r="M275" s="382"/>
      <c r="N275" s="382"/>
      <c r="O275" s="382"/>
      <c r="P275" s="382"/>
      <c r="Q275" s="382"/>
      <c r="R275" s="127"/>
      <c r="S275" s="382"/>
      <c r="T275" s="126"/>
      <c r="U275" s="126"/>
      <c r="V275" s="126"/>
      <c r="W275" s="126"/>
      <c r="X275" s="126"/>
      <c r="Y275" s="126"/>
      <c r="Z275" s="382"/>
      <c r="AA275" s="126"/>
      <c r="AB275" s="382"/>
      <c r="AC275" s="126"/>
      <c r="AD275" s="382"/>
      <c r="AE275" s="382"/>
      <c r="AF275" s="382"/>
      <c r="AG275" s="382"/>
      <c r="AH275" s="381"/>
      <c r="AI275" s="381"/>
      <c r="AJ275" s="247"/>
      <c r="AK275" s="272"/>
      <c r="AL275" s="189"/>
      <c r="AM275" s="124"/>
      <c r="AN275" s="382"/>
      <c r="AO275" s="136"/>
      <c r="AP275" s="136"/>
      <c r="AQ275" s="136"/>
      <c r="AR275" s="136"/>
      <c r="AS275" s="136"/>
      <c r="AT275" s="136"/>
      <c r="AU275" s="136"/>
      <c r="AV275" s="136"/>
      <c r="AW275" s="136"/>
      <c r="AX275" s="136"/>
      <c r="AY275" s="136"/>
      <c r="AZ275" s="136"/>
      <c r="BA275" s="136"/>
      <c r="BB275" s="136"/>
      <c r="BC275" s="136"/>
      <c r="BD275" s="136"/>
      <c r="BE275" s="136"/>
      <c r="BF275" s="136"/>
      <c r="BG275" s="136"/>
      <c r="BH275" s="136"/>
      <c r="BI275" s="136"/>
      <c r="BJ275" s="136"/>
      <c r="BK275" s="136"/>
      <c r="BL275" s="136"/>
      <c r="BM275" s="136"/>
      <c r="BN275" s="136"/>
      <c r="BO275" s="136"/>
      <c r="BP275" s="136"/>
      <c r="BQ275" s="136"/>
      <c r="BR275" s="136"/>
      <c r="BS275" s="136"/>
      <c r="BT275" s="136"/>
      <c r="BU275" s="136"/>
      <c r="BV275" s="136"/>
      <c r="BW275" s="136"/>
      <c r="BX275" s="136"/>
      <c r="BY275" s="136"/>
      <c r="BZ275" s="136"/>
      <c r="CA275" s="136"/>
      <c r="CB275" s="136"/>
      <c r="CC275" s="136"/>
      <c r="CD275" s="136"/>
      <c r="CE275" s="136"/>
      <c r="CF275" s="136"/>
      <c r="CG275" s="136"/>
      <c r="CH275" s="136"/>
      <c r="CI275" s="136"/>
      <c r="CJ275" s="136"/>
      <c r="CK275" s="136"/>
      <c r="CL275" s="136"/>
      <c r="CM275" s="136"/>
      <c r="CN275" s="136"/>
      <c r="CO275" s="136"/>
      <c r="CP275" s="136"/>
      <c r="CQ275" s="136"/>
      <c r="CR275" s="136"/>
      <c r="CS275" s="136"/>
      <c r="CT275" s="136"/>
      <c r="CU275" s="136"/>
      <c r="CV275" s="136"/>
      <c r="CW275" s="136"/>
      <c r="CX275" s="136"/>
      <c r="CY275" s="136"/>
      <c r="CZ275" s="136"/>
      <c r="DA275" s="136"/>
      <c r="DB275" s="136"/>
      <c r="DC275" s="136"/>
      <c r="DD275" s="136"/>
      <c r="DE275" s="136"/>
      <c r="DF275" s="136"/>
      <c r="DG275" s="136"/>
      <c r="DH275" s="136"/>
      <c r="DI275" s="136"/>
      <c r="DJ275" s="136"/>
      <c r="DK275" s="136"/>
      <c r="DL275" s="136"/>
      <c r="DM275" s="136"/>
      <c r="DN275" s="136"/>
      <c r="DO275" s="136"/>
      <c r="DP275" s="136"/>
      <c r="DQ275" s="136"/>
      <c r="DR275" s="136"/>
      <c r="DS275" s="136"/>
      <c r="DT275" s="136"/>
      <c r="DU275" s="136"/>
      <c r="DV275" s="136"/>
      <c r="DW275" s="136"/>
      <c r="DX275" s="136"/>
      <c r="DY275" s="136"/>
      <c r="DZ275" s="136"/>
      <c r="EA275" s="136"/>
      <c r="EB275" s="136"/>
      <c r="EC275" s="136"/>
      <c r="ED275" s="136"/>
      <c r="EE275" s="136"/>
      <c r="EF275" s="136"/>
      <c r="EG275" s="136"/>
    </row>
    <row r="276" spans="1:137" s="115" customFormat="1" ht="118.9" customHeight="1" x14ac:dyDescent="0.2">
      <c r="A276" s="129" t="s">
        <v>9905</v>
      </c>
      <c r="B276" s="128" t="s">
        <v>338</v>
      </c>
      <c r="C276" s="380">
        <v>267</v>
      </c>
      <c r="D276" s="381"/>
      <c r="E276" s="381"/>
      <c r="F276" s="381"/>
      <c r="G276" s="381"/>
      <c r="H276" s="381"/>
      <c r="I276" s="382"/>
      <c r="J276" s="382"/>
      <c r="K276" s="382"/>
      <c r="L276" s="382"/>
      <c r="M276" s="382"/>
      <c r="N276" s="382"/>
      <c r="O276" s="382"/>
      <c r="P276" s="382"/>
      <c r="Q276" s="382"/>
      <c r="R276" s="127"/>
      <c r="S276" s="382"/>
      <c r="T276" s="126"/>
      <c r="U276" s="126"/>
      <c r="V276" s="126"/>
      <c r="W276" s="126"/>
      <c r="X276" s="126"/>
      <c r="Y276" s="126"/>
      <c r="Z276" s="382"/>
      <c r="AA276" s="126"/>
      <c r="AB276" s="382"/>
      <c r="AC276" s="126"/>
      <c r="AD276" s="382"/>
      <c r="AE276" s="382"/>
      <c r="AF276" s="382"/>
      <c r="AG276" s="382"/>
      <c r="AH276" s="381"/>
      <c r="AI276" s="381"/>
      <c r="AJ276" s="247"/>
      <c r="AK276" s="272"/>
      <c r="AL276" s="189"/>
      <c r="AM276" s="124"/>
      <c r="AN276" s="382"/>
      <c r="AO276" s="136"/>
      <c r="AP276" s="136"/>
      <c r="AQ276" s="136"/>
      <c r="AR276" s="136"/>
      <c r="AS276" s="136"/>
      <c r="AT276" s="136"/>
      <c r="AU276" s="136"/>
      <c r="AV276" s="136"/>
      <c r="AW276" s="136"/>
      <c r="AX276" s="136"/>
      <c r="AY276" s="136"/>
      <c r="AZ276" s="136"/>
      <c r="BA276" s="136"/>
      <c r="BB276" s="136"/>
      <c r="BC276" s="136"/>
      <c r="BD276" s="136"/>
      <c r="BE276" s="136"/>
      <c r="BF276" s="136"/>
      <c r="BG276" s="136"/>
      <c r="BH276" s="136"/>
      <c r="BI276" s="136"/>
      <c r="BJ276" s="136"/>
      <c r="BK276" s="136"/>
      <c r="BL276" s="136"/>
      <c r="BM276" s="136"/>
      <c r="BN276" s="136"/>
      <c r="BO276" s="136"/>
      <c r="BP276" s="136"/>
      <c r="BQ276" s="136"/>
      <c r="BR276" s="136"/>
      <c r="BS276" s="136"/>
      <c r="BT276" s="136"/>
      <c r="BU276" s="136"/>
      <c r="BV276" s="136"/>
      <c r="BW276" s="136"/>
      <c r="BX276" s="136"/>
      <c r="BY276" s="136"/>
      <c r="BZ276" s="136"/>
      <c r="CA276" s="136"/>
      <c r="CB276" s="136"/>
      <c r="CC276" s="136"/>
      <c r="CD276" s="136"/>
      <c r="CE276" s="136"/>
      <c r="CF276" s="136"/>
      <c r="CG276" s="136"/>
      <c r="CH276" s="136"/>
      <c r="CI276" s="136"/>
      <c r="CJ276" s="136"/>
      <c r="CK276" s="136"/>
      <c r="CL276" s="136"/>
      <c r="CM276" s="136"/>
      <c r="CN276" s="136"/>
      <c r="CO276" s="136"/>
      <c r="CP276" s="136"/>
      <c r="CQ276" s="136"/>
      <c r="CR276" s="136"/>
      <c r="CS276" s="136"/>
      <c r="CT276" s="136"/>
      <c r="CU276" s="136"/>
      <c r="CV276" s="136"/>
      <c r="CW276" s="136"/>
      <c r="CX276" s="136"/>
      <c r="CY276" s="136"/>
      <c r="CZ276" s="136"/>
      <c r="DA276" s="136"/>
      <c r="DB276" s="136"/>
      <c r="DC276" s="136"/>
      <c r="DD276" s="136"/>
      <c r="DE276" s="136"/>
      <c r="DF276" s="136"/>
      <c r="DG276" s="136"/>
      <c r="DH276" s="136"/>
      <c r="DI276" s="136"/>
      <c r="DJ276" s="136"/>
      <c r="DK276" s="136"/>
      <c r="DL276" s="136"/>
      <c r="DM276" s="136"/>
      <c r="DN276" s="136"/>
      <c r="DO276" s="136"/>
      <c r="DP276" s="136"/>
      <c r="DQ276" s="136"/>
      <c r="DR276" s="136"/>
      <c r="DS276" s="136"/>
      <c r="DT276" s="136"/>
      <c r="DU276" s="136"/>
      <c r="DV276" s="136"/>
      <c r="DW276" s="136"/>
      <c r="DX276" s="136"/>
      <c r="DY276" s="136"/>
      <c r="DZ276" s="136"/>
      <c r="EA276" s="136"/>
      <c r="EB276" s="136"/>
      <c r="EC276" s="136"/>
      <c r="ED276" s="136"/>
      <c r="EE276" s="136"/>
      <c r="EF276" s="136"/>
      <c r="EG276" s="136"/>
    </row>
    <row r="277" spans="1:137" s="115" customFormat="1" ht="75" customHeight="1" x14ac:dyDescent="0.2">
      <c r="A277" s="129" t="s">
        <v>223</v>
      </c>
      <c r="B277" s="128" t="s">
        <v>224</v>
      </c>
      <c r="C277" s="380">
        <v>268</v>
      </c>
      <c r="D277" s="381"/>
      <c r="E277" s="381"/>
      <c r="F277" s="381"/>
      <c r="G277" s="381"/>
      <c r="H277" s="381"/>
      <c r="I277" s="382"/>
      <c r="J277" s="382"/>
      <c r="K277" s="382"/>
      <c r="L277" s="382"/>
      <c r="M277" s="382"/>
      <c r="N277" s="382"/>
      <c r="O277" s="382"/>
      <c r="P277" s="382"/>
      <c r="Q277" s="382"/>
      <c r="R277" s="127"/>
      <c r="S277" s="382"/>
      <c r="T277" s="126"/>
      <c r="U277" s="126"/>
      <c r="V277" s="126"/>
      <c r="W277" s="126"/>
      <c r="X277" s="126"/>
      <c r="Y277" s="126"/>
      <c r="Z277" s="382"/>
      <c r="AA277" s="126"/>
      <c r="AB277" s="382"/>
      <c r="AC277" s="126"/>
      <c r="AD277" s="382"/>
      <c r="AE277" s="382"/>
      <c r="AF277" s="382"/>
      <c r="AG277" s="382"/>
      <c r="AH277" s="381"/>
      <c r="AI277" s="381"/>
      <c r="AJ277" s="247"/>
      <c r="AK277" s="272"/>
      <c r="AL277" s="189"/>
      <c r="AM277" s="124"/>
      <c r="AN277" s="382"/>
      <c r="AO277" s="136"/>
      <c r="AP277" s="136"/>
      <c r="AQ277" s="136"/>
      <c r="AR277" s="136"/>
      <c r="AS277" s="136"/>
      <c r="AT277" s="136"/>
      <c r="AU277" s="136"/>
      <c r="AV277" s="136"/>
      <c r="AW277" s="136"/>
      <c r="AX277" s="136"/>
      <c r="AY277" s="136"/>
      <c r="AZ277" s="136"/>
      <c r="BA277" s="136"/>
      <c r="BB277" s="136"/>
      <c r="BC277" s="136"/>
      <c r="BD277" s="136"/>
      <c r="BE277" s="136"/>
      <c r="BF277" s="136"/>
      <c r="BG277" s="136"/>
      <c r="BH277" s="136"/>
      <c r="BI277" s="136"/>
      <c r="BJ277" s="136"/>
      <c r="BK277" s="136"/>
      <c r="BL277" s="136"/>
      <c r="BM277" s="136"/>
      <c r="BN277" s="136"/>
      <c r="BO277" s="136"/>
      <c r="BP277" s="136"/>
      <c r="BQ277" s="136"/>
      <c r="BR277" s="136"/>
      <c r="BS277" s="136"/>
      <c r="BT277" s="136"/>
      <c r="BU277" s="136"/>
      <c r="BV277" s="136"/>
      <c r="BW277" s="136"/>
      <c r="BX277" s="136"/>
      <c r="BY277" s="136"/>
      <c r="BZ277" s="136"/>
      <c r="CA277" s="136"/>
      <c r="CB277" s="136"/>
      <c r="CC277" s="136"/>
      <c r="CD277" s="136"/>
      <c r="CE277" s="136"/>
      <c r="CF277" s="136"/>
      <c r="CG277" s="136"/>
      <c r="CH277" s="136"/>
      <c r="CI277" s="136"/>
      <c r="CJ277" s="136"/>
      <c r="CK277" s="136"/>
      <c r="CL277" s="136"/>
      <c r="CM277" s="136"/>
      <c r="CN277" s="136"/>
      <c r="CO277" s="136"/>
      <c r="CP277" s="136"/>
      <c r="CQ277" s="136"/>
      <c r="CR277" s="136"/>
      <c r="CS277" s="136"/>
      <c r="CT277" s="136"/>
      <c r="CU277" s="136"/>
      <c r="CV277" s="136"/>
      <c r="CW277" s="136"/>
      <c r="CX277" s="136"/>
      <c r="CY277" s="136"/>
      <c r="CZ277" s="136"/>
      <c r="DA277" s="136"/>
      <c r="DB277" s="136"/>
      <c r="DC277" s="136"/>
      <c r="DD277" s="136"/>
      <c r="DE277" s="136"/>
      <c r="DF277" s="136"/>
      <c r="DG277" s="136"/>
      <c r="DH277" s="136"/>
      <c r="DI277" s="136"/>
      <c r="DJ277" s="136"/>
      <c r="DK277" s="136"/>
      <c r="DL277" s="136"/>
      <c r="DM277" s="136"/>
      <c r="DN277" s="136"/>
      <c r="DO277" s="136"/>
      <c r="DP277" s="136"/>
      <c r="DQ277" s="136"/>
      <c r="DR277" s="136"/>
      <c r="DS277" s="136"/>
      <c r="DT277" s="136"/>
      <c r="DU277" s="136"/>
      <c r="DV277" s="136"/>
      <c r="DW277" s="136"/>
      <c r="DX277" s="136"/>
      <c r="DY277" s="136"/>
      <c r="DZ277" s="136"/>
      <c r="EA277" s="136"/>
      <c r="EB277" s="136"/>
      <c r="EC277" s="136"/>
      <c r="ED277" s="136"/>
      <c r="EE277" s="136"/>
      <c r="EF277" s="136"/>
      <c r="EG277" s="136"/>
    </row>
    <row r="278" spans="1:137" s="115" customFormat="1" ht="98.65" customHeight="1" x14ac:dyDescent="0.2">
      <c r="A278" s="129" t="s">
        <v>1158</v>
      </c>
      <c r="B278" s="128" t="s">
        <v>339</v>
      </c>
      <c r="C278" s="380">
        <v>269</v>
      </c>
      <c r="D278" s="381"/>
      <c r="E278" s="381"/>
      <c r="F278" s="381"/>
      <c r="G278" s="381"/>
      <c r="H278" s="381"/>
      <c r="I278" s="382"/>
      <c r="J278" s="382"/>
      <c r="K278" s="382"/>
      <c r="L278" s="382"/>
      <c r="M278" s="382"/>
      <c r="N278" s="126"/>
      <c r="O278" s="126"/>
      <c r="P278" s="126"/>
      <c r="Q278" s="382"/>
      <c r="R278" s="127"/>
      <c r="S278" s="382"/>
      <c r="T278" s="126"/>
      <c r="U278" s="126"/>
      <c r="V278" s="126"/>
      <c r="W278" s="126"/>
      <c r="X278" s="126"/>
      <c r="Y278" s="126"/>
      <c r="Z278" s="382"/>
      <c r="AA278" s="126"/>
      <c r="AB278" s="382"/>
      <c r="AC278" s="126"/>
      <c r="AD278" s="382"/>
      <c r="AE278" s="382"/>
      <c r="AF278" s="382"/>
      <c r="AG278" s="382"/>
      <c r="AH278" s="381"/>
      <c r="AI278" s="381"/>
      <c r="AJ278" s="247"/>
      <c r="AK278" s="272"/>
      <c r="AL278" s="189"/>
      <c r="AM278" s="124"/>
      <c r="AN278" s="382"/>
      <c r="AO278" s="136"/>
      <c r="AP278" s="136"/>
      <c r="AQ278" s="136"/>
      <c r="AR278" s="136"/>
      <c r="AS278" s="136"/>
      <c r="AT278" s="136"/>
      <c r="AU278" s="136"/>
      <c r="AV278" s="136"/>
      <c r="AW278" s="136"/>
      <c r="AX278" s="136"/>
      <c r="AY278" s="136"/>
      <c r="AZ278" s="136"/>
      <c r="BA278" s="136"/>
      <c r="BB278" s="136"/>
      <c r="BC278" s="136"/>
      <c r="BD278" s="136"/>
      <c r="BE278" s="136"/>
      <c r="BF278" s="136"/>
      <c r="BG278" s="136"/>
      <c r="BH278" s="136"/>
      <c r="BI278" s="136"/>
      <c r="BJ278" s="136"/>
      <c r="BK278" s="136"/>
      <c r="BL278" s="136"/>
      <c r="BM278" s="136"/>
      <c r="BN278" s="136"/>
      <c r="BO278" s="136"/>
      <c r="BP278" s="136"/>
      <c r="BQ278" s="136"/>
      <c r="BR278" s="136"/>
      <c r="BS278" s="136"/>
      <c r="BT278" s="136"/>
      <c r="BU278" s="136"/>
      <c r="BV278" s="136"/>
      <c r="BW278" s="136"/>
      <c r="BX278" s="136"/>
      <c r="BY278" s="136"/>
      <c r="BZ278" s="136"/>
      <c r="CA278" s="136"/>
      <c r="CB278" s="136"/>
      <c r="CC278" s="136"/>
      <c r="CD278" s="136"/>
      <c r="CE278" s="136"/>
      <c r="CF278" s="136"/>
      <c r="CG278" s="136"/>
      <c r="CH278" s="136"/>
      <c r="CI278" s="136"/>
      <c r="CJ278" s="136"/>
      <c r="CK278" s="136"/>
      <c r="CL278" s="136"/>
      <c r="CM278" s="136"/>
      <c r="CN278" s="136"/>
      <c r="CO278" s="136"/>
      <c r="CP278" s="136"/>
      <c r="CQ278" s="136"/>
      <c r="CR278" s="136"/>
      <c r="CS278" s="136"/>
      <c r="CT278" s="136"/>
      <c r="CU278" s="136"/>
      <c r="CV278" s="136"/>
      <c r="CW278" s="136"/>
      <c r="CX278" s="136"/>
      <c r="CY278" s="136"/>
      <c r="CZ278" s="136"/>
      <c r="DA278" s="136"/>
      <c r="DB278" s="136"/>
      <c r="DC278" s="136"/>
      <c r="DD278" s="136"/>
      <c r="DE278" s="136"/>
      <c r="DF278" s="136"/>
      <c r="DG278" s="136"/>
      <c r="DH278" s="136"/>
      <c r="DI278" s="136"/>
      <c r="DJ278" s="136"/>
      <c r="DK278" s="136"/>
      <c r="DL278" s="136"/>
      <c r="DM278" s="136"/>
      <c r="DN278" s="136"/>
      <c r="DO278" s="136"/>
      <c r="DP278" s="136"/>
      <c r="DQ278" s="136"/>
      <c r="DR278" s="136"/>
      <c r="DS278" s="136"/>
      <c r="DT278" s="136"/>
      <c r="DU278" s="136"/>
      <c r="DV278" s="136"/>
      <c r="DW278" s="136"/>
      <c r="DX278" s="136"/>
      <c r="DY278" s="136"/>
      <c r="DZ278" s="136"/>
      <c r="EA278" s="136"/>
      <c r="EB278" s="136"/>
      <c r="EC278" s="136"/>
      <c r="ED278" s="136"/>
      <c r="EE278" s="136"/>
      <c r="EF278" s="136"/>
      <c r="EG278" s="136"/>
    </row>
    <row r="279" spans="1:137" s="115" customFormat="1" ht="54" customHeight="1" x14ac:dyDescent="0.2">
      <c r="A279" s="129" t="s">
        <v>1174</v>
      </c>
      <c r="B279" s="128" t="s">
        <v>77</v>
      </c>
      <c r="C279" s="380">
        <v>270</v>
      </c>
      <c r="D279" s="381"/>
      <c r="E279" s="381"/>
      <c r="F279" s="381"/>
      <c r="G279" s="381"/>
      <c r="H279" s="381"/>
      <c r="I279" s="382"/>
      <c r="J279" s="382"/>
      <c r="K279" s="382"/>
      <c r="L279" s="382"/>
      <c r="M279" s="382"/>
      <c r="N279" s="382"/>
      <c r="O279" s="382"/>
      <c r="P279" s="382"/>
      <c r="Q279" s="382"/>
      <c r="R279" s="382"/>
      <c r="S279" s="382"/>
      <c r="T279" s="126"/>
      <c r="U279" s="126"/>
      <c r="V279" s="126"/>
      <c r="W279" s="126"/>
      <c r="X279" s="126"/>
      <c r="Y279" s="126"/>
      <c r="Z279" s="382"/>
      <c r="AA279" s="126"/>
      <c r="AB279" s="382"/>
      <c r="AC279" s="126"/>
      <c r="AD279" s="382"/>
      <c r="AE279" s="382"/>
      <c r="AF279" s="382"/>
      <c r="AG279" s="382"/>
      <c r="AH279" s="381"/>
      <c r="AI279" s="381"/>
      <c r="AJ279" s="247"/>
      <c r="AK279" s="272"/>
      <c r="AL279" s="189"/>
      <c r="AM279" s="124"/>
      <c r="AN279" s="382"/>
      <c r="AO279" s="136"/>
      <c r="AP279" s="136"/>
      <c r="AQ279" s="136"/>
      <c r="AR279" s="136"/>
      <c r="AS279" s="136"/>
      <c r="AT279" s="136"/>
      <c r="AU279" s="136"/>
      <c r="AV279" s="136"/>
      <c r="AW279" s="136"/>
      <c r="AX279" s="136"/>
      <c r="AY279" s="136"/>
      <c r="AZ279" s="136"/>
      <c r="BA279" s="136"/>
      <c r="BB279" s="136"/>
      <c r="BC279" s="136"/>
      <c r="BD279" s="136"/>
      <c r="BE279" s="136"/>
      <c r="BF279" s="136"/>
      <c r="BG279" s="136"/>
      <c r="BH279" s="136"/>
      <c r="BI279" s="136"/>
      <c r="BJ279" s="136"/>
      <c r="BK279" s="136"/>
      <c r="BL279" s="136"/>
      <c r="BM279" s="136"/>
      <c r="BN279" s="136"/>
      <c r="BO279" s="136"/>
      <c r="BP279" s="136"/>
      <c r="BQ279" s="136"/>
      <c r="BR279" s="136"/>
      <c r="BS279" s="136"/>
      <c r="BT279" s="136"/>
      <c r="BU279" s="136"/>
      <c r="BV279" s="136"/>
      <c r="BW279" s="136"/>
      <c r="BX279" s="136"/>
      <c r="BY279" s="136"/>
      <c r="BZ279" s="136"/>
      <c r="CA279" s="136"/>
      <c r="CB279" s="136"/>
      <c r="CC279" s="136"/>
      <c r="CD279" s="136"/>
      <c r="CE279" s="136"/>
      <c r="CF279" s="136"/>
      <c r="CG279" s="136"/>
      <c r="CH279" s="136"/>
      <c r="CI279" s="136"/>
      <c r="CJ279" s="136"/>
      <c r="CK279" s="136"/>
      <c r="CL279" s="136"/>
      <c r="CM279" s="136"/>
      <c r="CN279" s="136"/>
      <c r="CO279" s="136"/>
      <c r="CP279" s="136"/>
      <c r="CQ279" s="136"/>
      <c r="CR279" s="136"/>
      <c r="CS279" s="136"/>
      <c r="CT279" s="136"/>
      <c r="CU279" s="136"/>
      <c r="CV279" s="136"/>
      <c r="CW279" s="136"/>
      <c r="CX279" s="136"/>
      <c r="CY279" s="136"/>
      <c r="CZ279" s="136"/>
      <c r="DA279" s="136"/>
      <c r="DB279" s="136"/>
      <c r="DC279" s="136"/>
      <c r="DD279" s="136"/>
      <c r="DE279" s="136"/>
      <c r="DF279" s="136"/>
      <c r="DG279" s="136"/>
      <c r="DH279" s="136"/>
      <c r="DI279" s="136"/>
      <c r="DJ279" s="136"/>
      <c r="DK279" s="136"/>
      <c r="DL279" s="136"/>
      <c r="DM279" s="136"/>
      <c r="DN279" s="136"/>
      <c r="DO279" s="136"/>
      <c r="DP279" s="136"/>
      <c r="DQ279" s="136"/>
      <c r="DR279" s="136"/>
      <c r="DS279" s="136"/>
      <c r="DT279" s="136"/>
      <c r="DU279" s="136"/>
      <c r="DV279" s="136"/>
      <c r="DW279" s="136"/>
      <c r="DX279" s="136"/>
      <c r="DY279" s="136"/>
      <c r="DZ279" s="136"/>
      <c r="EA279" s="136"/>
      <c r="EB279" s="136"/>
      <c r="EC279" s="136"/>
      <c r="ED279" s="136"/>
      <c r="EE279" s="136"/>
      <c r="EF279" s="136"/>
      <c r="EG279" s="136"/>
    </row>
    <row r="280" spans="1:137" s="115" customFormat="1" ht="105" customHeight="1" x14ac:dyDescent="0.2">
      <c r="A280" s="129" t="s">
        <v>1175</v>
      </c>
      <c r="B280" s="128" t="s">
        <v>751</v>
      </c>
      <c r="C280" s="380">
        <v>271</v>
      </c>
      <c r="D280" s="381"/>
      <c r="E280" s="381"/>
      <c r="F280" s="381"/>
      <c r="G280" s="381"/>
      <c r="H280" s="381"/>
      <c r="I280" s="382"/>
      <c r="J280" s="382"/>
      <c r="K280" s="382"/>
      <c r="L280" s="382"/>
      <c r="M280" s="382"/>
      <c r="N280" s="382"/>
      <c r="O280" s="382"/>
      <c r="P280" s="382"/>
      <c r="Q280" s="382"/>
      <c r="R280" s="127"/>
      <c r="S280" s="382"/>
      <c r="T280" s="126"/>
      <c r="U280" s="126"/>
      <c r="V280" s="126"/>
      <c r="W280" s="126"/>
      <c r="X280" s="126"/>
      <c r="Y280" s="126"/>
      <c r="Z280" s="382"/>
      <c r="AA280" s="126"/>
      <c r="AB280" s="382"/>
      <c r="AC280" s="126"/>
      <c r="AD280" s="382"/>
      <c r="AE280" s="382"/>
      <c r="AF280" s="382"/>
      <c r="AG280" s="382"/>
      <c r="AH280" s="381"/>
      <c r="AI280" s="381"/>
      <c r="AJ280" s="247"/>
      <c r="AK280" s="272"/>
      <c r="AL280" s="189"/>
      <c r="AM280" s="124"/>
      <c r="AN280" s="382"/>
      <c r="AO280" s="136"/>
      <c r="AP280" s="136"/>
      <c r="AQ280" s="136"/>
      <c r="AR280" s="136"/>
      <c r="AS280" s="136"/>
      <c r="AT280" s="136"/>
      <c r="AU280" s="136"/>
      <c r="AV280" s="136"/>
      <c r="AW280" s="136"/>
      <c r="AX280" s="136"/>
      <c r="AY280" s="136"/>
      <c r="AZ280" s="136"/>
      <c r="BA280" s="136"/>
      <c r="BB280" s="136"/>
      <c r="BC280" s="136"/>
      <c r="BD280" s="136"/>
      <c r="BE280" s="136"/>
      <c r="BF280" s="136"/>
      <c r="BG280" s="136"/>
      <c r="BH280" s="136"/>
      <c r="BI280" s="136"/>
      <c r="BJ280" s="136"/>
      <c r="BK280" s="136"/>
      <c r="BL280" s="136"/>
      <c r="BM280" s="136"/>
      <c r="BN280" s="136"/>
      <c r="BO280" s="136"/>
      <c r="BP280" s="136"/>
      <c r="BQ280" s="136"/>
      <c r="BR280" s="136"/>
      <c r="BS280" s="136"/>
      <c r="BT280" s="136"/>
      <c r="BU280" s="136"/>
      <c r="BV280" s="136"/>
      <c r="BW280" s="136"/>
      <c r="BX280" s="136"/>
      <c r="BY280" s="136"/>
      <c r="BZ280" s="136"/>
      <c r="CA280" s="136"/>
      <c r="CB280" s="136"/>
      <c r="CC280" s="136"/>
      <c r="CD280" s="136"/>
      <c r="CE280" s="136"/>
      <c r="CF280" s="136"/>
      <c r="CG280" s="136"/>
      <c r="CH280" s="136"/>
      <c r="CI280" s="136"/>
      <c r="CJ280" s="136"/>
      <c r="CK280" s="136"/>
      <c r="CL280" s="136"/>
      <c r="CM280" s="136"/>
      <c r="CN280" s="136"/>
      <c r="CO280" s="136"/>
      <c r="CP280" s="136"/>
      <c r="CQ280" s="136"/>
      <c r="CR280" s="136"/>
      <c r="CS280" s="136"/>
      <c r="CT280" s="136"/>
      <c r="CU280" s="136"/>
      <c r="CV280" s="136"/>
      <c r="CW280" s="136"/>
      <c r="CX280" s="136"/>
      <c r="CY280" s="136"/>
      <c r="CZ280" s="136"/>
      <c r="DA280" s="136"/>
      <c r="DB280" s="136"/>
      <c r="DC280" s="136"/>
      <c r="DD280" s="136"/>
      <c r="DE280" s="136"/>
      <c r="DF280" s="136"/>
      <c r="DG280" s="136"/>
      <c r="DH280" s="136"/>
      <c r="DI280" s="136"/>
      <c r="DJ280" s="136"/>
      <c r="DK280" s="136"/>
      <c r="DL280" s="136"/>
      <c r="DM280" s="136"/>
      <c r="DN280" s="136"/>
      <c r="DO280" s="136"/>
      <c r="DP280" s="136"/>
      <c r="DQ280" s="136"/>
      <c r="DR280" s="136"/>
      <c r="DS280" s="136"/>
      <c r="DT280" s="136"/>
      <c r="DU280" s="136"/>
      <c r="DV280" s="136"/>
      <c r="DW280" s="136"/>
      <c r="DX280" s="136"/>
      <c r="DY280" s="136"/>
      <c r="DZ280" s="136"/>
      <c r="EA280" s="136"/>
      <c r="EB280" s="136"/>
      <c r="EC280" s="136"/>
      <c r="ED280" s="136"/>
      <c r="EE280" s="136"/>
      <c r="EF280" s="136"/>
    </row>
    <row r="281" spans="1:137" s="115" customFormat="1" ht="108.6" customHeight="1" x14ac:dyDescent="0.2">
      <c r="A281" s="129" t="s">
        <v>1159</v>
      </c>
      <c r="B281" s="128" t="s">
        <v>752</v>
      </c>
      <c r="C281" s="380">
        <v>272</v>
      </c>
      <c r="D281" s="381"/>
      <c r="E281" s="381"/>
      <c r="F281" s="381"/>
      <c r="G281" s="381"/>
      <c r="H281" s="381"/>
      <c r="I281" s="382"/>
      <c r="J281" s="382"/>
      <c r="K281" s="382"/>
      <c r="L281" s="382"/>
      <c r="M281" s="382"/>
      <c r="N281" s="126"/>
      <c r="O281" s="126"/>
      <c r="P281" s="126"/>
      <c r="Q281" s="382"/>
      <c r="R281" s="127"/>
      <c r="S281" s="382"/>
      <c r="T281" s="126"/>
      <c r="U281" s="126"/>
      <c r="V281" s="126"/>
      <c r="W281" s="126"/>
      <c r="X281" s="126"/>
      <c r="Y281" s="126"/>
      <c r="Z281" s="382"/>
      <c r="AA281" s="126"/>
      <c r="AB281" s="382"/>
      <c r="AC281" s="126"/>
      <c r="AD281" s="382"/>
      <c r="AE281" s="382"/>
      <c r="AF281" s="382"/>
      <c r="AG281" s="382"/>
      <c r="AH281" s="381"/>
      <c r="AI281" s="381"/>
      <c r="AJ281" s="247"/>
      <c r="AK281" s="272"/>
      <c r="AL281" s="189"/>
      <c r="AM281" s="124"/>
      <c r="AN281" s="382"/>
      <c r="AO281" s="136"/>
      <c r="AP281" s="136"/>
      <c r="AQ281" s="136"/>
      <c r="AR281" s="136"/>
      <c r="AS281" s="136"/>
      <c r="AT281" s="136"/>
      <c r="AU281" s="136"/>
      <c r="AV281" s="136"/>
      <c r="AW281" s="136"/>
      <c r="AX281" s="136"/>
      <c r="AY281" s="136"/>
      <c r="AZ281" s="136"/>
      <c r="BA281" s="136"/>
      <c r="BB281" s="136"/>
      <c r="BC281" s="136"/>
      <c r="BD281" s="136"/>
      <c r="BE281" s="136"/>
      <c r="BF281" s="136"/>
      <c r="BG281" s="136"/>
      <c r="BH281" s="136"/>
      <c r="BI281" s="136"/>
      <c r="BJ281" s="136"/>
      <c r="BK281" s="136"/>
      <c r="BL281" s="136"/>
      <c r="BM281" s="136"/>
      <c r="BN281" s="136"/>
      <c r="BO281" s="136"/>
      <c r="BP281" s="136"/>
      <c r="BQ281" s="136"/>
      <c r="BR281" s="136"/>
      <c r="BS281" s="136"/>
      <c r="BT281" s="136"/>
      <c r="BU281" s="136"/>
      <c r="BV281" s="136"/>
      <c r="BW281" s="136"/>
      <c r="BX281" s="136"/>
      <c r="BY281" s="136"/>
      <c r="BZ281" s="136"/>
      <c r="CA281" s="136"/>
      <c r="CB281" s="136"/>
      <c r="CC281" s="136"/>
      <c r="CD281" s="136"/>
      <c r="CE281" s="136"/>
      <c r="CF281" s="136"/>
      <c r="CG281" s="136"/>
      <c r="CH281" s="136"/>
      <c r="CI281" s="136"/>
      <c r="CJ281" s="136"/>
      <c r="CK281" s="136"/>
      <c r="CL281" s="136"/>
      <c r="CM281" s="136"/>
      <c r="CN281" s="136"/>
      <c r="CO281" s="136"/>
      <c r="CP281" s="136"/>
      <c r="CQ281" s="136"/>
      <c r="CR281" s="136"/>
      <c r="CS281" s="136"/>
      <c r="CT281" s="136"/>
      <c r="CU281" s="136"/>
      <c r="CV281" s="136"/>
      <c r="CW281" s="136"/>
      <c r="CX281" s="136"/>
      <c r="CY281" s="136"/>
      <c r="CZ281" s="136"/>
      <c r="DA281" s="136"/>
      <c r="DB281" s="136"/>
      <c r="DC281" s="136"/>
      <c r="DD281" s="136"/>
      <c r="DE281" s="136"/>
      <c r="DF281" s="136"/>
      <c r="DG281" s="136"/>
      <c r="DH281" s="136"/>
      <c r="DI281" s="136"/>
      <c r="DJ281" s="136"/>
      <c r="DK281" s="136"/>
      <c r="DL281" s="136"/>
      <c r="DM281" s="136"/>
      <c r="DN281" s="136"/>
      <c r="DO281" s="136"/>
      <c r="DP281" s="136"/>
      <c r="DQ281" s="136"/>
      <c r="DR281" s="136"/>
      <c r="DS281" s="136"/>
      <c r="DT281" s="136"/>
      <c r="DU281" s="136"/>
      <c r="DV281" s="136"/>
      <c r="DW281" s="136"/>
      <c r="DX281" s="136"/>
      <c r="DY281" s="136"/>
      <c r="DZ281" s="136"/>
      <c r="EA281" s="136"/>
      <c r="EB281" s="136"/>
      <c r="EC281" s="136"/>
      <c r="ED281" s="136"/>
      <c r="EE281" s="136"/>
      <c r="EF281" s="136"/>
    </row>
    <row r="282" spans="1:137" s="115" customFormat="1" ht="75" customHeight="1" x14ac:dyDescent="0.2">
      <c r="A282" s="129" t="s">
        <v>9906</v>
      </c>
      <c r="B282" s="128" t="s">
        <v>327</v>
      </c>
      <c r="C282" s="380">
        <v>273</v>
      </c>
      <c r="D282" s="381"/>
      <c r="E282" s="381"/>
      <c r="F282" s="381"/>
      <c r="G282" s="381"/>
      <c r="H282" s="381"/>
      <c r="I282" s="382"/>
      <c r="J282" s="382"/>
      <c r="K282" s="382"/>
      <c r="L282" s="382"/>
      <c r="M282" s="382"/>
      <c r="N282" s="382"/>
      <c r="O282" s="382"/>
      <c r="P282" s="382"/>
      <c r="Q282" s="382"/>
      <c r="R282" s="382"/>
      <c r="S282" s="382"/>
      <c r="T282" s="126"/>
      <c r="U282" s="126"/>
      <c r="V282" s="126"/>
      <c r="W282" s="126"/>
      <c r="X282" s="126"/>
      <c r="Y282" s="126"/>
      <c r="Z282" s="382"/>
      <c r="AA282" s="126"/>
      <c r="AB282" s="382"/>
      <c r="AC282" s="126"/>
      <c r="AD282" s="382"/>
      <c r="AE282" s="382"/>
      <c r="AF282" s="382"/>
      <c r="AG282" s="382"/>
      <c r="AH282" s="381"/>
      <c r="AI282" s="381"/>
      <c r="AJ282" s="247"/>
      <c r="AK282" s="272"/>
      <c r="AL282" s="189"/>
      <c r="AM282" s="124"/>
      <c r="AN282" s="382"/>
      <c r="AO282" s="136"/>
      <c r="AP282" s="136"/>
      <c r="AQ282" s="136"/>
      <c r="AR282" s="136"/>
      <c r="AS282" s="136"/>
      <c r="AT282" s="136"/>
      <c r="AU282" s="136"/>
      <c r="AV282" s="136"/>
      <c r="AW282" s="136"/>
      <c r="AX282" s="136"/>
      <c r="AY282" s="136"/>
      <c r="AZ282" s="136"/>
      <c r="BA282" s="136"/>
      <c r="BB282" s="136"/>
      <c r="BC282" s="136"/>
      <c r="BD282" s="136"/>
      <c r="BE282" s="136"/>
      <c r="BF282" s="136"/>
      <c r="BG282" s="136"/>
      <c r="BH282" s="136"/>
      <c r="BI282" s="136"/>
      <c r="BJ282" s="136"/>
      <c r="BK282" s="136"/>
      <c r="BL282" s="136"/>
      <c r="BM282" s="136"/>
      <c r="BN282" s="136"/>
      <c r="BO282" s="136"/>
      <c r="BP282" s="136"/>
      <c r="BQ282" s="136"/>
      <c r="BR282" s="136"/>
      <c r="BS282" s="136"/>
      <c r="BT282" s="136"/>
      <c r="BU282" s="136"/>
      <c r="BV282" s="136"/>
      <c r="BW282" s="136"/>
      <c r="BX282" s="136"/>
      <c r="BY282" s="136"/>
      <c r="BZ282" s="136"/>
      <c r="CA282" s="136"/>
      <c r="CB282" s="136"/>
      <c r="CC282" s="136"/>
      <c r="CD282" s="136"/>
      <c r="CE282" s="136"/>
      <c r="CF282" s="136"/>
      <c r="CG282" s="136"/>
      <c r="CH282" s="136"/>
      <c r="CI282" s="136"/>
      <c r="CJ282" s="136"/>
      <c r="CK282" s="136"/>
      <c r="CL282" s="136"/>
      <c r="CM282" s="136"/>
      <c r="CN282" s="136"/>
      <c r="CO282" s="136"/>
      <c r="CP282" s="136"/>
      <c r="CQ282" s="136"/>
      <c r="CR282" s="136"/>
      <c r="CS282" s="136"/>
      <c r="CT282" s="136"/>
      <c r="CU282" s="136"/>
      <c r="CV282" s="136"/>
      <c r="CW282" s="136"/>
      <c r="CX282" s="136"/>
      <c r="CY282" s="136"/>
      <c r="CZ282" s="136"/>
      <c r="DA282" s="136"/>
      <c r="DB282" s="136"/>
      <c r="DC282" s="136"/>
      <c r="DD282" s="136"/>
      <c r="DE282" s="136"/>
      <c r="DF282" s="136"/>
      <c r="DG282" s="136"/>
      <c r="DH282" s="136"/>
      <c r="DI282" s="136"/>
      <c r="DJ282" s="136"/>
      <c r="DK282" s="136"/>
      <c r="DL282" s="136"/>
      <c r="DM282" s="136"/>
      <c r="DN282" s="136"/>
      <c r="DO282" s="136"/>
      <c r="DP282" s="136"/>
      <c r="DQ282" s="136"/>
      <c r="DR282" s="136"/>
      <c r="DS282" s="136"/>
      <c r="DT282" s="136"/>
      <c r="DU282" s="136"/>
      <c r="DV282" s="136"/>
      <c r="DW282" s="136"/>
      <c r="DX282" s="136"/>
      <c r="DY282" s="136"/>
      <c r="DZ282" s="136"/>
      <c r="EA282" s="136"/>
      <c r="EB282" s="136"/>
      <c r="EC282" s="136"/>
      <c r="ED282" s="136"/>
      <c r="EE282" s="136"/>
      <c r="EF282" s="136"/>
    </row>
    <row r="283" spans="1:137" s="115" customFormat="1" ht="75" customHeight="1" x14ac:dyDescent="0.2">
      <c r="A283" s="129" t="s">
        <v>753</v>
      </c>
      <c r="B283" s="128" t="s">
        <v>754</v>
      </c>
      <c r="C283" s="380">
        <v>274</v>
      </c>
      <c r="D283" s="381"/>
      <c r="E283" s="381"/>
      <c r="F283" s="381"/>
      <c r="G283" s="381"/>
      <c r="H283" s="381"/>
      <c r="I283" s="382"/>
      <c r="J283" s="382"/>
      <c r="K283" s="382"/>
      <c r="L283" s="382"/>
      <c r="M283" s="127"/>
      <c r="N283" s="382"/>
      <c r="O283" s="382"/>
      <c r="P283" s="382"/>
      <c r="Q283" s="382"/>
      <c r="R283" s="127"/>
      <c r="S283" s="382"/>
      <c r="T283" s="126"/>
      <c r="U283" s="126"/>
      <c r="V283" s="126"/>
      <c r="W283" s="126"/>
      <c r="X283" s="126"/>
      <c r="Y283" s="126"/>
      <c r="Z283" s="126"/>
      <c r="AA283" s="126"/>
      <c r="AB283" s="126"/>
      <c r="AC283" s="126"/>
      <c r="AD283" s="382"/>
      <c r="AE283" s="382"/>
      <c r="AF283" s="382"/>
      <c r="AG283" s="382"/>
      <c r="AH283" s="381"/>
      <c r="AI283" s="381"/>
      <c r="AJ283" s="247"/>
      <c r="AK283" s="272"/>
      <c r="AL283" s="189"/>
      <c r="AM283" s="124"/>
      <c r="AN283" s="382"/>
      <c r="AO283" s="136"/>
      <c r="AP283" s="136"/>
      <c r="AQ283" s="136"/>
      <c r="AR283" s="136"/>
      <c r="AS283" s="136"/>
      <c r="AT283" s="136"/>
      <c r="AU283" s="136"/>
      <c r="AV283" s="136"/>
      <c r="AW283" s="136"/>
      <c r="AX283" s="136"/>
      <c r="AY283" s="136"/>
      <c r="AZ283" s="136"/>
      <c r="BA283" s="136"/>
      <c r="BB283" s="136"/>
      <c r="BC283" s="136"/>
      <c r="BD283" s="136"/>
      <c r="BE283" s="136"/>
      <c r="BF283" s="136"/>
      <c r="BG283" s="136"/>
      <c r="BH283" s="136"/>
      <c r="BI283" s="136"/>
      <c r="BJ283" s="136"/>
      <c r="BK283" s="136"/>
      <c r="BL283" s="136"/>
      <c r="BM283" s="136"/>
      <c r="BN283" s="136"/>
      <c r="BO283" s="136"/>
      <c r="BP283" s="136"/>
      <c r="BQ283" s="136"/>
      <c r="BR283" s="136"/>
      <c r="BS283" s="136"/>
      <c r="BT283" s="136"/>
      <c r="BU283" s="136"/>
      <c r="BV283" s="136"/>
      <c r="BW283" s="136"/>
      <c r="BX283" s="136"/>
      <c r="BY283" s="136"/>
      <c r="BZ283" s="136"/>
      <c r="CA283" s="136"/>
      <c r="CB283" s="136"/>
      <c r="CC283" s="136"/>
      <c r="CD283" s="136"/>
      <c r="CE283" s="136"/>
      <c r="CF283" s="136"/>
      <c r="CG283" s="136"/>
      <c r="CH283" s="136"/>
      <c r="CI283" s="136"/>
      <c r="CJ283" s="136"/>
      <c r="CK283" s="136"/>
      <c r="CL283" s="136"/>
      <c r="CM283" s="136"/>
      <c r="CN283" s="136"/>
      <c r="CO283" s="136"/>
      <c r="CP283" s="136"/>
      <c r="CQ283" s="136"/>
      <c r="CR283" s="136"/>
      <c r="CS283" s="136"/>
      <c r="CT283" s="136"/>
      <c r="CU283" s="136"/>
      <c r="CV283" s="136"/>
      <c r="CW283" s="136"/>
      <c r="CX283" s="136"/>
      <c r="CY283" s="136"/>
      <c r="CZ283" s="136"/>
      <c r="DA283" s="136"/>
      <c r="DB283" s="136"/>
      <c r="DC283" s="136"/>
      <c r="DD283" s="136"/>
      <c r="DE283" s="136"/>
      <c r="DF283" s="136"/>
      <c r="DG283" s="136"/>
      <c r="DH283" s="136"/>
      <c r="DI283" s="136"/>
      <c r="DJ283" s="136"/>
      <c r="DK283" s="136"/>
      <c r="DL283" s="136"/>
      <c r="DM283" s="136"/>
      <c r="DN283" s="136"/>
      <c r="DO283" s="136"/>
      <c r="DP283" s="136"/>
      <c r="DQ283" s="136"/>
      <c r="DR283" s="136"/>
      <c r="DS283" s="136"/>
      <c r="DT283" s="136"/>
      <c r="DU283" s="136"/>
      <c r="DV283" s="136"/>
      <c r="DW283" s="136"/>
      <c r="DX283" s="136"/>
      <c r="DY283" s="136"/>
      <c r="DZ283" s="136"/>
      <c r="EA283" s="136"/>
      <c r="EB283" s="136"/>
      <c r="EC283" s="136"/>
      <c r="ED283" s="136"/>
      <c r="EE283" s="136"/>
      <c r="EF283" s="136"/>
    </row>
    <row r="284" spans="1:137" s="115" customFormat="1" ht="96" customHeight="1" x14ac:dyDescent="0.2">
      <c r="A284" s="129" t="s">
        <v>755</v>
      </c>
      <c r="B284" s="128" t="s">
        <v>756</v>
      </c>
      <c r="C284" s="380">
        <v>275</v>
      </c>
      <c r="D284" s="381"/>
      <c r="E284" s="381"/>
      <c r="F284" s="381"/>
      <c r="G284" s="381"/>
      <c r="H284" s="381"/>
      <c r="I284" s="382"/>
      <c r="J284" s="382"/>
      <c r="K284" s="382"/>
      <c r="L284" s="382"/>
      <c r="M284" s="127"/>
      <c r="N284" s="382"/>
      <c r="O284" s="382"/>
      <c r="P284" s="382"/>
      <c r="Q284" s="382"/>
      <c r="R284" s="127"/>
      <c r="S284" s="382"/>
      <c r="T284" s="126"/>
      <c r="U284" s="126"/>
      <c r="V284" s="126"/>
      <c r="W284" s="126"/>
      <c r="X284" s="126"/>
      <c r="Y284" s="126"/>
      <c r="Z284" s="126"/>
      <c r="AA284" s="126"/>
      <c r="AB284" s="126"/>
      <c r="AC284" s="126"/>
      <c r="AD284" s="382"/>
      <c r="AE284" s="382"/>
      <c r="AF284" s="382"/>
      <c r="AG284" s="382"/>
      <c r="AH284" s="381"/>
      <c r="AI284" s="381"/>
      <c r="AJ284" s="247"/>
      <c r="AK284" s="272"/>
      <c r="AL284" s="189"/>
      <c r="AM284" s="124"/>
      <c r="AN284" s="382"/>
      <c r="AO284" s="136"/>
      <c r="AP284" s="136"/>
      <c r="AQ284" s="136"/>
      <c r="AR284" s="136"/>
      <c r="AS284" s="136"/>
      <c r="AT284" s="136"/>
      <c r="AU284" s="136"/>
      <c r="AV284" s="136"/>
      <c r="AW284" s="136"/>
      <c r="AX284" s="136"/>
      <c r="AY284" s="136"/>
      <c r="AZ284" s="136"/>
      <c r="BA284" s="136"/>
      <c r="BB284" s="136"/>
      <c r="BC284" s="136"/>
      <c r="BD284" s="136"/>
      <c r="BE284" s="136"/>
      <c r="BF284" s="136"/>
      <c r="BG284" s="136"/>
      <c r="BH284" s="136"/>
      <c r="BI284" s="136"/>
      <c r="BJ284" s="136"/>
      <c r="BK284" s="136"/>
      <c r="BL284" s="136"/>
      <c r="BM284" s="136"/>
      <c r="BN284" s="136"/>
      <c r="BO284" s="136"/>
      <c r="BP284" s="136"/>
      <c r="BQ284" s="136"/>
      <c r="BR284" s="136"/>
      <c r="BS284" s="136"/>
      <c r="BT284" s="136"/>
      <c r="BU284" s="136"/>
      <c r="BV284" s="136"/>
      <c r="BW284" s="136"/>
      <c r="BX284" s="136"/>
      <c r="BY284" s="136"/>
      <c r="BZ284" s="136"/>
      <c r="CA284" s="136"/>
      <c r="CB284" s="136"/>
      <c r="CC284" s="136"/>
      <c r="CD284" s="136"/>
      <c r="CE284" s="136"/>
      <c r="CF284" s="136"/>
      <c r="CG284" s="136"/>
      <c r="CH284" s="136"/>
      <c r="CI284" s="136"/>
      <c r="CJ284" s="136"/>
      <c r="CK284" s="136"/>
      <c r="CL284" s="136"/>
      <c r="CM284" s="136"/>
      <c r="CN284" s="136"/>
      <c r="CO284" s="136"/>
      <c r="CP284" s="136"/>
      <c r="CQ284" s="136"/>
      <c r="CR284" s="136"/>
      <c r="CS284" s="136"/>
      <c r="CT284" s="136"/>
      <c r="CU284" s="136"/>
      <c r="CV284" s="136"/>
      <c r="CW284" s="136"/>
      <c r="CX284" s="136"/>
      <c r="CY284" s="136"/>
      <c r="CZ284" s="136"/>
      <c r="DA284" s="136"/>
      <c r="DB284" s="136"/>
      <c r="DC284" s="136"/>
      <c r="DD284" s="136"/>
      <c r="DE284" s="136"/>
      <c r="DF284" s="136"/>
      <c r="DG284" s="136"/>
      <c r="DH284" s="136"/>
      <c r="DI284" s="136"/>
      <c r="DJ284" s="136"/>
      <c r="DK284" s="136"/>
      <c r="DL284" s="136"/>
      <c r="DM284" s="136"/>
      <c r="DN284" s="136"/>
      <c r="DO284" s="136"/>
      <c r="DP284" s="136"/>
      <c r="DQ284" s="136"/>
      <c r="DR284" s="136"/>
      <c r="DS284" s="136"/>
      <c r="DT284" s="136"/>
      <c r="DU284" s="136"/>
      <c r="DV284" s="136"/>
      <c r="DW284" s="136"/>
      <c r="DX284" s="136"/>
      <c r="DY284" s="136"/>
      <c r="DZ284" s="136"/>
      <c r="EA284" s="136"/>
      <c r="EB284" s="136"/>
      <c r="EC284" s="136"/>
      <c r="ED284" s="136"/>
      <c r="EE284" s="136"/>
      <c r="EF284" s="136"/>
    </row>
    <row r="285" spans="1:137" s="115" customFormat="1" ht="80.650000000000006" customHeight="1" x14ac:dyDescent="0.2">
      <c r="A285" s="129" t="s">
        <v>1146</v>
      </c>
      <c r="B285" s="128" t="s">
        <v>182</v>
      </c>
      <c r="C285" s="380">
        <v>276</v>
      </c>
      <c r="D285" s="381"/>
      <c r="E285" s="381"/>
      <c r="F285" s="381"/>
      <c r="G285" s="381"/>
      <c r="H285" s="381"/>
      <c r="I285" s="382"/>
      <c r="J285" s="382"/>
      <c r="K285" s="382"/>
      <c r="L285" s="382"/>
      <c r="M285" s="127"/>
      <c r="N285" s="382"/>
      <c r="O285" s="382"/>
      <c r="P285" s="382"/>
      <c r="Q285" s="382"/>
      <c r="R285" s="127"/>
      <c r="S285" s="382"/>
      <c r="T285" s="126"/>
      <c r="U285" s="126"/>
      <c r="V285" s="126"/>
      <c r="W285" s="126"/>
      <c r="X285" s="126"/>
      <c r="Y285" s="126"/>
      <c r="Z285" s="126"/>
      <c r="AA285" s="126"/>
      <c r="AB285" s="126"/>
      <c r="AC285" s="126"/>
      <c r="AD285" s="382"/>
      <c r="AE285" s="382"/>
      <c r="AF285" s="382"/>
      <c r="AG285" s="382"/>
      <c r="AH285" s="381"/>
      <c r="AI285" s="381"/>
      <c r="AJ285" s="247"/>
      <c r="AK285" s="272"/>
      <c r="AL285" s="189"/>
      <c r="AM285" s="124"/>
      <c r="AN285" s="382"/>
      <c r="AO285" s="136"/>
      <c r="AP285" s="136"/>
      <c r="AQ285" s="136"/>
      <c r="AR285" s="136"/>
      <c r="AS285" s="136"/>
      <c r="AT285" s="136"/>
      <c r="AU285" s="136"/>
      <c r="AV285" s="136"/>
      <c r="AW285" s="136"/>
      <c r="AX285" s="136"/>
      <c r="AY285" s="136"/>
      <c r="AZ285" s="136"/>
      <c r="BA285" s="136"/>
      <c r="BB285" s="136"/>
      <c r="BC285" s="136"/>
      <c r="BD285" s="136"/>
      <c r="BE285" s="136"/>
      <c r="BF285" s="136"/>
      <c r="BG285" s="136"/>
      <c r="BH285" s="136"/>
      <c r="BI285" s="136"/>
      <c r="BJ285" s="136"/>
      <c r="BK285" s="136"/>
      <c r="BL285" s="136"/>
      <c r="BM285" s="136"/>
      <c r="BN285" s="136"/>
      <c r="BO285" s="136"/>
      <c r="BP285" s="136"/>
      <c r="BQ285" s="136"/>
      <c r="BR285" s="136"/>
      <c r="BS285" s="136"/>
      <c r="BT285" s="136"/>
      <c r="BU285" s="136"/>
      <c r="BV285" s="136"/>
      <c r="BW285" s="136"/>
      <c r="BX285" s="136"/>
      <c r="BY285" s="136"/>
      <c r="BZ285" s="136"/>
      <c r="CA285" s="136"/>
      <c r="CB285" s="136"/>
      <c r="CC285" s="136"/>
      <c r="CD285" s="136"/>
      <c r="CE285" s="136"/>
      <c r="CF285" s="136"/>
      <c r="CG285" s="136"/>
      <c r="CH285" s="136"/>
      <c r="CI285" s="136"/>
      <c r="CJ285" s="136"/>
      <c r="CK285" s="136"/>
      <c r="CL285" s="136"/>
      <c r="CM285" s="136"/>
      <c r="CN285" s="136"/>
      <c r="CO285" s="136"/>
      <c r="CP285" s="136"/>
      <c r="CQ285" s="136"/>
      <c r="CR285" s="136"/>
      <c r="CS285" s="136"/>
      <c r="CT285" s="136"/>
      <c r="CU285" s="136"/>
      <c r="CV285" s="136"/>
      <c r="CW285" s="136"/>
      <c r="CX285" s="136"/>
      <c r="CY285" s="136"/>
      <c r="CZ285" s="136"/>
      <c r="DA285" s="136"/>
      <c r="DB285" s="136"/>
      <c r="DC285" s="136"/>
      <c r="DD285" s="136"/>
      <c r="DE285" s="136"/>
      <c r="DF285" s="136"/>
      <c r="DG285" s="136"/>
      <c r="DH285" s="136"/>
      <c r="DI285" s="136"/>
      <c r="DJ285" s="136"/>
      <c r="DK285" s="136"/>
      <c r="DL285" s="136"/>
      <c r="DM285" s="136"/>
      <c r="DN285" s="136"/>
      <c r="DO285" s="136"/>
      <c r="DP285" s="136"/>
      <c r="DQ285" s="136"/>
      <c r="DR285" s="136"/>
      <c r="DS285" s="136"/>
      <c r="DT285" s="136"/>
      <c r="DU285" s="136"/>
      <c r="DV285" s="136"/>
      <c r="DW285" s="136"/>
      <c r="DX285" s="136"/>
      <c r="DY285" s="136"/>
      <c r="DZ285" s="136"/>
      <c r="EA285" s="136"/>
      <c r="EB285" s="136"/>
      <c r="EC285" s="136"/>
      <c r="ED285" s="136"/>
      <c r="EE285" s="136"/>
      <c r="EF285" s="136"/>
    </row>
    <row r="286" spans="1:137" s="115" customFormat="1" ht="91.9" customHeight="1" x14ac:dyDescent="0.2">
      <c r="A286" s="129" t="s">
        <v>757</v>
      </c>
      <c r="B286" s="128" t="s">
        <v>582</v>
      </c>
      <c r="C286" s="380">
        <v>277</v>
      </c>
      <c r="D286" s="381"/>
      <c r="E286" s="381"/>
      <c r="F286" s="381"/>
      <c r="G286" s="381"/>
      <c r="H286" s="381"/>
      <c r="I286" s="382"/>
      <c r="J286" s="382"/>
      <c r="K286" s="382"/>
      <c r="L286" s="382"/>
      <c r="M286" s="127"/>
      <c r="N286" s="382"/>
      <c r="O286" s="382"/>
      <c r="P286" s="382"/>
      <c r="Q286" s="382"/>
      <c r="R286" s="127"/>
      <c r="S286" s="382"/>
      <c r="T286" s="126"/>
      <c r="U286" s="126"/>
      <c r="V286" s="382"/>
      <c r="W286" s="126"/>
      <c r="X286" s="126"/>
      <c r="Y286" s="126"/>
      <c r="Z286" s="126"/>
      <c r="AA286" s="126"/>
      <c r="AB286" s="126"/>
      <c r="AC286" s="126"/>
      <c r="AD286" s="382"/>
      <c r="AE286" s="382"/>
      <c r="AF286" s="382"/>
      <c r="AG286" s="382"/>
      <c r="AH286" s="381"/>
      <c r="AI286" s="381"/>
      <c r="AJ286" s="247"/>
      <c r="AK286" s="272"/>
      <c r="AL286" s="189"/>
      <c r="AM286" s="381"/>
      <c r="AN286" s="382"/>
      <c r="AO286" s="136"/>
      <c r="AP286" s="136"/>
      <c r="AQ286" s="136"/>
      <c r="AR286" s="136"/>
      <c r="AS286" s="136"/>
      <c r="AT286" s="136"/>
      <c r="AU286" s="136"/>
      <c r="AV286" s="136"/>
      <c r="AW286" s="136"/>
      <c r="AX286" s="136"/>
      <c r="AY286" s="136"/>
      <c r="AZ286" s="136"/>
      <c r="BA286" s="136"/>
      <c r="BB286" s="136"/>
      <c r="BC286" s="136"/>
      <c r="BD286" s="136"/>
      <c r="BE286" s="136"/>
      <c r="BF286" s="136"/>
      <c r="BG286" s="136"/>
      <c r="BH286" s="136"/>
      <c r="BI286" s="136"/>
      <c r="BJ286" s="136"/>
      <c r="BK286" s="136"/>
      <c r="BL286" s="136"/>
      <c r="BM286" s="136"/>
      <c r="BN286" s="136"/>
      <c r="BO286" s="136"/>
      <c r="BP286" s="136"/>
      <c r="BQ286" s="136"/>
      <c r="BR286" s="136"/>
      <c r="BS286" s="136"/>
      <c r="BT286" s="136"/>
      <c r="BU286" s="136"/>
      <c r="BV286" s="136"/>
      <c r="BW286" s="136"/>
      <c r="BX286" s="136"/>
      <c r="BY286" s="136"/>
      <c r="BZ286" s="136"/>
      <c r="CA286" s="136"/>
      <c r="CB286" s="136"/>
      <c r="CC286" s="136"/>
      <c r="CD286" s="136"/>
      <c r="CE286" s="136"/>
      <c r="CF286" s="136"/>
      <c r="CG286" s="136"/>
      <c r="CH286" s="136"/>
      <c r="CI286" s="136"/>
      <c r="CJ286" s="136"/>
      <c r="CK286" s="136"/>
      <c r="CL286" s="136"/>
      <c r="CM286" s="136"/>
      <c r="CN286" s="136"/>
      <c r="CO286" s="136"/>
      <c r="CP286" s="136"/>
      <c r="CQ286" s="136"/>
      <c r="CR286" s="136"/>
      <c r="CS286" s="136"/>
      <c r="CT286" s="136"/>
      <c r="CU286" s="136"/>
      <c r="CV286" s="136"/>
      <c r="CW286" s="136"/>
      <c r="CX286" s="136"/>
      <c r="CY286" s="136"/>
      <c r="CZ286" s="136"/>
      <c r="DA286" s="136"/>
      <c r="DB286" s="136"/>
      <c r="DC286" s="136"/>
      <c r="DD286" s="136"/>
      <c r="DE286" s="136"/>
      <c r="DF286" s="136"/>
      <c r="DG286" s="136"/>
      <c r="DH286" s="136"/>
      <c r="DI286" s="136"/>
      <c r="DJ286" s="136"/>
      <c r="DK286" s="136"/>
      <c r="DL286" s="136"/>
      <c r="DM286" s="136"/>
      <c r="DN286" s="136"/>
      <c r="DO286" s="136"/>
      <c r="DP286" s="136"/>
      <c r="DQ286" s="136"/>
      <c r="DR286" s="136"/>
      <c r="DS286" s="136"/>
      <c r="DT286" s="136"/>
      <c r="DU286" s="136"/>
      <c r="DV286" s="136"/>
      <c r="DW286" s="136"/>
      <c r="DX286" s="136"/>
      <c r="DY286" s="136"/>
      <c r="DZ286" s="136"/>
      <c r="EA286" s="136"/>
      <c r="EB286" s="136"/>
      <c r="EC286" s="136"/>
      <c r="ED286" s="136"/>
      <c r="EE286" s="136"/>
      <c r="EF286" s="136"/>
    </row>
    <row r="287" spans="1:137" s="115" customFormat="1" ht="88.15" customHeight="1" x14ac:dyDescent="0.2">
      <c r="A287" s="129" t="s">
        <v>12083</v>
      </c>
      <c r="B287" s="128" t="s">
        <v>12084</v>
      </c>
      <c r="C287" s="380">
        <v>278</v>
      </c>
      <c r="D287" s="381"/>
      <c r="E287" s="381"/>
      <c r="F287" s="381"/>
      <c r="G287" s="381"/>
      <c r="H287" s="381"/>
      <c r="I287" s="382"/>
      <c r="J287" s="382"/>
      <c r="K287" s="382"/>
      <c r="L287" s="382"/>
      <c r="M287" s="127"/>
      <c r="N287" s="126"/>
      <c r="O287" s="382"/>
      <c r="P287" s="382"/>
      <c r="Q287" s="382"/>
      <c r="R287" s="127"/>
      <c r="S287" s="382"/>
      <c r="T287" s="382"/>
      <c r="U287" s="126"/>
      <c r="V287" s="126"/>
      <c r="W287" s="126"/>
      <c r="X287" s="126"/>
      <c r="Y287" s="126"/>
      <c r="Z287" s="126"/>
      <c r="AA287" s="126"/>
      <c r="AB287" s="126"/>
      <c r="AC287" s="126"/>
      <c r="AD287" s="382"/>
      <c r="AE287" s="382"/>
      <c r="AF287" s="382"/>
      <c r="AG287" s="382"/>
      <c r="AH287" s="381"/>
      <c r="AI287" s="381"/>
      <c r="AJ287" s="247"/>
      <c r="AK287" s="272"/>
      <c r="AL287" s="189"/>
      <c r="AM287" s="381"/>
      <c r="AN287" s="382"/>
      <c r="AO287" s="136"/>
      <c r="AP287" s="136"/>
      <c r="AQ287" s="136"/>
      <c r="AR287" s="136"/>
      <c r="AS287" s="136"/>
      <c r="AT287" s="136"/>
      <c r="AU287" s="136"/>
      <c r="AV287" s="136"/>
      <c r="AW287" s="136"/>
      <c r="AX287" s="136"/>
      <c r="AY287" s="136"/>
      <c r="AZ287" s="136"/>
      <c r="BA287" s="136"/>
      <c r="BB287" s="136"/>
      <c r="BC287" s="136"/>
      <c r="BD287" s="136"/>
      <c r="BE287" s="136"/>
      <c r="BF287" s="136"/>
      <c r="BG287" s="136"/>
      <c r="BH287" s="136"/>
      <c r="BI287" s="136"/>
      <c r="BJ287" s="136"/>
      <c r="BK287" s="136"/>
      <c r="BL287" s="136"/>
      <c r="BM287" s="136"/>
      <c r="BN287" s="136"/>
      <c r="BO287" s="136"/>
      <c r="BP287" s="136"/>
      <c r="BQ287" s="136"/>
      <c r="BR287" s="136"/>
      <c r="BS287" s="136"/>
      <c r="BT287" s="136"/>
      <c r="BU287" s="136"/>
      <c r="BV287" s="136"/>
      <c r="BW287" s="136"/>
      <c r="BX287" s="136"/>
      <c r="BY287" s="136"/>
      <c r="BZ287" s="136"/>
      <c r="CA287" s="136"/>
      <c r="CB287" s="136"/>
      <c r="CC287" s="136"/>
      <c r="CD287" s="136"/>
      <c r="CE287" s="136"/>
      <c r="CF287" s="136"/>
      <c r="CG287" s="136"/>
      <c r="CH287" s="136"/>
      <c r="CI287" s="136"/>
      <c r="CJ287" s="136"/>
      <c r="CK287" s="136"/>
      <c r="CL287" s="136"/>
      <c r="CM287" s="136"/>
      <c r="CN287" s="136"/>
      <c r="CO287" s="136"/>
      <c r="CP287" s="136"/>
      <c r="CQ287" s="136"/>
      <c r="CR287" s="136"/>
      <c r="CS287" s="136"/>
      <c r="CT287" s="136"/>
      <c r="CU287" s="136"/>
      <c r="CV287" s="136"/>
      <c r="CW287" s="136"/>
      <c r="CX287" s="136"/>
      <c r="CY287" s="136"/>
      <c r="CZ287" s="136"/>
      <c r="DA287" s="136"/>
      <c r="DB287" s="136"/>
      <c r="DC287" s="136"/>
      <c r="DD287" s="136"/>
      <c r="DE287" s="136"/>
      <c r="DF287" s="136"/>
      <c r="DG287" s="136"/>
      <c r="DH287" s="136"/>
      <c r="DI287" s="136"/>
      <c r="DJ287" s="136"/>
      <c r="DK287" s="136"/>
      <c r="DL287" s="136"/>
      <c r="DM287" s="136"/>
      <c r="DN287" s="136"/>
      <c r="DO287" s="136"/>
      <c r="DP287" s="136"/>
      <c r="DQ287" s="136"/>
      <c r="DR287" s="136"/>
      <c r="DS287" s="136"/>
      <c r="DT287" s="136"/>
      <c r="DU287" s="136"/>
      <c r="DV287" s="136"/>
      <c r="DW287" s="136"/>
      <c r="DX287" s="136"/>
      <c r="DY287" s="136"/>
      <c r="DZ287" s="136"/>
      <c r="EA287" s="136"/>
      <c r="EB287" s="136"/>
      <c r="EC287" s="136"/>
      <c r="ED287" s="136"/>
      <c r="EE287" s="136"/>
      <c r="EF287" s="136"/>
    </row>
    <row r="288" spans="1:137" s="115" customFormat="1" ht="88.15" customHeight="1" x14ac:dyDescent="0.2">
      <c r="A288" s="129" t="s">
        <v>12085</v>
      </c>
      <c r="B288" s="128" t="s">
        <v>12086</v>
      </c>
      <c r="C288" s="380">
        <v>279</v>
      </c>
      <c r="D288" s="381"/>
      <c r="E288" s="381"/>
      <c r="F288" s="381"/>
      <c r="G288" s="381"/>
      <c r="H288" s="381"/>
      <c r="I288" s="382"/>
      <c r="J288" s="382"/>
      <c r="K288" s="382"/>
      <c r="L288" s="382"/>
      <c r="M288" s="127"/>
      <c r="N288" s="126"/>
      <c r="O288" s="382"/>
      <c r="P288" s="382"/>
      <c r="Q288" s="382"/>
      <c r="R288" s="127"/>
      <c r="S288" s="382"/>
      <c r="T288" s="126"/>
      <c r="U288" s="126"/>
      <c r="V288" s="126"/>
      <c r="W288" s="126"/>
      <c r="X288" s="126"/>
      <c r="Y288" s="126"/>
      <c r="Z288" s="126"/>
      <c r="AA288" s="126"/>
      <c r="AB288" s="126"/>
      <c r="AC288" s="126"/>
      <c r="AD288" s="382"/>
      <c r="AE288" s="382"/>
      <c r="AF288" s="382"/>
      <c r="AG288" s="382"/>
      <c r="AH288" s="381"/>
      <c r="AI288" s="381"/>
      <c r="AJ288" s="247"/>
      <c r="AK288" s="272"/>
      <c r="AL288" s="189"/>
      <c r="AM288" s="381"/>
      <c r="AN288" s="382"/>
      <c r="AO288" s="136"/>
      <c r="AP288" s="136"/>
      <c r="AQ288" s="136"/>
      <c r="AR288" s="136"/>
      <c r="AS288" s="136"/>
      <c r="AT288" s="136"/>
      <c r="AU288" s="136"/>
      <c r="AV288" s="136"/>
      <c r="AW288" s="136"/>
      <c r="AX288" s="136"/>
      <c r="AY288" s="136"/>
      <c r="AZ288" s="136"/>
      <c r="BA288" s="136"/>
      <c r="BB288" s="136"/>
      <c r="BC288" s="136"/>
      <c r="BD288" s="136"/>
      <c r="BE288" s="136"/>
      <c r="BF288" s="136"/>
      <c r="BG288" s="136"/>
      <c r="BH288" s="136"/>
      <c r="BI288" s="136"/>
      <c r="BJ288" s="136"/>
      <c r="BK288" s="136"/>
      <c r="BL288" s="136"/>
      <c r="BM288" s="136"/>
      <c r="BN288" s="136"/>
      <c r="BO288" s="136"/>
      <c r="BP288" s="136"/>
      <c r="BQ288" s="136"/>
      <c r="BR288" s="136"/>
      <c r="BS288" s="136"/>
      <c r="BT288" s="136"/>
      <c r="BU288" s="136"/>
      <c r="BV288" s="136"/>
      <c r="BW288" s="136"/>
      <c r="BX288" s="136"/>
      <c r="BY288" s="136"/>
      <c r="BZ288" s="136"/>
      <c r="CA288" s="136"/>
      <c r="CB288" s="136"/>
      <c r="CC288" s="136"/>
      <c r="CD288" s="136"/>
      <c r="CE288" s="136"/>
      <c r="CF288" s="136"/>
      <c r="CG288" s="136"/>
      <c r="CH288" s="136"/>
      <c r="CI288" s="136"/>
      <c r="CJ288" s="136"/>
      <c r="CK288" s="136"/>
      <c r="CL288" s="136"/>
      <c r="CM288" s="136"/>
      <c r="CN288" s="136"/>
      <c r="CO288" s="136"/>
      <c r="CP288" s="136"/>
      <c r="CQ288" s="136"/>
      <c r="CR288" s="136"/>
      <c r="CS288" s="136"/>
      <c r="CT288" s="136"/>
      <c r="CU288" s="136"/>
      <c r="CV288" s="136"/>
      <c r="CW288" s="136"/>
      <c r="CX288" s="136"/>
      <c r="CY288" s="136"/>
      <c r="CZ288" s="136"/>
      <c r="DA288" s="136"/>
      <c r="DB288" s="136"/>
      <c r="DC288" s="136"/>
      <c r="DD288" s="136"/>
      <c r="DE288" s="136"/>
      <c r="DF288" s="136"/>
      <c r="DG288" s="136"/>
      <c r="DH288" s="136"/>
      <c r="DI288" s="136"/>
      <c r="DJ288" s="136"/>
      <c r="DK288" s="136"/>
      <c r="DL288" s="136"/>
      <c r="DM288" s="136"/>
      <c r="DN288" s="136"/>
      <c r="DO288" s="136"/>
      <c r="DP288" s="136"/>
      <c r="DQ288" s="136"/>
      <c r="DR288" s="136"/>
      <c r="DS288" s="136"/>
      <c r="DT288" s="136"/>
      <c r="DU288" s="136"/>
      <c r="DV288" s="136"/>
      <c r="DW288" s="136"/>
      <c r="DX288" s="136"/>
      <c r="DY288" s="136"/>
      <c r="DZ288" s="136"/>
      <c r="EA288" s="136"/>
      <c r="EB288" s="136"/>
      <c r="EC288" s="136"/>
      <c r="ED288" s="136"/>
      <c r="EE288" s="136"/>
      <c r="EF288" s="136"/>
    </row>
    <row r="289" spans="1:137" s="115" customFormat="1" ht="88.15" customHeight="1" x14ac:dyDescent="0.2">
      <c r="A289" s="129" t="s">
        <v>97</v>
      </c>
      <c r="B289" s="128" t="s">
        <v>12087</v>
      </c>
      <c r="C289" s="380">
        <v>280</v>
      </c>
      <c r="D289" s="381"/>
      <c r="E289" s="381"/>
      <c r="F289" s="381"/>
      <c r="G289" s="381"/>
      <c r="H289" s="381"/>
      <c r="I289" s="382"/>
      <c r="J289" s="382"/>
      <c r="K289" s="382"/>
      <c r="L289" s="382"/>
      <c r="M289" s="127"/>
      <c r="N289" s="126"/>
      <c r="O289" s="382"/>
      <c r="P289" s="382"/>
      <c r="Q289" s="382"/>
      <c r="R289" s="127"/>
      <c r="S289" s="382"/>
      <c r="T289" s="382"/>
      <c r="U289" s="126"/>
      <c r="V289" s="126"/>
      <c r="W289" s="126"/>
      <c r="X289" s="126"/>
      <c r="Y289" s="126"/>
      <c r="Z289" s="126"/>
      <c r="AA289" s="126"/>
      <c r="AB289" s="126"/>
      <c r="AC289" s="126"/>
      <c r="AD289" s="382"/>
      <c r="AE289" s="382"/>
      <c r="AF289" s="382"/>
      <c r="AG289" s="382"/>
      <c r="AH289" s="381"/>
      <c r="AI289" s="381"/>
      <c r="AJ289" s="247"/>
      <c r="AK289" s="272"/>
      <c r="AL289" s="189"/>
      <c r="AM289" s="381"/>
      <c r="AN289" s="382"/>
      <c r="AO289" s="136"/>
      <c r="AP289" s="136"/>
      <c r="AQ289" s="136"/>
      <c r="AR289" s="136"/>
      <c r="AS289" s="136"/>
      <c r="AT289" s="136"/>
      <c r="AU289" s="136"/>
      <c r="AV289" s="136"/>
      <c r="AW289" s="136"/>
      <c r="AX289" s="136"/>
      <c r="AY289" s="136"/>
      <c r="AZ289" s="136"/>
      <c r="BA289" s="136"/>
      <c r="BB289" s="136"/>
      <c r="BC289" s="136"/>
      <c r="BD289" s="136"/>
      <c r="BE289" s="136"/>
      <c r="BF289" s="136"/>
      <c r="BG289" s="136"/>
      <c r="BH289" s="136"/>
      <c r="BI289" s="136"/>
      <c r="BJ289" s="136"/>
      <c r="BK289" s="136"/>
      <c r="BL289" s="136"/>
      <c r="BM289" s="136"/>
      <c r="BN289" s="136"/>
      <c r="BO289" s="136"/>
      <c r="BP289" s="136"/>
      <c r="BQ289" s="136"/>
      <c r="BR289" s="136"/>
      <c r="BS289" s="136"/>
      <c r="BT289" s="136"/>
      <c r="BU289" s="136"/>
      <c r="BV289" s="136"/>
      <c r="BW289" s="136"/>
      <c r="BX289" s="136"/>
      <c r="BY289" s="136"/>
      <c r="BZ289" s="136"/>
      <c r="CA289" s="136"/>
      <c r="CB289" s="136"/>
      <c r="CC289" s="136"/>
      <c r="CD289" s="136"/>
      <c r="CE289" s="136"/>
      <c r="CF289" s="136"/>
      <c r="CG289" s="136"/>
      <c r="CH289" s="136"/>
      <c r="CI289" s="136"/>
      <c r="CJ289" s="136"/>
      <c r="CK289" s="136"/>
      <c r="CL289" s="136"/>
      <c r="CM289" s="136"/>
      <c r="CN289" s="136"/>
      <c r="CO289" s="136"/>
      <c r="CP289" s="136"/>
      <c r="CQ289" s="136"/>
      <c r="CR289" s="136"/>
      <c r="CS289" s="136"/>
      <c r="CT289" s="136"/>
      <c r="CU289" s="136"/>
      <c r="CV289" s="136"/>
      <c r="CW289" s="136"/>
      <c r="CX289" s="136"/>
      <c r="CY289" s="136"/>
      <c r="CZ289" s="136"/>
      <c r="DA289" s="136"/>
      <c r="DB289" s="136"/>
      <c r="DC289" s="136"/>
      <c r="DD289" s="136"/>
      <c r="DE289" s="136"/>
      <c r="DF289" s="136"/>
      <c r="DG289" s="136"/>
      <c r="DH289" s="136"/>
      <c r="DI289" s="136"/>
      <c r="DJ289" s="136"/>
      <c r="DK289" s="136"/>
      <c r="DL289" s="136"/>
      <c r="DM289" s="136"/>
      <c r="DN289" s="136"/>
      <c r="DO289" s="136"/>
      <c r="DP289" s="136"/>
      <c r="DQ289" s="136"/>
      <c r="DR289" s="136"/>
      <c r="DS289" s="136"/>
      <c r="DT289" s="136"/>
      <c r="DU289" s="136"/>
      <c r="DV289" s="136"/>
      <c r="DW289" s="136"/>
      <c r="DX289" s="136"/>
      <c r="DY289" s="136"/>
      <c r="DZ289" s="136"/>
      <c r="EA289" s="136"/>
      <c r="EB289" s="136"/>
      <c r="EC289" s="136"/>
      <c r="ED289" s="136"/>
      <c r="EE289" s="136"/>
      <c r="EF289" s="136"/>
    </row>
    <row r="290" spans="1:137" s="115" customFormat="1" ht="63.6" customHeight="1" x14ac:dyDescent="0.2">
      <c r="A290" s="129" t="s">
        <v>99</v>
      </c>
      <c r="B290" s="128" t="s">
        <v>0</v>
      </c>
      <c r="C290" s="380">
        <v>281</v>
      </c>
      <c r="D290" s="381"/>
      <c r="E290" s="381"/>
      <c r="F290" s="381"/>
      <c r="G290" s="381"/>
      <c r="H290" s="381"/>
      <c r="I290" s="382"/>
      <c r="J290" s="382"/>
      <c r="K290" s="382"/>
      <c r="L290" s="382"/>
      <c r="M290" s="127"/>
      <c r="N290" s="126"/>
      <c r="O290" s="382"/>
      <c r="P290" s="382"/>
      <c r="Q290" s="126"/>
      <c r="R290" s="127"/>
      <c r="S290" s="382"/>
      <c r="T290" s="126"/>
      <c r="U290" s="126"/>
      <c r="V290" s="126"/>
      <c r="W290" s="126"/>
      <c r="X290" s="126"/>
      <c r="Y290" s="126"/>
      <c r="Z290" s="126"/>
      <c r="AA290" s="126"/>
      <c r="AB290" s="126"/>
      <c r="AC290" s="126"/>
      <c r="AD290" s="382"/>
      <c r="AE290" s="382"/>
      <c r="AF290" s="382"/>
      <c r="AG290" s="382"/>
      <c r="AH290" s="381"/>
      <c r="AI290" s="381"/>
      <c r="AJ290" s="247"/>
      <c r="AK290" s="272"/>
      <c r="AL290" s="189"/>
      <c r="AM290" s="124"/>
      <c r="AN290" s="382"/>
      <c r="AO290" s="136"/>
      <c r="AP290" s="136"/>
      <c r="AQ290" s="136"/>
      <c r="AR290" s="136"/>
      <c r="AS290" s="136"/>
      <c r="AT290" s="136"/>
      <c r="AU290" s="136"/>
      <c r="AV290" s="136"/>
      <c r="AW290" s="136"/>
      <c r="AX290" s="136"/>
      <c r="AY290" s="136"/>
      <c r="AZ290" s="136"/>
      <c r="BA290" s="136"/>
      <c r="BB290" s="136"/>
      <c r="BC290" s="136"/>
      <c r="BD290" s="136"/>
      <c r="BE290" s="136"/>
      <c r="BF290" s="136"/>
      <c r="BG290" s="136"/>
      <c r="BH290" s="136"/>
      <c r="BI290" s="136"/>
      <c r="BJ290" s="136"/>
      <c r="BK290" s="136"/>
      <c r="BL290" s="136"/>
      <c r="BM290" s="136"/>
      <c r="BN290" s="136"/>
      <c r="BO290" s="136"/>
      <c r="BP290" s="136"/>
      <c r="BQ290" s="136"/>
      <c r="BR290" s="136"/>
      <c r="BS290" s="136"/>
      <c r="BT290" s="136"/>
      <c r="BU290" s="136"/>
      <c r="BV290" s="136"/>
      <c r="BW290" s="136"/>
      <c r="BX290" s="136"/>
      <c r="BY290" s="136"/>
      <c r="BZ290" s="136"/>
      <c r="CA290" s="136"/>
      <c r="CB290" s="136"/>
      <c r="CC290" s="136"/>
      <c r="CD290" s="136"/>
      <c r="CE290" s="136"/>
      <c r="CF290" s="136"/>
      <c r="CG290" s="136"/>
      <c r="CH290" s="136"/>
      <c r="CI290" s="136"/>
      <c r="CJ290" s="136"/>
      <c r="CK290" s="136"/>
      <c r="CL290" s="136"/>
      <c r="CM290" s="136"/>
      <c r="CN290" s="136"/>
      <c r="CO290" s="136"/>
      <c r="CP290" s="136"/>
      <c r="CQ290" s="136"/>
      <c r="CR290" s="136"/>
      <c r="CS290" s="136"/>
      <c r="CT290" s="136"/>
      <c r="CU290" s="136"/>
      <c r="CV290" s="136"/>
      <c r="CW290" s="136"/>
      <c r="CX290" s="136"/>
      <c r="CY290" s="136"/>
      <c r="CZ290" s="136"/>
      <c r="DA290" s="136"/>
      <c r="DB290" s="136"/>
      <c r="DC290" s="136"/>
      <c r="DD290" s="136"/>
      <c r="DE290" s="136"/>
      <c r="DF290" s="136"/>
      <c r="DG290" s="136"/>
      <c r="DH290" s="136"/>
      <c r="DI290" s="136"/>
      <c r="DJ290" s="136"/>
      <c r="DK290" s="136"/>
      <c r="DL290" s="136"/>
      <c r="DM290" s="136"/>
      <c r="DN290" s="136"/>
      <c r="DO290" s="136"/>
      <c r="DP290" s="136"/>
      <c r="DQ290" s="136"/>
      <c r="DR290" s="136"/>
      <c r="DS290" s="136"/>
      <c r="DT290" s="136"/>
      <c r="DU290" s="136"/>
      <c r="DV290" s="136"/>
      <c r="DW290" s="136"/>
      <c r="DX290" s="136"/>
      <c r="DY290" s="136"/>
      <c r="DZ290" s="136"/>
      <c r="EA290" s="136"/>
      <c r="EB290" s="136"/>
      <c r="EC290" s="136"/>
      <c r="ED290" s="136"/>
      <c r="EE290" s="136"/>
      <c r="EF290" s="136"/>
    </row>
    <row r="291" spans="1:137" s="115" customFormat="1" ht="120.6" customHeight="1" x14ac:dyDescent="0.2">
      <c r="A291" s="129" t="s">
        <v>758</v>
      </c>
      <c r="B291" s="128" t="s">
        <v>759</v>
      </c>
      <c r="C291" s="380">
        <v>282</v>
      </c>
      <c r="D291" s="381"/>
      <c r="E291" s="381"/>
      <c r="F291" s="381"/>
      <c r="G291" s="381"/>
      <c r="H291" s="381"/>
      <c r="I291" s="382"/>
      <c r="J291" s="382"/>
      <c r="K291" s="382"/>
      <c r="L291" s="382"/>
      <c r="M291" s="382"/>
      <c r="N291" s="382"/>
      <c r="O291" s="382"/>
      <c r="P291" s="382"/>
      <c r="Q291" s="382"/>
      <c r="R291" s="382"/>
      <c r="S291" s="382"/>
      <c r="T291" s="126"/>
      <c r="U291" s="126"/>
      <c r="V291" s="126"/>
      <c r="W291" s="126"/>
      <c r="X291" s="126"/>
      <c r="Y291" s="126"/>
      <c r="Z291" s="126"/>
      <c r="AA291" s="126"/>
      <c r="AB291" s="126"/>
      <c r="AC291" s="126"/>
      <c r="AD291" s="382"/>
      <c r="AE291" s="382"/>
      <c r="AF291" s="382"/>
      <c r="AG291" s="382"/>
      <c r="AH291" s="381"/>
      <c r="AI291" s="381"/>
      <c r="AJ291" s="247"/>
      <c r="AK291" s="272"/>
      <c r="AL291" s="189"/>
      <c r="AM291" s="124"/>
      <c r="AN291" s="382"/>
      <c r="AO291" s="136"/>
      <c r="AP291" s="136"/>
      <c r="AQ291" s="136"/>
      <c r="AR291" s="136"/>
      <c r="AS291" s="136"/>
      <c r="AT291" s="136"/>
      <c r="AU291" s="136"/>
      <c r="AV291" s="136"/>
      <c r="AW291" s="136"/>
      <c r="AX291" s="136"/>
      <c r="AY291" s="136"/>
      <c r="AZ291" s="136"/>
      <c r="BA291" s="136"/>
      <c r="BB291" s="136"/>
      <c r="BC291" s="136"/>
      <c r="BD291" s="136"/>
      <c r="BE291" s="136"/>
      <c r="BF291" s="136"/>
      <c r="BG291" s="136"/>
      <c r="BH291" s="136"/>
      <c r="BI291" s="136"/>
      <c r="BJ291" s="136"/>
      <c r="BK291" s="136"/>
      <c r="BL291" s="136"/>
      <c r="BM291" s="136"/>
      <c r="BN291" s="136"/>
      <c r="BO291" s="136"/>
      <c r="BP291" s="136"/>
      <c r="BQ291" s="136"/>
      <c r="BR291" s="136"/>
      <c r="BS291" s="136"/>
      <c r="BT291" s="136"/>
      <c r="BU291" s="136"/>
      <c r="BV291" s="136"/>
      <c r="BW291" s="136"/>
      <c r="BX291" s="136"/>
      <c r="BY291" s="136"/>
      <c r="BZ291" s="136"/>
      <c r="CA291" s="136"/>
      <c r="CB291" s="136"/>
      <c r="CC291" s="136"/>
      <c r="CD291" s="136"/>
      <c r="CE291" s="136"/>
      <c r="CF291" s="136"/>
      <c r="CG291" s="136"/>
      <c r="CH291" s="136"/>
      <c r="CI291" s="136"/>
      <c r="CJ291" s="136"/>
      <c r="CK291" s="136"/>
      <c r="CL291" s="136"/>
      <c r="CM291" s="136"/>
      <c r="CN291" s="136"/>
      <c r="CO291" s="136"/>
      <c r="CP291" s="136"/>
      <c r="CQ291" s="136"/>
      <c r="CR291" s="136"/>
      <c r="CS291" s="136"/>
      <c r="CT291" s="136"/>
      <c r="CU291" s="136"/>
      <c r="CV291" s="136"/>
      <c r="CW291" s="136"/>
      <c r="CX291" s="136"/>
      <c r="CY291" s="136"/>
      <c r="CZ291" s="136"/>
      <c r="DA291" s="136"/>
      <c r="DB291" s="136"/>
      <c r="DC291" s="136"/>
      <c r="DD291" s="136"/>
      <c r="DE291" s="136"/>
      <c r="DF291" s="136"/>
      <c r="DG291" s="136"/>
      <c r="DH291" s="136"/>
      <c r="DI291" s="136"/>
      <c r="DJ291" s="136"/>
      <c r="DK291" s="136"/>
      <c r="DL291" s="136"/>
      <c r="DM291" s="136"/>
      <c r="DN291" s="136"/>
      <c r="DO291" s="136"/>
      <c r="DP291" s="136"/>
      <c r="DQ291" s="136"/>
      <c r="DR291" s="136"/>
      <c r="DS291" s="136"/>
      <c r="DT291" s="136"/>
      <c r="DU291" s="136"/>
      <c r="DV291" s="136"/>
      <c r="DW291" s="136"/>
      <c r="DX291" s="136"/>
      <c r="DY291" s="136"/>
      <c r="DZ291" s="136"/>
      <c r="EA291" s="136"/>
      <c r="EB291" s="136"/>
      <c r="EC291" s="136"/>
      <c r="ED291" s="136"/>
      <c r="EE291" s="136"/>
      <c r="EF291" s="136"/>
    </row>
    <row r="292" spans="1:137" s="115" customFormat="1" ht="122.65" customHeight="1" x14ac:dyDescent="0.2">
      <c r="A292" s="129" t="s">
        <v>201</v>
      </c>
      <c r="B292" s="128" t="s">
        <v>1</v>
      </c>
      <c r="C292" s="380">
        <v>283</v>
      </c>
      <c r="D292" s="381"/>
      <c r="E292" s="381"/>
      <c r="F292" s="381"/>
      <c r="G292" s="381"/>
      <c r="H292" s="381"/>
      <c r="I292" s="382"/>
      <c r="J292" s="382"/>
      <c r="K292" s="382"/>
      <c r="L292" s="382"/>
      <c r="M292" s="382"/>
      <c r="N292" s="382"/>
      <c r="O292" s="382"/>
      <c r="P292" s="382"/>
      <c r="Q292" s="382"/>
      <c r="R292" s="127"/>
      <c r="S292" s="382"/>
      <c r="T292" s="126"/>
      <c r="U292" s="126"/>
      <c r="V292" s="382"/>
      <c r="W292" s="382"/>
      <c r="X292" s="126"/>
      <c r="Y292" s="126"/>
      <c r="Z292" s="126"/>
      <c r="AA292" s="126"/>
      <c r="AB292" s="126"/>
      <c r="AC292" s="126"/>
      <c r="AD292" s="382"/>
      <c r="AE292" s="382"/>
      <c r="AF292" s="382"/>
      <c r="AG292" s="382"/>
      <c r="AH292" s="381"/>
      <c r="AI292" s="381"/>
      <c r="AJ292" s="247"/>
      <c r="AK292" s="272"/>
      <c r="AL292" s="189"/>
      <c r="AM292" s="124"/>
      <c r="AN292" s="382"/>
      <c r="AO292" s="136"/>
      <c r="AP292" s="136"/>
      <c r="AQ292" s="136"/>
      <c r="AR292" s="136"/>
      <c r="AS292" s="136"/>
      <c r="AT292" s="136"/>
      <c r="AU292" s="136"/>
      <c r="AV292" s="136"/>
      <c r="AW292" s="136"/>
      <c r="AX292" s="136"/>
      <c r="AY292" s="136"/>
      <c r="AZ292" s="136"/>
      <c r="BA292" s="136"/>
      <c r="BB292" s="136"/>
      <c r="BC292" s="136"/>
      <c r="BD292" s="136"/>
      <c r="BE292" s="136"/>
      <c r="BF292" s="136"/>
      <c r="BG292" s="136"/>
      <c r="BH292" s="136"/>
      <c r="BI292" s="136"/>
      <c r="BJ292" s="136"/>
      <c r="BK292" s="136"/>
      <c r="BL292" s="136"/>
      <c r="BM292" s="136"/>
      <c r="BN292" s="136"/>
      <c r="BO292" s="136"/>
      <c r="BP292" s="136"/>
      <c r="BQ292" s="136"/>
      <c r="BR292" s="136"/>
      <c r="BS292" s="136"/>
      <c r="BT292" s="136"/>
      <c r="BU292" s="136"/>
      <c r="BV292" s="136"/>
      <c r="BW292" s="136"/>
      <c r="BX292" s="136"/>
      <c r="BY292" s="136"/>
      <c r="BZ292" s="136"/>
      <c r="CA292" s="136"/>
      <c r="CB292" s="136"/>
      <c r="CC292" s="136"/>
      <c r="CD292" s="136"/>
      <c r="CE292" s="136"/>
      <c r="CF292" s="136"/>
      <c r="CG292" s="136"/>
      <c r="CH292" s="136"/>
      <c r="CI292" s="136"/>
      <c r="CJ292" s="136"/>
      <c r="CK292" s="136"/>
      <c r="CL292" s="136"/>
      <c r="CM292" s="136"/>
      <c r="CN292" s="136"/>
      <c r="CO292" s="136"/>
      <c r="CP292" s="136"/>
      <c r="CQ292" s="136"/>
      <c r="CR292" s="136"/>
      <c r="CS292" s="136"/>
      <c r="CT292" s="136"/>
      <c r="CU292" s="136"/>
      <c r="CV292" s="136"/>
      <c r="CW292" s="136"/>
      <c r="CX292" s="136"/>
      <c r="CY292" s="136"/>
      <c r="CZ292" s="136"/>
      <c r="DA292" s="136"/>
      <c r="DB292" s="136"/>
      <c r="DC292" s="136"/>
      <c r="DD292" s="136"/>
      <c r="DE292" s="136"/>
      <c r="DF292" s="136"/>
      <c r="DG292" s="136"/>
      <c r="DH292" s="136"/>
      <c r="DI292" s="136"/>
      <c r="DJ292" s="136"/>
      <c r="DK292" s="136"/>
      <c r="DL292" s="136"/>
      <c r="DM292" s="136"/>
      <c r="DN292" s="136"/>
      <c r="DO292" s="136"/>
      <c r="DP292" s="136"/>
      <c r="DQ292" s="136"/>
      <c r="DR292" s="136"/>
      <c r="DS292" s="136"/>
      <c r="DT292" s="136"/>
      <c r="DU292" s="136"/>
      <c r="DV292" s="136"/>
      <c r="DW292" s="136"/>
      <c r="DX292" s="136"/>
      <c r="DY292" s="136"/>
      <c r="DZ292" s="136"/>
      <c r="EA292" s="136"/>
      <c r="EB292" s="136"/>
      <c r="EC292" s="136"/>
      <c r="ED292" s="136"/>
      <c r="EE292" s="136"/>
      <c r="EF292" s="136"/>
    </row>
    <row r="293" spans="1:137" s="115" customFormat="1" ht="135.6" customHeight="1" x14ac:dyDescent="0.2">
      <c r="A293" s="129" t="s">
        <v>9907</v>
      </c>
      <c r="B293" s="128" t="s">
        <v>4</v>
      </c>
      <c r="C293" s="380">
        <v>284</v>
      </c>
      <c r="D293" s="381"/>
      <c r="E293" s="381"/>
      <c r="F293" s="381"/>
      <c r="G293" s="381"/>
      <c r="H293" s="381"/>
      <c r="I293" s="382"/>
      <c r="J293" s="382"/>
      <c r="K293" s="382"/>
      <c r="L293" s="382"/>
      <c r="M293" s="382"/>
      <c r="N293" s="126"/>
      <c r="O293" s="382"/>
      <c r="P293" s="382"/>
      <c r="Q293" s="382"/>
      <c r="R293" s="382"/>
      <c r="S293" s="382"/>
      <c r="T293" s="126"/>
      <c r="U293" s="126"/>
      <c r="V293" s="126"/>
      <c r="W293" s="126"/>
      <c r="X293" s="126"/>
      <c r="Y293" s="126"/>
      <c r="Z293" s="126"/>
      <c r="AA293" s="126"/>
      <c r="AB293" s="126"/>
      <c r="AC293" s="126"/>
      <c r="AD293" s="382"/>
      <c r="AE293" s="382"/>
      <c r="AF293" s="382"/>
      <c r="AG293" s="382"/>
      <c r="AH293" s="381"/>
      <c r="AI293" s="381"/>
      <c r="AJ293" s="247"/>
      <c r="AK293" s="272"/>
      <c r="AL293" s="189"/>
      <c r="AM293" s="124"/>
      <c r="AN293" s="382"/>
      <c r="AO293" s="136"/>
      <c r="AP293" s="136"/>
      <c r="AQ293" s="136"/>
      <c r="AR293" s="136"/>
      <c r="AS293" s="136"/>
      <c r="AT293" s="136"/>
      <c r="AU293" s="136"/>
      <c r="AV293" s="136"/>
      <c r="AW293" s="136"/>
      <c r="AX293" s="136"/>
      <c r="AY293" s="136"/>
      <c r="AZ293" s="136"/>
      <c r="BA293" s="136"/>
      <c r="BB293" s="136"/>
      <c r="BC293" s="136"/>
      <c r="BD293" s="136"/>
      <c r="BE293" s="136"/>
      <c r="BF293" s="136"/>
      <c r="BG293" s="136"/>
      <c r="BH293" s="136"/>
      <c r="BI293" s="136"/>
      <c r="BJ293" s="136"/>
      <c r="BK293" s="136"/>
      <c r="BL293" s="136"/>
      <c r="BM293" s="136"/>
      <c r="BN293" s="136"/>
      <c r="BO293" s="136"/>
      <c r="BP293" s="136"/>
      <c r="BQ293" s="136"/>
      <c r="BR293" s="136"/>
      <c r="BS293" s="136"/>
      <c r="BT293" s="136"/>
      <c r="BU293" s="136"/>
      <c r="BV293" s="136"/>
      <c r="BW293" s="136"/>
      <c r="BX293" s="136"/>
      <c r="BY293" s="136"/>
      <c r="BZ293" s="136"/>
      <c r="CA293" s="136"/>
      <c r="CB293" s="136"/>
      <c r="CC293" s="136"/>
      <c r="CD293" s="136"/>
      <c r="CE293" s="136"/>
      <c r="CF293" s="136"/>
      <c r="CG293" s="136"/>
      <c r="CH293" s="136"/>
      <c r="CI293" s="136"/>
      <c r="CJ293" s="136"/>
      <c r="CK293" s="136"/>
      <c r="CL293" s="136"/>
      <c r="CM293" s="136"/>
      <c r="CN293" s="136"/>
      <c r="CO293" s="136"/>
      <c r="CP293" s="136"/>
      <c r="CQ293" s="136"/>
      <c r="CR293" s="136"/>
      <c r="CS293" s="136"/>
      <c r="CT293" s="136"/>
      <c r="CU293" s="136"/>
      <c r="CV293" s="136"/>
      <c r="CW293" s="136"/>
      <c r="CX293" s="136"/>
      <c r="CY293" s="136"/>
      <c r="CZ293" s="136"/>
      <c r="DA293" s="136"/>
      <c r="DB293" s="136"/>
      <c r="DC293" s="136"/>
      <c r="DD293" s="136"/>
      <c r="DE293" s="136"/>
      <c r="DF293" s="136"/>
      <c r="DG293" s="136"/>
      <c r="DH293" s="136"/>
      <c r="DI293" s="136"/>
      <c r="DJ293" s="136"/>
      <c r="DK293" s="136"/>
      <c r="DL293" s="136"/>
      <c r="DM293" s="136"/>
      <c r="DN293" s="136"/>
      <c r="DO293" s="136"/>
      <c r="DP293" s="136"/>
      <c r="DQ293" s="136"/>
      <c r="DR293" s="136"/>
      <c r="DS293" s="136"/>
      <c r="DT293" s="136"/>
      <c r="DU293" s="136"/>
      <c r="DV293" s="136"/>
      <c r="DW293" s="136"/>
      <c r="DX293" s="136"/>
      <c r="DY293" s="136"/>
      <c r="DZ293" s="136"/>
      <c r="EA293" s="136"/>
      <c r="EB293" s="136"/>
      <c r="EC293" s="136"/>
      <c r="ED293" s="136"/>
      <c r="EE293" s="136"/>
      <c r="EF293" s="136"/>
    </row>
    <row r="294" spans="1:137" s="115" customFormat="1" ht="79.900000000000006" customHeight="1" x14ac:dyDescent="0.2">
      <c r="A294" s="129" t="s">
        <v>760</v>
      </c>
      <c r="B294" s="128" t="s">
        <v>761</v>
      </c>
      <c r="C294" s="380">
        <v>285</v>
      </c>
      <c r="D294" s="381"/>
      <c r="E294" s="381"/>
      <c r="F294" s="381"/>
      <c r="G294" s="381"/>
      <c r="H294" s="381"/>
      <c r="I294" s="382"/>
      <c r="J294" s="382"/>
      <c r="K294" s="382"/>
      <c r="L294" s="382"/>
      <c r="M294" s="382"/>
      <c r="N294" s="382"/>
      <c r="O294" s="382"/>
      <c r="P294" s="382"/>
      <c r="Q294" s="382"/>
      <c r="R294" s="127"/>
      <c r="S294" s="382"/>
      <c r="T294" s="126"/>
      <c r="U294" s="126"/>
      <c r="V294" s="126"/>
      <c r="W294" s="126"/>
      <c r="X294" s="126"/>
      <c r="Y294" s="126"/>
      <c r="Z294" s="126"/>
      <c r="AA294" s="126"/>
      <c r="AB294" s="126"/>
      <c r="AC294" s="126"/>
      <c r="AD294" s="382"/>
      <c r="AE294" s="382"/>
      <c r="AF294" s="382"/>
      <c r="AG294" s="382"/>
      <c r="AH294" s="381"/>
      <c r="AI294" s="381"/>
      <c r="AJ294" s="247"/>
      <c r="AK294" s="272"/>
      <c r="AL294" s="189"/>
      <c r="AM294" s="124"/>
      <c r="AN294" s="382"/>
      <c r="AO294" s="136"/>
      <c r="AP294" s="136"/>
      <c r="AQ294" s="136"/>
      <c r="AR294" s="136"/>
      <c r="AS294" s="136"/>
      <c r="AT294" s="136"/>
      <c r="AU294" s="136"/>
      <c r="AV294" s="136"/>
      <c r="AW294" s="136"/>
      <c r="AX294" s="136"/>
      <c r="AY294" s="136"/>
      <c r="AZ294" s="136"/>
      <c r="BA294" s="136"/>
      <c r="BB294" s="136"/>
      <c r="BC294" s="136"/>
      <c r="BD294" s="136"/>
      <c r="BE294" s="136"/>
      <c r="BF294" s="136"/>
      <c r="BG294" s="136"/>
      <c r="BH294" s="136"/>
      <c r="BI294" s="136"/>
      <c r="BJ294" s="136"/>
      <c r="BK294" s="136"/>
      <c r="BL294" s="136"/>
      <c r="BM294" s="136"/>
      <c r="BN294" s="136"/>
      <c r="BO294" s="136"/>
      <c r="BP294" s="136"/>
      <c r="BQ294" s="136"/>
      <c r="BR294" s="136"/>
      <c r="BS294" s="136"/>
      <c r="BT294" s="136"/>
      <c r="BU294" s="136"/>
      <c r="BV294" s="136"/>
      <c r="BW294" s="136"/>
      <c r="BX294" s="136"/>
      <c r="BY294" s="136"/>
      <c r="BZ294" s="136"/>
      <c r="CA294" s="136"/>
      <c r="CB294" s="136"/>
      <c r="CC294" s="136"/>
      <c r="CD294" s="136"/>
      <c r="CE294" s="136"/>
      <c r="CF294" s="136"/>
      <c r="CG294" s="136"/>
      <c r="CH294" s="136"/>
      <c r="CI294" s="136"/>
      <c r="CJ294" s="136"/>
      <c r="CK294" s="136"/>
      <c r="CL294" s="136"/>
      <c r="CM294" s="136"/>
      <c r="CN294" s="136"/>
      <c r="CO294" s="136"/>
      <c r="CP294" s="136"/>
      <c r="CQ294" s="136"/>
      <c r="CR294" s="136"/>
      <c r="CS294" s="136"/>
      <c r="CT294" s="136"/>
      <c r="CU294" s="136"/>
      <c r="CV294" s="136"/>
      <c r="CW294" s="136"/>
      <c r="CX294" s="136"/>
      <c r="CY294" s="136"/>
      <c r="CZ294" s="136"/>
      <c r="DA294" s="136"/>
      <c r="DB294" s="136"/>
      <c r="DC294" s="136"/>
      <c r="DD294" s="136"/>
      <c r="DE294" s="136"/>
      <c r="DF294" s="136"/>
      <c r="DG294" s="136"/>
      <c r="DH294" s="136"/>
      <c r="DI294" s="136"/>
      <c r="DJ294" s="136"/>
      <c r="DK294" s="136"/>
      <c r="DL294" s="136"/>
      <c r="DM294" s="136"/>
      <c r="DN294" s="136"/>
      <c r="DO294" s="136"/>
      <c r="DP294" s="136"/>
      <c r="DQ294" s="136"/>
      <c r="DR294" s="136"/>
      <c r="DS294" s="136"/>
      <c r="DT294" s="136"/>
      <c r="DU294" s="136"/>
      <c r="DV294" s="136"/>
      <c r="DW294" s="136"/>
      <c r="DX294" s="136"/>
      <c r="DY294" s="136"/>
      <c r="DZ294" s="136"/>
      <c r="EA294" s="136"/>
      <c r="EB294" s="136"/>
      <c r="EC294" s="136"/>
      <c r="ED294" s="136"/>
      <c r="EE294" s="136"/>
      <c r="EF294" s="136"/>
    </row>
    <row r="295" spans="1:137" s="115" customFormat="1" ht="100.15" customHeight="1" x14ac:dyDescent="0.2">
      <c r="A295" s="129" t="s">
        <v>762</v>
      </c>
      <c r="B295" s="128" t="s">
        <v>763</v>
      </c>
      <c r="C295" s="380">
        <v>286</v>
      </c>
      <c r="D295" s="381"/>
      <c r="E295" s="381"/>
      <c r="F295" s="381"/>
      <c r="G295" s="381"/>
      <c r="H295" s="381"/>
      <c r="I295" s="382"/>
      <c r="J295" s="382"/>
      <c r="K295" s="382"/>
      <c r="L295" s="382"/>
      <c r="M295" s="382"/>
      <c r="N295" s="382"/>
      <c r="O295" s="382"/>
      <c r="P295" s="382"/>
      <c r="Q295" s="382"/>
      <c r="R295" s="127"/>
      <c r="S295" s="382"/>
      <c r="T295" s="126"/>
      <c r="U295" s="126"/>
      <c r="V295" s="126"/>
      <c r="W295" s="126"/>
      <c r="X295" s="126"/>
      <c r="Y295" s="126"/>
      <c r="Z295" s="126"/>
      <c r="AA295" s="126"/>
      <c r="AB295" s="126"/>
      <c r="AC295" s="126"/>
      <c r="AD295" s="382"/>
      <c r="AE295" s="382"/>
      <c r="AF295" s="382"/>
      <c r="AG295" s="382"/>
      <c r="AH295" s="381"/>
      <c r="AI295" s="381"/>
      <c r="AJ295" s="247"/>
      <c r="AK295" s="272"/>
      <c r="AL295" s="189"/>
      <c r="AM295" s="124"/>
      <c r="AN295" s="382"/>
      <c r="AO295" s="136"/>
      <c r="AP295" s="136"/>
      <c r="AQ295" s="136"/>
      <c r="AR295" s="136"/>
      <c r="AS295" s="136"/>
      <c r="AT295" s="136"/>
      <c r="AU295" s="136"/>
      <c r="AV295" s="136"/>
      <c r="AW295" s="136"/>
      <c r="AX295" s="136"/>
      <c r="AY295" s="136"/>
      <c r="AZ295" s="136"/>
      <c r="BA295" s="136"/>
      <c r="BB295" s="136"/>
      <c r="BC295" s="136"/>
      <c r="BD295" s="136"/>
      <c r="BE295" s="136"/>
      <c r="BF295" s="136"/>
      <c r="BG295" s="136"/>
      <c r="BH295" s="136"/>
      <c r="BI295" s="136"/>
      <c r="BJ295" s="136"/>
      <c r="BK295" s="136"/>
      <c r="BL295" s="136"/>
      <c r="BM295" s="136"/>
      <c r="BN295" s="136"/>
      <c r="BO295" s="136"/>
      <c r="BP295" s="136"/>
      <c r="BQ295" s="136"/>
      <c r="BR295" s="136"/>
      <c r="BS295" s="136"/>
      <c r="BT295" s="136"/>
      <c r="BU295" s="136"/>
      <c r="BV295" s="136"/>
      <c r="BW295" s="136"/>
      <c r="BX295" s="136"/>
      <c r="BY295" s="136"/>
      <c r="BZ295" s="136"/>
      <c r="CA295" s="136"/>
      <c r="CB295" s="136"/>
      <c r="CC295" s="136"/>
      <c r="CD295" s="136"/>
      <c r="CE295" s="136"/>
      <c r="CF295" s="136"/>
      <c r="CG295" s="136"/>
      <c r="CH295" s="136"/>
      <c r="CI295" s="136"/>
      <c r="CJ295" s="136"/>
      <c r="CK295" s="136"/>
      <c r="CL295" s="136"/>
      <c r="CM295" s="136"/>
      <c r="CN295" s="136"/>
      <c r="CO295" s="136"/>
      <c r="CP295" s="136"/>
      <c r="CQ295" s="136"/>
      <c r="CR295" s="136"/>
      <c r="CS295" s="136"/>
      <c r="CT295" s="136"/>
      <c r="CU295" s="136"/>
      <c r="CV295" s="136"/>
      <c r="CW295" s="136"/>
      <c r="CX295" s="136"/>
      <c r="CY295" s="136"/>
      <c r="CZ295" s="136"/>
      <c r="DA295" s="136"/>
      <c r="DB295" s="136"/>
      <c r="DC295" s="136"/>
      <c r="DD295" s="136"/>
      <c r="DE295" s="136"/>
      <c r="DF295" s="136"/>
      <c r="DG295" s="136"/>
      <c r="DH295" s="136"/>
      <c r="DI295" s="136"/>
      <c r="DJ295" s="136"/>
      <c r="DK295" s="136"/>
      <c r="DL295" s="136"/>
      <c r="DM295" s="136"/>
      <c r="DN295" s="136"/>
      <c r="DO295" s="136"/>
      <c r="DP295" s="136"/>
      <c r="DQ295" s="136"/>
      <c r="DR295" s="136"/>
      <c r="DS295" s="136"/>
      <c r="DT295" s="136"/>
      <c r="DU295" s="136"/>
      <c r="DV295" s="136"/>
      <c r="DW295" s="136"/>
      <c r="DX295" s="136"/>
      <c r="DY295" s="136"/>
      <c r="DZ295" s="136"/>
      <c r="EA295" s="136"/>
      <c r="EB295" s="136"/>
      <c r="EC295" s="136"/>
      <c r="ED295" s="136"/>
      <c r="EE295" s="136"/>
      <c r="EF295" s="136"/>
    </row>
    <row r="296" spans="1:137" s="115" customFormat="1" ht="101.65" customHeight="1" x14ac:dyDescent="0.2">
      <c r="A296" s="129" t="s">
        <v>2</v>
      </c>
      <c r="B296" s="128" t="s">
        <v>9908</v>
      </c>
      <c r="C296" s="380">
        <v>287</v>
      </c>
      <c r="D296" s="381"/>
      <c r="E296" s="381"/>
      <c r="F296" s="381"/>
      <c r="G296" s="381"/>
      <c r="H296" s="381"/>
      <c r="I296" s="382"/>
      <c r="J296" s="382"/>
      <c r="K296" s="382"/>
      <c r="L296" s="382"/>
      <c r="M296" s="382"/>
      <c r="N296" s="382"/>
      <c r="O296" s="382"/>
      <c r="P296" s="382"/>
      <c r="Q296" s="382"/>
      <c r="R296" s="382"/>
      <c r="S296" s="382"/>
      <c r="T296" s="126"/>
      <c r="U296" s="126"/>
      <c r="V296" s="126"/>
      <c r="W296" s="126"/>
      <c r="X296" s="126"/>
      <c r="Y296" s="126"/>
      <c r="Z296" s="382"/>
      <c r="AA296" s="126"/>
      <c r="AB296" s="382"/>
      <c r="AC296" s="126"/>
      <c r="AD296" s="382"/>
      <c r="AE296" s="382"/>
      <c r="AF296" s="382"/>
      <c r="AG296" s="382"/>
      <c r="AH296" s="381"/>
      <c r="AI296" s="381"/>
      <c r="AJ296" s="247"/>
      <c r="AK296" s="272"/>
      <c r="AL296" s="189"/>
      <c r="AM296" s="124"/>
      <c r="AN296" s="382"/>
      <c r="AO296" s="136"/>
      <c r="AP296" s="136"/>
      <c r="AQ296" s="136"/>
      <c r="AR296" s="136"/>
      <c r="AS296" s="136"/>
      <c r="AT296" s="136"/>
      <c r="AU296" s="136"/>
      <c r="AV296" s="136"/>
      <c r="AW296" s="136"/>
      <c r="AX296" s="136"/>
      <c r="AY296" s="136"/>
      <c r="AZ296" s="136"/>
      <c r="BA296" s="136"/>
      <c r="BB296" s="136"/>
      <c r="BC296" s="136"/>
      <c r="BD296" s="136"/>
      <c r="BE296" s="136"/>
      <c r="BF296" s="136"/>
      <c r="BG296" s="136"/>
      <c r="BH296" s="136"/>
      <c r="BI296" s="136"/>
      <c r="BJ296" s="136"/>
      <c r="BK296" s="136"/>
      <c r="BL296" s="136"/>
      <c r="BM296" s="136"/>
      <c r="BN296" s="136"/>
      <c r="BO296" s="136"/>
      <c r="BP296" s="136"/>
      <c r="BQ296" s="136"/>
      <c r="BR296" s="136"/>
      <c r="BS296" s="136"/>
      <c r="BT296" s="136"/>
      <c r="BU296" s="136"/>
      <c r="BV296" s="136"/>
      <c r="BW296" s="136"/>
      <c r="BX296" s="136"/>
      <c r="BY296" s="136"/>
      <c r="BZ296" s="136"/>
      <c r="CA296" s="136"/>
      <c r="CB296" s="136"/>
      <c r="CC296" s="136"/>
      <c r="CD296" s="136"/>
      <c r="CE296" s="136"/>
      <c r="CF296" s="136"/>
      <c r="CG296" s="136"/>
      <c r="CH296" s="136"/>
      <c r="CI296" s="136"/>
      <c r="CJ296" s="136"/>
      <c r="CK296" s="136"/>
      <c r="CL296" s="136"/>
      <c r="CM296" s="136"/>
      <c r="CN296" s="136"/>
      <c r="CO296" s="136"/>
      <c r="CP296" s="136"/>
      <c r="CQ296" s="136"/>
      <c r="CR296" s="136"/>
      <c r="CS296" s="136"/>
      <c r="CT296" s="136"/>
      <c r="CU296" s="136"/>
      <c r="CV296" s="136"/>
      <c r="CW296" s="136"/>
      <c r="CX296" s="136"/>
      <c r="CY296" s="136"/>
      <c r="CZ296" s="136"/>
      <c r="DA296" s="136"/>
      <c r="DB296" s="136"/>
      <c r="DC296" s="136"/>
      <c r="DD296" s="136"/>
      <c r="DE296" s="136"/>
      <c r="DF296" s="136"/>
      <c r="DG296" s="136"/>
      <c r="DH296" s="136"/>
      <c r="DI296" s="136"/>
      <c r="DJ296" s="136"/>
      <c r="DK296" s="136"/>
      <c r="DL296" s="136"/>
      <c r="DM296" s="136"/>
      <c r="DN296" s="136"/>
      <c r="DO296" s="136"/>
      <c r="DP296" s="136"/>
      <c r="DQ296" s="136"/>
      <c r="DR296" s="136"/>
      <c r="DS296" s="136"/>
      <c r="DT296" s="136"/>
      <c r="DU296" s="136"/>
      <c r="DV296" s="136"/>
      <c r="DW296" s="136"/>
      <c r="DX296" s="136"/>
      <c r="DY296" s="136"/>
      <c r="DZ296" s="136"/>
      <c r="EA296" s="136"/>
      <c r="EB296" s="136"/>
      <c r="EC296" s="136"/>
      <c r="ED296" s="136"/>
      <c r="EE296" s="136"/>
      <c r="EF296" s="136"/>
    </row>
    <row r="297" spans="1:137" s="115" customFormat="1" ht="74.650000000000006" customHeight="1" x14ac:dyDescent="0.2">
      <c r="A297" s="129" t="s">
        <v>9909</v>
      </c>
      <c r="B297" s="128" t="s">
        <v>764</v>
      </c>
      <c r="C297" s="380">
        <v>288</v>
      </c>
      <c r="D297" s="381"/>
      <c r="E297" s="381"/>
      <c r="F297" s="381"/>
      <c r="G297" s="381"/>
      <c r="H297" s="381"/>
      <c r="I297" s="382"/>
      <c r="J297" s="382"/>
      <c r="K297" s="382"/>
      <c r="L297" s="382"/>
      <c r="M297" s="382"/>
      <c r="N297" s="126"/>
      <c r="O297" s="382"/>
      <c r="P297" s="126"/>
      <c r="Q297" s="382"/>
      <c r="R297" s="126"/>
      <c r="S297" s="382"/>
      <c r="T297" s="126"/>
      <c r="U297" s="126"/>
      <c r="V297" s="126"/>
      <c r="W297" s="126"/>
      <c r="X297" s="126"/>
      <c r="Y297" s="126"/>
      <c r="Z297" s="126"/>
      <c r="AA297" s="126"/>
      <c r="AB297" s="126"/>
      <c r="AC297" s="126"/>
      <c r="AD297" s="382"/>
      <c r="AE297" s="382"/>
      <c r="AF297" s="382"/>
      <c r="AG297" s="382"/>
      <c r="AH297" s="381"/>
      <c r="AI297" s="381"/>
      <c r="AJ297" s="247"/>
      <c r="AK297" s="272"/>
      <c r="AL297" s="189"/>
      <c r="AM297" s="124"/>
      <c r="AN297" s="382"/>
      <c r="AO297" s="136"/>
      <c r="AP297" s="136"/>
      <c r="AQ297" s="136"/>
      <c r="AR297" s="136"/>
      <c r="AS297" s="136"/>
      <c r="AT297" s="136"/>
      <c r="AU297" s="136"/>
      <c r="AV297" s="136"/>
      <c r="AW297" s="136"/>
      <c r="AX297" s="136"/>
      <c r="AY297" s="136"/>
      <c r="AZ297" s="136"/>
      <c r="BA297" s="136"/>
      <c r="BB297" s="136"/>
      <c r="BC297" s="136"/>
      <c r="BD297" s="136"/>
      <c r="BE297" s="136"/>
      <c r="BF297" s="136"/>
      <c r="BG297" s="136"/>
      <c r="BH297" s="136"/>
      <c r="BI297" s="136"/>
      <c r="BJ297" s="136"/>
      <c r="BK297" s="136"/>
      <c r="BL297" s="136"/>
      <c r="BM297" s="136"/>
      <c r="BN297" s="136"/>
      <c r="BO297" s="136"/>
      <c r="BP297" s="136"/>
      <c r="BQ297" s="136"/>
      <c r="BR297" s="136"/>
      <c r="BS297" s="136"/>
      <c r="BT297" s="136"/>
      <c r="BU297" s="136"/>
      <c r="BV297" s="136"/>
      <c r="BW297" s="136"/>
      <c r="BX297" s="136"/>
      <c r="BY297" s="136"/>
      <c r="BZ297" s="136"/>
      <c r="CA297" s="136"/>
      <c r="CB297" s="136"/>
      <c r="CC297" s="136"/>
      <c r="CD297" s="136"/>
      <c r="CE297" s="136"/>
      <c r="CF297" s="136"/>
      <c r="CG297" s="136"/>
      <c r="CH297" s="136"/>
      <c r="CI297" s="136"/>
      <c r="CJ297" s="136"/>
      <c r="CK297" s="136"/>
      <c r="CL297" s="136"/>
      <c r="CM297" s="136"/>
      <c r="CN297" s="136"/>
      <c r="CO297" s="136"/>
      <c r="CP297" s="136"/>
      <c r="CQ297" s="136"/>
      <c r="CR297" s="136"/>
      <c r="CS297" s="136"/>
      <c r="CT297" s="136"/>
      <c r="CU297" s="136"/>
      <c r="CV297" s="136"/>
      <c r="CW297" s="136"/>
      <c r="CX297" s="136"/>
      <c r="CY297" s="136"/>
      <c r="CZ297" s="136"/>
      <c r="DA297" s="136"/>
      <c r="DB297" s="136"/>
      <c r="DC297" s="136"/>
      <c r="DD297" s="136"/>
      <c r="DE297" s="136"/>
      <c r="DF297" s="136"/>
      <c r="DG297" s="136"/>
      <c r="DH297" s="136"/>
      <c r="DI297" s="136"/>
      <c r="DJ297" s="136"/>
      <c r="DK297" s="136"/>
      <c r="DL297" s="136"/>
      <c r="DM297" s="136"/>
      <c r="DN297" s="136"/>
      <c r="DO297" s="136"/>
      <c r="DP297" s="136"/>
      <c r="DQ297" s="136"/>
      <c r="DR297" s="136"/>
      <c r="DS297" s="136"/>
      <c r="DT297" s="136"/>
      <c r="DU297" s="136"/>
      <c r="DV297" s="136"/>
      <c r="DW297" s="136"/>
      <c r="DX297" s="136"/>
      <c r="DY297" s="136"/>
      <c r="DZ297" s="136"/>
      <c r="EA297" s="136"/>
      <c r="EB297" s="136"/>
      <c r="EC297" s="136"/>
      <c r="ED297" s="136"/>
      <c r="EE297" s="136"/>
      <c r="EF297" s="136"/>
    </row>
    <row r="298" spans="1:137" s="115" customFormat="1" ht="84.6" customHeight="1" x14ac:dyDescent="0.2">
      <c r="A298" s="129" t="s">
        <v>765</v>
      </c>
      <c r="B298" s="128" t="s">
        <v>766</v>
      </c>
      <c r="C298" s="380">
        <v>289</v>
      </c>
      <c r="D298" s="381"/>
      <c r="E298" s="381"/>
      <c r="F298" s="381"/>
      <c r="G298" s="381"/>
      <c r="H298" s="381"/>
      <c r="I298" s="382"/>
      <c r="J298" s="382"/>
      <c r="K298" s="382"/>
      <c r="L298" s="382"/>
      <c r="M298" s="382"/>
      <c r="N298" s="382"/>
      <c r="O298" s="126"/>
      <c r="P298" s="126"/>
      <c r="Q298" s="126"/>
      <c r="R298" s="126"/>
      <c r="S298" s="382"/>
      <c r="T298" s="126"/>
      <c r="U298" s="126"/>
      <c r="V298" s="126"/>
      <c r="W298" s="126"/>
      <c r="X298" s="126"/>
      <c r="Y298" s="126"/>
      <c r="Z298" s="126"/>
      <c r="AA298" s="126"/>
      <c r="AB298" s="126"/>
      <c r="AC298" s="126"/>
      <c r="AD298" s="382"/>
      <c r="AE298" s="382"/>
      <c r="AF298" s="382"/>
      <c r="AG298" s="382"/>
      <c r="AH298" s="381"/>
      <c r="AI298" s="381"/>
      <c r="AJ298" s="126"/>
      <c r="AK298" s="126"/>
      <c r="AL298" s="126"/>
      <c r="AM298" s="124"/>
      <c r="AN298" s="382"/>
      <c r="AO298" s="136"/>
      <c r="AP298" s="136"/>
      <c r="AQ298" s="136"/>
      <c r="AR298" s="136"/>
      <c r="AS298" s="136"/>
      <c r="AT298" s="136"/>
      <c r="AU298" s="136"/>
      <c r="AV298" s="136"/>
      <c r="AW298" s="136"/>
      <c r="AX298" s="136"/>
      <c r="AY298" s="136"/>
      <c r="AZ298" s="136"/>
      <c r="BA298" s="136"/>
      <c r="BB298" s="136"/>
      <c r="BC298" s="136"/>
      <c r="BD298" s="136"/>
      <c r="BE298" s="136"/>
      <c r="BF298" s="136"/>
      <c r="BG298" s="136"/>
      <c r="BH298" s="136"/>
      <c r="BI298" s="136"/>
      <c r="BJ298" s="136"/>
      <c r="BK298" s="136"/>
      <c r="BL298" s="136"/>
      <c r="BM298" s="136"/>
      <c r="BN298" s="136"/>
      <c r="BO298" s="136"/>
      <c r="BP298" s="136"/>
      <c r="BQ298" s="136"/>
      <c r="BR298" s="136"/>
      <c r="BS298" s="136"/>
      <c r="BT298" s="136"/>
      <c r="BU298" s="136"/>
      <c r="BV298" s="136"/>
      <c r="BW298" s="136"/>
      <c r="BX298" s="136"/>
      <c r="BY298" s="136"/>
      <c r="BZ298" s="136"/>
      <c r="CA298" s="136"/>
      <c r="CB298" s="136"/>
      <c r="CC298" s="136"/>
      <c r="CD298" s="136"/>
      <c r="CE298" s="136"/>
      <c r="CF298" s="136"/>
      <c r="CG298" s="136"/>
      <c r="CH298" s="136"/>
      <c r="CI298" s="136"/>
      <c r="CJ298" s="136"/>
      <c r="CK298" s="136"/>
      <c r="CL298" s="136"/>
      <c r="CM298" s="136"/>
      <c r="CN298" s="136"/>
      <c r="CO298" s="136"/>
      <c r="CP298" s="136"/>
      <c r="CQ298" s="136"/>
      <c r="CR298" s="136"/>
      <c r="CS298" s="136"/>
      <c r="CT298" s="136"/>
      <c r="CU298" s="136"/>
      <c r="CV298" s="136"/>
      <c r="CW298" s="136"/>
      <c r="CX298" s="136"/>
      <c r="CY298" s="136"/>
      <c r="CZ298" s="136"/>
      <c r="DA298" s="136"/>
      <c r="DB298" s="136"/>
      <c r="DC298" s="136"/>
      <c r="DD298" s="136"/>
      <c r="DE298" s="136"/>
      <c r="DF298" s="136"/>
      <c r="DG298" s="136"/>
      <c r="DH298" s="136"/>
      <c r="DI298" s="136"/>
      <c r="DJ298" s="136"/>
      <c r="DK298" s="136"/>
      <c r="DL298" s="136"/>
      <c r="DM298" s="136"/>
      <c r="DN298" s="136"/>
      <c r="DO298" s="136"/>
      <c r="DP298" s="136"/>
      <c r="DQ298" s="136"/>
      <c r="DR298" s="136"/>
      <c r="DS298" s="136"/>
      <c r="DT298" s="136"/>
      <c r="DU298" s="136"/>
      <c r="DV298" s="136"/>
      <c r="DW298" s="136"/>
      <c r="DX298" s="136"/>
      <c r="DY298" s="136"/>
      <c r="DZ298" s="136"/>
      <c r="EA298" s="136"/>
      <c r="EB298" s="136"/>
      <c r="EC298" s="136"/>
      <c r="ED298" s="136"/>
      <c r="EE298" s="136"/>
      <c r="EF298" s="136"/>
    </row>
    <row r="299" spans="1:137" s="115" customFormat="1" ht="79.900000000000006" customHeight="1" x14ac:dyDescent="0.2">
      <c r="A299" s="129" t="s">
        <v>767</v>
      </c>
      <c r="B299" s="128" t="s">
        <v>768</v>
      </c>
      <c r="C299" s="380">
        <v>290</v>
      </c>
      <c r="D299" s="381"/>
      <c r="E299" s="381"/>
      <c r="F299" s="381"/>
      <c r="G299" s="381"/>
      <c r="H299" s="381"/>
      <c r="I299" s="382"/>
      <c r="J299" s="382"/>
      <c r="K299" s="382"/>
      <c r="L299" s="382"/>
      <c r="M299" s="382"/>
      <c r="N299" s="382"/>
      <c r="O299" s="382"/>
      <c r="P299" s="382"/>
      <c r="Q299" s="382"/>
      <c r="R299" s="126"/>
      <c r="S299" s="382"/>
      <c r="T299" s="126"/>
      <c r="U299" s="126"/>
      <c r="V299" s="126"/>
      <c r="W299" s="126"/>
      <c r="X299" s="126"/>
      <c r="Y299" s="126"/>
      <c r="Z299" s="126"/>
      <c r="AA299" s="126"/>
      <c r="AB299" s="126"/>
      <c r="AC299" s="126"/>
      <c r="AD299" s="382"/>
      <c r="AE299" s="382"/>
      <c r="AF299" s="382"/>
      <c r="AG299" s="382"/>
      <c r="AH299" s="381"/>
      <c r="AI299" s="381"/>
      <c r="AJ299" s="247"/>
      <c r="AK299" s="272"/>
      <c r="AL299" s="189"/>
      <c r="AM299" s="124"/>
      <c r="AN299" s="382"/>
      <c r="AO299" s="136"/>
      <c r="AP299" s="136"/>
      <c r="AQ299" s="136"/>
      <c r="AR299" s="136"/>
      <c r="AS299" s="136"/>
      <c r="AT299" s="136"/>
      <c r="AU299" s="136"/>
      <c r="AV299" s="136"/>
      <c r="AW299" s="136"/>
      <c r="AX299" s="136"/>
      <c r="AY299" s="136"/>
      <c r="AZ299" s="136"/>
      <c r="BA299" s="136"/>
      <c r="BB299" s="136"/>
      <c r="BC299" s="136"/>
      <c r="BD299" s="136"/>
      <c r="BE299" s="136"/>
      <c r="BF299" s="136"/>
      <c r="BG299" s="136"/>
      <c r="BH299" s="136"/>
      <c r="BI299" s="136"/>
      <c r="BJ299" s="136"/>
      <c r="BK299" s="136"/>
      <c r="BL299" s="136"/>
      <c r="BM299" s="136"/>
      <c r="BN299" s="136"/>
      <c r="BO299" s="136"/>
      <c r="BP299" s="136"/>
      <c r="BQ299" s="136"/>
      <c r="BR299" s="136"/>
      <c r="BS299" s="136"/>
      <c r="BT299" s="136"/>
      <c r="BU299" s="136"/>
      <c r="BV299" s="136"/>
      <c r="BW299" s="136"/>
      <c r="BX299" s="136"/>
      <c r="BY299" s="136"/>
      <c r="BZ299" s="136"/>
      <c r="CA299" s="136"/>
      <c r="CB299" s="136"/>
      <c r="CC299" s="136"/>
      <c r="CD299" s="136"/>
      <c r="CE299" s="136"/>
      <c r="CF299" s="136"/>
      <c r="CG299" s="136"/>
      <c r="CH299" s="136"/>
      <c r="CI299" s="136"/>
      <c r="CJ299" s="136"/>
      <c r="CK299" s="136"/>
      <c r="CL299" s="136"/>
      <c r="CM299" s="136"/>
      <c r="CN299" s="136"/>
      <c r="CO299" s="136"/>
      <c r="CP299" s="136"/>
      <c r="CQ299" s="136"/>
      <c r="CR299" s="136"/>
      <c r="CS299" s="136"/>
      <c r="CT299" s="136"/>
      <c r="CU299" s="136"/>
      <c r="CV299" s="136"/>
      <c r="CW299" s="136"/>
      <c r="CX299" s="136"/>
      <c r="CY299" s="136"/>
      <c r="CZ299" s="136"/>
      <c r="DA299" s="136"/>
      <c r="DB299" s="136"/>
      <c r="DC299" s="136"/>
      <c r="DD299" s="136"/>
      <c r="DE299" s="136"/>
      <c r="DF299" s="136"/>
      <c r="DG299" s="136"/>
      <c r="DH299" s="136"/>
      <c r="DI299" s="136"/>
      <c r="DJ299" s="136"/>
      <c r="DK299" s="136"/>
      <c r="DL299" s="136"/>
      <c r="DM299" s="136"/>
      <c r="DN299" s="136"/>
      <c r="DO299" s="136"/>
      <c r="DP299" s="136"/>
      <c r="DQ299" s="136"/>
      <c r="DR299" s="136"/>
      <c r="DS299" s="136"/>
      <c r="DT299" s="136"/>
      <c r="DU299" s="136"/>
      <c r="DV299" s="136"/>
      <c r="DW299" s="136"/>
      <c r="DX299" s="136"/>
      <c r="DY299" s="136"/>
      <c r="DZ299" s="136"/>
      <c r="EA299" s="136"/>
      <c r="EB299" s="136"/>
      <c r="EC299" s="136"/>
      <c r="ED299" s="136"/>
      <c r="EE299" s="136"/>
      <c r="EF299" s="136"/>
    </row>
    <row r="300" spans="1:137" s="115" customFormat="1" ht="120" customHeight="1" x14ac:dyDescent="0.2">
      <c r="A300" s="129" t="s">
        <v>769</v>
      </c>
      <c r="B300" s="128" t="s">
        <v>770</v>
      </c>
      <c r="C300" s="380">
        <v>291</v>
      </c>
      <c r="D300" s="381"/>
      <c r="E300" s="381"/>
      <c r="F300" s="381"/>
      <c r="G300" s="381"/>
      <c r="H300" s="381"/>
      <c r="I300" s="382"/>
      <c r="J300" s="382"/>
      <c r="K300" s="382"/>
      <c r="L300" s="382"/>
      <c r="M300" s="382"/>
      <c r="N300" s="382"/>
      <c r="O300" s="382"/>
      <c r="P300" s="382"/>
      <c r="Q300" s="382"/>
      <c r="R300" s="126"/>
      <c r="S300" s="126"/>
      <c r="T300" s="126"/>
      <c r="U300" s="382"/>
      <c r="V300" s="126"/>
      <c r="W300" s="126"/>
      <c r="X300" s="382"/>
      <c r="Y300" s="126"/>
      <c r="Z300" s="126"/>
      <c r="AA300" s="126"/>
      <c r="AB300" s="126"/>
      <c r="AC300" s="126"/>
      <c r="AD300" s="382"/>
      <c r="AE300" s="382"/>
      <c r="AF300" s="382"/>
      <c r="AG300" s="382"/>
      <c r="AH300" s="381"/>
      <c r="AI300" s="381"/>
      <c r="AJ300" s="247"/>
      <c r="AK300" s="272"/>
      <c r="AL300" s="189"/>
      <c r="AM300" s="124"/>
      <c r="AN300" s="126"/>
      <c r="AO300" s="136"/>
      <c r="AP300" s="136"/>
      <c r="AQ300" s="136"/>
      <c r="AR300" s="136"/>
      <c r="AS300" s="136"/>
      <c r="AT300" s="136"/>
      <c r="AU300" s="136"/>
      <c r="AV300" s="136"/>
      <c r="AW300" s="136"/>
      <c r="AX300" s="136"/>
      <c r="AY300" s="136"/>
      <c r="AZ300" s="136"/>
      <c r="BA300" s="136"/>
      <c r="BB300" s="136"/>
      <c r="BC300" s="136"/>
      <c r="BD300" s="136"/>
      <c r="BE300" s="136"/>
      <c r="BF300" s="136"/>
      <c r="BG300" s="136"/>
      <c r="BH300" s="136"/>
      <c r="BI300" s="136"/>
      <c r="BJ300" s="136"/>
      <c r="BK300" s="136"/>
      <c r="BL300" s="136"/>
      <c r="BM300" s="136"/>
      <c r="BN300" s="136"/>
      <c r="BO300" s="136"/>
      <c r="BP300" s="136"/>
      <c r="BQ300" s="136"/>
      <c r="BR300" s="136"/>
      <c r="BS300" s="136"/>
      <c r="BT300" s="136"/>
      <c r="BU300" s="136"/>
      <c r="BV300" s="136"/>
      <c r="BW300" s="136"/>
      <c r="BX300" s="136"/>
      <c r="BY300" s="136"/>
      <c r="BZ300" s="136"/>
      <c r="CA300" s="136"/>
      <c r="CB300" s="136"/>
      <c r="CC300" s="136"/>
      <c r="CD300" s="136"/>
      <c r="CE300" s="136"/>
      <c r="CF300" s="136"/>
      <c r="CG300" s="136"/>
      <c r="CH300" s="136"/>
      <c r="CI300" s="136"/>
      <c r="CJ300" s="136"/>
      <c r="CK300" s="136"/>
      <c r="CL300" s="136"/>
      <c r="CM300" s="136"/>
      <c r="CN300" s="136"/>
      <c r="CO300" s="136"/>
      <c r="CP300" s="136"/>
      <c r="CQ300" s="136"/>
      <c r="CR300" s="136"/>
      <c r="CS300" s="136"/>
      <c r="CT300" s="136"/>
      <c r="CU300" s="136"/>
      <c r="CV300" s="136"/>
      <c r="CW300" s="136"/>
      <c r="CX300" s="136"/>
      <c r="CY300" s="136"/>
      <c r="CZ300" s="136"/>
      <c r="DA300" s="136"/>
      <c r="DB300" s="136"/>
      <c r="DC300" s="136"/>
      <c r="DD300" s="136"/>
      <c r="DE300" s="136"/>
      <c r="DF300" s="136"/>
      <c r="DG300" s="136"/>
      <c r="DH300" s="136"/>
      <c r="DI300" s="136"/>
      <c r="DJ300" s="136"/>
      <c r="DK300" s="136"/>
      <c r="DL300" s="136"/>
      <c r="DM300" s="136"/>
      <c r="DN300" s="136"/>
      <c r="DO300" s="136"/>
      <c r="DP300" s="136"/>
      <c r="DQ300" s="136"/>
      <c r="DR300" s="136"/>
      <c r="DS300" s="136"/>
      <c r="DT300" s="136"/>
      <c r="DU300" s="136"/>
      <c r="DV300" s="136"/>
      <c r="DW300" s="136"/>
      <c r="DX300" s="136"/>
      <c r="DY300" s="136"/>
      <c r="DZ300" s="136"/>
      <c r="EA300" s="136"/>
      <c r="EB300" s="136"/>
      <c r="EC300" s="136"/>
      <c r="ED300" s="136"/>
      <c r="EE300" s="136"/>
      <c r="EF300" s="136"/>
      <c r="EG300" s="136"/>
    </row>
    <row r="301" spans="1:137" s="115" customFormat="1" ht="84.6" customHeight="1" x14ac:dyDescent="0.2">
      <c r="A301" s="129" t="s">
        <v>9910</v>
      </c>
      <c r="B301" s="128" t="s">
        <v>85</v>
      </c>
      <c r="C301" s="380">
        <v>292</v>
      </c>
      <c r="D301" s="381"/>
      <c r="E301" s="381"/>
      <c r="F301" s="381"/>
      <c r="G301" s="381"/>
      <c r="H301" s="381"/>
      <c r="I301" s="382"/>
      <c r="J301" s="382"/>
      <c r="K301" s="382"/>
      <c r="L301" s="382"/>
      <c r="M301" s="382"/>
      <c r="N301" s="382"/>
      <c r="O301" s="382"/>
      <c r="P301" s="382"/>
      <c r="Q301" s="382"/>
      <c r="R301" s="382"/>
      <c r="S301" s="382"/>
      <c r="T301" s="382"/>
      <c r="U301" s="382"/>
      <c r="V301" s="382"/>
      <c r="W301" s="382"/>
      <c r="X301" s="382"/>
      <c r="Y301" s="126"/>
      <c r="Z301" s="382"/>
      <c r="AA301" s="126"/>
      <c r="AB301" s="382"/>
      <c r="AC301" s="126"/>
      <c r="AD301" s="382"/>
      <c r="AE301" s="382"/>
      <c r="AF301" s="382"/>
      <c r="AG301" s="382"/>
      <c r="AH301" s="381"/>
      <c r="AI301" s="381"/>
      <c r="AJ301" s="247"/>
      <c r="AK301" s="272"/>
      <c r="AL301" s="189"/>
      <c r="AM301" s="124"/>
      <c r="AN301" s="381"/>
      <c r="AO301" s="136"/>
      <c r="AP301" s="136"/>
      <c r="AQ301" s="136"/>
      <c r="AR301" s="136"/>
      <c r="AS301" s="136"/>
      <c r="AT301" s="136"/>
      <c r="AU301" s="136"/>
      <c r="AV301" s="136"/>
      <c r="AW301" s="136"/>
      <c r="AX301" s="136"/>
      <c r="AY301" s="136"/>
      <c r="AZ301" s="136"/>
      <c r="BA301" s="136"/>
      <c r="BB301" s="136"/>
      <c r="BC301" s="136"/>
      <c r="BD301" s="136"/>
      <c r="BE301" s="136"/>
      <c r="BF301" s="136"/>
      <c r="BG301" s="136"/>
      <c r="BH301" s="136"/>
      <c r="BI301" s="136"/>
      <c r="BJ301" s="136"/>
      <c r="BK301" s="136"/>
      <c r="BL301" s="136"/>
      <c r="BM301" s="136"/>
      <c r="BN301" s="136"/>
      <c r="BO301" s="136"/>
      <c r="BP301" s="136"/>
      <c r="BQ301" s="136"/>
      <c r="BR301" s="136"/>
      <c r="BS301" s="136"/>
      <c r="BT301" s="136"/>
      <c r="BU301" s="136"/>
      <c r="BV301" s="136"/>
      <c r="BW301" s="136"/>
      <c r="BX301" s="136"/>
      <c r="BY301" s="136"/>
      <c r="BZ301" s="136"/>
      <c r="CA301" s="136"/>
      <c r="CB301" s="136"/>
      <c r="CC301" s="136"/>
      <c r="CD301" s="136"/>
      <c r="CE301" s="136"/>
      <c r="CF301" s="136"/>
      <c r="CG301" s="136"/>
      <c r="CH301" s="136"/>
      <c r="CI301" s="136"/>
      <c r="CJ301" s="136"/>
      <c r="CK301" s="136"/>
      <c r="CL301" s="136"/>
      <c r="CM301" s="136"/>
      <c r="CN301" s="136"/>
      <c r="CO301" s="136"/>
      <c r="CP301" s="136"/>
      <c r="CQ301" s="136"/>
      <c r="CR301" s="136"/>
      <c r="CS301" s="136"/>
      <c r="CT301" s="136"/>
      <c r="CU301" s="136"/>
      <c r="CV301" s="136"/>
      <c r="CW301" s="136"/>
      <c r="CX301" s="136"/>
      <c r="CY301" s="136"/>
      <c r="CZ301" s="136"/>
      <c r="DA301" s="136"/>
      <c r="DB301" s="136"/>
      <c r="DC301" s="136"/>
      <c r="DD301" s="136"/>
      <c r="DE301" s="136"/>
      <c r="DF301" s="136"/>
      <c r="DG301" s="136"/>
      <c r="DH301" s="136"/>
      <c r="DI301" s="136"/>
      <c r="DJ301" s="136"/>
      <c r="DK301" s="136"/>
      <c r="DL301" s="136"/>
      <c r="DM301" s="136"/>
      <c r="DN301" s="136"/>
      <c r="DO301" s="136"/>
      <c r="DP301" s="136"/>
      <c r="DQ301" s="136"/>
      <c r="DR301" s="136"/>
      <c r="DS301" s="136"/>
      <c r="DT301" s="136"/>
      <c r="DU301" s="136"/>
      <c r="DV301" s="136"/>
      <c r="DW301" s="136"/>
      <c r="DX301" s="136"/>
      <c r="DY301" s="136"/>
      <c r="DZ301" s="136"/>
      <c r="EA301" s="136"/>
      <c r="EB301" s="136"/>
      <c r="EC301" s="136"/>
      <c r="ED301" s="136"/>
      <c r="EE301" s="136"/>
      <c r="EF301" s="136"/>
    </row>
    <row r="302" spans="1:137" s="115" customFormat="1" ht="234" customHeight="1" x14ac:dyDescent="0.2">
      <c r="A302" s="129" t="s">
        <v>1176</v>
      </c>
      <c r="B302" s="128" t="s">
        <v>771</v>
      </c>
      <c r="C302" s="380">
        <v>293</v>
      </c>
      <c r="D302" s="381"/>
      <c r="E302" s="381"/>
      <c r="F302" s="381"/>
      <c r="G302" s="381"/>
      <c r="H302" s="381"/>
      <c r="I302" s="382"/>
      <c r="J302" s="382"/>
      <c r="K302" s="382"/>
      <c r="L302" s="382"/>
      <c r="M302" s="382"/>
      <c r="N302" s="382"/>
      <c r="O302" s="382"/>
      <c r="P302" s="382"/>
      <c r="Q302" s="382"/>
      <c r="R302" s="382"/>
      <c r="S302" s="382"/>
      <c r="T302" s="126"/>
      <c r="U302" s="126"/>
      <c r="V302" s="126"/>
      <c r="W302" s="126"/>
      <c r="X302" s="126"/>
      <c r="Y302" s="382"/>
      <c r="Z302" s="382"/>
      <c r="AA302" s="382"/>
      <c r="AB302" s="382"/>
      <c r="AC302" s="126"/>
      <c r="AD302" s="382"/>
      <c r="AE302" s="382"/>
      <c r="AF302" s="382"/>
      <c r="AG302" s="382"/>
      <c r="AH302" s="381"/>
      <c r="AI302" s="381"/>
      <c r="AJ302" s="247"/>
      <c r="AK302" s="381"/>
      <c r="AL302" s="189"/>
      <c r="AM302" s="124"/>
      <c r="AN302" s="381"/>
      <c r="AO302" s="136"/>
      <c r="AP302" s="136"/>
      <c r="AQ302" s="136"/>
      <c r="AR302" s="136"/>
      <c r="AS302" s="136"/>
      <c r="AT302" s="136"/>
      <c r="AU302" s="136"/>
      <c r="AV302" s="136"/>
      <c r="AW302" s="136"/>
      <c r="AX302" s="136"/>
      <c r="AY302" s="136"/>
      <c r="AZ302" s="136"/>
      <c r="BA302" s="136"/>
      <c r="BB302" s="136"/>
      <c r="BC302" s="136"/>
      <c r="BD302" s="136"/>
      <c r="BE302" s="136"/>
      <c r="BF302" s="136"/>
      <c r="BG302" s="136"/>
      <c r="BH302" s="136"/>
      <c r="BI302" s="136"/>
      <c r="BJ302" s="136"/>
      <c r="BK302" s="136"/>
      <c r="BL302" s="136"/>
      <c r="BM302" s="136"/>
      <c r="BN302" s="136"/>
      <c r="BO302" s="136"/>
      <c r="BP302" s="136"/>
      <c r="BQ302" s="136"/>
      <c r="BR302" s="136"/>
      <c r="BS302" s="136"/>
      <c r="BT302" s="136"/>
      <c r="BU302" s="136"/>
      <c r="BV302" s="136"/>
      <c r="BW302" s="136"/>
      <c r="BX302" s="136"/>
      <c r="BY302" s="136"/>
      <c r="BZ302" s="136"/>
      <c r="CA302" s="136"/>
      <c r="CB302" s="136"/>
      <c r="CC302" s="136"/>
      <c r="CD302" s="136"/>
      <c r="CE302" s="136"/>
      <c r="CF302" s="136"/>
      <c r="CG302" s="136"/>
      <c r="CH302" s="136"/>
      <c r="CI302" s="136"/>
      <c r="CJ302" s="136"/>
      <c r="CK302" s="136"/>
      <c r="CL302" s="136"/>
      <c r="CM302" s="136"/>
      <c r="CN302" s="136"/>
      <c r="CO302" s="136"/>
      <c r="CP302" s="136"/>
      <c r="CQ302" s="136"/>
      <c r="CR302" s="136"/>
      <c r="CS302" s="136"/>
      <c r="CT302" s="136"/>
      <c r="CU302" s="136"/>
      <c r="CV302" s="136"/>
      <c r="CW302" s="136"/>
      <c r="CX302" s="136"/>
      <c r="CY302" s="136"/>
      <c r="CZ302" s="136"/>
      <c r="DA302" s="136"/>
      <c r="DB302" s="136"/>
      <c r="DC302" s="136"/>
      <c r="DD302" s="136"/>
      <c r="DE302" s="136"/>
      <c r="DF302" s="136"/>
      <c r="DG302" s="136"/>
      <c r="DH302" s="136"/>
      <c r="DI302" s="136"/>
      <c r="DJ302" s="136"/>
      <c r="DK302" s="136"/>
      <c r="DL302" s="136"/>
      <c r="DM302" s="136"/>
      <c r="DN302" s="136"/>
      <c r="DO302" s="136"/>
      <c r="DP302" s="136"/>
      <c r="DQ302" s="136"/>
      <c r="DR302" s="136"/>
      <c r="DS302" s="136"/>
      <c r="DT302" s="136"/>
      <c r="DU302" s="136"/>
      <c r="DV302" s="136"/>
      <c r="DW302" s="136"/>
      <c r="DX302" s="136"/>
      <c r="DY302" s="136"/>
      <c r="DZ302" s="136"/>
      <c r="EA302" s="136"/>
      <c r="EB302" s="136"/>
      <c r="EC302" s="136"/>
      <c r="ED302" s="136"/>
      <c r="EE302" s="136"/>
      <c r="EF302" s="136"/>
      <c r="EG302" s="136"/>
    </row>
    <row r="303" spans="1:137" s="115" customFormat="1" ht="100.15" customHeight="1" x14ac:dyDescent="0.2">
      <c r="A303" s="129" t="s">
        <v>1147</v>
      </c>
      <c r="B303" s="128" t="s">
        <v>772</v>
      </c>
      <c r="C303" s="380">
        <v>294</v>
      </c>
      <c r="D303" s="381"/>
      <c r="E303" s="381"/>
      <c r="F303" s="381"/>
      <c r="G303" s="381"/>
      <c r="H303" s="381"/>
      <c r="I303" s="382"/>
      <c r="J303" s="382"/>
      <c r="K303" s="382"/>
      <c r="L303" s="382"/>
      <c r="M303" s="382"/>
      <c r="N303" s="126"/>
      <c r="O303" s="126"/>
      <c r="P303" s="126"/>
      <c r="Q303" s="382"/>
      <c r="R303" s="382"/>
      <c r="S303" s="382"/>
      <c r="T303" s="126"/>
      <c r="U303" s="126"/>
      <c r="V303" s="126"/>
      <c r="W303" s="126"/>
      <c r="X303" s="126"/>
      <c r="Y303" s="127"/>
      <c r="Z303" s="126"/>
      <c r="AA303" s="382"/>
      <c r="AB303" s="126"/>
      <c r="AC303" s="126"/>
      <c r="AD303" s="382"/>
      <c r="AE303" s="382"/>
      <c r="AF303" s="382"/>
      <c r="AG303" s="382"/>
      <c r="AH303" s="381"/>
      <c r="AI303" s="381"/>
      <c r="AJ303" s="247"/>
      <c r="AK303" s="381"/>
      <c r="AL303" s="189"/>
      <c r="AM303" s="124"/>
      <c r="AN303" s="381"/>
      <c r="AO303" s="136"/>
      <c r="AP303" s="136"/>
      <c r="AQ303" s="136"/>
      <c r="AR303" s="136"/>
      <c r="AS303" s="136"/>
      <c r="AT303" s="136"/>
      <c r="AU303" s="136"/>
      <c r="AV303" s="136"/>
      <c r="AW303" s="136"/>
      <c r="AX303" s="136"/>
      <c r="AY303" s="136"/>
      <c r="AZ303" s="136"/>
      <c r="BA303" s="136"/>
      <c r="BB303" s="136"/>
      <c r="BC303" s="136"/>
      <c r="BD303" s="136"/>
      <c r="BE303" s="136"/>
      <c r="BF303" s="136"/>
      <c r="BG303" s="136"/>
      <c r="BH303" s="136"/>
      <c r="BI303" s="136"/>
      <c r="BJ303" s="136"/>
      <c r="BK303" s="136"/>
      <c r="BL303" s="136"/>
      <c r="BM303" s="136"/>
      <c r="BN303" s="136"/>
      <c r="BO303" s="136"/>
      <c r="BP303" s="136"/>
      <c r="BQ303" s="136"/>
      <c r="BR303" s="136"/>
      <c r="BS303" s="136"/>
      <c r="BT303" s="136"/>
      <c r="BU303" s="136"/>
      <c r="BV303" s="136"/>
      <c r="BW303" s="136"/>
      <c r="BX303" s="136"/>
      <c r="BY303" s="136"/>
      <c r="BZ303" s="136"/>
      <c r="CA303" s="136"/>
      <c r="CB303" s="136"/>
      <c r="CC303" s="136"/>
      <c r="CD303" s="136"/>
      <c r="CE303" s="136"/>
      <c r="CF303" s="136"/>
      <c r="CG303" s="136"/>
      <c r="CH303" s="136"/>
      <c r="CI303" s="136"/>
      <c r="CJ303" s="136"/>
      <c r="CK303" s="136"/>
      <c r="CL303" s="136"/>
      <c r="CM303" s="136"/>
      <c r="CN303" s="136"/>
      <c r="CO303" s="136"/>
      <c r="CP303" s="136"/>
      <c r="CQ303" s="136"/>
      <c r="CR303" s="136"/>
      <c r="CS303" s="136"/>
      <c r="CT303" s="136"/>
      <c r="CU303" s="136"/>
      <c r="CV303" s="136"/>
      <c r="CW303" s="136"/>
      <c r="CX303" s="136"/>
      <c r="CY303" s="136"/>
      <c r="CZ303" s="136"/>
      <c r="DA303" s="136"/>
      <c r="DB303" s="136"/>
      <c r="DC303" s="136"/>
      <c r="DD303" s="136"/>
      <c r="DE303" s="136"/>
      <c r="DF303" s="136"/>
      <c r="DG303" s="136"/>
      <c r="DH303" s="136"/>
      <c r="DI303" s="136"/>
      <c r="DJ303" s="136"/>
      <c r="DK303" s="136"/>
      <c r="DL303" s="136"/>
      <c r="DM303" s="136"/>
      <c r="DN303" s="136"/>
      <c r="DO303" s="136"/>
      <c r="DP303" s="136"/>
      <c r="DQ303" s="136"/>
      <c r="DR303" s="136"/>
      <c r="DS303" s="136"/>
      <c r="DT303" s="136"/>
      <c r="DU303" s="136"/>
      <c r="DV303" s="136"/>
      <c r="DW303" s="136"/>
      <c r="DX303" s="136"/>
      <c r="DY303" s="136"/>
      <c r="DZ303" s="136"/>
      <c r="EA303" s="136"/>
      <c r="EB303" s="136"/>
      <c r="EC303" s="136"/>
      <c r="ED303" s="136"/>
      <c r="EE303" s="136"/>
      <c r="EF303" s="136"/>
      <c r="EG303" s="136"/>
    </row>
    <row r="304" spans="1:137" s="115" customFormat="1" ht="181.5" customHeight="1" x14ac:dyDescent="0.2">
      <c r="A304" s="129" t="s">
        <v>9911</v>
      </c>
      <c r="B304" s="128" t="s">
        <v>773</v>
      </c>
      <c r="C304" s="380">
        <v>295</v>
      </c>
      <c r="D304" s="381"/>
      <c r="E304" s="381"/>
      <c r="F304" s="381"/>
      <c r="G304" s="381"/>
      <c r="H304" s="381"/>
      <c r="I304" s="382"/>
      <c r="J304" s="382"/>
      <c r="K304" s="382"/>
      <c r="L304" s="382"/>
      <c r="M304" s="382"/>
      <c r="N304" s="382"/>
      <c r="O304" s="382"/>
      <c r="P304" s="382"/>
      <c r="Q304" s="382"/>
      <c r="R304" s="382"/>
      <c r="S304" s="382"/>
      <c r="T304" s="382"/>
      <c r="U304" s="126"/>
      <c r="V304" s="126"/>
      <c r="W304" s="126"/>
      <c r="X304" s="126"/>
      <c r="Y304" s="382"/>
      <c r="Z304" s="382"/>
      <c r="AA304" s="382"/>
      <c r="AB304" s="382"/>
      <c r="AC304" s="126"/>
      <c r="AD304" s="382"/>
      <c r="AE304" s="382"/>
      <c r="AF304" s="382"/>
      <c r="AG304" s="382"/>
      <c r="AH304" s="381"/>
      <c r="AI304" s="381"/>
      <c r="AJ304" s="247"/>
      <c r="AK304" s="381"/>
      <c r="AL304" s="189"/>
      <c r="AM304" s="124"/>
      <c r="AN304" s="381"/>
      <c r="AO304" s="136"/>
      <c r="AP304" s="136"/>
      <c r="AQ304" s="136"/>
      <c r="AR304" s="136"/>
      <c r="AS304" s="136"/>
      <c r="AT304" s="136"/>
      <c r="AU304" s="136"/>
      <c r="AV304" s="136"/>
      <c r="AW304" s="136"/>
      <c r="AX304" s="136"/>
      <c r="AY304" s="136"/>
      <c r="AZ304" s="136"/>
      <c r="BA304" s="136"/>
      <c r="BB304" s="136"/>
      <c r="BC304" s="136"/>
      <c r="BD304" s="136"/>
      <c r="BE304" s="136"/>
      <c r="BF304" s="136"/>
      <c r="BG304" s="136"/>
      <c r="BH304" s="136"/>
      <c r="BI304" s="136"/>
      <c r="BJ304" s="136"/>
      <c r="BK304" s="136"/>
      <c r="BL304" s="136"/>
      <c r="BM304" s="136"/>
      <c r="BN304" s="136"/>
      <c r="BO304" s="136"/>
      <c r="BP304" s="136"/>
      <c r="BQ304" s="136"/>
      <c r="BR304" s="136"/>
      <c r="BS304" s="136"/>
      <c r="BT304" s="136"/>
      <c r="BU304" s="136"/>
      <c r="BV304" s="136"/>
      <c r="BW304" s="136"/>
      <c r="BX304" s="136"/>
      <c r="BY304" s="136"/>
      <c r="BZ304" s="136"/>
      <c r="CA304" s="136"/>
      <c r="CB304" s="136"/>
      <c r="CC304" s="136"/>
      <c r="CD304" s="136"/>
      <c r="CE304" s="136"/>
      <c r="CF304" s="136"/>
      <c r="CG304" s="136"/>
      <c r="CH304" s="136"/>
      <c r="CI304" s="136"/>
      <c r="CJ304" s="136"/>
      <c r="CK304" s="136"/>
      <c r="CL304" s="136"/>
      <c r="CM304" s="136"/>
      <c r="CN304" s="136"/>
      <c r="CO304" s="136"/>
      <c r="CP304" s="136"/>
      <c r="CQ304" s="136"/>
      <c r="CR304" s="136"/>
      <c r="CS304" s="136"/>
      <c r="CT304" s="136"/>
      <c r="CU304" s="136"/>
      <c r="CV304" s="136"/>
      <c r="CW304" s="136"/>
      <c r="CX304" s="136"/>
      <c r="CY304" s="136"/>
      <c r="CZ304" s="136"/>
      <c r="DA304" s="136"/>
      <c r="DB304" s="136"/>
      <c r="DC304" s="136"/>
      <c r="DD304" s="136"/>
      <c r="DE304" s="136"/>
      <c r="DF304" s="136"/>
      <c r="DG304" s="136"/>
      <c r="DH304" s="136"/>
      <c r="DI304" s="136"/>
      <c r="DJ304" s="136"/>
      <c r="DK304" s="136"/>
      <c r="DL304" s="136"/>
      <c r="DM304" s="136"/>
      <c r="DN304" s="136"/>
      <c r="DO304" s="136"/>
      <c r="DP304" s="136"/>
      <c r="DQ304" s="136"/>
      <c r="DR304" s="136"/>
      <c r="DS304" s="136"/>
      <c r="DT304" s="136"/>
      <c r="DU304" s="136"/>
      <c r="DV304" s="136"/>
      <c r="DW304" s="136"/>
      <c r="DX304" s="136"/>
      <c r="DY304" s="136"/>
      <c r="DZ304" s="136"/>
      <c r="EA304" s="136"/>
      <c r="EB304" s="136"/>
      <c r="EC304" s="136"/>
      <c r="ED304" s="136"/>
      <c r="EE304" s="136"/>
      <c r="EF304" s="136"/>
      <c r="EG304" s="136"/>
    </row>
    <row r="305" spans="1:137" s="115" customFormat="1" ht="94.9" customHeight="1" x14ac:dyDescent="0.2">
      <c r="A305" s="129" t="s">
        <v>774</v>
      </c>
      <c r="B305" s="128" t="s">
        <v>86</v>
      </c>
      <c r="C305" s="380">
        <v>296</v>
      </c>
      <c r="D305" s="381"/>
      <c r="E305" s="381">
        <v>4</v>
      </c>
      <c r="F305" s="381">
        <v>4</v>
      </c>
      <c r="G305" s="381"/>
      <c r="H305" s="381"/>
      <c r="I305" s="382"/>
      <c r="J305" s="382"/>
      <c r="K305" s="382"/>
      <c r="L305" s="382"/>
      <c r="M305" s="382">
        <v>4</v>
      </c>
      <c r="N305" s="126"/>
      <c r="O305" s="126"/>
      <c r="P305" s="126"/>
      <c r="Q305" s="382">
        <v>4</v>
      </c>
      <c r="R305" s="127"/>
      <c r="S305" s="382">
        <v>4</v>
      </c>
      <c r="T305" s="126"/>
      <c r="U305" s="126"/>
      <c r="V305" s="126"/>
      <c r="W305" s="126"/>
      <c r="X305" s="382"/>
      <c r="Y305" s="382"/>
      <c r="Z305" s="126"/>
      <c r="AA305" s="382">
        <v>4</v>
      </c>
      <c r="AB305" s="126"/>
      <c r="AC305" s="126"/>
      <c r="AD305" s="382">
        <v>9000</v>
      </c>
      <c r="AE305" s="382">
        <v>9000</v>
      </c>
      <c r="AF305" s="382">
        <v>9000</v>
      </c>
      <c r="AG305" s="382"/>
      <c r="AH305" s="381"/>
      <c r="AI305" s="381"/>
      <c r="AJ305" s="247"/>
      <c r="AK305" s="272">
        <v>4</v>
      </c>
      <c r="AL305" s="189"/>
      <c r="AM305" s="124"/>
      <c r="AN305" s="381"/>
      <c r="AO305" s="136"/>
      <c r="AP305" s="136"/>
      <c r="AQ305" s="136"/>
      <c r="AR305" s="136"/>
      <c r="AS305" s="136"/>
      <c r="AT305" s="136"/>
      <c r="AU305" s="136"/>
      <c r="AV305" s="136"/>
      <c r="AW305" s="136"/>
      <c r="AX305" s="136"/>
      <c r="AY305" s="136"/>
      <c r="AZ305" s="136"/>
      <c r="BA305" s="136"/>
      <c r="BB305" s="136"/>
      <c r="BC305" s="136"/>
      <c r="BD305" s="136"/>
      <c r="BE305" s="136"/>
      <c r="BF305" s="136"/>
      <c r="BG305" s="136"/>
      <c r="BH305" s="136"/>
      <c r="BI305" s="136"/>
      <c r="BJ305" s="136"/>
      <c r="BK305" s="136"/>
      <c r="BL305" s="136"/>
      <c r="BM305" s="136"/>
      <c r="BN305" s="136"/>
      <c r="BO305" s="136"/>
      <c r="BP305" s="136"/>
      <c r="BQ305" s="136"/>
      <c r="BR305" s="136"/>
      <c r="BS305" s="136"/>
      <c r="BT305" s="136"/>
      <c r="BU305" s="136"/>
      <c r="BV305" s="136"/>
      <c r="BW305" s="136"/>
      <c r="BX305" s="136"/>
      <c r="BY305" s="136"/>
      <c r="BZ305" s="136"/>
      <c r="CA305" s="136"/>
      <c r="CB305" s="136"/>
      <c r="CC305" s="136"/>
      <c r="CD305" s="136"/>
      <c r="CE305" s="136"/>
      <c r="CF305" s="136"/>
      <c r="CG305" s="136"/>
      <c r="CH305" s="136"/>
      <c r="CI305" s="136"/>
      <c r="CJ305" s="136"/>
      <c r="CK305" s="136"/>
      <c r="CL305" s="136"/>
      <c r="CM305" s="136"/>
      <c r="CN305" s="136"/>
      <c r="CO305" s="136"/>
      <c r="CP305" s="136"/>
      <c r="CQ305" s="136"/>
      <c r="CR305" s="136"/>
      <c r="CS305" s="136"/>
      <c r="CT305" s="136"/>
      <c r="CU305" s="136"/>
      <c r="CV305" s="136"/>
      <c r="CW305" s="136"/>
      <c r="CX305" s="136"/>
      <c r="CY305" s="136"/>
      <c r="CZ305" s="136"/>
      <c r="DA305" s="136"/>
      <c r="DB305" s="136"/>
      <c r="DC305" s="136"/>
      <c r="DD305" s="136"/>
      <c r="DE305" s="136"/>
      <c r="DF305" s="136"/>
      <c r="DG305" s="136"/>
      <c r="DH305" s="136"/>
      <c r="DI305" s="136"/>
      <c r="DJ305" s="136"/>
      <c r="DK305" s="136"/>
      <c r="DL305" s="136"/>
      <c r="DM305" s="136"/>
      <c r="DN305" s="136"/>
      <c r="DO305" s="136"/>
      <c r="DP305" s="136"/>
      <c r="DQ305" s="136"/>
      <c r="DR305" s="136"/>
      <c r="DS305" s="136"/>
      <c r="DT305" s="136"/>
      <c r="DU305" s="136"/>
      <c r="DV305" s="136"/>
      <c r="DW305" s="136"/>
      <c r="DX305" s="136"/>
      <c r="DY305" s="136"/>
      <c r="DZ305" s="136"/>
      <c r="EA305" s="136"/>
      <c r="EB305" s="136"/>
      <c r="EC305" s="136"/>
      <c r="ED305" s="136"/>
      <c r="EE305" s="136"/>
      <c r="EF305" s="136"/>
      <c r="EG305" s="136"/>
    </row>
    <row r="306" spans="1:137" s="115" customFormat="1" ht="91.9" customHeight="1" x14ac:dyDescent="0.2">
      <c r="A306" s="129" t="s">
        <v>775</v>
      </c>
      <c r="B306" s="128" t="s">
        <v>175</v>
      </c>
      <c r="C306" s="380">
        <v>297</v>
      </c>
      <c r="D306" s="381"/>
      <c r="E306" s="381"/>
      <c r="F306" s="381"/>
      <c r="G306" s="381"/>
      <c r="H306" s="381"/>
      <c r="I306" s="382"/>
      <c r="J306" s="382"/>
      <c r="K306" s="382"/>
      <c r="L306" s="382"/>
      <c r="M306" s="382"/>
      <c r="N306" s="126"/>
      <c r="O306" s="126"/>
      <c r="P306" s="126"/>
      <c r="Q306" s="382"/>
      <c r="R306" s="127"/>
      <c r="S306" s="382"/>
      <c r="T306" s="126"/>
      <c r="U306" s="126"/>
      <c r="V306" s="126"/>
      <c r="W306" s="126"/>
      <c r="X306" s="126"/>
      <c r="Y306" s="382"/>
      <c r="Z306" s="126"/>
      <c r="AA306" s="382"/>
      <c r="AB306" s="126"/>
      <c r="AC306" s="126"/>
      <c r="AD306" s="382"/>
      <c r="AE306" s="382"/>
      <c r="AF306" s="382"/>
      <c r="AG306" s="382"/>
      <c r="AH306" s="381"/>
      <c r="AI306" s="381"/>
      <c r="AJ306" s="247"/>
      <c r="AK306" s="272"/>
      <c r="AL306" s="189"/>
      <c r="AM306" s="124"/>
      <c r="AN306" s="381"/>
      <c r="AO306" s="136"/>
      <c r="AP306" s="136"/>
      <c r="AQ306" s="136"/>
      <c r="AR306" s="136"/>
      <c r="AS306" s="136"/>
      <c r="AT306" s="136"/>
      <c r="AU306" s="136"/>
      <c r="AV306" s="136"/>
      <c r="AW306" s="136"/>
      <c r="AX306" s="136"/>
      <c r="AY306" s="136"/>
      <c r="AZ306" s="136"/>
      <c r="BA306" s="136"/>
      <c r="BB306" s="136"/>
      <c r="BC306" s="136"/>
      <c r="BD306" s="136"/>
      <c r="BE306" s="136"/>
      <c r="BF306" s="136"/>
      <c r="BG306" s="136"/>
      <c r="BH306" s="136"/>
      <c r="BI306" s="136"/>
      <c r="BJ306" s="136"/>
      <c r="BK306" s="136"/>
      <c r="BL306" s="136"/>
      <c r="BM306" s="136"/>
      <c r="BN306" s="136"/>
      <c r="BO306" s="136"/>
      <c r="BP306" s="136"/>
      <c r="BQ306" s="136"/>
      <c r="BR306" s="136"/>
      <c r="BS306" s="136"/>
      <c r="BT306" s="136"/>
      <c r="BU306" s="136"/>
      <c r="BV306" s="136"/>
      <c r="BW306" s="136"/>
      <c r="BX306" s="136"/>
      <c r="BY306" s="136"/>
      <c r="BZ306" s="136"/>
      <c r="CA306" s="136"/>
      <c r="CB306" s="136"/>
      <c r="CC306" s="136"/>
      <c r="CD306" s="136"/>
      <c r="CE306" s="136"/>
      <c r="CF306" s="136"/>
      <c r="CG306" s="136"/>
      <c r="CH306" s="136"/>
      <c r="CI306" s="136"/>
      <c r="CJ306" s="136"/>
      <c r="CK306" s="136"/>
      <c r="CL306" s="136"/>
      <c r="CM306" s="136"/>
      <c r="CN306" s="136"/>
      <c r="CO306" s="136"/>
      <c r="CP306" s="136"/>
      <c r="CQ306" s="136"/>
      <c r="CR306" s="136"/>
      <c r="CS306" s="136"/>
      <c r="CT306" s="136"/>
      <c r="CU306" s="136"/>
      <c r="CV306" s="136"/>
      <c r="CW306" s="136"/>
      <c r="CX306" s="136"/>
      <c r="CY306" s="136"/>
      <c r="CZ306" s="136"/>
      <c r="DA306" s="136"/>
      <c r="DB306" s="136"/>
      <c r="DC306" s="136"/>
      <c r="DD306" s="136"/>
      <c r="DE306" s="136"/>
      <c r="DF306" s="136"/>
      <c r="DG306" s="136"/>
      <c r="DH306" s="136"/>
      <c r="DI306" s="136"/>
      <c r="DJ306" s="136"/>
      <c r="DK306" s="136"/>
      <c r="DL306" s="136"/>
      <c r="DM306" s="136"/>
      <c r="DN306" s="136"/>
      <c r="DO306" s="136"/>
      <c r="DP306" s="136"/>
      <c r="DQ306" s="136"/>
      <c r="DR306" s="136"/>
      <c r="DS306" s="136"/>
      <c r="DT306" s="136"/>
      <c r="DU306" s="136"/>
      <c r="DV306" s="136"/>
      <c r="DW306" s="136"/>
      <c r="DX306" s="136"/>
      <c r="DY306" s="136"/>
      <c r="DZ306" s="136"/>
      <c r="EA306" s="136"/>
      <c r="EB306" s="136"/>
      <c r="EC306" s="136"/>
      <c r="ED306" s="136"/>
      <c r="EE306" s="136"/>
      <c r="EF306" s="136"/>
      <c r="EG306" s="136"/>
    </row>
    <row r="307" spans="1:137" s="115" customFormat="1" ht="106.9" customHeight="1" x14ac:dyDescent="0.2">
      <c r="A307" s="129" t="s">
        <v>9912</v>
      </c>
      <c r="B307" s="128" t="s">
        <v>776</v>
      </c>
      <c r="C307" s="380">
        <v>298</v>
      </c>
      <c r="D307" s="381"/>
      <c r="E307" s="381"/>
      <c r="F307" s="381"/>
      <c r="G307" s="381"/>
      <c r="H307" s="381"/>
      <c r="I307" s="382"/>
      <c r="J307" s="382"/>
      <c r="K307" s="382"/>
      <c r="L307" s="382"/>
      <c r="M307" s="382"/>
      <c r="N307" s="126"/>
      <c r="O307" s="126"/>
      <c r="P307" s="126"/>
      <c r="Q307" s="382"/>
      <c r="R307" s="127"/>
      <c r="S307" s="382"/>
      <c r="T307" s="126"/>
      <c r="U307" s="126"/>
      <c r="V307" s="126"/>
      <c r="W307" s="126"/>
      <c r="X307" s="126"/>
      <c r="Y307" s="382"/>
      <c r="Z307" s="126"/>
      <c r="AA307" s="382"/>
      <c r="AB307" s="126"/>
      <c r="AC307" s="126"/>
      <c r="AD307" s="382"/>
      <c r="AE307" s="382"/>
      <c r="AF307" s="382"/>
      <c r="AG307" s="382"/>
      <c r="AH307" s="381"/>
      <c r="AI307" s="381"/>
      <c r="AJ307" s="247"/>
      <c r="AK307" s="272"/>
      <c r="AL307" s="189"/>
      <c r="AM307" s="124"/>
      <c r="AN307" s="381"/>
      <c r="AO307" s="136"/>
      <c r="AP307" s="136"/>
      <c r="AQ307" s="136"/>
      <c r="AR307" s="136"/>
      <c r="AS307" s="136"/>
      <c r="AT307" s="136"/>
      <c r="AU307" s="136"/>
      <c r="AV307" s="136"/>
      <c r="AW307" s="136"/>
      <c r="AX307" s="136"/>
      <c r="AY307" s="136"/>
      <c r="AZ307" s="136"/>
      <c r="BA307" s="136"/>
      <c r="BB307" s="136"/>
      <c r="BC307" s="136"/>
      <c r="BD307" s="136"/>
      <c r="BE307" s="136"/>
      <c r="BF307" s="136"/>
      <c r="BG307" s="136"/>
      <c r="BH307" s="136"/>
      <c r="BI307" s="136"/>
      <c r="BJ307" s="136"/>
      <c r="BK307" s="136"/>
      <c r="BL307" s="136"/>
      <c r="BM307" s="136"/>
      <c r="BN307" s="136"/>
      <c r="BO307" s="136"/>
      <c r="BP307" s="136"/>
      <c r="BQ307" s="136"/>
      <c r="BR307" s="136"/>
      <c r="BS307" s="136"/>
      <c r="BT307" s="136"/>
      <c r="BU307" s="136"/>
      <c r="BV307" s="136"/>
      <c r="BW307" s="136"/>
      <c r="BX307" s="136"/>
      <c r="BY307" s="136"/>
      <c r="BZ307" s="136"/>
      <c r="CA307" s="136"/>
      <c r="CB307" s="136"/>
      <c r="CC307" s="136"/>
      <c r="CD307" s="136"/>
      <c r="CE307" s="136"/>
      <c r="CF307" s="136"/>
      <c r="CG307" s="136"/>
      <c r="CH307" s="136"/>
      <c r="CI307" s="136"/>
      <c r="CJ307" s="136"/>
      <c r="CK307" s="136"/>
      <c r="CL307" s="136"/>
      <c r="CM307" s="136"/>
      <c r="CN307" s="136"/>
      <c r="CO307" s="136"/>
      <c r="CP307" s="136"/>
      <c r="CQ307" s="136"/>
      <c r="CR307" s="136"/>
      <c r="CS307" s="136"/>
      <c r="CT307" s="136"/>
      <c r="CU307" s="136"/>
      <c r="CV307" s="136"/>
      <c r="CW307" s="136"/>
      <c r="CX307" s="136"/>
      <c r="CY307" s="136"/>
      <c r="CZ307" s="136"/>
      <c r="DA307" s="136"/>
      <c r="DB307" s="136"/>
      <c r="DC307" s="136"/>
      <c r="DD307" s="136"/>
      <c r="DE307" s="136"/>
      <c r="DF307" s="136"/>
      <c r="DG307" s="136"/>
      <c r="DH307" s="136"/>
      <c r="DI307" s="136"/>
      <c r="DJ307" s="136"/>
      <c r="DK307" s="136"/>
      <c r="DL307" s="136"/>
      <c r="DM307" s="136"/>
      <c r="DN307" s="136"/>
      <c r="DO307" s="136"/>
      <c r="DP307" s="136"/>
      <c r="DQ307" s="136"/>
      <c r="DR307" s="136"/>
      <c r="DS307" s="136"/>
      <c r="DT307" s="136"/>
      <c r="DU307" s="136"/>
      <c r="DV307" s="136"/>
      <c r="DW307" s="136"/>
      <c r="DX307" s="136"/>
      <c r="DY307" s="136"/>
      <c r="DZ307" s="136"/>
      <c r="EA307" s="136"/>
      <c r="EB307" s="136"/>
      <c r="EC307" s="136"/>
      <c r="ED307" s="136"/>
      <c r="EE307" s="136"/>
      <c r="EF307" s="136"/>
      <c r="EG307" s="136"/>
    </row>
    <row r="308" spans="1:137" s="115" customFormat="1" ht="96" customHeight="1" x14ac:dyDescent="0.2">
      <c r="A308" s="129" t="s">
        <v>9913</v>
      </c>
      <c r="B308" s="128" t="s">
        <v>9914</v>
      </c>
      <c r="C308" s="380">
        <v>299</v>
      </c>
      <c r="D308" s="381"/>
      <c r="E308" s="381"/>
      <c r="F308" s="381"/>
      <c r="G308" s="381"/>
      <c r="H308" s="381"/>
      <c r="I308" s="382"/>
      <c r="J308" s="382"/>
      <c r="K308" s="382"/>
      <c r="L308" s="382"/>
      <c r="M308" s="382"/>
      <c r="N308" s="382"/>
      <c r="O308" s="382"/>
      <c r="P308" s="382"/>
      <c r="Q308" s="382"/>
      <c r="R308" s="127"/>
      <c r="S308" s="382"/>
      <c r="T308" s="126"/>
      <c r="U308" s="126"/>
      <c r="V308" s="126"/>
      <c r="W308" s="382"/>
      <c r="X308" s="126"/>
      <c r="Y308" s="126"/>
      <c r="Z308" s="126"/>
      <c r="AA308" s="126"/>
      <c r="AB308" s="126"/>
      <c r="AC308" s="126"/>
      <c r="AD308" s="382"/>
      <c r="AE308" s="382"/>
      <c r="AF308" s="382"/>
      <c r="AG308" s="382"/>
      <c r="AH308" s="381"/>
      <c r="AI308" s="381"/>
      <c r="AJ308" s="247"/>
      <c r="AK308" s="272"/>
      <c r="AL308" s="189"/>
      <c r="AM308" s="124"/>
      <c r="AN308" s="381"/>
      <c r="AO308" s="136"/>
      <c r="AP308" s="136"/>
      <c r="AQ308" s="136"/>
      <c r="AR308" s="136"/>
      <c r="AS308" s="136"/>
      <c r="AT308" s="136"/>
      <c r="AU308" s="136"/>
      <c r="AV308" s="136"/>
      <c r="AW308" s="136"/>
      <c r="AX308" s="136"/>
      <c r="AY308" s="136"/>
      <c r="AZ308" s="136"/>
      <c r="BA308" s="136"/>
      <c r="BB308" s="136"/>
      <c r="BC308" s="136"/>
      <c r="BD308" s="136"/>
      <c r="BE308" s="136"/>
      <c r="BF308" s="136"/>
      <c r="BG308" s="136"/>
      <c r="BH308" s="136"/>
      <c r="BI308" s="136"/>
      <c r="BJ308" s="136"/>
      <c r="BK308" s="136"/>
      <c r="BL308" s="136"/>
      <c r="BM308" s="136"/>
      <c r="BN308" s="136"/>
      <c r="BO308" s="136"/>
      <c r="BP308" s="136"/>
      <c r="BQ308" s="136"/>
      <c r="BR308" s="136"/>
      <c r="BS308" s="136"/>
      <c r="BT308" s="136"/>
      <c r="BU308" s="136"/>
      <c r="BV308" s="136"/>
      <c r="BW308" s="136"/>
      <c r="BX308" s="136"/>
      <c r="BY308" s="136"/>
      <c r="BZ308" s="136"/>
      <c r="CA308" s="136"/>
      <c r="CB308" s="136"/>
      <c r="CC308" s="136"/>
      <c r="CD308" s="136"/>
      <c r="CE308" s="136"/>
      <c r="CF308" s="136"/>
      <c r="CG308" s="136"/>
      <c r="CH308" s="136"/>
      <c r="CI308" s="136"/>
      <c r="CJ308" s="136"/>
      <c r="CK308" s="136"/>
      <c r="CL308" s="136"/>
      <c r="CM308" s="136"/>
      <c r="CN308" s="136"/>
      <c r="CO308" s="136"/>
      <c r="CP308" s="136"/>
      <c r="CQ308" s="136"/>
      <c r="CR308" s="136"/>
      <c r="CS308" s="136"/>
      <c r="CT308" s="136"/>
      <c r="CU308" s="136"/>
      <c r="CV308" s="136"/>
      <c r="CW308" s="136"/>
      <c r="CX308" s="136"/>
      <c r="CY308" s="136"/>
      <c r="CZ308" s="136"/>
      <c r="DA308" s="136"/>
      <c r="DB308" s="136"/>
      <c r="DC308" s="136"/>
      <c r="DD308" s="136"/>
      <c r="DE308" s="136"/>
      <c r="DF308" s="136"/>
      <c r="DG308" s="136"/>
      <c r="DH308" s="136"/>
      <c r="DI308" s="136"/>
      <c r="DJ308" s="136"/>
      <c r="DK308" s="136"/>
      <c r="DL308" s="136"/>
      <c r="DM308" s="136"/>
      <c r="DN308" s="136"/>
      <c r="DO308" s="136"/>
      <c r="DP308" s="136"/>
      <c r="DQ308" s="136"/>
      <c r="DR308" s="136"/>
      <c r="DS308" s="136"/>
      <c r="DT308" s="136"/>
      <c r="DU308" s="136"/>
      <c r="DV308" s="136"/>
      <c r="DW308" s="136"/>
      <c r="DX308" s="136"/>
      <c r="DY308" s="136"/>
      <c r="DZ308" s="136"/>
      <c r="EA308" s="136"/>
      <c r="EB308" s="136"/>
      <c r="EC308" s="136"/>
      <c r="ED308" s="136"/>
      <c r="EE308" s="136"/>
      <c r="EF308" s="136"/>
      <c r="EG308" s="136"/>
    </row>
    <row r="309" spans="1:137" s="115" customFormat="1" ht="241.9" customHeight="1" x14ac:dyDescent="0.2">
      <c r="A309" s="129" t="s">
        <v>1177</v>
      </c>
      <c r="B309" s="128" t="s">
        <v>72</v>
      </c>
      <c r="C309" s="380">
        <v>300</v>
      </c>
      <c r="D309" s="381"/>
      <c r="E309" s="381">
        <v>33</v>
      </c>
      <c r="F309" s="381">
        <v>33</v>
      </c>
      <c r="G309" s="381">
        <v>23</v>
      </c>
      <c r="H309" s="381"/>
      <c r="I309" s="382">
        <v>6</v>
      </c>
      <c r="J309" s="382"/>
      <c r="K309" s="382"/>
      <c r="L309" s="382">
        <v>21</v>
      </c>
      <c r="M309" s="382">
        <v>6</v>
      </c>
      <c r="N309" s="382"/>
      <c r="O309" s="382"/>
      <c r="P309" s="382">
        <v>6</v>
      </c>
      <c r="Q309" s="382"/>
      <c r="R309" s="127"/>
      <c r="S309" s="382">
        <v>6</v>
      </c>
      <c r="T309" s="126"/>
      <c r="U309" s="126"/>
      <c r="V309" s="126"/>
      <c r="W309" s="382"/>
      <c r="X309" s="126"/>
      <c r="Y309" s="382"/>
      <c r="Z309" s="126"/>
      <c r="AA309" s="382"/>
      <c r="AB309" s="126"/>
      <c r="AC309" s="126"/>
      <c r="AD309" s="382">
        <v>750000</v>
      </c>
      <c r="AE309" s="382">
        <v>750000</v>
      </c>
      <c r="AF309" s="382"/>
      <c r="AG309" s="382"/>
      <c r="AH309" s="381"/>
      <c r="AI309" s="381"/>
      <c r="AJ309" s="247"/>
      <c r="AK309" s="272"/>
      <c r="AL309" s="189"/>
      <c r="AM309" s="124"/>
      <c r="AN309" s="381"/>
      <c r="AO309" s="136"/>
      <c r="AP309" s="136"/>
      <c r="AQ309" s="136"/>
      <c r="AR309" s="136"/>
      <c r="AS309" s="136"/>
      <c r="AT309" s="136"/>
      <c r="AU309" s="136"/>
      <c r="AV309" s="136"/>
      <c r="AW309" s="136"/>
      <c r="AX309" s="136"/>
      <c r="AY309" s="136"/>
      <c r="AZ309" s="136"/>
      <c r="BA309" s="136"/>
      <c r="BB309" s="136"/>
      <c r="BC309" s="136"/>
      <c r="BD309" s="136"/>
      <c r="BE309" s="136"/>
      <c r="BF309" s="136"/>
      <c r="BG309" s="136"/>
      <c r="BH309" s="136"/>
      <c r="BI309" s="136"/>
      <c r="BJ309" s="136"/>
      <c r="BK309" s="136"/>
      <c r="BL309" s="136"/>
      <c r="BM309" s="136"/>
      <c r="BN309" s="136"/>
      <c r="BO309" s="136"/>
      <c r="BP309" s="136"/>
      <c r="BQ309" s="136"/>
      <c r="BR309" s="136"/>
      <c r="BS309" s="136"/>
      <c r="BT309" s="136"/>
      <c r="BU309" s="136"/>
      <c r="BV309" s="136"/>
      <c r="BW309" s="136"/>
      <c r="BX309" s="136"/>
      <c r="BY309" s="136"/>
      <c r="BZ309" s="136"/>
      <c r="CA309" s="136"/>
      <c r="CB309" s="136"/>
      <c r="CC309" s="136"/>
      <c r="CD309" s="136"/>
      <c r="CE309" s="136"/>
      <c r="CF309" s="136"/>
      <c r="CG309" s="136"/>
      <c r="CH309" s="136"/>
      <c r="CI309" s="136"/>
      <c r="CJ309" s="136"/>
      <c r="CK309" s="136"/>
      <c r="CL309" s="136"/>
      <c r="CM309" s="136"/>
      <c r="CN309" s="136"/>
      <c r="CO309" s="136"/>
      <c r="CP309" s="136"/>
      <c r="CQ309" s="136"/>
      <c r="CR309" s="136"/>
      <c r="CS309" s="136"/>
      <c r="CT309" s="136"/>
      <c r="CU309" s="136"/>
      <c r="CV309" s="136"/>
      <c r="CW309" s="136"/>
      <c r="CX309" s="136"/>
      <c r="CY309" s="136"/>
      <c r="CZ309" s="136"/>
      <c r="DA309" s="136"/>
      <c r="DB309" s="136"/>
      <c r="DC309" s="136"/>
      <c r="DD309" s="136"/>
      <c r="DE309" s="136"/>
      <c r="DF309" s="136"/>
      <c r="DG309" s="136"/>
      <c r="DH309" s="136"/>
      <c r="DI309" s="136"/>
      <c r="DJ309" s="136"/>
      <c r="DK309" s="136"/>
      <c r="DL309" s="136"/>
      <c r="DM309" s="136"/>
      <c r="DN309" s="136"/>
      <c r="DO309" s="136"/>
      <c r="DP309" s="136"/>
      <c r="DQ309" s="136"/>
      <c r="DR309" s="136"/>
      <c r="DS309" s="136"/>
      <c r="DT309" s="136"/>
      <c r="DU309" s="136"/>
      <c r="DV309" s="136"/>
      <c r="DW309" s="136"/>
      <c r="DX309" s="136"/>
      <c r="DY309" s="136"/>
      <c r="DZ309" s="136"/>
      <c r="EA309" s="136"/>
      <c r="EB309" s="136"/>
      <c r="EC309" s="136"/>
      <c r="ED309" s="136"/>
      <c r="EE309" s="136"/>
      <c r="EF309" s="136"/>
      <c r="EG309" s="136"/>
    </row>
    <row r="310" spans="1:137" s="115" customFormat="1" ht="256.89999999999998" customHeight="1" x14ac:dyDescent="0.2">
      <c r="A310" s="129" t="s">
        <v>1178</v>
      </c>
      <c r="B310" s="128" t="s">
        <v>349</v>
      </c>
      <c r="C310" s="380">
        <v>301</v>
      </c>
      <c r="D310" s="381"/>
      <c r="E310" s="381"/>
      <c r="F310" s="381"/>
      <c r="G310" s="381"/>
      <c r="H310" s="381"/>
      <c r="I310" s="382"/>
      <c r="J310" s="382"/>
      <c r="K310" s="382"/>
      <c r="L310" s="382"/>
      <c r="M310" s="382"/>
      <c r="N310" s="126"/>
      <c r="O310" s="126"/>
      <c r="P310" s="126"/>
      <c r="Q310" s="382"/>
      <c r="R310" s="127"/>
      <c r="S310" s="382"/>
      <c r="T310" s="126"/>
      <c r="U310" s="126"/>
      <c r="V310" s="126"/>
      <c r="W310" s="126"/>
      <c r="X310" s="126"/>
      <c r="Y310" s="126"/>
      <c r="Z310" s="126"/>
      <c r="AA310" s="126"/>
      <c r="AB310" s="126"/>
      <c r="AC310" s="126"/>
      <c r="AD310" s="382"/>
      <c r="AE310" s="382"/>
      <c r="AF310" s="382"/>
      <c r="AG310" s="382"/>
      <c r="AH310" s="381"/>
      <c r="AI310" s="381"/>
      <c r="AJ310" s="126"/>
      <c r="AK310" s="272"/>
      <c r="AL310" s="189"/>
      <c r="AM310" s="124"/>
      <c r="AN310" s="381"/>
      <c r="AO310" s="136"/>
      <c r="AP310" s="136"/>
      <c r="AQ310" s="136"/>
      <c r="AR310" s="136"/>
      <c r="AS310" s="136"/>
      <c r="AT310" s="136"/>
      <c r="AU310" s="136"/>
      <c r="AV310" s="136"/>
      <c r="AW310" s="136"/>
      <c r="AX310" s="136"/>
      <c r="AY310" s="136"/>
      <c r="AZ310" s="136"/>
      <c r="BA310" s="136"/>
      <c r="BB310" s="136"/>
      <c r="BC310" s="136"/>
      <c r="BD310" s="136"/>
      <c r="BE310" s="136"/>
      <c r="BF310" s="136"/>
      <c r="BG310" s="136"/>
      <c r="BH310" s="136"/>
      <c r="BI310" s="136"/>
      <c r="BJ310" s="136"/>
      <c r="BK310" s="136"/>
      <c r="BL310" s="136"/>
      <c r="BM310" s="136"/>
      <c r="BN310" s="136"/>
      <c r="BO310" s="136"/>
      <c r="BP310" s="136"/>
      <c r="BQ310" s="136"/>
      <c r="BR310" s="136"/>
      <c r="BS310" s="136"/>
      <c r="BT310" s="136"/>
      <c r="BU310" s="136"/>
      <c r="BV310" s="136"/>
      <c r="BW310" s="136"/>
      <c r="BX310" s="136"/>
      <c r="BY310" s="136"/>
      <c r="BZ310" s="136"/>
      <c r="CA310" s="136"/>
      <c r="CB310" s="136"/>
      <c r="CC310" s="136"/>
      <c r="CD310" s="136"/>
      <c r="CE310" s="136"/>
      <c r="CF310" s="136"/>
      <c r="CG310" s="136"/>
      <c r="CH310" s="136"/>
      <c r="CI310" s="136"/>
      <c r="CJ310" s="136"/>
      <c r="CK310" s="136"/>
      <c r="CL310" s="136"/>
      <c r="CM310" s="136"/>
      <c r="CN310" s="136"/>
      <c r="CO310" s="136"/>
      <c r="CP310" s="136"/>
      <c r="CQ310" s="136"/>
      <c r="CR310" s="136"/>
      <c r="CS310" s="136"/>
      <c r="CT310" s="136"/>
      <c r="CU310" s="136"/>
      <c r="CV310" s="136"/>
      <c r="CW310" s="136"/>
      <c r="CX310" s="136"/>
      <c r="CY310" s="136"/>
      <c r="CZ310" s="136"/>
      <c r="DA310" s="136"/>
      <c r="DB310" s="136"/>
      <c r="DC310" s="136"/>
      <c r="DD310" s="136"/>
      <c r="DE310" s="136"/>
      <c r="DF310" s="136"/>
      <c r="DG310" s="136"/>
      <c r="DH310" s="136"/>
      <c r="DI310" s="136"/>
      <c r="DJ310" s="136"/>
      <c r="DK310" s="136"/>
      <c r="DL310" s="136"/>
      <c r="DM310" s="136"/>
      <c r="DN310" s="136"/>
      <c r="DO310" s="136"/>
      <c r="DP310" s="136"/>
      <c r="DQ310" s="136"/>
      <c r="DR310" s="136"/>
      <c r="DS310" s="136"/>
      <c r="DT310" s="136"/>
      <c r="DU310" s="136"/>
      <c r="DV310" s="136"/>
      <c r="DW310" s="136"/>
      <c r="DX310" s="136"/>
      <c r="DY310" s="136"/>
      <c r="DZ310" s="136"/>
      <c r="EA310" s="136"/>
      <c r="EB310" s="136"/>
      <c r="EC310" s="136"/>
      <c r="ED310" s="136"/>
      <c r="EE310" s="136"/>
      <c r="EF310" s="136"/>
      <c r="EG310" s="136"/>
    </row>
    <row r="311" spans="1:137" s="115" customFormat="1" ht="94.15" customHeight="1" x14ac:dyDescent="0.2">
      <c r="A311" s="129" t="s">
        <v>777</v>
      </c>
      <c r="B311" s="128" t="s">
        <v>778</v>
      </c>
      <c r="C311" s="380">
        <v>302</v>
      </c>
      <c r="D311" s="381"/>
      <c r="E311" s="381"/>
      <c r="F311" s="381"/>
      <c r="G311" s="381"/>
      <c r="H311" s="381"/>
      <c r="I311" s="382"/>
      <c r="J311" s="382"/>
      <c r="K311" s="382"/>
      <c r="L311" s="382"/>
      <c r="M311" s="382"/>
      <c r="N311" s="382"/>
      <c r="O311" s="382"/>
      <c r="P311" s="126"/>
      <c r="Q311" s="126"/>
      <c r="R311" s="127"/>
      <c r="S311" s="382"/>
      <c r="T311" s="126"/>
      <c r="U311" s="126"/>
      <c r="V311" s="126"/>
      <c r="W311" s="126"/>
      <c r="X311" s="126"/>
      <c r="Y311" s="126"/>
      <c r="Z311" s="126"/>
      <c r="AA311" s="126"/>
      <c r="AB311" s="126"/>
      <c r="AC311" s="126"/>
      <c r="AD311" s="382"/>
      <c r="AE311" s="382"/>
      <c r="AF311" s="382"/>
      <c r="AG311" s="382"/>
      <c r="AH311" s="381"/>
      <c r="AI311" s="381"/>
      <c r="AJ311" s="126"/>
      <c r="AK311" s="272"/>
      <c r="AL311" s="189"/>
      <c r="AM311" s="124"/>
      <c r="AN311" s="381"/>
      <c r="AO311" s="136"/>
      <c r="AP311" s="136"/>
      <c r="AQ311" s="136"/>
      <c r="AR311" s="136"/>
      <c r="AS311" s="136"/>
      <c r="AT311" s="136"/>
      <c r="AU311" s="136"/>
      <c r="AV311" s="136"/>
      <c r="AW311" s="136"/>
      <c r="AX311" s="136"/>
      <c r="AY311" s="136"/>
      <c r="AZ311" s="136"/>
      <c r="BA311" s="136"/>
      <c r="BB311" s="136"/>
      <c r="BC311" s="136"/>
      <c r="BD311" s="136"/>
      <c r="BE311" s="136"/>
      <c r="BF311" s="136"/>
      <c r="BG311" s="136"/>
      <c r="BH311" s="136"/>
      <c r="BI311" s="136"/>
      <c r="BJ311" s="136"/>
      <c r="BK311" s="136"/>
      <c r="BL311" s="136"/>
      <c r="BM311" s="136"/>
      <c r="BN311" s="136"/>
      <c r="BO311" s="136"/>
      <c r="BP311" s="136"/>
      <c r="BQ311" s="136"/>
      <c r="BR311" s="136"/>
      <c r="BS311" s="136"/>
      <c r="BT311" s="136"/>
      <c r="BU311" s="136"/>
      <c r="BV311" s="136"/>
      <c r="BW311" s="136"/>
      <c r="BX311" s="136"/>
      <c r="BY311" s="136"/>
      <c r="BZ311" s="136"/>
      <c r="CA311" s="136"/>
      <c r="CB311" s="136"/>
      <c r="CC311" s="136"/>
      <c r="CD311" s="136"/>
      <c r="CE311" s="136"/>
      <c r="CF311" s="136"/>
      <c r="CG311" s="136"/>
      <c r="CH311" s="136"/>
      <c r="CI311" s="136"/>
      <c r="CJ311" s="136"/>
      <c r="CK311" s="136"/>
      <c r="CL311" s="136"/>
      <c r="CM311" s="136"/>
      <c r="CN311" s="136"/>
      <c r="CO311" s="136"/>
      <c r="CP311" s="136"/>
      <c r="CQ311" s="136"/>
      <c r="CR311" s="136"/>
      <c r="CS311" s="136"/>
      <c r="CT311" s="136"/>
      <c r="CU311" s="136"/>
      <c r="CV311" s="136"/>
      <c r="CW311" s="136"/>
      <c r="CX311" s="136"/>
      <c r="CY311" s="136"/>
      <c r="CZ311" s="136"/>
      <c r="DA311" s="136"/>
      <c r="DB311" s="136"/>
      <c r="DC311" s="136"/>
      <c r="DD311" s="136"/>
      <c r="DE311" s="136"/>
      <c r="DF311" s="136"/>
      <c r="DG311" s="136"/>
      <c r="DH311" s="136"/>
      <c r="DI311" s="136"/>
      <c r="DJ311" s="136"/>
      <c r="DK311" s="136"/>
      <c r="DL311" s="136"/>
      <c r="DM311" s="136"/>
      <c r="DN311" s="136"/>
      <c r="DO311" s="136"/>
      <c r="DP311" s="136"/>
      <c r="DQ311" s="136"/>
      <c r="DR311" s="136"/>
      <c r="DS311" s="136"/>
      <c r="DT311" s="136"/>
      <c r="DU311" s="136"/>
      <c r="DV311" s="136"/>
      <c r="DW311" s="136"/>
      <c r="DX311" s="136"/>
      <c r="DY311" s="136"/>
      <c r="DZ311" s="136"/>
      <c r="EA311" s="136"/>
      <c r="EB311" s="136"/>
      <c r="EC311" s="136"/>
      <c r="ED311" s="136"/>
      <c r="EE311" s="136"/>
      <c r="EF311" s="136"/>
      <c r="EG311" s="136"/>
    </row>
    <row r="312" spans="1:137" s="115" customFormat="1" ht="118.15" customHeight="1" x14ac:dyDescent="0.2">
      <c r="A312" s="129" t="s">
        <v>9915</v>
      </c>
      <c r="B312" s="128" t="s">
        <v>295</v>
      </c>
      <c r="C312" s="380">
        <v>303</v>
      </c>
      <c r="D312" s="381"/>
      <c r="E312" s="381"/>
      <c r="F312" s="381"/>
      <c r="G312" s="381"/>
      <c r="H312" s="381"/>
      <c r="I312" s="382"/>
      <c r="J312" s="382"/>
      <c r="K312" s="382"/>
      <c r="L312" s="382"/>
      <c r="M312" s="382"/>
      <c r="N312" s="382"/>
      <c r="O312" s="382"/>
      <c r="P312" s="382"/>
      <c r="Q312" s="382"/>
      <c r="R312" s="382"/>
      <c r="S312" s="382"/>
      <c r="T312" s="382"/>
      <c r="U312" s="126"/>
      <c r="V312" s="126"/>
      <c r="W312" s="126"/>
      <c r="X312" s="126"/>
      <c r="Y312" s="382"/>
      <c r="Z312" s="127"/>
      <c r="AA312" s="382"/>
      <c r="AB312" s="127"/>
      <c r="AC312" s="126"/>
      <c r="AD312" s="382"/>
      <c r="AE312" s="382"/>
      <c r="AF312" s="382"/>
      <c r="AG312" s="382"/>
      <c r="AH312" s="381"/>
      <c r="AI312" s="381"/>
      <c r="AJ312" s="247"/>
      <c r="AK312" s="272"/>
      <c r="AL312" s="189"/>
      <c r="AM312" s="124"/>
      <c r="AN312" s="381"/>
      <c r="AO312" s="136"/>
      <c r="AP312" s="136"/>
      <c r="AQ312" s="136"/>
      <c r="AR312" s="136"/>
      <c r="AS312" s="136"/>
      <c r="AT312" s="136"/>
      <c r="AU312" s="136"/>
      <c r="AV312" s="136"/>
      <c r="AW312" s="136"/>
      <c r="AX312" s="136"/>
      <c r="AY312" s="136"/>
      <c r="AZ312" s="136"/>
      <c r="BA312" s="136"/>
      <c r="BB312" s="136"/>
      <c r="BC312" s="136"/>
      <c r="BD312" s="136"/>
      <c r="BE312" s="136"/>
      <c r="BF312" s="136"/>
      <c r="BG312" s="136"/>
      <c r="BH312" s="136"/>
      <c r="BI312" s="136"/>
      <c r="BJ312" s="136"/>
      <c r="BK312" s="136"/>
      <c r="BL312" s="136"/>
      <c r="BM312" s="136"/>
      <c r="BN312" s="136"/>
      <c r="BO312" s="136"/>
      <c r="BP312" s="136"/>
      <c r="BQ312" s="136"/>
      <c r="BR312" s="136"/>
      <c r="BS312" s="136"/>
      <c r="BT312" s="136"/>
      <c r="BU312" s="136"/>
      <c r="BV312" s="136"/>
      <c r="BW312" s="136"/>
      <c r="BX312" s="136"/>
      <c r="BY312" s="136"/>
      <c r="BZ312" s="136"/>
      <c r="CA312" s="136"/>
      <c r="CB312" s="136"/>
      <c r="CC312" s="136"/>
      <c r="CD312" s="136"/>
      <c r="CE312" s="136"/>
      <c r="CF312" s="136"/>
      <c r="CG312" s="136"/>
      <c r="CH312" s="136"/>
      <c r="CI312" s="136"/>
      <c r="CJ312" s="136"/>
      <c r="CK312" s="136"/>
      <c r="CL312" s="136"/>
      <c r="CM312" s="136"/>
      <c r="CN312" s="136"/>
      <c r="CO312" s="136"/>
      <c r="CP312" s="136"/>
      <c r="CQ312" s="136"/>
      <c r="CR312" s="136"/>
      <c r="CS312" s="136"/>
      <c r="CT312" s="136"/>
      <c r="CU312" s="136"/>
      <c r="CV312" s="136"/>
      <c r="CW312" s="136"/>
      <c r="CX312" s="136"/>
      <c r="CY312" s="136"/>
      <c r="CZ312" s="136"/>
      <c r="DA312" s="136"/>
      <c r="DB312" s="136"/>
      <c r="DC312" s="136"/>
      <c r="DD312" s="136"/>
      <c r="DE312" s="136"/>
      <c r="DF312" s="136"/>
      <c r="DG312" s="136"/>
      <c r="DH312" s="136"/>
      <c r="DI312" s="136"/>
      <c r="DJ312" s="136"/>
      <c r="DK312" s="136"/>
      <c r="DL312" s="136"/>
      <c r="DM312" s="136"/>
      <c r="DN312" s="136"/>
      <c r="DO312" s="136"/>
      <c r="DP312" s="136"/>
      <c r="DQ312" s="136"/>
      <c r="DR312" s="136"/>
      <c r="DS312" s="136"/>
      <c r="DT312" s="136"/>
      <c r="DU312" s="136"/>
      <c r="DV312" s="136"/>
      <c r="DW312" s="136"/>
      <c r="DX312" s="136"/>
      <c r="DY312" s="136"/>
      <c r="DZ312" s="136"/>
      <c r="EA312" s="136"/>
      <c r="EB312" s="136"/>
      <c r="EC312" s="136"/>
      <c r="ED312" s="136"/>
      <c r="EE312" s="136"/>
      <c r="EF312" s="136"/>
      <c r="EG312" s="136"/>
    </row>
    <row r="313" spans="1:137" s="115" customFormat="1" ht="49.15" customHeight="1" x14ac:dyDescent="0.2">
      <c r="A313" s="129" t="s">
        <v>779</v>
      </c>
      <c r="B313" s="128" t="s">
        <v>780</v>
      </c>
      <c r="C313" s="380">
        <v>304</v>
      </c>
      <c r="D313" s="381"/>
      <c r="E313" s="381"/>
      <c r="F313" s="381"/>
      <c r="G313" s="381"/>
      <c r="H313" s="381"/>
      <c r="I313" s="382"/>
      <c r="J313" s="382"/>
      <c r="K313" s="382"/>
      <c r="L313" s="382"/>
      <c r="M313" s="382"/>
      <c r="N313" s="382"/>
      <c r="O313" s="382"/>
      <c r="P313" s="382"/>
      <c r="Q313" s="382"/>
      <c r="R313" s="382"/>
      <c r="S313" s="382"/>
      <c r="T313" s="126"/>
      <c r="U313" s="126"/>
      <c r="V313" s="126"/>
      <c r="W313" s="126"/>
      <c r="X313" s="126"/>
      <c r="Y313" s="126"/>
      <c r="Z313" s="126"/>
      <c r="AA313" s="126"/>
      <c r="AB313" s="126"/>
      <c r="AC313" s="126"/>
      <c r="AD313" s="382"/>
      <c r="AE313" s="382"/>
      <c r="AF313" s="382"/>
      <c r="AG313" s="382"/>
      <c r="AH313" s="381"/>
      <c r="AI313" s="381"/>
      <c r="AJ313" s="247"/>
      <c r="AK313" s="272"/>
      <c r="AL313" s="189"/>
      <c r="AM313" s="124"/>
      <c r="AN313" s="381"/>
      <c r="AO313" s="136"/>
      <c r="AP313" s="136"/>
      <c r="AQ313" s="136"/>
      <c r="AR313" s="136"/>
      <c r="AS313" s="136"/>
      <c r="AT313" s="136"/>
      <c r="AU313" s="136"/>
      <c r="AV313" s="136"/>
      <c r="AW313" s="136"/>
      <c r="AX313" s="136"/>
      <c r="AY313" s="136"/>
      <c r="AZ313" s="136"/>
      <c r="BA313" s="136"/>
      <c r="BB313" s="136"/>
      <c r="BC313" s="136"/>
      <c r="BD313" s="136"/>
      <c r="BE313" s="136"/>
      <c r="BF313" s="136"/>
      <c r="BG313" s="136"/>
      <c r="BH313" s="136"/>
      <c r="BI313" s="136"/>
      <c r="BJ313" s="136"/>
      <c r="BK313" s="136"/>
      <c r="BL313" s="136"/>
      <c r="BM313" s="136"/>
      <c r="BN313" s="136"/>
      <c r="BO313" s="136"/>
      <c r="BP313" s="136"/>
      <c r="BQ313" s="136"/>
      <c r="BR313" s="136"/>
      <c r="BS313" s="136"/>
      <c r="BT313" s="136"/>
      <c r="BU313" s="136"/>
      <c r="BV313" s="136"/>
      <c r="BW313" s="136"/>
      <c r="BX313" s="136"/>
      <c r="BY313" s="136"/>
      <c r="BZ313" s="136"/>
      <c r="CA313" s="136"/>
      <c r="CB313" s="136"/>
      <c r="CC313" s="136"/>
      <c r="CD313" s="136"/>
      <c r="CE313" s="136"/>
      <c r="CF313" s="136"/>
      <c r="CG313" s="136"/>
      <c r="CH313" s="136"/>
      <c r="CI313" s="136"/>
      <c r="CJ313" s="136"/>
      <c r="CK313" s="136"/>
      <c r="CL313" s="136"/>
      <c r="CM313" s="136"/>
      <c r="CN313" s="136"/>
      <c r="CO313" s="136"/>
      <c r="CP313" s="136"/>
      <c r="CQ313" s="136"/>
      <c r="CR313" s="136"/>
      <c r="CS313" s="136"/>
      <c r="CT313" s="136"/>
      <c r="CU313" s="136"/>
      <c r="CV313" s="136"/>
      <c r="CW313" s="136"/>
      <c r="CX313" s="136"/>
      <c r="CY313" s="136"/>
      <c r="CZ313" s="136"/>
      <c r="DA313" s="136"/>
      <c r="DB313" s="136"/>
      <c r="DC313" s="136"/>
      <c r="DD313" s="136"/>
      <c r="DE313" s="136"/>
      <c r="DF313" s="136"/>
      <c r="DG313" s="136"/>
      <c r="DH313" s="136"/>
      <c r="DI313" s="136"/>
      <c r="DJ313" s="136"/>
      <c r="DK313" s="136"/>
      <c r="DL313" s="136"/>
      <c r="DM313" s="136"/>
      <c r="DN313" s="136"/>
      <c r="DO313" s="136"/>
      <c r="DP313" s="136"/>
      <c r="DQ313" s="136"/>
      <c r="DR313" s="136"/>
      <c r="DS313" s="136"/>
      <c r="DT313" s="136"/>
      <c r="DU313" s="136"/>
      <c r="DV313" s="136"/>
      <c r="DW313" s="136"/>
      <c r="DX313" s="136"/>
      <c r="DY313" s="136"/>
      <c r="DZ313" s="136"/>
      <c r="EA313" s="136"/>
      <c r="EB313" s="136"/>
      <c r="EC313" s="136"/>
      <c r="ED313" s="136"/>
      <c r="EE313" s="136"/>
      <c r="EF313" s="136"/>
      <c r="EG313" s="136"/>
    </row>
    <row r="314" spans="1:137" s="115" customFormat="1" ht="217.9" customHeight="1" x14ac:dyDescent="0.2">
      <c r="A314" s="129" t="s">
        <v>1179</v>
      </c>
      <c r="B314" s="128" t="s">
        <v>225</v>
      </c>
      <c r="C314" s="380">
        <v>305</v>
      </c>
      <c r="D314" s="381"/>
      <c r="E314" s="381">
        <v>7</v>
      </c>
      <c r="F314" s="381">
        <v>7</v>
      </c>
      <c r="G314" s="381">
        <v>1</v>
      </c>
      <c r="H314" s="381"/>
      <c r="I314" s="382">
        <v>2</v>
      </c>
      <c r="J314" s="382"/>
      <c r="K314" s="382"/>
      <c r="L314" s="382"/>
      <c r="M314" s="382">
        <v>5</v>
      </c>
      <c r="N314" s="382"/>
      <c r="O314" s="382"/>
      <c r="P314" s="382"/>
      <c r="Q314" s="382">
        <v>5</v>
      </c>
      <c r="R314" s="127"/>
      <c r="S314" s="382">
        <v>3</v>
      </c>
      <c r="T314" s="382">
        <v>1</v>
      </c>
      <c r="U314" s="126"/>
      <c r="V314" s="126"/>
      <c r="W314" s="126"/>
      <c r="X314" s="382">
        <v>1</v>
      </c>
      <c r="Y314" s="126"/>
      <c r="Z314" s="126"/>
      <c r="AA314" s="126"/>
      <c r="AB314" s="126"/>
      <c r="AC314" s="126"/>
      <c r="AD314" s="382">
        <v>8000</v>
      </c>
      <c r="AE314" s="382">
        <v>8000</v>
      </c>
      <c r="AF314" s="382">
        <v>5000</v>
      </c>
      <c r="AG314" s="382"/>
      <c r="AH314" s="381"/>
      <c r="AI314" s="381"/>
      <c r="AJ314" s="247"/>
      <c r="AK314" s="272">
        <v>1</v>
      </c>
      <c r="AL314" s="189"/>
      <c r="AM314" s="124"/>
      <c r="AN314" s="381"/>
      <c r="AO314" s="136"/>
      <c r="AP314" s="136"/>
      <c r="AQ314" s="136"/>
      <c r="AR314" s="136"/>
      <c r="AS314" s="136"/>
      <c r="AT314" s="136"/>
      <c r="AU314" s="136"/>
      <c r="AV314" s="136"/>
      <c r="AW314" s="136"/>
      <c r="AX314" s="136"/>
      <c r="AY314" s="136"/>
      <c r="AZ314" s="136"/>
      <c r="BA314" s="136"/>
      <c r="BB314" s="136"/>
      <c r="BC314" s="136"/>
      <c r="BD314" s="136"/>
      <c r="BE314" s="136"/>
      <c r="BF314" s="136"/>
      <c r="BG314" s="136"/>
      <c r="BH314" s="136"/>
      <c r="BI314" s="136"/>
      <c r="BJ314" s="136"/>
      <c r="BK314" s="136"/>
      <c r="BL314" s="136"/>
      <c r="BM314" s="136"/>
      <c r="BN314" s="136"/>
      <c r="BO314" s="136"/>
      <c r="BP314" s="136"/>
      <c r="BQ314" s="136"/>
      <c r="BR314" s="136"/>
      <c r="BS314" s="136"/>
      <c r="BT314" s="136"/>
      <c r="BU314" s="136"/>
      <c r="BV314" s="136"/>
      <c r="BW314" s="136"/>
      <c r="BX314" s="136"/>
      <c r="BY314" s="136"/>
      <c r="BZ314" s="136"/>
      <c r="CA314" s="136"/>
      <c r="CB314" s="136"/>
      <c r="CC314" s="136"/>
      <c r="CD314" s="136"/>
      <c r="CE314" s="136"/>
      <c r="CF314" s="136"/>
      <c r="CG314" s="136"/>
      <c r="CH314" s="136"/>
      <c r="CI314" s="136"/>
      <c r="CJ314" s="136"/>
      <c r="CK314" s="136"/>
      <c r="CL314" s="136"/>
      <c r="CM314" s="136"/>
      <c r="CN314" s="136"/>
      <c r="CO314" s="136"/>
      <c r="CP314" s="136"/>
      <c r="CQ314" s="136"/>
      <c r="CR314" s="136"/>
      <c r="CS314" s="136"/>
      <c r="CT314" s="136"/>
      <c r="CU314" s="136"/>
      <c r="CV314" s="136"/>
      <c r="CW314" s="136"/>
      <c r="CX314" s="136"/>
      <c r="CY314" s="136"/>
      <c r="CZ314" s="136"/>
      <c r="DA314" s="136"/>
      <c r="DB314" s="136"/>
      <c r="DC314" s="136"/>
      <c r="DD314" s="136"/>
      <c r="DE314" s="136"/>
      <c r="DF314" s="136"/>
      <c r="DG314" s="136"/>
      <c r="DH314" s="136"/>
      <c r="DI314" s="136"/>
      <c r="DJ314" s="136"/>
      <c r="DK314" s="136"/>
      <c r="DL314" s="136"/>
      <c r="DM314" s="136"/>
      <c r="DN314" s="136"/>
      <c r="DO314" s="136"/>
      <c r="DP314" s="136"/>
      <c r="DQ314" s="136"/>
      <c r="DR314" s="136"/>
      <c r="DS314" s="136"/>
      <c r="DT314" s="136"/>
      <c r="DU314" s="136"/>
      <c r="DV314" s="136"/>
      <c r="DW314" s="136"/>
      <c r="DX314" s="136"/>
      <c r="DY314" s="136"/>
      <c r="DZ314" s="136"/>
      <c r="EA314" s="136"/>
      <c r="EB314" s="136"/>
      <c r="EC314" s="136"/>
      <c r="ED314" s="136"/>
      <c r="EE314" s="136"/>
      <c r="EF314" s="136"/>
      <c r="EG314" s="136"/>
    </row>
    <row r="315" spans="1:137" s="115" customFormat="1" ht="142.9" customHeight="1" x14ac:dyDescent="0.2">
      <c r="A315" s="129" t="s">
        <v>1160</v>
      </c>
      <c r="B315" s="128" t="s">
        <v>226</v>
      </c>
      <c r="C315" s="380">
        <v>306</v>
      </c>
      <c r="D315" s="381"/>
      <c r="E315" s="381"/>
      <c r="F315" s="381"/>
      <c r="G315" s="381"/>
      <c r="H315" s="381"/>
      <c r="I315" s="382"/>
      <c r="J315" s="382"/>
      <c r="K315" s="382"/>
      <c r="L315" s="382"/>
      <c r="M315" s="382"/>
      <c r="N315" s="382"/>
      <c r="O315" s="382"/>
      <c r="P315" s="382"/>
      <c r="Q315" s="382"/>
      <c r="R315" s="382"/>
      <c r="S315" s="382"/>
      <c r="T315" s="126"/>
      <c r="U315" s="382"/>
      <c r="V315" s="382"/>
      <c r="W315" s="382"/>
      <c r="X315" s="126"/>
      <c r="Y315" s="126"/>
      <c r="Z315" s="126"/>
      <c r="AA315" s="126"/>
      <c r="AB315" s="126"/>
      <c r="AC315" s="126"/>
      <c r="AD315" s="382"/>
      <c r="AE315" s="382"/>
      <c r="AF315" s="382"/>
      <c r="AG315" s="382"/>
      <c r="AH315" s="381"/>
      <c r="AI315" s="381"/>
      <c r="AJ315" s="247"/>
      <c r="AK315" s="272"/>
      <c r="AL315" s="189"/>
      <c r="AM315" s="124"/>
      <c r="AN315" s="381"/>
      <c r="AO315" s="136"/>
      <c r="AP315" s="136"/>
      <c r="AQ315" s="136"/>
      <c r="AR315" s="136"/>
      <c r="AS315" s="136"/>
      <c r="AT315" s="136"/>
      <c r="AU315" s="136"/>
      <c r="AV315" s="136"/>
      <c r="AW315" s="136"/>
      <c r="AX315" s="136"/>
      <c r="AY315" s="136"/>
      <c r="AZ315" s="136"/>
      <c r="BA315" s="136"/>
      <c r="BB315" s="136"/>
      <c r="BC315" s="136"/>
      <c r="BD315" s="136"/>
      <c r="BE315" s="136"/>
      <c r="BF315" s="136"/>
      <c r="BG315" s="136"/>
      <c r="BH315" s="136"/>
      <c r="BI315" s="136"/>
      <c r="BJ315" s="136"/>
      <c r="BK315" s="136"/>
      <c r="BL315" s="136"/>
      <c r="BM315" s="136"/>
      <c r="BN315" s="136"/>
      <c r="BO315" s="136"/>
      <c r="BP315" s="136"/>
      <c r="BQ315" s="136"/>
      <c r="BR315" s="136"/>
      <c r="BS315" s="136"/>
      <c r="BT315" s="136"/>
      <c r="BU315" s="136"/>
      <c r="BV315" s="136"/>
      <c r="BW315" s="136"/>
      <c r="BX315" s="136"/>
      <c r="BY315" s="136"/>
      <c r="BZ315" s="136"/>
      <c r="CA315" s="136"/>
      <c r="CB315" s="136"/>
      <c r="CC315" s="136"/>
      <c r="CD315" s="136"/>
      <c r="CE315" s="136"/>
      <c r="CF315" s="136"/>
      <c r="CG315" s="136"/>
      <c r="CH315" s="136"/>
      <c r="CI315" s="136"/>
      <c r="CJ315" s="136"/>
      <c r="CK315" s="136"/>
      <c r="CL315" s="136"/>
      <c r="CM315" s="136"/>
      <c r="CN315" s="136"/>
      <c r="CO315" s="136"/>
      <c r="CP315" s="136"/>
      <c r="CQ315" s="136"/>
      <c r="CR315" s="136"/>
      <c r="CS315" s="136"/>
      <c r="CT315" s="136"/>
      <c r="CU315" s="136"/>
      <c r="CV315" s="136"/>
      <c r="CW315" s="136"/>
      <c r="CX315" s="136"/>
      <c r="CY315" s="136"/>
      <c r="CZ315" s="136"/>
      <c r="DA315" s="136"/>
      <c r="DB315" s="136"/>
      <c r="DC315" s="136"/>
      <c r="DD315" s="136"/>
      <c r="DE315" s="136"/>
      <c r="DF315" s="136"/>
      <c r="DG315" s="136"/>
      <c r="DH315" s="136"/>
      <c r="DI315" s="136"/>
      <c r="DJ315" s="136"/>
      <c r="DK315" s="136"/>
      <c r="DL315" s="136"/>
      <c r="DM315" s="136"/>
      <c r="DN315" s="136"/>
      <c r="DO315" s="136"/>
      <c r="DP315" s="136"/>
      <c r="DQ315" s="136"/>
      <c r="DR315" s="136"/>
      <c r="DS315" s="136"/>
      <c r="DT315" s="136"/>
      <c r="DU315" s="136"/>
      <c r="DV315" s="136"/>
      <c r="DW315" s="136"/>
      <c r="DX315" s="136"/>
      <c r="DY315" s="136"/>
      <c r="DZ315" s="136"/>
      <c r="EA315" s="136"/>
      <c r="EB315" s="136"/>
      <c r="EC315" s="136"/>
      <c r="ED315" s="136"/>
      <c r="EE315" s="136"/>
      <c r="EF315" s="136"/>
      <c r="EG315" s="136"/>
    </row>
    <row r="316" spans="1:137" s="115" customFormat="1" ht="154.15" customHeight="1" x14ac:dyDescent="0.2">
      <c r="A316" s="129" t="s">
        <v>1180</v>
      </c>
      <c r="B316" s="128" t="s">
        <v>149</v>
      </c>
      <c r="C316" s="380">
        <v>307</v>
      </c>
      <c r="D316" s="381"/>
      <c r="E316" s="381"/>
      <c r="F316" s="381"/>
      <c r="G316" s="381"/>
      <c r="H316" s="381"/>
      <c r="I316" s="382"/>
      <c r="J316" s="382"/>
      <c r="K316" s="382"/>
      <c r="L316" s="382"/>
      <c r="M316" s="382"/>
      <c r="N316" s="382"/>
      <c r="O316" s="382"/>
      <c r="P316" s="382"/>
      <c r="Q316" s="382"/>
      <c r="R316" s="127"/>
      <c r="S316" s="382"/>
      <c r="T316" s="126"/>
      <c r="U316" s="126"/>
      <c r="V316" s="382"/>
      <c r="W316" s="126"/>
      <c r="X316" s="126"/>
      <c r="Y316" s="126"/>
      <c r="Z316" s="126"/>
      <c r="AA316" s="126"/>
      <c r="AB316" s="126"/>
      <c r="AC316" s="126"/>
      <c r="AD316" s="382"/>
      <c r="AE316" s="382"/>
      <c r="AF316" s="382"/>
      <c r="AG316" s="382"/>
      <c r="AH316" s="381"/>
      <c r="AI316" s="381"/>
      <c r="AJ316" s="247"/>
      <c r="AK316" s="272"/>
      <c r="AL316" s="189"/>
      <c r="AM316" s="124"/>
      <c r="AN316" s="381"/>
      <c r="AO316" s="136"/>
      <c r="AP316" s="136"/>
      <c r="AQ316" s="136"/>
      <c r="AR316" s="136"/>
      <c r="AS316" s="136"/>
      <c r="AT316" s="136"/>
      <c r="AU316" s="136"/>
      <c r="AV316" s="136"/>
      <c r="AW316" s="136"/>
      <c r="AX316" s="136"/>
      <c r="AY316" s="136"/>
      <c r="AZ316" s="136"/>
      <c r="BA316" s="136"/>
      <c r="BB316" s="136"/>
      <c r="BC316" s="136"/>
      <c r="BD316" s="136"/>
      <c r="BE316" s="136"/>
      <c r="BF316" s="136"/>
      <c r="BG316" s="136"/>
      <c r="BH316" s="136"/>
      <c r="BI316" s="136"/>
      <c r="BJ316" s="136"/>
      <c r="BK316" s="136"/>
      <c r="BL316" s="136"/>
      <c r="BM316" s="136"/>
      <c r="BN316" s="136"/>
      <c r="BO316" s="136"/>
      <c r="BP316" s="136"/>
      <c r="BQ316" s="136"/>
      <c r="BR316" s="136"/>
      <c r="BS316" s="136"/>
      <c r="BT316" s="136"/>
      <c r="BU316" s="136"/>
      <c r="BV316" s="136"/>
      <c r="BW316" s="136"/>
      <c r="BX316" s="136"/>
      <c r="BY316" s="136"/>
      <c r="BZ316" s="136"/>
      <c r="CA316" s="136"/>
      <c r="CB316" s="136"/>
      <c r="CC316" s="136"/>
      <c r="CD316" s="136"/>
      <c r="CE316" s="136"/>
      <c r="CF316" s="136"/>
      <c r="CG316" s="136"/>
      <c r="CH316" s="136"/>
      <c r="CI316" s="136"/>
      <c r="CJ316" s="136"/>
      <c r="CK316" s="136"/>
      <c r="CL316" s="136"/>
      <c r="CM316" s="136"/>
      <c r="CN316" s="136"/>
      <c r="CO316" s="136"/>
      <c r="CP316" s="136"/>
      <c r="CQ316" s="136"/>
      <c r="CR316" s="136"/>
      <c r="CS316" s="136"/>
      <c r="CT316" s="136"/>
      <c r="CU316" s="136"/>
      <c r="CV316" s="136"/>
      <c r="CW316" s="136"/>
      <c r="CX316" s="136"/>
      <c r="CY316" s="136"/>
      <c r="CZ316" s="136"/>
      <c r="DA316" s="136"/>
      <c r="DB316" s="136"/>
      <c r="DC316" s="136"/>
      <c r="DD316" s="136"/>
      <c r="DE316" s="136"/>
      <c r="DF316" s="136"/>
      <c r="DG316" s="136"/>
      <c r="DH316" s="136"/>
      <c r="DI316" s="136"/>
      <c r="DJ316" s="136"/>
      <c r="DK316" s="136"/>
      <c r="DL316" s="136"/>
      <c r="DM316" s="136"/>
      <c r="DN316" s="136"/>
      <c r="DO316" s="136"/>
      <c r="DP316" s="136"/>
      <c r="DQ316" s="136"/>
      <c r="DR316" s="136"/>
      <c r="DS316" s="136"/>
      <c r="DT316" s="136"/>
      <c r="DU316" s="136"/>
      <c r="DV316" s="136"/>
      <c r="DW316" s="136"/>
      <c r="DX316" s="136"/>
      <c r="DY316" s="136"/>
      <c r="DZ316" s="136"/>
      <c r="EA316" s="136"/>
      <c r="EB316" s="136"/>
      <c r="EC316" s="136"/>
      <c r="ED316" s="136"/>
      <c r="EE316" s="136"/>
      <c r="EF316" s="136"/>
      <c r="EG316" s="136"/>
    </row>
    <row r="317" spans="1:137" s="115" customFormat="1" ht="218.65" customHeight="1" x14ac:dyDescent="0.2">
      <c r="A317" s="129" t="s">
        <v>1181</v>
      </c>
      <c r="B317" s="128" t="s">
        <v>71</v>
      </c>
      <c r="C317" s="380">
        <v>308</v>
      </c>
      <c r="D317" s="381"/>
      <c r="E317" s="381"/>
      <c r="F317" s="381"/>
      <c r="G317" s="381"/>
      <c r="H317" s="381"/>
      <c r="I317" s="382"/>
      <c r="J317" s="382"/>
      <c r="K317" s="382"/>
      <c r="L317" s="382"/>
      <c r="M317" s="382"/>
      <c r="N317" s="382"/>
      <c r="O317" s="382"/>
      <c r="P317" s="382"/>
      <c r="Q317" s="382"/>
      <c r="R317" s="127"/>
      <c r="S317" s="382"/>
      <c r="T317" s="126"/>
      <c r="U317" s="126"/>
      <c r="V317" s="382"/>
      <c r="W317" s="382"/>
      <c r="X317" s="126"/>
      <c r="Y317" s="126"/>
      <c r="Z317" s="126"/>
      <c r="AA317" s="126"/>
      <c r="AB317" s="126"/>
      <c r="AC317" s="126"/>
      <c r="AD317" s="382"/>
      <c r="AE317" s="382"/>
      <c r="AF317" s="382"/>
      <c r="AG317" s="382"/>
      <c r="AH317" s="381"/>
      <c r="AI317" s="381"/>
      <c r="AJ317" s="247"/>
      <c r="AK317" s="272"/>
      <c r="AL317" s="189"/>
      <c r="AM317" s="124"/>
      <c r="AN317" s="381"/>
      <c r="AO317" s="136"/>
      <c r="AP317" s="136"/>
      <c r="AQ317" s="136"/>
      <c r="AR317" s="136"/>
      <c r="AS317" s="136"/>
      <c r="AT317" s="136"/>
      <c r="AU317" s="136"/>
      <c r="AV317" s="136"/>
      <c r="AW317" s="136"/>
      <c r="AX317" s="136"/>
      <c r="AY317" s="136"/>
      <c r="AZ317" s="136"/>
      <c r="BA317" s="136"/>
      <c r="BB317" s="136"/>
      <c r="BC317" s="136"/>
      <c r="BD317" s="136"/>
      <c r="BE317" s="136"/>
      <c r="BF317" s="136"/>
      <c r="BG317" s="136"/>
      <c r="BH317" s="136"/>
      <c r="BI317" s="136"/>
      <c r="BJ317" s="136"/>
      <c r="BK317" s="136"/>
      <c r="BL317" s="136"/>
      <c r="BM317" s="136"/>
      <c r="BN317" s="136"/>
      <c r="BO317" s="136"/>
      <c r="BP317" s="136"/>
      <c r="BQ317" s="136"/>
      <c r="BR317" s="136"/>
      <c r="BS317" s="136"/>
      <c r="BT317" s="136"/>
      <c r="BU317" s="136"/>
      <c r="BV317" s="136"/>
      <c r="BW317" s="136"/>
      <c r="BX317" s="136"/>
      <c r="BY317" s="136"/>
      <c r="BZ317" s="136"/>
      <c r="CA317" s="136"/>
      <c r="CB317" s="136"/>
      <c r="CC317" s="136"/>
      <c r="CD317" s="136"/>
      <c r="CE317" s="136"/>
      <c r="CF317" s="136"/>
      <c r="CG317" s="136"/>
      <c r="CH317" s="136"/>
      <c r="CI317" s="136"/>
      <c r="CJ317" s="136"/>
      <c r="CK317" s="136"/>
      <c r="CL317" s="136"/>
      <c r="CM317" s="136"/>
      <c r="CN317" s="136"/>
      <c r="CO317" s="136"/>
      <c r="CP317" s="136"/>
      <c r="CQ317" s="136"/>
      <c r="CR317" s="136"/>
      <c r="CS317" s="136"/>
      <c r="CT317" s="136"/>
      <c r="CU317" s="136"/>
      <c r="CV317" s="136"/>
      <c r="CW317" s="136"/>
      <c r="CX317" s="136"/>
      <c r="CY317" s="136"/>
      <c r="CZ317" s="136"/>
      <c r="DA317" s="136"/>
      <c r="DB317" s="136"/>
      <c r="DC317" s="136"/>
      <c r="DD317" s="136"/>
      <c r="DE317" s="136"/>
      <c r="DF317" s="136"/>
      <c r="DG317" s="136"/>
      <c r="DH317" s="136"/>
      <c r="DI317" s="136"/>
      <c r="DJ317" s="136"/>
      <c r="DK317" s="136"/>
      <c r="DL317" s="136"/>
      <c r="DM317" s="136"/>
      <c r="DN317" s="136"/>
      <c r="DO317" s="136"/>
      <c r="DP317" s="136"/>
      <c r="DQ317" s="136"/>
      <c r="DR317" s="136"/>
      <c r="DS317" s="136"/>
      <c r="DT317" s="136"/>
      <c r="DU317" s="136"/>
      <c r="DV317" s="136"/>
      <c r="DW317" s="136"/>
      <c r="DX317" s="136"/>
      <c r="DY317" s="136"/>
      <c r="DZ317" s="136"/>
      <c r="EA317" s="136"/>
      <c r="EB317" s="136"/>
      <c r="EC317" s="136"/>
      <c r="ED317" s="136"/>
      <c r="EE317" s="136"/>
      <c r="EF317" s="136"/>
      <c r="EG317" s="136"/>
    </row>
    <row r="318" spans="1:137" s="115" customFormat="1" ht="90.6" customHeight="1" x14ac:dyDescent="0.2">
      <c r="A318" s="129" t="s">
        <v>781</v>
      </c>
      <c r="B318" s="128" t="s">
        <v>583</v>
      </c>
      <c r="C318" s="380">
        <v>309</v>
      </c>
      <c r="D318" s="381"/>
      <c r="E318" s="381"/>
      <c r="F318" s="381"/>
      <c r="G318" s="381"/>
      <c r="H318" s="381"/>
      <c r="I318" s="382"/>
      <c r="J318" s="382"/>
      <c r="K318" s="382"/>
      <c r="L318" s="382"/>
      <c r="M318" s="382"/>
      <c r="N318" s="382"/>
      <c r="O318" s="382"/>
      <c r="P318" s="382"/>
      <c r="Q318" s="382"/>
      <c r="R318" s="127"/>
      <c r="S318" s="382"/>
      <c r="T318" s="126"/>
      <c r="U318" s="126"/>
      <c r="V318" s="382"/>
      <c r="W318" s="382"/>
      <c r="X318" s="126"/>
      <c r="Y318" s="126"/>
      <c r="Z318" s="126"/>
      <c r="AA318" s="126"/>
      <c r="AB318" s="126"/>
      <c r="AC318" s="126"/>
      <c r="AD318" s="382"/>
      <c r="AE318" s="382"/>
      <c r="AF318" s="382"/>
      <c r="AG318" s="382"/>
      <c r="AH318" s="381"/>
      <c r="AI318" s="381"/>
      <c r="AJ318" s="247"/>
      <c r="AK318" s="272"/>
      <c r="AL318" s="189"/>
      <c r="AM318" s="124"/>
      <c r="AN318" s="381"/>
      <c r="AO318" s="136"/>
      <c r="AP318" s="136"/>
      <c r="AQ318" s="136"/>
      <c r="AR318" s="136"/>
      <c r="AS318" s="136"/>
      <c r="AT318" s="136"/>
      <c r="AU318" s="136"/>
      <c r="AV318" s="136"/>
      <c r="AW318" s="136"/>
      <c r="AX318" s="136"/>
      <c r="AY318" s="136"/>
      <c r="AZ318" s="136"/>
      <c r="BA318" s="136"/>
      <c r="BB318" s="136"/>
      <c r="BC318" s="136"/>
      <c r="BD318" s="136"/>
      <c r="BE318" s="136"/>
      <c r="BF318" s="136"/>
      <c r="BG318" s="136"/>
      <c r="BH318" s="136"/>
      <c r="BI318" s="136"/>
      <c r="BJ318" s="136"/>
      <c r="BK318" s="136"/>
      <c r="BL318" s="136"/>
      <c r="BM318" s="136"/>
      <c r="BN318" s="136"/>
      <c r="BO318" s="136"/>
      <c r="BP318" s="136"/>
      <c r="BQ318" s="136"/>
      <c r="BR318" s="136"/>
      <c r="BS318" s="136"/>
      <c r="BT318" s="136"/>
      <c r="BU318" s="136"/>
      <c r="BV318" s="136"/>
      <c r="BW318" s="136"/>
      <c r="BX318" s="136"/>
      <c r="BY318" s="136"/>
      <c r="BZ318" s="136"/>
      <c r="CA318" s="136"/>
      <c r="CB318" s="136"/>
      <c r="CC318" s="136"/>
      <c r="CD318" s="136"/>
      <c r="CE318" s="136"/>
      <c r="CF318" s="136"/>
      <c r="CG318" s="136"/>
      <c r="CH318" s="136"/>
      <c r="CI318" s="136"/>
      <c r="CJ318" s="136"/>
      <c r="CK318" s="136"/>
      <c r="CL318" s="136"/>
      <c r="CM318" s="136"/>
      <c r="CN318" s="136"/>
      <c r="CO318" s="136"/>
      <c r="CP318" s="136"/>
      <c r="CQ318" s="136"/>
      <c r="CR318" s="136"/>
      <c r="CS318" s="136"/>
      <c r="CT318" s="136"/>
      <c r="CU318" s="136"/>
      <c r="CV318" s="136"/>
      <c r="CW318" s="136"/>
      <c r="CX318" s="136"/>
      <c r="CY318" s="136"/>
      <c r="CZ318" s="136"/>
      <c r="DA318" s="136"/>
      <c r="DB318" s="136"/>
      <c r="DC318" s="136"/>
      <c r="DD318" s="136"/>
      <c r="DE318" s="136"/>
      <c r="DF318" s="136"/>
      <c r="DG318" s="136"/>
      <c r="DH318" s="136"/>
      <c r="DI318" s="136"/>
      <c r="DJ318" s="136"/>
      <c r="DK318" s="136"/>
      <c r="DL318" s="136"/>
      <c r="DM318" s="136"/>
      <c r="DN318" s="136"/>
      <c r="DO318" s="136"/>
      <c r="DP318" s="136"/>
      <c r="DQ318" s="136"/>
      <c r="DR318" s="136"/>
      <c r="DS318" s="136"/>
      <c r="DT318" s="136"/>
      <c r="DU318" s="136"/>
      <c r="DV318" s="136"/>
      <c r="DW318" s="136"/>
      <c r="DX318" s="136"/>
      <c r="DY318" s="136"/>
      <c r="DZ318" s="136"/>
      <c r="EA318" s="136"/>
      <c r="EB318" s="136"/>
      <c r="EC318" s="136"/>
      <c r="ED318" s="136"/>
      <c r="EE318" s="136"/>
      <c r="EF318" s="136"/>
      <c r="EG318" s="136"/>
    </row>
    <row r="319" spans="1:137" s="115" customFormat="1" ht="163.9" customHeight="1" x14ac:dyDescent="0.2">
      <c r="A319" s="129" t="s">
        <v>11241</v>
      </c>
      <c r="B319" s="128" t="s">
        <v>11242</v>
      </c>
      <c r="C319" s="380">
        <v>310</v>
      </c>
      <c r="D319" s="381"/>
      <c r="E319" s="381"/>
      <c r="F319" s="381"/>
      <c r="G319" s="381"/>
      <c r="H319" s="381"/>
      <c r="I319" s="381"/>
      <c r="J319" s="381"/>
      <c r="K319" s="381"/>
      <c r="L319" s="381"/>
      <c r="M319" s="381"/>
      <c r="N319" s="381"/>
      <c r="O319" s="381"/>
      <c r="P319" s="381"/>
      <c r="Q319" s="381"/>
      <c r="R319" s="127"/>
      <c r="S319" s="381"/>
      <c r="T319" s="383"/>
      <c r="U319" s="383"/>
      <c r="V319" s="383"/>
      <c r="W319" s="383"/>
      <c r="X319" s="383"/>
      <c r="Y319" s="383"/>
      <c r="Z319" s="383"/>
      <c r="AA319" s="383"/>
      <c r="AB319" s="383"/>
      <c r="AC319" s="383"/>
      <c r="AD319" s="381"/>
      <c r="AE319" s="381"/>
      <c r="AF319" s="381"/>
      <c r="AG319" s="381"/>
      <c r="AH319" s="381"/>
      <c r="AI319" s="381"/>
      <c r="AJ319" s="127"/>
      <c r="AK319" s="381"/>
      <c r="AL319" s="189"/>
      <c r="AM319" s="381"/>
      <c r="AN319" s="381"/>
      <c r="AO319" s="136"/>
      <c r="AP319" s="136"/>
      <c r="AQ319" s="136"/>
      <c r="AR319" s="136"/>
      <c r="AS319" s="136"/>
      <c r="AT319" s="136"/>
      <c r="AU319" s="136"/>
      <c r="AV319" s="136"/>
      <c r="AW319" s="136"/>
      <c r="AX319" s="136"/>
      <c r="AY319" s="136"/>
      <c r="AZ319" s="136"/>
      <c r="BA319" s="136"/>
      <c r="BB319" s="136"/>
      <c r="BC319" s="136"/>
      <c r="BD319" s="136"/>
      <c r="BE319" s="136"/>
      <c r="BF319" s="136"/>
      <c r="BG319" s="136"/>
      <c r="BH319" s="136"/>
      <c r="BI319" s="136"/>
      <c r="BJ319" s="136"/>
      <c r="BK319" s="136"/>
      <c r="BL319" s="136"/>
      <c r="BM319" s="136"/>
      <c r="BN319" s="136"/>
      <c r="BO319" s="136"/>
      <c r="BP319" s="136"/>
      <c r="BQ319" s="136"/>
      <c r="BR319" s="136"/>
      <c r="BS319" s="136"/>
      <c r="BT319" s="136"/>
      <c r="BU319" s="136"/>
      <c r="BV319" s="136"/>
      <c r="BW319" s="136"/>
      <c r="BX319" s="136"/>
      <c r="BY319" s="136"/>
      <c r="BZ319" s="136"/>
      <c r="CA319" s="136"/>
      <c r="CB319" s="136"/>
      <c r="CC319" s="136"/>
      <c r="CD319" s="136"/>
      <c r="CE319" s="136"/>
      <c r="CF319" s="136"/>
      <c r="CG319" s="136"/>
      <c r="CH319" s="136"/>
      <c r="CI319" s="136"/>
      <c r="CJ319" s="136"/>
      <c r="CK319" s="136"/>
      <c r="CL319" s="136"/>
      <c r="CM319" s="136"/>
      <c r="CN319" s="136"/>
      <c r="CO319" s="136"/>
      <c r="CP319" s="136"/>
      <c r="CQ319" s="136"/>
      <c r="CR319" s="136"/>
      <c r="CS319" s="136"/>
      <c r="CT319" s="136"/>
      <c r="CU319" s="136"/>
      <c r="CV319" s="136"/>
      <c r="CW319" s="136"/>
      <c r="CX319" s="136"/>
      <c r="CY319" s="136"/>
      <c r="CZ319" s="136"/>
      <c r="DA319" s="136"/>
      <c r="DB319" s="136"/>
      <c r="DC319" s="136"/>
      <c r="DD319" s="136"/>
      <c r="DE319" s="136"/>
      <c r="DF319" s="136"/>
      <c r="DG319" s="136"/>
      <c r="DH319" s="136"/>
      <c r="DI319" s="136"/>
      <c r="DJ319" s="136"/>
      <c r="DK319" s="136"/>
      <c r="DL319" s="136"/>
      <c r="DM319" s="136"/>
      <c r="DN319" s="136"/>
      <c r="DO319" s="136"/>
      <c r="DP319" s="136"/>
      <c r="DQ319" s="136"/>
      <c r="DR319" s="136"/>
      <c r="DS319" s="136"/>
      <c r="DT319" s="136"/>
      <c r="DU319" s="136"/>
      <c r="DV319" s="136"/>
      <c r="DW319" s="136"/>
      <c r="DX319" s="136"/>
      <c r="DY319" s="136"/>
      <c r="DZ319" s="136"/>
      <c r="EA319" s="136"/>
      <c r="EB319" s="136"/>
      <c r="EC319" s="136"/>
      <c r="ED319" s="136"/>
      <c r="EE319" s="136"/>
      <c r="EF319" s="136"/>
      <c r="EG319" s="136"/>
    </row>
    <row r="320" spans="1:137" s="115" customFormat="1" ht="142.9" customHeight="1" x14ac:dyDescent="0.2">
      <c r="A320" s="129" t="s">
        <v>227</v>
      </c>
      <c r="B320" s="128" t="s">
        <v>228</v>
      </c>
      <c r="C320" s="380">
        <v>311</v>
      </c>
      <c r="D320" s="381"/>
      <c r="E320" s="381"/>
      <c r="F320" s="381"/>
      <c r="G320" s="381"/>
      <c r="H320" s="381"/>
      <c r="I320" s="382"/>
      <c r="J320" s="382"/>
      <c r="K320" s="382"/>
      <c r="L320" s="382"/>
      <c r="M320" s="382"/>
      <c r="N320" s="126"/>
      <c r="O320" s="382"/>
      <c r="P320" s="382"/>
      <c r="Q320" s="126"/>
      <c r="R320" s="382"/>
      <c r="S320" s="382"/>
      <c r="T320" s="126"/>
      <c r="U320" s="126"/>
      <c r="V320" s="126"/>
      <c r="W320" s="126"/>
      <c r="X320" s="126"/>
      <c r="Y320" s="126"/>
      <c r="Z320" s="126"/>
      <c r="AA320" s="126"/>
      <c r="AB320" s="126"/>
      <c r="AC320" s="126"/>
      <c r="AD320" s="382"/>
      <c r="AE320" s="382"/>
      <c r="AF320" s="382"/>
      <c r="AG320" s="382"/>
      <c r="AH320" s="381"/>
      <c r="AI320" s="381"/>
      <c r="AJ320" s="247"/>
      <c r="AK320" s="272"/>
      <c r="AL320" s="189"/>
      <c r="AM320" s="124"/>
      <c r="AN320" s="381"/>
      <c r="AO320" s="136"/>
      <c r="AP320" s="136"/>
      <c r="AQ320" s="136"/>
      <c r="AR320" s="136"/>
      <c r="AS320" s="136"/>
      <c r="AT320" s="136"/>
      <c r="AU320" s="136"/>
      <c r="AV320" s="136"/>
      <c r="AW320" s="136"/>
      <c r="AX320" s="136"/>
      <c r="AY320" s="136"/>
      <c r="AZ320" s="136"/>
      <c r="BA320" s="136"/>
      <c r="BB320" s="136"/>
      <c r="BC320" s="136"/>
      <c r="BD320" s="136"/>
      <c r="BE320" s="136"/>
      <c r="BF320" s="136"/>
      <c r="BG320" s="136"/>
      <c r="BH320" s="136"/>
      <c r="BI320" s="136"/>
      <c r="BJ320" s="136"/>
      <c r="BK320" s="136"/>
      <c r="BL320" s="136"/>
      <c r="BM320" s="136"/>
      <c r="BN320" s="136"/>
      <c r="BO320" s="136"/>
      <c r="BP320" s="136"/>
      <c r="BQ320" s="136"/>
      <c r="BR320" s="136"/>
      <c r="BS320" s="136"/>
      <c r="BT320" s="136"/>
      <c r="BU320" s="136"/>
      <c r="BV320" s="136"/>
      <c r="BW320" s="136"/>
      <c r="BX320" s="136"/>
      <c r="BY320" s="136"/>
      <c r="BZ320" s="136"/>
      <c r="CA320" s="136"/>
      <c r="CB320" s="136"/>
      <c r="CC320" s="136"/>
      <c r="CD320" s="136"/>
      <c r="CE320" s="136"/>
      <c r="CF320" s="136"/>
      <c r="CG320" s="136"/>
      <c r="CH320" s="136"/>
      <c r="CI320" s="136"/>
      <c r="CJ320" s="136"/>
      <c r="CK320" s="136"/>
      <c r="CL320" s="136"/>
      <c r="CM320" s="136"/>
      <c r="CN320" s="136"/>
      <c r="CO320" s="136"/>
      <c r="CP320" s="136"/>
      <c r="CQ320" s="136"/>
      <c r="CR320" s="136"/>
      <c r="CS320" s="136"/>
      <c r="CT320" s="136"/>
      <c r="CU320" s="136"/>
      <c r="CV320" s="136"/>
      <c r="CW320" s="136"/>
      <c r="CX320" s="136"/>
      <c r="CY320" s="136"/>
      <c r="CZ320" s="136"/>
      <c r="DA320" s="136"/>
      <c r="DB320" s="136"/>
      <c r="DC320" s="136"/>
      <c r="DD320" s="136"/>
      <c r="DE320" s="136"/>
      <c r="DF320" s="136"/>
      <c r="DG320" s="136"/>
      <c r="DH320" s="136"/>
      <c r="DI320" s="136"/>
      <c r="DJ320" s="136"/>
      <c r="DK320" s="136"/>
      <c r="DL320" s="136"/>
      <c r="DM320" s="136"/>
      <c r="DN320" s="136"/>
      <c r="DO320" s="136"/>
      <c r="DP320" s="136"/>
      <c r="DQ320" s="136"/>
      <c r="DR320" s="136"/>
      <c r="DS320" s="136"/>
      <c r="DT320" s="136"/>
      <c r="DU320" s="136"/>
      <c r="DV320" s="136"/>
      <c r="DW320" s="136"/>
      <c r="DX320" s="136"/>
      <c r="DY320" s="136"/>
      <c r="DZ320" s="136"/>
      <c r="EA320" s="136"/>
      <c r="EB320" s="136"/>
      <c r="EC320" s="136"/>
      <c r="ED320" s="136"/>
      <c r="EE320" s="136"/>
      <c r="EF320" s="136"/>
      <c r="EG320" s="136"/>
    </row>
    <row r="321" spans="1:137" s="115" customFormat="1" ht="138" customHeight="1" x14ac:dyDescent="0.2">
      <c r="A321" s="129" t="s">
        <v>1182</v>
      </c>
      <c r="B321" s="128" t="s">
        <v>359</v>
      </c>
      <c r="C321" s="380">
        <v>312</v>
      </c>
      <c r="D321" s="381"/>
      <c r="E321" s="381"/>
      <c r="F321" s="381"/>
      <c r="G321" s="381"/>
      <c r="H321" s="381"/>
      <c r="I321" s="382"/>
      <c r="J321" s="382"/>
      <c r="K321" s="382"/>
      <c r="L321" s="382"/>
      <c r="M321" s="127"/>
      <c r="N321" s="126"/>
      <c r="O321" s="382"/>
      <c r="P321" s="126"/>
      <c r="Q321" s="126"/>
      <c r="R321" s="382"/>
      <c r="S321" s="382"/>
      <c r="T321" s="126"/>
      <c r="U321" s="126"/>
      <c r="V321" s="382"/>
      <c r="W321" s="126"/>
      <c r="X321" s="126"/>
      <c r="Y321" s="126"/>
      <c r="Z321" s="126"/>
      <c r="AA321" s="126"/>
      <c r="AB321" s="126"/>
      <c r="AC321" s="126"/>
      <c r="AD321" s="382"/>
      <c r="AE321" s="382"/>
      <c r="AF321" s="382"/>
      <c r="AG321" s="382"/>
      <c r="AH321" s="381"/>
      <c r="AI321" s="381"/>
      <c r="AJ321" s="247"/>
      <c r="AK321" s="247"/>
      <c r="AL321" s="189"/>
      <c r="AM321" s="124"/>
      <c r="AN321" s="381"/>
      <c r="AO321" s="136"/>
      <c r="AP321" s="136"/>
      <c r="AQ321" s="136"/>
      <c r="AR321" s="136"/>
      <c r="AS321" s="136"/>
      <c r="AT321" s="136"/>
      <c r="AU321" s="136"/>
      <c r="AV321" s="136"/>
      <c r="AW321" s="136"/>
      <c r="AX321" s="136"/>
      <c r="AY321" s="136"/>
      <c r="AZ321" s="136"/>
      <c r="BA321" s="136"/>
      <c r="BB321" s="136"/>
      <c r="BC321" s="136"/>
      <c r="BD321" s="136"/>
      <c r="BE321" s="136"/>
      <c r="BF321" s="136"/>
      <c r="BG321" s="136"/>
      <c r="BH321" s="136"/>
      <c r="BI321" s="136"/>
      <c r="BJ321" s="136"/>
      <c r="BK321" s="136"/>
      <c r="BL321" s="136"/>
      <c r="BM321" s="136"/>
      <c r="BN321" s="136"/>
      <c r="BO321" s="136"/>
      <c r="BP321" s="136"/>
      <c r="BQ321" s="136"/>
      <c r="BR321" s="136"/>
      <c r="BS321" s="136"/>
      <c r="BT321" s="136"/>
      <c r="BU321" s="136"/>
      <c r="BV321" s="136"/>
      <c r="BW321" s="136"/>
      <c r="BX321" s="136"/>
      <c r="BY321" s="136"/>
      <c r="BZ321" s="136"/>
      <c r="CA321" s="136"/>
      <c r="CB321" s="136"/>
      <c r="CC321" s="136"/>
      <c r="CD321" s="136"/>
      <c r="CE321" s="136"/>
      <c r="CF321" s="136"/>
      <c r="CG321" s="136"/>
      <c r="CH321" s="136"/>
      <c r="CI321" s="136"/>
      <c r="CJ321" s="136"/>
      <c r="CK321" s="136"/>
      <c r="CL321" s="136"/>
      <c r="CM321" s="136"/>
      <c r="CN321" s="136"/>
      <c r="CO321" s="136"/>
      <c r="CP321" s="136"/>
      <c r="CQ321" s="136"/>
      <c r="CR321" s="136"/>
      <c r="CS321" s="136"/>
      <c r="CT321" s="136"/>
      <c r="CU321" s="136"/>
      <c r="CV321" s="136"/>
      <c r="CW321" s="136"/>
      <c r="CX321" s="136"/>
      <c r="CY321" s="136"/>
      <c r="CZ321" s="136"/>
      <c r="DA321" s="136"/>
      <c r="DB321" s="136"/>
      <c r="DC321" s="136"/>
      <c r="DD321" s="136"/>
      <c r="DE321" s="136"/>
      <c r="DF321" s="136"/>
      <c r="DG321" s="136"/>
      <c r="DH321" s="136"/>
      <c r="DI321" s="136"/>
      <c r="DJ321" s="136"/>
      <c r="DK321" s="136"/>
      <c r="DL321" s="136"/>
      <c r="DM321" s="136"/>
      <c r="DN321" s="136"/>
      <c r="DO321" s="136"/>
      <c r="DP321" s="136"/>
      <c r="DQ321" s="136"/>
      <c r="DR321" s="136"/>
      <c r="DS321" s="136"/>
      <c r="DT321" s="136"/>
      <c r="DU321" s="136"/>
      <c r="DV321" s="136"/>
      <c r="DW321" s="136"/>
      <c r="DX321" s="136"/>
      <c r="DY321" s="136"/>
      <c r="DZ321" s="136"/>
      <c r="EA321" s="136"/>
      <c r="EB321" s="136"/>
      <c r="EC321" s="136"/>
      <c r="ED321" s="136"/>
      <c r="EE321" s="136"/>
      <c r="EF321" s="136"/>
      <c r="EG321" s="136"/>
    </row>
    <row r="322" spans="1:137" s="115" customFormat="1" ht="51.6" customHeight="1" x14ac:dyDescent="0.2">
      <c r="A322" s="129" t="s">
        <v>782</v>
      </c>
      <c r="B322" s="128" t="s">
        <v>783</v>
      </c>
      <c r="C322" s="380">
        <v>313</v>
      </c>
      <c r="D322" s="381"/>
      <c r="E322" s="381"/>
      <c r="F322" s="381"/>
      <c r="G322" s="381"/>
      <c r="H322" s="381"/>
      <c r="I322" s="382"/>
      <c r="J322" s="382"/>
      <c r="K322" s="382"/>
      <c r="L322" s="382"/>
      <c r="M322" s="382"/>
      <c r="N322" s="382"/>
      <c r="O322" s="382"/>
      <c r="P322" s="382"/>
      <c r="Q322" s="382"/>
      <c r="R322" s="382"/>
      <c r="S322" s="382"/>
      <c r="T322" s="126"/>
      <c r="U322" s="126"/>
      <c r="V322" s="126"/>
      <c r="W322" s="126"/>
      <c r="X322" s="126"/>
      <c r="Y322" s="126"/>
      <c r="Z322" s="126"/>
      <c r="AA322" s="126"/>
      <c r="AB322" s="126"/>
      <c r="AC322" s="126"/>
      <c r="AD322" s="382"/>
      <c r="AE322" s="382"/>
      <c r="AF322" s="382"/>
      <c r="AG322" s="382"/>
      <c r="AH322" s="381"/>
      <c r="AI322" s="381"/>
      <c r="AJ322" s="247"/>
      <c r="AK322" s="272"/>
      <c r="AL322" s="189"/>
      <c r="AM322" s="124"/>
      <c r="AN322" s="381"/>
      <c r="AO322" s="136"/>
      <c r="AP322" s="136"/>
      <c r="AQ322" s="136"/>
      <c r="AR322" s="136"/>
      <c r="AS322" s="136"/>
      <c r="AT322" s="136"/>
      <c r="AU322" s="136"/>
      <c r="AV322" s="136"/>
      <c r="AW322" s="136"/>
      <c r="AX322" s="136"/>
      <c r="AY322" s="136"/>
      <c r="AZ322" s="136"/>
      <c r="BA322" s="136"/>
      <c r="BB322" s="136"/>
      <c r="BC322" s="136"/>
      <c r="BD322" s="136"/>
      <c r="BE322" s="136"/>
      <c r="BF322" s="136"/>
      <c r="BG322" s="136"/>
      <c r="BH322" s="136"/>
      <c r="BI322" s="136"/>
      <c r="BJ322" s="136"/>
      <c r="BK322" s="136"/>
      <c r="BL322" s="136"/>
      <c r="BM322" s="136"/>
      <c r="BN322" s="136"/>
      <c r="BO322" s="136"/>
      <c r="BP322" s="136"/>
      <c r="BQ322" s="136"/>
      <c r="BR322" s="136"/>
      <c r="BS322" s="136"/>
      <c r="BT322" s="136"/>
      <c r="BU322" s="136"/>
      <c r="BV322" s="136"/>
      <c r="BW322" s="136"/>
      <c r="BX322" s="136"/>
      <c r="BY322" s="136"/>
      <c r="BZ322" s="136"/>
      <c r="CA322" s="136"/>
      <c r="CB322" s="136"/>
      <c r="CC322" s="136"/>
      <c r="CD322" s="136"/>
      <c r="CE322" s="136"/>
      <c r="CF322" s="136"/>
      <c r="CG322" s="136"/>
      <c r="CH322" s="136"/>
      <c r="CI322" s="136"/>
      <c r="CJ322" s="136"/>
      <c r="CK322" s="136"/>
      <c r="CL322" s="136"/>
      <c r="CM322" s="136"/>
      <c r="CN322" s="136"/>
      <c r="CO322" s="136"/>
      <c r="CP322" s="136"/>
      <c r="CQ322" s="136"/>
      <c r="CR322" s="136"/>
      <c r="CS322" s="136"/>
      <c r="CT322" s="136"/>
      <c r="CU322" s="136"/>
      <c r="CV322" s="136"/>
      <c r="CW322" s="136"/>
      <c r="CX322" s="136"/>
      <c r="CY322" s="136"/>
      <c r="CZ322" s="136"/>
      <c r="DA322" s="136"/>
      <c r="DB322" s="136"/>
      <c r="DC322" s="136"/>
      <c r="DD322" s="136"/>
      <c r="DE322" s="136"/>
      <c r="DF322" s="136"/>
      <c r="DG322" s="136"/>
      <c r="DH322" s="136"/>
      <c r="DI322" s="136"/>
      <c r="DJ322" s="136"/>
      <c r="DK322" s="136"/>
      <c r="DL322" s="136"/>
      <c r="DM322" s="136"/>
      <c r="DN322" s="136"/>
      <c r="DO322" s="136"/>
      <c r="DP322" s="136"/>
      <c r="DQ322" s="136"/>
      <c r="DR322" s="136"/>
      <c r="DS322" s="136"/>
      <c r="DT322" s="136"/>
      <c r="DU322" s="136"/>
      <c r="DV322" s="136"/>
      <c r="DW322" s="136"/>
      <c r="DX322" s="136"/>
      <c r="DY322" s="136"/>
      <c r="DZ322" s="136"/>
      <c r="EA322" s="136"/>
      <c r="EB322" s="136"/>
      <c r="EC322" s="136"/>
      <c r="ED322" s="136"/>
      <c r="EE322" s="136"/>
      <c r="EF322" s="136"/>
      <c r="EG322" s="136"/>
    </row>
    <row r="323" spans="1:137" s="115" customFormat="1" ht="126.6" customHeight="1" x14ac:dyDescent="0.2">
      <c r="A323" s="129" t="s">
        <v>784</v>
      </c>
      <c r="B323" s="128" t="s">
        <v>258</v>
      </c>
      <c r="C323" s="380">
        <v>314</v>
      </c>
      <c r="D323" s="381"/>
      <c r="E323" s="381"/>
      <c r="F323" s="381"/>
      <c r="G323" s="381"/>
      <c r="H323" s="381"/>
      <c r="I323" s="382"/>
      <c r="J323" s="382"/>
      <c r="K323" s="382"/>
      <c r="L323" s="382"/>
      <c r="M323" s="382"/>
      <c r="N323" s="382"/>
      <c r="O323" s="382"/>
      <c r="P323" s="382"/>
      <c r="Q323" s="382"/>
      <c r="R323" s="127"/>
      <c r="S323" s="382"/>
      <c r="T323" s="126"/>
      <c r="U323" s="126"/>
      <c r="V323" s="382"/>
      <c r="W323" s="126"/>
      <c r="X323" s="126"/>
      <c r="Y323" s="126"/>
      <c r="Z323" s="126"/>
      <c r="AA323" s="126"/>
      <c r="AB323" s="126"/>
      <c r="AC323" s="126"/>
      <c r="AD323" s="382"/>
      <c r="AE323" s="382"/>
      <c r="AF323" s="382"/>
      <c r="AG323" s="382"/>
      <c r="AH323" s="381"/>
      <c r="AI323" s="381"/>
      <c r="AJ323" s="247"/>
      <c r="AK323" s="272"/>
      <c r="AL323" s="189"/>
      <c r="AM323" s="124"/>
      <c r="AN323" s="381"/>
      <c r="AO323" s="136"/>
      <c r="AP323" s="136"/>
      <c r="AQ323" s="136"/>
      <c r="AR323" s="136"/>
      <c r="AS323" s="136"/>
      <c r="AT323" s="136"/>
      <c r="AU323" s="136"/>
      <c r="AV323" s="136"/>
      <c r="AW323" s="136"/>
      <c r="AX323" s="136"/>
      <c r="AY323" s="136"/>
      <c r="AZ323" s="136"/>
      <c r="BA323" s="136"/>
      <c r="BB323" s="136"/>
      <c r="BC323" s="136"/>
      <c r="BD323" s="136"/>
      <c r="BE323" s="136"/>
      <c r="BF323" s="136"/>
      <c r="BG323" s="136"/>
      <c r="BH323" s="136"/>
      <c r="BI323" s="136"/>
      <c r="BJ323" s="136"/>
      <c r="BK323" s="136"/>
      <c r="BL323" s="136"/>
      <c r="BM323" s="136"/>
      <c r="BN323" s="136"/>
      <c r="BO323" s="136"/>
      <c r="BP323" s="136"/>
      <c r="BQ323" s="136"/>
      <c r="BR323" s="136"/>
      <c r="BS323" s="136"/>
      <c r="BT323" s="136"/>
      <c r="BU323" s="136"/>
      <c r="BV323" s="136"/>
      <c r="BW323" s="136"/>
      <c r="BX323" s="136"/>
      <c r="BY323" s="136"/>
      <c r="BZ323" s="136"/>
      <c r="CA323" s="136"/>
      <c r="CB323" s="136"/>
      <c r="CC323" s="136"/>
      <c r="CD323" s="136"/>
      <c r="CE323" s="136"/>
      <c r="CF323" s="136"/>
      <c r="CG323" s="136"/>
      <c r="CH323" s="136"/>
      <c r="CI323" s="136"/>
      <c r="CJ323" s="136"/>
      <c r="CK323" s="136"/>
      <c r="CL323" s="136"/>
      <c r="CM323" s="136"/>
      <c r="CN323" s="136"/>
      <c r="CO323" s="136"/>
      <c r="CP323" s="136"/>
      <c r="CQ323" s="136"/>
      <c r="CR323" s="136"/>
      <c r="CS323" s="136"/>
      <c r="CT323" s="136"/>
      <c r="CU323" s="136"/>
      <c r="CV323" s="136"/>
      <c r="CW323" s="136"/>
      <c r="CX323" s="136"/>
      <c r="CY323" s="136"/>
      <c r="CZ323" s="136"/>
      <c r="DA323" s="136"/>
      <c r="DB323" s="136"/>
      <c r="DC323" s="136"/>
      <c r="DD323" s="136"/>
      <c r="DE323" s="136"/>
      <c r="DF323" s="136"/>
      <c r="DG323" s="136"/>
      <c r="DH323" s="136"/>
      <c r="DI323" s="136"/>
      <c r="DJ323" s="136"/>
      <c r="DK323" s="136"/>
      <c r="DL323" s="136"/>
      <c r="DM323" s="136"/>
      <c r="DN323" s="136"/>
      <c r="DO323" s="136"/>
      <c r="DP323" s="136"/>
      <c r="DQ323" s="136"/>
      <c r="DR323" s="136"/>
      <c r="DS323" s="136"/>
      <c r="DT323" s="136"/>
      <c r="DU323" s="136"/>
      <c r="DV323" s="136"/>
      <c r="DW323" s="136"/>
      <c r="DX323" s="136"/>
      <c r="DY323" s="136"/>
      <c r="DZ323" s="136"/>
      <c r="EA323" s="136"/>
      <c r="EB323" s="136"/>
      <c r="EC323" s="136"/>
      <c r="ED323" s="136"/>
      <c r="EE323" s="136"/>
      <c r="EF323" s="136"/>
      <c r="EG323" s="136"/>
    </row>
    <row r="324" spans="1:137" s="115" customFormat="1" ht="30" customHeight="1" x14ac:dyDescent="0.2">
      <c r="A324" s="129" t="s">
        <v>785</v>
      </c>
      <c r="B324" s="128" t="s">
        <v>259</v>
      </c>
      <c r="C324" s="380">
        <v>315</v>
      </c>
      <c r="D324" s="381"/>
      <c r="E324" s="381"/>
      <c r="F324" s="381"/>
      <c r="G324" s="381"/>
      <c r="H324" s="381"/>
      <c r="I324" s="382"/>
      <c r="J324" s="382"/>
      <c r="K324" s="382"/>
      <c r="L324" s="382"/>
      <c r="M324" s="382"/>
      <c r="N324" s="382"/>
      <c r="O324" s="382"/>
      <c r="P324" s="382"/>
      <c r="Q324" s="382"/>
      <c r="R324" s="127"/>
      <c r="S324" s="382"/>
      <c r="T324" s="126"/>
      <c r="U324" s="126"/>
      <c r="V324" s="382"/>
      <c r="W324" s="126"/>
      <c r="X324" s="126"/>
      <c r="Y324" s="126"/>
      <c r="Z324" s="126"/>
      <c r="AA324" s="126"/>
      <c r="AB324" s="126"/>
      <c r="AC324" s="126"/>
      <c r="AD324" s="382"/>
      <c r="AE324" s="382"/>
      <c r="AF324" s="382"/>
      <c r="AG324" s="382"/>
      <c r="AH324" s="381"/>
      <c r="AI324" s="381"/>
      <c r="AJ324" s="247"/>
      <c r="AK324" s="272"/>
      <c r="AL324" s="189"/>
      <c r="AM324" s="124"/>
      <c r="AN324" s="381"/>
      <c r="AO324" s="136"/>
      <c r="AP324" s="136"/>
      <c r="AQ324" s="136"/>
      <c r="AR324" s="136"/>
      <c r="AS324" s="136"/>
      <c r="AT324" s="136"/>
      <c r="AU324" s="136"/>
      <c r="AV324" s="136"/>
      <c r="AW324" s="136"/>
      <c r="AX324" s="136"/>
      <c r="AY324" s="136"/>
      <c r="AZ324" s="136"/>
      <c r="BA324" s="136"/>
      <c r="BB324" s="136"/>
      <c r="BC324" s="136"/>
      <c r="BD324" s="136"/>
      <c r="BE324" s="136"/>
      <c r="BF324" s="136"/>
      <c r="BG324" s="136"/>
      <c r="BH324" s="136"/>
      <c r="BI324" s="136"/>
      <c r="BJ324" s="136"/>
      <c r="BK324" s="136"/>
      <c r="BL324" s="136"/>
      <c r="BM324" s="136"/>
      <c r="BN324" s="136"/>
      <c r="BO324" s="136"/>
      <c r="BP324" s="136"/>
      <c r="BQ324" s="136"/>
      <c r="BR324" s="136"/>
      <c r="BS324" s="136"/>
      <c r="BT324" s="136"/>
      <c r="BU324" s="136"/>
      <c r="BV324" s="136"/>
      <c r="BW324" s="136"/>
      <c r="BX324" s="136"/>
      <c r="BY324" s="136"/>
      <c r="BZ324" s="136"/>
      <c r="CA324" s="136"/>
      <c r="CB324" s="136"/>
      <c r="CC324" s="136"/>
      <c r="CD324" s="136"/>
      <c r="CE324" s="136"/>
      <c r="CF324" s="136"/>
      <c r="CG324" s="136"/>
      <c r="CH324" s="136"/>
      <c r="CI324" s="136"/>
      <c r="CJ324" s="136"/>
      <c r="CK324" s="136"/>
      <c r="CL324" s="136"/>
      <c r="CM324" s="136"/>
      <c r="CN324" s="136"/>
      <c r="CO324" s="136"/>
      <c r="CP324" s="136"/>
      <c r="CQ324" s="136"/>
      <c r="CR324" s="136"/>
      <c r="CS324" s="136"/>
      <c r="CT324" s="136"/>
      <c r="CU324" s="136"/>
      <c r="CV324" s="136"/>
      <c r="CW324" s="136"/>
      <c r="CX324" s="136"/>
      <c r="CY324" s="136"/>
      <c r="CZ324" s="136"/>
      <c r="DA324" s="136"/>
      <c r="DB324" s="136"/>
      <c r="DC324" s="136"/>
      <c r="DD324" s="136"/>
      <c r="DE324" s="136"/>
      <c r="DF324" s="136"/>
      <c r="DG324" s="136"/>
      <c r="DH324" s="136"/>
      <c r="DI324" s="136"/>
      <c r="DJ324" s="136"/>
      <c r="DK324" s="136"/>
      <c r="DL324" s="136"/>
      <c r="DM324" s="136"/>
      <c r="DN324" s="136"/>
      <c r="DO324" s="136"/>
      <c r="DP324" s="136"/>
      <c r="DQ324" s="136"/>
      <c r="DR324" s="136"/>
      <c r="DS324" s="136"/>
      <c r="DT324" s="136"/>
      <c r="DU324" s="136"/>
      <c r="DV324" s="136"/>
      <c r="DW324" s="136"/>
      <c r="DX324" s="136"/>
      <c r="DY324" s="136"/>
      <c r="DZ324" s="136"/>
      <c r="EA324" s="136"/>
      <c r="EB324" s="136"/>
      <c r="EC324" s="136"/>
      <c r="ED324" s="136"/>
      <c r="EE324" s="136"/>
      <c r="EF324" s="136"/>
      <c r="EG324" s="136"/>
    </row>
    <row r="325" spans="1:137" s="115" customFormat="1" ht="88.15" customHeight="1" x14ac:dyDescent="0.2">
      <c r="A325" s="129" t="s">
        <v>786</v>
      </c>
      <c r="B325" s="128" t="s">
        <v>787</v>
      </c>
      <c r="C325" s="380">
        <v>316</v>
      </c>
      <c r="D325" s="381"/>
      <c r="E325" s="381"/>
      <c r="F325" s="381"/>
      <c r="G325" s="381"/>
      <c r="H325" s="381"/>
      <c r="I325" s="382"/>
      <c r="J325" s="382"/>
      <c r="K325" s="382"/>
      <c r="L325" s="382"/>
      <c r="M325" s="382"/>
      <c r="N325" s="382"/>
      <c r="O325" s="382"/>
      <c r="P325" s="382"/>
      <c r="Q325" s="382"/>
      <c r="R325" s="127"/>
      <c r="S325" s="382"/>
      <c r="T325" s="126"/>
      <c r="U325" s="126"/>
      <c r="V325" s="126"/>
      <c r="W325" s="126"/>
      <c r="X325" s="126"/>
      <c r="Y325" s="126"/>
      <c r="Z325" s="126"/>
      <c r="AA325" s="126"/>
      <c r="AB325" s="126"/>
      <c r="AC325" s="126"/>
      <c r="AD325" s="382"/>
      <c r="AE325" s="382"/>
      <c r="AF325" s="382"/>
      <c r="AG325" s="382"/>
      <c r="AH325" s="381"/>
      <c r="AI325" s="381"/>
      <c r="AJ325" s="247"/>
      <c r="AK325" s="272"/>
      <c r="AL325" s="189"/>
      <c r="AM325" s="124"/>
      <c r="AN325" s="381"/>
      <c r="AO325" s="136"/>
      <c r="AP325" s="136"/>
      <c r="AQ325" s="136"/>
      <c r="AR325" s="136"/>
      <c r="AS325" s="136"/>
      <c r="AT325" s="136"/>
      <c r="AU325" s="136"/>
      <c r="AV325" s="136"/>
      <c r="AW325" s="136"/>
      <c r="AX325" s="136"/>
      <c r="AY325" s="136"/>
      <c r="AZ325" s="136"/>
      <c r="BA325" s="136"/>
      <c r="BB325" s="136"/>
      <c r="BC325" s="136"/>
      <c r="BD325" s="136"/>
      <c r="BE325" s="136"/>
      <c r="BF325" s="136"/>
      <c r="BG325" s="136"/>
      <c r="BH325" s="136"/>
      <c r="BI325" s="136"/>
      <c r="BJ325" s="136"/>
      <c r="BK325" s="136"/>
      <c r="BL325" s="136"/>
      <c r="BM325" s="136"/>
      <c r="BN325" s="136"/>
      <c r="BO325" s="136"/>
      <c r="BP325" s="136"/>
      <c r="BQ325" s="136"/>
      <c r="BR325" s="136"/>
      <c r="BS325" s="136"/>
      <c r="BT325" s="136"/>
      <c r="BU325" s="136"/>
      <c r="BV325" s="136"/>
      <c r="BW325" s="136"/>
      <c r="BX325" s="136"/>
      <c r="BY325" s="136"/>
      <c r="BZ325" s="136"/>
      <c r="CA325" s="136"/>
      <c r="CB325" s="136"/>
      <c r="CC325" s="136"/>
      <c r="CD325" s="136"/>
      <c r="CE325" s="136"/>
      <c r="CF325" s="136"/>
      <c r="CG325" s="136"/>
      <c r="CH325" s="136"/>
      <c r="CI325" s="136"/>
      <c r="CJ325" s="136"/>
      <c r="CK325" s="136"/>
      <c r="CL325" s="136"/>
      <c r="CM325" s="136"/>
      <c r="CN325" s="136"/>
      <c r="CO325" s="136"/>
      <c r="CP325" s="136"/>
      <c r="CQ325" s="136"/>
      <c r="CR325" s="136"/>
      <c r="CS325" s="136"/>
      <c r="CT325" s="136"/>
      <c r="CU325" s="136"/>
      <c r="CV325" s="136"/>
      <c r="CW325" s="136"/>
      <c r="CX325" s="136"/>
      <c r="CY325" s="136"/>
      <c r="CZ325" s="136"/>
      <c r="DA325" s="136"/>
      <c r="DB325" s="136"/>
      <c r="DC325" s="136"/>
      <c r="DD325" s="136"/>
      <c r="DE325" s="136"/>
      <c r="DF325" s="136"/>
      <c r="DG325" s="136"/>
      <c r="DH325" s="136"/>
      <c r="DI325" s="136"/>
      <c r="DJ325" s="136"/>
      <c r="DK325" s="136"/>
      <c r="DL325" s="136"/>
      <c r="DM325" s="136"/>
      <c r="DN325" s="136"/>
      <c r="DO325" s="136"/>
      <c r="DP325" s="136"/>
      <c r="DQ325" s="136"/>
      <c r="DR325" s="136"/>
      <c r="DS325" s="136"/>
      <c r="DT325" s="136"/>
      <c r="DU325" s="136"/>
      <c r="DV325" s="136"/>
      <c r="DW325" s="136"/>
      <c r="DX325" s="136"/>
      <c r="DY325" s="136"/>
      <c r="DZ325" s="136"/>
      <c r="EA325" s="136"/>
      <c r="EB325" s="136"/>
      <c r="EC325" s="136"/>
      <c r="ED325" s="136"/>
      <c r="EE325" s="136"/>
      <c r="EF325" s="136"/>
      <c r="EG325" s="136"/>
    </row>
    <row r="326" spans="1:137" s="115" customFormat="1" ht="91.9" customHeight="1" x14ac:dyDescent="0.2">
      <c r="A326" s="129" t="s">
        <v>788</v>
      </c>
      <c r="B326" s="128" t="s">
        <v>789</v>
      </c>
      <c r="C326" s="380">
        <v>317</v>
      </c>
      <c r="D326" s="381"/>
      <c r="E326" s="381"/>
      <c r="F326" s="381"/>
      <c r="G326" s="381"/>
      <c r="H326" s="381"/>
      <c r="I326" s="382"/>
      <c r="J326" s="382"/>
      <c r="K326" s="382"/>
      <c r="L326" s="382"/>
      <c r="M326" s="382"/>
      <c r="N326" s="382"/>
      <c r="O326" s="382"/>
      <c r="P326" s="382"/>
      <c r="Q326" s="127"/>
      <c r="R326" s="127"/>
      <c r="S326" s="382"/>
      <c r="T326" s="126"/>
      <c r="U326" s="126"/>
      <c r="V326" s="126"/>
      <c r="W326" s="382"/>
      <c r="X326" s="126"/>
      <c r="Y326" s="126"/>
      <c r="Z326" s="126"/>
      <c r="AA326" s="126"/>
      <c r="AB326" s="126"/>
      <c r="AC326" s="126"/>
      <c r="AD326" s="382"/>
      <c r="AE326" s="382"/>
      <c r="AF326" s="382"/>
      <c r="AG326" s="382"/>
      <c r="AH326" s="381"/>
      <c r="AI326" s="381"/>
      <c r="AJ326" s="247"/>
      <c r="AK326" s="272"/>
      <c r="AL326" s="189"/>
      <c r="AM326" s="124"/>
      <c r="AN326" s="381"/>
      <c r="AO326" s="136"/>
      <c r="AP326" s="136"/>
      <c r="AQ326" s="136"/>
      <c r="AR326" s="136"/>
      <c r="AS326" s="136"/>
      <c r="AT326" s="136"/>
      <c r="AU326" s="136"/>
      <c r="AV326" s="136"/>
      <c r="AW326" s="136"/>
      <c r="AX326" s="136"/>
      <c r="AY326" s="136"/>
      <c r="AZ326" s="136"/>
      <c r="BA326" s="136"/>
      <c r="BB326" s="136"/>
      <c r="BC326" s="136"/>
      <c r="BD326" s="136"/>
      <c r="BE326" s="136"/>
      <c r="BF326" s="136"/>
      <c r="BG326" s="136"/>
      <c r="BH326" s="136"/>
      <c r="BI326" s="136"/>
      <c r="BJ326" s="136"/>
      <c r="BK326" s="136"/>
      <c r="BL326" s="136"/>
      <c r="BM326" s="136"/>
      <c r="BN326" s="136"/>
      <c r="BO326" s="136"/>
      <c r="BP326" s="136"/>
      <c r="BQ326" s="136"/>
      <c r="BR326" s="136"/>
      <c r="BS326" s="136"/>
      <c r="BT326" s="136"/>
      <c r="BU326" s="136"/>
      <c r="BV326" s="136"/>
      <c r="BW326" s="136"/>
      <c r="BX326" s="136"/>
      <c r="BY326" s="136"/>
      <c r="BZ326" s="136"/>
      <c r="CA326" s="136"/>
      <c r="CB326" s="136"/>
      <c r="CC326" s="136"/>
      <c r="CD326" s="136"/>
      <c r="CE326" s="136"/>
      <c r="CF326" s="136"/>
      <c r="CG326" s="136"/>
      <c r="CH326" s="136"/>
      <c r="CI326" s="136"/>
      <c r="CJ326" s="136"/>
      <c r="CK326" s="136"/>
      <c r="CL326" s="136"/>
      <c r="CM326" s="136"/>
      <c r="CN326" s="136"/>
      <c r="CO326" s="136"/>
      <c r="CP326" s="136"/>
      <c r="CQ326" s="136"/>
      <c r="CR326" s="136"/>
      <c r="CS326" s="136"/>
      <c r="CT326" s="136"/>
      <c r="CU326" s="136"/>
      <c r="CV326" s="136"/>
      <c r="CW326" s="136"/>
      <c r="CX326" s="136"/>
      <c r="CY326" s="136"/>
      <c r="CZ326" s="136"/>
      <c r="DA326" s="136"/>
      <c r="DB326" s="136"/>
      <c r="DC326" s="136"/>
      <c r="DD326" s="136"/>
      <c r="DE326" s="136"/>
      <c r="DF326" s="136"/>
      <c r="DG326" s="136"/>
      <c r="DH326" s="136"/>
      <c r="DI326" s="136"/>
      <c r="DJ326" s="136"/>
      <c r="DK326" s="136"/>
      <c r="DL326" s="136"/>
      <c r="DM326" s="136"/>
      <c r="DN326" s="136"/>
      <c r="DO326" s="136"/>
      <c r="DP326" s="136"/>
      <c r="DQ326" s="136"/>
      <c r="DR326" s="136"/>
      <c r="DS326" s="136"/>
      <c r="DT326" s="136"/>
      <c r="DU326" s="136"/>
      <c r="DV326" s="136"/>
      <c r="DW326" s="136"/>
      <c r="DX326" s="136"/>
      <c r="DY326" s="136"/>
      <c r="DZ326" s="136"/>
      <c r="EA326" s="136"/>
      <c r="EB326" s="136"/>
      <c r="EC326" s="136"/>
      <c r="ED326" s="136"/>
      <c r="EE326" s="136"/>
      <c r="EF326" s="136"/>
      <c r="EG326" s="136"/>
    </row>
    <row r="327" spans="1:137" s="115" customFormat="1" ht="115.15" customHeight="1" x14ac:dyDescent="0.2">
      <c r="A327" s="129" t="s">
        <v>790</v>
      </c>
      <c r="B327" s="128" t="s">
        <v>11266</v>
      </c>
      <c r="C327" s="380">
        <v>318</v>
      </c>
      <c r="D327" s="381"/>
      <c r="E327" s="381"/>
      <c r="F327" s="381"/>
      <c r="G327" s="381"/>
      <c r="H327" s="381"/>
      <c r="I327" s="382"/>
      <c r="J327" s="382"/>
      <c r="K327" s="382"/>
      <c r="L327" s="382"/>
      <c r="M327" s="382"/>
      <c r="N327" s="382"/>
      <c r="O327" s="382"/>
      <c r="P327" s="382"/>
      <c r="Q327" s="382"/>
      <c r="R327" s="127"/>
      <c r="S327" s="382"/>
      <c r="T327" s="126"/>
      <c r="U327" s="126"/>
      <c r="V327" s="126"/>
      <c r="W327" s="382"/>
      <c r="X327" s="126"/>
      <c r="Y327" s="126"/>
      <c r="Z327" s="126"/>
      <c r="AA327" s="126"/>
      <c r="AB327" s="126"/>
      <c r="AC327" s="126"/>
      <c r="AD327" s="382"/>
      <c r="AE327" s="382"/>
      <c r="AF327" s="382"/>
      <c r="AG327" s="382"/>
      <c r="AH327" s="381"/>
      <c r="AI327" s="381"/>
      <c r="AJ327" s="247"/>
      <c r="AK327" s="272"/>
      <c r="AL327" s="189"/>
      <c r="AM327" s="124"/>
      <c r="AN327" s="381"/>
      <c r="AO327" s="136"/>
      <c r="AP327" s="136"/>
      <c r="AQ327" s="136"/>
      <c r="AR327" s="136"/>
      <c r="AS327" s="136"/>
      <c r="AT327" s="136"/>
      <c r="AU327" s="136"/>
      <c r="AV327" s="136"/>
      <c r="AW327" s="136"/>
      <c r="AX327" s="136"/>
      <c r="AY327" s="136"/>
      <c r="AZ327" s="136"/>
      <c r="BA327" s="136"/>
      <c r="BB327" s="136"/>
      <c r="BC327" s="136"/>
      <c r="BD327" s="136"/>
      <c r="BE327" s="136"/>
      <c r="BF327" s="136"/>
      <c r="BG327" s="136"/>
      <c r="BH327" s="136"/>
      <c r="BI327" s="136"/>
      <c r="BJ327" s="136"/>
      <c r="BK327" s="136"/>
      <c r="BL327" s="136"/>
      <c r="BM327" s="136"/>
      <c r="BN327" s="136"/>
      <c r="BO327" s="136"/>
      <c r="BP327" s="136"/>
      <c r="BQ327" s="136"/>
      <c r="BR327" s="136"/>
      <c r="BS327" s="136"/>
      <c r="BT327" s="136"/>
      <c r="BU327" s="136"/>
      <c r="BV327" s="136"/>
      <c r="BW327" s="136"/>
      <c r="BX327" s="136"/>
      <c r="BY327" s="136"/>
      <c r="BZ327" s="136"/>
      <c r="CA327" s="136"/>
      <c r="CB327" s="136"/>
      <c r="CC327" s="136"/>
      <c r="CD327" s="136"/>
      <c r="CE327" s="136"/>
      <c r="CF327" s="136"/>
      <c r="CG327" s="136"/>
      <c r="CH327" s="136"/>
      <c r="CI327" s="136"/>
      <c r="CJ327" s="136"/>
      <c r="CK327" s="136"/>
      <c r="CL327" s="136"/>
      <c r="CM327" s="136"/>
      <c r="CN327" s="136"/>
      <c r="CO327" s="136"/>
      <c r="CP327" s="136"/>
      <c r="CQ327" s="136"/>
      <c r="CR327" s="136"/>
      <c r="CS327" s="136"/>
      <c r="CT327" s="136"/>
      <c r="CU327" s="136"/>
      <c r="CV327" s="136"/>
      <c r="CW327" s="136"/>
      <c r="CX327" s="136"/>
      <c r="CY327" s="136"/>
      <c r="CZ327" s="136"/>
      <c r="DA327" s="136"/>
      <c r="DB327" s="136"/>
      <c r="DC327" s="136"/>
      <c r="DD327" s="136"/>
      <c r="DE327" s="136"/>
      <c r="DF327" s="136"/>
      <c r="DG327" s="136"/>
      <c r="DH327" s="136"/>
      <c r="DI327" s="136"/>
      <c r="DJ327" s="136"/>
      <c r="DK327" s="136"/>
      <c r="DL327" s="136"/>
      <c r="DM327" s="136"/>
      <c r="DN327" s="136"/>
      <c r="DO327" s="136"/>
      <c r="DP327" s="136"/>
      <c r="DQ327" s="136"/>
      <c r="DR327" s="136"/>
      <c r="DS327" s="136"/>
      <c r="DT327" s="136"/>
      <c r="DU327" s="136"/>
      <c r="DV327" s="136"/>
      <c r="DW327" s="136"/>
      <c r="DX327" s="136"/>
      <c r="DY327" s="136"/>
      <c r="DZ327" s="136"/>
      <c r="EA327" s="136"/>
      <c r="EB327" s="136"/>
      <c r="EC327" s="136"/>
      <c r="ED327" s="136"/>
      <c r="EE327" s="136"/>
      <c r="EF327" s="136"/>
      <c r="EG327" s="136"/>
    </row>
    <row r="328" spans="1:137" s="115" customFormat="1" ht="141" customHeight="1" x14ac:dyDescent="0.2">
      <c r="A328" s="129" t="s">
        <v>12088</v>
      </c>
      <c r="B328" s="128" t="s">
        <v>12089</v>
      </c>
      <c r="C328" s="380">
        <v>319</v>
      </c>
      <c r="D328" s="381"/>
      <c r="E328" s="381"/>
      <c r="F328" s="381"/>
      <c r="G328" s="381"/>
      <c r="H328" s="381"/>
      <c r="I328" s="382"/>
      <c r="J328" s="382"/>
      <c r="K328" s="382"/>
      <c r="L328" s="382"/>
      <c r="M328" s="127"/>
      <c r="N328" s="382"/>
      <c r="O328" s="382"/>
      <c r="P328" s="382"/>
      <c r="Q328" s="382"/>
      <c r="R328" s="127"/>
      <c r="S328" s="382"/>
      <c r="T328" s="126"/>
      <c r="U328" s="126"/>
      <c r="V328" s="126"/>
      <c r="W328" s="126"/>
      <c r="X328" s="126"/>
      <c r="Y328" s="126"/>
      <c r="Z328" s="126"/>
      <c r="AA328" s="126"/>
      <c r="AB328" s="126"/>
      <c r="AC328" s="126"/>
      <c r="AD328" s="382"/>
      <c r="AE328" s="382"/>
      <c r="AF328" s="382"/>
      <c r="AG328" s="382"/>
      <c r="AH328" s="381"/>
      <c r="AI328" s="381"/>
      <c r="AJ328" s="247"/>
      <c r="AK328" s="272"/>
      <c r="AL328" s="189"/>
      <c r="AM328" s="381"/>
      <c r="AN328" s="382"/>
      <c r="AO328" s="136"/>
      <c r="AP328" s="136"/>
      <c r="AQ328" s="136"/>
      <c r="AR328" s="136"/>
      <c r="AS328" s="136"/>
      <c r="AT328" s="136"/>
      <c r="AU328" s="136"/>
      <c r="AV328" s="136"/>
      <c r="AW328" s="136"/>
      <c r="AX328" s="136"/>
      <c r="AY328" s="136"/>
      <c r="AZ328" s="136"/>
      <c r="BA328" s="136"/>
      <c r="BB328" s="136"/>
      <c r="BC328" s="136"/>
      <c r="BD328" s="136"/>
      <c r="BE328" s="136"/>
      <c r="BF328" s="136"/>
      <c r="BG328" s="136"/>
      <c r="BH328" s="136"/>
      <c r="BI328" s="136"/>
      <c r="BJ328" s="136"/>
      <c r="BK328" s="136"/>
      <c r="BL328" s="136"/>
      <c r="BM328" s="136"/>
      <c r="BN328" s="136"/>
      <c r="BO328" s="136"/>
      <c r="BP328" s="136"/>
      <c r="BQ328" s="136"/>
      <c r="BR328" s="136"/>
      <c r="BS328" s="136"/>
      <c r="BT328" s="136"/>
      <c r="BU328" s="136"/>
      <c r="BV328" s="136"/>
      <c r="BW328" s="136"/>
      <c r="BX328" s="136"/>
      <c r="BY328" s="136"/>
      <c r="BZ328" s="136"/>
      <c r="CA328" s="136"/>
      <c r="CB328" s="136"/>
      <c r="CC328" s="136"/>
      <c r="CD328" s="136"/>
      <c r="CE328" s="136"/>
      <c r="CF328" s="136"/>
      <c r="CG328" s="136"/>
      <c r="CH328" s="136"/>
      <c r="CI328" s="136"/>
      <c r="CJ328" s="136"/>
      <c r="CK328" s="136"/>
      <c r="CL328" s="136"/>
      <c r="CM328" s="136"/>
      <c r="CN328" s="136"/>
      <c r="CO328" s="136"/>
      <c r="CP328" s="136"/>
      <c r="CQ328" s="136"/>
      <c r="CR328" s="136"/>
      <c r="CS328" s="136"/>
      <c r="CT328" s="136"/>
      <c r="CU328" s="136"/>
      <c r="CV328" s="136"/>
      <c r="CW328" s="136"/>
      <c r="CX328" s="136"/>
      <c r="CY328" s="136"/>
      <c r="CZ328" s="136"/>
      <c r="DA328" s="136"/>
      <c r="DB328" s="136"/>
      <c r="DC328" s="136"/>
      <c r="DD328" s="136"/>
      <c r="DE328" s="136"/>
      <c r="DF328" s="136"/>
      <c r="DG328" s="136"/>
      <c r="DH328" s="136"/>
      <c r="DI328" s="136"/>
      <c r="DJ328" s="136"/>
      <c r="DK328" s="136"/>
      <c r="DL328" s="136"/>
      <c r="DM328" s="136"/>
      <c r="DN328" s="136"/>
      <c r="DO328" s="136"/>
      <c r="DP328" s="136"/>
      <c r="DQ328" s="136"/>
      <c r="DR328" s="136"/>
      <c r="DS328" s="136"/>
      <c r="DT328" s="136"/>
      <c r="DU328" s="136"/>
      <c r="DV328" s="136"/>
      <c r="DW328" s="136"/>
      <c r="DX328" s="136"/>
      <c r="DY328" s="136"/>
      <c r="DZ328" s="136"/>
      <c r="EA328" s="136"/>
      <c r="EB328" s="136"/>
      <c r="EC328" s="136"/>
      <c r="ED328" s="136"/>
      <c r="EE328" s="136"/>
      <c r="EF328" s="136"/>
      <c r="EG328" s="136"/>
    </row>
    <row r="329" spans="1:137" s="115" customFormat="1" ht="242.25" customHeight="1" x14ac:dyDescent="0.2">
      <c r="A329" s="129" t="s">
        <v>791</v>
      </c>
      <c r="B329" s="128" t="s">
        <v>792</v>
      </c>
      <c r="C329" s="380">
        <v>320</v>
      </c>
      <c r="D329" s="381"/>
      <c r="E329" s="381"/>
      <c r="F329" s="381"/>
      <c r="G329" s="381"/>
      <c r="H329" s="381"/>
      <c r="I329" s="382"/>
      <c r="J329" s="382"/>
      <c r="K329" s="382"/>
      <c r="L329" s="382"/>
      <c r="M329" s="382"/>
      <c r="N329" s="382"/>
      <c r="O329" s="382"/>
      <c r="P329" s="382"/>
      <c r="Q329" s="382"/>
      <c r="R329" s="127"/>
      <c r="S329" s="382"/>
      <c r="T329" s="126"/>
      <c r="U329" s="126"/>
      <c r="V329" s="382"/>
      <c r="W329" s="126"/>
      <c r="X329" s="126"/>
      <c r="Y329" s="126"/>
      <c r="Z329" s="126"/>
      <c r="AA329" s="126"/>
      <c r="AB329" s="126"/>
      <c r="AC329" s="126"/>
      <c r="AD329" s="382"/>
      <c r="AE329" s="382"/>
      <c r="AF329" s="382"/>
      <c r="AG329" s="382"/>
      <c r="AH329" s="381"/>
      <c r="AI329" s="381"/>
      <c r="AJ329" s="247"/>
      <c r="AK329" s="272"/>
      <c r="AL329" s="189"/>
      <c r="AM329" s="124"/>
      <c r="AN329" s="381"/>
      <c r="AO329" s="136"/>
      <c r="AP329" s="136"/>
      <c r="AQ329" s="136"/>
      <c r="AR329" s="136"/>
      <c r="AS329" s="136"/>
      <c r="AT329" s="136"/>
      <c r="AU329" s="136"/>
      <c r="AV329" s="136"/>
      <c r="AW329" s="136"/>
      <c r="AX329" s="136"/>
      <c r="AY329" s="136"/>
      <c r="AZ329" s="136"/>
      <c r="BA329" s="136"/>
      <c r="BB329" s="136"/>
      <c r="BC329" s="136"/>
      <c r="BD329" s="136"/>
      <c r="BE329" s="136"/>
      <c r="BF329" s="136"/>
      <c r="BG329" s="136"/>
      <c r="BH329" s="136"/>
      <c r="BI329" s="136"/>
      <c r="BJ329" s="136"/>
      <c r="BK329" s="136"/>
      <c r="BL329" s="136"/>
      <c r="BM329" s="136"/>
      <c r="BN329" s="136"/>
      <c r="BO329" s="136"/>
      <c r="BP329" s="136"/>
      <c r="BQ329" s="136"/>
      <c r="BR329" s="136"/>
      <c r="BS329" s="136"/>
      <c r="BT329" s="136"/>
      <c r="BU329" s="136"/>
      <c r="BV329" s="136"/>
      <c r="BW329" s="136"/>
      <c r="BX329" s="136"/>
      <c r="BY329" s="136"/>
      <c r="BZ329" s="136"/>
      <c r="CA329" s="136"/>
      <c r="CB329" s="136"/>
      <c r="CC329" s="136"/>
      <c r="CD329" s="136"/>
      <c r="CE329" s="136"/>
      <c r="CF329" s="136"/>
      <c r="CG329" s="136"/>
      <c r="CH329" s="136"/>
      <c r="CI329" s="136"/>
      <c r="CJ329" s="136"/>
      <c r="CK329" s="136"/>
      <c r="CL329" s="136"/>
      <c r="CM329" s="136"/>
      <c r="CN329" s="136"/>
      <c r="CO329" s="136"/>
      <c r="CP329" s="136"/>
      <c r="CQ329" s="136"/>
      <c r="CR329" s="136"/>
      <c r="CS329" s="136"/>
      <c r="CT329" s="136"/>
      <c r="CU329" s="136"/>
      <c r="CV329" s="136"/>
      <c r="CW329" s="136"/>
      <c r="CX329" s="136"/>
      <c r="CY329" s="136"/>
      <c r="CZ329" s="136"/>
      <c r="DA329" s="136"/>
      <c r="DB329" s="136"/>
      <c r="DC329" s="136"/>
      <c r="DD329" s="136"/>
      <c r="DE329" s="136"/>
      <c r="DF329" s="136"/>
      <c r="DG329" s="136"/>
      <c r="DH329" s="136"/>
      <c r="DI329" s="136"/>
      <c r="DJ329" s="136"/>
      <c r="DK329" s="136"/>
      <c r="DL329" s="136"/>
      <c r="DM329" s="136"/>
      <c r="DN329" s="136"/>
      <c r="DO329" s="136"/>
      <c r="DP329" s="136"/>
      <c r="DQ329" s="136"/>
      <c r="DR329" s="136"/>
      <c r="DS329" s="136"/>
      <c r="DT329" s="136"/>
      <c r="DU329" s="136"/>
      <c r="DV329" s="136"/>
      <c r="DW329" s="136"/>
      <c r="DX329" s="136"/>
      <c r="DY329" s="136"/>
      <c r="DZ329" s="136"/>
      <c r="EA329" s="136"/>
      <c r="EB329" s="136"/>
      <c r="EC329" s="136"/>
      <c r="ED329" s="136"/>
      <c r="EE329" s="136"/>
      <c r="EF329" s="136"/>
      <c r="EG329" s="136"/>
    </row>
    <row r="330" spans="1:137" s="115" customFormat="1" ht="104.25" customHeight="1" x14ac:dyDescent="0.2">
      <c r="A330" s="129" t="s">
        <v>793</v>
      </c>
      <c r="B330" s="128" t="s">
        <v>794</v>
      </c>
      <c r="C330" s="380">
        <v>321</v>
      </c>
      <c r="D330" s="381"/>
      <c r="E330" s="381"/>
      <c r="F330" s="381"/>
      <c r="G330" s="381"/>
      <c r="H330" s="381"/>
      <c r="I330" s="382"/>
      <c r="J330" s="382"/>
      <c r="K330" s="382"/>
      <c r="L330" s="382"/>
      <c r="M330" s="382"/>
      <c r="N330" s="382"/>
      <c r="O330" s="382"/>
      <c r="P330" s="382"/>
      <c r="Q330" s="382"/>
      <c r="R330" s="127"/>
      <c r="S330" s="382"/>
      <c r="T330" s="126"/>
      <c r="U330" s="126"/>
      <c r="V330" s="126"/>
      <c r="W330" s="126"/>
      <c r="X330" s="126"/>
      <c r="Y330" s="126"/>
      <c r="Z330" s="126"/>
      <c r="AA330" s="126"/>
      <c r="AB330" s="126"/>
      <c r="AC330" s="126"/>
      <c r="AD330" s="382"/>
      <c r="AE330" s="382"/>
      <c r="AF330" s="382"/>
      <c r="AG330" s="382"/>
      <c r="AH330" s="381"/>
      <c r="AI330" s="381"/>
      <c r="AJ330" s="247"/>
      <c r="AK330" s="272"/>
      <c r="AL330" s="189"/>
      <c r="AM330" s="124"/>
      <c r="AN330" s="381"/>
      <c r="AO330" s="136"/>
      <c r="AP330" s="136"/>
      <c r="AQ330" s="136"/>
      <c r="AR330" s="136"/>
      <c r="AS330" s="136"/>
      <c r="AT330" s="136"/>
      <c r="AU330" s="136"/>
      <c r="AV330" s="136"/>
      <c r="AW330" s="136"/>
      <c r="AX330" s="136"/>
      <c r="AY330" s="136"/>
      <c r="AZ330" s="136"/>
      <c r="BA330" s="136"/>
      <c r="BB330" s="136"/>
      <c r="BC330" s="136"/>
      <c r="BD330" s="136"/>
      <c r="BE330" s="136"/>
      <c r="BF330" s="136"/>
      <c r="BG330" s="136"/>
      <c r="BH330" s="136"/>
      <c r="BI330" s="136"/>
      <c r="BJ330" s="136"/>
      <c r="BK330" s="136"/>
      <c r="BL330" s="136"/>
      <c r="BM330" s="136"/>
      <c r="BN330" s="136"/>
      <c r="BO330" s="136"/>
      <c r="BP330" s="136"/>
      <c r="BQ330" s="136"/>
      <c r="BR330" s="136"/>
      <c r="BS330" s="136"/>
      <c r="BT330" s="136"/>
      <c r="BU330" s="136"/>
      <c r="BV330" s="136"/>
      <c r="BW330" s="136"/>
      <c r="BX330" s="136"/>
      <c r="BY330" s="136"/>
      <c r="BZ330" s="136"/>
      <c r="CA330" s="136"/>
      <c r="CB330" s="136"/>
      <c r="CC330" s="136"/>
      <c r="CD330" s="136"/>
      <c r="CE330" s="136"/>
      <c r="CF330" s="136"/>
      <c r="CG330" s="136"/>
      <c r="CH330" s="136"/>
      <c r="CI330" s="136"/>
      <c r="CJ330" s="136"/>
      <c r="CK330" s="136"/>
      <c r="CL330" s="136"/>
      <c r="CM330" s="136"/>
      <c r="CN330" s="136"/>
      <c r="CO330" s="136"/>
      <c r="CP330" s="136"/>
      <c r="CQ330" s="136"/>
      <c r="CR330" s="136"/>
      <c r="CS330" s="136"/>
      <c r="CT330" s="136"/>
      <c r="CU330" s="136"/>
      <c r="CV330" s="136"/>
      <c r="CW330" s="136"/>
      <c r="CX330" s="136"/>
      <c r="CY330" s="136"/>
      <c r="CZ330" s="136"/>
      <c r="DA330" s="136"/>
      <c r="DB330" s="136"/>
      <c r="DC330" s="136"/>
      <c r="DD330" s="136"/>
      <c r="DE330" s="136"/>
      <c r="DF330" s="136"/>
      <c r="DG330" s="136"/>
      <c r="DH330" s="136"/>
      <c r="DI330" s="136"/>
      <c r="DJ330" s="136"/>
      <c r="DK330" s="136"/>
      <c r="DL330" s="136"/>
      <c r="DM330" s="136"/>
      <c r="DN330" s="136"/>
      <c r="DO330" s="136"/>
      <c r="DP330" s="136"/>
      <c r="DQ330" s="136"/>
      <c r="DR330" s="136"/>
      <c r="DS330" s="136"/>
      <c r="DT330" s="136"/>
      <c r="DU330" s="136"/>
      <c r="DV330" s="136"/>
      <c r="DW330" s="136"/>
      <c r="DX330" s="136"/>
      <c r="DY330" s="136"/>
      <c r="DZ330" s="136"/>
      <c r="EA330" s="136"/>
      <c r="EB330" s="136"/>
      <c r="EC330" s="136"/>
      <c r="ED330" s="136"/>
      <c r="EE330" s="136"/>
      <c r="EF330" s="136"/>
      <c r="EG330" s="136"/>
    </row>
    <row r="331" spans="1:137" s="115" customFormat="1" ht="151.9" customHeight="1" x14ac:dyDescent="0.2">
      <c r="A331" s="129" t="s">
        <v>838</v>
      </c>
      <c r="B331" s="128" t="s">
        <v>839</v>
      </c>
      <c r="C331" s="380">
        <v>322</v>
      </c>
      <c r="D331" s="381"/>
      <c r="E331" s="381"/>
      <c r="F331" s="381"/>
      <c r="G331" s="381"/>
      <c r="H331" s="381"/>
      <c r="I331" s="382"/>
      <c r="J331" s="382"/>
      <c r="K331" s="382"/>
      <c r="L331" s="382"/>
      <c r="M331" s="382"/>
      <c r="N331" s="382"/>
      <c r="O331" s="382"/>
      <c r="P331" s="382"/>
      <c r="Q331" s="382"/>
      <c r="R331" s="127"/>
      <c r="S331" s="382"/>
      <c r="T331" s="126"/>
      <c r="U331" s="126"/>
      <c r="V331" s="126"/>
      <c r="W331" s="126"/>
      <c r="X331" s="126"/>
      <c r="Y331" s="126"/>
      <c r="Z331" s="127"/>
      <c r="AA331" s="126"/>
      <c r="AB331" s="382"/>
      <c r="AC331" s="126"/>
      <c r="AD331" s="382"/>
      <c r="AE331" s="382"/>
      <c r="AF331" s="382"/>
      <c r="AG331" s="382"/>
      <c r="AH331" s="381"/>
      <c r="AI331" s="381"/>
      <c r="AJ331" s="247"/>
      <c r="AK331" s="272"/>
      <c r="AL331" s="189"/>
      <c r="AM331" s="124"/>
      <c r="AN331" s="381"/>
      <c r="AO331" s="136"/>
      <c r="AP331" s="136"/>
      <c r="AQ331" s="136"/>
      <c r="AR331" s="136"/>
      <c r="AS331" s="136"/>
      <c r="AT331" s="136"/>
      <c r="AU331" s="136"/>
      <c r="AV331" s="136"/>
      <c r="AW331" s="136"/>
      <c r="AX331" s="136"/>
      <c r="AY331" s="136"/>
      <c r="AZ331" s="136"/>
      <c r="BA331" s="136"/>
      <c r="BB331" s="136"/>
      <c r="BC331" s="136"/>
      <c r="BD331" s="136"/>
      <c r="BE331" s="136"/>
      <c r="BF331" s="136"/>
      <c r="BG331" s="136"/>
      <c r="BH331" s="136"/>
      <c r="BI331" s="136"/>
      <c r="BJ331" s="136"/>
      <c r="BK331" s="136"/>
      <c r="BL331" s="136"/>
      <c r="BM331" s="136"/>
      <c r="BN331" s="136"/>
      <c r="BO331" s="136"/>
      <c r="BP331" s="136"/>
      <c r="BQ331" s="136"/>
      <c r="BR331" s="136"/>
      <c r="BS331" s="136"/>
      <c r="BT331" s="136"/>
      <c r="BU331" s="136"/>
      <c r="BV331" s="136"/>
      <c r="BW331" s="136"/>
      <c r="BX331" s="136"/>
      <c r="BY331" s="136"/>
      <c r="BZ331" s="136"/>
      <c r="CA331" s="136"/>
      <c r="CB331" s="136"/>
      <c r="CC331" s="136"/>
      <c r="CD331" s="136"/>
      <c r="CE331" s="136"/>
      <c r="CF331" s="136"/>
      <c r="CG331" s="136"/>
      <c r="CH331" s="136"/>
      <c r="CI331" s="136"/>
      <c r="CJ331" s="136"/>
      <c r="CK331" s="136"/>
      <c r="CL331" s="136"/>
      <c r="CM331" s="136"/>
      <c r="CN331" s="136"/>
      <c r="CO331" s="136"/>
      <c r="CP331" s="136"/>
      <c r="CQ331" s="136"/>
      <c r="CR331" s="136"/>
      <c r="CS331" s="136"/>
      <c r="CT331" s="136"/>
      <c r="CU331" s="136"/>
      <c r="CV331" s="136"/>
      <c r="CW331" s="136"/>
      <c r="CX331" s="136"/>
      <c r="CY331" s="136"/>
      <c r="CZ331" s="136"/>
      <c r="DA331" s="136"/>
      <c r="DB331" s="136"/>
      <c r="DC331" s="136"/>
      <c r="DD331" s="136"/>
      <c r="DE331" s="136"/>
      <c r="DF331" s="136"/>
      <c r="DG331" s="136"/>
      <c r="DH331" s="136"/>
      <c r="DI331" s="136"/>
      <c r="DJ331" s="136"/>
      <c r="DK331" s="136"/>
      <c r="DL331" s="136"/>
      <c r="DM331" s="136"/>
      <c r="DN331" s="136"/>
      <c r="DO331" s="136"/>
      <c r="DP331" s="136"/>
      <c r="DQ331" s="136"/>
      <c r="DR331" s="136"/>
      <c r="DS331" s="136"/>
      <c r="DT331" s="136"/>
      <c r="DU331" s="136"/>
      <c r="DV331" s="136"/>
      <c r="DW331" s="136"/>
      <c r="DX331" s="136"/>
      <c r="DY331" s="136"/>
      <c r="DZ331" s="136"/>
      <c r="EA331" s="136"/>
      <c r="EB331" s="136"/>
      <c r="EC331" s="136"/>
      <c r="ED331" s="136"/>
      <c r="EE331" s="136"/>
      <c r="EF331" s="136"/>
      <c r="EG331" s="136"/>
    </row>
    <row r="332" spans="1:137" s="115" customFormat="1" ht="115.15" customHeight="1" x14ac:dyDescent="0.2">
      <c r="A332" s="129" t="s">
        <v>15260</v>
      </c>
      <c r="B332" s="128" t="s">
        <v>273</v>
      </c>
      <c r="C332" s="380">
        <v>323</v>
      </c>
      <c r="D332" s="381"/>
      <c r="E332" s="381"/>
      <c r="F332" s="381"/>
      <c r="G332" s="381"/>
      <c r="H332" s="381"/>
      <c r="I332" s="382"/>
      <c r="J332" s="382"/>
      <c r="K332" s="382"/>
      <c r="L332" s="382"/>
      <c r="M332" s="382"/>
      <c r="N332" s="126"/>
      <c r="O332" s="382"/>
      <c r="P332" s="382"/>
      <c r="Q332" s="382"/>
      <c r="R332" s="127"/>
      <c r="S332" s="382"/>
      <c r="T332" s="126"/>
      <c r="U332" s="126"/>
      <c r="V332" s="126"/>
      <c r="W332" s="126"/>
      <c r="X332" s="126"/>
      <c r="Y332" s="126"/>
      <c r="Z332" s="127"/>
      <c r="AA332" s="126"/>
      <c r="AB332" s="382"/>
      <c r="AC332" s="126"/>
      <c r="AD332" s="382"/>
      <c r="AE332" s="382"/>
      <c r="AF332" s="382"/>
      <c r="AG332" s="382"/>
      <c r="AH332" s="381"/>
      <c r="AI332" s="381"/>
      <c r="AJ332" s="247"/>
      <c r="AK332" s="272"/>
      <c r="AL332" s="189"/>
      <c r="AM332" s="124"/>
      <c r="AN332" s="381"/>
      <c r="AO332" s="136"/>
      <c r="AP332" s="136"/>
      <c r="AQ332" s="136"/>
      <c r="AR332" s="136"/>
      <c r="AS332" s="136"/>
      <c r="AT332" s="136"/>
      <c r="AU332" s="136"/>
      <c r="AV332" s="136"/>
      <c r="AW332" s="136"/>
      <c r="AX332" s="136"/>
      <c r="AY332" s="136"/>
      <c r="AZ332" s="136"/>
      <c r="BA332" s="136"/>
      <c r="BB332" s="136"/>
      <c r="BC332" s="136"/>
      <c r="BD332" s="136"/>
      <c r="BE332" s="136"/>
      <c r="BF332" s="136"/>
      <c r="BG332" s="136"/>
      <c r="BH332" s="136"/>
      <c r="BI332" s="136"/>
      <c r="BJ332" s="136"/>
      <c r="BK332" s="136"/>
      <c r="BL332" s="136"/>
      <c r="BM332" s="136"/>
      <c r="BN332" s="136"/>
      <c r="BO332" s="136"/>
      <c r="BP332" s="136"/>
      <c r="BQ332" s="136"/>
      <c r="BR332" s="136"/>
      <c r="BS332" s="136"/>
      <c r="BT332" s="136"/>
      <c r="BU332" s="136"/>
      <c r="BV332" s="136"/>
      <c r="BW332" s="136"/>
      <c r="BX332" s="136"/>
      <c r="BY332" s="136"/>
      <c r="BZ332" s="136"/>
      <c r="CA332" s="136"/>
      <c r="CB332" s="136"/>
      <c r="CC332" s="136"/>
      <c r="CD332" s="136"/>
      <c r="CE332" s="136"/>
      <c r="CF332" s="136"/>
      <c r="CG332" s="136"/>
      <c r="CH332" s="136"/>
      <c r="CI332" s="136"/>
      <c r="CJ332" s="136"/>
      <c r="CK332" s="136"/>
      <c r="CL332" s="136"/>
      <c r="CM332" s="136"/>
      <c r="CN332" s="136"/>
      <c r="CO332" s="136"/>
      <c r="CP332" s="136"/>
      <c r="CQ332" s="136"/>
      <c r="CR332" s="136"/>
      <c r="CS332" s="136"/>
      <c r="CT332" s="136"/>
      <c r="CU332" s="136"/>
      <c r="CV332" s="136"/>
      <c r="CW332" s="136"/>
      <c r="CX332" s="136"/>
      <c r="CY332" s="136"/>
      <c r="CZ332" s="136"/>
      <c r="DA332" s="136"/>
      <c r="DB332" s="136"/>
      <c r="DC332" s="136"/>
      <c r="DD332" s="136"/>
      <c r="DE332" s="136"/>
      <c r="DF332" s="136"/>
      <c r="DG332" s="136"/>
      <c r="DH332" s="136"/>
      <c r="DI332" s="136"/>
      <c r="DJ332" s="136"/>
      <c r="DK332" s="136"/>
      <c r="DL332" s="136"/>
      <c r="DM332" s="136"/>
      <c r="DN332" s="136"/>
      <c r="DO332" s="136"/>
      <c r="DP332" s="136"/>
      <c r="DQ332" s="136"/>
      <c r="DR332" s="136"/>
      <c r="DS332" s="136"/>
      <c r="DT332" s="136"/>
      <c r="DU332" s="136"/>
      <c r="DV332" s="136"/>
      <c r="DW332" s="136"/>
      <c r="DX332" s="136"/>
      <c r="DY332" s="136"/>
      <c r="DZ332" s="136"/>
      <c r="EA332" s="136"/>
      <c r="EB332" s="136"/>
      <c r="EC332" s="136"/>
      <c r="ED332" s="136"/>
      <c r="EE332" s="136"/>
      <c r="EF332" s="136"/>
      <c r="EG332" s="136"/>
    </row>
    <row r="333" spans="1:137" s="115" customFormat="1" ht="70.900000000000006" customHeight="1" x14ac:dyDescent="0.2">
      <c r="A333" s="129" t="s">
        <v>274</v>
      </c>
      <c r="B333" s="128" t="s">
        <v>275</v>
      </c>
      <c r="C333" s="380">
        <v>324</v>
      </c>
      <c r="D333" s="381"/>
      <c r="E333" s="381"/>
      <c r="F333" s="381"/>
      <c r="G333" s="381"/>
      <c r="H333" s="381"/>
      <c r="I333" s="382"/>
      <c r="J333" s="382"/>
      <c r="K333" s="382"/>
      <c r="L333" s="382"/>
      <c r="M333" s="382"/>
      <c r="N333" s="126"/>
      <c r="O333" s="126"/>
      <c r="P333" s="126"/>
      <c r="Q333" s="382"/>
      <c r="R333" s="127"/>
      <c r="S333" s="382"/>
      <c r="T333" s="126"/>
      <c r="U333" s="126"/>
      <c r="V333" s="126"/>
      <c r="W333" s="126"/>
      <c r="X333" s="126"/>
      <c r="Y333" s="126"/>
      <c r="Z333" s="126"/>
      <c r="AA333" s="126"/>
      <c r="AB333" s="126"/>
      <c r="AC333" s="126"/>
      <c r="AD333" s="382"/>
      <c r="AE333" s="382"/>
      <c r="AF333" s="382"/>
      <c r="AG333" s="382"/>
      <c r="AH333" s="381"/>
      <c r="AI333" s="381"/>
      <c r="AJ333" s="247"/>
      <c r="AK333" s="272"/>
      <c r="AL333" s="189"/>
      <c r="AM333" s="124"/>
      <c r="AN333" s="381"/>
      <c r="AO333" s="136"/>
      <c r="AP333" s="136"/>
      <c r="AQ333" s="136"/>
      <c r="AR333" s="136"/>
      <c r="AS333" s="136"/>
      <c r="AT333" s="136"/>
      <c r="AU333" s="136"/>
      <c r="AV333" s="136"/>
      <c r="AW333" s="136"/>
      <c r="AX333" s="136"/>
      <c r="AY333" s="136"/>
      <c r="AZ333" s="136"/>
      <c r="BA333" s="136"/>
      <c r="BB333" s="136"/>
      <c r="BC333" s="136"/>
      <c r="BD333" s="136"/>
      <c r="BE333" s="136"/>
      <c r="BF333" s="136"/>
      <c r="BG333" s="136"/>
      <c r="BH333" s="136"/>
      <c r="BI333" s="136"/>
      <c r="BJ333" s="136"/>
      <c r="BK333" s="136"/>
      <c r="BL333" s="136"/>
      <c r="BM333" s="136"/>
      <c r="BN333" s="136"/>
      <c r="BO333" s="136"/>
      <c r="BP333" s="136"/>
      <c r="BQ333" s="136"/>
      <c r="BR333" s="136"/>
      <c r="BS333" s="136"/>
      <c r="BT333" s="136"/>
      <c r="BU333" s="136"/>
      <c r="BV333" s="136"/>
      <c r="BW333" s="136"/>
      <c r="BX333" s="136"/>
      <c r="BY333" s="136"/>
      <c r="BZ333" s="136"/>
      <c r="CA333" s="136"/>
      <c r="CB333" s="136"/>
      <c r="CC333" s="136"/>
      <c r="CD333" s="136"/>
      <c r="CE333" s="136"/>
      <c r="CF333" s="136"/>
      <c r="CG333" s="136"/>
      <c r="CH333" s="136"/>
      <c r="CI333" s="136"/>
      <c r="CJ333" s="136"/>
      <c r="CK333" s="136"/>
      <c r="CL333" s="136"/>
      <c r="CM333" s="136"/>
      <c r="CN333" s="136"/>
      <c r="CO333" s="136"/>
      <c r="CP333" s="136"/>
      <c r="CQ333" s="136"/>
      <c r="CR333" s="136"/>
      <c r="CS333" s="136"/>
      <c r="CT333" s="136"/>
      <c r="CU333" s="136"/>
      <c r="CV333" s="136"/>
      <c r="CW333" s="136"/>
      <c r="CX333" s="136"/>
      <c r="CY333" s="136"/>
      <c r="CZ333" s="136"/>
      <c r="DA333" s="136"/>
      <c r="DB333" s="136"/>
      <c r="DC333" s="136"/>
      <c r="DD333" s="136"/>
      <c r="DE333" s="136"/>
      <c r="DF333" s="136"/>
      <c r="DG333" s="136"/>
      <c r="DH333" s="136"/>
      <c r="DI333" s="136"/>
      <c r="DJ333" s="136"/>
      <c r="DK333" s="136"/>
      <c r="DL333" s="136"/>
      <c r="DM333" s="136"/>
      <c r="DN333" s="136"/>
      <c r="DO333" s="136"/>
      <c r="DP333" s="136"/>
      <c r="DQ333" s="136"/>
      <c r="DR333" s="136"/>
      <c r="DS333" s="136"/>
      <c r="DT333" s="136"/>
      <c r="DU333" s="136"/>
      <c r="DV333" s="136"/>
      <c r="DW333" s="136"/>
      <c r="DX333" s="136"/>
      <c r="DY333" s="136"/>
      <c r="DZ333" s="136"/>
      <c r="EA333" s="136"/>
      <c r="EB333" s="136"/>
      <c r="EC333" s="136"/>
      <c r="ED333" s="136"/>
      <c r="EE333" s="136"/>
      <c r="EF333" s="136"/>
      <c r="EG333" s="136"/>
    </row>
    <row r="334" spans="1:137" s="115" customFormat="1" ht="78" customHeight="1" x14ac:dyDescent="0.2">
      <c r="A334" s="129" t="s">
        <v>276</v>
      </c>
      <c r="B334" s="128" t="s">
        <v>277</v>
      </c>
      <c r="C334" s="380">
        <v>325</v>
      </c>
      <c r="D334" s="381"/>
      <c r="E334" s="381"/>
      <c r="F334" s="381"/>
      <c r="G334" s="381"/>
      <c r="H334" s="381"/>
      <c r="I334" s="382"/>
      <c r="J334" s="382"/>
      <c r="K334" s="382"/>
      <c r="L334" s="382"/>
      <c r="M334" s="382"/>
      <c r="N334" s="382"/>
      <c r="O334" s="382"/>
      <c r="P334" s="382"/>
      <c r="Q334" s="382"/>
      <c r="R334" s="127"/>
      <c r="S334" s="382"/>
      <c r="T334" s="126"/>
      <c r="U334" s="126"/>
      <c r="V334" s="126"/>
      <c r="W334" s="126"/>
      <c r="X334" s="126"/>
      <c r="Y334" s="126"/>
      <c r="Z334" s="126"/>
      <c r="AA334" s="126"/>
      <c r="AB334" s="126"/>
      <c r="AC334" s="126"/>
      <c r="AD334" s="382"/>
      <c r="AE334" s="382"/>
      <c r="AF334" s="382"/>
      <c r="AG334" s="382"/>
      <c r="AH334" s="381"/>
      <c r="AI334" s="381"/>
      <c r="AJ334" s="247"/>
      <c r="AK334" s="272"/>
      <c r="AL334" s="189"/>
      <c r="AM334" s="124"/>
      <c r="AN334" s="381"/>
      <c r="AO334" s="136"/>
      <c r="AP334" s="136"/>
      <c r="AQ334" s="136"/>
      <c r="AR334" s="136"/>
      <c r="AS334" s="136"/>
      <c r="AT334" s="136"/>
      <c r="AU334" s="136"/>
      <c r="AV334" s="136"/>
      <c r="AW334" s="136"/>
      <c r="AX334" s="136"/>
      <c r="AY334" s="136"/>
      <c r="AZ334" s="136"/>
      <c r="BA334" s="136"/>
      <c r="BB334" s="136"/>
      <c r="BC334" s="136"/>
      <c r="BD334" s="136"/>
      <c r="BE334" s="136"/>
      <c r="BF334" s="136"/>
      <c r="BG334" s="136"/>
      <c r="BH334" s="136"/>
      <c r="BI334" s="136"/>
      <c r="BJ334" s="136"/>
      <c r="BK334" s="136"/>
      <c r="BL334" s="136"/>
      <c r="BM334" s="136"/>
      <c r="BN334" s="136"/>
      <c r="BO334" s="136"/>
      <c r="BP334" s="136"/>
      <c r="BQ334" s="136"/>
      <c r="BR334" s="136"/>
      <c r="BS334" s="136"/>
      <c r="BT334" s="136"/>
      <c r="BU334" s="136"/>
      <c r="BV334" s="136"/>
      <c r="BW334" s="136"/>
      <c r="BX334" s="136"/>
      <c r="BY334" s="136"/>
      <c r="BZ334" s="136"/>
      <c r="CA334" s="136"/>
      <c r="CB334" s="136"/>
      <c r="CC334" s="136"/>
      <c r="CD334" s="136"/>
      <c r="CE334" s="136"/>
      <c r="CF334" s="136"/>
      <c r="CG334" s="136"/>
      <c r="CH334" s="136"/>
      <c r="CI334" s="136"/>
      <c r="CJ334" s="136"/>
      <c r="CK334" s="136"/>
      <c r="CL334" s="136"/>
      <c r="CM334" s="136"/>
      <c r="CN334" s="136"/>
      <c r="CO334" s="136"/>
      <c r="CP334" s="136"/>
      <c r="CQ334" s="136"/>
      <c r="CR334" s="136"/>
      <c r="CS334" s="136"/>
      <c r="CT334" s="136"/>
      <c r="CU334" s="136"/>
      <c r="CV334" s="136"/>
      <c r="CW334" s="136"/>
      <c r="CX334" s="136"/>
      <c r="CY334" s="136"/>
      <c r="CZ334" s="136"/>
      <c r="DA334" s="136"/>
      <c r="DB334" s="136"/>
      <c r="DC334" s="136"/>
      <c r="DD334" s="136"/>
      <c r="DE334" s="136"/>
      <c r="DF334" s="136"/>
      <c r="DG334" s="136"/>
      <c r="DH334" s="136"/>
      <c r="DI334" s="136"/>
      <c r="DJ334" s="136"/>
      <c r="DK334" s="136"/>
      <c r="DL334" s="136"/>
      <c r="DM334" s="136"/>
      <c r="DN334" s="136"/>
      <c r="DO334" s="136"/>
      <c r="DP334" s="136"/>
      <c r="DQ334" s="136"/>
      <c r="DR334" s="136"/>
      <c r="DS334" s="136"/>
      <c r="DT334" s="136"/>
      <c r="DU334" s="136"/>
      <c r="DV334" s="136"/>
      <c r="DW334" s="136"/>
      <c r="DX334" s="136"/>
      <c r="DY334" s="136"/>
      <c r="DZ334" s="136"/>
      <c r="EA334" s="136"/>
      <c r="EB334" s="136"/>
      <c r="EC334" s="136"/>
      <c r="ED334" s="136"/>
      <c r="EE334" s="136"/>
      <c r="EF334" s="136"/>
      <c r="EG334" s="136"/>
    </row>
    <row r="335" spans="1:137" s="115" customFormat="1" ht="94.15" customHeight="1" x14ac:dyDescent="0.2">
      <c r="A335" s="129" t="s">
        <v>1148</v>
      </c>
      <c r="B335" s="128" t="s">
        <v>230</v>
      </c>
      <c r="C335" s="380">
        <v>326</v>
      </c>
      <c r="D335" s="381"/>
      <c r="E335" s="381"/>
      <c r="F335" s="381"/>
      <c r="G335" s="381"/>
      <c r="H335" s="381"/>
      <c r="I335" s="382"/>
      <c r="J335" s="382"/>
      <c r="K335" s="382"/>
      <c r="L335" s="382"/>
      <c r="M335" s="382"/>
      <c r="N335" s="126"/>
      <c r="O335" s="126"/>
      <c r="P335" s="126"/>
      <c r="Q335" s="382"/>
      <c r="R335" s="382"/>
      <c r="S335" s="382"/>
      <c r="T335" s="382"/>
      <c r="U335" s="126"/>
      <c r="V335" s="126"/>
      <c r="W335" s="126"/>
      <c r="X335" s="382"/>
      <c r="Y335" s="126"/>
      <c r="Z335" s="126"/>
      <c r="AA335" s="126"/>
      <c r="AB335" s="126"/>
      <c r="AC335" s="126"/>
      <c r="AD335" s="382"/>
      <c r="AE335" s="382"/>
      <c r="AF335" s="382"/>
      <c r="AG335" s="382"/>
      <c r="AH335" s="381"/>
      <c r="AI335" s="381"/>
      <c r="AJ335" s="247"/>
      <c r="AK335" s="272"/>
      <c r="AL335" s="189"/>
      <c r="AM335" s="124"/>
      <c r="AN335" s="381"/>
      <c r="AO335" s="136"/>
      <c r="AP335" s="136"/>
      <c r="AQ335" s="136"/>
      <c r="AR335" s="136"/>
      <c r="AS335" s="136"/>
      <c r="AT335" s="136"/>
      <c r="AU335" s="136"/>
      <c r="AV335" s="136"/>
      <c r="AW335" s="136"/>
      <c r="AX335" s="136"/>
      <c r="AY335" s="136"/>
      <c r="AZ335" s="136"/>
      <c r="BA335" s="136"/>
      <c r="BB335" s="136"/>
      <c r="BC335" s="136"/>
      <c r="BD335" s="136"/>
      <c r="BE335" s="136"/>
      <c r="BF335" s="136"/>
      <c r="BG335" s="136"/>
      <c r="BH335" s="136"/>
      <c r="BI335" s="136"/>
      <c r="BJ335" s="136"/>
      <c r="BK335" s="136"/>
      <c r="BL335" s="136"/>
      <c r="BM335" s="136"/>
      <c r="BN335" s="136"/>
      <c r="BO335" s="136"/>
      <c r="BP335" s="136"/>
      <c r="BQ335" s="136"/>
      <c r="BR335" s="136"/>
      <c r="BS335" s="136"/>
      <c r="BT335" s="136"/>
      <c r="BU335" s="136"/>
      <c r="BV335" s="136"/>
      <c r="BW335" s="136"/>
      <c r="BX335" s="136"/>
      <c r="BY335" s="136"/>
      <c r="BZ335" s="136"/>
      <c r="CA335" s="136"/>
      <c r="CB335" s="136"/>
      <c r="CC335" s="136"/>
      <c r="CD335" s="136"/>
      <c r="CE335" s="136"/>
      <c r="CF335" s="136"/>
      <c r="CG335" s="136"/>
      <c r="CH335" s="136"/>
      <c r="CI335" s="136"/>
      <c r="CJ335" s="136"/>
      <c r="CK335" s="136"/>
      <c r="CL335" s="136"/>
      <c r="CM335" s="136"/>
      <c r="CN335" s="136"/>
      <c r="CO335" s="136"/>
      <c r="CP335" s="136"/>
      <c r="CQ335" s="136"/>
      <c r="CR335" s="136"/>
      <c r="CS335" s="136"/>
      <c r="CT335" s="136"/>
      <c r="CU335" s="136"/>
      <c r="CV335" s="136"/>
      <c r="CW335" s="136"/>
      <c r="CX335" s="136"/>
      <c r="CY335" s="136"/>
      <c r="CZ335" s="136"/>
      <c r="DA335" s="136"/>
      <c r="DB335" s="136"/>
      <c r="DC335" s="136"/>
      <c r="DD335" s="136"/>
      <c r="DE335" s="136"/>
      <c r="DF335" s="136"/>
      <c r="DG335" s="136"/>
      <c r="DH335" s="136"/>
      <c r="DI335" s="136"/>
      <c r="DJ335" s="136"/>
      <c r="DK335" s="136"/>
      <c r="DL335" s="136"/>
      <c r="DM335" s="136"/>
      <c r="DN335" s="136"/>
      <c r="DO335" s="136"/>
      <c r="DP335" s="136"/>
      <c r="DQ335" s="136"/>
      <c r="DR335" s="136"/>
      <c r="DS335" s="136"/>
      <c r="DT335" s="136"/>
      <c r="DU335" s="136"/>
      <c r="DV335" s="136"/>
      <c r="DW335" s="136"/>
      <c r="DX335" s="136"/>
      <c r="DY335" s="136"/>
      <c r="DZ335" s="136"/>
      <c r="EA335" s="136"/>
      <c r="EB335" s="136"/>
      <c r="EC335" s="136"/>
      <c r="ED335" s="136"/>
      <c r="EE335" s="136"/>
      <c r="EF335" s="136"/>
      <c r="EG335" s="136"/>
    </row>
    <row r="336" spans="1:137" s="115" customFormat="1" ht="54" customHeight="1" x14ac:dyDescent="0.2">
      <c r="A336" s="129" t="s">
        <v>795</v>
      </c>
      <c r="B336" s="128" t="s">
        <v>796</v>
      </c>
      <c r="C336" s="380">
        <v>327</v>
      </c>
      <c r="D336" s="381"/>
      <c r="E336" s="381"/>
      <c r="F336" s="381"/>
      <c r="G336" s="381"/>
      <c r="H336" s="381"/>
      <c r="I336" s="382"/>
      <c r="J336" s="382"/>
      <c r="K336" s="382"/>
      <c r="L336" s="382"/>
      <c r="M336" s="382"/>
      <c r="N336" s="382"/>
      <c r="O336" s="382"/>
      <c r="P336" s="382"/>
      <c r="Q336" s="382"/>
      <c r="R336" s="127"/>
      <c r="S336" s="382"/>
      <c r="T336" s="126"/>
      <c r="U336" s="126"/>
      <c r="V336" s="126"/>
      <c r="W336" s="126"/>
      <c r="X336" s="126"/>
      <c r="Y336" s="126"/>
      <c r="Z336" s="126"/>
      <c r="AA336" s="126"/>
      <c r="AB336" s="126"/>
      <c r="AC336" s="126"/>
      <c r="AD336" s="382"/>
      <c r="AE336" s="382"/>
      <c r="AF336" s="382"/>
      <c r="AG336" s="382"/>
      <c r="AH336" s="381"/>
      <c r="AI336" s="381"/>
      <c r="AJ336" s="247"/>
      <c r="AK336" s="272"/>
      <c r="AL336" s="189"/>
      <c r="AM336" s="124"/>
      <c r="AN336" s="381"/>
      <c r="AO336" s="136"/>
      <c r="AP336" s="136"/>
      <c r="AQ336" s="136"/>
      <c r="AR336" s="136"/>
      <c r="AS336" s="136"/>
      <c r="AT336" s="136"/>
      <c r="AU336" s="136"/>
      <c r="AV336" s="136"/>
      <c r="AW336" s="136"/>
      <c r="AX336" s="136"/>
      <c r="AY336" s="136"/>
      <c r="AZ336" s="136"/>
      <c r="BA336" s="136"/>
      <c r="BB336" s="136"/>
      <c r="BC336" s="136"/>
      <c r="BD336" s="136"/>
      <c r="BE336" s="136"/>
      <c r="BF336" s="136"/>
      <c r="BG336" s="136"/>
      <c r="BH336" s="136"/>
      <c r="BI336" s="136"/>
      <c r="BJ336" s="136"/>
      <c r="BK336" s="136"/>
      <c r="BL336" s="136"/>
      <c r="BM336" s="136"/>
      <c r="BN336" s="136"/>
      <c r="BO336" s="136"/>
      <c r="BP336" s="136"/>
      <c r="BQ336" s="136"/>
      <c r="BR336" s="136"/>
      <c r="BS336" s="136"/>
      <c r="BT336" s="136"/>
      <c r="BU336" s="136"/>
      <c r="BV336" s="136"/>
      <c r="BW336" s="136"/>
      <c r="BX336" s="136"/>
      <c r="BY336" s="136"/>
      <c r="BZ336" s="136"/>
      <c r="CA336" s="136"/>
      <c r="CB336" s="136"/>
      <c r="CC336" s="136"/>
      <c r="CD336" s="136"/>
      <c r="CE336" s="136"/>
      <c r="CF336" s="136"/>
      <c r="CG336" s="136"/>
      <c r="CH336" s="136"/>
      <c r="CI336" s="136"/>
      <c r="CJ336" s="136"/>
      <c r="CK336" s="136"/>
      <c r="CL336" s="136"/>
      <c r="CM336" s="136"/>
      <c r="CN336" s="136"/>
      <c r="CO336" s="136"/>
      <c r="CP336" s="136"/>
      <c r="CQ336" s="136"/>
      <c r="CR336" s="136"/>
      <c r="CS336" s="136"/>
      <c r="CT336" s="136"/>
      <c r="CU336" s="136"/>
      <c r="CV336" s="136"/>
      <c r="CW336" s="136"/>
      <c r="CX336" s="136"/>
      <c r="CY336" s="136"/>
      <c r="CZ336" s="136"/>
      <c r="DA336" s="136"/>
      <c r="DB336" s="136"/>
      <c r="DC336" s="136"/>
      <c r="DD336" s="136"/>
      <c r="DE336" s="136"/>
      <c r="DF336" s="136"/>
      <c r="DG336" s="136"/>
      <c r="DH336" s="136"/>
      <c r="DI336" s="136"/>
      <c r="DJ336" s="136"/>
      <c r="DK336" s="136"/>
      <c r="DL336" s="136"/>
      <c r="DM336" s="136"/>
      <c r="DN336" s="136"/>
      <c r="DO336" s="136"/>
      <c r="DP336" s="136"/>
      <c r="DQ336" s="136"/>
      <c r="DR336" s="136"/>
      <c r="DS336" s="136"/>
      <c r="DT336" s="136"/>
      <c r="DU336" s="136"/>
      <c r="DV336" s="136"/>
      <c r="DW336" s="136"/>
      <c r="DX336" s="136"/>
      <c r="DY336" s="136"/>
      <c r="DZ336" s="136"/>
      <c r="EA336" s="136"/>
      <c r="EB336" s="136"/>
      <c r="EC336" s="136"/>
      <c r="ED336" s="136"/>
      <c r="EE336" s="136"/>
      <c r="EF336" s="136"/>
      <c r="EG336" s="136"/>
    </row>
    <row r="337" spans="1:137" s="115" customFormat="1" ht="200.65" customHeight="1" x14ac:dyDescent="0.2">
      <c r="A337" s="129" t="s">
        <v>9916</v>
      </c>
      <c r="B337" s="128" t="s">
        <v>840</v>
      </c>
      <c r="C337" s="380">
        <v>328</v>
      </c>
      <c r="D337" s="381"/>
      <c r="E337" s="381"/>
      <c r="F337" s="381"/>
      <c r="G337" s="381"/>
      <c r="H337" s="381"/>
      <c r="I337" s="382"/>
      <c r="J337" s="382"/>
      <c r="K337" s="382"/>
      <c r="L337" s="382"/>
      <c r="M337" s="382"/>
      <c r="N337" s="126"/>
      <c r="O337" s="126"/>
      <c r="P337" s="126"/>
      <c r="Q337" s="382"/>
      <c r="R337" s="127"/>
      <c r="S337" s="382"/>
      <c r="T337" s="126"/>
      <c r="U337" s="126"/>
      <c r="V337" s="126"/>
      <c r="W337" s="126"/>
      <c r="X337" s="126"/>
      <c r="Y337" s="127"/>
      <c r="Z337" s="126"/>
      <c r="AA337" s="382"/>
      <c r="AB337" s="126"/>
      <c r="AC337" s="126"/>
      <c r="AD337" s="382"/>
      <c r="AE337" s="382"/>
      <c r="AF337" s="382"/>
      <c r="AG337" s="382"/>
      <c r="AH337" s="381"/>
      <c r="AI337" s="381"/>
      <c r="AJ337" s="247"/>
      <c r="AK337" s="272"/>
      <c r="AL337" s="189"/>
      <c r="AM337" s="124"/>
      <c r="AN337" s="381"/>
      <c r="AO337" s="136"/>
      <c r="AP337" s="136"/>
      <c r="AQ337" s="136"/>
      <c r="AR337" s="136"/>
      <c r="AS337" s="136"/>
      <c r="AT337" s="136"/>
      <c r="AU337" s="136"/>
      <c r="AV337" s="136"/>
      <c r="AW337" s="136"/>
      <c r="AX337" s="136"/>
      <c r="AY337" s="136"/>
      <c r="AZ337" s="136"/>
      <c r="BA337" s="136"/>
      <c r="BB337" s="136"/>
      <c r="BC337" s="136"/>
      <c r="BD337" s="136"/>
      <c r="BE337" s="136"/>
      <c r="BF337" s="136"/>
      <c r="BG337" s="136"/>
      <c r="BH337" s="136"/>
      <c r="BI337" s="136"/>
      <c r="BJ337" s="136"/>
      <c r="BK337" s="136"/>
      <c r="BL337" s="136"/>
      <c r="BM337" s="136"/>
      <c r="BN337" s="136"/>
      <c r="BO337" s="136"/>
      <c r="BP337" s="136"/>
      <c r="BQ337" s="136"/>
      <c r="BR337" s="136"/>
      <c r="BS337" s="136"/>
      <c r="BT337" s="136"/>
      <c r="BU337" s="136"/>
      <c r="BV337" s="136"/>
      <c r="BW337" s="136"/>
      <c r="BX337" s="136"/>
      <c r="BY337" s="136"/>
      <c r="BZ337" s="136"/>
      <c r="CA337" s="136"/>
      <c r="CB337" s="136"/>
      <c r="CC337" s="136"/>
      <c r="CD337" s="136"/>
      <c r="CE337" s="136"/>
      <c r="CF337" s="136"/>
      <c r="CG337" s="136"/>
      <c r="CH337" s="136"/>
      <c r="CI337" s="136"/>
      <c r="CJ337" s="136"/>
      <c r="CK337" s="136"/>
      <c r="CL337" s="136"/>
      <c r="CM337" s="136"/>
      <c r="CN337" s="136"/>
      <c r="CO337" s="136"/>
      <c r="CP337" s="136"/>
      <c r="CQ337" s="136"/>
      <c r="CR337" s="136"/>
      <c r="CS337" s="136"/>
      <c r="CT337" s="136"/>
      <c r="CU337" s="136"/>
      <c r="CV337" s="136"/>
      <c r="CW337" s="136"/>
      <c r="CX337" s="136"/>
      <c r="CY337" s="136"/>
      <c r="CZ337" s="136"/>
      <c r="DA337" s="136"/>
      <c r="DB337" s="136"/>
      <c r="DC337" s="136"/>
      <c r="DD337" s="136"/>
      <c r="DE337" s="136"/>
      <c r="DF337" s="136"/>
      <c r="DG337" s="136"/>
      <c r="DH337" s="136"/>
      <c r="DI337" s="136"/>
      <c r="DJ337" s="136"/>
      <c r="DK337" s="136"/>
      <c r="DL337" s="136"/>
      <c r="DM337" s="136"/>
      <c r="DN337" s="136"/>
      <c r="DO337" s="136"/>
      <c r="DP337" s="136"/>
      <c r="DQ337" s="136"/>
      <c r="DR337" s="136"/>
      <c r="DS337" s="136"/>
      <c r="DT337" s="136"/>
      <c r="DU337" s="136"/>
      <c r="DV337" s="136"/>
      <c r="DW337" s="136"/>
      <c r="DX337" s="136"/>
      <c r="DY337" s="136"/>
      <c r="DZ337" s="136"/>
      <c r="EA337" s="136"/>
      <c r="EB337" s="136"/>
      <c r="EC337" s="136"/>
      <c r="ED337" s="136"/>
      <c r="EE337" s="136"/>
      <c r="EF337" s="136"/>
      <c r="EG337" s="136"/>
    </row>
    <row r="338" spans="1:137" s="115" customFormat="1" ht="66" customHeight="1" x14ac:dyDescent="0.2">
      <c r="A338" s="129" t="s">
        <v>231</v>
      </c>
      <c r="B338" s="128" t="s">
        <v>797</v>
      </c>
      <c r="C338" s="380">
        <v>329</v>
      </c>
      <c r="D338" s="381"/>
      <c r="E338" s="381"/>
      <c r="F338" s="381"/>
      <c r="G338" s="381"/>
      <c r="H338" s="381"/>
      <c r="I338" s="382"/>
      <c r="J338" s="382"/>
      <c r="K338" s="382"/>
      <c r="L338" s="382"/>
      <c r="M338" s="127"/>
      <c r="N338" s="382"/>
      <c r="O338" s="126"/>
      <c r="P338" s="126"/>
      <c r="Q338" s="126"/>
      <c r="R338" s="127"/>
      <c r="S338" s="382"/>
      <c r="T338" s="126"/>
      <c r="U338" s="126"/>
      <c r="V338" s="126"/>
      <c r="W338" s="126"/>
      <c r="X338" s="126"/>
      <c r="Y338" s="126"/>
      <c r="Z338" s="127"/>
      <c r="AA338" s="126"/>
      <c r="AB338" s="382"/>
      <c r="AC338" s="126"/>
      <c r="AD338" s="382"/>
      <c r="AE338" s="382"/>
      <c r="AF338" s="382"/>
      <c r="AG338" s="382"/>
      <c r="AH338" s="381"/>
      <c r="AI338" s="381"/>
      <c r="AJ338" s="126"/>
      <c r="AK338" s="126"/>
      <c r="AL338" s="126"/>
      <c r="AM338" s="124"/>
      <c r="AN338" s="381"/>
      <c r="AO338" s="136"/>
      <c r="AP338" s="136"/>
      <c r="AQ338" s="136"/>
      <c r="AR338" s="136"/>
      <c r="AS338" s="136"/>
      <c r="AT338" s="136"/>
      <c r="AU338" s="136"/>
      <c r="AV338" s="136"/>
      <c r="AW338" s="136"/>
      <c r="AX338" s="136"/>
      <c r="AY338" s="136"/>
      <c r="AZ338" s="136"/>
      <c r="BA338" s="136"/>
      <c r="BB338" s="136"/>
      <c r="BC338" s="136"/>
      <c r="BD338" s="136"/>
      <c r="BE338" s="136"/>
      <c r="BF338" s="136"/>
      <c r="BG338" s="136"/>
      <c r="BH338" s="136"/>
      <c r="BI338" s="136"/>
      <c r="BJ338" s="136"/>
      <c r="BK338" s="136"/>
      <c r="BL338" s="136"/>
      <c r="BM338" s="136"/>
      <c r="BN338" s="136"/>
      <c r="BO338" s="136"/>
      <c r="BP338" s="136"/>
      <c r="BQ338" s="136"/>
      <c r="BR338" s="136"/>
      <c r="BS338" s="136"/>
      <c r="BT338" s="136"/>
      <c r="BU338" s="136"/>
      <c r="BV338" s="136"/>
      <c r="BW338" s="136"/>
      <c r="BX338" s="136"/>
      <c r="BY338" s="136"/>
      <c r="BZ338" s="136"/>
      <c r="CA338" s="136"/>
      <c r="CB338" s="136"/>
      <c r="CC338" s="136"/>
      <c r="CD338" s="136"/>
      <c r="CE338" s="136"/>
      <c r="CF338" s="136"/>
      <c r="CG338" s="136"/>
      <c r="CH338" s="136"/>
      <c r="CI338" s="136"/>
      <c r="CJ338" s="136"/>
      <c r="CK338" s="136"/>
      <c r="CL338" s="136"/>
      <c r="CM338" s="136"/>
      <c r="CN338" s="136"/>
      <c r="CO338" s="136"/>
      <c r="CP338" s="136"/>
      <c r="CQ338" s="136"/>
      <c r="CR338" s="136"/>
      <c r="CS338" s="136"/>
      <c r="CT338" s="136"/>
      <c r="CU338" s="136"/>
      <c r="CV338" s="136"/>
      <c r="CW338" s="136"/>
      <c r="CX338" s="136"/>
      <c r="CY338" s="136"/>
      <c r="CZ338" s="136"/>
      <c r="DA338" s="136"/>
      <c r="DB338" s="136"/>
      <c r="DC338" s="136"/>
      <c r="DD338" s="136"/>
      <c r="DE338" s="136"/>
      <c r="DF338" s="136"/>
      <c r="DG338" s="136"/>
      <c r="DH338" s="136"/>
      <c r="DI338" s="136"/>
      <c r="DJ338" s="136"/>
      <c r="DK338" s="136"/>
      <c r="DL338" s="136"/>
      <c r="DM338" s="136"/>
      <c r="DN338" s="136"/>
      <c r="DO338" s="136"/>
      <c r="DP338" s="136"/>
      <c r="DQ338" s="136"/>
      <c r="DR338" s="136"/>
      <c r="DS338" s="136"/>
      <c r="DT338" s="136"/>
      <c r="DU338" s="136"/>
      <c r="DV338" s="136"/>
      <c r="DW338" s="136"/>
      <c r="DX338" s="136"/>
      <c r="DY338" s="136"/>
      <c r="DZ338" s="136"/>
      <c r="EA338" s="136"/>
      <c r="EB338" s="136"/>
      <c r="EC338" s="136"/>
      <c r="ED338" s="136"/>
      <c r="EE338" s="136"/>
      <c r="EF338" s="136"/>
      <c r="EG338" s="136"/>
    </row>
    <row r="339" spans="1:137" s="115" customFormat="1" ht="72" customHeight="1" x14ac:dyDescent="0.2">
      <c r="A339" s="129" t="s">
        <v>151</v>
      </c>
      <c r="B339" s="128" t="s">
        <v>798</v>
      </c>
      <c r="C339" s="380">
        <v>330</v>
      </c>
      <c r="D339" s="381"/>
      <c r="E339" s="381"/>
      <c r="F339" s="381"/>
      <c r="G339" s="381"/>
      <c r="H339" s="381"/>
      <c r="I339" s="382"/>
      <c r="J339" s="382"/>
      <c r="K339" s="382"/>
      <c r="L339" s="382"/>
      <c r="M339" s="127"/>
      <c r="N339" s="382"/>
      <c r="O339" s="126"/>
      <c r="P339" s="126"/>
      <c r="Q339" s="126"/>
      <c r="R339" s="127"/>
      <c r="S339" s="382"/>
      <c r="T339" s="126"/>
      <c r="U339" s="126"/>
      <c r="V339" s="126"/>
      <c r="W339" s="126"/>
      <c r="X339" s="126"/>
      <c r="Y339" s="126"/>
      <c r="Z339" s="127"/>
      <c r="AA339" s="126"/>
      <c r="AB339" s="382"/>
      <c r="AC339" s="126"/>
      <c r="AD339" s="382"/>
      <c r="AE339" s="382"/>
      <c r="AF339" s="382"/>
      <c r="AG339" s="382"/>
      <c r="AH339" s="381"/>
      <c r="AI339" s="381"/>
      <c r="AJ339" s="126"/>
      <c r="AK339" s="126"/>
      <c r="AL339" s="126"/>
      <c r="AM339" s="124"/>
      <c r="AN339" s="381"/>
      <c r="AO339" s="136"/>
      <c r="AP339" s="136"/>
      <c r="AQ339" s="136"/>
      <c r="AR339" s="136"/>
      <c r="AS339" s="136"/>
      <c r="AT339" s="136"/>
      <c r="AU339" s="136"/>
      <c r="AV339" s="136"/>
      <c r="AW339" s="136"/>
      <c r="AX339" s="136"/>
      <c r="AY339" s="136"/>
      <c r="AZ339" s="136"/>
      <c r="BA339" s="136"/>
      <c r="BB339" s="136"/>
      <c r="BC339" s="136"/>
      <c r="BD339" s="136"/>
      <c r="BE339" s="136"/>
      <c r="BF339" s="136"/>
      <c r="BG339" s="136"/>
      <c r="BH339" s="136"/>
      <c r="BI339" s="136"/>
      <c r="BJ339" s="136"/>
      <c r="BK339" s="136"/>
      <c r="BL339" s="136"/>
      <c r="BM339" s="136"/>
      <c r="BN339" s="136"/>
      <c r="BO339" s="136"/>
      <c r="BP339" s="136"/>
      <c r="BQ339" s="136"/>
      <c r="BR339" s="136"/>
      <c r="BS339" s="136"/>
      <c r="BT339" s="136"/>
      <c r="BU339" s="136"/>
      <c r="BV339" s="136"/>
      <c r="BW339" s="136"/>
      <c r="BX339" s="136"/>
      <c r="BY339" s="136"/>
      <c r="BZ339" s="136"/>
      <c r="CA339" s="136"/>
      <c r="CB339" s="136"/>
      <c r="CC339" s="136"/>
      <c r="CD339" s="136"/>
      <c r="CE339" s="136"/>
      <c r="CF339" s="136"/>
      <c r="CG339" s="136"/>
      <c r="CH339" s="136"/>
      <c r="CI339" s="136"/>
      <c r="CJ339" s="136"/>
      <c r="CK339" s="136"/>
      <c r="CL339" s="136"/>
      <c r="CM339" s="136"/>
      <c r="CN339" s="136"/>
      <c r="CO339" s="136"/>
      <c r="CP339" s="136"/>
      <c r="CQ339" s="136"/>
      <c r="CR339" s="136"/>
      <c r="CS339" s="136"/>
      <c r="CT339" s="136"/>
      <c r="CU339" s="136"/>
      <c r="CV339" s="136"/>
      <c r="CW339" s="136"/>
      <c r="CX339" s="136"/>
      <c r="CY339" s="136"/>
      <c r="CZ339" s="136"/>
      <c r="DA339" s="136"/>
      <c r="DB339" s="136"/>
      <c r="DC339" s="136"/>
      <c r="DD339" s="136"/>
      <c r="DE339" s="136"/>
      <c r="DF339" s="136"/>
      <c r="DG339" s="136"/>
      <c r="DH339" s="136"/>
      <c r="DI339" s="136"/>
      <c r="DJ339" s="136"/>
      <c r="DK339" s="136"/>
      <c r="DL339" s="136"/>
      <c r="DM339" s="136"/>
      <c r="DN339" s="136"/>
      <c r="DO339" s="136"/>
      <c r="DP339" s="136"/>
      <c r="DQ339" s="136"/>
      <c r="DR339" s="136"/>
      <c r="DS339" s="136"/>
      <c r="DT339" s="136"/>
      <c r="DU339" s="136"/>
      <c r="DV339" s="136"/>
      <c r="DW339" s="136"/>
      <c r="DX339" s="136"/>
      <c r="DY339" s="136"/>
      <c r="DZ339" s="136"/>
      <c r="EA339" s="136"/>
      <c r="EB339" s="136"/>
      <c r="EC339" s="136"/>
      <c r="ED339" s="136"/>
      <c r="EE339" s="136"/>
      <c r="EF339" s="136"/>
      <c r="EG339" s="136"/>
    </row>
    <row r="340" spans="1:137" s="115" customFormat="1" ht="77.650000000000006" customHeight="1" x14ac:dyDescent="0.2">
      <c r="A340" s="129" t="s">
        <v>328</v>
      </c>
      <c r="B340" s="128" t="s">
        <v>799</v>
      </c>
      <c r="C340" s="380">
        <v>331</v>
      </c>
      <c r="D340" s="381"/>
      <c r="E340" s="381"/>
      <c r="F340" s="381"/>
      <c r="G340" s="381"/>
      <c r="H340" s="381"/>
      <c r="I340" s="382"/>
      <c r="J340" s="382"/>
      <c r="K340" s="382"/>
      <c r="L340" s="382"/>
      <c r="M340" s="127"/>
      <c r="N340" s="382"/>
      <c r="O340" s="126"/>
      <c r="P340" s="126"/>
      <c r="Q340" s="126"/>
      <c r="R340" s="127"/>
      <c r="S340" s="382"/>
      <c r="T340" s="126"/>
      <c r="U340" s="126"/>
      <c r="V340" s="126"/>
      <c r="W340" s="126"/>
      <c r="X340" s="126"/>
      <c r="Y340" s="126"/>
      <c r="Z340" s="127"/>
      <c r="AA340" s="126"/>
      <c r="AB340" s="382"/>
      <c r="AC340" s="126"/>
      <c r="AD340" s="382"/>
      <c r="AE340" s="382"/>
      <c r="AF340" s="382"/>
      <c r="AG340" s="382"/>
      <c r="AH340" s="381"/>
      <c r="AI340" s="381"/>
      <c r="AJ340" s="126"/>
      <c r="AK340" s="126"/>
      <c r="AL340" s="126"/>
      <c r="AM340" s="124"/>
      <c r="AN340" s="381"/>
      <c r="AO340" s="136"/>
      <c r="AP340" s="136"/>
      <c r="AQ340" s="136"/>
      <c r="AR340" s="136"/>
      <c r="AS340" s="136"/>
      <c r="AT340" s="136"/>
      <c r="AU340" s="136"/>
      <c r="AV340" s="136"/>
      <c r="AW340" s="136"/>
      <c r="AX340" s="136"/>
      <c r="AY340" s="136"/>
      <c r="AZ340" s="136"/>
      <c r="BA340" s="136"/>
      <c r="BB340" s="136"/>
      <c r="BC340" s="136"/>
      <c r="BD340" s="136"/>
      <c r="BE340" s="136"/>
      <c r="BF340" s="136"/>
      <c r="BG340" s="136"/>
      <c r="BH340" s="136"/>
      <c r="BI340" s="136"/>
      <c r="BJ340" s="136"/>
      <c r="BK340" s="136"/>
      <c r="BL340" s="136"/>
      <c r="BM340" s="136"/>
      <c r="BN340" s="136"/>
      <c r="BO340" s="136"/>
      <c r="BP340" s="136"/>
      <c r="BQ340" s="136"/>
      <c r="BR340" s="136"/>
      <c r="BS340" s="136"/>
      <c r="BT340" s="136"/>
      <c r="BU340" s="136"/>
      <c r="BV340" s="136"/>
      <c r="BW340" s="136"/>
      <c r="BX340" s="136"/>
      <c r="BY340" s="136"/>
      <c r="BZ340" s="136"/>
      <c r="CA340" s="136"/>
      <c r="CB340" s="136"/>
      <c r="CC340" s="136"/>
      <c r="CD340" s="136"/>
      <c r="CE340" s="136"/>
      <c r="CF340" s="136"/>
      <c r="CG340" s="136"/>
      <c r="CH340" s="136"/>
      <c r="CI340" s="136"/>
      <c r="CJ340" s="136"/>
      <c r="CK340" s="136"/>
      <c r="CL340" s="136"/>
      <c r="CM340" s="136"/>
      <c r="CN340" s="136"/>
      <c r="CO340" s="136"/>
      <c r="CP340" s="136"/>
      <c r="CQ340" s="136"/>
      <c r="CR340" s="136"/>
      <c r="CS340" s="136"/>
      <c r="CT340" s="136"/>
      <c r="CU340" s="136"/>
      <c r="CV340" s="136"/>
      <c r="CW340" s="136"/>
      <c r="CX340" s="136"/>
      <c r="CY340" s="136"/>
      <c r="CZ340" s="136"/>
      <c r="DA340" s="136"/>
      <c r="DB340" s="136"/>
      <c r="DC340" s="136"/>
      <c r="DD340" s="136"/>
      <c r="DE340" s="136"/>
      <c r="DF340" s="136"/>
      <c r="DG340" s="136"/>
      <c r="DH340" s="136"/>
      <c r="DI340" s="136"/>
      <c r="DJ340" s="136"/>
      <c r="DK340" s="136"/>
      <c r="DL340" s="136"/>
      <c r="DM340" s="136"/>
      <c r="DN340" s="136"/>
      <c r="DO340" s="136"/>
      <c r="DP340" s="136"/>
      <c r="DQ340" s="136"/>
      <c r="DR340" s="136"/>
      <c r="DS340" s="136"/>
      <c r="DT340" s="136"/>
      <c r="DU340" s="136"/>
      <c r="DV340" s="136"/>
      <c r="DW340" s="136"/>
      <c r="DX340" s="136"/>
      <c r="DY340" s="136"/>
      <c r="DZ340" s="136"/>
      <c r="EA340" s="136"/>
      <c r="EB340" s="136"/>
      <c r="EC340" s="136"/>
      <c r="ED340" s="136"/>
      <c r="EE340" s="136"/>
      <c r="EF340" s="136"/>
      <c r="EG340" s="136"/>
    </row>
    <row r="341" spans="1:137" s="115" customFormat="1" ht="133.15" customHeight="1" x14ac:dyDescent="0.2">
      <c r="A341" s="129" t="s">
        <v>1183</v>
      </c>
      <c r="B341" s="128" t="s">
        <v>232</v>
      </c>
      <c r="C341" s="380">
        <v>332</v>
      </c>
      <c r="D341" s="381"/>
      <c r="E341" s="381"/>
      <c r="F341" s="381"/>
      <c r="G341" s="381"/>
      <c r="H341" s="381"/>
      <c r="I341" s="382"/>
      <c r="J341" s="382"/>
      <c r="K341" s="382"/>
      <c r="L341" s="382"/>
      <c r="M341" s="382"/>
      <c r="N341" s="382"/>
      <c r="O341" s="382"/>
      <c r="P341" s="382"/>
      <c r="Q341" s="382"/>
      <c r="R341" s="127"/>
      <c r="S341" s="382"/>
      <c r="T341" s="126"/>
      <c r="U341" s="126"/>
      <c r="V341" s="126"/>
      <c r="W341" s="126"/>
      <c r="X341" s="126"/>
      <c r="Y341" s="126"/>
      <c r="Z341" s="126"/>
      <c r="AA341" s="126"/>
      <c r="AB341" s="126"/>
      <c r="AC341" s="126"/>
      <c r="AD341" s="382"/>
      <c r="AE341" s="382"/>
      <c r="AF341" s="382"/>
      <c r="AG341" s="382"/>
      <c r="AH341" s="381"/>
      <c r="AI341" s="381"/>
      <c r="AJ341" s="247"/>
      <c r="AK341" s="272"/>
      <c r="AL341" s="189"/>
      <c r="AM341" s="124"/>
      <c r="AN341" s="381"/>
      <c r="AO341" s="136"/>
      <c r="AP341" s="136"/>
      <c r="AQ341" s="136"/>
      <c r="AR341" s="136"/>
      <c r="AS341" s="136"/>
      <c r="AT341" s="136"/>
      <c r="AU341" s="136"/>
      <c r="AV341" s="136"/>
      <c r="AW341" s="136"/>
      <c r="AX341" s="136"/>
      <c r="AY341" s="136"/>
      <c r="AZ341" s="136"/>
      <c r="BA341" s="136"/>
      <c r="BB341" s="136"/>
      <c r="BC341" s="136"/>
      <c r="BD341" s="136"/>
      <c r="BE341" s="136"/>
      <c r="BF341" s="136"/>
      <c r="BG341" s="136"/>
      <c r="BH341" s="136"/>
      <c r="BI341" s="136"/>
      <c r="BJ341" s="136"/>
      <c r="BK341" s="136"/>
      <c r="BL341" s="136"/>
      <c r="BM341" s="136"/>
      <c r="BN341" s="136"/>
      <c r="BO341" s="136"/>
      <c r="BP341" s="136"/>
      <c r="BQ341" s="136"/>
      <c r="BR341" s="136"/>
      <c r="BS341" s="136"/>
      <c r="BT341" s="136"/>
      <c r="BU341" s="136"/>
      <c r="BV341" s="136"/>
      <c r="BW341" s="136"/>
      <c r="BX341" s="136"/>
      <c r="BY341" s="136"/>
      <c r="BZ341" s="136"/>
      <c r="CA341" s="136"/>
      <c r="CB341" s="136"/>
      <c r="CC341" s="136"/>
      <c r="CD341" s="136"/>
      <c r="CE341" s="136"/>
      <c r="CF341" s="136"/>
      <c r="CG341" s="136"/>
      <c r="CH341" s="136"/>
      <c r="CI341" s="136"/>
      <c r="CJ341" s="136"/>
      <c r="CK341" s="136"/>
      <c r="CL341" s="136"/>
      <c r="CM341" s="136"/>
      <c r="CN341" s="136"/>
      <c r="CO341" s="136"/>
      <c r="CP341" s="136"/>
      <c r="CQ341" s="136"/>
      <c r="CR341" s="136"/>
      <c r="CS341" s="136"/>
      <c r="CT341" s="136"/>
      <c r="CU341" s="136"/>
      <c r="CV341" s="136"/>
      <c r="CW341" s="136"/>
      <c r="CX341" s="136"/>
      <c r="CY341" s="136"/>
      <c r="CZ341" s="136"/>
      <c r="DA341" s="136"/>
      <c r="DB341" s="136"/>
      <c r="DC341" s="136"/>
      <c r="DD341" s="136"/>
      <c r="DE341" s="136"/>
      <c r="DF341" s="136"/>
      <c r="DG341" s="136"/>
      <c r="DH341" s="136"/>
      <c r="DI341" s="136"/>
      <c r="DJ341" s="136"/>
      <c r="DK341" s="136"/>
      <c r="DL341" s="136"/>
      <c r="DM341" s="136"/>
      <c r="DN341" s="136"/>
      <c r="DO341" s="136"/>
      <c r="DP341" s="136"/>
      <c r="DQ341" s="136"/>
      <c r="DR341" s="136"/>
      <c r="DS341" s="136"/>
      <c r="DT341" s="136"/>
      <c r="DU341" s="136"/>
      <c r="DV341" s="136"/>
      <c r="DW341" s="136"/>
      <c r="DX341" s="136"/>
      <c r="DY341" s="136"/>
      <c r="DZ341" s="136"/>
      <c r="EA341" s="136"/>
      <c r="EB341" s="136"/>
      <c r="EC341" s="136"/>
      <c r="ED341" s="136"/>
      <c r="EE341" s="136"/>
      <c r="EF341" s="136"/>
      <c r="EG341" s="136"/>
    </row>
    <row r="342" spans="1:137" s="115" customFormat="1" ht="211.9" customHeight="1" x14ac:dyDescent="0.2">
      <c r="A342" s="129" t="s">
        <v>9917</v>
      </c>
      <c r="B342" s="128" t="s">
        <v>9918</v>
      </c>
      <c r="C342" s="380">
        <v>333</v>
      </c>
      <c r="D342" s="381"/>
      <c r="E342" s="381"/>
      <c r="F342" s="381"/>
      <c r="G342" s="381"/>
      <c r="H342" s="381"/>
      <c r="I342" s="382"/>
      <c r="J342" s="382"/>
      <c r="K342" s="382"/>
      <c r="L342" s="382"/>
      <c r="M342" s="382"/>
      <c r="N342" s="382"/>
      <c r="O342" s="382"/>
      <c r="P342" s="382"/>
      <c r="Q342" s="382"/>
      <c r="R342" s="127"/>
      <c r="S342" s="382"/>
      <c r="T342" s="126"/>
      <c r="U342" s="126"/>
      <c r="V342" s="382"/>
      <c r="W342" s="126"/>
      <c r="X342" s="126"/>
      <c r="Y342" s="126"/>
      <c r="Z342" s="126"/>
      <c r="AA342" s="126"/>
      <c r="AB342" s="126"/>
      <c r="AC342" s="126"/>
      <c r="AD342" s="382"/>
      <c r="AE342" s="382"/>
      <c r="AF342" s="382"/>
      <c r="AG342" s="382"/>
      <c r="AH342" s="381"/>
      <c r="AI342" s="381"/>
      <c r="AJ342" s="247"/>
      <c r="AK342" s="272"/>
      <c r="AL342" s="189"/>
      <c r="AM342" s="124"/>
      <c r="AN342" s="381"/>
      <c r="AO342" s="136"/>
      <c r="AP342" s="136"/>
      <c r="AQ342" s="136"/>
      <c r="AR342" s="136"/>
      <c r="AS342" s="136"/>
      <c r="AT342" s="136"/>
      <c r="AU342" s="136"/>
      <c r="AV342" s="136"/>
      <c r="AW342" s="136"/>
      <c r="AX342" s="136"/>
      <c r="AY342" s="136"/>
      <c r="AZ342" s="136"/>
      <c r="BA342" s="136"/>
      <c r="BB342" s="136"/>
      <c r="BC342" s="136"/>
      <c r="BD342" s="136"/>
      <c r="BE342" s="136"/>
      <c r="BF342" s="136"/>
      <c r="BG342" s="136"/>
      <c r="BH342" s="136"/>
      <c r="BI342" s="136"/>
      <c r="BJ342" s="136"/>
      <c r="BK342" s="136"/>
      <c r="BL342" s="136"/>
      <c r="BM342" s="136"/>
      <c r="BN342" s="136"/>
      <c r="BO342" s="136"/>
      <c r="BP342" s="136"/>
      <c r="BQ342" s="136"/>
      <c r="BR342" s="136"/>
      <c r="BS342" s="136"/>
      <c r="BT342" s="136"/>
      <c r="BU342" s="136"/>
      <c r="BV342" s="136"/>
      <c r="BW342" s="136"/>
      <c r="BX342" s="136"/>
      <c r="BY342" s="136"/>
      <c r="BZ342" s="136"/>
      <c r="CA342" s="136"/>
      <c r="CB342" s="136"/>
      <c r="CC342" s="136"/>
      <c r="CD342" s="136"/>
      <c r="CE342" s="136"/>
      <c r="CF342" s="136"/>
      <c r="CG342" s="136"/>
      <c r="CH342" s="136"/>
      <c r="CI342" s="136"/>
      <c r="CJ342" s="136"/>
      <c r="CK342" s="136"/>
      <c r="CL342" s="136"/>
      <c r="CM342" s="136"/>
      <c r="CN342" s="136"/>
      <c r="CO342" s="136"/>
      <c r="CP342" s="136"/>
      <c r="CQ342" s="136"/>
      <c r="CR342" s="136"/>
      <c r="CS342" s="136"/>
      <c r="CT342" s="136"/>
      <c r="CU342" s="136"/>
      <c r="CV342" s="136"/>
      <c r="CW342" s="136"/>
      <c r="CX342" s="136"/>
      <c r="CY342" s="136"/>
      <c r="CZ342" s="136"/>
      <c r="DA342" s="136"/>
      <c r="DB342" s="136"/>
      <c r="DC342" s="136"/>
      <c r="DD342" s="136"/>
      <c r="DE342" s="136"/>
      <c r="DF342" s="136"/>
      <c r="DG342" s="136"/>
      <c r="DH342" s="136"/>
      <c r="DI342" s="136"/>
      <c r="DJ342" s="136"/>
      <c r="DK342" s="136"/>
      <c r="DL342" s="136"/>
      <c r="DM342" s="136"/>
      <c r="DN342" s="136"/>
      <c r="DO342" s="136"/>
      <c r="DP342" s="136"/>
      <c r="DQ342" s="136"/>
      <c r="DR342" s="136"/>
      <c r="DS342" s="136"/>
      <c r="DT342" s="136"/>
      <c r="DU342" s="136"/>
      <c r="DV342" s="136"/>
      <c r="DW342" s="136"/>
      <c r="DX342" s="136"/>
      <c r="DY342" s="136"/>
      <c r="DZ342" s="136"/>
      <c r="EA342" s="136"/>
      <c r="EB342" s="136"/>
      <c r="EC342" s="136"/>
      <c r="ED342" s="136"/>
      <c r="EE342" s="136"/>
      <c r="EF342" s="136"/>
      <c r="EG342" s="136"/>
    </row>
    <row r="343" spans="1:137" s="115" customFormat="1" ht="90.6" customHeight="1" x14ac:dyDescent="0.2">
      <c r="A343" s="129" t="s">
        <v>800</v>
      </c>
      <c r="B343" s="128" t="s">
        <v>801</v>
      </c>
      <c r="C343" s="380">
        <v>334</v>
      </c>
      <c r="D343" s="381"/>
      <c r="E343" s="381"/>
      <c r="F343" s="381"/>
      <c r="G343" s="381"/>
      <c r="H343" s="381"/>
      <c r="I343" s="382"/>
      <c r="J343" s="382"/>
      <c r="K343" s="382"/>
      <c r="L343" s="382"/>
      <c r="M343" s="382"/>
      <c r="N343" s="382"/>
      <c r="O343" s="382"/>
      <c r="P343" s="382"/>
      <c r="Q343" s="382"/>
      <c r="R343" s="382"/>
      <c r="S343" s="382"/>
      <c r="T343" s="126"/>
      <c r="U343" s="126"/>
      <c r="V343" s="126"/>
      <c r="W343" s="126"/>
      <c r="X343" s="126"/>
      <c r="Y343" s="126"/>
      <c r="Z343" s="126"/>
      <c r="AA343" s="126"/>
      <c r="AB343" s="126"/>
      <c r="AC343" s="126"/>
      <c r="AD343" s="382"/>
      <c r="AE343" s="382"/>
      <c r="AF343" s="382"/>
      <c r="AG343" s="382"/>
      <c r="AH343" s="381"/>
      <c r="AI343" s="381"/>
      <c r="AJ343" s="247"/>
      <c r="AK343" s="272"/>
      <c r="AL343" s="189"/>
      <c r="AM343" s="124"/>
      <c r="AN343" s="381"/>
      <c r="AO343" s="136"/>
      <c r="AP343" s="136"/>
      <c r="AQ343" s="136"/>
      <c r="AR343" s="136"/>
      <c r="AS343" s="136"/>
      <c r="AT343" s="136"/>
      <c r="AU343" s="136"/>
      <c r="AV343" s="136"/>
      <c r="AW343" s="136"/>
      <c r="AX343" s="136"/>
      <c r="AY343" s="136"/>
      <c r="AZ343" s="136"/>
      <c r="BA343" s="136"/>
      <c r="BB343" s="136"/>
      <c r="BC343" s="136"/>
      <c r="BD343" s="136"/>
      <c r="BE343" s="136"/>
      <c r="BF343" s="136"/>
      <c r="BG343" s="136"/>
      <c r="BH343" s="136"/>
      <c r="BI343" s="136"/>
      <c r="BJ343" s="136"/>
      <c r="BK343" s="136"/>
      <c r="BL343" s="136"/>
      <c r="BM343" s="136"/>
      <c r="BN343" s="136"/>
      <c r="BO343" s="136"/>
      <c r="BP343" s="136"/>
      <c r="BQ343" s="136"/>
      <c r="BR343" s="136"/>
      <c r="BS343" s="136"/>
      <c r="BT343" s="136"/>
      <c r="BU343" s="136"/>
      <c r="BV343" s="136"/>
      <c r="BW343" s="136"/>
      <c r="BX343" s="136"/>
      <c r="BY343" s="136"/>
      <c r="BZ343" s="136"/>
      <c r="CA343" s="136"/>
      <c r="CB343" s="136"/>
      <c r="CC343" s="136"/>
      <c r="CD343" s="136"/>
      <c r="CE343" s="136"/>
      <c r="CF343" s="136"/>
      <c r="CG343" s="136"/>
      <c r="CH343" s="136"/>
      <c r="CI343" s="136"/>
      <c r="CJ343" s="136"/>
      <c r="CK343" s="136"/>
      <c r="CL343" s="136"/>
      <c r="CM343" s="136"/>
      <c r="CN343" s="136"/>
      <c r="CO343" s="136"/>
      <c r="CP343" s="136"/>
      <c r="CQ343" s="136"/>
      <c r="CR343" s="136"/>
      <c r="CS343" s="136"/>
      <c r="CT343" s="136"/>
      <c r="CU343" s="136"/>
      <c r="CV343" s="136"/>
      <c r="CW343" s="136"/>
      <c r="CX343" s="136"/>
      <c r="CY343" s="136"/>
      <c r="CZ343" s="136"/>
      <c r="DA343" s="136"/>
      <c r="DB343" s="136"/>
      <c r="DC343" s="136"/>
      <c r="DD343" s="136"/>
      <c r="DE343" s="136"/>
      <c r="DF343" s="136"/>
      <c r="DG343" s="136"/>
      <c r="DH343" s="136"/>
      <c r="DI343" s="136"/>
      <c r="DJ343" s="136"/>
      <c r="DK343" s="136"/>
      <c r="DL343" s="136"/>
      <c r="DM343" s="136"/>
      <c r="DN343" s="136"/>
      <c r="DO343" s="136"/>
      <c r="DP343" s="136"/>
      <c r="DQ343" s="136"/>
      <c r="DR343" s="136"/>
      <c r="DS343" s="136"/>
      <c r="DT343" s="136"/>
      <c r="DU343" s="136"/>
      <c r="DV343" s="136"/>
      <c r="DW343" s="136"/>
      <c r="DX343" s="136"/>
      <c r="DY343" s="136"/>
      <c r="DZ343" s="136"/>
      <c r="EA343" s="136"/>
      <c r="EB343" s="136"/>
      <c r="EC343" s="136"/>
      <c r="ED343" s="136"/>
      <c r="EE343" s="136"/>
      <c r="EF343" s="136"/>
      <c r="EG343" s="136"/>
    </row>
    <row r="344" spans="1:137" s="115" customFormat="1" ht="100.15" customHeight="1" x14ac:dyDescent="0.2">
      <c r="A344" s="129" t="s">
        <v>623</v>
      </c>
      <c r="B344" s="128" t="s">
        <v>624</v>
      </c>
      <c r="C344" s="380">
        <v>335</v>
      </c>
      <c r="D344" s="381"/>
      <c r="E344" s="381"/>
      <c r="F344" s="381"/>
      <c r="G344" s="381"/>
      <c r="H344" s="381"/>
      <c r="I344" s="382"/>
      <c r="J344" s="382"/>
      <c r="K344" s="382"/>
      <c r="L344" s="382"/>
      <c r="M344" s="382"/>
      <c r="N344" s="382"/>
      <c r="O344" s="382"/>
      <c r="P344" s="382"/>
      <c r="Q344" s="126"/>
      <c r="R344" s="127"/>
      <c r="S344" s="382"/>
      <c r="T344" s="126"/>
      <c r="U344" s="126"/>
      <c r="V344" s="126"/>
      <c r="W344" s="126"/>
      <c r="X344" s="126"/>
      <c r="Y344" s="126"/>
      <c r="Z344" s="126"/>
      <c r="AA344" s="126"/>
      <c r="AB344" s="126"/>
      <c r="AC344" s="126"/>
      <c r="AD344" s="382"/>
      <c r="AE344" s="382"/>
      <c r="AF344" s="382"/>
      <c r="AG344" s="382"/>
      <c r="AH344" s="381"/>
      <c r="AI344" s="381"/>
      <c r="AJ344" s="247"/>
      <c r="AK344" s="272"/>
      <c r="AL344" s="189"/>
      <c r="AM344" s="124"/>
      <c r="AN344" s="381"/>
      <c r="AO344" s="136"/>
      <c r="AP344" s="136"/>
      <c r="AQ344" s="136"/>
      <c r="AR344" s="136"/>
      <c r="AS344" s="136"/>
      <c r="AT344" s="136"/>
      <c r="AU344" s="136"/>
      <c r="AV344" s="136"/>
      <c r="AW344" s="136"/>
      <c r="AX344" s="136"/>
      <c r="AY344" s="136"/>
      <c r="AZ344" s="136"/>
      <c r="BA344" s="136"/>
      <c r="BB344" s="136"/>
      <c r="BC344" s="136"/>
      <c r="BD344" s="136"/>
      <c r="BE344" s="136"/>
      <c r="BF344" s="136"/>
      <c r="BG344" s="136"/>
      <c r="BH344" s="136"/>
      <c r="BI344" s="136"/>
      <c r="BJ344" s="136"/>
      <c r="BK344" s="136"/>
      <c r="BL344" s="136"/>
      <c r="BM344" s="136"/>
      <c r="BN344" s="136"/>
      <c r="BO344" s="136"/>
      <c r="BP344" s="136"/>
      <c r="BQ344" s="136"/>
      <c r="BR344" s="136"/>
      <c r="BS344" s="136"/>
      <c r="BT344" s="136"/>
      <c r="BU344" s="136"/>
      <c r="BV344" s="136"/>
      <c r="BW344" s="136"/>
      <c r="BX344" s="136"/>
      <c r="BY344" s="136"/>
      <c r="BZ344" s="136"/>
      <c r="CA344" s="136"/>
      <c r="CB344" s="136"/>
      <c r="CC344" s="136"/>
      <c r="CD344" s="136"/>
      <c r="CE344" s="136"/>
      <c r="CF344" s="136"/>
      <c r="CG344" s="136"/>
      <c r="CH344" s="136"/>
      <c r="CI344" s="136"/>
      <c r="CJ344" s="136"/>
      <c r="CK344" s="136"/>
      <c r="CL344" s="136"/>
      <c r="CM344" s="136"/>
      <c r="CN344" s="136"/>
      <c r="CO344" s="136"/>
      <c r="CP344" s="136"/>
      <c r="CQ344" s="136"/>
      <c r="CR344" s="136"/>
      <c r="CS344" s="136"/>
      <c r="CT344" s="136"/>
      <c r="CU344" s="136"/>
      <c r="CV344" s="136"/>
      <c r="CW344" s="136"/>
      <c r="CX344" s="136"/>
      <c r="CY344" s="136"/>
      <c r="CZ344" s="136"/>
      <c r="DA344" s="136"/>
      <c r="DB344" s="136"/>
      <c r="DC344" s="136"/>
      <c r="DD344" s="136"/>
      <c r="DE344" s="136"/>
      <c r="DF344" s="136"/>
      <c r="DG344" s="136"/>
      <c r="DH344" s="136"/>
      <c r="DI344" s="136"/>
      <c r="DJ344" s="136"/>
      <c r="DK344" s="136"/>
      <c r="DL344" s="136"/>
      <c r="DM344" s="136"/>
      <c r="DN344" s="136"/>
      <c r="DO344" s="136"/>
      <c r="DP344" s="136"/>
      <c r="DQ344" s="136"/>
      <c r="DR344" s="136"/>
      <c r="DS344" s="136"/>
      <c r="DT344" s="136"/>
      <c r="DU344" s="136"/>
      <c r="DV344" s="136"/>
      <c r="DW344" s="136"/>
      <c r="DX344" s="136"/>
      <c r="DY344" s="136"/>
      <c r="DZ344" s="136"/>
      <c r="EA344" s="136"/>
      <c r="EB344" s="136"/>
      <c r="EC344" s="136"/>
      <c r="ED344" s="136"/>
      <c r="EE344" s="136"/>
      <c r="EF344" s="136"/>
      <c r="EG344" s="136"/>
    </row>
    <row r="345" spans="1:137" s="115" customFormat="1" ht="71.650000000000006" customHeight="1" x14ac:dyDescent="0.2">
      <c r="A345" s="129" t="s">
        <v>15261</v>
      </c>
      <c r="B345" s="128" t="s">
        <v>802</v>
      </c>
      <c r="C345" s="380">
        <v>336</v>
      </c>
      <c r="D345" s="381"/>
      <c r="E345" s="381"/>
      <c r="F345" s="381"/>
      <c r="G345" s="381"/>
      <c r="H345" s="381"/>
      <c r="I345" s="382"/>
      <c r="J345" s="382"/>
      <c r="K345" s="382"/>
      <c r="L345" s="382"/>
      <c r="M345" s="382"/>
      <c r="N345" s="382"/>
      <c r="O345" s="382"/>
      <c r="P345" s="382"/>
      <c r="Q345" s="382"/>
      <c r="R345" s="127"/>
      <c r="S345" s="382"/>
      <c r="T345" s="126"/>
      <c r="U345" s="126"/>
      <c r="V345" s="126"/>
      <c r="W345" s="126"/>
      <c r="X345" s="126"/>
      <c r="Y345" s="126"/>
      <c r="Z345" s="126"/>
      <c r="AA345" s="382"/>
      <c r="AB345" s="382"/>
      <c r="AC345" s="126"/>
      <c r="AD345" s="382"/>
      <c r="AE345" s="382"/>
      <c r="AF345" s="382"/>
      <c r="AG345" s="382"/>
      <c r="AH345" s="381"/>
      <c r="AI345" s="381"/>
      <c r="AJ345" s="247"/>
      <c r="AK345" s="272"/>
      <c r="AL345" s="189"/>
      <c r="AM345" s="381"/>
      <c r="AN345" s="381"/>
      <c r="AO345" s="136"/>
      <c r="AP345" s="136"/>
      <c r="AQ345" s="136"/>
      <c r="AR345" s="136"/>
      <c r="AS345" s="136"/>
      <c r="AT345" s="136"/>
      <c r="AU345" s="136"/>
      <c r="AV345" s="136"/>
      <c r="AW345" s="136"/>
      <c r="AX345" s="136"/>
      <c r="AY345" s="136"/>
      <c r="AZ345" s="136"/>
      <c r="BA345" s="136"/>
      <c r="BB345" s="136"/>
      <c r="BC345" s="136"/>
      <c r="BD345" s="136"/>
      <c r="BE345" s="136"/>
      <c r="BF345" s="136"/>
      <c r="BG345" s="136"/>
      <c r="BH345" s="136"/>
      <c r="BI345" s="136"/>
      <c r="BJ345" s="136"/>
      <c r="BK345" s="136"/>
      <c r="BL345" s="136"/>
      <c r="BM345" s="136"/>
      <c r="BN345" s="136"/>
      <c r="BO345" s="136"/>
      <c r="BP345" s="136"/>
      <c r="BQ345" s="136"/>
      <c r="BR345" s="136"/>
      <c r="BS345" s="136"/>
      <c r="BT345" s="136"/>
      <c r="BU345" s="136"/>
      <c r="BV345" s="136"/>
      <c r="BW345" s="136"/>
      <c r="BX345" s="136"/>
      <c r="BY345" s="136"/>
      <c r="BZ345" s="136"/>
      <c r="CA345" s="136"/>
      <c r="CB345" s="136"/>
      <c r="CC345" s="136"/>
      <c r="CD345" s="136"/>
      <c r="CE345" s="136"/>
      <c r="CF345" s="136"/>
      <c r="CG345" s="136"/>
      <c r="CH345" s="136"/>
      <c r="CI345" s="136"/>
      <c r="CJ345" s="136"/>
      <c r="CK345" s="136"/>
      <c r="CL345" s="136"/>
      <c r="CM345" s="136"/>
      <c r="CN345" s="136"/>
      <c r="CO345" s="136"/>
      <c r="CP345" s="136"/>
      <c r="CQ345" s="136"/>
      <c r="CR345" s="136"/>
      <c r="CS345" s="136"/>
      <c r="CT345" s="136"/>
      <c r="CU345" s="136"/>
      <c r="CV345" s="136"/>
      <c r="CW345" s="136"/>
      <c r="CX345" s="136"/>
      <c r="CY345" s="136"/>
      <c r="CZ345" s="136"/>
      <c r="DA345" s="136"/>
      <c r="DB345" s="136"/>
      <c r="DC345" s="136"/>
      <c r="DD345" s="136"/>
      <c r="DE345" s="136"/>
      <c r="DF345" s="136"/>
      <c r="DG345" s="136"/>
      <c r="DH345" s="136"/>
      <c r="DI345" s="136"/>
      <c r="DJ345" s="136"/>
      <c r="DK345" s="136"/>
      <c r="DL345" s="136"/>
      <c r="DM345" s="136"/>
      <c r="DN345" s="136"/>
      <c r="DO345" s="136"/>
      <c r="DP345" s="136"/>
      <c r="DQ345" s="136"/>
      <c r="DR345" s="136"/>
      <c r="DS345" s="136"/>
      <c r="DT345" s="136"/>
      <c r="DU345" s="136"/>
      <c r="DV345" s="136"/>
      <c r="DW345" s="136"/>
      <c r="DX345" s="136"/>
      <c r="DY345" s="136"/>
      <c r="DZ345" s="136"/>
      <c r="EA345" s="136"/>
      <c r="EB345" s="136"/>
      <c r="EC345" s="136"/>
      <c r="ED345" s="136"/>
      <c r="EE345" s="136"/>
      <c r="EF345" s="136"/>
      <c r="EG345" s="136"/>
    </row>
    <row r="346" spans="1:137" s="115" customFormat="1" ht="233.25" customHeight="1" x14ac:dyDescent="0.2">
      <c r="A346" s="129" t="s">
        <v>12090</v>
      </c>
      <c r="B346" s="128" t="s">
        <v>12091</v>
      </c>
      <c r="C346" s="380">
        <v>337</v>
      </c>
      <c r="D346" s="381"/>
      <c r="E346" s="381"/>
      <c r="F346" s="381"/>
      <c r="G346" s="381"/>
      <c r="H346" s="381"/>
      <c r="I346" s="382"/>
      <c r="J346" s="382"/>
      <c r="K346" s="382"/>
      <c r="L346" s="382"/>
      <c r="M346" s="382"/>
      <c r="N346" s="382"/>
      <c r="O346" s="382"/>
      <c r="P346" s="382"/>
      <c r="Q346" s="382"/>
      <c r="R346" s="127"/>
      <c r="S346" s="382"/>
      <c r="T346" s="126"/>
      <c r="U346" s="126"/>
      <c r="V346" s="126"/>
      <c r="W346" s="126"/>
      <c r="X346" s="126"/>
      <c r="Y346" s="126"/>
      <c r="Z346" s="126"/>
      <c r="AA346" s="382"/>
      <c r="AB346" s="126"/>
      <c r="AC346" s="126"/>
      <c r="AD346" s="382"/>
      <c r="AE346" s="382"/>
      <c r="AF346" s="382"/>
      <c r="AG346" s="382"/>
      <c r="AH346" s="381"/>
      <c r="AI346" s="381"/>
      <c r="AJ346" s="247"/>
      <c r="AK346" s="272"/>
      <c r="AL346" s="189"/>
      <c r="AM346" s="381"/>
      <c r="AN346" s="381"/>
      <c r="AO346" s="136"/>
      <c r="AP346" s="136"/>
      <c r="AQ346" s="136"/>
      <c r="AR346" s="136"/>
      <c r="AS346" s="136"/>
      <c r="AT346" s="136"/>
      <c r="AU346" s="136"/>
      <c r="AV346" s="136"/>
      <c r="AW346" s="136"/>
      <c r="AX346" s="136"/>
      <c r="AY346" s="136"/>
      <c r="AZ346" s="136"/>
      <c r="BA346" s="136"/>
      <c r="BB346" s="136"/>
      <c r="BC346" s="136"/>
      <c r="BD346" s="136"/>
      <c r="BE346" s="136"/>
      <c r="BF346" s="136"/>
      <c r="BG346" s="136"/>
      <c r="BH346" s="136"/>
      <c r="BI346" s="136"/>
      <c r="BJ346" s="136"/>
      <c r="BK346" s="136"/>
      <c r="BL346" s="136"/>
      <c r="BM346" s="136"/>
      <c r="BN346" s="136"/>
      <c r="BO346" s="136"/>
      <c r="BP346" s="136"/>
      <c r="BQ346" s="136"/>
      <c r="BR346" s="136"/>
      <c r="BS346" s="136"/>
      <c r="BT346" s="136"/>
      <c r="BU346" s="136"/>
      <c r="BV346" s="136"/>
      <c r="BW346" s="136"/>
      <c r="BX346" s="136"/>
      <c r="BY346" s="136"/>
      <c r="BZ346" s="136"/>
      <c r="CA346" s="136"/>
      <c r="CB346" s="136"/>
      <c r="CC346" s="136"/>
      <c r="CD346" s="136"/>
      <c r="CE346" s="136"/>
      <c r="CF346" s="136"/>
      <c r="CG346" s="136"/>
      <c r="CH346" s="136"/>
      <c r="CI346" s="136"/>
      <c r="CJ346" s="136"/>
      <c r="CK346" s="136"/>
      <c r="CL346" s="136"/>
      <c r="CM346" s="136"/>
      <c r="CN346" s="136"/>
      <c r="CO346" s="136"/>
      <c r="CP346" s="136"/>
      <c r="CQ346" s="136"/>
      <c r="CR346" s="136"/>
      <c r="CS346" s="136"/>
      <c r="CT346" s="136"/>
      <c r="CU346" s="136"/>
      <c r="CV346" s="136"/>
      <c r="CW346" s="136"/>
      <c r="CX346" s="136"/>
      <c r="CY346" s="136"/>
      <c r="CZ346" s="136"/>
      <c r="DA346" s="136"/>
      <c r="DB346" s="136"/>
      <c r="DC346" s="136"/>
      <c r="DD346" s="136"/>
      <c r="DE346" s="136"/>
      <c r="DF346" s="136"/>
      <c r="DG346" s="136"/>
      <c r="DH346" s="136"/>
      <c r="DI346" s="136"/>
      <c r="DJ346" s="136"/>
      <c r="DK346" s="136"/>
      <c r="DL346" s="136"/>
      <c r="DM346" s="136"/>
      <c r="DN346" s="136"/>
      <c r="DO346" s="136"/>
      <c r="DP346" s="136"/>
      <c r="DQ346" s="136"/>
      <c r="DR346" s="136"/>
      <c r="DS346" s="136"/>
      <c r="DT346" s="136"/>
      <c r="DU346" s="136"/>
      <c r="DV346" s="136"/>
      <c r="DW346" s="136"/>
      <c r="DX346" s="136"/>
      <c r="DY346" s="136"/>
      <c r="DZ346" s="136"/>
      <c r="EA346" s="136"/>
      <c r="EB346" s="136"/>
      <c r="EC346" s="136"/>
      <c r="ED346" s="136"/>
      <c r="EE346" s="136"/>
      <c r="EF346" s="136"/>
      <c r="EG346" s="136"/>
    </row>
    <row r="347" spans="1:137" s="115" customFormat="1" ht="67.900000000000006" customHeight="1" x14ac:dyDescent="0.2">
      <c r="A347" s="129" t="s">
        <v>803</v>
      </c>
      <c r="B347" s="128" t="s">
        <v>804</v>
      </c>
      <c r="C347" s="380">
        <v>338</v>
      </c>
      <c r="D347" s="381"/>
      <c r="E347" s="381"/>
      <c r="F347" s="381"/>
      <c r="G347" s="381"/>
      <c r="H347" s="381"/>
      <c r="I347" s="382"/>
      <c r="J347" s="382"/>
      <c r="K347" s="382"/>
      <c r="L347" s="382"/>
      <c r="M347" s="382"/>
      <c r="N347" s="382"/>
      <c r="O347" s="382"/>
      <c r="P347" s="382"/>
      <c r="Q347" s="382"/>
      <c r="R347" s="127"/>
      <c r="S347" s="382"/>
      <c r="T347" s="126"/>
      <c r="U347" s="126"/>
      <c r="V347" s="126"/>
      <c r="W347" s="126"/>
      <c r="X347" s="126"/>
      <c r="Y347" s="126"/>
      <c r="Z347" s="126"/>
      <c r="AA347" s="126"/>
      <c r="AB347" s="126"/>
      <c r="AC347" s="126"/>
      <c r="AD347" s="382"/>
      <c r="AE347" s="382"/>
      <c r="AF347" s="382"/>
      <c r="AG347" s="382"/>
      <c r="AH347" s="381"/>
      <c r="AI347" s="381"/>
      <c r="AJ347" s="247"/>
      <c r="AK347" s="272"/>
      <c r="AL347" s="189"/>
      <c r="AM347" s="124"/>
      <c r="AN347" s="381"/>
      <c r="AO347" s="136"/>
      <c r="AP347" s="136"/>
      <c r="AQ347" s="136"/>
      <c r="AR347" s="136"/>
      <c r="AS347" s="136"/>
      <c r="AT347" s="136"/>
      <c r="AU347" s="136"/>
      <c r="AV347" s="136"/>
      <c r="AW347" s="136"/>
      <c r="AX347" s="136"/>
      <c r="AY347" s="136"/>
      <c r="AZ347" s="136"/>
      <c r="BA347" s="136"/>
      <c r="BB347" s="136"/>
      <c r="BC347" s="136"/>
      <c r="BD347" s="136"/>
      <c r="BE347" s="136"/>
      <c r="BF347" s="136"/>
      <c r="BG347" s="136"/>
      <c r="BH347" s="136"/>
      <c r="BI347" s="136"/>
      <c r="BJ347" s="136"/>
      <c r="BK347" s="136"/>
      <c r="BL347" s="136"/>
      <c r="BM347" s="136"/>
      <c r="BN347" s="136"/>
      <c r="BO347" s="136"/>
      <c r="BP347" s="136"/>
      <c r="BQ347" s="136"/>
      <c r="BR347" s="136"/>
      <c r="BS347" s="136"/>
      <c r="BT347" s="136"/>
      <c r="BU347" s="136"/>
      <c r="BV347" s="136"/>
      <c r="BW347" s="136"/>
      <c r="BX347" s="136"/>
      <c r="BY347" s="136"/>
      <c r="BZ347" s="136"/>
      <c r="CA347" s="136"/>
      <c r="CB347" s="136"/>
      <c r="CC347" s="136"/>
      <c r="CD347" s="136"/>
      <c r="CE347" s="136"/>
      <c r="CF347" s="136"/>
      <c r="CG347" s="136"/>
      <c r="CH347" s="136"/>
      <c r="CI347" s="136"/>
      <c r="CJ347" s="136"/>
      <c r="CK347" s="136"/>
      <c r="CL347" s="136"/>
      <c r="CM347" s="136"/>
      <c r="CN347" s="136"/>
      <c r="CO347" s="136"/>
      <c r="CP347" s="136"/>
      <c r="CQ347" s="136"/>
      <c r="CR347" s="136"/>
      <c r="CS347" s="136"/>
      <c r="CT347" s="136"/>
      <c r="CU347" s="136"/>
      <c r="CV347" s="136"/>
      <c r="CW347" s="136"/>
      <c r="CX347" s="136"/>
      <c r="CY347" s="136"/>
      <c r="CZ347" s="136"/>
      <c r="DA347" s="136"/>
      <c r="DB347" s="136"/>
      <c r="DC347" s="136"/>
      <c r="DD347" s="136"/>
      <c r="DE347" s="136"/>
      <c r="DF347" s="136"/>
      <c r="DG347" s="136"/>
      <c r="DH347" s="136"/>
      <c r="DI347" s="136"/>
      <c r="DJ347" s="136"/>
      <c r="DK347" s="136"/>
      <c r="DL347" s="136"/>
      <c r="DM347" s="136"/>
      <c r="DN347" s="136"/>
      <c r="DO347" s="136"/>
      <c r="DP347" s="136"/>
      <c r="DQ347" s="136"/>
      <c r="DR347" s="136"/>
      <c r="DS347" s="136"/>
      <c r="DT347" s="136"/>
      <c r="DU347" s="136"/>
      <c r="DV347" s="136"/>
      <c r="DW347" s="136"/>
      <c r="DX347" s="136"/>
      <c r="DY347" s="136"/>
      <c r="DZ347" s="136"/>
      <c r="EA347" s="136"/>
      <c r="EB347" s="136"/>
      <c r="EC347" s="136"/>
      <c r="ED347" s="136"/>
      <c r="EE347" s="136"/>
      <c r="EF347" s="136"/>
      <c r="EG347" s="136"/>
    </row>
    <row r="348" spans="1:137" s="115" customFormat="1" ht="88.5" customHeight="1" x14ac:dyDescent="0.2">
      <c r="A348" s="129" t="s">
        <v>805</v>
      </c>
      <c r="B348" s="128" t="s">
        <v>806</v>
      </c>
      <c r="C348" s="380">
        <v>339</v>
      </c>
      <c r="D348" s="381"/>
      <c r="E348" s="381"/>
      <c r="F348" s="381"/>
      <c r="G348" s="381"/>
      <c r="H348" s="381"/>
      <c r="I348" s="382"/>
      <c r="J348" s="382"/>
      <c r="K348" s="382"/>
      <c r="L348" s="382"/>
      <c r="M348" s="382"/>
      <c r="N348" s="382"/>
      <c r="O348" s="382"/>
      <c r="P348" s="382"/>
      <c r="Q348" s="382"/>
      <c r="R348" s="127"/>
      <c r="S348" s="382"/>
      <c r="T348" s="126"/>
      <c r="U348" s="126"/>
      <c r="V348" s="126"/>
      <c r="W348" s="126"/>
      <c r="X348" s="126"/>
      <c r="Y348" s="126"/>
      <c r="Z348" s="126"/>
      <c r="AA348" s="126"/>
      <c r="AB348" s="126"/>
      <c r="AC348" s="126"/>
      <c r="AD348" s="382"/>
      <c r="AE348" s="382"/>
      <c r="AF348" s="382"/>
      <c r="AG348" s="382"/>
      <c r="AH348" s="381"/>
      <c r="AI348" s="381"/>
      <c r="AJ348" s="247"/>
      <c r="AK348" s="272"/>
      <c r="AL348" s="189"/>
      <c r="AM348" s="124"/>
      <c r="AN348" s="381"/>
      <c r="AO348" s="136"/>
      <c r="AP348" s="136"/>
      <c r="AQ348" s="136"/>
      <c r="AR348" s="136"/>
      <c r="AS348" s="136"/>
      <c r="AT348" s="136"/>
      <c r="AU348" s="136"/>
      <c r="AV348" s="136"/>
      <c r="AW348" s="136"/>
      <c r="AX348" s="136"/>
      <c r="AY348" s="136"/>
      <c r="AZ348" s="136"/>
      <c r="BA348" s="136"/>
      <c r="BB348" s="136"/>
      <c r="BC348" s="136"/>
      <c r="BD348" s="136"/>
      <c r="BE348" s="136"/>
      <c r="BF348" s="136"/>
      <c r="BG348" s="136"/>
      <c r="BH348" s="136"/>
      <c r="BI348" s="136"/>
      <c r="BJ348" s="136"/>
      <c r="BK348" s="136"/>
      <c r="BL348" s="136"/>
      <c r="BM348" s="136"/>
      <c r="BN348" s="136"/>
      <c r="BO348" s="136"/>
      <c r="BP348" s="136"/>
      <c r="BQ348" s="136"/>
      <c r="BR348" s="136"/>
      <c r="BS348" s="136"/>
      <c r="BT348" s="136"/>
      <c r="BU348" s="136"/>
      <c r="BV348" s="136"/>
      <c r="BW348" s="136"/>
      <c r="BX348" s="136"/>
      <c r="BY348" s="136"/>
      <c r="BZ348" s="136"/>
      <c r="CA348" s="136"/>
      <c r="CB348" s="136"/>
      <c r="CC348" s="136"/>
      <c r="CD348" s="136"/>
      <c r="CE348" s="136"/>
      <c r="CF348" s="136"/>
      <c r="CG348" s="136"/>
      <c r="CH348" s="136"/>
      <c r="CI348" s="136"/>
      <c r="CJ348" s="136"/>
      <c r="CK348" s="136"/>
      <c r="CL348" s="136"/>
      <c r="CM348" s="136"/>
      <c r="CN348" s="136"/>
      <c r="CO348" s="136"/>
      <c r="CP348" s="136"/>
      <c r="CQ348" s="136"/>
      <c r="CR348" s="136"/>
      <c r="CS348" s="136"/>
      <c r="CT348" s="136"/>
      <c r="CU348" s="136"/>
      <c r="CV348" s="136"/>
      <c r="CW348" s="136"/>
      <c r="CX348" s="136"/>
      <c r="CY348" s="136"/>
      <c r="CZ348" s="136"/>
      <c r="DA348" s="136"/>
      <c r="DB348" s="136"/>
      <c r="DC348" s="136"/>
      <c r="DD348" s="136"/>
      <c r="DE348" s="136"/>
      <c r="DF348" s="136"/>
      <c r="DG348" s="136"/>
      <c r="DH348" s="136"/>
      <c r="DI348" s="136"/>
      <c r="DJ348" s="136"/>
      <c r="DK348" s="136"/>
      <c r="DL348" s="136"/>
      <c r="DM348" s="136"/>
      <c r="DN348" s="136"/>
      <c r="DO348" s="136"/>
      <c r="DP348" s="136"/>
      <c r="DQ348" s="136"/>
      <c r="DR348" s="136"/>
      <c r="DS348" s="136"/>
      <c r="DT348" s="136"/>
      <c r="DU348" s="136"/>
      <c r="DV348" s="136"/>
      <c r="DW348" s="136"/>
      <c r="DX348" s="136"/>
      <c r="DY348" s="136"/>
      <c r="DZ348" s="136"/>
      <c r="EA348" s="136"/>
      <c r="EB348" s="136"/>
      <c r="EC348" s="136"/>
      <c r="ED348" s="136"/>
      <c r="EE348" s="136"/>
      <c r="EF348" s="136"/>
      <c r="EG348" s="136"/>
    </row>
    <row r="349" spans="1:137" s="115" customFormat="1" ht="83.65" customHeight="1" x14ac:dyDescent="0.2">
      <c r="A349" s="129" t="s">
        <v>807</v>
      </c>
      <c r="B349" s="128" t="s">
        <v>808</v>
      </c>
      <c r="C349" s="380">
        <v>340</v>
      </c>
      <c r="D349" s="381"/>
      <c r="E349" s="381"/>
      <c r="F349" s="381"/>
      <c r="G349" s="381"/>
      <c r="H349" s="381"/>
      <c r="I349" s="382"/>
      <c r="J349" s="382"/>
      <c r="K349" s="382"/>
      <c r="L349" s="382"/>
      <c r="M349" s="382"/>
      <c r="N349" s="126"/>
      <c r="O349" s="126"/>
      <c r="P349" s="126"/>
      <c r="Q349" s="382"/>
      <c r="R349" s="127"/>
      <c r="S349" s="382"/>
      <c r="T349" s="382"/>
      <c r="U349" s="126"/>
      <c r="V349" s="126"/>
      <c r="W349" s="126"/>
      <c r="X349" s="126"/>
      <c r="Y349" s="126"/>
      <c r="Z349" s="126"/>
      <c r="AA349" s="126"/>
      <c r="AB349" s="126"/>
      <c r="AC349" s="126"/>
      <c r="AD349" s="382"/>
      <c r="AE349" s="382"/>
      <c r="AF349" s="382"/>
      <c r="AG349" s="382"/>
      <c r="AH349" s="381"/>
      <c r="AI349" s="381"/>
      <c r="AJ349" s="247"/>
      <c r="AK349" s="272"/>
      <c r="AL349" s="189"/>
      <c r="AM349" s="124"/>
      <c r="AN349" s="381"/>
      <c r="AO349" s="136"/>
      <c r="AP349" s="136"/>
      <c r="AQ349" s="136"/>
      <c r="AR349" s="136"/>
      <c r="AS349" s="136"/>
      <c r="AT349" s="136"/>
      <c r="AU349" s="136"/>
      <c r="AV349" s="136"/>
      <c r="AW349" s="136"/>
      <c r="AX349" s="136"/>
      <c r="AY349" s="136"/>
      <c r="AZ349" s="136"/>
      <c r="BA349" s="136"/>
      <c r="BB349" s="136"/>
      <c r="BC349" s="136"/>
      <c r="BD349" s="136"/>
      <c r="BE349" s="136"/>
      <c r="BF349" s="136"/>
      <c r="BG349" s="136"/>
      <c r="BH349" s="136"/>
      <c r="BI349" s="136"/>
      <c r="BJ349" s="136"/>
      <c r="BK349" s="136"/>
      <c r="BL349" s="136"/>
      <c r="BM349" s="136"/>
      <c r="BN349" s="136"/>
      <c r="BO349" s="136"/>
      <c r="BP349" s="136"/>
      <c r="BQ349" s="136"/>
      <c r="BR349" s="136"/>
      <c r="BS349" s="136"/>
      <c r="BT349" s="136"/>
      <c r="BU349" s="136"/>
      <c r="BV349" s="136"/>
      <c r="BW349" s="136"/>
      <c r="BX349" s="136"/>
      <c r="BY349" s="136"/>
      <c r="BZ349" s="136"/>
      <c r="CA349" s="136"/>
      <c r="CB349" s="136"/>
      <c r="CC349" s="136"/>
      <c r="CD349" s="136"/>
      <c r="CE349" s="136"/>
      <c r="CF349" s="136"/>
      <c r="CG349" s="136"/>
      <c r="CH349" s="136"/>
      <c r="CI349" s="136"/>
      <c r="CJ349" s="136"/>
      <c r="CK349" s="136"/>
      <c r="CL349" s="136"/>
      <c r="CM349" s="136"/>
      <c r="CN349" s="136"/>
      <c r="CO349" s="136"/>
      <c r="CP349" s="136"/>
      <c r="CQ349" s="136"/>
      <c r="CR349" s="136"/>
      <c r="CS349" s="136"/>
      <c r="CT349" s="136"/>
      <c r="CU349" s="136"/>
      <c r="CV349" s="136"/>
      <c r="CW349" s="136"/>
      <c r="CX349" s="136"/>
      <c r="CY349" s="136"/>
      <c r="CZ349" s="136"/>
      <c r="DA349" s="136"/>
      <c r="DB349" s="136"/>
      <c r="DC349" s="136"/>
      <c r="DD349" s="136"/>
      <c r="DE349" s="136"/>
      <c r="DF349" s="136"/>
      <c r="DG349" s="136"/>
      <c r="DH349" s="136"/>
      <c r="DI349" s="136"/>
      <c r="DJ349" s="136"/>
      <c r="DK349" s="136"/>
      <c r="DL349" s="136"/>
      <c r="DM349" s="136"/>
      <c r="DN349" s="136"/>
      <c r="DO349" s="136"/>
      <c r="DP349" s="136"/>
      <c r="DQ349" s="136"/>
      <c r="DR349" s="136"/>
      <c r="DS349" s="136"/>
      <c r="DT349" s="136"/>
      <c r="DU349" s="136"/>
      <c r="DV349" s="136"/>
      <c r="DW349" s="136"/>
      <c r="DX349" s="136"/>
      <c r="DY349" s="136"/>
      <c r="DZ349" s="136"/>
      <c r="EA349" s="136"/>
      <c r="EB349" s="136"/>
      <c r="EC349" s="136"/>
      <c r="ED349" s="136"/>
      <c r="EE349" s="136"/>
      <c r="EF349" s="136"/>
      <c r="EG349" s="136"/>
    </row>
    <row r="350" spans="1:137" s="115" customFormat="1" ht="73.900000000000006" customHeight="1" x14ac:dyDescent="0.2">
      <c r="A350" s="129" t="s">
        <v>9919</v>
      </c>
      <c r="B350" s="128" t="s">
        <v>183</v>
      </c>
      <c r="C350" s="380">
        <v>341</v>
      </c>
      <c r="D350" s="381"/>
      <c r="E350" s="381"/>
      <c r="F350" s="381"/>
      <c r="G350" s="381"/>
      <c r="H350" s="381"/>
      <c r="I350" s="382"/>
      <c r="J350" s="382"/>
      <c r="K350" s="382"/>
      <c r="L350" s="382"/>
      <c r="M350" s="382"/>
      <c r="N350" s="382"/>
      <c r="O350" s="382"/>
      <c r="P350" s="382"/>
      <c r="Q350" s="382"/>
      <c r="R350" s="382"/>
      <c r="S350" s="382"/>
      <c r="T350" s="382"/>
      <c r="U350" s="126"/>
      <c r="V350" s="382"/>
      <c r="W350" s="382"/>
      <c r="X350" s="126"/>
      <c r="Y350" s="127"/>
      <c r="Z350" s="127"/>
      <c r="AA350" s="127"/>
      <c r="AB350" s="127"/>
      <c r="AC350" s="126"/>
      <c r="AD350" s="382"/>
      <c r="AE350" s="382"/>
      <c r="AF350" s="382"/>
      <c r="AG350" s="382"/>
      <c r="AH350" s="381"/>
      <c r="AI350" s="381"/>
      <c r="AJ350" s="247"/>
      <c r="AK350" s="272"/>
      <c r="AL350" s="189"/>
      <c r="AM350" s="124"/>
      <c r="AN350" s="381"/>
      <c r="AO350" s="136"/>
      <c r="AP350" s="136"/>
      <c r="AQ350" s="136"/>
      <c r="AR350" s="136"/>
      <c r="AS350" s="136"/>
      <c r="AT350" s="136"/>
      <c r="AU350" s="136"/>
      <c r="AV350" s="136"/>
      <c r="AW350" s="136"/>
      <c r="AX350" s="136"/>
      <c r="AY350" s="136"/>
      <c r="AZ350" s="136"/>
      <c r="BA350" s="136"/>
      <c r="BB350" s="136"/>
      <c r="BC350" s="136"/>
      <c r="BD350" s="136"/>
      <c r="BE350" s="136"/>
      <c r="BF350" s="136"/>
      <c r="BG350" s="136"/>
      <c r="BH350" s="136"/>
      <c r="BI350" s="136"/>
      <c r="BJ350" s="136"/>
      <c r="BK350" s="136"/>
      <c r="BL350" s="136"/>
      <c r="BM350" s="136"/>
      <c r="BN350" s="136"/>
      <c r="BO350" s="136"/>
      <c r="BP350" s="136"/>
      <c r="BQ350" s="136"/>
      <c r="BR350" s="136"/>
      <c r="BS350" s="136"/>
      <c r="BT350" s="136"/>
      <c r="BU350" s="136"/>
      <c r="BV350" s="136"/>
      <c r="BW350" s="136"/>
      <c r="BX350" s="136"/>
      <c r="BY350" s="136"/>
      <c r="BZ350" s="136"/>
      <c r="CA350" s="136"/>
      <c r="CB350" s="136"/>
      <c r="CC350" s="136"/>
      <c r="CD350" s="136"/>
      <c r="CE350" s="136"/>
      <c r="CF350" s="136"/>
      <c r="CG350" s="136"/>
      <c r="CH350" s="136"/>
      <c r="CI350" s="136"/>
      <c r="CJ350" s="136"/>
      <c r="CK350" s="136"/>
      <c r="CL350" s="136"/>
      <c r="CM350" s="136"/>
      <c r="CN350" s="136"/>
      <c r="CO350" s="136"/>
      <c r="CP350" s="136"/>
      <c r="CQ350" s="136"/>
      <c r="CR350" s="136"/>
      <c r="CS350" s="136"/>
      <c r="CT350" s="136"/>
      <c r="CU350" s="136"/>
      <c r="CV350" s="136"/>
      <c r="CW350" s="136"/>
      <c r="CX350" s="136"/>
      <c r="CY350" s="136"/>
      <c r="CZ350" s="136"/>
      <c r="DA350" s="136"/>
      <c r="DB350" s="136"/>
      <c r="DC350" s="136"/>
      <c r="DD350" s="136"/>
      <c r="DE350" s="136"/>
      <c r="DF350" s="136"/>
      <c r="DG350" s="136"/>
      <c r="DH350" s="136"/>
      <c r="DI350" s="136"/>
      <c r="DJ350" s="136"/>
      <c r="DK350" s="136"/>
      <c r="DL350" s="136"/>
      <c r="DM350" s="136"/>
      <c r="DN350" s="136"/>
      <c r="DO350" s="136"/>
      <c r="DP350" s="136"/>
      <c r="DQ350" s="136"/>
      <c r="DR350" s="136"/>
      <c r="DS350" s="136"/>
      <c r="DT350" s="136"/>
      <c r="DU350" s="136"/>
      <c r="DV350" s="136"/>
      <c r="DW350" s="136"/>
      <c r="DX350" s="136"/>
      <c r="DY350" s="136"/>
      <c r="DZ350" s="136"/>
      <c r="EA350" s="136"/>
      <c r="EB350" s="136"/>
      <c r="EC350" s="136"/>
      <c r="ED350" s="136"/>
      <c r="EE350" s="136"/>
      <c r="EF350" s="136"/>
      <c r="EG350" s="136"/>
    </row>
    <row r="351" spans="1:137" s="115" customFormat="1" ht="67.150000000000006" customHeight="1" x14ac:dyDescent="0.2">
      <c r="A351" s="129" t="s">
        <v>278</v>
      </c>
      <c r="B351" s="128" t="s">
        <v>184</v>
      </c>
      <c r="C351" s="380">
        <v>342</v>
      </c>
      <c r="D351" s="381"/>
      <c r="E351" s="381">
        <v>7</v>
      </c>
      <c r="F351" s="381">
        <v>7</v>
      </c>
      <c r="G351" s="381">
        <v>1</v>
      </c>
      <c r="H351" s="381"/>
      <c r="I351" s="382">
        <v>1</v>
      </c>
      <c r="J351" s="382"/>
      <c r="K351" s="382"/>
      <c r="L351" s="382"/>
      <c r="M351" s="382">
        <v>6</v>
      </c>
      <c r="N351" s="126"/>
      <c r="O351" s="126"/>
      <c r="P351" s="126"/>
      <c r="Q351" s="382">
        <v>6</v>
      </c>
      <c r="R351" s="127"/>
      <c r="S351" s="382">
        <v>5</v>
      </c>
      <c r="T351" s="382">
        <v>1</v>
      </c>
      <c r="U351" s="126"/>
      <c r="V351" s="126"/>
      <c r="W351" s="126"/>
      <c r="X351" s="126"/>
      <c r="Y351" s="126"/>
      <c r="Z351" s="126"/>
      <c r="AA351" s="126"/>
      <c r="AB351" s="126"/>
      <c r="AC351" s="126"/>
      <c r="AD351" s="382">
        <v>3100</v>
      </c>
      <c r="AE351" s="382">
        <v>2400</v>
      </c>
      <c r="AF351" s="382">
        <v>1700</v>
      </c>
      <c r="AG351" s="382"/>
      <c r="AH351" s="381"/>
      <c r="AI351" s="381"/>
      <c r="AJ351" s="247"/>
      <c r="AK351" s="272"/>
      <c r="AL351" s="189">
        <v>1</v>
      </c>
      <c r="AM351" s="124"/>
      <c r="AN351" s="381"/>
      <c r="AO351" s="136"/>
      <c r="AP351" s="136"/>
      <c r="AQ351" s="136"/>
      <c r="AR351" s="136"/>
      <c r="AS351" s="136"/>
      <c r="AT351" s="136"/>
      <c r="AU351" s="136"/>
      <c r="AV351" s="136"/>
      <c r="AW351" s="136"/>
      <c r="AX351" s="136"/>
      <c r="AY351" s="136"/>
      <c r="AZ351" s="136"/>
      <c r="BA351" s="136"/>
      <c r="BB351" s="136"/>
      <c r="BC351" s="136"/>
      <c r="BD351" s="136"/>
      <c r="BE351" s="136"/>
      <c r="BF351" s="136"/>
      <c r="BG351" s="136"/>
      <c r="BH351" s="136"/>
      <c r="BI351" s="136"/>
      <c r="BJ351" s="136"/>
      <c r="BK351" s="136"/>
      <c r="BL351" s="136"/>
      <c r="BM351" s="136"/>
      <c r="BN351" s="136"/>
      <c r="BO351" s="136"/>
      <c r="BP351" s="136"/>
      <c r="BQ351" s="136"/>
      <c r="BR351" s="136"/>
      <c r="BS351" s="136"/>
      <c r="BT351" s="136"/>
      <c r="BU351" s="136"/>
      <c r="BV351" s="136"/>
      <c r="BW351" s="136"/>
      <c r="BX351" s="136"/>
      <c r="BY351" s="136"/>
      <c r="BZ351" s="136"/>
      <c r="CA351" s="136"/>
      <c r="CB351" s="136"/>
      <c r="CC351" s="136"/>
      <c r="CD351" s="136"/>
      <c r="CE351" s="136"/>
      <c r="CF351" s="136"/>
      <c r="CG351" s="136"/>
      <c r="CH351" s="136"/>
      <c r="CI351" s="136"/>
      <c r="CJ351" s="136"/>
      <c r="CK351" s="136"/>
      <c r="CL351" s="136"/>
      <c r="CM351" s="136"/>
      <c r="CN351" s="136"/>
      <c r="CO351" s="136"/>
      <c r="CP351" s="136"/>
      <c r="CQ351" s="136"/>
      <c r="CR351" s="136"/>
      <c r="CS351" s="136"/>
      <c r="CT351" s="136"/>
      <c r="CU351" s="136"/>
      <c r="CV351" s="136"/>
      <c r="CW351" s="136"/>
      <c r="CX351" s="136"/>
      <c r="CY351" s="136"/>
      <c r="CZ351" s="136"/>
      <c r="DA351" s="136"/>
      <c r="DB351" s="136"/>
      <c r="DC351" s="136"/>
      <c r="DD351" s="136"/>
      <c r="DE351" s="136"/>
      <c r="DF351" s="136"/>
      <c r="DG351" s="136"/>
      <c r="DH351" s="136"/>
      <c r="DI351" s="136"/>
      <c r="DJ351" s="136"/>
      <c r="DK351" s="136"/>
      <c r="DL351" s="136"/>
      <c r="DM351" s="136"/>
      <c r="DN351" s="136"/>
      <c r="DO351" s="136"/>
      <c r="DP351" s="136"/>
      <c r="DQ351" s="136"/>
      <c r="DR351" s="136"/>
      <c r="DS351" s="136"/>
      <c r="DT351" s="136"/>
      <c r="DU351" s="136"/>
      <c r="DV351" s="136"/>
      <c r="DW351" s="136"/>
      <c r="DX351" s="136"/>
      <c r="DY351" s="136"/>
      <c r="DZ351" s="136"/>
      <c r="EA351" s="136"/>
      <c r="EB351" s="136"/>
      <c r="EC351" s="136"/>
      <c r="ED351" s="136"/>
      <c r="EE351" s="136"/>
      <c r="EF351" s="136"/>
      <c r="EG351" s="136"/>
    </row>
    <row r="352" spans="1:137" s="115" customFormat="1" ht="129" customHeight="1" x14ac:dyDescent="0.2">
      <c r="A352" s="129" t="s">
        <v>11193</v>
      </c>
      <c r="B352" s="355" t="s">
        <v>11194</v>
      </c>
      <c r="C352" s="380">
        <v>343</v>
      </c>
      <c r="D352" s="381"/>
      <c r="E352" s="381"/>
      <c r="F352" s="381"/>
      <c r="G352" s="381"/>
      <c r="H352" s="381"/>
      <c r="I352" s="382"/>
      <c r="J352" s="382"/>
      <c r="K352" s="382"/>
      <c r="L352" s="382"/>
      <c r="M352" s="382"/>
      <c r="N352" s="382"/>
      <c r="O352" s="382"/>
      <c r="P352" s="382"/>
      <c r="Q352" s="382"/>
      <c r="R352" s="127"/>
      <c r="S352" s="382"/>
      <c r="T352" s="382"/>
      <c r="U352" s="126"/>
      <c r="V352" s="126"/>
      <c r="W352" s="126"/>
      <c r="X352" s="382"/>
      <c r="Y352" s="126"/>
      <c r="Z352" s="126"/>
      <c r="AA352" s="126"/>
      <c r="AB352" s="126"/>
      <c r="AC352" s="126"/>
      <c r="AD352" s="382"/>
      <c r="AE352" s="382"/>
      <c r="AF352" s="382"/>
      <c r="AG352" s="382"/>
      <c r="AH352" s="381"/>
      <c r="AI352" s="381"/>
      <c r="AJ352" s="247"/>
      <c r="AK352" s="272"/>
      <c r="AL352" s="189"/>
      <c r="AM352" s="124"/>
      <c r="AN352" s="381"/>
      <c r="AO352" s="136"/>
      <c r="AP352" s="136"/>
      <c r="AQ352" s="136"/>
      <c r="AR352" s="136"/>
      <c r="AS352" s="136"/>
      <c r="AT352" s="136"/>
      <c r="AU352" s="136"/>
      <c r="AV352" s="136"/>
      <c r="AW352" s="136"/>
      <c r="AX352" s="136"/>
      <c r="AY352" s="136"/>
      <c r="AZ352" s="136"/>
      <c r="BA352" s="136"/>
      <c r="BB352" s="136"/>
      <c r="BC352" s="136"/>
      <c r="BD352" s="136"/>
      <c r="BE352" s="136"/>
      <c r="BF352" s="136"/>
      <c r="BG352" s="136"/>
      <c r="BH352" s="136"/>
      <c r="BI352" s="136"/>
      <c r="BJ352" s="136"/>
      <c r="BK352" s="136"/>
      <c r="BL352" s="136"/>
      <c r="BM352" s="136"/>
      <c r="BN352" s="136"/>
      <c r="BO352" s="136"/>
      <c r="BP352" s="136"/>
      <c r="BQ352" s="136"/>
      <c r="BR352" s="136"/>
      <c r="BS352" s="136"/>
      <c r="BT352" s="136"/>
      <c r="BU352" s="136"/>
      <c r="BV352" s="136"/>
      <c r="BW352" s="136"/>
      <c r="BX352" s="136"/>
      <c r="BY352" s="136"/>
      <c r="BZ352" s="136"/>
      <c r="CA352" s="136"/>
      <c r="CB352" s="136"/>
      <c r="CC352" s="136"/>
      <c r="CD352" s="136"/>
      <c r="CE352" s="136"/>
      <c r="CF352" s="136"/>
      <c r="CG352" s="136"/>
      <c r="CH352" s="136"/>
      <c r="CI352" s="136"/>
      <c r="CJ352" s="136"/>
      <c r="CK352" s="136"/>
      <c r="CL352" s="136"/>
      <c r="CM352" s="136"/>
      <c r="CN352" s="136"/>
      <c r="CO352" s="136"/>
      <c r="CP352" s="136"/>
      <c r="CQ352" s="136"/>
      <c r="CR352" s="136"/>
      <c r="CS352" s="136"/>
      <c r="CT352" s="136"/>
      <c r="CU352" s="136"/>
      <c r="CV352" s="136"/>
      <c r="CW352" s="136"/>
      <c r="CX352" s="136"/>
      <c r="CY352" s="136"/>
      <c r="CZ352" s="136"/>
      <c r="DA352" s="136"/>
      <c r="DB352" s="136"/>
      <c r="DC352" s="136"/>
      <c r="DD352" s="136"/>
      <c r="DE352" s="136"/>
      <c r="DF352" s="136"/>
      <c r="DG352" s="136"/>
      <c r="DH352" s="136"/>
      <c r="DI352" s="136"/>
      <c r="DJ352" s="136"/>
      <c r="DK352" s="136"/>
      <c r="DL352" s="136"/>
      <c r="DM352" s="136"/>
      <c r="DN352" s="136"/>
      <c r="DO352" s="136"/>
      <c r="DP352" s="136"/>
      <c r="DQ352" s="136"/>
      <c r="DR352" s="136"/>
      <c r="DS352" s="136"/>
      <c r="DT352" s="136"/>
      <c r="DU352" s="136"/>
      <c r="DV352" s="136"/>
      <c r="DW352" s="136"/>
      <c r="DX352" s="136"/>
      <c r="DY352" s="136"/>
      <c r="DZ352" s="136"/>
      <c r="EA352" s="136"/>
      <c r="EB352" s="136"/>
      <c r="EC352" s="136"/>
      <c r="ED352" s="136"/>
      <c r="EE352" s="136"/>
      <c r="EF352" s="136"/>
      <c r="EG352" s="136"/>
    </row>
    <row r="353" spans="1:137" s="115" customFormat="1" ht="171" customHeight="1" x14ac:dyDescent="0.2">
      <c r="A353" s="129" t="s">
        <v>11195</v>
      </c>
      <c r="B353" s="128" t="s">
        <v>11196</v>
      </c>
      <c r="C353" s="380">
        <v>344</v>
      </c>
      <c r="D353" s="381"/>
      <c r="E353" s="381">
        <v>4</v>
      </c>
      <c r="F353" s="381">
        <v>4</v>
      </c>
      <c r="G353" s="381"/>
      <c r="H353" s="381"/>
      <c r="I353" s="382"/>
      <c r="J353" s="382"/>
      <c r="K353" s="382"/>
      <c r="L353" s="382"/>
      <c r="M353" s="127">
        <v>4</v>
      </c>
      <c r="N353" s="382"/>
      <c r="O353" s="382"/>
      <c r="P353" s="382"/>
      <c r="Q353" s="382">
        <v>4</v>
      </c>
      <c r="R353" s="127"/>
      <c r="S353" s="382">
        <v>4</v>
      </c>
      <c r="T353" s="382"/>
      <c r="U353" s="126"/>
      <c r="V353" s="126"/>
      <c r="W353" s="126"/>
      <c r="X353" s="382"/>
      <c r="Y353" s="126"/>
      <c r="Z353" s="126"/>
      <c r="AA353" s="126"/>
      <c r="AB353" s="382"/>
      <c r="AC353" s="126"/>
      <c r="AD353" s="382">
        <v>18000</v>
      </c>
      <c r="AE353" s="382">
        <v>18000</v>
      </c>
      <c r="AF353" s="382">
        <v>16000</v>
      </c>
      <c r="AG353" s="382"/>
      <c r="AH353" s="381"/>
      <c r="AI353" s="381"/>
      <c r="AJ353" s="247"/>
      <c r="AK353" s="272"/>
      <c r="AL353" s="189">
        <v>1</v>
      </c>
      <c r="AM353" s="124"/>
      <c r="AN353" s="381"/>
      <c r="AO353" s="136"/>
      <c r="AP353" s="136"/>
      <c r="AQ353" s="136"/>
      <c r="AR353" s="136"/>
      <c r="AS353" s="136"/>
      <c r="AT353" s="136"/>
      <c r="AU353" s="136"/>
      <c r="AV353" s="136"/>
      <c r="AW353" s="136"/>
      <c r="AX353" s="136"/>
      <c r="AY353" s="136"/>
      <c r="AZ353" s="136"/>
      <c r="BA353" s="136"/>
      <c r="BB353" s="136"/>
      <c r="BC353" s="136"/>
      <c r="BD353" s="136"/>
      <c r="BE353" s="136"/>
      <c r="BF353" s="136"/>
      <c r="BG353" s="136"/>
      <c r="BH353" s="136"/>
      <c r="BI353" s="136"/>
      <c r="BJ353" s="136"/>
      <c r="BK353" s="136"/>
      <c r="BL353" s="136"/>
      <c r="BM353" s="136"/>
      <c r="BN353" s="136"/>
      <c r="BO353" s="136"/>
      <c r="BP353" s="136"/>
      <c r="BQ353" s="136"/>
      <c r="BR353" s="136"/>
      <c r="BS353" s="136"/>
      <c r="BT353" s="136"/>
      <c r="BU353" s="136"/>
      <c r="BV353" s="136"/>
      <c r="BW353" s="136"/>
      <c r="BX353" s="136"/>
      <c r="BY353" s="136"/>
      <c r="BZ353" s="136"/>
      <c r="CA353" s="136"/>
      <c r="CB353" s="136"/>
      <c r="CC353" s="136"/>
      <c r="CD353" s="136"/>
      <c r="CE353" s="136"/>
      <c r="CF353" s="136"/>
      <c r="CG353" s="136"/>
      <c r="CH353" s="136"/>
      <c r="CI353" s="136"/>
      <c r="CJ353" s="136"/>
      <c r="CK353" s="136"/>
      <c r="CL353" s="136"/>
      <c r="CM353" s="136"/>
      <c r="CN353" s="136"/>
      <c r="CO353" s="136"/>
      <c r="CP353" s="136"/>
      <c r="CQ353" s="136"/>
      <c r="CR353" s="136"/>
      <c r="CS353" s="136"/>
      <c r="CT353" s="136"/>
      <c r="CU353" s="136"/>
      <c r="CV353" s="136"/>
      <c r="CW353" s="136"/>
      <c r="CX353" s="136"/>
      <c r="CY353" s="136"/>
      <c r="CZ353" s="136"/>
      <c r="DA353" s="136"/>
      <c r="DB353" s="136"/>
      <c r="DC353" s="136"/>
      <c r="DD353" s="136"/>
      <c r="DE353" s="136"/>
      <c r="DF353" s="136"/>
      <c r="DG353" s="136"/>
      <c r="DH353" s="136"/>
      <c r="DI353" s="136"/>
      <c r="DJ353" s="136"/>
      <c r="DK353" s="136"/>
      <c r="DL353" s="136"/>
      <c r="DM353" s="136"/>
      <c r="DN353" s="136"/>
      <c r="DO353" s="136"/>
      <c r="DP353" s="136"/>
      <c r="DQ353" s="136"/>
      <c r="DR353" s="136"/>
      <c r="DS353" s="136"/>
      <c r="DT353" s="136"/>
      <c r="DU353" s="136"/>
      <c r="DV353" s="136"/>
      <c r="DW353" s="136"/>
      <c r="DX353" s="136"/>
      <c r="DY353" s="136"/>
      <c r="DZ353" s="136"/>
      <c r="EA353" s="136"/>
      <c r="EB353" s="136"/>
      <c r="EC353" s="136"/>
      <c r="ED353" s="136"/>
      <c r="EE353" s="136"/>
      <c r="EF353" s="136"/>
      <c r="EG353" s="136"/>
    </row>
    <row r="354" spans="1:137" s="115" customFormat="1" ht="120" customHeight="1" x14ac:dyDescent="0.2">
      <c r="A354" s="356" t="s">
        <v>11197</v>
      </c>
      <c r="B354" s="128" t="s">
        <v>11198</v>
      </c>
      <c r="C354" s="380">
        <v>345</v>
      </c>
      <c r="D354" s="381"/>
      <c r="E354" s="381"/>
      <c r="F354" s="381"/>
      <c r="G354" s="381"/>
      <c r="H354" s="381"/>
      <c r="I354" s="382"/>
      <c r="J354" s="382"/>
      <c r="K354" s="382"/>
      <c r="L354" s="382"/>
      <c r="M354" s="127"/>
      <c r="N354" s="382"/>
      <c r="O354" s="382"/>
      <c r="P354" s="382"/>
      <c r="Q354" s="382"/>
      <c r="R354" s="127"/>
      <c r="S354" s="382"/>
      <c r="T354" s="126"/>
      <c r="U354" s="126"/>
      <c r="V354" s="126"/>
      <c r="W354" s="126"/>
      <c r="X354" s="126"/>
      <c r="Y354" s="126"/>
      <c r="Z354" s="126"/>
      <c r="AA354" s="126"/>
      <c r="AB354" s="126"/>
      <c r="AC354" s="126"/>
      <c r="AD354" s="382"/>
      <c r="AE354" s="382"/>
      <c r="AF354" s="382"/>
      <c r="AG354" s="382"/>
      <c r="AH354" s="381"/>
      <c r="AI354" s="381"/>
      <c r="AJ354" s="247"/>
      <c r="AK354" s="272"/>
      <c r="AL354" s="189"/>
      <c r="AM354" s="124"/>
      <c r="AN354" s="381"/>
      <c r="AO354" s="136"/>
      <c r="AP354" s="136"/>
      <c r="AQ354" s="136"/>
      <c r="AR354" s="136"/>
      <c r="AS354" s="136"/>
      <c r="AT354" s="136"/>
      <c r="AU354" s="136"/>
      <c r="AV354" s="136"/>
      <c r="AW354" s="136"/>
      <c r="AX354" s="136"/>
      <c r="AY354" s="136"/>
      <c r="AZ354" s="136"/>
      <c r="BA354" s="136"/>
      <c r="BB354" s="136"/>
      <c r="BC354" s="136"/>
      <c r="BD354" s="136"/>
      <c r="BE354" s="136"/>
      <c r="BF354" s="136"/>
      <c r="BG354" s="136"/>
      <c r="BH354" s="136"/>
      <c r="BI354" s="136"/>
      <c r="BJ354" s="136"/>
      <c r="BK354" s="136"/>
      <c r="BL354" s="136"/>
      <c r="BM354" s="136"/>
      <c r="BN354" s="136"/>
      <c r="BO354" s="136"/>
      <c r="BP354" s="136"/>
      <c r="BQ354" s="136"/>
      <c r="BR354" s="136"/>
      <c r="BS354" s="136"/>
      <c r="BT354" s="136"/>
      <c r="BU354" s="136"/>
      <c r="BV354" s="136"/>
      <c r="BW354" s="136"/>
      <c r="BX354" s="136"/>
      <c r="BY354" s="136"/>
      <c r="BZ354" s="136"/>
      <c r="CA354" s="136"/>
      <c r="CB354" s="136"/>
      <c r="CC354" s="136"/>
      <c r="CD354" s="136"/>
      <c r="CE354" s="136"/>
      <c r="CF354" s="136"/>
      <c r="CG354" s="136"/>
      <c r="CH354" s="136"/>
      <c r="CI354" s="136"/>
      <c r="CJ354" s="136"/>
      <c r="CK354" s="136"/>
      <c r="CL354" s="136"/>
      <c r="CM354" s="136"/>
      <c r="CN354" s="136"/>
      <c r="CO354" s="136"/>
      <c r="CP354" s="136"/>
      <c r="CQ354" s="136"/>
      <c r="CR354" s="136"/>
      <c r="CS354" s="136"/>
      <c r="CT354" s="136"/>
      <c r="CU354" s="136"/>
      <c r="CV354" s="136"/>
      <c r="CW354" s="136"/>
      <c r="CX354" s="136"/>
      <c r="CY354" s="136"/>
      <c r="CZ354" s="136"/>
      <c r="DA354" s="136"/>
      <c r="DB354" s="136"/>
      <c r="DC354" s="136"/>
      <c r="DD354" s="136"/>
      <c r="DE354" s="136"/>
      <c r="DF354" s="136"/>
      <c r="DG354" s="136"/>
      <c r="DH354" s="136"/>
      <c r="DI354" s="136"/>
      <c r="DJ354" s="136"/>
      <c r="DK354" s="136"/>
      <c r="DL354" s="136"/>
      <c r="DM354" s="136"/>
      <c r="DN354" s="136"/>
      <c r="DO354" s="136"/>
      <c r="DP354" s="136"/>
      <c r="DQ354" s="136"/>
      <c r="DR354" s="136"/>
      <c r="DS354" s="136"/>
      <c r="DT354" s="136"/>
      <c r="DU354" s="136"/>
      <c r="DV354" s="136"/>
      <c r="DW354" s="136"/>
      <c r="DX354" s="136"/>
      <c r="DY354" s="136"/>
      <c r="DZ354" s="136"/>
      <c r="EA354" s="136"/>
      <c r="EB354" s="136"/>
      <c r="EC354" s="136"/>
      <c r="ED354" s="136"/>
      <c r="EE354" s="136"/>
      <c r="EF354" s="136"/>
      <c r="EG354" s="136"/>
    </row>
    <row r="355" spans="1:137" s="115" customFormat="1" ht="157.9" customHeight="1" x14ac:dyDescent="0.2">
      <c r="A355" s="357" t="s">
        <v>11199</v>
      </c>
      <c r="B355" s="128" t="s">
        <v>11200</v>
      </c>
      <c r="C355" s="380">
        <v>346</v>
      </c>
      <c r="D355" s="381"/>
      <c r="E355" s="381"/>
      <c r="F355" s="381"/>
      <c r="G355" s="381"/>
      <c r="H355" s="381"/>
      <c r="I355" s="382"/>
      <c r="J355" s="382"/>
      <c r="K355" s="382"/>
      <c r="L355" s="382"/>
      <c r="M355" s="127"/>
      <c r="N355" s="382"/>
      <c r="O355" s="382"/>
      <c r="P355" s="382"/>
      <c r="Q355" s="382"/>
      <c r="R355" s="127"/>
      <c r="S355" s="382"/>
      <c r="T355" s="358"/>
      <c r="U355" s="358"/>
      <c r="V355" s="358"/>
      <c r="W355" s="358"/>
      <c r="X355" s="358"/>
      <c r="Y355" s="358"/>
      <c r="Z355" s="358"/>
      <c r="AA355" s="358"/>
      <c r="AB355" s="358"/>
      <c r="AC355" s="358"/>
      <c r="AD355" s="382"/>
      <c r="AE355" s="382"/>
      <c r="AF355" s="382"/>
      <c r="AG355" s="382"/>
      <c r="AH355" s="381"/>
      <c r="AI355" s="381"/>
      <c r="AJ355" s="247"/>
      <c r="AK355" s="272"/>
      <c r="AL355" s="189"/>
      <c r="AM355" s="124"/>
      <c r="AN355" s="381"/>
      <c r="AO355" s="136"/>
      <c r="AP355" s="136"/>
      <c r="AQ355" s="136"/>
      <c r="AR355" s="136"/>
      <c r="AS355" s="136"/>
      <c r="AT355" s="136"/>
      <c r="AU355" s="136"/>
      <c r="AV355" s="136"/>
      <c r="AW355" s="136"/>
      <c r="AX355" s="136"/>
      <c r="AY355" s="136"/>
      <c r="AZ355" s="136"/>
      <c r="BA355" s="136"/>
      <c r="BB355" s="136"/>
      <c r="BC355" s="136"/>
      <c r="BD355" s="136"/>
      <c r="BE355" s="136"/>
      <c r="BF355" s="136"/>
      <c r="BG355" s="136"/>
      <c r="BH355" s="136"/>
      <c r="BI355" s="136"/>
      <c r="BJ355" s="136"/>
      <c r="BK355" s="136"/>
      <c r="BL355" s="136"/>
      <c r="BM355" s="136"/>
      <c r="BN355" s="136"/>
      <c r="BO355" s="136"/>
      <c r="BP355" s="136"/>
      <c r="BQ355" s="136"/>
      <c r="BR355" s="136"/>
      <c r="BS355" s="136"/>
      <c r="BT355" s="136"/>
      <c r="BU355" s="136"/>
      <c r="BV355" s="136"/>
      <c r="BW355" s="136"/>
      <c r="BX355" s="136"/>
      <c r="BY355" s="136"/>
      <c r="BZ355" s="136"/>
      <c r="CA355" s="136"/>
      <c r="CB355" s="136"/>
      <c r="CC355" s="136"/>
      <c r="CD355" s="136"/>
      <c r="CE355" s="136"/>
      <c r="CF355" s="136"/>
      <c r="CG355" s="136"/>
      <c r="CH355" s="136"/>
      <c r="CI355" s="136"/>
      <c r="CJ355" s="136"/>
      <c r="CK355" s="136"/>
      <c r="CL355" s="136"/>
      <c r="CM355" s="136"/>
      <c r="CN355" s="136"/>
      <c r="CO355" s="136"/>
      <c r="CP355" s="136"/>
      <c r="CQ355" s="136"/>
      <c r="CR355" s="136"/>
      <c r="CS355" s="136"/>
      <c r="CT355" s="136"/>
      <c r="CU355" s="136"/>
      <c r="CV355" s="136"/>
      <c r="CW355" s="136"/>
      <c r="CX355" s="136"/>
      <c r="CY355" s="136"/>
      <c r="CZ355" s="136"/>
      <c r="DA355" s="136"/>
      <c r="DB355" s="136"/>
      <c r="DC355" s="136"/>
      <c r="DD355" s="136"/>
      <c r="DE355" s="136"/>
      <c r="DF355" s="136"/>
      <c r="DG355" s="136"/>
      <c r="DH355" s="136"/>
      <c r="DI355" s="136"/>
      <c r="DJ355" s="136"/>
      <c r="DK355" s="136"/>
      <c r="DL355" s="136"/>
      <c r="DM355" s="136"/>
      <c r="DN355" s="136"/>
      <c r="DO355" s="136"/>
      <c r="DP355" s="136"/>
      <c r="DQ355" s="136"/>
      <c r="DR355" s="136"/>
      <c r="DS355" s="136"/>
      <c r="DT355" s="136"/>
      <c r="DU355" s="136"/>
      <c r="DV355" s="136"/>
      <c r="DW355" s="136"/>
      <c r="DX355" s="136"/>
      <c r="DY355" s="136"/>
      <c r="DZ355" s="136"/>
      <c r="EA355" s="136"/>
      <c r="EB355" s="136"/>
      <c r="EC355" s="136"/>
      <c r="ED355" s="136"/>
      <c r="EE355" s="136"/>
      <c r="EF355" s="136"/>
      <c r="EG355" s="136"/>
    </row>
    <row r="356" spans="1:137" s="115" customFormat="1" ht="63" customHeight="1" x14ac:dyDescent="0.2">
      <c r="A356" s="290" t="s">
        <v>234</v>
      </c>
      <c r="B356" s="128" t="s">
        <v>235</v>
      </c>
      <c r="C356" s="380">
        <v>347</v>
      </c>
      <c r="D356" s="381"/>
      <c r="E356" s="381"/>
      <c r="F356" s="381"/>
      <c r="G356" s="381"/>
      <c r="H356" s="381"/>
      <c r="I356" s="382"/>
      <c r="J356" s="382"/>
      <c r="K356" s="382"/>
      <c r="L356" s="382"/>
      <c r="M356" s="382"/>
      <c r="N356" s="382"/>
      <c r="O356" s="382"/>
      <c r="P356" s="382"/>
      <c r="Q356" s="382"/>
      <c r="R356" s="382"/>
      <c r="S356" s="382"/>
      <c r="T356" s="126"/>
      <c r="U356" s="126"/>
      <c r="V356" s="382"/>
      <c r="W356" s="382"/>
      <c r="X356" s="126"/>
      <c r="Y356" s="126"/>
      <c r="Z356" s="126"/>
      <c r="AA356" s="126"/>
      <c r="AB356" s="126"/>
      <c r="AC356" s="126"/>
      <c r="AD356" s="382"/>
      <c r="AE356" s="382"/>
      <c r="AF356" s="382"/>
      <c r="AG356" s="382"/>
      <c r="AH356" s="381"/>
      <c r="AI356" s="381"/>
      <c r="AJ356" s="247"/>
      <c r="AK356" s="272"/>
      <c r="AL356" s="189"/>
      <c r="AM356" s="124"/>
      <c r="AN356" s="381"/>
      <c r="AO356" s="136"/>
      <c r="AP356" s="136"/>
      <c r="AQ356" s="136"/>
      <c r="AR356" s="136"/>
      <c r="AS356" s="136"/>
      <c r="AT356" s="136"/>
      <c r="AU356" s="136"/>
      <c r="AV356" s="136"/>
      <c r="AW356" s="136"/>
      <c r="AX356" s="136"/>
      <c r="AY356" s="136"/>
      <c r="AZ356" s="136"/>
      <c r="BA356" s="136"/>
      <c r="BB356" s="136"/>
      <c r="BC356" s="136"/>
      <c r="BD356" s="136"/>
      <c r="BE356" s="136"/>
      <c r="BF356" s="136"/>
      <c r="BG356" s="136"/>
      <c r="BH356" s="136"/>
      <c r="BI356" s="136"/>
      <c r="BJ356" s="136"/>
      <c r="BK356" s="136"/>
      <c r="BL356" s="136"/>
      <c r="BM356" s="136"/>
      <c r="BN356" s="136"/>
      <c r="BO356" s="136"/>
      <c r="BP356" s="136"/>
      <c r="BQ356" s="136"/>
      <c r="BR356" s="136"/>
      <c r="BS356" s="136"/>
      <c r="BT356" s="136"/>
      <c r="BU356" s="136"/>
      <c r="BV356" s="136"/>
      <c r="BW356" s="136"/>
      <c r="BX356" s="136"/>
      <c r="BY356" s="136"/>
      <c r="BZ356" s="136"/>
      <c r="CA356" s="136"/>
      <c r="CB356" s="136"/>
      <c r="CC356" s="136"/>
      <c r="CD356" s="136"/>
      <c r="CE356" s="136"/>
      <c r="CF356" s="136"/>
      <c r="CG356" s="136"/>
      <c r="CH356" s="136"/>
      <c r="CI356" s="136"/>
      <c r="CJ356" s="136"/>
      <c r="CK356" s="136"/>
      <c r="CL356" s="136"/>
      <c r="CM356" s="136"/>
      <c r="CN356" s="136"/>
      <c r="CO356" s="136"/>
      <c r="CP356" s="136"/>
      <c r="CQ356" s="136"/>
      <c r="CR356" s="136"/>
      <c r="CS356" s="136"/>
      <c r="CT356" s="136"/>
      <c r="CU356" s="136"/>
      <c r="CV356" s="136"/>
      <c r="CW356" s="136"/>
      <c r="CX356" s="136"/>
      <c r="CY356" s="136"/>
      <c r="CZ356" s="136"/>
      <c r="DA356" s="136"/>
      <c r="DB356" s="136"/>
      <c r="DC356" s="136"/>
      <c r="DD356" s="136"/>
      <c r="DE356" s="136"/>
      <c r="DF356" s="136"/>
      <c r="DG356" s="136"/>
      <c r="DH356" s="136"/>
      <c r="DI356" s="136"/>
      <c r="DJ356" s="136"/>
      <c r="DK356" s="136"/>
      <c r="DL356" s="136"/>
      <c r="DM356" s="136"/>
      <c r="DN356" s="136"/>
      <c r="DO356" s="136"/>
      <c r="DP356" s="136"/>
      <c r="DQ356" s="136"/>
      <c r="DR356" s="136"/>
      <c r="DS356" s="136"/>
      <c r="DT356" s="136"/>
      <c r="DU356" s="136"/>
      <c r="DV356" s="136"/>
      <c r="DW356" s="136"/>
      <c r="DX356" s="136"/>
      <c r="DY356" s="136"/>
      <c r="DZ356" s="136"/>
      <c r="EA356" s="136"/>
      <c r="EB356" s="136"/>
      <c r="EC356" s="136"/>
      <c r="ED356" s="136"/>
      <c r="EE356" s="136"/>
      <c r="EF356" s="136"/>
      <c r="EG356" s="136"/>
    </row>
    <row r="357" spans="1:137" s="115" customFormat="1" ht="158.65" customHeight="1" x14ac:dyDescent="0.2">
      <c r="A357" s="129" t="s">
        <v>1184</v>
      </c>
      <c r="B357" s="128" t="s">
        <v>809</v>
      </c>
      <c r="C357" s="380">
        <v>348</v>
      </c>
      <c r="D357" s="381"/>
      <c r="E357" s="381"/>
      <c r="F357" s="381"/>
      <c r="G357" s="381"/>
      <c r="H357" s="381"/>
      <c r="I357" s="382"/>
      <c r="J357" s="382"/>
      <c r="K357" s="382"/>
      <c r="L357" s="382"/>
      <c r="M357" s="382"/>
      <c r="N357" s="382"/>
      <c r="O357" s="382"/>
      <c r="P357" s="382"/>
      <c r="Q357" s="382"/>
      <c r="R357" s="127"/>
      <c r="S357" s="382"/>
      <c r="T357" s="382"/>
      <c r="U357" s="126"/>
      <c r="V357" s="126"/>
      <c r="W357" s="126"/>
      <c r="X357" s="126"/>
      <c r="Y357" s="126"/>
      <c r="Z357" s="126"/>
      <c r="AA357" s="126"/>
      <c r="AB357" s="126"/>
      <c r="AC357" s="126"/>
      <c r="AD357" s="382"/>
      <c r="AE357" s="382"/>
      <c r="AF357" s="382"/>
      <c r="AG357" s="382"/>
      <c r="AH357" s="381"/>
      <c r="AI357" s="381"/>
      <c r="AJ357" s="247"/>
      <c r="AK357" s="272"/>
      <c r="AL357" s="189"/>
      <c r="AM357" s="124"/>
      <c r="AN357" s="381"/>
      <c r="AO357" s="136"/>
      <c r="AP357" s="136"/>
      <c r="AQ357" s="136"/>
      <c r="AR357" s="136"/>
      <c r="AS357" s="136"/>
      <c r="AT357" s="136"/>
      <c r="AU357" s="136"/>
      <c r="AV357" s="136"/>
      <c r="AW357" s="136"/>
      <c r="AX357" s="136"/>
      <c r="AY357" s="136"/>
      <c r="AZ357" s="136"/>
      <c r="BA357" s="136"/>
      <c r="BB357" s="136"/>
      <c r="BC357" s="136"/>
      <c r="BD357" s="136"/>
      <c r="BE357" s="136"/>
      <c r="BF357" s="136"/>
      <c r="BG357" s="136"/>
      <c r="BH357" s="136"/>
      <c r="BI357" s="136"/>
      <c r="BJ357" s="136"/>
      <c r="BK357" s="136"/>
      <c r="BL357" s="136"/>
      <c r="BM357" s="136"/>
      <c r="BN357" s="136"/>
      <c r="BO357" s="136"/>
      <c r="BP357" s="136"/>
      <c r="BQ357" s="136"/>
      <c r="BR357" s="136"/>
      <c r="BS357" s="136"/>
      <c r="BT357" s="136"/>
      <c r="BU357" s="136"/>
      <c r="BV357" s="136"/>
      <c r="BW357" s="136"/>
      <c r="BX357" s="136"/>
      <c r="BY357" s="136"/>
      <c r="BZ357" s="136"/>
      <c r="CA357" s="136"/>
      <c r="CB357" s="136"/>
      <c r="CC357" s="136"/>
      <c r="CD357" s="136"/>
      <c r="CE357" s="136"/>
      <c r="CF357" s="136"/>
      <c r="CG357" s="136"/>
      <c r="CH357" s="136"/>
      <c r="CI357" s="136"/>
      <c r="CJ357" s="136"/>
      <c r="CK357" s="136"/>
      <c r="CL357" s="136"/>
      <c r="CM357" s="136"/>
      <c r="CN357" s="136"/>
      <c r="CO357" s="136"/>
      <c r="CP357" s="136"/>
      <c r="CQ357" s="136"/>
      <c r="CR357" s="136"/>
      <c r="CS357" s="136"/>
      <c r="CT357" s="136"/>
      <c r="CU357" s="136"/>
      <c r="CV357" s="136"/>
      <c r="CW357" s="136"/>
      <c r="CX357" s="136"/>
      <c r="CY357" s="136"/>
      <c r="CZ357" s="136"/>
      <c r="DA357" s="136"/>
      <c r="DB357" s="136"/>
      <c r="DC357" s="136"/>
      <c r="DD357" s="136"/>
      <c r="DE357" s="136"/>
      <c r="DF357" s="136"/>
      <c r="DG357" s="136"/>
      <c r="DH357" s="136"/>
      <c r="DI357" s="136"/>
      <c r="DJ357" s="136"/>
      <c r="DK357" s="136"/>
      <c r="DL357" s="136"/>
      <c r="DM357" s="136"/>
      <c r="DN357" s="136"/>
      <c r="DO357" s="136"/>
      <c r="DP357" s="136"/>
      <c r="DQ357" s="136"/>
      <c r="DR357" s="136"/>
      <c r="DS357" s="136"/>
      <c r="DT357" s="136"/>
      <c r="DU357" s="136"/>
      <c r="DV357" s="136"/>
      <c r="DW357" s="136"/>
      <c r="DX357" s="136"/>
      <c r="DY357" s="136"/>
      <c r="DZ357" s="136"/>
      <c r="EA357" s="136"/>
      <c r="EB357" s="136"/>
      <c r="EC357" s="136"/>
      <c r="ED357" s="136"/>
      <c r="EE357" s="136"/>
      <c r="EF357" s="136"/>
      <c r="EG357" s="136"/>
    </row>
    <row r="358" spans="1:137" s="115" customFormat="1" ht="70.900000000000006" customHeight="1" x14ac:dyDescent="0.2">
      <c r="A358" s="129" t="s">
        <v>9920</v>
      </c>
      <c r="B358" s="128" t="s">
        <v>9921</v>
      </c>
      <c r="C358" s="380">
        <v>349</v>
      </c>
      <c r="D358" s="381"/>
      <c r="E358" s="381"/>
      <c r="F358" s="381"/>
      <c r="G358" s="381"/>
      <c r="H358" s="381"/>
      <c r="I358" s="381"/>
      <c r="J358" s="381"/>
      <c r="K358" s="381"/>
      <c r="L358" s="381"/>
      <c r="M358" s="381"/>
      <c r="N358" s="381"/>
      <c r="O358" s="381"/>
      <c r="P358" s="381"/>
      <c r="Q358" s="381"/>
      <c r="R358" s="381"/>
      <c r="S358" s="381"/>
      <c r="T358" s="126"/>
      <c r="U358" s="126"/>
      <c r="V358" s="381"/>
      <c r="W358" s="381"/>
      <c r="X358" s="126"/>
      <c r="Y358" s="126"/>
      <c r="Z358" s="126"/>
      <c r="AA358" s="126"/>
      <c r="AB358" s="126"/>
      <c r="AC358" s="126"/>
      <c r="AD358" s="382"/>
      <c r="AE358" s="382"/>
      <c r="AF358" s="382"/>
      <c r="AG358" s="382"/>
      <c r="AH358" s="382"/>
      <c r="AI358" s="382"/>
      <c r="AJ358" s="247"/>
      <c r="AK358" s="125"/>
      <c r="AL358" s="189"/>
      <c r="AM358" s="125"/>
      <c r="AN358" s="382"/>
      <c r="AO358" s="136"/>
      <c r="AP358" s="136"/>
      <c r="AQ358" s="136"/>
      <c r="AR358" s="136"/>
      <c r="AS358" s="136"/>
      <c r="AT358" s="136"/>
      <c r="AU358" s="136"/>
      <c r="AV358" s="136"/>
      <c r="AW358" s="136"/>
      <c r="AX358" s="136"/>
      <c r="AY358" s="136"/>
      <c r="AZ358" s="136"/>
      <c r="BA358" s="136"/>
      <c r="BB358" s="136"/>
      <c r="BC358" s="136"/>
      <c r="BD358" s="136"/>
      <c r="BE358" s="136"/>
      <c r="BF358" s="136"/>
      <c r="BG358" s="136"/>
      <c r="BH358" s="136"/>
      <c r="BI358" s="136"/>
      <c r="BJ358" s="136"/>
      <c r="BK358" s="136"/>
      <c r="BL358" s="136"/>
      <c r="BM358" s="136"/>
      <c r="BN358" s="136"/>
      <c r="BO358" s="136"/>
      <c r="BP358" s="136"/>
      <c r="BQ358" s="136"/>
      <c r="BR358" s="136"/>
      <c r="BS358" s="136"/>
      <c r="BT358" s="136"/>
      <c r="BU358" s="136"/>
      <c r="BV358" s="136"/>
      <c r="BW358" s="136"/>
      <c r="BX358" s="136"/>
      <c r="BY358" s="136"/>
      <c r="BZ358" s="136"/>
      <c r="CA358" s="136"/>
      <c r="CB358" s="136"/>
      <c r="CC358" s="136"/>
      <c r="CD358" s="136"/>
      <c r="CE358" s="136"/>
      <c r="CF358" s="136"/>
      <c r="CG358" s="136"/>
      <c r="CH358" s="136"/>
      <c r="CI358" s="136"/>
      <c r="CJ358" s="136"/>
      <c r="CK358" s="136"/>
      <c r="CL358" s="136"/>
      <c r="CM358" s="136"/>
      <c r="CN358" s="136"/>
      <c r="CO358" s="136"/>
      <c r="CP358" s="136"/>
      <c r="CQ358" s="136"/>
      <c r="CR358" s="136"/>
      <c r="CS358" s="136"/>
      <c r="CT358" s="136"/>
      <c r="CU358" s="136"/>
      <c r="CV358" s="136"/>
      <c r="CW358" s="136"/>
      <c r="CX358" s="136"/>
      <c r="CY358" s="136"/>
      <c r="CZ358" s="136"/>
      <c r="DA358" s="136"/>
      <c r="DB358" s="136"/>
      <c r="DC358" s="136"/>
      <c r="DD358" s="136"/>
      <c r="DE358" s="136"/>
      <c r="DF358" s="136"/>
      <c r="DG358" s="136"/>
      <c r="DH358" s="136"/>
      <c r="DI358" s="136"/>
      <c r="DJ358" s="136"/>
      <c r="DK358" s="136"/>
      <c r="DL358" s="136"/>
      <c r="DM358" s="136"/>
      <c r="DN358" s="136"/>
      <c r="DO358" s="136"/>
      <c r="DP358" s="136"/>
      <c r="DQ358" s="136"/>
      <c r="DR358" s="136"/>
      <c r="DS358" s="136"/>
      <c r="DT358" s="136"/>
      <c r="DU358" s="136"/>
      <c r="DV358" s="136"/>
      <c r="DW358" s="136"/>
      <c r="DX358" s="136"/>
      <c r="DY358" s="136"/>
      <c r="DZ358" s="136"/>
      <c r="EA358" s="136"/>
      <c r="EB358" s="136"/>
      <c r="EC358" s="136"/>
      <c r="ED358" s="136"/>
      <c r="EE358" s="136"/>
      <c r="EF358" s="136"/>
      <c r="EG358" s="136"/>
    </row>
    <row r="359" spans="1:137" s="115" customFormat="1" ht="157.9" customHeight="1" x14ac:dyDescent="0.2">
      <c r="A359" s="129" t="s">
        <v>350</v>
      </c>
      <c r="B359" s="128" t="s">
        <v>9922</v>
      </c>
      <c r="C359" s="380">
        <v>350</v>
      </c>
      <c r="D359" s="381"/>
      <c r="E359" s="381"/>
      <c r="F359" s="381"/>
      <c r="G359" s="381"/>
      <c r="H359" s="381"/>
      <c r="I359" s="382"/>
      <c r="J359" s="382"/>
      <c r="K359" s="382"/>
      <c r="L359" s="382"/>
      <c r="M359" s="382"/>
      <c r="N359" s="382"/>
      <c r="O359" s="382"/>
      <c r="P359" s="382"/>
      <c r="Q359" s="382"/>
      <c r="R359" s="382"/>
      <c r="S359" s="382"/>
      <c r="T359" s="382"/>
      <c r="U359" s="382"/>
      <c r="V359" s="382"/>
      <c r="W359" s="382"/>
      <c r="X359" s="126"/>
      <c r="Y359" s="126"/>
      <c r="Z359" s="382"/>
      <c r="AA359" s="126"/>
      <c r="AB359" s="382"/>
      <c r="AC359" s="126"/>
      <c r="AD359" s="382"/>
      <c r="AE359" s="382"/>
      <c r="AF359" s="382"/>
      <c r="AG359" s="382"/>
      <c r="AH359" s="381"/>
      <c r="AI359" s="381"/>
      <c r="AJ359" s="247"/>
      <c r="AK359" s="272"/>
      <c r="AL359" s="189"/>
      <c r="AM359" s="124"/>
      <c r="AN359" s="381"/>
      <c r="AO359" s="136"/>
      <c r="AP359" s="136"/>
      <c r="AQ359" s="136"/>
      <c r="AR359" s="136"/>
      <c r="AS359" s="136"/>
      <c r="AT359" s="136"/>
      <c r="AU359" s="136"/>
      <c r="AV359" s="136"/>
      <c r="AW359" s="136"/>
      <c r="AX359" s="136"/>
      <c r="AY359" s="136"/>
      <c r="AZ359" s="136"/>
      <c r="BA359" s="136"/>
      <c r="BB359" s="136"/>
      <c r="BC359" s="136"/>
      <c r="BD359" s="136"/>
      <c r="BE359" s="136"/>
      <c r="BF359" s="136"/>
      <c r="BG359" s="136"/>
      <c r="BH359" s="136"/>
      <c r="BI359" s="136"/>
      <c r="BJ359" s="136"/>
      <c r="BK359" s="136"/>
      <c r="BL359" s="136"/>
      <c r="BM359" s="136"/>
      <c r="BN359" s="136"/>
      <c r="BO359" s="136"/>
      <c r="BP359" s="136"/>
      <c r="BQ359" s="136"/>
      <c r="BR359" s="136"/>
      <c r="BS359" s="136"/>
      <c r="BT359" s="136"/>
      <c r="BU359" s="136"/>
      <c r="BV359" s="136"/>
      <c r="BW359" s="136"/>
      <c r="BX359" s="136"/>
      <c r="BY359" s="136"/>
      <c r="BZ359" s="136"/>
      <c r="CA359" s="136"/>
      <c r="CB359" s="136"/>
      <c r="CC359" s="136"/>
      <c r="CD359" s="136"/>
      <c r="CE359" s="136"/>
      <c r="CF359" s="136"/>
      <c r="CG359" s="136"/>
      <c r="CH359" s="136"/>
      <c r="CI359" s="136"/>
      <c r="CJ359" s="136"/>
      <c r="CK359" s="136"/>
      <c r="CL359" s="136"/>
      <c r="CM359" s="136"/>
      <c r="CN359" s="136"/>
      <c r="CO359" s="136"/>
      <c r="CP359" s="136"/>
      <c r="CQ359" s="136"/>
      <c r="CR359" s="136"/>
      <c r="CS359" s="136"/>
      <c r="CT359" s="136"/>
      <c r="CU359" s="136"/>
      <c r="CV359" s="136"/>
      <c r="CW359" s="136"/>
      <c r="CX359" s="136"/>
      <c r="CY359" s="136"/>
      <c r="CZ359" s="136"/>
      <c r="DA359" s="136"/>
      <c r="DB359" s="136"/>
      <c r="DC359" s="136"/>
      <c r="DD359" s="136"/>
      <c r="DE359" s="136"/>
      <c r="DF359" s="136"/>
      <c r="DG359" s="136"/>
      <c r="DH359" s="136"/>
      <c r="DI359" s="136"/>
      <c r="DJ359" s="136"/>
      <c r="DK359" s="136"/>
      <c r="DL359" s="136"/>
      <c r="DM359" s="136"/>
      <c r="DN359" s="136"/>
      <c r="DO359" s="136"/>
      <c r="DP359" s="136"/>
      <c r="DQ359" s="136"/>
      <c r="DR359" s="136"/>
      <c r="DS359" s="136"/>
      <c r="DT359" s="136"/>
      <c r="DU359" s="136"/>
      <c r="DV359" s="136"/>
      <c r="DW359" s="136"/>
      <c r="DX359" s="136"/>
      <c r="DY359" s="136"/>
      <c r="DZ359" s="136"/>
      <c r="EA359" s="136"/>
      <c r="EB359" s="136"/>
      <c r="EC359" s="136"/>
      <c r="ED359" s="136"/>
      <c r="EE359" s="136"/>
      <c r="EF359" s="136"/>
      <c r="EG359" s="136"/>
    </row>
    <row r="360" spans="1:137" s="115" customFormat="1" ht="57" customHeight="1" x14ac:dyDescent="0.2">
      <c r="A360" s="129" t="s">
        <v>1459</v>
      </c>
      <c r="B360" s="128" t="s">
        <v>9923</v>
      </c>
      <c r="C360" s="380">
        <v>351</v>
      </c>
      <c r="D360" s="189"/>
      <c r="E360" s="189"/>
      <c r="F360" s="189"/>
      <c r="G360" s="189"/>
      <c r="H360" s="189"/>
      <c r="I360" s="61"/>
      <c r="J360" s="61"/>
      <c r="K360" s="61"/>
      <c r="L360" s="61"/>
      <c r="M360" s="61"/>
      <c r="N360" s="63"/>
      <c r="O360" s="63"/>
      <c r="P360" s="63"/>
      <c r="Q360" s="61"/>
      <c r="R360" s="62"/>
      <c r="S360" s="61"/>
      <c r="T360" s="63"/>
      <c r="U360" s="61"/>
      <c r="V360" s="63"/>
      <c r="W360" s="63"/>
      <c r="X360" s="63"/>
      <c r="Y360" s="63"/>
      <c r="Z360" s="62"/>
      <c r="AA360" s="63"/>
      <c r="AB360" s="61"/>
      <c r="AC360" s="63"/>
      <c r="AD360" s="61"/>
      <c r="AE360" s="61"/>
      <c r="AF360" s="61"/>
      <c r="AG360" s="382"/>
      <c r="AH360" s="189"/>
      <c r="AI360" s="189"/>
      <c r="AJ360" s="245"/>
      <c r="AK360" s="273"/>
      <c r="AL360" s="189"/>
      <c r="AM360" s="189"/>
      <c r="AN360" s="189"/>
      <c r="AO360" s="136"/>
      <c r="AP360" s="136"/>
      <c r="AQ360" s="136"/>
      <c r="AR360" s="136"/>
      <c r="AS360" s="136"/>
      <c r="AT360" s="136"/>
      <c r="AU360" s="136"/>
      <c r="AV360" s="136"/>
      <c r="AW360" s="136"/>
      <c r="AX360" s="136"/>
      <c r="AY360" s="136"/>
      <c r="AZ360" s="136"/>
      <c r="BA360" s="136"/>
      <c r="BB360" s="136"/>
      <c r="BC360" s="136"/>
      <c r="BD360" s="136"/>
      <c r="BE360" s="136"/>
      <c r="BF360" s="136"/>
      <c r="BG360" s="136"/>
      <c r="BH360" s="136"/>
      <c r="BI360" s="136"/>
      <c r="BJ360" s="136"/>
      <c r="BK360" s="136"/>
      <c r="BL360" s="136"/>
      <c r="BM360" s="136"/>
      <c r="BN360" s="136"/>
      <c r="BO360" s="136"/>
      <c r="BP360" s="136"/>
      <c r="BQ360" s="136"/>
      <c r="BR360" s="136"/>
      <c r="BS360" s="136"/>
      <c r="BT360" s="136"/>
      <c r="BU360" s="136"/>
      <c r="BV360" s="136"/>
      <c r="BW360" s="136"/>
      <c r="BX360" s="136"/>
      <c r="BY360" s="136"/>
      <c r="BZ360" s="136"/>
      <c r="CA360" s="136"/>
      <c r="CB360" s="136"/>
      <c r="CC360" s="136"/>
      <c r="CD360" s="136"/>
      <c r="CE360" s="136"/>
      <c r="CF360" s="136"/>
      <c r="CG360" s="136"/>
      <c r="CH360" s="136"/>
      <c r="CI360" s="136"/>
      <c r="CJ360" s="136"/>
      <c r="CK360" s="136"/>
      <c r="CL360" s="136"/>
      <c r="CM360" s="136"/>
      <c r="CN360" s="136"/>
      <c r="CO360" s="136"/>
      <c r="CP360" s="136"/>
      <c r="CQ360" s="136"/>
      <c r="CR360" s="136"/>
      <c r="CS360" s="136"/>
      <c r="CT360" s="136"/>
      <c r="CU360" s="136"/>
      <c r="CV360" s="136"/>
      <c r="CW360" s="136"/>
      <c r="CX360" s="136"/>
      <c r="CY360" s="136"/>
      <c r="CZ360" s="136"/>
      <c r="DA360" s="136"/>
      <c r="DB360" s="136"/>
      <c r="DC360" s="136"/>
      <c r="DD360" s="136"/>
      <c r="DE360" s="136"/>
      <c r="DF360" s="136"/>
      <c r="DG360" s="136"/>
      <c r="DH360" s="136"/>
      <c r="DI360" s="136"/>
      <c r="DJ360" s="136"/>
      <c r="DK360" s="136"/>
      <c r="DL360" s="136"/>
      <c r="DM360" s="136"/>
      <c r="DN360" s="136"/>
      <c r="DO360" s="136"/>
      <c r="DP360" s="136"/>
      <c r="DQ360" s="136"/>
      <c r="DR360" s="136"/>
      <c r="DS360" s="136"/>
      <c r="DT360" s="136"/>
      <c r="DU360" s="136"/>
      <c r="DV360" s="136"/>
      <c r="DW360" s="136"/>
      <c r="DX360" s="136"/>
      <c r="DY360" s="136"/>
      <c r="DZ360" s="136"/>
      <c r="EA360" s="136"/>
      <c r="EB360" s="136"/>
      <c r="EC360" s="136"/>
      <c r="ED360" s="136"/>
      <c r="EE360" s="136"/>
      <c r="EF360" s="136"/>
      <c r="EG360" s="136"/>
    </row>
    <row r="361" spans="1:137" s="115" customFormat="1" ht="95.65" customHeight="1" x14ac:dyDescent="0.2">
      <c r="A361" s="129" t="s">
        <v>9924</v>
      </c>
      <c r="B361" s="128" t="s">
        <v>9925</v>
      </c>
      <c r="C361" s="380">
        <v>352</v>
      </c>
      <c r="D361" s="381"/>
      <c r="E361" s="381"/>
      <c r="F361" s="381"/>
      <c r="G361" s="381"/>
      <c r="H361" s="381"/>
      <c r="I361" s="382"/>
      <c r="J361" s="382"/>
      <c r="K361" s="382"/>
      <c r="L361" s="382"/>
      <c r="M361" s="127"/>
      <c r="N361" s="382"/>
      <c r="O361" s="382"/>
      <c r="P361" s="382"/>
      <c r="Q361" s="382"/>
      <c r="R361" s="127"/>
      <c r="S361" s="382"/>
      <c r="T361" s="126"/>
      <c r="U361" s="126"/>
      <c r="V361" s="126"/>
      <c r="W361" s="126"/>
      <c r="X361" s="126"/>
      <c r="Y361" s="126"/>
      <c r="Z361" s="382"/>
      <c r="AA361" s="126"/>
      <c r="AB361" s="382"/>
      <c r="AC361" s="126"/>
      <c r="AD361" s="382"/>
      <c r="AE361" s="382"/>
      <c r="AF361" s="382"/>
      <c r="AG361" s="382"/>
      <c r="AH361" s="381"/>
      <c r="AI361" s="381"/>
      <c r="AJ361" s="247"/>
      <c r="AK361" s="272"/>
      <c r="AL361" s="189"/>
      <c r="AM361" s="124"/>
      <c r="AN361" s="381"/>
      <c r="AO361" s="136"/>
      <c r="AP361" s="136"/>
      <c r="AQ361" s="136"/>
      <c r="AR361" s="136"/>
      <c r="AS361" s="136"/>
      <c r="AT361" s="136"/>
      <c r="AU361" s="136"/>
      <c r="AV361" s="136"/>
      <c r="AW361" s="136"/>
      <c r="AX361" s="136"/>
      <c r="AY361" s="136"/>
      <c r="AZ361" s="136"/>
      <c r="BA361" s="136"/>
      <c r="BB361" s="136"/>
      <c r="BC361" s="136"/>
      <c r="BD361" s="136"/>
      <c r="BE361" s="136"/>
      <c r="BF361" s="136"/>
      <c r="BG361" s="136"/>
      <c r="BH361" s="136"/>
      <c r="BI361" s="136"/>
      <c r="BJ361" s="136"/>
      <c r="BK361" s="136"/>
      <c r="BL361" s="136"/>
      <c r="BM361" s="136"/>
      <c r="BN361" s="136"/>
      <c r="BO361" s="136"/>
      <c r="BP361" s="136"/>
      <c r="BQ361" s="136"/>
      <c r="BR361" s="136"/>
      <c r="BS361" s="136"/>
      <c r="BT361" s="136"/>
      <c r="BU361" s="136"/>
      <c r="BV361" s="136"/>
      <c r="BW361" s="136"/>
      <c r="BX361" s="136"/>
      <c r="BY361" s="136"/>
      <c r="BZ361" s="136"/>
      <c r="CA361" s="136"/>
      <c r="CB361" s="136"/>
      <c r="CC361" s="136"/>
      <c r="CD361" s="136"/>
      <c r="CE361" s="136"/>
      <c r="CF361" s="136"/>
      <c r="CG361" s="136"/>
      <c r="CH361" s="136"/>
      <c r="CI361" s="136"/>
      <c r="CJ361" s="136"/>
      <c r="CK361" s="136"/>
      <c r="CL361" s="136"/>
      <c r="CM361" s="136"/>
      <c r="CN361" s="136"/>
      <c r="CO361" s="136"/>
      <c r="CP361" s="136"/>
      <c r="CQ361" s="136"/>
      <c r="CR361" s="136"/>
      <c r="CS361" s="136"/>
      <c r="CT361" s="136"/>
      <c r="CU361" s="136"/>
      <c r="CV361" s="136"/>
      <c r="CW361" s="136"/>
      <c r="CX361" s="136"/>
      <c r="CY361" s="136"/>
      <c r="CZ361" s="136"/>
      <c r="DA361" s="136"/>
      <c r="DB361" s="136"/>
      <c r="DC361" s="136"/>
      <c r="DD361" s="136"/>
      <c r="DE361" s="136"/>
      <c r="DF361" s="136"/>
      <c r="DG361" s="136"/>
      <c r="DH361" s="136"/>
      <c r="DI361" s="136"/>
      <c r="DJ361" s="136"/>
      <c r="DK361" s="136"/>
      <c r="DL361" s="136"/>
      <c r="DM361" s="136"/>
      <c r="DN361" s="136"/>
      <c r="DO361" s="136"/>
      <c r="DP361" s="136"/>
      <c r="DQ361" s="136"/>
      <c r="DR361" s="136"/>
      <c r="DS361" s="136"/>
      <c r="DT361" s="136"/>
      <c r="DU361" s="136"/>
      <c r="DV361" s="136"/>
      <c r="DW361" s="136"/>
      <c r="DX361" s="136"/>
      <c r="DY361" s="136"/>
      <c r="DZ361" s="136"/>
      <c r="EA361" s="136"/>
      <c r="EB361" s="136"/>
      <c r="EC361" s="136"/>
      <c r="ED361" s="136"/>
      <c r="EE361" s="136"/>
      <c r="EF361" s="136"/>
      <c r="EG361" s="136"/>
    </row>
    <row r="362" spans="1:137" s="115" customFormat="1" ht="113.65" customHeight="1" x14ac:dyDescent="0.2">
      <c r="A362" s="129" t="s">
        <v>203</v>
      </c>
      <c r="B362" s="128" t="s">
        <v>810</v>
      </c>
      <c r="C362" s="380">
        <v>353</v>
      </c>
      <c r="D362" s="381"/>
      <c r="E362" s="381"/>
      <c r="F362" s="381"/>
      <c r="G362" s="381"/>
      <c r="H362" s="381"/>
      <c r="I362" s="382"/>
      <c r="J362" s="382"/>
      <c r="K362" s="382"/>
      <c r="L362" s="382"/>
      <c r="M362" s="382"/>
      <c r="N362" s="382"/>
      <c r="O362" s="382"/>
      <c r="P362" s="382"/>
      <c r="Q362" s="382"/>
      <c r="R362" s="127"/>
      <c r="S362" s="382"/>
      <c r="T362" s="382"/>
      <c r="U362" s="382"/>
      <c r="V362" s="382"/>
      <c r="W362" s="382"/>
      <c r="X362" s="126"/>
      <c r="Y362" s="126"/>
      <c r="Z362" s="127"/>
      <c r="AA362" s="126"/>
      <c r="AB362" s="382"/>
      <c r="AC362" s="126"/>
      <c r="AD362" s="382"/>
      <c r="AE362" s="382"/>
      <c r="AF362" s="382"/>
      <c r="AG362" s="382"/>
      <c r="AH362" s="381"/>
      <c r="AI362" s="381"/>
      <c r="AJ362" s="247"/>
      <c r="AK362" s="272"/>
      <c r="AL362" s="189"/>
      <c r="AM362" s="124"/>
      <c r="AN362" s="381"/>
      <c r="AO362" s="136"/>
      <c r="AP362" s="136"/>
      <c r="AQ362" s="136"/>
      <c r="AR362" s="136"/>
      <c r="AS362" s="136"/>
      <c r="AT362" s="136"/>
      <c r="AU362" s="136"/>
      <c r="AV362" s="136"/>
      <c r="AW362" s="136"/>
      <c r="AX362" s="136"/>
      <c r="AY362" s="136"/>
      <c r="AZ362" s="136"/>
      <c r="BA362" s="136"/>
      <c r="BB362" s="136"/>
      <c r="BC362" s="136"/>
      <c r="BD362" s="136"/>
      <c r="BE362" s="136"/>
      <c r="BF362" s="136"/>
      <c r="BG362" s="136"/>
      <c r="BH362" s="136"/>
      <c r="BI362" s="136"/>
      <c r="BJ362" s="136"/>
      <c r="BK362" s="136"/>
      <c r="BL362" s="136"/>
      <c r="BM362" s="136"/>
      <c r="BN362" s="136"/>
      <c r="BO362" s="136"/>
      <c r="BP362" s="136"/>
      <c r="BQ362" s="136"/>
      <c r="BR362" s="136"/>
      <c r="BS362" s="136"/>
      <c r="BT362" s="136"/>
      <c r="BU362" s="136"/>
      <c r="BV362" s="136"/>
      <c r="BW362" s="136"/>
      <c r="BX362" s="136"/>
      <c r="BY362" s="136"/>
      <c r="BZ362" s="136"/>
      <c r="CA362" s="136"/>
      <c r="CB362" s="136"/>
      <c r="CC362" s="136"/>
      <c r="CD362" s="136"/>
      <c r="CE362" s="136"/>
      <c r="CF362" s="136"/>
      <c r="CG362" s="136"/>
      <c r="CH362" s="136"/>
      <c r="CI362" s="136"/>
      <c r="CJ362" s="136"/>
      <c r="CK362" s="136"/>
      <c r="CL362" s="136"/>
      <c r="CM362" s="136"/>
      <c r="CN362" s="136"/>
      <c r="CO362" s="136"/>
      <c r="CP362" s="136"/>
      <c r="CQ362" s="136"/>
      <c r="CR362" s="136"/>
      <c r="CS362" s="136"/>
      <c r="CT362" s="136"/>
      <c r="CU362" s="136"/>
      <c r="CV362" s="136"/>
      <c r="CW362" s="136"/>
      <c r="CX362" s="136"/>
      <c r="CY362" s="136"/>
      <c r="CZ362" s="136"/>
      <c r="DA362" s="136"/>
      <c r="DB362" s="136"/>
      <c r="DC362" s="136"/>
      <c r="DD362" s="136"/>
      <c r="DE362" s="136"/>
      <c r="DF362" s="136"/>
      <c r="DG362" s="136"/>
      <c r="DH362" s="136"/>
      <c r="DI362" s="136"/>
      <c r="DJ362" s="136"/>
      <c r="DK362" s="136"/>
      <c r="DL362" s="136"/>
      <c r="DM362" s="136"/>
      <c r="DN362" s="136"/>
      <c r="DO362" s="136"/>
      <c r="DP362" s="136"/>
      <c r="DQ362" s="136"/>
      <c r="DR362" s="136"/>
      <c r="DS362" s="136"/>
      <c r="DT362" s="136"/>
      <c r="DU362" s="136"/>
      <c r="DV362" s="136"/>
      <c r="DW362" s="136"/>
      <c r="DX362" s="136"/>
      <c r="DY362" s="136"/>
      <c r="DZ362" s="136"/>
      <c r="EA362" s="136"/>
      <c r="EB362" s="136"/>
      <c r="EC362" s="136"/>
      <c r="ED362" s="136"/>
      <c r="EE362" s="136"/>
      <c r="EF362" s="136"/>
      <c r="EG362" s="136"/>
    </row>
    <row r="363" spans="1:137" s="115" customFormat="1" ht="79.900000000000006" customHeight="1" x14ac:dyDescent="0.2">
      <c r="A363" s="129" t="s">
        <v>811</v>
      </c>
      <c r="B363" s="128" t="s">
        <v>812</v>
      </c>
      <c r="C363" s="380">
        <v>354</v>
      </c>
      <c r="D363" s="381"/>
      <c r="E363" s="381"/>
      <c r="F363" s="381"/>
      <c r="G363" s="381"/>
      <c r="H363" s="381"/>
      <c r="I363" s="382"/>
      <c r="J363" s="382"/>
      <c r="K363" s="382"/>
      <c r="L363" s="382"/>
      <c r="M363" s="382"/>
      <c r="N363" s="382"/>
      <c r="O363" s="382"/>
      <c r="P363" s="382"/>
      <c r="Q363" s="382"/>
      <c r="R363" s="127"/>
      <c r="S363" s="382"/>
      <c r="T363" s="382"/>
      <c r="U363" s="126"/>
      <c r="V363" s="126"/>
      <c r="W363" s="126"/>
      <c r="X363" s="382"/>
      <c r="Y363" s="126"/>
      <c r="Z363" s="127"/>
      <c r="AA363" s="126"/>
      <c r="AB363" s="382"/>
      <c r="AC363" s="126"/>
      <c r="AD363" s="382"/>
      <c r="AE363" s="382"/>
      <c r="AF363" s="382"/>
      <c r="AG363" s="382"/>
      <c r="AH363" s="381"/>
      <c r="AI363" s="381"/>
      <c r="AJ363" s="247"/>
      <c r="AK363" s="272"/>
      <c r="AL363" s="189"/>
      <c r="AM363" s="124"/>
      <c r="AN363" s="381"/>
      <c r="AO363" s="136"/>
      <c r="AP363" s="136"/>
      <c r="AQ363" s="136"/>
      <c r="AR363" s="136"/>
      <c r="AS363" s="136"/>
      <c r="AT363" s="136"/>
      <c r="AU363" s="136"/>
      <c r="AV363" s="136"/>
      <c r="AW363" s="136"/>
      <c r="AX363" s="136"/>
      <c r="AY363" s="136"/>
      <c r="AZ363" s="136"/>
      <c r="BA363" s="136"/>
      <c r="BB363" s="136"/>
      <c r="BC363" s="136"/>
      <c r="BD363" s="136"/>
      <c r="BE363" s="136"/>
      <c r="BF363" s="136"/>
      <c r="BG363" s="136"/>
      <c r="BH363" s="136"/>
      <c r="BI363" s="136"/>
      <c r="BJ363" s="136"/>
      <c r="BK363" s="136"/>
      <c r="BL363" s="136"/>
      <c r="BM363" s="136"/>
      <c r="BN363" s="136"/>
      <c r="BO363" s="136"/>
      <c r="BP363" s="136"/>
      <c r="BQ363" s="136"/>
      <c r="BR363" s="136"/>
      <c r="BS363" s="136"/>
      <c r="BT363" s="136"/>
      <c r="BU363" s="136"/>
      <c r="BV363" s="136"/>
      <c r="BW363" s="136"/>
      <c r="BX363" s="136"/>
      <c r="BY363" s="136"/>
      <c r="BZ363" s="136"/>
      <c r="CA363" s="136"/>
      <c r="CB363" s="136"/>
      <c r="CC363" s="136"/>
      <c r="CD363" s="136"/>
      <c r="CE363" s="136"/>
      <c r="CF363" s="136"/>
      <c r="CG363" s="136"/>
      <c r="CH363" s="136"/>
      <c r="CI363" s="136"/>
      <c r="CJ363" s="136"/>
      <c r="CK363" s="136"/>
      <c r="CL363" s="136"/>
      <c r="CM363" s="136"/>
      <c r="CN363" s="136"/>
      <c r="CO363" s="136"/>
      <c r="CP363" s="136"/>
      <c r="CQ363" s="136"/>
      <c r="CR363" s="136"/>
      <c r="CS363" s="136"/>
      <c r="CT363" s="136"/>
      <c r="CU363" s="136"/>
      <c r="CV363" s="136"/>
      <c r="CW363" s="136"/>
      <c r="CX363" s="136"/>
      <c r="CY363" s="136"/>
      <c r="CZ363" s="136"/>
      <c r="DA363" s="136"/>
      <c r="DB363" s="136"/>
      <c r="DC363" s="136"/>
      <c r="DD363" s="136"/>
      <c r="DE363" s="136"/>
      <c r="DF363" s="136"/>
      <c r="DG363" s="136"/>
      <c r="DH363" s="136"/>
      <c r="DI363" s="136"/>
      <c r="DJ363" s="136"/>
      <c r="DK363" s="136"/>
      <c r="DL363" s="136"/>
      <c r="DM363" s="136"/>
      <c r="DN363" s="136"/>
      <c r="DO363" s="136"/>
      <c r="DP363" s="136"/>
      <c r="DQ363" s="136"/>
      <c r="DR363" s="136"/>
      <c r="DS363" s="136"/>
      <c r="DT363" s="136"/>
      <c r="DU363" s="136"/>
      <c r="DV363" s="136"/>
      <c r="DW363" s="136"/>
      <c r="DX363" s="136"/>
      <c r="DY363" s="136"/>
      <c r="DZ363" s="136"/>
      <c r="EA363" s="136"/>
      <c r="EB363" s="136"/>
      <c r="EC363" s="136"/>
      <c r="ED363" s="136"/>
      <c r="EE363" s="136"/>
      <c r="EF363" s="136"/>
      <c r="EG363" s="136"/>
    </row>
    <row r="364" spans="1:137" s="115" customFormat="1" ht="60.6" customHeight="1" x14ac:dyDescent="0.2">
      <c r="A364" s="129" t="s">
        <v>311</v>
      </c>
      <c r="B364" s="128" t="s">
        <v>312</v>
      </c>
      <c r="C364" s="380">
        <v>355</v>
      </c>
      <c r="D364" s="381"/>
      <c r="E364" s="381"/>
      <c r="F364" s="381"/>
      <c r="G364" s="381"/>
      <c r="H364" s="381"/>
      <c r="I364" s="382"/>
      <c r="J364" s="382"/>
      <c r="K364" s="382"/>
      <c r="L364" s="382"/>
      <c r="M364" s="382"/>
      <c r="N364" s="382"/>
      <c r="O364" s="382"/>
      <c r="P364" s="127"/>
      <c r="Q364" s="382"/>
      <c r="R364" s="127"/>
      <c r="S364" s="382"/>
      <c r="T364" s="126"/>
      <c r="U364" s="126"/>
      <c r="V364" s="126"/>
      <c r="W364" s="126"/>
      <c r="X364" s="382"/>
      <c r="Y364" s="126"/>
      <c r="Z364" s="126"/>
      <c r="AA364" s="126"/>
      <c r="AB364" s="126"/>
      <c r="AC364" s="126"/>
      <c r="AD364" s="382"/>
      <c r="AE364" s="382"/>
      <c r="AF364" s="382"/>
      <c r="AG364" s="382"/>
      <c r="AH364" s="381"/>
      <c r="AI364" s="381"/>
      <c r="AJ364" s="247"/>
      <c r="AK364" s="272"/>
      <c r="AL364" s="189"/>
      <c r="AM364" s="124"/>
      <c r="AN364" s="381"/>
      <c r="AO364" s="136"/>
      <c r="AP364" s="136"/>
      <c r="AQ364" s="136"/>
      <c r="AR364" s="136"/>
      <c r="AS364" s="136"/>
      <c r="AT364" s="136"/>
      <c r="AU364" s="136"/>
      <c r="AV364" s="136"/>
      <c r="AW364" s="136"/>
      <c r="AX364" s="136"/>
      <c r="AY364" s="136"/>
      <c r="AZ364" s="136"/>
      <c r="BA364" s="136"/>
      <c r="BB364" s="136"/>
      <c r="BC364" s="136"/>
      <c r="BD364" s="136"/>
      <c r="BE364" s="136"/>
      <c r="BF364" s="136"/>
      <c r="BG364" s="136"/>
      <c r="BH364" s="136"/>
      <c r="BI364" s="136"/>
      <c r="BJ364" s="136"/>
      <c r="BK364" s="136"/>
      <c r="BL364" s="136"/>
      <c r="BM364" s="136"/>
      <c r="BN364" s="136"/>
      <c r="BO364" s="136"/>
      <c r="BP364" s="136"/>
      <c r="BQ364" s="136"/>
      <c r="BR364" s="136"/>
      <c r="BS364" s="136"/>
      <c r="BT364" s="136"/>
      <c r="BU364" s="136"/>
      <c r="BV364" s="136"/>
      <c r="BW364" s="136"/>
      <c r="BX364" s="136"/>
      <c r="BY364" s="136"/>
      <c r="BZ364" s="136"/>
      <c r="CA364" s="136"/>
      <c r="CB364" s="136"/>
      <c r="CC364" s="136"/>
      <c r="CD364" s="136"/>
      <c r="CE364" s="136"/>
      <c r="CF364" s="136"/>
      <c r="CG364" s="136"/>
      <c r="CH364" s="136"/>
      <c r="CI364" s="136"/>
      <c r="CJ364" s="136"/>
      <c r="CK364" s="136"/>
      <c r="CL364" s="136"/>
      <c r="CM364" s="136"/>
      <c r="CN364" s="136"/>
      <c r="CO364" s="136"/>
      <c r="CP364" s="136"/>
      <c r="CQ364" s="136"/>
      <c r="CR364" s="136"/>
      <c r="CS364" s="136"/>
      <c r="CT364" s="136"/>
      <c r="CU364" s="136"/>
      <c r="CV364" s="136"/>
      <c r="CW364" s="136"/>
      <c r="CX364" s="136"/>
      <c r="CY364" s="136"/>
      <c r="CZ364" s="136"/>
      <c r="DA364" s="136"/>
      <c r="DB364" s="136"/>
      <c r="DC364" s="136"/>
      <c r="DD364" s="136"/>
      <c r="DE364" s="136"/>
      <c r="DF364" s="136"/>
      <c r="DG364" s="136"/>
      <c r="DH364" s="136"/>
      <c r="DI364" s="136"/>
      <c r="DJ364" s="136"/>
      <c r="DK364" s="136"/>
      <c r="DL364" s="136"/>
      <c r="DM364" s="136"/>
      <c r="DN364" s="136"/>
      <c r="DO364" s="136"/>
      <c r="DP364" s="136"/>
      <c r="DQ364" s="136"/>
      <c r="DR364" s="136"/>
      <c r="DS364" s="136"/>
      <c r="DT364" s="136"/>
      <c r="DU364" s="136"/>
      <c r="DV364" s="136"/>
      <c r="DW364" s="136"/>
      <c r="DX364" s="136"/>
      <c r="DY364" s="136"/>
      <c r="DZ364" s="136"/>
      <c r="EA364" s="136"/>
      <c r="EB364" s="136"/>
      <c r="EC364" s="136"/>
      <c r="ED364" s="136"/>
      <c r="EE364" s="136"/>
      <c r="EF364" s="136"/>
      <c r="EG364" s="136"/>
    </row>
    <row r="365" spans="1:137" s="115" customFormat="1" ht="91.15" customHeight="1" x14ac:dyDescent="0.2">
      <c r="A365" s="129" t="s">
        <v>625</v>
      </c>
      <c r="B365" s="128" t="s">
        <v>575</v>
      </c>
      <c r="C365" s="380">
        <v>356</v>
      </c>
      <c r="D365" s="381"/>
      <c r="E365" s="381"/>
      <c r="F365" s="381"/>
      <c r="G365" s="381"/>
      <c r="H365" s="381"/>
      <c r="I365" s="382"/>
      <c r="J365" s="382"/>
      <c r="K365" s="382"/>
      <c r="L365" s="382"/>
      <c r="M365" s="382"/>
      <c r="N365" s="126"/>
      <c r="O365" s="126"/>
      <c r="P365" s="126"/>
      <c r="Q365" s="382"/>
      <c r="R365" s="127"/>
      <c r="S365" s="382"/>
      <c r="T365" s="382"/>
      <c r="U365" s="126"/>
      <c r="V365" s="126"/>
      <c r="W365" s="126"/>
      <c r="X365" s="126"/>
      <c r="Y365" s="126"/>
      <c r="Z365" s="126"/>
      <c r="AA365" s="126"/>
      <c r="AB365" s="126"/>
      <c r="AC365" s="126"/>
      <c r="AD365" s="382"/>
      <c r="AE365" s="382"/>
      <c r="AF365" s="382"/>
      <c r="AG365" s="382"/>
      <c r="AH365" s="381"/>
      <c r="AI365" s="381"/>
      <c r="AJ365" s="247"/>
      <c r="AK365" s="272"/>
      <c r="AL365" s="189"/>
      <c r="AM365" s="124"/>
      <c r="AN365" s="381"/>
      <c r="AO365" s="136"/>
      <c r="AP365" s="136"/>
      <c r="AQ365" s="136"/>
      <c r="AR365" s="136"/>
      <c r="AS365" s="136"/>
      <c r="AT365" s="136"/>
      <c r="AU365" s="136"/>
      <c r="AV365" s="136"/>
      <c r="AW365" s="136"/>
      <c r="AX365" s="136"/>
      <c r="AY365" s="136"/>
      <c r="AZ365" s="136"/>
      <c r="BA365" s="136"/>
      <c r="BB365" s="136"/>
      <c r="BC365" s="136"/>
      <c r="BD365" s="136"/>
      <c r="BE365" s="136"/>
      <c r="BF365" s="136"/>
      <c r="BG365" s="136"/>
      <c r="BH365" s="136"/>
      <c r="BI365" s="136"/>
      <c r="BJ365" s="136"/>
      <c r="BK365" s="136"/>
      <c r="BL365" s="136"/>
      <c r="BM365" s="136"/>
      <c r="BN365" s="136"/>
      <c r="BO365" s="136"/>
      <c r="BP365" s="136"/>
      <c r="BQ365" s="136"/>
      <c r="BR365" s="136"/>
      <c r="BS365" s="136"/>
      <c r="BT365" s="136"/>
      <c r="BU365" s="136"/>
      <c r="BV365" s="136"/>
      <c r="BW365" s="136"/>
      <c r="BX365" s="136"/>
      <c r="BY365" s="136"/>
      <c r="BZ365" s="136"/>
      <c r="CA365" s="136"/>
      <c r="CB365" s="136"/>
      <c r="CC365" s="136"/>
      <c r="CD365" s="136"/>
      <c r="CE365" s="136"/>
      <c r="CF365" s="136"/>
      <c r="CG365" s="136"/>
      <c r="CH365" s="136"/>
      <c r="CI365" s="136"/>
      <c r="CJ365" s="136"/>
      <c r="CK365" s="136"/>
      <c r="CL365" s="136"/>
      <c r="CM365" s="136"/>
      <c r="CN365" s="136"/>
      <c r="CO365" s="136"/>
      <c r="CP365" s="136"/>
      <c r="CQ365" s="136"/>
      <c r="CR365" s="136"/>
      <c r="CS365" s="136"/>
      <c r="CT365" s="136"/>
      <c r="CU365" s="136"/>
      <c r="CV365" s="136"/>
      <c r="CW365" s="136"/>
      <c r="CX365" s="136"/>
      <c r="CY365" s="136"/>
      <c r="CZ365" s="136"/>
      <c r="DA365" s="136"/>
      <c r="DB365" s="136"/>
      <c r="DC365" s="136"/>
      <c r="DD365" s="136"/>
      <c r="DE365" s="136"/>
      <c r="DF365" s="136"/>
      <c r="DG365" s="136"/>
      <c r="DH365" s="136"/>
      <c r="DI365" s="136"/>
      <c r="DJ365" s="136"/>
      <c r="DK365" s="136"/>
      <c r="DL365" s="136"/>
      <c r="DM365" s="136"/>
      <c r="DN365" s="136"/>
      <c r="DO365" s="136"/>
      <c r="DP365" s="136"/>
      <c r="DQ365" s="136"/>
      <c r="DR365" s="136"/>
      <c r="DS365" s="136"/>
      <c r="DT365" s="136"/>
      <c r="DU365" s="136"/>
      <c r="DV365" s="136"/>
      <c r="DW365" s="136"/>
      <c r="DX365" s="136"/>
      <c r="DY365" s="136"/>
      <c r="DZ365" s="136"/>
      <c r="EA365" s="136"/>
      <c r="EB365" s="136"/>
      <c r="EC365" s="136"/>
      <c r="ED365" s="136"/>
      <c r="EE365" s="136"/>
      <c r="EF365" s="136"/>
      <c r="EG365" s="136"/>
    </row>
    <row r="366" spans="1:137" s="115" customFormat="1" ht="120.6" customHeight="1" x14ac:dyDescent="0.2">
      <c r="A366" s="129" t="s">
        <v>626</v>
      </c>
      <c r="B366" s="128" t="s">
        <v>340</v>
      </c>
      <c r="C366" s="380">
        <v>357</v>
      </c>
      <c r="D366" s="381"/>
      <c r="E366" s="381"/>
      <c r="F366" s="381"/>
      <c r="G366" s="381"/>
      <c r="H366" s="381"/>
      <c r="I366" s="382"/>
      <c r="J366" s="382"/>
      <c r="K366" s="382"/>
      <c r="L366" s="382"/>
      <c r="M366" s="382"/>
      <c r="N366" s="126"/>
      <c r="O366" s="126"/>
      <c r="P366" s="126"/>
      <c r="Q366" s="382"/>
      <c r="R366" s="127"/>
      <c r="S366" s="382"/>
      <c r="T366" s="382"/>
      <c r="U366" s="126"/>
      <c r="V366" s="126"/>
      <c r="W366" s="126"/>
      <c r="X366" s="126"/>
      <c r="Y366" s="382"/>
      <c r="Z366" s="126"/>
      <c r="AA366" s="382"/>
      <c r="AB366" s="126"/>
      <c r="AC366" s="126"/>
      <c r="AD366" s="382"/>
      <c r="AE366" s="382"/>
      <c r="AF366" s="382"/>
      <c r="AG366" s="382"/>
      <c r="AH366" s="381"/>
      <c r="AI366" s="381"/>
      <c r="AJ366" s="126"/>
      <c r="AK366" s="272"/>
      <c r="AL366" s="189"/>
      <c r="AM366" s="124"/>
      <c r="AN366" s="381"/>
      <c r="AO366" s="136"/>
      <c r="AP366" s="136"/>
      <c r="AQ366" s="136"/>
      <c r="AR366" s="136"/>
      <c r="AS366" s="136"/>
      <c r="AT366" s="136"/>
      <c r="AU366" s="136"/>
      <c r="AV366" s="136"/>
      <c r="AW366" s="136"/>
      <c r="AX366" s="136"/>
      <c r="AY366" s="136"/>
      <c r="AZ366" s="136"/>
      <c r="BA366" s="136"/>
      <c r="BB366" s="136"/>
      <c r="BC366" s="136"/>
      <c r="BD366" s="136"/>
      <c r="BE366" s="136"/>
      <c r="BF366" s="136"/>
      <c r="BG366" s="136"/>
      <c r="BH366" s="136"/>
      <c r="BI366" s="136"/>
      <c r="BJ366" s="136"/>
      <c r="BK366" s="136"/>
      <c r="BL366" s="136"/>
      <c r="BM366" s="136"/>
      <c r="BN366" s="136"/>
      <c r="BO366" s="136"/>
      <c r="BP366" s="136"/>
      <c r="BQ366" s="136"/>
      <c r="BR366" s="136"/>
      <c r="BS366" s="136"/>
      <c r="BT366" s="136"/>
      <c r="BU366" s="136"/>
      <c r="BV366" s="136"/>
      <c r="BW366" s="136"/>
      <c r="BX366" s="136"/>
      <c r="BY366" s="136"/>
      <c r="BZ366" s="136"/>
      <c r="CA366" s="136"/>
      <c r="CB366" s="136"/>
      <c r="CC366" s="136"/>
      <c r="CD366" s="136"/>
      <c r="CE366" s="136"/>
      <c r="CF366" s="136"/>
      <c r="CG366" s="136"/>
      <c r="CH366" s="136"/>
      <c r="CI366" s="136"/>
      <c r="CJ366" s="136"/>
      <c r="CK366" s="136"/>
      <c r="CL366" s="136"/>
      <c r="CM366" s="136"/>
      <c r="CN366" s="136"/>
      <c r="CO366" s="136"/>
      <c r="CP366" s="136"/>
      <c r="CQ366" s="136"/>
      <c r="CR366" s="136"/>
      <c r="CS366" s="136"/>
      <c r="CT366" s="136"/>
      <c r="CU366" s="136"/>
      <c r="CV366" s="136"/>
      <c r="CW366" s="136"/>
      <c r="CX366" s="136"/>
      <c r="CY366" s="136"/>
      <c r="CZ366" s="136"/>
      <c r="DA366" s="136"/>
      <c r="DB366" s="136"/>
      <c r="DC366" s="136"/>
      <c r="DD366" s="136"/>
      <c r="DE366" s="136"/>
      <c r="DF366" s="136"/>
      <c r="DG366" s="136"/>
      <c r="DH366" s="136"/>
      <c r="DI366" s="136"/>
      <c r="DJ366" s="136"/>
      <c r="DK366" s="136"/>
      <c r="DL366" s="136"/>
      <c r="DM366" s="136"/>
      <c r="DN366" s="136"/>
      <c r="DO366" s="136"/>
      <c r="DP366" s="136"/>
      <c r="DQ366" s="136"/>
      <c r="DR366" s="136"/>
      <c r="DS366" s="136"/>
      <c r="DT366" s="136"/>
      <c r="DU366" s="136"/>
      <c r="DV366" s="136"/>
      <c r="DW366" s="136"/>
      <c r="DX366" s="136"/>
      <c r="DY366" s="136"/>
      <c r="DZ366" s="136"/>
      <c r="EA366" s="136"/>
      <c r="EB366" s="136"/>
      <c r="EC366" s="136"/>
      <c r="ED366" s="136"/>
      <c r="EE366" s="136"/>
      <c r="EF366" s="136"/>
      <c r="EG366" s="136"/>
    </row>
    <row r="367" spans="1:137" s="115" customFormat="1" ht="59.65" customHeight="1" x14ac:dyDescent="0.2">
      <c r="A367" s="129" t="s">
        <v>294</v>
      </c>
      <c r="B367" s="128" t="s">
        <v>313</v>
      </c>
      <c r="C367" s="380">
        <v>358</v>
      </c>
      <c r="D367" s="381"/>
      <c r="E367" s="381"/>
      <c r="F367" s="381"/>
      <c r="G367" s="381"/>
      <c r="H367" s="381"/>
      <c r="I367" s="382"/>
      <c r="J367" s="382"/>
      <c r="K367" s="382"/>
      <c r="L367" s="382"/>
      <c r="M367" s="382"/>
      <c r="N367" s="126"/>
      <c r="O367" s="126"/>
      <c r="P367" s="126"/>
      <c r="Q367" s="382"/>
      <c r="R367" s="127"/>
      <c r="S367" s="382"/>
      <c r="T367" s="382"/>
      <c r="U367" s="126"/>
      <c r="V367" s="126"/>
      <c r="W367" s="126"/>
      <c r="X367" s="126"/>
      <c r="Y367" s="126"/>
      <c r="Z367" s="126"/>
      <c r="AA367" s="126"/>
      <c r="AB367" s="126"/>
      <c r="AC367" s="126"/>
      <c r="AD367" s="382"/>
      <c r="AE367" s="382"/>
      <c r="AF367" s="382"/>
      <c r="AG367" s="382"/>
      <c r="AH367" s="381"/>
      <c r="AI367" s="381"/>
      <c r="AJ367" s="247"/>
      <c r="AK367" s="272"/>
      <c r="AL367" s="189"/>
      <c r="AM367" s="124"/>
      <c r="AN367" s="381"/>
      <c r="AO367" s="136"/>
      <c r="AP367" s="136"/>
      <c r="AQ367" s="136"/>
      <c r="AR367" s="136"/>
      <c r="AS367" s="136"/>
      <c r="AT367" s="136"/>
      <c r="AU367" s="136"/>
      <c r="AV367" s="136"/>
      <c r="AW367" s="136"/>
      <c r="AX367" s="136"/>
      <c r="AY367" s="136"/>
      <c r="AZ367" s="136"/>
      <c r="BA367" s="136"/>
      <c r="BB367" s="136"/>
      <c r="BC367" s="136"/>
      <c r="BD367" s="136"/>
      <c r="BE367" s="136"/>
      <c r="BF367" s="136"/>
      <c r="BG367" s="136"/>
      <c r="BH367" s="136"/>
      <c r="BI367" s="136"/>
      <c r="BJ367" s="136"/>
      <c r="BK367" s="136"/>
      <c r="BL367" s="136"/>
      <c r="BM367" s="136"/>
      <c r="BN367" s="136"/>
      <c r="BO367" s="136"/>
      <c r="BP367" s="136"/>
      <c r="BQ367" s="136"/>
      <c r="BR367" s="136"/>
      <c r="BS367" s="136"/>
      <c r="BT367" s="136"/>
      <c r="BU367" s="136"/>
      <c r="BV367" s="136"/>
      <c r="BW367" s="136"/>
      <c r="BX367" s="136"/>
      <c r="BY367" s="136"/>
      <c r="BZ367" s="136"/>
      <c r="CA367" s="136"/>
      <c r="CB367" s="136"/>
      <c r="CC367" s="136"/>
      <c r="CD367" s="136"/>
      <c r="CE367" s="136"/>
      <c r="CF367" s="136"/>
      <c r="CG367" s="136"/>
      <c r="CH367" s="136"/>
      <c r="CI367" s="136"/>
      <c r="CJ367" s="136"/>
      <c r="CK367" s="136"/>
      <c r="CL367" s="136"/>
      <c r="CM367" s="136"/>
      <c r="CN367" s="136"/>
      <c r="CO367" s="136"/>
      <c r="CP367" s="136"/>
      <c r="CQ367" s="136"/>
      <c r="CR367" s="136"/>
      <c r="CS367" s="136"/>
      <c r="CT367" s="136"/>
      <c r="CU367" s="136"/>
      <c r="CV367" s="136"/>
      <c r="CW367" s="136"/>
      <c r="CX367" s="136"/>
      <c r="CY367" s="136"/>
      <c r="CZ367" s="136"/>
      <c r="DA367" s="136"/>
      <c r="DB367" s="136"/>
      <c r="DC367" s="136"/>
      <c r="DD367" s="136"/>
      <c r="DE367" s="136"/>
      <c r="DF367" s="136"/>
      <c r="DG367" s="136"/>
      <c r="DH367" s="136"/>
      <c r="DI367" s="136"/>
      <c r="DJ367" s="136"/>
      <c r="DK367" s="136"/>
      <c r="DL367" s="136"/>
      <c r="DM367" s="136"/>
      <c r="DN367" s="136"/>
      <c r="DO367" s="136"/>
      <c r="DP367" s="136"/>
      <c r="DQ367" s="136"/>
      <c r="DR367" s="136"/>
      <c r="DS367" s="136"/>
      <c r="DT367" s="136"/>
      <c r="DU367" s="136"/>
      <c r="DV367" s="136"/>
      <c r="DW367" s="136"/>
      <c r="DX367" s="136"/>
      <c r="DY367" s="136"/>
      <c r="DZ367" s="136"/>
      <c r="EA367" s="136"/>
      <c r="EB367" s="136"/>
      <c r="EC367" s="136"/>
      <c r="ED367" s="136"/>
      <c r="EE367" s="136"/>
      <c r="EF367" s="136"/>
      <c r="EG367" s="136"/>
    </row>
    <row r="368" spans="1:137" s="115" customFormat="1" ht="141.6" customHeight="1" x14ac:dyDescent="0.2">
      <c r="A368" s="129" t="s">
        <v>204</v>
      </c>
      <c r="B368" s="128" t="s">
        <v>9926</v>
      </c>
      <c r="C368" s="380">
        <v>359</v>
      </c>
      <c r="D368" s="381"/>
      <c r="E368" s="381"/>
      <c r="F368" s="381"/>
      <c r="G368" s="381"/>
      <c r="H368" s="381"/>
      <c r="I368" s="382"/>
      <c r="J368" s="382"/>
      <c r="K368" s="382"/>
      <c r="L368" s="382"/>
      <c r="M368" s="382"/>
      <c r="N368" s="126"/>
      <c r="O368" s="382"/>
      <c r="P368" s="382"/>
      <c r="Q368" s="382"/>
      <c r="R368" s="127"/>
      <c r="S368" s="382"/>
      <c r="T368" s="126"/>
      <c r="U368" s="126"/>
      <c r="V368" s="126"/>
      <c r="W368" s="126"/>
      <c r="X368" s="126"/>
      <c r="Y368" s="126"/>
      <c r="Z368" s="382"/>
      <c r="AA368" s="126"/>
      <c r="AB368" s="382"/>
      <c r="AC368" s="126"/>
      <c r="AD368" s="382"/>
      <c r="AE368" s="382"/>
      <c r="AF368" s="382"/>
      <c r="AG368" s="382"/>
      <c r="AH368" s="381"/>
      <c r="AI368" s="381"/>
      <c r="AJ368" s="247"/>
      <c r="AK368" s="272"/>
      <c r="AL368" s="189"/>
      <c r="AM368" s="124"/>
      <c r="AN368" s="381"/>
      <c r="AO368" s="136"/>
      <c r="AP368" s="136"/>
      <c r="AQ368" s="136"/>
      <c r="AR368" s="136"/>
      <c r="AS368" s="136"/>
      <c r="AT368" s="136"/>
      <c r="AU368" s="136"/>
      <c r="AV368" s="136"/>
      <c r="AW368" s="136"/>
      <c r="AX368" s="136"/>
      <c r="AY368" s="136"/>
      <c r="AZ368" s="136"/>
      <c r="BA368" s="136"/>
      <c r="BB368" s="136"/>
      <c r="BC368" s="136"/>
      <c r="BD368" s="136"/>
      <c r="BE368" s="136"/>
      <c r="BF368" s="136"/>
      <c r="BG368" s="136"/>
      <c r="BH368" s="136"/>
      <c r="BI368" s="136"/>
      <c r="BJ368" s="136"/>
      <c r="BK368" s="136"/>
      <c r="BL368" s="136"/>
      <c r="BM368" s="136"/>
      <c r="BN368" s="136"/>
      <c r="BO368" s="136"/>
      <c r="BP368" s="136"/>
      <c r="BQ368" s="136"/>
      <c r="BR368" s="136"/>
      <c r="BS368" s="136"/>
      <c r="BT368" s="136"/>
      <c r="BU368" s="136"/>
      <c r="BV368" s="136"/>
      <c r="BW368" s="136"/>
      <c r="BX368" s="136"/>
      <c r="BY368" s="136"/>
      <c r="BZ368" s="136"/>
      <c r="CA368" s="136"/>
      <c r="CB368" s="136"/>
      <c r="CC368" s="136"/>
      <c r="CD368" s="136"/>
      <c r="CE368" s="136"/>
      <c r="CF368" s="136"/>
      <c r="CG368" s="136"/>
      <c r="CH368" s="136"/>
      <c r="CI368" s="136"/>
      <c r="CJ368" s="136"/>
      <c r="CK368" s="136"/>
      <c r="CL368" s="136"/>
      <c r="CM368" s="136"/>
      <c r="CN368" s="136"/>
      <c r="CO368" s="136"/>
      <c r="CP368" s="136"/>
      <c r="CQ368" s="136"/>
      <c r="CR368" s="136"/>
      <c r="CS368" s="136"/>
      <c r="CT368" s="136"/>
      <c r="CU368" s="136"/>
      <c r="CV368" s="136"/>
      <c r="CW368" s="136"/>
      <c r="CX368" s="136"/>
      <c r="CY368" s="136"/>
      <c r="CZ368" s="136"/>
      <c r="DA368" s="136"/>
      <c r="DB368" s="136"/>
      <c r="DC368" s="136"/>
      <c r="DD368" s="136"/>
      <c r="DE368" s="136"/>
      <c r="DF368" s="136"/>
      <c r="DG368" s="136"/>
      <c r="DH368" s="136"/>
      <c r="DI368" s="136"/>
      <c r="DJ368" s="136"/>
      <c r="DK368" s="136"/>
      <c r="DL368" s="136"/>
      <c r="DM368" s="136"/>
      <c r="DN368" s="136"/>
      <c r="DO368" s="136"/>
      <c r="DP368" s="136"/>
      <c r="DQ368" s="136"/>
      <c r="DR368" s="136"/>
      <c r="DS368" s="136"/>
      <c r="DT368" s="136"/>
      <c r="DU368" s="136"/>
      <c r="DV368" s="136"/>
      <c r="DW368" s="136"/>
      <c r="DX368" s="136"/>
      <c r="DY368" s="136"/>
      <c r="DZ368" s="136"/>
      <c r="EA368" s="136"/>
      <c r="EB368" s="136"/>
      <c r="EC368" s="136"/>
      <c r="ED368" s="136"/>
      <c r="EE368" s="136"/>
      <c r="EF368" s="136"/>
      <c r="EG368" s="136"/>
    </row>
    <row r="369" spans="1:146" s="115" customFormat="1" ht="55.9" customHeight="1" x14ac:dyDescent="0.2">
      <c r="A369" s="129" t="s">
        <v>185</v>
      </c>
      <c r="B369" s="128" t="s">
        <v>813</v>
      </c>
      <c r="C369" s="380">
        <v>360</v>
      </c>
      <c r="D369" s="381"/>
      <c r="E369" s="381"/>
      <c r="F369" s="381"/>
      <c r="G369" s="381"/>
      <c r="H369" s="381"/>
      <c r="I369" s="382"/>
      <c r="J369" s="382"/>
      <c r="K369" s="382"/>
      <c r="L369" s="382"/>
      <c r="M369" s="382"/>
      <c r="N369" s="382"/>
      <c r="O369" s="382"/>
      <c r="P369" s="382"/>
      <c r="Q369" s="382"/>
      <c r="R369" s="127"/>
      <c r="S369" s="382"/>
      <c r="T369" s="382"/>
      <c r="U369" s="126"/>
      <c r="V369" s="126"/>
      <c r="W369" s="126"/>
      <c r="X369" s="381"/>
      <c r="Y369" s="126"/>
      <c r="Z369" s="126"/>
      <c r="AA369" s="126"/>
      <c r="AB369" s="126"/>
      <c r="AC369" s="126"/>
      <c r="AD369" s="382"/>
      <c r="AE369" s="382"/>
      <c r="AF369" s="382"/>
      <c r="AG369" s="382"/>
      <c r="AH369" s="381"/>
      <c r="AI369" s="381"/>
      <c r="AJ369" s="247"/>
      <c r="AK369" s="272"/>
      <c r="AL369" s="189"/>
      <c r="AM369" s="124"/>
      <c r="AN369" s="381"/>
      <c r="AO369" s="136"/>
      <c r="AP369" s="136"/>
      <c r="AQ369" s="136"/>
      <c r="AR369" s="136"/>
      <c r="AS369" s="136"/>
      <c r="AT369" s="136"/>
      <c r="AU369" s="136"/>
      <c r="AV369" s="136"/>
      <c r="AW369" s="136"/>
      <c r="AX369" s="136"/>
      <c r="AY369" s="136"/>
      <c r="AZ369" s="136"/>
      <c r="BA369" s="136"/>
      <c r="BB369" s="136"/>
      <c r="BC369" s="136"/>
      <c r="BD369" s="136"/>
      <c r="BE369" s="136"/>
      <c r="BF369" s="136"/>
      <c r="BG369" s="136"/>
      <c r="BH369" s="136"/>
      <c r="BI369" s="136"/>
      <c r="BJ369" s="136"/>
      <c r="BK369" s="136"/>
      <c r="BL369" s="136"/>
      <c r="BM369" s="136"/>
      <c r="BN369" s="136"/>
      <c r="BO369" s="136"/>
      <c r="BP369" s="136"/>
      <c r="BQ369" s="136"/>
      <c r="BR369" s="136"/>
      <c r="BS369" s="136"/>
      <c r="BT369" s="136"/>
      <c r="BU369" s="136"/>
      <c r="BV369" s="136"/>
      <c r="BW369" s="136"/>
      <c r="BX369" s="136"/>
      <c r="BY369" s="136"/>
      <c r="BZ369" s="136"/>
      <c r="CA369" s="136"/>
      <c r="CB369" s="136"/>
      <c r="CC369" s="136"/>
      <c r="CD369" s="136"/>
      <c r="CE369" s="136"/>
      <c r="CF369" s="136"/>
      <c r="CG369" s="136"/>
      <c r="CH369" s="136"/>
      <c r="CI369" s="136"/>
      <c r="CJ369" s="136"/>
      <c r="CK369" s="136"/>
      <c r="CL369" s="136"/>
      <c r="CM369" s="136"/>
      <c r="CN369" s="136"/>
      <c r="CO369" s="136"/>
      <c r="CP369" s="136"/>
      <c r="CQ369" s="136"/>
      <c r="CR369" s="136"/>
      <c r="CS369" s="136"/>
      <c r="CT369" s="136"/>
      <c r="CU369" s="136"/>
      <c r="CV369" s="136"/>
      <c r="CW369" s="136"/>
      <c r="CX369" s="136"/>
      <c r="CY369" s="136"/>
      <c r="CZ369" s="136"/>
      <c r="DA369" s="136"/>
      <c r="DB369" s="136"/>
      <c r="DC369" s="136"/>
      <c r="DD369" s="136"/>
      <c r="DE369" s="136"/>
      <c r="DF369" s="136"/>
      <c r="DG369" s="136"/>
      <c r="DH369" s="136"/>
      <c r="DI369" s="136"/>
      <c r="DJ369" s="136"/>
      <c r="DK369" s="136"/>
      <c r="DL369" s="136"/>
      <c r="DM369" s="136"/>
      <c r="DN369" s="136"/>
      <c r="DO369" s="136"/>
      <c r="DP369" s="136"/>
      <c r="DQ369" s="136"/>
      <c r="DR369" s="136"/>
      <c r="DS369" s="136"/>
      <c r="DT369" s="136"/>
      <c r="DU369" s="136"/>
      <c r="DV369" s="136"/>
      <c r="DW369" s="136"/>
      <c r="DX369" s="136"/>
      <c r="DY369" s="136"/>
      <c r="DZ369" s="136"/>
      <c r="EA369" s="136"/>
      <c r="EB369" s="136"/>
      <c r="EC369" s="136"/>
      <c r="ED369" s="136"/>
      <c r="EE369" s="136"/>
      <c r="EF369" s="136"/>
      <c r="EG369" s="136"/>
    </row>
    <row r="370" spans="1:146" s="115" customFormat="1" ht="81" customHeight="1" x14ac:dyDescent="0.2">
      <c r="A370" s="129" t="s">
        <v>1185</v>
      </c>
      <c r="B370" s="128" t="s">
        <v>341</v>
      </c>
      <c r="C370" s="380">
        <v>361</v>
      </c>
      <c r="D370" s="381"/>
      <c r="E370" s="381"/>
      <c r="F370" s="381"/>
      <c r="G370" s="381"/>
      <c r="H370" s="381"/>
      <c r="I370" s="382"/>
      <c r="J370" s="382"/>
      <c r="K370" s="382"/>
      <c r="L370" s="382"/>
      <c r="M370" s="382"/>
      <c r="N370" s="126"/>
      <c r="O370" s="126"/>
      <c r="P370" s="126"/>
      <c r="Q370" s="382"/>
      <c r="R370" s="127"/>
      <c r="S370" s="126"/>
      <c r="T370" s="382"/>
      <c r="U370" s="126"/>
      <c r="V370" s="126"/>
      <c r="W370" s="126"/>
      <c r="X370" s="381"/>
      <c r="Y370" s="126"/>
      <c r="Z370" s="126"/>
      <c r="AA370" s="126"/>
      <c r="AB370" s="126"/>
      <c r="AC370" s="126"/>
      <c r="AD370" s="382"/>
      <c r="AE370" s="382"/>
      <c r="AF370" s="382"/>
      <c r="AG370" s="382"/>
      <c r="AH370" s="381"/>
      <c r="AI370" s="381"/>
      <c r="AJ370" s="247"/>
      <c r="AK370" s="272"/>
      <c r="AL370" s="189"/>
      <c r="AM370" s="124"/>
      <c r="AN370" s="127"/>
      <c r="AO370" s="136"/>
      <c r="AP370" s="136"/>
      <c r="AQ370" s="136"/>
      <c r="AR370" s="136"/>
      <c r="AS370" s="136"/>
      <c r="AT370" s="136"/>
      <c r="AU370" s="136"/>
      <c r="AV370" s="136"/>
      <c r="AW370" s="136"/>
      <c r="AX370" s="136"/>
      <c r="AY370" s="136"/>
      <c r="AZ370" s="136"/>
      <c r="BA370" s="136"/>
      <c r="BB370" s="136"/>
      <c r="BC370" s="136"/>
      <c r="BD370" s="136"/>
      <c r="BE370" s="136"/>
      <c r="BF370" s="136"/>
      <c r="BG370" s="136"/>
      <c r="BH370" s="136"/>
      <c r="BI370" s="136"/>
      <c r="BJ370" s="136"/>
      <c r="BK370" s="136"/>
      <c r="BL370" s="136"/>
      <c r="BM370" s="136"/>
      <c r="BN370" s="136"/>
      <c r="BO370" s="136"/>
      <c r="BP370" s="136"/>
      <c r="BQ370" s="136"/>
      <c r="BR370" s="136"/>
      <c r="BS370" s="136"/>
      <c r="BT370" s="136"/>
      <c r="BU370" s="136"/>
      <c r="BV370" s="136"/>
      <c r="BW370" s="136"/>
      <c r="BX370" s="136"/>
      <c r="BY370" s="136"/>
      <c r="BZ370" s="136"/>
      <c r="CA370" s="136"/>
      <c r="CB370" s="136"/>
      <c r="CC370" s="136"/>
      <c r="CD370" s="136"/>
      <c r="CE370" s="136"/>
      <c r="CF370" s="136"/>
      <c r="CG370" s="136"/>
      <c r="CH370" s="136"/>
      <c r="CI370" s="136"/>
      <c r="CJ370" s="136"/>
      <c r="CK370" s="136"/>
      <c r="CL370" s="136"/>
      <c r="CM370" s="136"/>
      <c r="CN370" s="136"/>
      <c r="CO370" s="136"/>
      <c r="CP370" s="136"/>
      <c r="CQ370" s="136"/>
      <c r="CR370" s="136"/>
      <c r="CS370" s="136"/>
      <c r="CT370" s="136"/>
      <c r="CU370" s="136"/>
      <c r="CV370" s="136"/>
      <c r="CW370" s="136"/>
      <c r="CX370" s="136"/>
      <c r="CY370" s="136"/>
      <c r="CZ370" s="136"/>
      <c r="DA370" s="136"/>
      <c r="DB370" s="136"/>
      <c r="DC370" s="136"/>
      <c r="DD370" s="136"/>
      <c r="DE370" s="136"/>
      <c r="DF370" s="136"/>
      <c r="DG370" s="136"/>
      <c r="DH370" s="136"/>
      <c r="DI370" s="136"/>
      <c r="DJ370" s="136"/>
      <c r="DK370" s="136"/>
      <c r="DL370" s="136"/>
      <c r="DM370" s="136"/>
      <c r="DN370" s="136"/>
      <c r="DO370" s="136"/>
      <c r="DP370" s="136"/>
      <c r="DQ370" s="136"/>
      <c r="DR370" s="136"/>
      <c r="DS370" s="136"/>
      <c r="DT370" s="136"/>
      <c r="DU370" s="136"/>
      <c r="DV370" s="136"/>
      <c r="DW370" s="136"/>
      <c r="DX370" s="136"/>
      <c r="DY370" s="136"/>
      <c r="DZ370" s="136"/>
      <c r="EA370" s="136"/>
      <c r="EB370" s="136"/>
      <c r="EC370" s="136"/>
      <c r="ED370" s="136"/>
      <c r="EE370" s="136"/>
      <c r="EF370" s="136"/>
      <c r="EG370" s="136"/>
    </row>
    <row r="371" spans="1:146" s="115" customFormat="1" ht="142.9" customHeight="1" x14ac:dyDescent="0.2">
      <c r="A371" s="129" t="s">
        <v>1149</v>
      </c>
      <c r="B371" s="128" t="s">
        <v>351</v>
      </c>
      <c r="C371" s="380">
        <v>362</v>
      </c>
      <c r="D371" s="381"/>
      <c r="E371" s="381"/>
      <c r="F371" s="381"/>
      <c r="G371" s="381"/>
      <c r="H371" s="381"/>
      <c r="I371" s="382"/>
      <c r="J371" s="382"/>
      <c r="K371" s="382"/>
      <c r="L371" s="382"/>
      <c r="M371" s="382"/>
      <c r="N371" s="126"/>
      <c r="O371" s="126"/>
      <c r="P371" s="126"/>
      <c r="Q371" s="382"/>
      <c r="R371" s="127"/>
      <c r="S371" s="382"/>
      <c r="T371" s="126"/>
      <c r="U371" s="126"/>
      <c r="V371" s="126"/>
      <c r="W371" s="126"/>
      <c r="X371" s="126"/>
      <c r="Y371" s="382"/>
      <c r="Z371" s="126"/>
      <c r="AA371" s="382"/>
      <c r="AB371" s="126"/>
      <c r="AC371" s="126"/>
      <c r="AD371" s="382"/>
      <c r="AE371" s="382"/>
      <c r="AF371" s="382"/>
      <c r="AG371" s="382"/>
      <c r="AH371" s="381"/>
      <c r="AI371" s="381"/>
      <c r="AJ371" s="126"/>
      <c r="AK371" s="272"/>
      <c r="AL371" s="189"/>
      <c r="AM371" s="124"/>
      <c r="AN371" s="381"/>
      <c r="AO371" s="136"/>
      <c r="AP371" s="136"/>
      <c r="AQ371" s="136"/>
      <c r="AR371" s="136"/>
      <c r="AS371" s="136"/>
      <c r="AT371" s="136"/>
      <c r="AU371" s="136"/>
      <c r="AV371" s="136"/>
      <c r="AW371" s="136"/>
      <c r="AX371" s="136"/>
      <c r="AY371" s="136"/>
      <c r="AZ371" s="136"/>
      <c r="BA371" s="136"/>
      <c r="BB371" s="136"/>
      <c r="BC371" s="136"/>
      <c r="BD371" s="136"/>
      <c r="BE371" s="136"/>
      <c r="BF371" s="136"/>
      <c r="BG371" s="136"/>
      <c r="BH371" s="136"/>
      <c r="BI371" s="136"/>
      <c r="BJ371" s="136"/>
      <c r="BK371" s="136"/>
      <c r="BL371" s="136"/>
      <c r="BM371" s="136"/>
      <c r="BN371" s="136"/>
      <c r="BO371" s="136"/>
      <c r="BP371" s="136"/>
      <c r="BQ371" s="136"/>
      <c r="BR371" s="136"/>
      <c r="BS371" s="136"/>
      <c r="BT371" s="136"/>
      <c r="BU371" s="136"/>
      <c r="BV371" s="136"/>
      <c r="BW371" s="136"/>
      <c r="BX371" s="136"/>
      <c r="BY371" s="136"/>
      <c r="BZ371" s="136"/>
      <c r="CA371" s="136"/>
      <c r="CB371" s="136"/>
      <c r="CC371" s="136"/>
      <c r="CD371" s="136"/>
      <c r="CE371" s="136"/>
      <c r="CF371" s="136"/>
      <c r="CG371" s="136"/>
      <c r="CH371" s="136"/>
      <c r="CI371" s="136"/>
      <c r="CJ371" s="136"/>
      <c r="CK371" s="136"/>
      <c r="CL371" s="136"/>
      <c r="CM371" s="136"/>
      <c r="CN371" s="136"/>
      <c r="CO371" s="136"/>
      <c r="CP371" s="136"/>
      <c r="CQ371" s="136"/>
      <c r="CR371" s="136"/>
      <c r="CS371" s="136"/>
      <c r="CT371" s="136"/>
      <c r="CU371" s="136"/>
      <c r="CV371" s="136"/>
      <c r="CW371" s="136"/>
      <c r="CX371" s="136"/>
      <c r="CY371" s="136"/>
      <c r="CZ371" s="136"/>
      <c r="DA371" s="136"/>
      <c r="DB371" s="136"/>
      <c r="DC371" s="136"/>
      <c r="DD371" s="136"/>
      <c r="DE371" s="136"/>
      <c r="DF371" s="136"/>
      <c r="DG371" s="136"/>
      <c r="DH371" s="136"/>
      <c r="DI371" s="136"/>
      <c r="DJ371" s="136"/>
      <c r="DK371" s="136"/>
      <c r="DL371" s="136"/>
      <c r="DM371" s="136"/>
      <c r="DN371" s="136"/>
      <c r="DO371" s="136"/>
      <c r="DP371" s="136"/>
      <c r="DQ371" s="136"/>
      <c r="DR371" s="136"/>
      <c r="DS371" s="136"/>
      <c r="DT371" s="136"/>
      <c r="DU371" s="136"/>
      <c r="DV371" s="136"/>
      <c r="DW371" s="136"/>
      <c r="DX371" s="136"/>
      <c r="DY371" s="136"/>
      <c r="DZ371" s="136"/>
      <c r="EA371" s="136"/>
      <c r="EB371" s="136"/>
      <c r="EC371" s="136"/>
      <c r="ED371" s="136"/>
      <c r="EE371" s="136"/>
      <c r="EF371" s="136"/>
      <c r="EG371" s="136"/>
    </row>
    <row r="372" spans="1:146" s="115" customFormat="1" ht="84.6" customHeight="1" x14ac:dyDescent="0.2">
      <c r="A372" s="129" t="s">
        <v>1150</v>
      </c>
      <c r="B372" s="128" t="s">
        <v>814</v>
      </c>
      <c r="C372" s="380">
        <v>363</v>
      </c>
      <c r="D372" s="381"/>
      <c r="E372" s="381"/>
      <c r="F372" s="381"/>
      <c r="G372" s="381"/>
      <c r="H372" s="381"/>
      <c r="I372" s="382"/>
      <c r="J372" s="382"/>
      <c r="K372" s="382"/>
      <c r="L372" s="382"/>
      <c r="M372" s="127"/>
      <c r="N372" s="126"/>
      <c r="O372" s="126"/>
      <c r="P372" s="126"/>
      <c r="Q372" s="382"/>
      <c r="R372" s="127"/>
      <c r="S372" s="382"/>
      <c r="T372" s="382"/>
      <c r="U372" s="126"/>
      <c r="V372" s="126"/>
      <c r="W372" s="126"/>
      <c r="X372" s="126"/>
      <c r="Y372" s="126"/>
      <c r="Z372" s="126"/>
      <c r="AA372" s="126"/>
      <c r="AB372" s="126"/>
      <c r="AC372" s="126"/>
      <c r="AD372" s="382"/>
      <c r="AE372" s="382"/>
      <c r="AF372" s="382"/>
      <c r="AG372" s="382"/>
      <c r="AH372" s="381"/>
      <c r="AI372" s="381"/>
      <c r="AJ372" s="247"/>
      <c r="AK372" s="272"/>
      <c r="AL372" s="189"/>
      <c r="AM372" s="124"/>
      <c r="AN372" s="381"/>
      <c r="AO372" s="136"/>
      <c r="AP372" s="136"/>
      <c r="AQ372" s="136"/>
      <c r="AR372" s="136"/>
      <c r="AS372" s="136"/>
      <c r="AT372" s="136"/>
      <c r="AU372" s="136"/>
      <c r="AV372" s="136"/>
      <c r="AW372" s="136"/>
      <c r="AX372" s="136"/>
      <c r="AY372" s="136"/>
      <c r="AZ372" s="136"/>
      <c r="BA372" s="136"/>
      <c r="BB372" s="136"/>
      <c r="BC372" s="136"/>
      <c r="BD372" s="136"/>
      <c r="BE372" s="136"/>
      <c r="BF372" s="136"/>
      <c r="BG372" s="136"/>
      <c r="BH372" s="136"/>
      <c r="BI372" s="136"/>
      <c r="BJ372" s="136"/>
      <c r="BK372" s="136"/>
      <c r="BL372" s="136"/>
      <c r="BM372" s="136"/>
      <c r="BN372" s="136"/>
      <c r="BO372" s="136"/>
      <c r="BP372" s="136"/>
      <c r="BQ372" s="136"/>
      <c r="BR372" s="136"/>
      <c r="BS372" s="136"/>
      <c r="BT372" s="136"/>
      <c r="BU372" s="136"/>
      <c r="BV372" s="136"/>
      <c r="BW372" s="136"/>
      <c r="BX372" s="136"/>
      <c r="BY372" s="136"/>
      <c r="BZ372" s="136"/>
      <c r="CA372" s="136"/>
      <c r="CB372" s="136"/>
      <c r="CC372" s="136"/>
      <c r="CD372" s="136"/>
      <c r="CE372" s="136"/>
      <c r="CF372" s="136"/>
      <c r="CG372" s="136"/>
      <c r="CH372" s="136"/>
      <c r="CI372" s="136"/>
      <c r="CJ372" s="136"/>
      <c r="CK372" s="136"/>
      <c r="CL372" s="136"/>
      <c r="CM372" s="136"/>
      <c r="CN372" s="136"/>
      <c r="CO372" s="136"/>
      <c r="CP372" s="136"/>
      <c r="CQ372" s="136"/>
      <c r="CR372" s="136"/>
      <c r="CS372" s="136"/>
      <c r="CT372" s="136"/>
      <c r="CU372" s="136"/>
      <c r="CV372" s="136"/>
      <c r="CW372" s="136"/>
      <c r="CX372" s="136"/>
      <c r="CY372" s="136"/>
      <c r="CZ372" s="136"/>
      <c r="DA372" s="136"/>
      <c r="DB372" s="136"/>
      <c r="DC372" s="136"/>
      <c r="DD372" s="136"/>
      <c r="DE372" s="136"/>
      <c r="DF372" s="136"/>
      <c r="DG372" s="136"/>
      <c r="DH372" s="136"/>
      <c r="DI372" s="136"/>
      <c r="DJ372" s="136"/>
      <c r="DK372" s="136"/>
      <c r="DL372" s="136"/>
      <c r="DM372" s="136"/>
      <c r="DN372" s="136"/>
      <c r="DO372" s="136"/>
      <c r="DP372" s="136"/>
      <c r="DQ372" s="136"/>
      <c r="DR372" s="136"/>
      <c r="DS372" s="136"/>
      <c r="DT372" s="136"/>
      <c r="DU372" s="136"/>
      <c r="DV372" s="136"/>
      <c r="DW372" s="136"/>
      <c r="DX372" s="136"/>
      <c r="DY372" s="136"/>
      <c r="DZ372" s="136"/>
      <c r="EA372" s="136"/>
      <c r="EB372" s="136"/>
      <c r="EC372" s="136"/>
      <c r="ED372" s="136"/>
      <c r="EE372" s="136"/>
      <c r="EF372" s="136"/>
      <c r="EG372" s="136"/>
      <c r="EL372" s="136"/>
      <c r="EM372" s="136"/>
      <c r="EN372" s="136"/>
      <c r="EO372" s="136"/>
      <c r="EP372" s="136"/>
    </row>
    <row r="373" spans="1:146" s="122" customFormat="1" ht="114" customHeight="1" x14ac:dyDescent="0.2">
      <c r="A373" s="129" t="s">
        <v>5</v>
      </c>
      <c r="B373" s="128" t="s">
        <v>6</v>
      </c>
      <c r="C373" s="380">
        <v>364</v>
      </c>
      <c r="D373" s="381"/>
      <c r="E373" s="381"/>
      <c r="F373" s="381"/>
      <c r="G373" s="381"/>
      <c r="H373" s="381"/>
      <c r="I373" s="382"/>
      <c r="J373" s="382"/>
      <c r="K373" s="382"/>
      <c r="L373" s="382"/>
      <c r="M373" s="127"/>
      <c r="N373" s="126"/>
      <c r="O373" s="382"/>
      <c r="P373" s="127"/>
      <c r="Q373" s="382"/>
      <c r="R373" s="127"/>
      <c r="S373" s="382"/>
      <c r="T373" s="126"/>
      <c r="U373" s="126"/>
      <c r="V373" s="126"/>
      <c r="W373" s="126"/>
      <c r="X373" s="126"/>
      <c r="Y373" s="126"/>
      <c r="Z373" s="126"/>
      <c r="AA373" s="126"/>
      <c r="AB373" s="126"/>
      <c r="AC373" s="126"/>
      <c r="AD373" s="382"/>
      <c r="AE373" s="382"/>
      <c r="AF373" s="382"/>
      <c r="AG373" s="382"/>
      <c r="AH373" s="381"/>
      <c r="AI373" s="381"/>
      <c r="AJ373" s="247"/>
      <c r="AK373" s="272"/>
      <c r="AL373" s="189"/>
      <c r="AM373" s="124"/>
      <c r="AN373" s="381"/>
      <c r="AO373" s="136"/>
      <c r="AP373" s="136"/>
      <c r="AQ373" s="136"/>
      <c r="AR373" s="136"/>
      <c r="AS373" s="136"/>
      <c r="AT373" s="136"/>
      <c r="AU373" s="136"/>
      <c r="AV373" s="136"/>
      <c r="AW373" s="136"/>
      <c r="AX373" s="136"/>
      <c r="AY373" s="136"/>
      <c r="AZ373" s="136"/>
      <c r="BA373" s="136"/>
      <c r="BB373" s="136"/>
      <c r="BC373" s="136"/>
      <c r="BD373" s="136"/>
      <c r="BE373" s="136"/>
      <c r="BF373" s="136"/>
      <c r="BG373" s="136"/>
      <c r="BH373" s="136"/>
      <c r="BI373" s="136"/>
      <c r="BJ373" s="136"/>
      <c r="BK373" s="136"/>
      <c r="BL373" s="136"/>
      <c r="BM373" s="136"/>
      <c r="BN373" s="136"/>
      <c r="BO373" s="136"/>
      <c r="BP373" s="136"/>
      <c r="BQ373" s="136"/>
      <c r="BR373" s="136"/>
      <c r="BS373" s="136"/>
      <c r="BT373" s="136"/>
      <c r="BU373" s="136"/>
      <c r="BV373" s="136"/>
      <c r="BW373" s="136"/>
      <c r="BX373" s="136"/>
      <c r="BY373" s="136"/>
      <c r="BZ373" s="136"/>
      <c r="CA373" s="136"/>
      <c r="CB373" s="136"/>
      <c r="CC373" s="136"/>
      <c r="CD373" s="136"/>
      <c r="CE373" s="136"/>
      <c r="CF373" s="136"/>
      <c r="CG373" s="136"/>
      <c r="CH373" s="136"/>
      <c r="CI373" s="136"/>
      <c r="CJ373" s="136"/>
      <c r="CK373" s="136"/>
      <c r="CL373" s="136"/>
      <c r="CM373" s="136"/>
      <c r="CN373" s="136"/>
      <c r="CO373" s="136"/>
      <c r="CP373" s="136"/>
      <c r="CQ373" s="136"/>
      <c r="CR373" s="136"/>
      <c r="CS373" s="136"/>
      <c r="CT373" s="136"/>
      <c r="CU373" s="136"/>
      <c r="CV373" s="136"/>
      <c r="CW373" s="136"/>
      <c r="CX373" s="136"/>
      <c r="CY373" s="136"/>
      <c r="CZ373" s="136"/>
      <c r="DA373" s="136"/>
      <c r="DB373" s="136"/>
      <c r="DC373" s="136"/>
      <c r="DD373" s="136"/>
      <c r="DE373" s="136"/>
      <c r="DF373" s="136"/>
      <c r="DG373" s="136"/>
      <c r="DH373" s="136"/>
      <c r="DI373" s="136"/>
      <c r="DJ373" s="136"/>
      <c r="DK373" s="136"/>
      <c r="DL373" s="136"/>
      <c r="DM373" s="136"/>
      <c r="DN373" s="136"/>
      <c r="DO373" s="136"/>
      <c r="DP373" s="136"/>
      <c r="DQ373" s="136"/>
      <c r="DR373" s="136"/>
      <c r="DS373" s="136"/>
      <c r="DT373" s="136"/>
      <c r="DU373" s="136"/>
      <c r="DV373" s="136"/>
      <c r="DW373" s="136"/>
      <c r="DX373" s="136"/>
      <c r="DY373" s="136"/>
      <c r="DZ373" s="136"/>
      <c r="EA373" s="136"/>
      <c r="EB373" s="136"/>
      <c r="EC373" s="136"/>
      <c r="ED373" s="136"/>
      <c r="EE373" s="136"/>
      <c r="EF373" s="136"/>
      <c r="EG373" s="136"/>
      <c r="EH373" s="115"/>
      <c r="EI373" s="115"/>
      <c r="EJ373" s="115"/>
      <c r="EK373" s="115"/>
      <c r="EL373" s="136"/>
      <c r="EM373" s="136"/>
      <c r="EN373" s="136"/>
      <c r="EO373" s="136"/>
      <c r="EP373" s="136"/>
    </row>
    <row r="374" spans="1:146" s="115" customFormat="1" ht="66" customHeight="1" x14ac:dyDescent="0.2">
      <c r="A374" s="129" t="s">
        <v>117</v>
      </c>
      <c r="B374" s="128" t="s">
        <v>118</v>
      </c>
      <c r="C374" s="380">
        <v>365</v>
      </c>
      <c r="D374" s="381"/>
      <c r="E374" s="381"/>
      <c r="F374" s="381"/>
      <c r="G374" s="381"/>
      <c r="H374" s="381"/>
      <c r="I374" s="382"/>
      <c r="J374" s="382"/>
      <c r="K374" s="382"/>
      <c r="L374" s="382"/>
      <c r="M374" s="127"/>
      <c r="N374" s="382"/>
      <c r="O374" s="382"/>
      <c r="P374" s="382"/>
      <c r="Q374" s="382"/>
      <c r="R374" s="127"/>
      <c r="S374" s="382"/>
      <c r="T374" s="382"/>
      <c r="U374" s="126"/>
      <c r="V374" s="126"/>
      <c r="W374" s="126"/>
      <c r="X374" s="126"/>
      <c r="Y374" s="126"/>
      <c r="Z374" s="126"/>
      <c r="AA374" s="126"/>
      <c r="AB374" s="126"/>
      <c r="AC374" s="126"/>
      <c r="AD374" s="382"/>
      <c r="AE374" s="382"/>
      <c r="AF374" s="382"/>
      <c r="AG374" s="382"/>
      <c r="AH374" s="381"/>
      <c r="AI374" s="381"/>
      <c r="AJ374" s="247"/>
      <c r="AK374" s="272"/>
      <c r="AL374" s="189"/>
      <c r="AM374" s="124"/>
      <c r="AN374" s="381"/>
      <c r="AO374" s="136"/>
      <c r="AP374" s="136"/>
      <c r="AQ374" s="136"/>
      <c r="AR374" s="136"/>
      <c r="AS374" s="136"/>
      <c r="AT374" s="136"/>
      <c r="AU374" s="136"/>
      <c r="AV374" s="136"/>
      <c r="AW374" s="136"/>
      <c r="AX374" s="136"/>
      <c r="AY374" s="136"/>
      <c r="AZ374" s="136"/>
      <c r="BA374" s="136"/>
      <c r="BB374" s="136"/>
      <c r="BC374" s="136"/>
      <c r="BD374" s="136"/>
      <c r="BE374" s="136"/>
      <c r="BF374" s="136"/>
      <c r="BG374" s="136"/>
      <c r="BH374" s="136"/>
      <c r="BI374" s="136"/>
      <c r="BJ374" s="136"/>
      <c r="BK374" s="136"/>
      <c r="BL374" s="136"/>
      <c r="BM374" s="136"/>
      <c r="BN374" s="136"/>
      <c r="BO374" s="136"/>
      <c r="BP374" s="136"/>
      <c r="BQ374" s="136"/>
      <c r="BR374" s="136"/>
      <c r="BS374" s="136"/>
      <c r="BT374" s="136"/>
      <c r="BU374" s="136"/>
      <c r="BV374" s="136"/>
      <c r="BW374" s="136"/>
      <c r="BX374" s="136"/>
      <c r="BY374" s="136"/>
      <c r="BZ374" s="136"/>
      <c r="CA374" s="136"/>
      <c r="CB374" s="136"/>
      <c r="CC374" s="136"/>
      <c r="CD374" s="136"/>
      <c r="CE374" s="136"/>
      <c r="CF374" s="136"/>
      <c r="CG374" s="136"/>
      <c r="CH374" s="136"/>
      <c r="CI374" s="136"/>
      <c r="CJ374" s="136"/>
      <c r="CK374" s="136"/>
      <c r="CL374" s="136"/>
      <c r="CM374" s="136"/>
      <c r="CN374" s="136"/>
      <c r="CO374" s="136"/>
      <c r="CP374" s="136"/>
      <c r="CQ374" s="136"/>
      <c r="CR374" s="136"/>
      <c r="CS374" s="136"/>
      <c r="CT374" s="136"/>
      <c r="CU374" s="136"/>
      <c r="CV374" s="136"/>
      <c r="CW374" s="136"/>
      <c r="CX374" s="136"/>
      <c r="CY374" s="136"/>
      <c r="CZ374" s="136"/>
      <c r="DA374" s="136"/>
      <c r="DB374" s="136"/>
      <c r="DC374" s="136"/>
      <c r="DD374" s="136"/>
      <c r="DE374" s="136"/>
      <c r="DF374" s="136"/>
      <c r="DG374" s="136"/>
      <c r="DH374" s="136"/>
      <c r="DI374" s="136"/>
      <c r="DJ374" s="136"/>
      <c r="DK374" s="136"/>
      <c r="DL374" s="136"/>
      <c r="DM374" s="136"/>
      <c r="DN374" s="136"/>
      <c r="DO374" s="136"/>
      <c r="DP374" s="136"/>
      <c r="DQ374" s="136"/>
      <c r="DR374" s="136"/>
      <c r="DS374" s="136"/>
      <c r="DT374" s="136"/>
      <c r="DU374" s="136"/>
      <c r="DV374" s="136"/>
      <c r="DW374" s="136"/>
      <c r="DX374" s="136"/>
      <c r="DY374" s="136"/>
      <c r="DZ374" s="136"/>
      <c r="EA374" s="136"/>
      <c r="EB374" s="136"/>
      <c r="EC374" s="136"/>
      <c r="ED374" s="136"/>
      <c r="EE374" s="136"/>
      <c r="EF374" s="136"/>
      <c r="EG374" s="136"/>
      <c r="EL374" s="136"/>
      <c r="EM374" s="136"/>
      <c r="EN374" s="136"/>
      <c r="EO374" s="136"/>
      <c r="EP374" s="136"/>
    </row>
    <row r="375" spans="1:146" s="115" customFormat="1" ht="61.9" customHeight="1" x14ac:dyDescent="0.2">
      <c r="A375" s="129" t="s">
        <v>279</v>
      </c>
      <c r="B375" s="128" t="s">
        <v>236</v>
      </c>
      <c r="C375" s="380">
        <v>366</v>
      </c>
      <c r="D375" s="381"/>
      <c r="E375" s="381"/>
      <c r="F375" s="381"/>
      <c r="G375" s="381"/>
      <c r="H375" s="381"/>
      <c r="I375" s="382"/>
      <c r="J375" s="382"/>
      <c r="K375" s="382"/>
      <c r="L375" s="382"/>
      <c r="M375" s="127"/>
      <c r="N375" s="126"/>
      <c r="O375" s="382"/>
      <c r="P375" s="127"/>
      <c r="Q375" s="382"/>
      <c r="R375" s="127"/>
      <c r="S375" s="382"/>
      <c r="T375" s="126"/>
      <c r="U375" s="126"/>
      <c r="V375" s="126"/>
      <c r="W375" s="126"/>
      <c r="X375" s="126"/>
      <c r="Y375" s="126"/>
      <c r="Z375" s="126"/>
      <c r="AA375" s="126"/>
      <c r="AB375" s="126"/>
      <c r="AC375" s="126"/>
      <c r="AD375" s="382"/>
      <c r="AE375" s="382"/>
      <c r="AF375" s="382"/>
      <c r="AG375" s="382"/>
      <c r="AH375" s="381"/>
      <c r="AI375" s="381"/>
      <c r="AJ375" s="247"/>
      <c r="AK375" s="272"/>
      <c r="AL375" s="189"/>
      <c r="AM375" s="124"/>
      <c r="AN375" s="381"/>
      <c r="AO375" s="136"/>
      <c r="AP375" s="136"/>
      <c r="AQ375" s="136"/>
      <c r="AR375" s="136"/>
      <c r="AS375" s="136"/>
      <c r="AT375" s="136"/>
      <c r="AU375" s="136"/>
      <c r="AV375" s="136"/>
      <c r="AW375" s="136"/>
      <c r="AX375" s="136"/>
      <c r="AY375" s="136"/>
      <c r="AZ375" s="136"/>
      <c r="BA375" s="136"/>
      <c r="BB375" s="136"/>
      <c r="BC375" s="136"/>
      <c r="BD375" s="136"/>
      <c r="BE375" s="136"/>
      <c r="BF375" s="136"/>
      <c r="BG375" s="136"/>
      <c r="BH375" s="136"/>
      <c r="BI375" s="136"/>
      <c r="BJ375" s="136"/>
      <c r="BK375" s="136"/>
      <c r="BL375" s="136"/>
      <c r="BM375" s="136"/>
      <c r="BN375" s="136"/>
      <c r="BO375" s="136"/>
      <c r="BP375" s="136"/>
      <c r="BQ375" s="136"/>
      <c r="BR375" s="136"/>
      <c r="BS375" s="136"/>
      <c r="BT375" s="136"/>
      <c r="BU375" s="136"/>
      <c r="BV375" s="136"/>
      <c r="BW375" s="136"/>
      <c r="BX375" s="136"/>
      <c r="BY375" s="136"/>
      <c r="BZ375" s="136"/>
      <c r="CA375" s="136"/>
      <c r="CB375" s="136"/>
      <c r="CC375" s="136"/>
      <c r="CD375" s="136"/>
      <c r="CE375" s="136"/>
      <c r="CF375" s="136"/>
      <c r="CG375" s="136"/>
      <c r="CH375" s="136"/>
      <c r="CI375" s="136"/>
      <c r="CJ375" s="136"/>
      <c r="CK375" s="136"/>
      <c r="CL375" s="136"/>
      <c r="CM375" s="136"/>
      <c r="CN375" s="136"/>
      <c r="CO375" s="136"/>
      <c r="CP375" s="136"/>
      <c r="CQ375" s="136"/>
      <c r="CR375" s="136"/>
      <c r="CS375" s="136"/>
      <c r="CT375" s="136"/>
      <c r="CU375" s="136"/>
      <c r="CV375" s="136"/>
      <c r="CW375" s="136"/>
      <c r="CX375" s="136"/>
      <c r="CY375" s="136"/>
      <c r="CZ375" s="136"/>
      <c r="DA375" s="136"/>
      <c r="DB375" s="136"/>
      <c r="DC375" s="136"/>
      <c r="DD375" s="136"/>
      <c r="DE375" s="136"/>
      <c r="DF375" s="136"/>
      <c r="DG375" s="136"/>
      <c r="DH375" s="136"/>
      <c r="DI375" s="136"/>
      <c r="DJ375" s="136"/>
      <c r="DK375" s="136"/>
      <c r="DL375" s="136"/>
      <c r="DM375" s="136"/>
      <c r="DN375" s="136"/>
      <c r="DO375" s="136"/>
      <c r="DP375" s="136"/>
      <c r="DQ375" s="136"/>
      <c r="DR375" s="136"/>
      <c r="DS375" s="136"/>
      <c r="DT375" s="136"/>
      <c r="DU375" s="136"/>
      <c r="DV375" s="136"/>
      <c r="DW375" s="136"/>
      <c r="DX375" s="136"/>
      <c r="DY375" s="136"/>
      <c r="DZ375" s="136"/>
      <c r="EA375" s="136"/>
      <c r="EB375" s="136"/>
      <c r="EC375" s="136"/>
      <c r="ED375" s="136"/>
      <c r="EE375" s="136"/>
      <c r="EF375" s="136"/>
      <c r="EG375" s="136"/>
      <c r="EL375" s="136"/>
      <c r="EM375" s="136"/>
      <c r="EN375" s="136"/>
      <c r="EO375" s="136"/>
      <c r="EP375" s="136"/>
    </row>
    <row r="376" spans="1:146" s="115" customFormat="1" ht="75" customHeight="1" x14ac:dyDescent="0.2">
      <c r="A376" s="129" t="s">
        <v>237</v>
      </c>
      <c r="B376" s="128" t="s">
        <v>238</v>
      </c>
      <c r="C376" s="380">
        <v>367</v>
      </c>
      <c r="D376" s="381"/>
      <c r="E376" s="381"/>
      <c r="F376" s="381"/>
      <c r="G376" s="381"/>
      <c r="H376" s="381"/>
      <c r="I376" s="381"/>
      <c r="J376" s="381"/>
      <c r="K376" s="381"/>
      <c r="L376" s="381"/>
      <c r="M376" s="127"/>
      <c r="N376" s="382"/>
      <c r="O376" s="382"/>
      <c r="P376" s="382"/>
      <c r="Q376" s="382"/>
      <c r="R376" s="127"/>
      <c r="S376" s="382"/>
      <c r="T376" s="382"/>
      <c r="U376" s="126"/>
      <c r="V376" s="126"/>
      <c r="W376" s="382"/>
      <c r="X376" s="126"/>
      <c r="Y376" s="126"/>
      <c r="Z376" s="382"/>
      <c r="AA376" s="126"/>
      <c r="AB376" s="382"/>
      <c r="AC376" s="126"/>
      <c r="AD376" s="382"/>
      <c r="AE376" s="382"/>
      <c r="AF376" s="382"/>
      <c r="AG376" s="382"/>
      <c r="AH376" s="381"/>
      <c r="AI376" s="381"/>
      <c r="AJ376" s="247"/>
      <c r="AK376" s="272"/>
      <c r="AL376" s="189"/>
      <c r="AM376" s="124"/>
      <c r="AN376" s="381"/>
      <c r="AO376" s="136"/>
      <c r="AP376" s="136"/>
      <c r="AQ376" s="136"/>
      <c r="AR376" s="136"/>
      <c r="AS376" s="136"/>
      <c r="AT376" s="136"/>
      <c r="AU376" s="136"/>
      <c r="AV376" s="136"/>
      <c r="AW376" s="136"/>
      <c r="AX376" s="136"/>
      <c r="AY376" s="136"/>
      <c r="AZ376" s="136"/>
      <c r="BA376" s="136"/>
      <c r="BB376" s="136"/>
      <c r="BC376" s="136"/>
      <c r="BD376" s="136"/>
      <c r="BE376" s="136"/>
      <c r="BF376" s="136"/>
      <c r="BG376" s="136"/>
      <c r="BH376" s="136"/>
      <c r="BI376" s="136"/>
      <c r="BJ376" s="136"/>
      <c r="BK376" s="136"/>
      <c r="BL376" s="136"/>
      <c r="BM376" s="136"/>
      <c r="BN376" s="136"/>
      <c r="BO376" s="136"/>
      <c r="BP376" s="136"/>
      <c r="BQ376" s="136"/>
      <c r="BR376" s="136"/>
      <c r="BS376" s="136"/>
      <c r="BT376" s="136"/>
      <c r="BU376" s="136"/>
      <c r="BV376" s="136"/>
      <c r="BW376" s="136"/>
      <c r="BX376" s="136"/>
      <c r="BY376" s="136"/>
      <c r="BZ376" s="136"/>
      <c r="CA376" s="136"/>
      <c r="CB376" s="136"/>
      <c r="CC376" s="136"/>
      <c r="CD376" s="136"/>
      <c r="CE376" s="136"/>
      <c r="CF376" s="136"/>
      <c r="CG376" s="136"/>
      <c r="CH376" s="136"/>
      <c r="CI376" s="136"/>
      <c r="CJ376" s="136"/>
      <c r="CK376" s="136"/>
      <c r="CL376" s="136"/>
      <c r="CM376" s="136"/>
      <c r="CN376" s="136"/>
      <c r="CO376" s="136"/>
      <c r="CP376" s="136"/>
      <c r="CQ376" s="136"/>
      <c r="CR376" s="136"/>
      <c r="CS376" s="136"/>
      <c r="CT376" s="136"/>
      <c r="CU376" s="136"/>
      <c r="CV376" s="136"/>
      <c r="CW376" s="136"/>
      <c r="CX376" s="136"/>
      <c r="CY376" s="136"/>
      <c r="CZ376" s="136"/>
      <c r="DA376" s="136"/>
      <c r="DB376" s="136"/>
      <c r="DC376" s="136"/>
      <c r="DD376" s="136"/>
      <c r="DE376" s="136"/>
      <c r="DF376" s="136"/>
      <c r="DG376" s="136"/>
      <c r="DH376" s="136"/>
      <c r="DI376" s="136"/>
      <c r="DJ376" s="136"/>
      <c r="DK376" s="136"/>
      <c r="DL376" s="136"/>
      <c r="DM376" s="136"/>
      <c r="DN376" s="136"/>
      <c r="DO376" s="136"/>
      <c r="DP376" s="136"/>
      <c r="DQ376" s="136"/>
      <c r="DR376" s="136"/>
      <c r="DS376" s="136"/>
      <c r="DT376" s="136"/>
      <c r="DU376" s="136"/>
      <c r="DV376" s="136"/>
      <c r="DW376" s="136"/>
      <c r="DX376" s="136"/>
      <c r="DY376" s="136"/>
      <c r="DZ376" s="136"/>
      <c r="EA376" s="136"/>
      <c r="EB376" s="136"/>
      <c r="EC376" s="136"/>
      <c r="ED376" s="136"/>
      <c r="EE376" s="136"/>
      <c r="EF376" s="136"/>
      <c r="EG376" s="136"/>
      <c r="EL376" s="136"/>
      <c r="EM376" s="136"/>
      <c r="EN376" s="136"/>
      <c r="EO376" s="136"/>
      <c r="EP376" s="136"/>
    </row>
    <row r="377" spans="1:146" s="115" customFormat="1" ht="88.15" customHeight="1" x14ac:dyDescent="0.2">
      <c r="A377" s="129" t="s">
        <v>345</v>
      </c>
      <c r="B377" s="128" t="s">
        <v>344</v>
      </c>
      <c r="C377" s="380">
        <v>368</v>
      </c>
      <c r="D377" s="381"/>
      <c r="E377" s="381"/>
      <c r="F377" s="381"/>
      <c r="G377" s="381"/>
      <c r="H377" s="381"/>
      <c r="I377" s="381"/>
      <c r="J377" s="381"/>
      <c r="K377" s="381"/>
      <c r="L377" s="381"/>
      <c r="M377" s="127"/>
      <c r="N377" s="382"/>
      <c r="O377" s="382"/>
      <c r="P377" s="127"/>
      <c r="Q377" s="382"/>
      <c r="R377" s="127"/>
      <c r="S377" s="382"/>
      <c r="T377" s="126"/>
      <c r="U377" s="126"/>
      <c r="V377" s="382"/>
      <c r="W377" s="126"/>
      <c r="X377" s="126"/>
      <c r="Y377" s="126"/>
      <c r="Z377" s="126"/>
      <c r="AA377" s="126"/>
      <c r="AB377" s="126"/>
      <c r="AC377" s="126"/>
      <c r="AD377" s="382"/>
      <c r="AE377" s="382"/>
      <c r="AF377" s="382"/>
      <c r="AG377" s="382"/>
      <c r="AH377" s="381"/>
      <c r="AI377" s="381"/>
      <c r="AJ377" s="247"/>
      <c r="AK377" s="272"/>
      <c r="AL377" s="189"/>
      <c r="AM377" s="124"/>
      <c r="AN377" s="381"/>
      <c r="AO377" s="136"/>
      <c r="AP377" s="136"/>
      <c r="AQ377" s="136"/>
      <c r="AR377" s="136"/>
      <c r="AS377" s="136"/>
      <c r="AT377" s="136"/>
      <c r="AU377" s="136"/>
      <c r="AV377" s="136"/>
      <c r="AW377" s="136"/>
      <c r="AX377" s="136"/>
      <c r="AY377" s="136"/>
      <c r="AZ377" s="136"/>
      <c r="BA377" s="136"/>
      <c r="BB377" s="136"/>
      <c r="BC377" s="136"/>
      <c r="BD377" s="136"/>
      <c r="BE377" s="136"/>
      <c r="BF377" s="136"/>
      <c r="BG377" s="136"/>
      <c r="BH377" s="136"/>
      <c r="BI377" s="136"/>
      <c r="BJ377" s="136"/>
      <c r="BK377" s="136"/>
      <c r="BL377" s="136"/>
      <c r="BM377" s="136"/>
      <c r="BN377" s="136"/>
      <c r="BO377" s="136"/>
      <c r="BP377" s="136"/>
      <c r="BQ377" s="136"/>
      <c r="BR377" s="136"/>
      <c r="BS377" s="136"/>
      <c r="BT377" s="136"/>
      <c r="BU377" s="136"/>
      <c r="BV377" s="136"/>
      <c r="BW377" s="136"/>
      <c r="BX377" s="136"/>
      <c r="BY377" s="136"/>
      <c r="BZ377" s="136"/>
      <c r="CA377" s="136"/>
      <c r="CB377" s="136"/>
      <c r="CC377" s="136"/>
      <c r="CD377" s="136"/>
      <c r="CE377" s="136"/>
      <c r="CF377" s="136"/>
      <c r="CG377" s="136"/>
      <c r="CH377" s="136"/>
      <c r="CI377" s="136"/>
      <c r="CJ377" s="136"/>
      <c r="CK377" s="136"/>
      <c r="CL377" s="136"/>
      <c r="CM377" s="136"/>
      <c r="CN377" s="136"/>
      <c r="CO377" s="136"/>
      <c r="CP377" s="136"/>
      <c r="CQ377" s="136"/>
      <c r="CR377" s="136"/>
      <c r="CS377" s="136"/>
      <c r="CT377" s="136"/>
      <c r="CU377" s="136"/>
      <c r="CV377" s="136"/>
      <c r="CW377" s="136"/>
      <c r="CX377" s="136"/>
      <c r="CY377" s="136"/>
      <c r="CZ377" s="136"/>
      <c r="DA377" s="136"/>
      <c r="DB377" s="136"/>
      <c r="DC377" s="136"/>
      <c r="DD377" s="136"/>
      <c r="DE377" s="136"/>
      <c r="DF377" s="136"/>
      <c r="DG377" s="136"/>
      <c r="DH377" s="136"/>
      <c r="DI377" s="136"/>
      <c r="DJ377" s="136"/>
      <c r="DK377" s="136"/>
      <c r="DL377" s="136"/>
      <c r="DM377" s="136"/>
      <c r="DN377" s="136"/>
      <c r="DO377" s="136"/>
      <c r="DP377" s="136"/>
      <c r="DQ377" s="136"/>
      <c r="DR377" s="136"/>
      <c r="DS377" s="136"/>
      <c r="DT377" s="136"/>
      <c r="DU377" s="136"/>
      <c r="DV377" s="136"/>
      <c r="DW377" s="136"/>
      <c r="DX377" s="136"/>
      <c r="DY377" s="136"/>
      <c r="DZ377" s="136"/>
      <c r="EA377" s="136"/>
      <c r="EB377" s="136"/>
      <c r="EC377" s="136"/>
      <c r="ED377" s="136"/>
      <c r="EE377" s="136"/>
      <c r="EF377" s="136"/>
      <c r="EG377" s="136"/>
      <c r="EL377" s="136"/>
      <c r="EM377" s="136"/>
      <c r="EN377" s="136"/>
      <c r="EO377" s="136"/>
      <c r="EP377" s="136"/>
    </row>
    <row r="378" spans="1:146" s="115" customFormat="1" ht="100.15" customHeight="1" x14ac:dyDescent="0.2">
      <c r="A378" s="129" t="s">
        <v>815</v>
      </c>
      <c r="B378" s="128" t="s">
        <v>816</v>
      </c>
      <c r="C378" s="380">
        <v>369</v>
      </c>
      <c r="D378" s="381"/>
      <c r="E378" s="381"/>
      <c r="F378" s="381"/>
      <c r="G378" s="381"/>
      <c r="H378" s="381"/>
      <c r="I378" s="381"/>
      <c r="J378" s="381"/>
      <c r="K378" s="381"/>
      <c r="L378" s="381"/>
      <c r="M378" s="382"/>
      <c r="N378" s="382"/>
      <c r="O378" s="382"/>
      <c r="P378" s="382"/>
      <c r="Q378" s="382"/>
      <c r="R378" s="127"/>
      <c r="S378" s="382"/>
      <c r="T378" s="382"/>
      <c r="U378" s="126"/>
      <c r="V378" s="126"/>
      <c r="W378" s="382"/>
      <c r="X378" s="381"/>
      <c r="Y378" s="126"/>
      <c r="Z378" s="126"/>
      <c r="AA378" s="382"/>
      <c r="AB378" s="126"/>
      <c r="AC378" s="126"/>
      <c r="AD378" s="382"/>
      <c r="AE378" s="382"/>
      <c r="AF378" s="382"/>
      <c r="AG378" s="382"/>
      <c r="AH378" s="381"/>
      <c r="AI378" s="381"/>
      <c r="AJ378" s="247"/>
      <c r="AK378" s="272"/>
      <c r="AL378" s="189"/>
      <c r="AM378" s="124"/>
      <c r="AN378" s="381"/>
      <c r="AO378" s="136"/>
      <c r="AP378" s="136"/>
      <c r="AQ378" s="136"/>
      <c r="AR378" s="136"/>
      <c r="AS378" s="136"/>
      <c r="AT378" s="136"/>
      <c r="AU378" s="136"/>
      <c r="AV378" s="136"/>
      <c r="AW378" s="136"/>
      <c r="AX378" s="136"/>
      <c r="AY378" s="136"/>
      <c r="AZ378" s="136"/>
      <c r="BA378" s="136"/>
      <c r="BB378" s="136"/>
      <c r="BC378" s="136"/>
      <c r="BD378" s="136"/>
      <c r="BE378" s="136"/>
      <c r="BF378" s="136"/>
      <c r="BG378" s="136"/>
      <c r="BH378" s="136"/>
      <c r="BI378" s="136"/>
      <c r="BJ378" s="136"/>
      <c r="BK378" s="136"/>
      <c r="BL378" s="136"/>
      <c r="BM378" s="136"/>
      <c r="BN378" s="136"/>
      <c r="BO378" s="136"/>
      <c r="BP378" s="136"/>
      <c r="BQ378" s="136"/>
      <c r="BR378" s="136"/>
      <c r="BS378" s="136"/>
      <c r="BT378" s="136"/>
      <c r="BU378" s="136"/>
      <c r="BV378" s="136"/>
      <c r="BW378" s="136"/>
      <c r="BX378" s="136"/>
      <c r="BY378" s="136"/>
      <c r="BZ378" s="136"/>
      <c r="CA378" s="136"/>
      <c r="CB378" s="136"/>
      <c r="CC378" s="136"/>
      <c r="CD378" s="136"/>
      <c r="CE378" s="136"/>
      <c r="CF378" s="136"/>
      <c r="CG378" s="136"/>
      <c r="CH378" s="136"/>
      <c r="CI378" s="136"/>
      <c r="CJ378" s="136"/>
      <c r="CK378" s="136"/>
      <c r="CL378" s="136"/>
      <c r="CM378" s="136"/>
      <c r="CN378" s="136"/>
      <c r="CO378" s="136"/>
      <c r="CP378" s="136"/>
      <c r="CQ378" s="136"/>
      <c r="CR378" s="136"/>
      <c r="CS378" s="136"/>
      <c r="CT378" s="136"/>
      <c r="CU378" s="136"/>
      <c r="CV378" s="136"/>
      <c r="CW378" s="136"/>
      <c r="CX378" s="136"/>
      <c r="CY378" s="136"/>
      <c r="CZ378" s="136"/>
      <c r="DA378" s="136"/>
      <c r="DB378" s="136"/>
      <c r="DC378" s="136"/>
      <c r="DD378" s="136"/>
      <c r="DE378" s="136"/>
      <c r="DF378" s="136"/>
      <c r="DG378" s="136"/>
      <c r="DH378" s="136"/>
      <c r="DI378" s="136"/>
      <c r="DJ378" s="136"/>
      <c r="DK378" s="136"/>
      <c r="DL378" s="136"/>
      <c r="DM378" s="136"/>
      <c r="DN378" s="136"/>
      <c r="DO378" s="136"/>
      <c r="DP378" s="136"/>
      <c r="DQ378" s="136"/>
      <c r="DR378" s="136"/>
      <c r="DS378" s="136"/>
      <c r="DT378" s="136"/>
      <c r="DU378" s="136"/>
      <c r="DV378" s="136"/>
      <c r="DW378" s="136"/>
      <c r="DX378" s="136"/>
      <c r="DY378" s="136"/>
      <c r="DZ378" s="136"/>
      <c r="EA378" s="136"/>
      <c r="EB378" s="136"/>
      <c r="EC378" s="136"/>
      <c r="ED378" s="136"/>
      <c r="EE378" s="136"/>
      <c r="EF378" s="136"/>
      <c r="EG378" s="136"/>
      <c r="EL378" s="136"/>
      <c r="EM378" s="136"/>
      <c r="EN378" s="136"/>
      <c r="EO378" s="136"/>
      <c r="EP378" s="136"/>
    </row>
    <row r="379" spans="1:146" s="115" customFormat="1" ht="131.65" customHeight="1" x14ac:dyDescent="0.2">
      <c r="A379" s="129" t="s">
        <v>817</v>
      </c>
      <c r="B379" s="128" t="s">
        <v>818</v>
      </c>
      <c r="C379" s="380">
        <v>370</v>
      </c>
      <c r="D379" s="381"/>
      <c r="E379" s="381"/>
      <c r="F379" s="381"/>
      <c r="G379" s="381"/>
      <c r="H379" s="381"/>
      <c r="I379" s="381"/>
      <c r="J379" s="381"/>
      <c r="K379" s="381"/>
      <c r="L379" s="381"/>
      <c r="M379" s="381"/>
      <c r="N379" s="382"/>
      <c r="O379" s="382"/>
      <c r="P379" s="127"/>
      <c r="Q379" s="127"/>
      <c r="R379" s="127"/>
      <c r="S379" s="382"/>
      <c r="T379" s="126"/>
      <c r="U379" s="126"/>
      <c r="V379" s="126"/>
      <c r="W379" s="126"/>
      <c r="X379" s="126"/>
      <c r="Y379" s="126"/>
      <c r="Z379" s="126"/>
      <c r="AA379" s="126"/>
      <c r="AB379" s="126"/>
      <c r="AC379" s="126"/>
      <c r="AD379" s="382"/>
      <c r="AE379" s="382"/>
      <c r="AF379" s="382"/>
      <c r="AG379" s="382"/>
      <c r="AH379" s="381"/>
      <c r="AI379" s="381"/>
      <c r="AJ379" s="247"/>
      <c r="AK379" s="272"/>
      <c r="AL379" s="189"/>
      <c r="AM379" s="381"/>
      <c r="AN379" s="381"/>
      <c r="AO379" s="136"/>
      <c r="AP379" s="136"/>
      <c r="AQ379" s="136"/>
      <c r="AR379" s="136"/>
      <c r="AS379" s="136"/>
      <c r="AT379" s="136"/>
      <c r="AU379" s="136"/>
      <c r="AV379" s="136"/>
      <c r="AW379" s="136"/>
      <c r="AX379" s="136"/>
      <c r="AY379" s="136"/>
      <c r="AZ379" s="136"/>
      <c r="BA379" s="136"/>
      <c r="BB379" s="136"/>
      <c r="BC379" s="136"/>
      <c r="BD379" s="136"/>
      <c r="BE379" s="136"/>
      <c r="BF379" s="136"/>
      <c r="BG379" s="136"/>
      <c r="BH379" s="136"/>
      <c r="BI379" s="136"/>
      <c r="BJ379" s="136"/>
      <c r="BK379" s="136"/>
      <c r="BL379" s="136"/>
      <c r="BM379" s="136"/>
      <c r="BN379" s="136"/>
      <c r="BO379" s="136"/>
      <c r="BP379" s="136"/>
      <c r="BQ379" s="136"/>
      <c r="BR379" s="136"/>
      <c r="BS379" s="136"/>
      <c r="BT379" s="136"/>
      <c r="BU379" s="136"/>
      <c r="BV379" s="136"/>
      <c r="BW379" s="136"/>
      <c r="BX379" s="136"/>
      <c r="BY379" s="136"/>
      <c r="BZ379" s="136"/>
      <c r="CA379" s="136"/>
      <c r="CB379" s="136"/>
      <c r="CC379" s="136"/>
      <c r="CD379" s="136"/>
      <c r="CE379" s="136"/>
      <c r="CF379" s="136"/>
      <c r="CG379" s="136"/>
      <c r="CH379" s="136"/>
      <c r="CI379" s="136"/>
      <c r="CJ379" s="136"/>
      <c r="CK379" s="136"/>
      <c r="CL379" s="136"/>
      <c r="CM379" s="136"/>
      <c r="CN379" s="136"/>
      <c r="CO379" s="136"/>
      <c r="CP379" s="136"/>
      <c r="CQ379" s="136"/>
      <c r="CR379" s="136"/>
      <c r="CS379" s="136"/>
      <c r="CT379" s="136"/>
      <c r="CU379" s="136"/>
      <c r="CV379" s="136"/>
      <c r="CW379" s="136"/>
      <c r="CX379" s="136"/>
      <c r="CY379" s="136"/>
      <c r="CZ379" s="136"/>
      <c r="DA379" s="136"/>
      <c r="DB379" s="136"/>
      <c r="DC379" s="136"/>
      <c r="DD379" s="136"/>
      <c r="DE379" s="136"/>
      <c r="DF379" s="136"/>
      <c r="DG379" s="136"/>
      <c r="DH379" s="136"/>
      <c r="DI379" s="136"/>
      <c r="DJ379" s="136"/>
      <c r="DK379" s="136"/>
      <c r="DL379" s="136"/>
      <c r="DM379" s="136"/>
      <c r="DN379" s="136"/>
      <c r="DO379" s="136"/>
      <c r="DP379" s="136"/>
      <c r="DQ379" s="136"/>
      <c r="DR379" s="136"/>
      <c r="DS379" s="136"/>
      <c r="DT379" s="136"/>
      <c r="DU379" s="136"/>
      <c r="DV379" s="136"/>
      <c r="DW379" s="136"/>
      <c r="DX379" s="136"/>
      <c r="DY379" s="136"/>
      <c r="DZ379" s="136"/>
      <c r="EA379" s="136"/>
      <c r="EB379" s="136"/>
      <c r="EC379" s="136"/>
      <c r="ED379" s="136"/>
      <c r="EE379" s="136"/>
      <c r="EF379" s="136"/>
      <c r="EG379" s="136"/>
      <c r="EL379" s="136"/>
      <c r="EM379" s="136"/>
      <c r="EN379" s="136"/>
      <c r="EO379" s="136"/>
      <c r="EP379" s="136"/>
    </row>
    <row r="380" spans="1:146" s="115" customFormat="1" ht="131.65" customHeight="1" x14ac:dyDescent="0.2">
      <c r="A380" s="129" t="s">
        <v>12094</v>
      </c>
      <c r="B380" s="128" t="s">
        <v>12092</v>
      </c>
      <c r="C380" s="380">
        <v>371</v>
      </c>
      <c r="D380" s="381"/>
      <c r="E380" s="381"/>
      <c r="F380" s="381"/>
      <c r="G380" s="381"/>
      <c r="H380" s="381"/>
      <c r="I380" s="381"/>
      <c r="J380" s="381"/>
      <c r="K380" s="381"/>
      <c r="L380" s="381"/>
      <c r="M380" s="381"/>
      <c r="N380" s="382"/>
      <c r="O380" s="382"/>
      <c r="P380" s="382"/>
      <c r="Q380" s="382"/>
      <c r="R380" s="127"/>
      <c r="S380" s="382"/>
      <c r="T380" s="126"/>
      <c r="U380" s="126"/>
      <c r="V380" s="382"/>
      <c r="W380" s="126"/>
      <c r="X380" s="126"/>
      <c r="Y380" s="126"/>
      <c r="Z380" s="126"/>
      <c r="AA380" s="126"/>
      <c r="AB380" s="126"/>
      <c r="AC380" s="126"/>
      <c r="AD380" s="382"/>
      <c r="AE380" s="382"/>
      <c r="AF380" s="382"/>
      <c r="AG380" s="382"/>
      <c r="AH380" s="381"/>
      <c r="AI380" s="381"/>
      <c r="AJ380" s="247"/>
      <c r="AK380" s="272"/>
      <c r="AL380" s="189"/>
      <c r="AM380" s="381"/>
      <c r="AN380" s="381"/>
      <c r="AO380" s="136"/>
      <c r="AP380" s="136"/>
      <c r="AQ380" s="136"/>
      <c r="AR380" s="136"/>
      <c r="AS380" s="136"/>
      <c r="AT380" s="136"/>
      <c r="AU380" s="136"/>
      <c r="AV380" s="136"/>
      <c r="AW380" s="136"/>
      <c r="AX380" s="136"/>
      <c r="AY380" s="136"/>
      <c r="AZ380" s="136"/>
      <c r="BA380" s="136"/>
      <c r="BB380" s="136"/>
      <c r="BC380" s="136"/>
      <c r="BD380" s="136"/>
      <c r="BE380" s="136"/>
      <c r="BF380" s="136"/>
      <c r="BG380" s="136"/>
      <c r="BH380" s="136"/>
      <c r="BI380" s="136"/>
      <c r="BJ380" s="136"/>
      <c r="BK380" s="136"/>
      <c r="BL380" s="136"/>
      <c r="BM380" s="136"/>
      <c r="BN380" s="136"/>
      <c r="BO380" s="136"/>
      <c r="BP380" s="136"/>
      <c r="BQ380" s="136"/>
      <c r="BR380" s="136"/>
      <c r="BS380" s="136"/>
      <c r="BT380" s="136"/>
      <c r="BU380" s="136"/>
      <c r="BV380" s="136"/>
      <c r="BW380" s="136"/>
      <c r="BX380" s="136"/>
      <c r="BY380" s="136"/>
      <c r="BZ380" s="136"/>
      <c r="CA380" s="136"/>
      <c r="CB380" s="136"/>
      <c r="CC380" s="136"/>
      <c r="CD380" s="136"/>
      <c r="CE380" s="136"/>
      <c r="CF380" s="136"/>
      <c r="CG380" s="136"/>
      <c r="CH380" s="136"/>
      <c r="CI380" s="136"/>
      <c r="CJ380" s="136"/>
      <c r="CK380" s="136"/>
      <c r="CL380" s="136"/>
      <c r="CM380" s="136"/>
      <c r="CN380" s="136"/>
      <c r="CO380" s="136"/>
      <c r="CP380" s="136"/>
      <c r="CQ380" s="136"/>
      <c r="CR380" s="136"/>
      <c r="CS380" s="136"/>
      <c r="CT380" s="136"/>
      <c r="CU380" s="136"/>
      <c r="CV380" s="136"/>
      <c r="CW380" s="136"/>
      <c r="CX380" s="136"/>
      <c r="CY380" s="136"/>
      <c r="CZ380" s="136"/>
      <c r="DA380" s="136"/>
      <c r="DB380" s="136"/>
      <c r="DC380" s="136"/>
      <c r="DD380" s="136"/>
      <c r="DE380" s="136"/>
      <c r="DF380" s="136"/>
      <c r="DG380" s="136"/>
      <c r="DH380" s="136"/>
      <c r="DI380" s="136"/>
      <c r="DJ380" s="136"/>
      <c r="DK380" s="136"/>
      <c r="DL380" s="136"/>
      <c r="DM380" s="136"/>
      <c r="DN380" s="136"/>
      <c r="DO380" s="136"/>
      <c r="DP380" s="136"/>
      <c r="DQ380" s="136"/>
      <c r="DR380" s="136"/>
      <c r="DS380" s="136"/>
      <c r="DT380" s="136"/>
      <c r="DU380" s="136"/>
      <c r="DV380" s="136"/>
      <c r="DW380" s="136"/>
      <c r="DX380" s="136"/>
      <c r="DY380" s="136"/>
      <c r="DZ380" s="136"/>
      <c r="EA380" s="136"/>
      <c r="EB380" s="136"/>
      <c r="EC380" s="136"/>
      <c r="ED380" s="136"/>
      <c r="EE380" s="136"/>
      <c r="EF380" s="136"/>
      <c r="EG380" s="136"/>
      <c r="EL380" s="136"/>
      <c r="EM380" s="136"/>
      <c r="EN380" s="136"/>
      <c r="EO380" s="136"/>
      <c r="EP380" s="136"/>
    </row>
    <row r="381" spans="1:146" s="115" customFormat="1" ht="131.65" customHeight="1" x14ac:dyDescent="0.2">
      <c r="A381" s="129" t="s">
        <v>12094</v>
      </c>
      <c r="B381" s="128" t="s">
        <v>12093</v>
      </c>
      <c r="C381" s="380">
        <v>372</v>
      </c>
      <c r="D381" s="381"/>
      <c r="E381" s="381"/>
      <c r="F381" s="381"/>
      <c r="G381" s="381"/>
      <c r="H381" s="381"/>
      <c r="I381" s="381"/>
      <c r="J381" s="381"/>
      <c r="K381" s="381"/>
      <c r="L381" s="381"/>
      <c r="M381" s="381"/>
      <c r="N381" s="382"/>
      <c r="O381" s="382"/>
      <c r="P381" s="382"/>
      <c r="Q381" s="382"/>
      <c r="R381" s="127"/>
      <c r="S381" s="382"/>
      <c r="T381" s="126"/>
      <c r="U381" s="126"/>
      <c r="V381" s="126"/>
      <c r="W381" s="126"/>
      <c r="X381" s="126"/>
      <c r="Y381" s="126"/>
      <c r="Z381" s="126"/>
      <c r="AA381" s="126"/>
      <c r="AB381" s="126"/>
      <c r="AC381" s="126"/>
      <c r="AD381" s="382"/>
      <c r="AE381" s="382"/>
      <c r="AF381" s="382"/>
      <c r="AG381" s="382"/>
      <c r="AH381" s="381"/>
      <c r="AI381" s="381"/>
      <c r="AJ381" s="247"/>
      <c r="AK381" s="272"/>
      <c r="AL381" s="189"/>
      <c r="AM381" s="381"/>
      <c r="AN381" s="381"/>
      <c r="AO381" s="136"/>
      <c r="AP381" s="136"/>
      <c r="AQ381" s="136"/>
      <c r="AR381" s="136"/>
      <c r="AS381" s="136"/>
      <c r="AT381" s="136"/>
      <c r="AU381" s="136"/>
      <c r="AV381" s="136"/>
      <c r="AW381" s="136"/>
      <c r="AX381" s="136"/>
      <c r="AY381" s="136"/>
      <c r="AZ381" s="136"/>
      <c r="BA381" s="136"/>
      <c r="BB381" s="136"/>
      <c r="BC381" s="136"/>
      <c r="BD381" s="136"/>
      <c r="BE381" s="136"/>
      <c r="BF381" s="136"/>
      <c r="BG381" s="136"/>
      <c r="BH381" s="136"/>
      <c r="BI381" s="136"/>
      <c r="BJ381" s="136"/>
      <c r="BK381" s="136"/>
      <c r="BL381" s="136"/>
      <c r="BM381" s="136"/>
      <c r="BN381" s="136"/>
      <c r="BO381" s="136"/>
      <c r="BP381" s="136"/>
      <c r="BQ381" s="136"/>
      <c r="BR381" s="136"/>
      <c r="BS381" s="136"/>
      <c r="BT381" s="136"/>
      <c r="BU381" s="136"/>
      <c r="BV381" s="136"/>
      <c r="BW381" s="136"/>
      <c r="BX381" s="136"/>
      <c r="BY381" s="136"/>
      <c r="BZ381" s="136"/>
      <c r="CA381" s="136"/>
      <c r="CB381" s="136"/>
      <c r="CC381" s="136"/>
      <c r="CD381" s="136"/>
      <c r="CE381" s="136"/>
      <c r="CF381" s="136"/>
      <c r="CG381" s="136"/>
      <c r="CH381" s="136"/>
      <c r="CI381" s="136"/>
      <c r="CJ381" s="136"/>
      <c r="CK381" s="136"/>
      <c r="CL381" s="136"/>
      <c r="CM381" s="136"/>
      <c r="CN381" s="136"/>
      <c r="CO381" s="136"/>
      <c r="CP381" s="136"/>
      <c r="CQ381" s="136"/>
      <c r="CR381" s="136"/>
      <c r="CS381" s="136"/>
      <c r="CT381" s="136"/>
      <c r="CU381" s="136"/>
      <c r="CV381" s="136"/>
      <c r="CW381" s="136"/>
      <c r="CX381" s="136"/>
      <c r="CY381" s="136"/>
      <c r="CZ381" s="136"/>
      <c r="DA381" s="136"/>
      <c r="DB381" s="136"/>
      <c r="DC381" s="136"/>
      <c r="DD381" s="136"/>
      <c r="DE381" s="136"/>
      <c r="DF381" s="136"/>
      <c r="DG381" s="136"/>
      <c r="DH381" s="136"/>
      <c r="DI381" s="136"/>
      <c r="DJ381" s="136"/>
      <c r="DK381" s="136"/>
      <c r="DL381" s="136"/>
      <c r="DM381" s="136"/>
      <c r="DN381" s="136"/>
      <c r="DO381" s="136"/>
      <c r="DP381" s="136"/>
      <c r="DQ381" s="136"/>
      <c r="DR381" s="136"/>
      <c r="DS381" s="136"/>
      <c r="DT381" s="136"/>
      <c r="DU381" s="136"/>
      <c r="DV381" s="136"/>
      <c r="DW381" s="136"/>
      <c r="DX381" s="136"/>
      <c r="DY381" s="136"/>
      <c r="DZ381" s="136"/>
      <c r="EA381" s="136"/>
      <c r="EB381" s="136"/>
      <c r="EC381" s="136"/>
      <c r="ED381" s="136"/>
      <c r="EE381" s="136"/>
      <c r="EF381" s="136"/>
      <c r="EG381" s="136"/>
      <c r="EL381" s="136"/>
      <c r="EM381" s="136"/>
      <c r="EN381" s="136"/>
      <c r="EO381" s="136"/>
      <c r="EP381" s="136"/>
    </row>
    <row r="382" spans="1:146" s="115" customFormat="1" ht="58.9" customHeight="1" x14ac:dyDescent="0.2">
      <c r="A382" s="129" t="s">
        <v>9927</v>
      </c>
      <c r="B382" s="128" t="s">
        <v>208</v>
      </c>
      <c r="C382" s="380">
        <v>373</v>
      </c>
      <c r="D382" s="381"/>
      <c r="E382" s="381"/>
      <c r="F382" s="381"/>
      <c r="G382" s="381"/>
      <c r="H382" s="381"/>
      <c r="I382" s="381"/>
      <c r="J382" s="381"/>
      <c r="K382" s="381"/>
      <c r="L382" s="381"/>
      <c r="M382" s="382"/>
      <c r="N382" s="382"/>
      <c r="O382" s="382"/>
      <c r="P382" s="382"/>
      <c r="Q382" s="382"/>
      <c r="R382" s="382"/>
      <c r="S382" s="382"/>
      <c r="T382" s="382"/>
      <c r="U382" s="382"/>
      <c r="V382" s="382"/>
      <c r="W382" s="382"/>
      <c r="X382" s="381"/>
      <c r="Y382" s="126"/>
      <c r="Z382" s="382"/>
      <c r="AA382" s="126"/>
      <c r="AB382" s="382"/>
      <c r="AC382" s="126"/>
      <c r="AD382" s="382"/>
      <c r="AE382" s="382"/>
      <c r="AF382" s="382"/>
      <c r="AG382" s="382"/>
      <c r="AH382" s="381"/>
      <c r="AI382" s="381"/>
      <c r="AJ382" s="247"/>
      <c r="AK382" s="272"/>
      <c r="AL382" s="189"/>
      <c r="AM382" s="124"/>
      <c r="AN382" s="381"/>
      <c r="AO382" s="136"/>
      <c r="AP382" s="136"/>
      <c r="AQ382" s="136"/>
      <c r="AR382" s="136"/>
      <c r="AS382" s="136"/>
      <c r="AT382" s="136"/>
      <c r="AU382" s="136"/>
      <c r="AV382" s="136"/>
      <c r="AW382" s="136"/>
      <c r="AX382" s="136"/>
      <c r="AY382" s="136"/>
      <c r="AZ382" s="136"/>
      <c r="BA382" s="136"/>
      <c r="BB382" s="136"/>
      <c r="BC382" s="136"/>
      <c r="BD382" s="136"/>
      <c r="BE382" s="136"/>
      <c r="BF382" s="136"/>
      <c r="BG382" s="136"/>
      <c r="BH382" s="136"/>
      <c r="BI382" s="136"/>
      <c r="BJ382" s="136"/>
      <c r="BK382" s="136"/>
      <c r="BL382" s="136"/>
      <c r="BM382" s="136"/>
      <c r="BN382" s="136"/>
      <c r="BO382" s="136"/>
      <c r="BP382" s="136"/>
      <c r="BQ382" s="136"/>
      <c r="BR382" s="136"/>
      <c r="BS382" s="136"/>
      <c r="BT382" s="136"/>
      <c r="BU382" s="136"/>
      <c r="BV382" s="136"/>
      <c r="BW382" s="136"/>
      <c r="BX382" s="136"/>
      <c r="BY382" s="136"/>
      <c r="BZ382" s="136"/>
      <c r="CA382" s="136"/>
      <c r="CB382" s="136"/>
      <c r="CC382" s="136"/>
      <c r="CD382" s="136"/>
      <c r="CE382" s="136"/>
      <c r="CF382" s="136"/>
      <c r="CG382" s="136"/>
      <c r="CH382" s="136"/>
      <c r="CI382" s="136"/>
      <c r="CJ382" s="136"/>
      <c r="CK382" s="136"/>
      <c r="CL382" s="136"/>
      <c r="CM382" s="136"/>
      <c r="CN382" s="136"/>
      <c r="CO382" s="136"/>
      <c r="CP382" s="136"/>
      <c r="CQ382" s="136"/>
      <c r="CR382" s="136"/>
      <c r="CS382" s="136"/>
      <c r="CT382" s="136"/>
      <c r="CU382" s="136"/>
      <c r="CV382" s="136"/>
      <c r="CW382" s="136"/>
      <c r="CX382" s="136"/>
      <c r="CY382" s="136"/>
      <c r="CZ382" s="136"/>
      <c r="DA382" s="136"/>
      <c r="DB382" s="136"/>
      <c r="DC382" s="136"/>
      <c r="DD382" s="136"/>
      <c r="DE382" s="136"/>
      <c r="DF382" s="136"/>
      <c r="DG382" s="136"/>
      <c r="DH382" s="136"/>
      <c r="DI382" s="136"/>
      <c r="DJ382" s="136"/>
      <c r="DK382" s="136"/>
      <c r="DL382" s="136"/>
      <c r="DM382" s="136"/>
      <c r="DN382" s="136"/>
      <c r="DO382" s="136"/>
      <c r="DP382" s="136"/>
      <c r="DQ382" s="136"/>
      <c r="DR382" s="136"/>
      <c r="DS382" s="136"/>
      <c r="DT382" s="136"/>
      <c r="DU382" s="136"/>
      <c r="DV382" s="136"/>
      <c r="DW382" s="136"/>
      <c r="DX382" s="136"/>
      <c r="DY382" s="136"/>
      <c r="DZ382" s="136"/>
      <c r="EA382" s="136"/>
      <c r="EB382" s="136"/>
      <c r="EC382" s="136"/>
      <c r="ED382" s="136"/>
      <c r="EE382" s="136"/>
      <c r="EF382" s="136"/>
      <c r="EG382" s="136"/>
      <c r="EL382" s="136"/>
      <c r="EM382" s="136"/>
      <c r="EN382" s="136"/>
      <c r="EO382" s="136"/>
      <c r="EP382" s="136"/>
    </row>
    <row r="383" spans="1:146" s="115" customFormat="1" ht="63" customHeight="1" x14ac:dyDescent="0.2">
      <c r="A383" s="129" t="s">
        <v>239</v>
      </c>
      <c r="B383" s="128" t="s">
        <v>240</v>
      </c>
      <c r="C383" s="380">
        <v>374</v>
      </c>
      <c r="D383" s="381"/>
      <c r="E383" s="381"/>
      <c r="F383" s="381"/>
      <c r="G383" s="381"/>
      <c r="H383" s="381"/>
      <c r="I383" s="381"/>
      <c r="J383" s="381"/>
      <c r="K383" s="381"/>
      <c r="L383" s="381"/>
      <c r="M383" s="127"/>
      <c r="N383" s="126"/>
      <c r="O383" s="382"/>
      <c r="P383" s="126"/>
      <c r="Q383" s="382"/>
      <c r="R383" s="382"/>
      <c r="S383" s="382"/>
      <c r="T383" s="126"/>
      <c r="U383" s="126"/>
      <c r="V383" s="126"/>
      <c r="W383" s="126"/>
      <c r="X383" s="126"/>
      <c r="Y383" s="126"/>
      <c r="Z383" s="126"/>
      <c r="AA383" s="126"/>
      <c r="AB383" s="126"/>
      <c r="AC383" s="126"/>
      <c r="AD383" s="382"/>
      <c r="AE383" s="382"/>
      <c r="AF383" s="382"/>
      <c r="AG383" s="382"/>
      <c r="AH383" s="381"/>
      <c r="AI383" s="381"/>
      <c r="AJ383" s="247"/>
      <c r="AK383" s="272"/>
      <c r="AL383" s="189"/>
      <c r="AM383" s="124"/>
      <c r="AN383" s="381"/>
      <c r="AO383" s="136"/>
      <c r="AP383" s="136"/>
      <c r="AQ383" s="136"/>
      <c r="AR383" s="136"/>
      <c r="AS383" s="136"/>
      <c r="AT383" s="136"/>
      <c r="AU383" s="136"/>
      <c r="AV383" s="136"/>
      <c r="AW383" s="136"/>
      <c r="AX383" s="136"/>
      <c r="AY383" s="136"/>
      <c r="AZ383" s="136"/>
      <c r="BA383" s="136"/>
      <c r="BB383" s="136"/>
      <c r="BC383" s="136"/>
      <c r="BD383" s="136"/>
      <c r="BE383" s="136"/>
      <c r="BF383" s="136"/>
      <c r="BG383" s="136"/>
      <c r="BH383" s="136"/>
      <c r="BI383" s="136"/>
      <c r="BJ383" s="136"/>
      <c r="BK383" s="136"/>
      <c r="BL383" s="136"/>
      <c r="BM383" s="136"/>
      <c r="BN383" s="136"/>
      <c r="BO383" s="136"/>
      <c r="BP383" s="136"/>
      <c r="BQ383" s="136"/>
      <c r="BR383" s="136"/>
      <c r="BS383" s="136"/>
      <c r="BT383" s="136"/>
      <c r="BU383" s="136"/>
      <c r="BV383" s="136"/>
      <c r="BW383" s="136"/>
      <c r="BX383" s="136"/>
      <c r="BY383" s="136"/>
      <c r="BZ383" s="136"/>
      <c r="CA383" s="136"/>
      <c r="CB383" s="136"/>
      <c r="CC383" s="136"/>
      <c r="CD383" s="136"/>
      <c r="CE383" s="136"/>
      <c r="CF383" s="136"/>
      <c r="CG383" s="136"/>
      <c r="CH383" s="136"/>
      <c r="CI383" s="136"/>
      <c r="CJ383" s="136"/>
      <c r="CK383" s="136"/>
      <c r="CL383" s="136"/>
      <c r="CM383" s="136"/>
      <c r="CN383" s="136"/>
      <c r="CO383" s="136"/>
      <c r="CP383" s="136"/>
      <c r="CQ383" s="136"/>
      <c r="CR383" s="136"/>
      <c r="CS383" s="136"/>
      <c r="CT383" s="136"/>
      <c r="CU383" s="136"/>
      <c r="CV383" s="136"/>
      <c r="CW383" s="136"/>
      <c r="CX383" s="136"/>
      <c r="CY383" s="136"/>
      <c r="CZ383" s="136"/>
      <c r="DA383" s="136"/>
      <c r="DB383" s="136"/>
      <c r="DC383" s="136"/>
      <c r="DD383" s="136"/>
      <c r="DE383" s="136"/>
      <c r="DF383" s="136"/>
      <c r="DG383" s="136"/>
      <c r="DH383" s="136"/>
      <c r="DI383" s="136"/>
      <c r="DJ383" s="136"/>
      <c r="DK383" s="136"/>
      <c r="DL383" s="136"/>
      <c r="DM383" s="136"/>
      <c r="DN383" s="136"/>
      <c r="DO383" s="136"/>
      <c r="DP383" s="136"/>
      <c r="DQ383" s="136"/>
      <c r="DR383" s="136"/>
      <c r="DS383" s="136"/>
      <c r="DT383" s="136"/>
      <c r="DU383" s="136"/>
      <c r="DV383" s="136"/>
      <c r="DW383" s="136"/>
      <c r="DX383" s="136"/>
      <c r="DY383" s="136"/>
      <c r="DZ383" s="136"/>
      <c r="EA383" s="136"/>
      <c r="EB383" s="136"/>
      <c r="EC383" s="136"/>
      <c r="ED383" s="136"/>
      <c r="EE383" s="136"/>
      <c r="EF383" s="136"/>
      <c r="EG383" s="136"/>
      <c r="EL383" s="136"/>
      <c r="EM383" s="136"/>
      <c r="EN383" s="136"/>
      <c r="EO383" s="136"/>
      <c r="EP383" s="136"/>
    </row>
    <row r="384" spans="1:146" s="115" customFormat="1" ht="90.75" customHeight="1" x14ac:dyDescent="0.2">
      <c r="A384" s="129" t="s">
        <v>9929</v>
      </c>
      <c r="B384" s="128"/>
      <c r="C384" s="380">
        <v>375</v>
      </c>
      <c r="D384" s="381"/>
      <c r="E384" s="381"/>
      <c r="F384" s="381"/>
      <c r="G384" s="381"/>
      <c r="H384" s="381"/>
      <c r="I384" s="382"/>
      <c r="J384" s="382"/>
      <c r="K384" s="382"/>
      <c r="L384" s="382"/>
      <c r="M384" s="127"/>
      <c r="N384" s="382"/>
      <c r="O384" s="382"/>
      <c r="P384" s="382"/>
      <c r="Q384" s="382"/>
      <c r="R384" s="382"/>
      <c r="S384" s="382"/>
      <c r="T384" s="127"/>
      <c r="U384" s="382"/>
      <c r="V384" s="127"/>
      <c r="W384" s="127"/>
      <c r="X384" s="127"/>
      <c r="Y384" s="127"/>
      <c r="Z384" s="127"/>
      <c r="AA384" s="127"/>
      <c r="AB384" s="127"/>
      <c r="AC384" s="127"/>
      <c r="AD384" s="382"/>
      <c r="AE384" s="382"/>
      <c r="AF384" s="382"/>
      <c r="AG384" s="382"/>
      <c r="AH384" s="381"/>
      <c r="AI384" s="381"/>
      <c r="AJ384" s="247"/>
      <c r="AK384" s="272"/>
      <c r="AL384" s="189"/>
      <c r="AM384" s="124"/>
      <c r="AN384" s="382"/>
      <c r="AO384" s="136"/>
      <c r="AP384" s="136"/>
      <c r="AQ384" s="136"/>
      <c r="AR384" s="136"/>
      <c r="AS384" s="136"/>
      <c r="AT384" s="136"/>
      <c r="AU384" s="136"/>
      <c r="AV384" s="136"/>
      <c r="AW384" s="136"/>
      <c r="AX384" s="136"/>
      <c r="AY384" s="136"/>
      <c r="AZ384" s="136"/>
      <c r="BA384" s="136"/>
      <c r="BB384" s="136"/>
      <c r="BC384" s="136"/>
      <c r="BD384" s="136"/>
      <c r="BE384" s="136"/>
      <c r="BF384" s="136"/>
      <c r="BG384" s="136"/>
      <c r="BH384" s="136"/>
      <c r="BI384" s="136"/>
      <c r="BJ384" s="136"/>
      <c r="BK384" s="136"/>
      <c r="BL384" s="136"/>
      <c r="BM384" s="136"/>
      <c r="BN384" s="136"/>
      <c r="BO384" s="136"/>
      <c r="BP384" s="136"/>
      <c r="BQ384" s="136"/>
      <c r="BR384" s="136"/>
      <c r="BS384" s="136"/>
      <c r="BT384" s="136"/>
      <c r="BU384" s="136"/>
      <c r="BV384" s="136"/>
      <c r="BW384" s="136"/>
      <c r="BX384" s="136"/>
      <c r="BY384" s="136"/>
      <c r="BZ384" s="136"/>
      <c r="CA384" s="136"/>
      <c r="CB384" s="136"/>
      <c r="CC384" s="136"/>
      <c r="CD384" s="136"/>
      <c r="CE384" s="136"/>
      <c r="CF384" s="136"/>
      <c r="CG384" s="136"/>
      <c r="CH384" s="136"/>
      <c r="CI384" s="136"/>
      <c r="CJ384" s="136"/>
      <c r="CK384" s="136"/>
      <c r="CL384" s="136"/>
      <c r="CM384" s="136"/>
      <c r="CN384" s="136"/>
      <c r="CO384" s="136"/>
      <c r="CP384" s="136"/>
      <c r="CQ384" s="136"/>
      <c r="CR384" s="136"/>
      <c r="CS384" s="136"/>
      <c r="CT384" s="136"/>
      <c r="CU384" s="136"/>
      <c r="CV384" s="136"/>
      <c r="CW384" s="136"/>
      <c r="CX384" s="136"/>
      <c r="CY384" s="136"/>
      <c r="CZ384" s="136"/>
      <c r="DA384" s="136"/>
      <c r="DB384" s="136"/>
      <c r="DC384" s="136"/>
      <c r="DD384" s="136"/>
      <c r="DE384" s="136"/>
      <c r="DF384" s="136"/>
      <c r="DG384" s="136"/>
      <c r="DH384" s="136"/>
      <c r="DI384" s="136"/>
      <c r="DJ384" s="136"/>
      <c r="DK384" s="136"/>
      <c r="DL384" s="136"/>
      <c r="DM384" s="136"/>
      <c r="DN384" s="136"/>
      <c r="DO384" s="136"/>
      <c r="DP384" s="136"/>
      <c r="DQ384" s="136"/>
      <c r="DR384" s="136"/>
      <c r="DS384" s="136"/>
      <c r="DT384" s="136"/>
      <c r="DU384" s="136"/>
      <c r="DV384" s="136"/>
      <c r="DW384" s="136"/>
      <c r="DX384" s="136"/>
      <c r="DY384" s="136"/>
      <c r="DZ384" s="136"/>
      <c r="EA384" s="136"/>
      <c r="EB384" s="136"/>
      <c r="EC384" s="136"/>
      <c r="ED384" s="136"/>
      <c r="EE384" s="136"/>
      <c r="EF384" s="136"/>
      <c r="EG384" s="136"/>
      <c r="EL384" s="136"/>
      <c r="EM384" s="136"/>
      <c r="EN384" s="136"/>
      <c r="EO384" s="136"/>
      <c r="EP384" s="136"/>
    </row>
    <row r="385" spans="1:147" s="115" customFormat="1" ht="64.150000000000006" customHeight="1" x14ac:dyDescent="0.2">
      <c r="A385" s="129" t="s">
        <v>9930</v>
      </c>
      <c r="B385" s="128"/>
      <c r="C385" s="380">
        <v>376</v>
      </c>
      <c r="D385" s="381"/>
      <c r="E385" s="381"/>
      <c r="F385" s="381"/>
      <c r="G385" s="381"/>
      <c r="H385" s="381"/>
      <c r="I385" s="382"/>
      <c r="J385" s="382"/>
      <c r="K385" s="382"/>
      <c r="L385" s="382"/>
      <c r="M385" s="382"/>
      <c r="N385" s="382"/>
      <c r="O385" s="382"/>
      <c r="P385" s="382"/>
      <c r="Q385" s="382"/>
      <c r="R385" s="382"/>
      <c r="S385" s="382"/>
      <c r="T385" s="127"/>
      <c r="U385" s="382"/>
      <c r="V385" s="127"/>
      <c r="W385" s="127"/>
      <c r="X385" s="127"/>
      <c r="Y385" s="127"/>
      <c r="Z385" s="127"/>
      <c r="AA385" s="127"/>
      <c r="AB385" s="127"/>
      <c r="AC385" s="127"/>
      <c r="AD385" s="382"/>
      <c r="AE385" s="382"/>
      <c r="AF385" s="382"/>
      <c r="AG385" s="382"/>
      <c r="AH385" s="381"/>
      <c r="AI385" s="381"/>
      <c r="AJ385" s="247"/>
      <c r="AK385" s="272"/>
      <c r="AL385" s="189"/>
      <c r="AM385" s="124"/>
      <c r="AN385" s="382"/>
      <c r="AO385" s="136"/>
      <c r="AP385" s="136"/>
      <c r="AQ385" s="136"/>
      <c r="AR385" s="136"/>
      <c r="AS385" s="136"/>
      <c r="AT385" s="136"/>
      <c r="AU385" s="136"/>
      <c r="AV385" s="136"/>
      <c r="AW385" s="136"/>
      <c r="AX385" s="136"/>
      <c r="AY385" s="136"/>
      <c r="AZ385" s="136"/>
      <c r="BA385" s="136"/>
      <c r="BB385" s="136"/>
      <c r="BC385" s="136"/>
      <c r="BD385" s="136"/>
      <c r="BE385" s="136"/>
      <c r="BF385" s="136"/>
      <c r="BG385" s="136"/>
      <c r="BH385" s="136"/>
      <c r="BI385" s="136"/>
      <c r="BJ385" s="136"/>
      <c r="BK385" s="136"/>
      <c r="BL385" s="136"/>
      <c r="BM385" s="136"/>
      <c r="BN385" s="136"/>
      <c r="BO385" s="136"/>
      <c r="BP385" s="136"/>
      <c r="BQ385" s="136"/>
      <c r="BR385" s="136"/>
      <c r="BS385" s="136"/>
      <c r="BT385" s="136"/>
      <c r="BU385" s="136"/>
      <c r="BV385" s="136"/>
      <c r="BW385" s="136"/>
      <c r="BX385" s="136"/>
      <c r="BY385" s="136"/>
      <c r="BZ385" s="136"/>
      <c r="CA385" s="136"/>
      <c r="CB385" s="136"/>
      <c r="CC385" s="136"/>
      <c r="CD385" s="136"/>
      <c r="CE385" s="136"/>
      <c r="CF385" s="136"/>
      <c r="CG385" s="136"/>
      <c r="CH385" s="136"/>
      <c r="CI385" s="136"/>
      <c r="CJ385" s="136"/>
      <c r="CK385" s="136"/>
      <c r="CL385" s="136"/>
      <c r="CM385" s="136"/>
      <c r="CN385" s="136"/>
      <c r="CO385" s="136"/>
      <c r="CP385" s="136"/>
      <c r="CQ385" s="136"/>
      <c r="CR385" s="136"/>
      <c r="CS385" s="136"/>
      <c r="CT385" s="136"/>
      <c r="CU385" s="136"/>
      <c r="CV385" s="136"/>
      <c r="CW385" s="136"/>
      <c r="CX385" s="136"/>
      <c r="CY385" s="136"/>
      <c r="CZ385" s="136"/>
      <c r="DA385" s="136"/>
      <c r="DB385" s="136"/>
      <c r="DC385" s="136"/>
      <c r="DD385" s="136"/>
      <c r="DE385" s="136"/>
      <c r="DF385" s="136"/>
      <c r="DG385" s="136"/>
      <c r="DH385" s="136"/>
      <c r="DI385" s="136"/>
      <c r="DJ385" s="136"/>
      <c r="DK385" s="136"/>
      <c r="DL385" s="136"/>
      <c r="DM385" s="136"/>
      <c r="DN385" s="136"/>
      <c r="DO385" s="136"/>
      <c r="DP385" s="136"/>
      <c r="DQ385" s="136"/>
      <c r="DR385" s="136"/>
      <c r="DS385" s="136"/>
      <c r="DT385" s="136"/>
      <c r="DU385" s="136"/>
      <c r="DV385" s="136"/>
      <c r="DW385" s="136"/>
      <c r="DX385" s="136"/>
      <c r="DY385" s="136"/>
      <c r="EL385" s="136"/>
      <c r="EM385" s="136"/>
      <c r="EN385" s="136"/>
      <c r="EO385" s="136"/>
      <c r="EP385" s="136"/>
    </row>
    <row r="386" spans="1:147" s="115" customFormat="1" ht="63" customHeight="1" x14ac:dyDescent="0.2">
      <c r="A386" s="129" t="s">
        <v>9931</v>
      </c>
      <c r="B386" s="128"/>
      <c r="C386" s="380">
        <v>377</v>
      </c>
      <c r="D386" s="381"/>
      <c r="E386" s="381">
        <v>2</v>
      </c>
      <c r="F386" s="382">
        <v>2</v>
      </c>
      <c r="G386" s="382"/>
      <c r="H386" s="382"/>
      <c r="I386" s="382">
        <v>1</v>
      </c>
      <c r="J386" s="382"/>
      <c r="K386" s="382"/>
      <c r="L386" s="382"/>
      <c r="M386" s="382">
        <v>1</v>
      </c>
      <c r="N386" s="382">
        <v>1</v>
      </c>
      <c r="O386" s="126"/>
      <c r="P386" s="126"/>
      <c r="Q386" s="126"/>
      <c r="R386" s="382"/>
      <c r="S386" s="382">
        <v>1</v>
      </c>
      <c r="T386" s="126"/>
      <c r="U386" s="126"/>
      <c r="V386" s="126"/>
      <c r="W386" s="382"/>
      <c r="X386" s="126"/>
      <c r="Y386" s="126"/>
      <c r="Z386" s="382"/>
      <c r="AA386" s="126"/>
      <c r="AB386" s="382"/>
      <c r="AC386" s="126"/>
      <c r="AD386" s="382">
        <v>15000</v>
      </c>
      <c r="AE386" s="382">
        <v>15000</v>
      </c>
      <c r="AF386" s="381">
        <v>7500</v>
      </c>
      <c r="AG386" s="382"/>
      <c r="AH386" s="382"/>
      <c r="AI386" s="381"/>
      <c r="AJ386" s="126"/>
      <c r="AK386" s="126"/>
      <c r="AL386" s="126"/>
      <c r="AM386" s="124"/>
      <c r="AN386" s="382"/>
      <c r="AO386" s="121"/>
      <c r="AP386" s="121"/>
      <c r="AQ386" s="121"/>
      <c r="AR386" s="121"/>
      <c r="AS386" s="121"/>
      <c r="AT386" s="121"/>
      <c r="AU386" s="121"/>
      <c r="AV386" s="121"/>
      <c r="AW386" s="121"/>
      <c r="AX386" s="121"/>
      <c r="AY386" s="121"/>
      <c r="AZ386" s="121"/>
      <c r="BA386" s="121"/>
      <c r="BB386" s="121"/>
      <c r="BC386" s="121"/>
      <c r="BD386" s="121"/>
      <c r="BE386" s="121"/>
      <c r="BF386" s="121"/>
      <c r="BG386" s="121"/>
      <c r="BH386" s="121"/>
      <c r="BI386" s="121"/>
      <c r="BJ386" s="121"/>
      <c r="BK386" s="121"/>
      <c r="BL386" s="121"/>
      <c r="BM386" s="121"/>
      <c r="BN386" s="121"/>
      <c r="BO386" s="121"/>
      <c r="BP386" s="121"/>
      <c r="BQ386" s="121"/>
      <c r="BR386" s="121"/>
      <c r="BS386" s="121"/>
      <c r="BT386" s="121"/>
      <c r="BU386" s="121"/>
      <c r="BV386" s="121"/>
      <c r="BW386" s="121"/>
      <c r="BX386" s="121"/>
      <c r="BY386" s="121"/>
      <c r="BZ386" s="121"/>
      <c r="CA386" s="121"/>
      <c r="CB386" s="121"/>
      <c r="CC386" s="121"/>
      <c r="CD386" s="121"/>
      <c r="CE386" s="121"/>
      <c r="CF386" s="121"/>
      <c r="CG386" s="121"/>
      <c r="CH386" s="121"/>
      <c r="CI386" s="121"/>
      <c r="CJ386" s="121"/>
      <c r="CK386" s="121"/>
      <c r="CL386" s="121"/>
      <c r="CM386" s="121"/>
      <c r="CN386" s="121"/>
      <c r="CO386" s="121"/>
      <c r="CP386" s="121"/>
      <c r="CQ386" s="121"/>
      <c r="CR386" s="121"/>
      <c r="CS386" s="121"/>
      <c r="CT386" s="121"/>
      <c r="CU386" s="121"/>
      <c r="CV386" s="121"/>
      <c r="CW386" s="121"/>
      <c r="CX386" s="121"/>
      <c r="CY386" s="121"/>
      <c r="CZ386" s="121"/>
      <c r="DA386" s="121"/>
      <c r="DB386" s="121"/>
      <c r="DC386" s="121"/>
      <c r="DD386" s="121"/>
      <c r="DE386" s="121"/>
      <c r="DF386" s="121"/>
      <c r="DG386" s="121"/>
      <c r="DH386" s="121"/>
      <c r="DI386" s="121"/>
      <c r="DJ386" s="121"/>
      <c r="DK386" s="121"/>
      <c r="DL386" s="121"/>
      <c r="DM386" s="121"/>
      <c r="DN386" s="121"/>
      <c r="DO386" s="121"/>
      <c r="DP386" s="121"/>
      <c r="DQ386" s="121"/>
      <c r="DR386" s="121"/>
      <c r="DS386" s="121"/>
      <c r="DT386" s="121"/>
      <c r="DU386" s="121"/>
      <c r="DV386" s="121"/>
      <c r="DW386" s="121"/>
      <c r="DX386" s="121"/>
      <c r="DY386" s="121"/>
      <c r="DZ386" s="121"/>
      <c r="EA386" s="121"/>
      <c r="EB386" s="121"/>
      <c r="EC386" s="121"/>
      <c r="ED386" s="121"/>
      <c r="EE386" s="121"/>
      <c r="EF386" s="121"/>
      <c r="EG386" s="121"/>
      <c r="EH386" s="121"/>
      <c r="EI386" s="121"/>
      <c r="EJ386" s="121"/>
      <c r="EK386" s="121"/>
      <c r="EL386" s="121"/>
      <c r="EM386" s="121"/>
      <c r="EN386" s="121"/>
      <c r="EO386" s="121"/>
      <c r="EP386" s="121"/>
    </row>
    <row r="387" spans="1:147" s="115" customFormat="1" ht="57.75" customHeight="1" x14ac:dyDescent="0.2">
      <c r="A387" s="129" t="s">
        <v>9932</v>
      </c>
      <c r="B387" s="128"/>
      <c r="C387" s="380">
        <v>378</v>
      </c>
      <c r="D387" s="381"/>
      <c r="E387" s="381">
        <v>33</v>
      </c>
      <c r="F387" s="382">
        <v>33</v>
      </c>
      <c r="G387" s="382">
        <v>23</v>
      </c>
      <c r="H387" s="382"/>
      <c r="I387" s="382">
        <v>6</v>
      </c>
      <c r="J387" s="382"/>
      <c r="K387" s="382"/>
      <c r="L387" s="382">
        <v>21</v>
      </c>
      <c r="M387" s="382">
        <v>6</v>
      </c>
      <c r="N387" s="126"/>
      <c r="O387" s="126"/>
      <c r="P387" s="381">
        <v>6</v>
      </c>
      <c r="Q387" s="126"/>
      <c r="R387" s="382"/>
      <c r="S387" s="382">
        <v>6</v>
      </c>
      <c r="T387" s="126"/>
      <c r="U387" s="126"/>
      <c r="V387" s="382"/>
      <c r="W387" s="382"/>
      <c r="X387" s="382"/>
      <c r="Y387" s="126"/>
      <c r="Z387" s="382"/>
      <c r="AA387" s="126"/>
      <c r="AB387" s="382"/>
      <c r="AC387" s="382"/>
      <c r="AD387" s="382">
        <v>750000</v>
      </c>
      <c r="AE387" s="382">
        <v>750000</v>
      </c>
      <c r="AF387" s="381"/>
      <c r="AG387" s="382"/>
      <c r="AH387" s="382"/>
      <c r="AI387" s="381"/>
      <c r="AJ387" s="127"/>
      <c r="AK387" s="127"/>
      <c r="AL387" s="189"/>
      <c r="AM387" s="124"/>
      <c r="AN387" s="382"/>
      <c r="AO387" s="136"/>
      <c r="AP387" s="136"/>
      <c r="AQ387" s="136"/>
      <c r="AR387" s="136"/>
      <c r="AS387" s="136"/>
      <c r="AT387" s="136"/>
      <c r="AU387" s="136"/>
      <c r="AV387" s="136"/>
      <c r="AW387" s="136"/>
      <c r="AX387" s="136"/>
      <c r="AY387" s="136"/>
      <c r="AZ387" s="136"/>
      <c r="BA387" s="136"/>
      <c r="BB387" s="136"/>
      <c r="BC387" s="136"/>
      <c r="BD387" s="136"/>
      <c r="BE387" s="136"/>
      <c r="BF387" s="136"/>
      <c r="BG387" s="136"/>
      <c r="BH387" s="136"/>
      <c r="BI387" s="136"/>
      <c r="BJ387" s="136"/>
      <c r="BK387" s="136"/>
      <c r="BL387" s="136"/>
      <c r="BM387" s="136"/>
      <c r="BN387" s="136"/>
      <c r="BO387" s="136"/>
      <c r="BP387" s="136"/>
      <c r="BQ387" s="136"/>
      <c r="BR387" s="136"/>
      <c r="BS387" s="136"/>
      <c r="BT387" s="136"/>
      <c r="BU387" s="136"/>
      <c r="BV387" s="136"/>
      <c r="BW387" s="136"/>
      <c r="BX387" s="136"/>
      <c r="BY387" s="136"/>
      <c r="BZ387" s="136"/>
      <c r="CA387" s="136"/>
      <c r="CB387" s="136"/>
      <c r="CC387" s="136"/>
      <c r="CD387" s="136"/>
      <c r="CE387" s="136"/>
      <c r="CF387" s="136"/>
      <c r="CG387" s="136"/>
      <c r="CH387" s="136"/>
      <c r="CI387" s="136"/>
      <c r="CJ387" s="136"/>
      <c r="CK387" s="136"/>
      <c r="CL387" s="136"/>
      <c r="CM387" s="136"/>
      <c r="CN387" s="136"/>
      <c r="CO387" s="136"/>
      <c r="CP387" s="136"/>
      <c r="CQ387" s="136"/>
      <c r="CR387" s="136"/>
      <c r="CS387" s="136"/>
      <c r="CT387" s="136"/>
      <c r="CU387" s="136"/>
      <c r="CV387" s="136"/>
      <c r="CW387" s="136"/>
      <c r="CX387" s="136"/>
      <c r="CY387" s="136"/>
      <c r="CZ387" s="136"/>
      <c r="DA387" s="136"/>
      <c r="DB387" s="136"/>
      <c r="DC387" s="136"/>
      <c r="DD387" s="136"/>
      <c r="DE387" s="136"/>
      <c r="DF387" s="136"/>
      <c r="DG387" s="136"/>
      <c r="DH387" s="136"/>
      <c r="DI387" s="136"/>
      <c r="DJ387" s="136"/>
      <c r="DK387" s="136"/>
      <c r="DL387" s="136"/>
      <c r="DM387" s="136"/>
      <c r="DN387" s="136"/>
      <c r="DO387" s="136"/>
      <c r="DP387" s="136"/>
      <c r="DQ387" s="136"/>
      <c r="DR387" s="136"/>
      <c r="DS387" s="136"/>
      <c r="DT387" s="136"/>
      <c r="DU387" s="136"/>
      <c r="DV387" s="136"/>
      <c r="DW387" s="136"/>
      <c r="DX387" s="136"/>
      <c r="DY387" s="136"/>
      <c r="DZ387" s="136"/>
      <c r="EA387" s="136"/>
      <c r="EB387" s="136"/>
      <c r="EC387" s="136"/>
      <c r="ED387" s="136"/>
      <c r="EE387" s="136"/>
      <c r="EF387" s="136"/>
      <c r="EG387" s="136"/>
      <c r="EH387" s="136"/>
      <c r="EI387" s="136"/>
      <c r="EJ387" s="136"/>
      <c r="EK387" s="136"/>
      <c r="EL387" s="116"/>
      <c r="EM387" s="116"/>
      <c r="EN387" s="116"/>
      <c r="EO387" s="116"/>
      <c r="EP387" s="116"/>
    </row>
    <row r="388" spans="1:147" s="115" customFormat="1" ht="42" customHeight="1" x14ac:dyDescent="0.2">
      <c r="A388" s="129" t="s">
        <v>9933</v>
      </c>
      <c r="B388" s="128"/>
      <c r="C388" s="380">
        <v>379</v>
      </c>
      <c r="D388" s="381"/>
      <c r="E388" s="381">
        <v>1</v>
      </c>
      <c r="F388" s="382">
        <v>1</v>
      </c>
      <c r="G388" s="382"/>
      <c r="H388" s="382"/>
      <c r="I388" s="382"/>
      <c r="J388" s="382"/>
      <c r="K388" s="382"/>
      <c r="L388" s="382"/>
      <c r="M388" s="382">
        <v>1</v>
      </c>
      <c r="N388" s="126"/>
      <c r="O388" s="382">
        <v>1</v>
      </c>
      <c r="P388" s="126"/>
      <c r="Q388" s="126"/>
      <c r="R388" s="382"/>
      <c r="S388" s="382">
        <v>1</v>
      </c>
      <c r="T388" s="126"/>
      <c r="U388" s="126"/>
      <c r="V388" s="382"/>
      <c r="W388" s="126"/>
      <c r="X388" s="382"/>
      <c r="Y388" s="126"/>
      <c r="Z388" s="382"/>
      <c r="AA388" s="126"/>
      <c r="AB388" s="382"/>
      <c r="AC388" s="382"/>
      <c r="AD388" s="382">
        <v>10000</v>
      </c>
      <c r="AE388" s="382">
        <v>10000</v>
      </c>
      <c r="AF388" s="381">
        <v>10000</v>
      </c>
      <c r="AG388" s="382"/>
      <c r="AH388" s="382"/>
      <c r="AI388" s="381"/>
      <c r="AJ388" s="127"/>
      <c r="AK388" s="126"/>
      <c r="AL388" s="189">
        <v>1</v>
      </c>
      <c r="AM388" s="124"/>
      <c r="AN388" s="382"/>
      <c r="AO388" s="136"/>
      <c r="AP388" s="136"/>
      <c r="AQ388" s="136"/>
      <c r="AR388" s="136"/>
      <c r="AS388" s="136"/>
      <c r="AT388" s="136"/>
      <c r="AU388" s="136"/>
      <c r="AV388" s="136"/>
      <c r="AW388" s="136"/>
      <c r="AX388" s="136"/>
      <c r="AY388" s="136"/>
      <c r="AZ388" s="136"/>
      <c r="BA388" s="136"/>
      <c r="BB388" s="136"/>
      <c r="BC388" s="136"/>
      <c r="BD388" s="136"/>
      <c r="BE388" s="136"/>
      <c r="BF388" s="136"/>
      <c r="BG388" s="136"/>
      <c r="BH388" s="136"/>
      <c r="BI388" s="136"/>
      <c r="BJ388" s="136"/>
      <c r="BK388" s="136"/>
      <c r="BL388" s="136"/>
      <c r="BM388" s="136"/>
      <c r="BN388" s="136"/>
      <c r="BO388" s="136"/>
      <c r="BP388" s="136"/>
      <c r="BQ388" s="136"/>
      <c r="BR388" s="136"/>
      <c r="BS388" s="136"/>
      <c r="BT388" s="136"/>
      <c r="BU388" s="136"/>
      <c r="BV388" s="136"/>
      <c r="BW388" s="136"/>
      <c r="BX388" s="136"/>
      <c r="BY388" s="136"/>
      <c r="BZ388" s="136"/>
      <c r="CA388" s="136"/>
      <c r="CB388" s="136"/>
      <c r="CC388" s="136"/>
      <c r="CD388" s="136"/>
      <c r="CE388" s="136"/>
      <c r="CF388" s="136"/>
      <c r="CG388" s="136"/>
      <c r="CH388" s="136"/>
      <c r="CI388" s="136"/>
      <c r="CJ388" s="136"/>
      <c r="CK388" s="136"/>
      <c r="CL388" s="136"/>
      <c r="CM388" s="136"/>
      <c r="CN388" s="136"/>
      <c r="CO388" s="136"/>
      <c r="CP388" s="136"/>
      <c r="CQ388" s="136"/>
      <c r="CR388" s="136"/>
      <c r="CS388" s="136"/>
      <c r="CT388" s="136"/>
      <c r="CU388" s="136"/>
      <c r="CV388" s="136"/>
      <c r="CW388" s="136"/>
      <c r="CX388" s="136"/>
      <c r="CY388" s="136"/>
      <c r="CZ388" s="136"/>
      <c r="DA388" s="136"/>
      <c r="DB388" s="136"/>
      <c r="DC388" s="136"/>
      <c r="DD388" s="136"/>
      <c r="DE388" s="136"/>
      <c r="DF388" s="136"/>
      <c r="DG388" s="136"/>
      <c r="DH388" s="136"/>
      <c r="DI388" s="136"/>
      <c r="DJ388" s="136"/>
      <c r="DK388" s="136"/>
      <c r="DL388" s="136"/>
      <c r="DM388" s="136"/>
      <c r="DN388" s="136"/>
      <c r="DO388" s="136"/>
      <c r="DP388" s="136"/>
      <c r="DQ388" s="136"/>
      <c r="DR388" s="136"/>
      <c r="DS388" s="136"/>
      <c r="DT388" s="136"/>
      <c r="DU388" s="136"/>
      <c r="DV388" s="136"/>
      <c r="DW388" s="136"/>
      <c r="DX388" s="136"/>
      <c r="EL388" s="136"/>
      <c r="EM388" s="136"/>
      <c r="EN388" s="136"/>
      <c r="EO388" s="136"/>
      <c r="EP388" s="136"/>
      <c r="EQ388" s="136"/>
    </row>
    <row r="389" spans="1:147" s="115" customFormat="1" ht="71.650000000000006" customHeight="1" x14ac:dyDescent="0.2">
      <c r="A389" s="129" t="s">
        <v>9934</v>
      </c>
      <c r="B389" s="128"/>
      <c r="C389" s="380">
        <v>380</v>
      </c>
      <c r="D389" s="127"/>
      <c r="E389" s="127"/>
      <c r="F389" s="127"/>
      <c r="G389" s="127"/>
      <c r="H389" s="127"/>
      <c r="I389" s="127"/>
      <c r="J389" s="127"/>
      <c r="K389" s="127"/>
      <c r="L389" s="127"/>
      <c r="M389" s="127"/>
      <c r="N389" s="126"/>
      <c r="O389" s="127"/>
      <c r="P389" s="126"/>
      <c r="Q389" s="127"/>
      <c r="R389" s="127"/>
      <c r="S389" s="127"/>
      <c r="T389" s="127"/>
      <c r="U389" s="127"/>
      <c r="V389" s="127"/>
      <c r="W389" s="126"/>
      <c r="X389" s="127"/>
      <c r="Y389" s="126"/>
      <c r="Z389" s="127"/>
      <c r="AA389" s="126"/>
      <c r="AB389" s="127"/>
      <c r="AC389" s="127"/>
      <c r="AD389" s="127"/>
      <c r="AE389" s="127"/>
      <c r="AF389" s="127"/>
      <c r="AG389" s="127"/>
      <c r="AH389" s="127"/>
      <c r="AI389" s="127"/>
      <c r="AJ389" s="127"/>
      <c r="AK389" s="127"/>
      <c r="AL389" s="189"/>
      <c r="AM389" s="127"/>
      <c r="AN389" s="127"/>
      <c r="AO389" s="136"/>
      <c r="AP389" s="136"/>
      <c r="AQ389" s="136"/>
      <c r="AR389" s="136"/>
      <c r="AS389" s="136"/>
      <c r="AT389" s="136"/>
      <c r="AU389" s="136"/>
      <c r="AV389" s="136"/>
      <c r="AW389" s="136"/>
      <c r="AX389" s="136"/>
      <c r="AY389" s="136"/>
      <c r="AZ389" s="136"/>
      <c r="BA389" s="136"/>
      <c r="BB389" s="136"/>
      <c r="BC389" s="136"/>
      <c r="BD389" s="136"/>
      <c r="BE389" s="136"/>
      <c r="BF389" s="136"/>
      <c r="BG389" s="136"/>
      <c r="BH389" s="136"/>
      <c r="BI389" s="136"/>
      <c r="BJ389" s="136"/>
      <c r="BK389" s="136"/>
      <c r="BL389" s="136"/>
      <c r="BM389" s="136"/>
      <c r="BN389" s="136"/>
      <c r="BO389" s="136"/>
      <c r="BP389" s="136"/>
      <c r="BQ389" s="136"/>
      <c r="BR389" s="136"/>
      <c r="BS389" s="136"/>
      <c r="BT389" s="136"/>
      <c r="BU389" s="136"/>
      <c r="BV389" s="136"/>
      <c r="BW389" s="136"/>
      <c r="BX389" s="136"/>
      <c r="BY389" s="136"/>
      <c r="BZ389" s="136"/>
      <c r="CA389" s="136"/>
      <c r="CB389" s="136"/>
      <c r="CC389" s="136"/>
      <c r="CD389" s="136"/>
      <c r="CE389" s="136"/>
      <c r="CF389" s="136"/>
      <c r="CG389" s="136"/>
      <c r="CH389" s="136"/>
      <c r="CI389" s="136"/>
      <c r="CJ389" s="136"/>
      <c r="CK389" s="136"/>
      <c r="CL389" s="136"/>
      <c r="CM389" s="136"/>
      <c r="CN389" s="136"/>
      <c r="CO389" s="136"/>
      <c r="CP389" s="136"/>
      <c r="CQ389" s="136"/>
      <c r="CR389" s="136"/>
      <c r="CS389" s="136"/>
      <c r="CT389" s="136"/>
      <c r="CU389" s="136"/>
      <c r="CV389" s="136"/>
      <c r="CW389" s="136"/>
      <c r="CX389" s="136"/>
      <c r="CY389" s="136"/>
      <c r="CZ389" s="136"/>
      <c r="DA389" s="136"/>
      <c r="DB389" s="136"/>
      <c r="DC389" s="136"/>
      <c r="DD389" s="136"/>
      <c r="DE389" s="136"/>
      <c r="DF389" s="136"/>
      <c r="DG389" s="136"/>
      <c r="DH389" s="136"/>
      <c r="DI389" s="136"/>
      <c r="DJ389" s="136"/>
      <c r="DK389" s="136"/>
      <c r="DL389" s="136"/>
      <c r="DM389" s="136"/>
      <c r="DN389" s="136"/>
      <c r="DO389" s="136"/>
      <c r="DP389" s="136"/>
      <c r="DQ389" s="136"/>
      <c r="DR389" s="136"/>
      <c r="DS389" s="136"/>
      <c r="DT389" s="136"/>
      <c r="DU389" s="136"/>
      <c r="DV389" s="136"/>
      <c r="DW389" s="136"/>
      <c r="DX389" s="136"/>
      <c r="EL389" s="136"/>
      <c r="EM389" s="136"/>
      <c r="EN389" s="136"/>
      <c r="EO389" s="136"/>
      <c r="EP389" s="136"/>
      <c r="EQ389" s="136"/>
    </row>
    <row r="390" spans="1:147" s="115" customFormat="1" ht="91.15" customHeight="1" x14ac:dyDescent="0.2">
      <c r="A390" s="129" t="s">
        <v>9935</v>
      </c>
      <c r="B390" s="128"/>
      <c r="C390" s="380">
        <v>381</v>
      </c>
      <c r="D390" s="381"/>
      <c r="E390" s="381">
        <v>6</v>
      </c>
      <c r="F390" s="381">
        <v>6</v>
      </c>
      <c r="G390" s="381"/>
      <c r="H390" s="381"/>
      <c r="I390" s="382"/>
      <c r="J390" s="382"/>
      <c r="K390" s="382"/>
      <c r="L390" s="382">
        <v>1</v>
      </c>
      <c r="M390" s="382">
        <v>5</v>
      </c>
      <c r="N390" s="126"/>
      <c r="O390" s="382"/>
      <c r="P390" s="381"/>
      <c r="Q390" s="381">
        <v>5</v>
      </c>
      <c r="R390" s="381"/>
      <c r="S390" s="381">
        <v>5</v>
      </c>
      <c r="T390" s="381"/>
      <c r="U390" s="381"/>
      <c r="V390" s="381"/>
      <c r="W390" s="127"/>
      <c r="X390" s="381"/>
      <c r="Y390" s="381"/>
      <c r="Z390" s="381"/>
      <c r="AA390" s="381">
        <v>4</v>
      </c>
      <c r="AB390" s="381"/>
      <c r="AC390" s="381"/>
      <c r="AD390" s="381">
        <v>12000</v>
      </c>
      <c r="AE390" s="381">
        <v>12000</v>
      </c>
      <c r="AF390" s="381">
        <v>12000</v>
      </c>
      <c r="AG390" s="382"/>
      <c r="AH390" s="381"/>
      <c r="AI390" s="381"/>
      <c r="AJ390" s="126"/>
      <c r="AK390" s="272">
        <v>5</v>
      </c>
      <c r="AL390" s="189"/>
      <c r="AM390" s="124"/>
      <c r="AN390" s="382"/>
      <c r="AO390" s="136"/>
      <c r="AP390" s="136"/>
      <c r="AQ390" s="136"/>
      <c r="AR390" s="136"/>
      <c r="AS390" s="136"/>
      <c r="AT390" s="136"/>
      <c r="AU390" s="136"/>
      <c r="AV390" s="136"/>
      <c r="AW390" s="136"/>
      <c r="AX390" s="136"/>
      <c r="AY390" s="136"/>
      <c r="AZ390" s="136"/>
      <c r="BA390" s="136"/>
      <c r="BB390" s="136"/>
      <c r="BC390" s="136"/>
      <c r="BD390" s="136"/>
      <c r="BE390" s="136"/>
      <c r="BF390" s="136"/>
      <c r="BG390" s="136"/>
      <c r="BH390" s="136"/>
      <c r="BI390" s="136"/>
      <c r="BJ390" s="136"/>
      <c r="BK390" s="136"/>
      <c r="BL390" s="136"/>
      <c r="BM390" s="136"/>
      <c r="BN390" s="136"/>
      <c r="BO390" s="136"/>
      <c r="BP390" s="136"/>
      <c r="BQ390" s="136"/>
      <c r="BR390" s="136"/>
      <c r="BS390" s="136"/>
      <c r="BT390" s="136"/>
      <c r="BU390" s="136"/>
      <c r="BV390" s="136"/>
      <c r="BW390" s="136"/>
      <c r="BX390" s="136"/>
      <c r="BY390" s="136"/>
      <c r="BZ390" s="136"/>
      <c r="CA390" s="136"/>
      <c r="CB390" s="136"/>
      <c r="CC390" s="136"/>
      <c r="CD390" s="136"/>
      <c r="CE390" s="136"/>
      <c r="CF390" s="136"/>
      <c r="CG390" s="136"/>
      <c r="CH390" s="136"/>
      <c r="CI390" s="136"/>
      <c r="CJ390" s="136"/>
      <c r="CK390" s="136"/>
      <c r="CL390" s="136"/>
      <c r="CM390" s="136"/>
      <c r="CN390" s="136"/>
      <c r="CO390" s="136"/>
      <c r="CP390" s="136"/>
      <c r="CQ390" s="136"/>
      <c r="CR390" s="136"/>
      <c r="CS390" s="136"/>
      <c r="CT390" s="136"/>
      <c r="CU390" s="136"/>
      <c r="CV390" s="136"/>
      <c r="CW390" s="136"/>
      <c r="CX390" s="136"/>
      <c r="CY390" s="136"/>
      <c r="CZ390" s="136"/>
      <c r="DA390" s="136"/>
      <c r="DB390" s="136"/>
      <c r="DC390" s="136"/>
      <c r="DD390" s="136"/>
      <c r="DE390" s="136"/>
      <c r="DF390" s="136"/>
      <c r="DG390" s="136"/>
      <c r="DH390" s="136"/>
      <c r="DI390" s="136"/>
      <c r="DJ390" s="136"/>
      <c r="DK390" s="136"/>
      <c r="DL390" s="136"/>
      <c r="DM390" s="136"/>
      <c r="DN390" s="136"/>
      <c r="DO390" s="136"/>
      <c r="DP390" s="136"/>
      <c r="DQ390" s="136"/>
      <c r="DR390" s="136"/>
      <c r="DS390" s="136"/>
      <c r="DT390" s="136"/>
      <c r="DU390" s="136"/>
      <c r="DV390" s="136"/>
      <c r="DW390" s="136"/>
      <c r="DX390" s="136"/>
      <c r="EL390" s="136"/>
      <c r="EM390" s="136"/>
      <c r="EN390" s="136"/>
      <c r="EO390" s="136"/>
      <c r="EP390" s="136"/>
      <c r="EQ390" s="136"/>
    </row>
    <row r="391" spans="1:147" s="115" customFormat="1" ht="81" customHeight="1" x14ac:dyDescent="0.2">
      <c r="A391" s="129" t="s">
        <v>819</v>
      </c>
      <c r="B391" s="128" t="s">
        <v>820</v>
      </c>
      <c r="C391" s="380">
        <v>382</v>
      </c>
      <c r="D391" s="381"/>
      <c r="E391" s="381"/>
      <c r="F391" s="381"/>
      <c r="G391" s="381"/>
      <c r="H391" s="381"/>
      <c r="I391" s="382"/>
      <c r="J391" s="382"/>
      <c r="K391" s="382"/>
      <c r="L391" s="382"/>
      <c r="M391" s="127"/>
      <c r="N391" s="126"/>
      <c r="O391" s="381"/>
      <c r="P391" s="126"/>
      <c r="Q391" s="126"/>
      <c r="R391" s="127"/>
      <c r="S391" s="381"/>
      <c r="T391" s="126"/>
      <c r="U391" s="126"/>
      <c r="V391" s="126"/>
      <c r="W391" s="126"/>
      <c r="X391" s="126"/>
      <c r="Y391" s="126"/>
      <c r="Z391" s="126"/>
      <c r="AA391" s="126"/>
      <c r="AB391" s="126"/>
      <c r="AC391" s="126"/>
      <c r="AD391" s="382"/>
      <c r="AE391" s="382"/>
      <c r="AF391" s="382"/>
      <c r="AG391" s="382"/>
      <c r="AH391" s="381"/>
      <c r="AI391" s="381"/>
      <c r="AJ391" s="247"/>
      <c r="AK391" s="247"/>
      <c r="AL391" s="189"/>
      <c r="AM391" s="124"/>
      <c r="AN391" s="382"/>
      <c r="AO391" s="136"/>
      <c r="AP391" s="136"/>
      <c r="AQ391" s="136"/>
      <c r="AR391" s="136"/>
      <c r="AS391" s="136"/>
      <c r="AT391" s="136"/>
      <c r="AU391" s="136"/>
      <c r="AV391" s="136"/>
      <c r="AW391" s="136"/>
      <c r="AX391" s="136"/>
      <c r="AY391" s="136"/>
      <c r="AZ391" s="136"/>
      <c r="BA391" s="136"/>
      <c r="BB391" s="136"/>
      <c r="BC391" s="136"/>
      <c r="BD391" s="136"/>
      <c r="BE391" s="136"/>
      <c r="BF391" s="136"/>
      <c r="BG391" s="136"/>
      <c r="BH391" s="136"/>
      <c r="BI391" s="136"/>
      <c r="BJ391" s="136"/>
      <c r="BK391" s="136"/>
      <c r="BL391" s="136"/>
      <c r="BM391" s="136"/>
      <c r="BN391" s="136"/>
      <c r="BO391" s="136"/>
      <c r="BP391" s="136"/>
      <c r="BQ391" s="136"/>
      <c r="BR391" s="136"/>
      <c r="BS391" s="136"/>
      <c r="BT391" s="136"/>
      <c r="BU391" s="136"/>
      <c r="BV391" s="136"/>
      <c r="BW391" s="136"/>
      <c r="BX391" s="136"/>
      <c r="BY391" s="136"/>
      <c r="BZ391" s="136"/>
      <c r="CA391" s="136"/>
      <c r="CB391" s="136"/>
      <c r="CC391" s="136"/>
      <c r="CD391" s="136"/>
      <c r="CE391" s="136"/>
      <c r="CF391" s="136"/>
      <c r="CG391" s="136"/>
      <c r="CH391" s="136"/>
      <c r="CI391" s="136"/>
      <c r="CJ391" s="136"/>
      <c r="CK391" s="136"/>
      <c r="CL391" s="136"/>
      <c r="CM391" s="136"/>
      <c r="CN391" s="136"/>
      <c r="CO391" s="136"/>
      <c r="CP391" s="136"/>
      <c r="CQ391" s="136"/>
      <c r="CR391" s="136"/>
      <c r="CS391" s="136"/>
      <c r="CT391" s="136"/>
      <c r="CU391" s="136"/>
      <c r="CV391" s="136"/>
      <c r="CW391" s="136"/>
      <c r="CX391" s="136"/>
      <c r="CY391" s="136"/>
      <c r="CZ391" s="136"/>
      <c r="DA391" s="136"/>
      <c r="DB391" s="136"/>
      <c r="DC391" s="136"/>
      <c r="DD391" s="136"/>
      <c r="DE391" s="136"/>
      <c r="DF391" s="136"/>
      <c r="DG391" s="136"/>
      <c r="DH391" s="136"/>
      <c r="DI391" s="136"/>
      <c r="DJ391" s="136"/>
      <c r="DK391" s="136"/>
      <c r="DL391" s="136"/>
      <c r="DM391" s="136"/>
      <c r="DN391" s="136"/>
      <c r="DO391" s="136"/>
      <c r="DP391" s="136"/>
      <c r="DQ391" s="136"/>
      <c r="DR391" s="136"/>
      <c r="DS391" s="136"/>
      <c r="DT391" s="136"/>
      <c r="DU391" s="136"/>
      <c r="DV391" s="136"/>
      <c r="DW391" s="136"/>
      <c r="DX391" s="136"/>
      <c r="EL391" s="136"/>
      <c r="EM391" s="136"/>
      <c r="EN391" s="136"/>
      <c r="EO391" s="136"/>
      <c r="EP391" s="136"/>
      <c r="EQ391" s="136"/>
    </row>
    <row r="392" spans="1:147" s="115" customFormat="1" ht="70.900000000000006" customHeight="1" x14ac:dyDescent="0.2">
      <c r="A392" s="129" t="s">
        <v>821</v>
      </c>
      <c r="B392" s="128" t="s">
        <v>820</v>
      </c>
      <c r="C392" s="380">
        <v>383</v>
      </c>
      <c r="D392" s="381"/>
      <c r="E392" s="381"/>
      <c r="F392" s="381"/>
      <c r="G392" s="381"/>
      <c r="H392" s="381"/>
      <c r="I392" s="382"/>
      <c r="J392" s="382"/>
      <c r="K392" s="382"/>
      <c r="L392" s="382"/>
      <c r="M392" s="127"/>
      <c r="N392" s="126"/>
      <c r="O392" s="381"/>
      <c r="P392" s="126"/>
      <c r="Q392" s="126"/>
      <c r="R392" s="127"/>
      <c r="S392" s="381"/>
      <c r="T392" s="126"/>
      <c r="U392" s="126"/>
      <c r="V392" s="126"/>
      <c r="W392" s="126"/>
      <c r="X392" s="126"/>
      <c r="Y392" s="126"/>
      <c r="Z392" s="126"/>
      <c r="AA392" s="126"/>
      <c r="AB392" s="126"/>
      <c r="AC392" s="126"/>
      <c r="AD392" s="382"/>
      <c r="AE392" s="382"/>
      <c r="AF392" s="382"/>
      <c r="AG392" s="382"/>
      <c r="AH392" s="381"/>
      <c r="AI392" s="381"/>
      <c r="AJ392" s="247"/>
      <c r="AK392" s="247"/>
      <c r="AL392" s="189"/>
      <c r="AM392" s="124"/>
      <c r="AN392" s="382"/>
      <c r="AO392" s="136"/>
      <c r="AP392" s="136"/>
      <c r="AQ392" s="136"/>
      <c r="AR392" s="136"/>
      <c r="AS392" s="136"/>
      <c r="AT392" s="136"/>
      <c r="AU392" s="136"/>
      <c r="AV392" s="136"/>
      <c r="AW392" s="136"/>
      <c r="AX392" s="136"/>
      <c r="AY392" s="136"/>
      <c r="AZ392" s="136"/>
      <c r="BA392" s="136"/>
      <c r="BB392" s="136"/>
      <c r="BC392" s="136"/>
      <c r="BD392" s="136"/>
      <c r="BE392" s="136"/>
      <c r="BF392" s="136"/>
      <c r="BG392" s="136"/>
      <c r="BH392" s="136"/>
      <c r="BI392" s="136"/>
      <c r="BJ392" s="136"/>
      <c r="BK392" s="136"/>
      <c r="BL392" s="136"/>
      <c r="BM392" s="136"/>
      <c r="BN392" s="136"/>
      <c r="BO392" s="136"/>
      <c r="BP392" s="136"/>
      <c r="BQ392" s="136"/>
      <c r="BR392" s="136"/>
      <c r="BS392" s="136"/>
      <c r="BT392" s="136"/>
      <c r="BU392" s="136"/>
      <c r="BV392" s="136"/>
      <c r="BW392" s="136"/>
      <c r="BX392" s="136"/>
      <c r="BY392" s="136"/>
      <c r="BZ392" s="136"/>
      <c r="CA392" s="136"/>
      <c r="CB392" s="136"/>
      <c r="CC392" s="136"/>
      <c r="CD392" s="136"/>
      <c r="CE392" s="136"/>
      <c r="CF392" s="136"/>
      <c r="CG392" s="136"/>
      <c r="CH392" s="136"/>
      <c r="CI392" s="136"/>
      <c r="CJ392" s="136"/>
      <c r="CK392" s="136"/>
      <c r="CL392" s="136"/>
      <c r="CM392" s="136"/>
      <c r="CN392" s="136"/>
      <c r="CO392" s="136"/>
      <c r="CP392" s="136"/>
      <c r="CQ392" s="136"/>
      <c r="CR392" s="136"/>
      <c r="CS392" s="136"/>
      <c r="CT392" s="136"/>
      <c r="CU392" s="136"/>
      <c r="CV392" s="136"/>
      <c r="CW392" s="136"/>
      <c r="CX392" s="136"/>
      <c r="CY392" s="136"/>
      <c r="CZ392" s="136"/>
      <c r="DA392" s="136"/>
      <c r="DB392" s="136"/>
      <c r="DC392" s="136"/>
      <c r="DD392" s="136"/>
      <c r="DE392" s="136"/>
      <c r="DF392" s="136"/>
      <c r="DG392" s="136"/>
      <c r="DH392" s="136"/>
      <c r="DI392" s="136"/>
      <c r="DJ392" s="136"/>
      <c r="DK392" s="136"/>
      <c r="DL392" s="136"/>
      <c r="DM392" s="136"/>
      <c r="DN392" s="136"/>
      <c r="DO392" s="136"/>
      <c r="DP392" s="136"/>
      <c r="DQ392" s="136"/>
      <c r="DR392" s="136"/>
      <c r="DS392" s="136"/>
      <c r="DT392" s="136"/>
      <c r="DU392" s="136"/>
      <c r="DV392" s="136"/>
      <c r="DW392" s="136"/>
      <c r="DX392" s="136"/>
      <c r="EL392" s="136"/>
      <c r="EM392" s="136"/>
      <c r="EN392" s="136"/>
      <c r="EO392" s="136"/>
      <c r="EP392" s="136"/>
      <c r="EQ392" s="136"/>
    </row>
    <row r="393" spans="1:147" s="115" customFormat="1" ht="48" customHeight="1" x14ac:dyDescent="0.2">
      <c r="A393" s="129" t="s">
        <v>822</v>
      </c>
      <c r="B393" s="128" t="s">
        <v>820</v>
      </c>
      <c r="C393" s="380">
        <v>384</v>
      </c>
      <c r="D393" s="381"/>
      <c r="E393" s="381"/>
      <c r="F393" s="381"/>
      <c r="G393" s="381"/>
      <c r="H393" s="381"/>
      <c r="I393" s="382"/>
      <c r="J393" s="382"/>
      <c r="K393" s="382"/>
      <c r="L393" s="382"/>
      <c r="M393" s="127"/>
      <c r="N393" s="126"/>
      <c r="O393" s="381"/>
      <c r="P393" s="126"/>
      <c r="Q393" s="126"/>
      <c r="R393" s="127"/>
      <c r="S393" s="381"/>
      <c r="T393" s="126"/>
      <c r="U393" s="126"/>
      <c r="V393" s="126"/>
      <c r="W393" s="126"/>
      <c r="X393" s="126"/>
      <c r="Y393" s="126"/>
      <c r="Z393" s="126"/>
      <c r="AA393" s="126"/>
      <c r="AB393" s="126"/>
      <c r="AC393" s="126"/>
      <c r="AD393" s="382"/>
      <c r="AE393" s="382"/>
      <c r="AF393" s="382"/>
      <c r="AG393" s="382"/>
      <c r="AH393" s="381"/>
      <c r="AI393" s="381"/>
      <c r="AJ393" s="247"/>
      <c r="AK393" s="247"/>
      <c r="AL393" s="189"/>
      <c r="AM393" s="124"/>
      <c r="AN393" s="382"/>
      <c r="AO393" s="136"/>
      <c r="AP393" s="136"/>
      <c r="AQ393" s="136"/>
      <c r="AR393" s="136"/>
      <c r="AS393" s="136"/>
      <c r="AT393" s="136"/>
      <c r="AU393" s="136"/>
      <c r="AV393" s="136"/>
      <c r="AW393" s="136"/>
      <c r="AX393" s="136"/>
      <c r="AY393" s="136"/>
      <c r="AZ393" s="136"/>
      <c r="BA393" s="136"/>
      <c r="BB393" s="136"/>
      <c r="BC393" s="136"/>
      <c r="BD393" s="136"/>
      <c r="BE393" s="136"/>
      <c r="BF393" s="136"/>
      <c r="BG393" s="136"/>
      <c r="BH393" s="136"/>
      <c r="BI393" s="136"/>
      <c r="BJ393" s="136"/>
      <c r="BK393" s="136"/>
      <c r="BL393" s="136"/>
      <c r="BM393" s="136"/>
      <c r="BN393" s="136"/>
      <c r="BO393" s="136"/>
      <c r="BP393" s="136"/>
      <c r="BQ393" s="136"/>
      <c r="BR393" s="136"/>
      <c r="BS393" s="136"/>
      <c r="BT393" s="136"/>
      <c r="BU393" s="136"/>
      <c r="BV393" s="136"/>
      <c r="BW393" s="136"/>
      <c r="BX393" s="136"/>
      <c r="BY393" s="136"/>
      <c r="BZ393" s="136"/>
      <c r="CA393" s="136"/>
      <c r="CB393" s="136"/>
      <c r="CC393" s="136"/>
      <c r="CD393" s="136"/>
      <c r="CE393" s="136"/>
      <c r="CF393" s="136"/>
      <c r="CG393" s="136"/>
      <c r="CH393" s="136"/>
      <c r="CI393" s="136"/>
      <c r="CJ393" s="136"/>
      <c r="CK393" s="136"/>
      <c r="CL393" s="136"/>
      <c r="CM393" s="136"/>
      <c r="CN393" s="136"/>
      <c r="CO393" s="136"/>
      <c r="CP393" s="136"/>
      <c r="CQ393" s="136"/>
      <c r="CR393" s="136"/>
      <c r="CS393" s="136"/>
      <c r="CT393" s="136"/>
      <c r="CU393" s="136"/>
      <c r="CV393" s="136"/>
      <c r="CW393" s="136"/>
      <c r="CX393" s="136"/>
      <c r="CY393" s="136"/>
      <c r="CZ393" s="136"/>
      <c r="DA393" s="136"/>
      <c r="DB393" s="136"/>
      <c r="DC393" s="136"/>
      <c r="DD393" s="136"/>
      <c r="DE393" s="136"/>
      <c r="DF393" s="136"/>
      <c r="DG393" s="136"/>
      <c r="DH393" s="136"/>
      <c r="DI393" s="136"/>
      <c r="DJ393" s="136"/>
      <c r="DK393" s="136"/>
      <c r="DL393" s="136"/>
      <c r="DM393" s="136"/>
      <c r="DN393" s="136"/>
      <c r="DO393" s="136"/>
      <c r="DP393" s="136"/>
      <c r="DQ393" s="136"/>
      <c r="DR393" s="136"/>
      <c r="DS393" s="136"/>
      <c r="DT393" s="136"/>
      <c r="DU393" s="136"/>
      <c r="DV393" s="136"/>
      <c r="DW393" s="136"/>
      <c r="DX393" s="136"/>
      <c r="DY393" s="136"/>
      <c r="DZ393" s="136"/>
      <c r="EA393" s="136"/>
      <c r="EB393" s="136"/>
      <c r="EC393" s="136"/>
      <c r="ED393" s="136"/>
      <c r="EE393" s="136"/>
      <c r="EF393" s="136"/>
      <c r="EG393" s="136"/>
      <c r="EH393" s="136"/>
      <c r="EI393" s="136"/>
      <c r="EJ393" s="136"/>
      <c r="EK393" s="136"/>
      <c r="EL393" s="116"/>
      <c r="EM393" s="116"/>
      <c r="EN393" s="116"/>
      <c r="EO393" s="116"/>
      <c r="EP393" s="116"/>
      <c r="EQ393" s="136"/>
    </row>
    <row r="394" spans="1:147" s="115" customFormat="1" ht="131.25" customHeight="1" x14ac:dyDescent="0.2">
      <c r="A394" s="129" t="s">
        <v>11258</v>
      </c>
      <c r="B394" s="128" t="s">
        <v>9936</v>
      </c>
      <c r="C394" s="380">
        <v>385</v>
      </c>
      <c r="D394" s="381"/>
      <c r="E394" s="381"/>
      <c r="F394" s="381"/>
      <c r="G394" s="381"/>
      <c r="H394" s="381"/>
      <c r="I394" s="381"/>
      <c r="J394" s="381"/>
      <c r="K394" s="381"/>
      <c r="L394" s="381"/>
      <c r="M394" s="127"/>
      <c r="N394" s="126"/>
      <c r="O394" s="126"/>
      <c r="P394" s="126"/>
      <c r="Q394" s="382"/>
      <c r="R394" s="127"/>
      <c r="S394" s="382"/>
      <c r="T394" s="382"/>
      <c r="U394" s="382"/>
      <c r="V394" s="126"/>
      <c r="W394" s="126"/>
      <c r="X394" s="126"/>
      <c r="Y394" s="126"/>
      <c r="Z394" s="126"/>
      <c r="AA394" s="126"/>
      <c r="AB394" s="126"/>
      <c r="AC394" s="382"/>
      <c r="AD394" s="382"/>
      <c r="AE394" s="382"/>
      <c r="AF394" s="382"/>
      <c r="AG394" s="382"/>
      <c r="AH394" s="381"/>
      <c r="AI394" s="381"/>
      <c r="AJ394" s="247"/>
      <c r="AK394" s="272"/>
      <c r="AL394" s="189"/>
      <c r="AM394" s="124"/>
      <c r="AN394" s="382"/>
      <c r="AO394" s="136"/>
      <c r="AP394" s="136"/>
      <c r="AQ394" s="136"/>
      <c r="AR394" s="136"/>
      <c r="AS394" s="136"/>
      <c r="AT394" s="136"/>
      <c r="AU394" s="136"/>
      <c r="AV394" s="136"/>
      <c r="AW394" s="136"/>
      <c r="AX394" s="136"/>
      <c r="AY394" s="136"/>
      <c r="AZ394" s="136"/>
      <c r="BA394" s="136"/>
      <c r="BB394" s="136"/>
      <c r="BC394" s="136"/>
      <c r="BD394" s="136"/>
      <c r="BE394" s="136"/>
      <c r="BF394" s="136"/>
      <c r="BG394" s="136"/>
      <c r="BH394" s="136"/>
      <c r="BI394" s="136"/>
      <c r="BJ394" s="136"/>
      <c r="BK394" s="136"/>
      <c r="BL394" s="136"/>
      <c r="BM394" s="136"/>
      <c r="BN394" s="136"/>
      <c r="BO394" s="136"/>
      <c r="BP394" s="136"/>
      <c r="BQ394" s="136"/>
      <c r="BR394" s="136"/>
      <c r="BS394" s="136"/>
      <c r="BT394" s="136"/>
      <c r="BU394" s="136"/>
      <c r="BV394" s="136"/>
      <c r="BW394" s="136"/>
      <c r="BX394" s="136"/>
      <c r="BY394" s="136"/>
      <c r="BZ394" s="136"/>
      <c r="CA394" s="136"/>
      <c r="CB394" s="136"/>
      <c r="CC394" s="136"/>
      <c r="CD394" s="136"/>
      <c r="CE394" s="136"/>
      <c r="CF394" s="136"/>
      <c r="CG394" s="136"/>
      <c r="CH394" s="136"/>
      <c r="CI394" s="136"/>
      <c r="CJ394" s="136"/>
      <c r="CK394" s="136"/>
      <c r="CL394" s="136"/>
      <c r="CM394" s="136"/>
      <c r="CN394" s="136"/>
      <c r="CO394" s="136"/>
      <c r="CP394" s="136"/>
      <c r="CQ394" s="136"/>
      <c r="CR394" s="136"/>
      <c r="CS394" s="136"/>
      <c r="CT394" s="136"/>
      <c r="CU394" s="136"/>
      <c r="CV394" s="136"/>
      <c r="CW394" s="136"/>
      <c r="CX394" s="136"/>
      <c r="CY394" s="136"/>
      <c r="CZ394" s="136"/>
      <c r="DA394" s="136"/>
      <c r="DB394" s="136"/>
      <c r="DC394" s="136"/>
      <c r="DD394" s="136"/>
      <c r="DE394" s="136"/>
      <c r="DF394" s="136"/>
      <c r="DG394" s="136"/>
      <c r="DH394" s="136"/>
      <c r="DI394" s="136"/>
      <c r="DJ394" s="136"/>
      <c r="DK394" s="136"/>
      <c r="DL394" s="136"/>
      <c r="DM394" s="136"/>
      <c r="DN394" s="136"/>
      <c r="DO394" s="136"/>
      <c r="DP394" s="136"/>
      <c r="DQ394" s="136"/>
      <c r="DR394" s="136"/>
      <c r="DS394" s="136"/>
      <c r="DT394" s="136"/>
      <c r="DU394" s="136"/>
      <c r="DV394" s="136"/>
      <c r="DW394" s="136"/>
      <c r="DX394" s="136"/>
      <c r="DY394" s="136"/>
      <c r="DZ394" s="136"/>
      <c r="EA394" s="136"/>
      <c r="EB394" s="136"/>
      <c r="EC394" s="136"/>
      <c r="ED394" s="136"/>
      <c r="EE394" s="136"/>
      <c r="EF394" s="136"/>
      <c r="EG394" s="136"/>
      <c r="EH394" s="136"/>
      <c r="EI394" s="136"/>
      <c r="EJ394" s="136"/>
      <c r="EK394" s="136"/>
      <c r="EL394" s="116"/>
      <c r="EM394" s="116"/>
      <c r="EN394" s="116"/>
      <c r="EO394" s="116"/>
      <c r="EP394" s="116"/>
      <c r="EQ394" s="116"/>
    </row>
    <row r="395" spans="1:147" s="115" customFormat="1" ht="207" customHeight="1" x14ac:dyDescent="0.2">
      <c r="A395" s="129" t="s">
        <v>12066</v>
      </c>
      <c r="B395" s="128" t="s">
        <v>9937</v>
      </c>
      <c r="C395" s="380">
        <v>386</v>
      </c>
      <c r="D395" s="381"/>
      <c r="E395" s="381"/>
      <c r="F395" s="381"/>
      <c r="G395" s="381"/>
      <c r="H395" s="381"/>
      <c r="I395" s="381"/>
      <c r="J395" s="381"/>
      <c r="K395" s="381"/>
      <c r="L395" s="381"/>
      <c r="M395" s="127"/>
      <c r="N395" s="126"/>
      <c r="O395" s="126"/>
      <c r="P395" s="126"/>
      <c r="Q395" s="382"/>
      <c r="R395" s="127"/>
      <c r="S395" s="382"/>
      <c r="T395" s="382"/>
      <c r="U395" s="126"/>
      <c r="V395" s="126"/>
      <c r="W395" s="126"/>
      <c r="X395" s="126"/>
      <c r="Y395" s="126"/>
      <c r="Z395" s="126"/>
      <c r="AA395" s="126"/>
      <c r="AB395" s="126"/>
      <c r="AC395" s="126"/>
      <c r="AD395" s="382"/>
      <c r="AE395" s="382"/>
      <c r="AF395" s="382"/>
      <c r="AG395" s="382"/>
      <c r="AH395" s="381"/>
      <c r="AI395" s="381"/>
      <c r="AJ395" s="247"/>
      <c r="AK395" s="272"/>
      <c r="AL395" s="189"/>
      <c r="AM395" s="124"/>
      <c r="AN395" s="382"/>
      <c r="AO395" s="136"/>
      <c r="AP395" s="136"/>
      <c r="AQ395" s="136"/>
      <c r="AR395" s="136"/>
      <c r="AS395" s="136"/>
      <c r="AT395" s="136"/>
      <c r="AU395" s="136"/>
      <c r="AV395" s="136"/>
      <c r="AW395" s="136"/>
      <c r="AX395" s="136"/>
      <c r="AY395" s="136"/>
      <c r="AZ395" s="136"/>
      <c r="BA395" s="136"/>
      <c r="BB395" s="136"/>
      <c r="BC395" s="136"/>
      <c r="BD395" s="136"/>
      <c r="BE395" s="136"/>
      <c r="BF395" s="136"/>
      <c r="BG395" s="136"/>
      <c r="BH395" s="136"/>
      <c r="BI395" s="136"/>
      <c r="BJ395" s="136"/>
      <c r="BK395" s="136"/>
      <c r="BL395" s="136"/>
      <c r="BM395" s="136"/>
      <c r="BN395" s="136"/>
      <c r="BO395" s="136"/>
      <c r="BP395" s="136"/>
      <c r="BQ395" s="136"/>
      <c r="BR395" s="136"/>
      <c r="BS395" s="136"/>
      <c r="BT395" s="136"/>
      <c r="BU395" s="136"/>
      <c r="BV395" s="136"/>
      <c r="BW395" s="136"/>
      <c r="BX395" s="136"/>
      <c r="BY395" s="136"/>
      <c r="BZ395" s="136"/>
      <c r="CA395" s="136"/>
      <c r="CB395" s="136"/>
      <c r="CC395" s="136"/>
      <c r="CD395" s="136"/>
      <c r="CE395" s="136"/>
      <c r="CF395" s="136"/>
      <c r="CG395" s="136"/>
      <c r="CH395" s="136"/>
      <c r="CI395" s="136"/>
      <c r="CJ395" s="136"/>
      <c r="CK395" s="136"/>
      <c r="CL395" s="136"/>
      <c r="CM395" s="136"/>
      <c r="CN395" s="136"/>
      <c r="CO395" s="136"/>
      <c r="CP395" s="136"/>
      <c r="CQ395" s="136"/>
      <c r="CR395" s="136"/>
      <c r="CS395" s="136"/>
      <c r="CT395" s="136"/>
      <c r="CU395" s="136"/>
      <c r="CV395" s="136"/>
      <c r="CW395" s="136"/>
      <c r="CX395" s="136"/>
      <c r="CY395" s="136"/>
      <c r="CZ395" s="136"/>
      <c r="DA395" s="136"/>
      <c r="DB395" s="136"/>
      <c r="DC395" s="136"/>
      <c r="DD395" s="136"/>
      <c r="DE395" s="136"/>
      <c r="DF395" s="136"/>
      <c r="DG395" s="136"/>
      <c r="DH395" s="136"/>
      <c r="DI395" s="136"/>
      <c r="DJ395" s="136"/>
      <c r="DK395" s="136"/>
      <c r="DL395" s="136"/>
      <c r="DM395" s="136"/>
      <c r="DN395" s="136"/>
      <c r="DO395" s="136"/>
      <c r="DP395" s="136"/>
      <c r="DQ395" s="136"/>
      <c r="DR395" s="136"/>
      <c r="DS395" s="136"/>
      <c r="DT395" s="136"/>
      <c r="DU395" s="136"/>
      <c r="DV395" s="136"/>
      <c r="DW395" s="136"/>
      <c r="DX395" s="136"/>
      <c r="DY395" s="136"/>
      <c r="DZ395" s="136"/>
      <c r="EA395" s="136"/>
      <c r="EB395" s="136"/>
      <c r="EC395" s="136"/>
      <c r="ED395" s="136"/>
      <c r="EE395" s="136"/>
      <c r="EF395" s="136"/>
      <c r="EG395" s="136"/>
      <c r="EH395" s="136"/>
      <c r="EI395" s="136"/>
      <c r="EJ395" s="136"/>
      <c r="EK395" s="136"/>
      <c r="EL395" s="116"/>
      <c r="EM395" s="116"/>
      <c r="EN395" s="116"/>
      <c r="EO395" s="116"/>
      <c r="EP395" s="116"/>
      <c r="EQ395" s="116"/>
    </row>
    <row r="396" spans="1:147" s="115" customFormat="1" ht="242.25" customHeight="1" x14ac:dyDescent="0.2">
      <c r="A396" s="129" t="s">
        <v>12067</v>
      </c>
      <c r="B396" s="128" t="s">
        <v>9938</v>
      </c>
      <c r="C396" s="380">
        <v>387</v>
      </c>
      <c r="D396" s="381"/>
      <c r="E396" s="381"/>
      <c r="F396" s="381"/>
      <c r="G396" s="381"/>
      <c r="H396" s="381"/>
      <c r="I396" s="382"/>
      <c r="J396" s="382"/>
      <c r="K396" s="382"/>
      <c r="L396" s="382"/>
      <c r="M396" s="127"/>
      <c r="N396" s="126"/>
      <c r="O396" s="126"/>
      <c r="P396" s="126"/>
      <c r="Q396" s="382"/>
      <c r="R396" s="127"/>
      <c r="S396" s="382"/>
      <c r="T396" s="382"/>
      <c r="U396" s="126"/>
      <c r="V396" s="126"/>
      <c r="W396" s="126"/>
      <c r="X396" s="126"/>
      <c r="Y396" s="126"/>
      <c r="Z396" s="126"/>
      <c r="AA396" s="382"/>
      <c r="AB396" s="126"/>
      <c r="AC396" s="126"/>
      <c r="AD396" s="382"/>
      <c r="AE396" s="382"/>
      <c r="AF396" s="382"/>
      <c r="AG396" s="382"/>
      <c r="AH396" s="381"/>
      <c r="AI396" s="381"/>
      <c r="AJ396" s="126"/>
      <c r="AK396" s="272"/>
      <c r="AL396" s="189"/>
      <c r="AM396" s="124"/>
      <c r="AN396" s="382"/>
      <c r="AO396" s="136"/>
      <c r="AP396" s="136"/>
      <c r="AQ396" s="136"/>
      <c r="AR396" s="136"/>
      <c r="AS396" s="136"/>
      <c r="AT396" s="136"/>
      <c r="AU396" s="136"/>
      <c r="AV396" s="136"/>
      <c r="AW396" s="136"/>
      <c r="AX396" s="136"/>
      <c r="AY396" s="136"/>
      <c r="AZ396" s="136"/>
      <c r="BA396" s="136"/>
      <c r="BB396" s="136"/>
      <c r="BC396" s="136"/>
      <c r="BD396" s="136"/>
      <c r="BE396" s="136"/>
      <c r="BF396" s="136"/>
      <c r="BG396" s="136"/>
      <c r="BH396" s="136"/>
      <c r="BI396" s="136"/>
      <c r="BJ396" s="136"/>
      <c r="BK396" s="136"/>
      <c r="BL396" s="136"/>
      <c r="BM396" s="136"/>
      <c r="BN396" s="136"/>
      <c r="BO396" s="136"/>
      <c r="BP396" s="136"/>
      <c r="BQ396" s="136"/>
      <c r="BR396" s="136"/>
      <c r="BS396" s="136"/>
      <c r="BT396" s="136"/>
      <c r="BU396" s="136"/>
      <c r="BV396" s="136"/>
      <c r="BW396" s="136"/>
      <c r="BX396" s="136"/>
      <c r="BY396" s="136"/>
      <c r="BZ396" s="136"/>
      <c r="CA396" s="136"/>
      <c r="CB396" s="136"/>
      <c r="CC396" s="136"/>
      <c r="CD396" s="136"/>
      <c r="CE396" s="136"/>
      <c r="CF396" s="136"/>
      <c r="CG396" s="136"/>
      <c r="CH396" s="136"/>
      <c r="CI396" s="136"/>
      <c r="CJ396" s="136"/>
      <c r="CK396" s="136"/>
      <c r="CL396" s="136"/>
      <c r="CM396" s="136"/>
      <c r="CN396" s="136"/>
      <c r="CO396" s="136"/>
      <c r="CP396" s="136"/>
      <c r="CQ396" s="136"/>
      <c r="CR396" s="136"/>
      <c r="CS396" s="136"/>
      <c r="CT396" s="136"/>
      <c r="CU396" s="136"/>
      <c r="CV396" s="136"/>
      <c r="CW396" s="136"/>
      <c r="CX396" s="136"/>
      <c r="CY396" s="136"/>
      <c r="CZ396" s="136"/>
      <c r="DA396" s="136"/>
      <c r="DB396" s="136"/>
      <c r="DC396" s="136"/>
      <c r="DD396" s="136"/>
      <c r="DE396" s="136"/>
      <c r="DF396" s="136"/>
      <c r="DG396" s="136"/>
      <c r="DH396" s="136"/>
      <c r="DI396" s="136"/>
      <c r="DJ396" s="136"/>
      <c r="DK396" s="136"/>
      <c r="DL396" s="136"/>
      <c r="DM396" s="136"/>
      <c r="DN396" s="136"/>
      <c r="DO396" s="136"/>
      <c r="DP396" s="136"/>
      <c r="DQ396" s="136"/>
      <c r="DR396" s="136"/>
      <c r="DS396" s="136"/>
      <c r="DT396" s="136"/>
      <c r="DU396" s="136"/>
      <c r="DV396" s="136"/>
      <c r="DW396" s="136"/>
      <c r="DX396" s="136"/>
      <c r="DY396" s="136"/>
      <c r="DZ396" s="136"/>
      <c r="EA396" s="136"/>
      <c r="EB396" s="136"/>
      <c r="EC396" s="136"/>
      <c r="ED396" s="136"/>
      <c r="EE396" s="136"/>
      <c r="EF396" s="136"/>
      <c r="EG396" s="136"/>
      <c r="EH396" s="136"/>
      <c r="EI396" s="136"/>
      <c r="EJ396" s="136"/>
      <c r="EK396" s="136"/>
      <c r="EL396" s="116"/>
      <c r="EM396" s="116"/>
      <c r="EN396" s="116"/>
      <c r="EO396" s="116"/>
      <c r="EP396" s="116"/>
      <c r="EQ396" s="116"/>
    </row>
    <row r="397" spans="1:147" s="115" customFormat="1" ht="119.65" customHeight="1" x14ac:dyDescent="0.2">
      <c r="A397" s="129" t="s">
        <v>12068</v>
      </c>
      <c r="B397" s="128" t="s">
        <v>823</v>
      </c>
      <c r="C397" s="380">
        <v>388</v>
      </c>
      <c r="D397" s="381"/>
      <c r="E397" s="381"/>
      <c r="F397" s="381"/>
      <c r="G397" s="381"/>
      <c r="H397" s="381"/>
      <c r="I397" s="382"/>
      <c r="J397" s="382"/>
      <c r="K397" s="382"/>
      <c r="L397" s="382"/>
      <c r="M397" s="127"/>
      <c r="N397" s="126"/>
      <c r="O397" s="126"/>
      <c r="P397" s="126"/>
      <c r="Q397" s="382"/>
      <c r="R397" s="127"/>
      <c r="S397" s="382"/>
      <c r="T397" s="382"/>
      <c r="U397" s="126"/>
      <c r="V397" s="126"/>
      <c r="W397" s="126"/>
      <c r="X397" s="126"/>
      <c r="Y397" s="126"/>
      <c r="Z397" s="126"/>
      <c r="AA397" s="126"/>
      <c r="AB397" s="126"/>
      <c r="AC397" s="126"/>
      <c r="AD397" s="382"/>
      <c r="AE397" s="382"/>
      <c r="AF397" s="382"/>
      <c r="AG397" s="382"/>
      <c r="AH397" s="381"/>
      <c r="AI397" s="381"/>
      <c r="AJ397" s="126"/>
      <c r="AK397" s="272"/>
      <c r="AL397" s="189"/>
      <c r="AM397" s="124"/>
      <c r="AN397" s="382"/>
      <c r="AO397" s="136"/>
      <c r="AP397" s="136"/>
      <c r="AQ397" s="136"/>
      <c r="AR397" s="136"/>
      <c r="AS397" s="136"/>
      <c r="AT397" s="136"/>
      <c r="AU397" s="136"/>
      <c r="AV397" s="136"/>
      <c r="AW397" s="136"/>
      <c r="AX397" s="136"/>
      <c r="AY397" s="136"/>
      <c r="AZ397" s="136"/>
      <c r="BA397" s="136"/>
      <c r="BB397" s="136"/>
      <c r="BC397" s="136"/>
      <c r="BD397" s="136"/>
      <c r="BE397" s="136"/>
      <c r="BF397" s="136"/>
      <c r="BG397" s="136"/>
      <c r="BH397" s="136"/>
      <c r="BI397" s="136"/>
      <c r="BJ397" s="136"/>
      <c r="BK397" s="136"/>
      <c r="BL397" s="136"/>
      <c r="BM397" s="136"/>
      <c r="BN397" s="136"/>
      <c r="BO397" s="136"/>
      <c r="BP397" s="136"/>
      <c r="BQ397" s="136"/>
      <c r="BR397" s="136"/>
      <c r="BS397" s="136"/>
      <c r="BT397" s="136"/>
      <c r="BU397" s="136"/>
      <c r="BV397" s="136"/>
      <c r="BW397" s="136"/>
      <c r="BX397" s="136"/>
      <c r="BY397" s="136"/>
      <c r="BZ397" s="136"/>
      <c r="CA397" s="136"/>
      <c r="CB397" s="136"/>
      <c r="CC397" s="136"/>
      <c r="CD397" s="136"/>
      <c r="CE397" s="136"/>
      <c r="CF397" s="136"/>
      <c r="CG397" s="136"/>
      <c r="CH397" s="136"/>
      <c r="CI397" s="136"/>
      <c r="CJ397" s="136"/>
      <c r="CK397" s="136"/>
      <c r="CL397" s="136"/>
      <c r="CM397" s="136"/>
      <c r="CN397" s="136"/>
      <c r="CO397" s="136"/>
      <c r="CP397" s="136"/>
      <c r="CQ397" s="136"/>
      <c r="CR397" s="136"/>
      <c r="CS397" s="136"/>
      <c r="CT397" s="136"/>
      <c r="CU397" s="136"/>
      <c r="CV397" s="136"/>
      <c r="CW397" s="136"/>
      <c r="CX397" s="136"/>
      <c r="CY397" s="136"/>
      <c r="CZ397" s="136"/>
      <c r="DA397" s="136"/>
      <c r="DB397" s="136"/>
      <c r="DC397" s="136"/>
      <c r="DD397" s="136"/>
      <c r="DE397" s="136"/>
      <c r="DF397" s="136"/>
      <c r="DG397" s="136"/>
      <c r="DH397" s="136"/>
      <c r="DI397" s="136"/>
      <c r="DJ397" s="136"/>
      <c r="DK397" s="136"/>
      <c r="DL397" s="136"/>
      <c r="DM397" s="136"/>
      <c r="DN397" s="136"/>
      <c r="DO397" s="136"/>
      <c r="DP397" s="136"/>
      <c r="DQ397" s="136"/>
      <c r="DR397" s="136"/>
      <c r="DS397" s="136"/>
      <c r="DT397" s="136"/>
      <c r="DU397" s="136"/>
      <c r="DV397" s="136"/>
      <c r="DW397" s="136"/>
      <c r="DX397" s="136"/>
      <c r="DY397" s="136"/>
      <c r="DZ397" s="136"/>
      <c r="EA397" s="136"/>
      <c r="EB397" s="136"/>
      <c r="EC397" s="136"/>
      <c r="ED397" s="136"/>
      <c r="EE397" s="136"/>
      <c r="EF397" s="136"/>
      <c r="EG397" s="136"/>
      <c r="EH397" s="136"/>
      <c r="EI397" s="136"/>
      <c r="EJ397" s="136"/>
      <c r="EK397" s="136"/>
      <c r="EL397" s="116"/>
      <c r="EM397" s="116"/>
      <c r="EN397" s="116"/>
      <c r="EO397" s="116"/>
      <c r="EP397" s="116"/>
      <c r="EQ397" s="116"/>
    </row>
    <row r="398" spans="1:147" s="115" customFormat="1" ht="102" customHeight="1" x14ac:dyDescent="0.2">
      <c r="A398" s="129" t="s">
        <v>12069</v>
      </c>
      <c r="B398" s="128" t="s">
        <v>9939</v>
      </c>
      <c r="C398" s="380">
        <v>389</v>
      </c>
      <c r="D398" s="381"/>
      <c r="E398" s="381"/>
      <c r="F398" s="381"/>
      <c r="G398" s="381"/>
      <c r="H398" s="381"/>
      <c r="I398" s="382"/>
      <c r="J398" s="382"/>
      <c r="K398" s="382"/>
      <c r="L398" s="381"/>
      <c r="M398" s="382"/>
      <c r="N398" s="382"/>
      <c r="O398" s="382"/>
      <c r="P398" s="382"/>
      <c r="Q398" s="382"/>
      <c r="R398" s="127"/>
      <c r="S398" s="382"/>
      <c r="T398" s="382"/>
      <c r="U398" s="126"/>
      <c r="V398" s="126"/>
      <c r="W398" s="126"/>
      <c r="X398" s="381"/>
      <c r="Y398" s="126"/>
      <c r="Z398" s="126"/>
      <c r="AA398" s="126"/>
      <c r="AB398" s="126"/>
      <c r="AC398" s="126"/>
      <c r="AD398" s="382"/>
      <c r="AE398" s="382"/>
      <c r="AF398" s="382"/>
      <c r="AG398" s="382"/>
      <c r="AH398" s="382"/>
      <c r="AI398" s="382"/>
      <c r="AJ398" s="247"/>
      <c r="AK398" s="381"/>
      <c r="AL398" s="189"/>
      <c r="AM398" s="124"/>
      <c r="AN398" s="382"/>
      <c r="AO398" s="136"/>
      <c r="AP398" s="136"/>
      <c r="AQ398" s="136"/>
      <c r="AR398" s="136"/>
      <c r="AS398" s="136"/>
      <c r="AT398" s="136"/>
      <c r="AU398" s="136"/>
      <c r="AV398" s="136"/>
      <c r="AW398" s="136"/>
      <c r="AX398" s="136"/>
      <c r="AY398" s="136"/>
      <c r="AZ398" s="136"/>
      <c r="BA398" s="136"/>
      <c r="BB398" s="136"/>
      <c r="BC398" s="136"/>
      <c r="BD398" s="136"/>
      <c r="BE398" s="136"/>
      <c r="BF398" s="136"/>
      <c r="BG398" s="136"/>
      <c r="BH398" s="136"/>
      <c r="BI398" s="136"/>
      <c r="BJ398" s="136"/>
      <c r="BK398" s="136"/>
      <c r="BL398" s="136"/>
      <c r="BM398" s="136"/>
      <c r="BN398" s="136"/>
      <c r="BO398" s="136"/>
      <c r="BP398" s="136"/>
      <c r="BQ398" s="136"/>
      <c r="BR398" s="136"/>
      <c r="BS398" s="136"/>
      <c r="BT398" s="136"/>
      <c r="BU398" s="136"/>
      <c r="BV398" s="136"/>
      <c r="BW398" s="136"/>
      <c r="BX398" s="136"/>
      <c r="BY398" s="136"/>
      <c r="BZ398" s="136"/>
      <c r="CA398" s="136"/>
      <c r="CB398" s="136"/>
      <c r="CC398" s="136"/>
      <c r="CD398" s="136"/>
      <c r="CE398" s="136"/>
      <c r="CF398" s="136"/>
      <c r="CG398" s="136"/>
      <c r="CH398" s="136"/>
      <c r="CI398" s="136"/>
      <c r="CJ398" s="136"/>
      <c r="CK398" s="136"/>
      <c r="CL398" s="136"/>
      <c r="CM398" s="136"/>
      <c r="CN398" s="136"/>
      <c r="CO398" s="136"/>
      <c r="CP398" s="136"/>
      <c r="CQ398" s="136"/>
      <c r="CR398" s="136"/>
      <c r="CS398" s="136"/>
      <c r="CT398" s="136"/>
      <c r="CU398" s="136"/>
      <c r="CV398" s="136"/>
      <c r="CW398" s="136"/>
      <c r="CX398" s="136"/>
      <c r="CY398" s="136"/>
      <c r="CZ398" s="136"/>
      <c r="DA398" s="136"/>
      <c r="DB398" s="136"/>
      <c r="DC398" s="136"/>
      <c r="DD398" s="136"/>
      <c r="DE398" s="136"/>
      <c r="DF398" s="136"/>
      <c r="DG398" s="136"/>
      <c r="DH398" s="136"/>
      <c r="DI398" s="136"/>
      <c r="DJ398" s="136"/>
      <c r="DK398" s="136"/>
      <c r="DL398" s="136"/>
      <c r="DM398" s="136"/>
      <c r="DN398" s="136"/>
      <c r="DO398" s="136"/>
      <c r="DP398" s="136"/>
      <c r="DQ398" s="136"/>
      <c r="DR398" s="136"/>
      <c r="DS398" s="136"/>
      <c r="DT398" s="136"/>
      <c r="DU398" s="136"/>
      <c r="DV398" s="136"/>
      <c r="DW398" s="136"/>
      <c r="DX398" s="136"/>
      <c r="DY398" s="136"/>
      <c r="DZ398" s="136"/>
      <c r="EA398" s="136"/>
      <c r="EB398" s="136"/>
      <c r="EC398" s="136"/>
      <c r="ED398" s="136"/>
      <c r="EE398" s="136"/>
      <c r="EF398" s="136"/>
      <c r="EG398" s="136"/>
      <c r="EH398" s="136"/>
      <c r="EI398" s="136"/>
      <c r="EJ398" s="136"/>
      <c r="EK398" s="136"/>
      <c r="EL398" s="116"/>
      <c r="EM398" s="116"/>
      <c r="EN398" s="116"/>
      <c r="EO398" s="116"/>
      <c r="EP398" s="116"/>
      <c r="EQ398" s="116"/>
    </row>
    <row r="399" spans="1:147" s="159" customFormat="1" ht="81.599999999999994" customHeight="1" x14ac:dyDescent="0.2">
      <c r="A399" s="374" t="s">
        <v>9928</v>
      </c>
      <c r="B399" s="375" t="s">
        <v>11240</v>
      </c>
      <c r="C399" s="380">
        <v>390</v>
      </c>
      <c r="D399" s="253"/>
      <c r="E399" s="253"/>
      <c r="F399" s="253"/>
      <c r="G399" s="253"/>
      <c r="H399" s="253"/>
      <c r="I399" s="253"/>
      <c r="J399" s="253"/>
      <c r="K399" s="253"/>
      <c r="L399" s="253"/>
      <c r="M399" s="253"/>
      <c r="N399" s="253"/>
      <c r="O399" s="253"/>
      <c r="P399" s="253"/>
      <c r="Q399" s="253"/>
      <c r="R399" s="253"/>
      <c r="S399" s="253"/>
      <c r="T399" s="253"/>
      <c r="U399" s="253"/>
      <c r="V399" s="253"/>
      <c r="W399" s="253"/>
      <c r="X399" s="253"/>
      <c r="Y399" s="253"/>
      <c r="Z399" s="253"/>
      <c r="AA399" s="253"/>
      <c r="AB399" s="253"/>
      <c r="AC399" s="253"/>
      <c r="AD399" s="253"/>
      <c r="AE399" s="253"/>
      <c r="AF399" s="253"/>
      <c r="AG399" s="253"/>
      <c r="AH399" s="253"/>
      <c r="AI399" s="253"/>
      <c r="AJ399" s="253"/>
      <c r="AK399" s="253"/>
      <c r="AL399" s="253"/>
      <c r="AM399" s="253"/>
      <c r="AN399" s="253"/>
      <c r="AO399" s="376"/>
      <c r="AP399" s="376"/>
      <c r="AQ399" s="376"/>
      <c r="AR399" s="376"/>
      <c r="AS399" s="376"/>
      <c r="AT399" s="376"/>
      <c r="AU399" s="376"/>
      <c r="AV399" s="376"/>
      <c r="AW399" s="376"/>
      <c r="AX399" s="376"/>
      <c r="AY399" s="376"/>
      <c r="AZ399" s="376"/>
      <c r="BA399" s="376"/>
      <c r="BB399" s="376"/>
      <c r="BC399" s="376"/>
      <c r="BD399" s="376"/>
      <c r="BE399" s="376"/>
      <c r="BF399" s="376"/>
      <c r="BG399" s="376"/>
      <c r="BH399" s="376"/>
      <c r="BI399" s="376"/>
      <c r="BJ399" s="376"/>
      <c r="BK399" s="376"/>
      <c r="BL399" s="376"/>
      <c r="BM399" s="376"/>
      <c r="BN399" s="376"/>
      <c r="BO399" s="376"/>
      <c r="BP399" s="376"/>
      <c r="BQ399" s="376"/>
      <c r="BR399" s="376"/>
      <c r="BS399" s="376"/>
      <c r="BT399" s="376"/>
      <c r="BU399" s="376"/>
      <c r="BV399" s="376"/>
      <c r="BW399" s="376"/>
      <c r="BX399" s="376"/>
      <c r="BY399" s="376"/>
      <c r="BZ399" s="376"/>
      <c r="CA399" s="376"/>
      <c r="CB399" s="376"/>
      <c r="CC399" s="376"/>
      <c r="CD399" s="376"/>
      <c r="CE399" s="376"/>
      <c r="CF399" s="376"/>
      <c r="CG399" s="376"/>
      <c r="CH399" s="376"/>
      <c r="CI399" s="376"/>
      <c r="CJ399" s="376"/>
      <c r="CK399" s="376"/>
      <c r="CL399" s="376"/>
      <c r="CM399" s="376"/>
      <c r="CN399" s="376"/>
      <c r="CO399" s="376"/>
      <c r="CP399" s="376"/>
      <c r="CQ399" s="376"/>
      <c r="CR399" s="376"/>
      <c r="CS399" s="376"/>
      <c r="CT399" s="376"/>
      <c r="CU399" s="376"/>
      <c r="CV399" s="376"/>
      <c r="CW399" s="376"/>
      <c r="CX399" s="376"/>
      <c r="CY399" s="376"/>
      <c r="CZ399" s="376"/>
      <c r="DA399" s="376"/>
      <c r="DB399" s="376"/>
      <c r="DC399" s="376"/>
      <c r="DD399" s="376"/>
      <c r="DE399" s="376"/>
      <c r="DF399" s="376"/>
      <c r="DG399" s="376"/>
      <c r="DH399" s="376"/>
      <c r="DI399" s="376"/>
      <c r="DJ399" s="376"/>
      <c r="DK399" s="376"/>
      <c r="DL399" s="376"/>
      <c r="DM399" s="376"/>
      <c r="DN399" s="376"/>
      <c r="DO399" s="376"/>
      <c r="DP399" s="376"/>
      <c r="DQ399" s="376"/>
      <c r="DR399" s="376"/>
      <c r="DS399" s="376"/>
      <c r="DT399" s="376"/>
      <c r="DU399" s="376"/>
      <c r="DV399" s="376"/>
      <c r="DW399" s="376"/>
      <c r="DX399" s="376"/>
      <c r="DY399" s="376"/>
      <c r="DZ399" s="376"/>
      <c r="EA399" s="376"/>
      <c r="EB399" s="376"/>
      <c r="EC399" s="376"/>
      <c r="ED399" s="376"/>
      <c r="EE399" s="376"/>
      <c r="EF399" s="376"/>
      <c r="EG399" s="376"/>
      <c r="EH399" s="376"/>
      <c r="EI399" s="376"/>
      <c r="EJ399" s="376"/>
      <c r="EK399" s="376"/>
      <c r="EL399" s="158"/>
      <c r="EM399" s="158"/>
      <c r="EN399" s="158"/>
      <c r="EO399" s="158"/>
      <c r="EP399" s="158"/>
      <c r="EQ399" s="158"/>
    </row>
    <row r="400" spans="1:147" s="159" customFormat="1" ht="81.599999999999994" customHeight="1" x14ac:dyDescent="0.2">
      <c r="A400" s="374" t="s">
        <v>9928</v>
      </c>
      <c r="B400" s="375" t="s">
        <v>11240</v>
      </c>
      <c r="C400" s="380">
        <v>391</v>
      </c>
      <c r="D400" s="253"/>
      <c r="E400" s="253"/>
      <c r="F400" s="253"/>
      <c r="G400" s="253"/>
      <c r="H400" s="253"/>
      <c r="I400" s="253"/>
      <c r="J400" s="253"/>
      <c r="K400" s="253"/>
      <c r="L400" s="253"/>
      <c r="M400" s="253"/>
      <c r="N400" s="253"/>
      <c r="O400" s="253"/>
      <c r="P400" s="253"/>
      <c r="Q400" s="253"/>
      <c r="R400" s="253"/>
      <c r="S400" s="253"/>
      <c r="T400" s="253"/>
      <c r="U400" s="253"/>
      <c r="V400" s="253"/>
      <c r="W400" s="253"/>
      <c r="X400" s="253"/>
      <c r="Y400" s="253"/>
      <c r="Z400" s="253"/>
      <c r="AA400" s="253"/>
      <c r="AB400" s="253"/>
      <c r="AC400" s="253"/>
      <c r="AD400" s="253"/>
      <c r="AE400" s="253"/>
      <c r="AF400" s="253"/>
      <c r="AG400" s="253"/>
      <c r="AH400" s="253"/>
      <c r="AI400" s="253"/>
      <c r="AJ400" s="253"/>
      <c r="AK400" s="253"/>
      <c r="AL400" s="253"/>
      <c r="AM400" s="253"/>
      <c r="AN400" s="253"/>
      <c r="AO400" s="376"/>
      <c r="AP400" s="376"/>
      <c r="AQ400" s="376"/>
      <c r="AR400" s="376"/>
      <c r="AS400" s="376"/>
      <c r="AT400" s="376"/>
      <c r="AU400" s="376"/>
      <c r="AV400" s="376"/>
      <c r="AW400" s="376"/>
      <c r="AX400" s="376"/>
      <c r="AY400" s="376"/>
      <c r="AZ400" s="376"/>
      <c r="BA400" s="376"/>
      <c r="BB400" s="376"/>
      <c r="BC400" s="376"/>
      <c r="BD400" s="376"/>
      <c r="BE400" s="376"/>
      <c r="BF400" s="376"/>
      <c r="BG400" s="376"/>
      <c r="BH400" s="376"/>
      <c r="BI400" s="376"/>
      <c r="BJ400" s="376"/>
      <c r="BK400" s="376"/>
      <c r="BL400" s="376"/>
      <c r="BM400" s="376"/>
      <c r="BN400" s="376"/>
      <c r="BO400" s="376"/>
      <c r="BP400" s="376"/>
      <c r="BQ400" s="376"/>
      <c r="BR400" s="376"/>
      <c r="BS400" s="376"/>
      <c r="BT400" s="376"/>
      <c r="BU400" s="376"/>
      <c r="BV400" s="376"/>
      <c r="BW400" s="376"/>
      <c r="BX400" s="376"/>
      <c r="BY400" s="376"/>
      <c r="BZ400" s="376"/>
      <c r="CA400" s="376"/>
      <c r="CB400" s="376"/>
      <c r="CC400" s="376"/>
      <c r="CD400" s="376"/>
      <c r="CE400" s="376"/>
      <c r="CF400" s="376"/>
      <c r="CG400" s="376"/>
      <c r="CH400" s="376"/>
      <c r="CI400" s="376"/>
      <c r="CJ400" s="376"/>
      <c r="CK400" s="376"/>
      <c r="CL400" s="376"/>
      <c r="CM400" s="376"/>
      <c r="CN400" s="376"/>
      <c r="CO400" s="376"/>
      <c r="CP400" s="376"/>
      <c r="CQ400" s="376"/>
      <c r="CR400" s="376"/>
      <c r="CS400" s="376"/>
      <c r="CT400" s="376"/>
      <c r="CU400" s="376"/>
      <c r="CV400" s="376"/>
      <c r="CW400" s="376"/>
      <c r="CX400" s="376"/>
      <c r="CY400" s="376"/>
      <c r="CZ400" s="376"/>
      <c r="DA400" s="376"/>
      <c r="DB400" s="376"/>
      <c r="DC400" s="376"/>
      <c r="DD400" s="376"/>
      <c r="DE400" s="376"/>
      <c r="DF400" s="376"/>
      <c r="DG400" s="376"/>
      <c r="DH400" s="376"/>
      <c r="DI400" s="376"/>
      <c r="DJ400" s="376"/>
      <c r="DK400" s="376"/>
      <c r="DL400" s="376"/>
      <c r="DM400" s="376"/>
      <c r="DN400" s="376"/>
      <c r="DO400" s="376"/>
      <c r="DP400" s="376"/>
      <c r="DQ400" s="376"/>
      <c r="DR400" s="376"/>
      <c r="DS400" s="376"/>
      <c r="DT400" s="376"/>
      <c r="DU400" s="376"/>
      <c r="DV400" s="376"/>
      <c r="DW400" s="376"/>
      <c r="DX400" s="376"/>
      <c r="DY400" s="376"/>
      <c r="DZ400" s="376"/>
      <c r="EA400" s="376"/>
      <c r="EB400" s="376"/>
      <c r="EC400" s="376"/>
      <c r="ED400" s="376"/>
      <c r="EE400" s="376"/>
      <c r="EF400" s="376"/>
      <c r="EG400" s="376"/>
      <c r="EH400" s="376"/>
      <c r="EI400" s="376"/>
      <c r="EJ400" s="376"/>
      <c r="EK400" s="376"/>
      <c r="EL400" s="158"/>
      <c r="EM400" s="158"/>
      <c r="EN400" s="158"/>
      <c r="EO400" s="158"/>
      <c r="EP400" s="158"/>
      <c r="EQ400" s="158"/>
    </row>
    <row r="401" spans="1:147" s="159" customFormat="1" ht="81.599999999999994" customHeight="1" x14ac:dyDescent="0.2">
      <c r="A401" s="374" t="s">
        <v>9928</v>
      </c>
      <c r="B401" s="375" t="s">
        <v>11240</v>
      </c>
      <c r="C401" s="380">
        <v>392</v>
      </c>
      <c r="D401" s="253"/>
      <c r="E401" s="253"/>
      <c r="F401" s="253"/>
      <c r="G401" s="253"/>
      <c r="H401" s="253"/>
      <c r="I401" s="253"/>
      <c r="J401" s="253"/>
      <c r="K401" s="253"/>
      <c r="L401" s="253"/>
      <c r="M401" s="253"/>
      <c r="N401" s="253"/>
      <c r="O401" s="253"/>
      <c r="P401" s="253"/>
      <c r="Q401" s="253"/>
      <c r="R401" s="253"/>
      <c r="S401" s="253"/>
      <c r="T401" s="253"/>
      <c r="U401" s="253"/>
      <c r="V401" s="253"/>
      <c r="W401" s="253"/>
      <c r="X401" s="253"/>
      <c r="Y401" s="253"/>
      <c r="Z401" s="253"/>
      <c r="AA401" s="253"/>
      <c r="AB401" s="253"/>
      <c r="AC401" s="253"/>
      <c r="AD401" s="253"/>
      <c r="AE401" s="253"/>
      <c r="AF401" s="253"/>
      <c r="AG401" s="253"/>
      <c r="AH401" s="253"/>
      <c r="AI401" s="253"/>
      <c r="AJ401" s="253"/>
      <c r="AK401" s="253"/>
      <c r="AL401" s="253"/>
      <c r="AM401" s="253"/>
      <c r="AN401" s="253"/>
      <c r="AO401" s="376"/>
      <c r="AP401" s="376"/>
      <c r="AQ401" s="376"/>
      <c r="AR401" s="376"/>
      <c r="AS401" s="376"/>
      <c r="AT401" s="376"/>
      <c r="AU401" s="376"/>
      <c r="AV401" s="376"/>
      <c r="AW401" s="376"/>
      <c r="AX401" s="376"/>
      <c r="AY401" s="376"/>
      <c r="AZ401" s="376"/>
      <c r="BA401" s="376"/>
      <c r="BB401" s="376"/>
      <c r="BC401" s="376"/>
      <c r="BD401" s="376"/>
      <c r="BE401" s="376"/>
      <c r="BF401" s="376"/>
      <c r="BG401" s="376"/>
      <c r="BH401" s="376"/>
      <c r="BI401" s="376"/>
      <c r="BJ401" s="376"/>
      <c r="BK401" s="376"/>
      <c r="BL401" s="376"/>
      <c r="BM401" s="376"/>
      <c r="BN401" s="376"/>
      <c r="BO401" s="376"/>
      <c r="BP401" s="376"/>
      <c r="BQ401" s="376"/>
      <c r="BR401" s="376"/>
      <c r="BS401" s="376"/>
      <c r="BT401" s="376"/>
      <c r="BU401" s="376"/>
      <c r="BV401" s="376"/>
      <c r="BW401" s="376"/>
      <c r="BX401" s="376"/>
      <c r="BY401" s="376"/>
      <c r="BZ401" s="376"/>
      <c r="CA401" s="376"/>
      <c r="CB401" s="376"/>
      <c r="CC401" s="376"/>
      <c r="CD401" s="376"/>
      <c r="CE401" s="376"/>
      <c r="CF401" s="376"/>
      <c r="CG401" s="376"/>
      <c r="CH401" s="376"/>
      <c r="CI401" s="376"/>
      <c r="CJ401" s="376"/>
      <c r="CK401" s="376"/>
      <c r="CL401" s="376"/>
      <c r="CM401" s="376"/>
      <c r="CN401" s="376"/>
      <c r="CO401" s="376"/>
      <c r="CP401" s="376"/>
      <c r="CQ401" s="376"/>
      <c r="CR401" s="376"/>
      <c r="CS401" s="376"/>
      <c r="CT401" s="376"/>
      <c r="CU401" s="376"/>
      <c r="CV401" s="376"/>
      <c r="CW401" s="376"/>
      <c r="CX401" s="376"/>
      <c r="CY401" s="376"/>
      <c r="CZ401" s="376"/>
      <c r="DA401" s="376"/>
      <c r="DB401" s="376"/>
      <c r="DC401" s="376"/>
      <c r="DD401" s="376"/>
      <c r="DE401" s="376"/>
      <c r="DF401" s="376"/>
      <c r="DG401" s="376"/>
      <c r="DH401" s="376"/>
      <c r="DI401" s="376"/>
      <c r="DJ401" s="376"/>
      <c r="DK401" s="376"/>
      <c r="DL401" s="376"/>
      <c r="DM401" s="376"/>
      <c r="DN401" s="376"/>
      <c r="DO401" s="376"/>
      <c r="DP401" s="376"/>
      <c r="DQ401" s="376"/>
      <c r="DR401" s="376"/>
      <c r="DS401" s="376"/>
      <c r="DT401" s="376"/>
      <c r="DU401" s="376"/>
      <c r="DV401" s="376"/>
      <c r="DW401" s="376"/>
      <c r="DX401" s="376"/>
      <c r="DY401" s="376"/>
      <c r="DZ401" s="376"/>
      <c r="EA401" s="376"/>
      <c r="EB401" s="376"/>
      <c r="EC401" s="376"/>
      <c r="ED401" s="376"/>
      <c r="EE401" s="376"/>
      <c r="EF401" s="376"/>
      <c r="EG401" s="376"/>
      <c r="EH401" s="376"/>
      <c r="EI401" s="376"/>
      <c r="EJ401" s="376"/>
      <c r="EK401" s="376"/>
      <c r="EL401" s="158"/>
      <c r="EM401" s="158"/>
      <c r="EN401" s="158"/>
      <c r="EO401" s="158"/>
      <c r="EP401" s="158"/>
      <c r="EQ401" s="158"/>
    </row>
    <row r="402" spans="1:147" s="159" customFormat="1" ht="81.599999999999994" customHeight="1" x14ac:dyDescent="0.2">
      <c r="A402" s="374" t="s">
        <v>9928</v>
      </c>
      <c r="B402" s="375" t="s">
        <v>11240</v>
      </c>
      <c r="C402" s="380">
        <v>393</v>
      </c>
      <c r="D402" s="253"/>
      <c r="E402" s="253"/>
      <c r="F402" s="253"/>
      <c r="G402" s="253"/>
      <c r="H402" s="253"/>
      <c r="I402" s="253"/>
      <c r="J402" s="253"/>
      <c r="K402" s="253"/>
      <c r="L402" s="253"/>
      <c r="M402" s="253"/>
      <c r="N402" s="253"/>
      <c r="O402" s="253"/>
      <c r="P402" s="253"/>
      <c r="Q402" s="253"/>
      <c r="R402" s="253"/>
      <c r="S402" s="253"/>
      <c r="T402" s="253"/>
      <c r="U402" s="253"/>
      <c r="V402" s="253"/>
      <c r="W402" s="253"/>
      <c r="X402" s="253"/>
      <c r="Y402" s="253"/>
      <c r="Z402" s="253"/>
      <c r="AA402" s="253"/>
      <c r="AB402" s="253"/>
      <c r="AC402" s="253"/>
      <c r="AD402" s="253"/>
      <c r="AE402" s="253"/>
      <c r="AF402" s="253"/>
      <c r="AG402" s="253"/>
      <c r="AH402" s="253"/>
      <c r="AI402" s="253"/>
      <c r="AJ402" s="253"/>
      <c r="AK402" s="253"/>
      <c r="AL402" s="253"/>
      <c r="AM402" s="253"/>
      <c r="AN402" s="253"/>
      <c r="AO402" s="376"/>
      <c r="AP402" s="376"/>
      <c r="AQ402" s="376"/>
      <c r="AR402" s="376"/>
      <c r="AS402" s="376"/>
      <c r="AT402" s="376"/>
      <c r="AU402" s="376"/>
      <c r="AV402" s="376"/>
      <c r="AW402" s="376"/>
      <c r="AX402" s="376"/>
      <c r="AY402" s="376"/>
      <c r="AZ402" s="376"/>
      <c r="BA402" s="376"/>
      <c r="BB402" s="376"/>
      <c r="BC402" s="376"/>
      <c r="BD402" s="376"/>
      <c r="BE402" s="376"/>
      <c r="BF402" s="376"/>
      <c r="BG402" s="376"/>
      <c r="BH402" s="376"/>
      <c r="BI402" s="376"/>
      <c r="BJ402" s="376"/>
      <c r="BK402" s="376"/>
      <c r="BL402" s="376"/>
      <c r="BM402" s="376"/>
      <c r="BN402" s="376"/>
      <c r="BO402" s="376"/>
      <c r="BP402" s="376"/>
      <c r="BQ402" s="376"/>
      <c r="BR402" s="376"/>
      <c r="BS402" s="376"/>
      <c r="BT402" s="376"/>
      <c r="BU402" s="376"/>
      <c r="BV402" s="376"/>
      <c r="BW402" s="376"/>
      <c r="BX402" s="376"/>
      <c r="BY402" s="376"/>
      <c r="BZ402" s="376"/>
      <c r="CA402" s="376"/>
      <c r="CB402" s="376"/>
      <c r="CC402" s="376"/>
      <c r="CD402" s="376"/>
      <c r="CE402" s="376"/>
      <c r="CF402" s="376"/>
      <c r="CG402" s="376"/>
      <c r="CH402" s="376"/>
      <c r="CI402" s="376"/>
      <c r="CJ402" s="376"/>
      <c r="CK402" s="376"/>
      <c r="CL402" s="376"/>
      <c r="CM402" s="376"/>
      <c r="CN402" s="376"/>
      <c r="CO402" s="376"/>
      <c r="CP402" s="376"/>
      <c r="CQ402" s="376"/>
      <c r="CR402" s="376"/>
      <c r="CS402" s="376"/>
      <c r="CT402" s="376"/>
      <c r="CU402" s="376"/>
      <c r="CV402" s="376"/>
      <c r="CW402" s="376"/>
      <c r="CX402" s="376"/>
      <c r="CY402" s="376"/>
      <c r="CZ402" s="376"/>
      <c r="DA402" s="376"/>
      <c r="DB402" s="376"/>
      <c r="DC402" s="376"/>
      <c r="DD402" s="376"/>
      <c r="DE402" s="376"/>
      <c r="DF402" s="376"/>
      <c r="DG402" s="376"/>
      <c r="DH402" s="376"/>
      <c r="DI402" s="376"/>
      <c r="DJ402" s="376"/>
      <c r="DK402" s="376"/>
      <c r="DL402" s="376"/>
      <c r="DM402" s="376"/>
      <c r="DN402" s="376"/>
      <c r="DO402" s="376"/>
      <c r="DP402" s="376"/>
      <c r="DQ402" s="376"/>
      <c r="DR402" s="376"/>
      <c r="DS402" s="376"/>
      <c r="DT402" s="376"/>
      <c r="DU402" s="376"/>
      <c r="DV402" s="376"/>
      <c r="DW402" s="376"/>
      <c r="DX402" s="376"/>
      <c r="DY402" s="376"/>
      <c r="DZ402" s="376"/>
      <c r="EA402" s="376"/>
      <c r="EB402" s="376"/>
      <c r="EC402" s="376"/>
      <c r="ED402" s="376"/>
      <c r="EE402" s="376"/>
      <c r="EF402" s="376"/>
      <c r="EG402" s="376"/>
      <c r="EH402" s="376"/>
      <c r="EI402" s="376"/>
      <c r="EJ402" s="376"/>
      <c r="EK402" s="376"/>
      <c r="EL402" s="158"/>
      <c r="EM402" s="158"/>
      <c r="EN402" s="158"/>
      <c r="EO402" s="158"/>
      <c r="EP402" s="158"/>
      <c r="EQ402" s="158"/>
    </row>
    <row r="403" spans="1:147" s="159" customFormat="1" ht="81.599999999999994" customHeight="1" x14ac:dyDescent="0.2">
      <c r="A403" s="374" t="s">
        <v>9928</v>
      </c>
      <c r="B403" s="375" t="s">
        <v>11240</v>
      </c>
      <c r="C403" s="380">
        <v>394</v>
      </c>
      <c r="D403" s="253"/>
      <c r="E403" s="253"/>
      <c r="F403" s="253"/>
      <c r="G403" s="253"/>
      <c r="H403" s="253"/>
      <c r="I403" s="253"/>
      <c r="J403" s="253"/>
      <c r="K403" s="253"/>
      <c r="L403" s="253"/>
      <c r="M403" s="253"/>
      <c r="N403" s="253"/>
      <c r="O403" s="253"/>
      <c r="P403" s="253"/>
      <c r="Q403" s="253"/>
      <c r="R403" s="253"/>
      <c r="S403" s="253"/>
      <c r="T403" s="253"/>
      <c r="U403" s="253"/>
      <c r="V403" s="253"/>
      <c r="W403" s="253"/>
      <c r="X403" s="253"/>
      <c r="Y403" s="253"/>
      <c r="Z403" s="253"/>
      <c r="AA403" s="253"/>
      <c r="AB403" s="253"/>
      <c r="AC403" s="253"/>
      <c r="AD403" s="253"/>
      <c r="AE403" s="253"/>
      <c r="AF403" s="253"/>
      <c r="AG403" s="253"/>
      <c r="AH403" s="253"/>
      <c r="AI403" s="253"/>
      <c r="AJ403" s="253"/>
      <c r="AK403" s="253"/>
      <c r="AL403" s="253"/>
      <c r="AM403" s="253"/>
      <c r="AN403" s="253"/>
      <c r="AO403" s="376"/>
      <c r="AP403" s="376"/>
      <c r="AQ403" s="376"/>
      <c r="AR403" s="376"/>
      <c r="AS403" s="376"/>
      <c r="AT403" s="376"/>
      <c r="AU403" s="376"/>
      <c r="AV403" s="376"/>
      <c r="AW403" s="376"/>
      <c r="AX403" s="376"/>
      <c r="AY403" s="376"/>
      <c r="AZ403" s="376"/>
      <c r="BA403" s="376"/>
      <c r="BB403" s="376"/>
      <c r="BC403" s="376"/>
      <c r="BD403" s="376"/>
      <c r="BE403" s="376"/>
      <c r="BF403" s="376"/>
      <c r="BG403" s="376"/>
      <c r="BH403" s="376"/>
      <c r="BI403" s="376"/>
      <c r="BJ403" s="376"/>
      <c r="BK403" s="376"/>
      <c r="BL403" s="376"/>
      <c r="BM403" s="376"/>
      <c r="BN403" s="376"/>
      <c r="BO403" s="376"/>
      <c r="BP403" s="376"/>
      <c r="BQ403" s="376"/>
      <c r="BR403" s="376"/>
      <c r="BS403" s="376"/>
      <c r="BT403" s="376"/>
      <c r="BU403" s="376"/>
      <c r="BV403" s="376"/>
      <c r="BW403" s="376"/>
      <c r="BX403" s="376"/>
      <c r="BY403" s="376"/>
      <c r="BZ403" s="376"/>
      <c r="CA403" s="376"/>
      <c r="CB403" s="376"/>
      <c r="CC403" s="376"/>
      <c r="CD403" s="376"/>
      <c r="CE403" s="376"/>
      <c r="CF403" s="376"/>
      <c r="CG403" s="376"/>
      <c r="CH403" s="376"/>
      <c r="CI403" s="376"/>
      <c r="CJ403" s="376"/>
      <c r="CK403" s="376"/>
      <c r="CL403" s="376"/>
      <c r="CM403" s="376"/>
      <c r="CN403" s="376"/>
      <c r="CO403" s="376"/>
      <c r="CP403" s="376"/>
      <c r="CQ403" s="376"/>
      <c r="CR403" s="376"/>
      <c r="CS403" s="376"/>
      <c r="CT403" s="376"/>
      <c r="CU403" s="376"/>
      <c r="CV403" s="376"/>
      <c r="CW403" s="376"/>
      <c r="CX403" s="376"/>
      <c r="CY403" s="376"/>
      <c r="CZ403" s="376"/>
      <c r="DA403" s="376"/>
      <c r="DB403" s="376"/>
      <c r="DC403" s="376"/>
      <c r="DD403" s="376"/>
      <c r="DE403" s="376"/>
      <c r="DF403" s="376"/>
      <c r="DG403" s="376"/>
      <c r="DH403" s="376"/>
      <c r="DI403" s="376"/>
      <c r="DJ403" s="376"/>
      <c r="DK403" s="376"/>
      <c r="DL403" s="376"/>
      <c r="DM403" s="376"/>
      <c r="DN403" s="376"/>
      <c r="DO403" s="376"/>
      <c r="DP403" s="376"/>
      <c r="DQ403" s="376"/>
      <c r="DR403" s="376"/>
      <c r="DS403" s="376"/>
      <c r="DT403" s="376"/>
      <c r="DU403" s="376"/>
      <c r="DV403" s="376"/>
      <c r="DW403" s="376"/>
      <c r="DX403" s="376"/>
      <c r="DY403" s="376"/>
      <c r="DZ403" s="376"/>
      <c r="EA403" s="376"/>
      <c r="EB403" s="376"/>
      <c r="EC403" s="376"/>
      <c r="ED403" s="376"/>
      <c r="EE403" s="376"/>
      <c r="EF403" s="376"/>
      <c r="EG403" s="376"/>
      <c r="EH403" s="376"/>
      <c r="EI403" s="376"/>
      <c r="EJ403" s="376"/>
      <c r="EK403" s="376"/>
      <c r="EL403" s="158"/>
      <c r="EM403" s="158"/>
      <c r="EN403" s="158"/>
      <c r="EO403" s="158"/>
      <c r="EP403" s="158"/>
      <c r="EQ403" s="158"/>
    </row>
    <row r="404" spans="1:147" s="115" customFormat="1" ht="22.5" x14ac:dyDescent="0.2">
      <c r="A404" s="298" t="s">
        <v>824</v>
      </c>
      <c r="B404" s="299"/>
      <c r="C404" s="123"/>
      <c r="D404" s="123"/>
      <c r="E404" s="300"/>
      <c r="F404" s="300"/>
      <c r="G404" s="300"/>
      <c r="H404" s="300"/>
      <c r="I404" s="300"/>
      <c r="J404" s="301"/>
      <c r="K404" s="301"/>
      <c r="L404" s="301"/>
      <c r="M404" s="301"/>
      <c r="N404" s="301"/>
      <c r="O404" s="301"/>
      <c r="P404" s="301"/>
      <c r="Q404" s="301"/>
      <c r="R404" s="116"/>
      <c r="S404" s="116"/>
      <c r="T404" s="116"/>
      <c r="U404" s="116"/>
      <c r="V404" s="116"/>
      <c r="W404" s="116"/>
      <c r="X404" s="116"/>
      <c r="Y404" s="116"/>
      <c r="Z404" s="116"/>
      <c r="AA404" s="116"/>
      <c r="AB404" s="302"/>
      <c r="AC404" s="303"/>
      <c r="AD404" s="303"/>
      <c r="AE404" s="303"/>
      <c r="AF404" s="303"/>
      <c r="AG404" s="303"/>
      <c r="AH404" s="303"/>
      <c r="AI404" s="303"/>
      <c r="AJ404" s="303"/>
      <c r="AK404" s="116"/>
      <c r="AL404" s="116"/>
      <c r="AM404" s="180"/>
      <c r="AN404" s="180"/>
      <c r="AO404" s="136"/>
      <c r="AP404" s="136"/>
      <c r="AQ404" s="136"/>
      <c r="AR404" s="136"/>
      <c r="AS404" s="136"/>
      <c r="AT404" s="136"/>
      <c r="AU404" s="136"/>
      <c r="AV404" s="136"/>
      <c r="AW404" s="136"/>
      <c r="AX404" s="136"/>
      <c r="AY404" s="136"/>
      <c r="AZ404" s="136"/>
      <c r="BA404" s="136"/>
      <c r="BB404" s="136"/>
      <c r="BC404" s="136"/>
      <c r="BD404" s="136"/>
      <c r="BE404" s="136"/>
      <c r="BF404" s="136"/>
      <c r="BG404" s="136"/>
      <c r="BH404" s="136"/>
      <c r="BI404" s="136"/>
      <c r="BJ404" s="136"/>
      <c r="BK404" s="136"/>
      <c r="BL404" s="136"/>
      <c r="BM404" s="136"/>
      <c r="BN404" s="136"/>
      <c r="BO404" s="136"/>
      <c r="BP404" s="136"/>
      <c r="BQ404" s="136"/>
      <c r="BR404" s="136"/>
      <c r="BS404" s="136"/>
      <c r="BT404" s="136"/>
      <c r="BU404" s="136"/>
      <c r="BV404" s="136"/>
      <c r="BW404" s="136"/>
      <c r="BX404" s="136"/>
      <c r="BY404" s="136"/>
      <c r="BZ404" s="136"/>
      <c r="CA404" s="136"/>
      <c r="CB404" s="136"/>
      <c r="CC404" s="136"/>
      <c r="CD404" s="136"/>
      <c r="CE404" s="136"/>
      <c r="CF404" s="136"/>
      <c r="CG404" s="136"/>
      <c r="CH404" s="136"/>
      <c r="CI404" s="136"/>
      <c r="CJ404" s="136"/>
      <c r="CK404" s="136"/>
      <c r="CL404" s="136"/>
      <c r="CM404" s="136"/>
      <c r="CN404" s="136"/>
      <c r="CO404" s="136"/>
      <c r="CP404" s="136"/>
      <c r="CQ404" s="136"/>
      <c r="CR404" s="136"/>
      <c r="CS404" s="136"/>
      <c r="CT404" s="136"/>
      <c r="CU404" s="136"/>
      <c r="CV404" s="136"/>
      <c r="CW404" s="136"/>
      <c r="CX404" s="136"/>
      <c r="CY404" s="136"/>
      <c r="CZ404" s="136"/>
      <c r="DA404" s="136"/>
      <c r="DB404" s="136"/>
      <c r="DC404" s="136"/>
      <c r="DD404" s="136"/>
      <c r="DE404" s="136"/>
      <c r="DF404" s="136"/>
      <c r="DG404" s="136"/>
      <c r="DH404" s="136"/>
      <c r="DI404" s="136"/>
      <c r="DJ404" s="136"/>
      <c r="DK404" s="136"/>
      <c r="DL404" s="136"/>
      <c r="DM404" s="136"/>
      <c r="DN404" s="136"/>
      <c r="DO404" s="136"/>
      <c r="DP404" s="136"/>
      <c r="DQ404" s="136"/>
      <c r="DR404" s="136"/>
      <c r="DS404" s="136"/>
      <c r="DT404" s="136"/>
      <c r="DU404" s="136"/>
      <c r="DV404" s="136"/>
      <c r="DW404" s="136"/>
      <c r="DX404" s="136"/>
      <c r="DY404" s="136"/>
      <c r="DZ404" s="136"/>
      <c r="EA404" s="136"/>
      <c r="EB404" s="136"/>
      <c r="EC404" s="136"/>
      <c r="ED404" s="136"/>
      <c r="EE404" s="136"/>
      <c r="EF404" s="136"/>
      <c r="EG404" s="136"/>
      <c r="EH404" s="136"/>
      <c r="EI404" s="136"/>
      <c r="EJ404" s="136"/>
      <c r="EK404" s="136"/>
      <c r="EL404" s="116"/>
      <c r="EM404" s="116"/>
      <c r="EN404" s="116"/>
      <c r="EO404" s="116"/>
      <c r="EP404" s="116"/>
      <c r="EQ404" s="116"/>
    </row>
    <row r="405" spans="1:147" s="115" customFormat="1" ht="20.65" customHeight="1" x14ac:dyDescent="0.2">
      <c r="A405" s="562" t="s">
        <v>24215</v>
      </c>
      <c r="B405" s="563"/>
      <c r="C405" s="563"/>
      <c r="D405" s="563"/>
      <c r="E405" s="563"/>
      <c r="F405" s="563"/>
      <c r="G405" s="563"/>
      <c r="H405" s="563"/>
      <c r="I405" s="563"/>
      <c r="J405" s="563"/>
      <c r="K405" s="563"/>
      <c r="L405" s="563"/>
      <c r="M405" s="563"/>
      <c r="N405" s="563"/>
      <c r="O405" s="563"/>
      <c r="P405" s="563"/>
      <c r="Q405" s="563"/>
      <c r="R405" s="563"/>
      <c r="S405" s="563"/>
      <c r="T405" s="563"/>
      <c r="U405" s="563"/>
      <c r="V405" s="563"/>
      <c r="W405" s="563"/>
      <c r="X405" s="563"/>
      <c r="Y405" s="563"/>
      <c r="Z405" s="563"/>
      <c r="AA405" s="563"/>
      <c r="AB405" s="563"/>
      <c r="AC405" s="563"/>
      <c r="AD405" s="122"/>
      <c r="AE405" s="122"/>
      <c r="AF405" s="122"/>
      <c r="AG405" s="122"/>
      <c r="AH405" s="121"/>
      <c r="AI405" s="121"/>
      <c r="AJ405" s="121"/>
      <c r="AK405" s="121"/>
      <c r="AL405" s="121"/>
      <c r="AM405" s="180"/>
      <c r="AN405" s="180"/>
      <c r="AO405" s="136"/>
      <c r="AP405" s="136"/>
      <c r="AQ405" s="136"/>
      <c r="AR405" s="136"/>
      <c r="AS405" s="136"/>
      <c r="AT405" s="136"/>
      <c r="AU405" s="136"/>
      <c r="AV405" s="136"/>
      <c r="AW405" s="136"/>
      <c r="AX405" s="136"/>
      <c r="AY405" s="136"/>
      <c r="AZ405" s="136"/>
      <c r="BA405" s="136"/>
      <c r="BB405" s="136"/>
      <c r="BC405" s="136"/>
      <c r="BD405" s="136"/>
      <c r="BE405" s="136"/>
      <c r="BF405" s="136"/>
      <c r="BG405" s="136"/>
      <c r="BH405" s="136"/>
      <c r="BI405" s="136"/>
      <c r="BJ405" s="136"/>
      <c r="BK405" s="136"/>
      <c r="BL405" s="136"/>
      <c r="BM405" s="136"/>
      <c r="BN405" s="136"/>
      <c r="BO405" s="136"/>
      <c r="BP405" s="136"/>
      <c r="BQ405" s="136"/>
      <c r="BR405" s="136"/>
      <c r="BS405" s="136"/>
      <c r="BT405" s="136"/>
      <c r="BU405" s="136"/>
      <c r="BV405" s="136"/>
      <c r="BW405" s="136"/>
      <c r="BX405" s="136"/>
      <c r="BY405" s="136"/>
      <c r="BZ405" s="136"/>
      <c r="CA405" s="136"/>
      <c r="CB405" s="136"/>
      <c r="CC405" s="136"/>
      <c r="CD405" s="136"/>
      <c r="CE405" s="136"/>
      <c r="CF405" s="136"/>
      <c r="CG405" s="136"/>
      <c r="CH405" s="136"/>
      <c r="CI405" s="136"/>
      <c r="CJ405" s="136"/>
      <c r="CK405" s="136"/>
      <c r="CL405" s="136"/>
      <c r="CM405" s="136"/>
      <c r="CN405" s="136"/>
      <c r="CO405" s="136"/>
      <c r="CP405" s="136"/>
      <c r="CQ405" s="136"/>
      <c r="CR405" s="136"/>
      <c r="CS405" s="136"/>
      <c r="CT405" s="136"/>
      <c r="CU405" s="136"/>
      <c r="CV405" s="136"/>
      <c r="CW405" s="136"/>
      <c r="CX405" s="136"/>
      <c r="CY405" s="136"/>
      <c r="CZ405" s="136"/>
      <c r="DA405" s="136"/>
      <c r="DB405" s="136"/>
      <c r="DC405" s="136"/>
      <c r="DD405" s="136"/>
      <c r="DE405" s="136"/>
      <c r="DF405" s="136"/>
      <c r="DG405" s="136"/>
      <c r="DH405" s="136"/>
      <c r="DI405" s="136"/>
      <c r="DJ405" s="136"/>
      <c r="DK405" s="136"/>
      <c r="DL405" s="136"/>
      <c r="DM405" s="136"/>
      <c r="DN405" s="136"/>
      <c r="DO405" s="136"/>
      <c r="DP405" s="136"/>
      <c r="DQ405" s="136"/>
      <c r="DR405" s="136"/>
      <c r="DS405" s="136"/>
      <c r="DT405" s="136"/>
      <c r="DU405" s="136"/>
      <c r="DV405" s="136"/>
      <c r="DW405" s="136"/>
      <c r="DX405" s="136"/>
      <c r="DY405" s="136"/>
      <c r="DZ405" s="136"/>
      <c r="EA405" s="136"/>
      <c r="EB405" s="136"/>
      <c r="EC405" s="136"/>
      <c r="ED405" s="136"/>
      <c r="EE405" s="136"/>
      <c r="EF405" s="136"/>
      <c r="EG405" s="136"/>
      <c r="EH405" s="136"/>
      <c r="EI405" s="136"/>
      <c r="EJ405" s="136"/>
      <c r="EK405" s="136"/>
      <c r="EL405" s="116"/>
      <c r="EM405" s="116"/>
      <c r="EN405" s="116"/>
      <c r="EO405" s="116"/>
      <c r="EP405" s="116"/>
      <c r="EQ405" s="116"/>
    </row>
    <row r="406" spans="1:147" s="115" customFormat="1" ht="24" x14ac:dyDescent="0.3">
      <c r="A406" s="304" t="s">
        <v>825</v>
      </c>
      <c r="B406" s="135"/>
      <c r="C406" s="135"/>
      <c r="D406" s="135"/>
      <c r="E406" s="135"/>
      <c r="F406" s="135"/>
      <c r="G406" s="135"/>
      <c r="H406" s="135"/>
      <c r="I406" s="135"/>
      <c r="J406" s="135"/>
      <c r="K406" s="135"/>
      <c r="L406" s="135"/>
      <c r="M406" s="305"/>
      <c r="N406" s="306"/>
      <c r="O406" s="307"/>
      <c r="P406" s="307"/>
      <c r="Q406" s="307"/>
      <c r="R406" s="122"/>
      <c r="S406" s="122"/>
      <c r="T406" s="122"/>
      <c r="U406" s="122"/>
      <c r="V406" s="122"/>
      <c r="W406" s="122"/>
      <c r="X406" s="122"/>
      <c r="Y406" s="122"/>
      <c r="Z406" s="122"/>
      <c r="AA406" s="122"/>
      <c r="AB406" s="122"/>
      <c r="AC406" s="122"/>
      <c r="AD406" s="122"/>
      <c r="AE406" s="122"/>
      <c r="AF406" s="122"/>
      <c r="AG406" s="122"/>
      <c r="AH406" s="121"/>
      <c r="AI406" s="121"/>
      <c r="AJ406" s="121"/>
      <c r="AK406" s="121"/>
      <c r="AL406" s="121"/>
      <c r="AM406" s="180"/>
      <c r="AN406" s="180"/>
      <c r="AO406" s="136"/>
      <c r="AP406" s="136"/>
      <c r="AQ406" s="136"/>
      <c r="AR406" s="136"/>
      <c r="AS406" s="136"/>
      <c r="AT406" s="136"/>
      <c r="AU406" s="136"/>
      <c r="AV406" s="136"/>
      <c r="AW406" s="136"/>
      <c r="AX406" s="136"/>
      <c r="AY406" s="136"/>
      <c r="AZ406" s="136"/>
      <c r="BA406" s="136"/>
      <c r="BB406" s="136"/>
      <c r="BC406" s="136"/>
      <c r="BD406" s="136"/>
      <c r="BE406" s="136"/>
      <c r="BF406" s="136"/>
      <c r="BG406" s="136"/>
      <c r="BH406" s="136"/>
      <c r="BI406" s="136"/>
      <c r="BJ406" s="136"/>
      <c r="BK406" s="136"/>
      <c r="BL406" s="136"/>
      <c r="BM406" s="136"/>
      <c r="BN406" s="136"/>
      <c r="BO406" s="136"/>
      <c r="BP406" s="136"/>
      <c r="BQ406" s="136"/>
      <c r="BR406" s="136"/>
      <c r="BS406" s="136"/>
      <c r="BT406" s="136"/>
      <c r="BU406" s="136"/>
      <c r="BV406" s="136"/>
      <c r="BW406" s="136"/>
      <c r="BX406" s="136"/>
      <c r="BY406" s="136"/>
      <c r="BZ406" s="136"/>
      <c r="CA406" s="136"/>
      <c r="CB406" s="136"/>
      <c r="CC406" s="136"/>
      <c r="CD406" s="136"/>
      <c r="CE406" s="136"/>
      <c r="CF406" s="136"/>
      <c r="CG406" s="136"/>
      <c r="CH406" s="136"/>
      <c r="CI406" s="136"/>
      <c r="CJ406" s="136"/>
      <c r="CK406" s="136"/>
      <c r="CL406" s="136"/>
      <c r="CM406" s="136"/>
      <c r="CN406" s="136"/>
      <c r="CO406" s="136"/>
      <c r="CP406" s="136"/>
      <c r="CQ406" s="136"/>
      <c r="CR406" s="136"/>
      <c r="CS406" s="136"/>
      <c r="CT406" s="136"/>
      <c r="CU406" s="136"/>
      <c r="CV406" s="136"/>
      <c r="CW406" s="136"/>
      <c r="CX406" s="136"/>
      <c r="CY406" s="136"/>
      <c r="CZ406" s="136"/>
      <c r="DA406" s="136"/>
      <c r="DB406" s="136"/>
      <c r="DC406" s="136"/>
      <c r="DD406" s="136"/>
      <c r="DE406" s="136"/>
      <c r="DF406" s="136"/>
      <c r="DG406" s="136"/>
      <c r="DH406" s="136"/>
      <c r="DI406" s="136"/>
      <c r="DJ406" s="136"/>
      <c r="DK406" s="136"/>
      <c r="DL406" s="136"/>
      <c r="DM406" s="136"/>
      <c r="DN406" s="136"/>
      <c r="DO406" s="136"/>
      <c r="DP406" s="136"/>
      <c r="DQ406" s="136"/>
      <c r="DR406" s="136"/>
      <c r="DS406" s="136"/>
      <c r="DT406" s="136"/>
      <c r="DU406" s="136"/>
      <c r="DV406" s="136"/>
      <c r="DW406" s="136"/>
      <c r="DX406" s="136"/>
      <c r="DY406" s="136"/>
      <c r="DZ406" s="136"/>
      <c r="EA406" s="136"/>
      <c r="EB406" s="136"/>
      <c r="EC406" s="136"/>
      <c r="ED406" s="136"/>
      <c r="EE406" s="136"/>
      <c r="EF406" s="136"/>
      <c r="EG406" s="136"/>
      <c r="EH406" s="136"/>
      <c r="EI406" s="136"/>
      <c r="EJ406" s="136"/>
      <c r="EK406" s="136"/>
      <c r="EL406" s="116"/>
      <c r="EM406" s="116"/>
      <c r="EN406" s="116"/>
      <c r="EO406" s="116"/>
      <c r="EP406" s="116"/>
      <c r="EQ406" s="116"/>
    </row>
    <row r="407" spans="1:147" s="115" customFormat="1" ht="39" customHeight="1" x14ac:dyDescent="0.2">
      <c r="A407" s="560" t="s">
        <v>1186</v>
      </c>
      <c r="B407" s="560"/>
      <c r="C407" s="560"/>
      <c r="D407" s="560"/>
      <c r="E407" s="560"/>
      <c r="F407" s="560"/>
      <c r="G407" s="560"/>
      <c r="H407" s="560"/>
      <c r="I407" s="560"/>
      <c r="J407" s="560"/>
      <c r="K407" s="560"/>
      <c r="L407" s="560"/>
      <c r="M407" s="560"/>
      <c r="N407" s="560"/>
      <c r="O407" s="560"/>
      <c r="P407" s="560"/>
      <c r="Q407" s="560"/>
      <c r="R407" s="560"/>
      <c r="S407" s="560"/>
      <c r="T407" s="560"/>
      <c r="U407" s="560"/>
      <c r="V407" s="560"/>
      <c r="W407" s="560"/>
      <c r="X407" s="560"/>
      <c r="Y407" s="560"/>
      <c r="Z407" s="560"/>
      <c r="AA407" s="560"/>
      <c r="AB407" s="560"/>
      <c r="AC407" s="560"/>
      <c r="AD407" s="560"/>
      <c r="AE407" s="560"/>
      <c r="AF407" s="560"/>
      <c r="AG407" s="560"/>
      <c r="AH407" s="560"/>
      <c r="AI407" s="560"/>
      <c r="AJ407" s="560"/>
      <c r="AK407" s="560"/>
      <c r="AL407" s="560"/>
      <c r="AM407" s="560"/>
      <c r="AN407" s="560"/>
      <c r="AO407" s="136"/>
      <c r="AP407" s="136"/>
      <c r="AQ407" s="136"/>
      <c r="AR407" s="136"/>
      <c r="AS407" s="136"/>
      <c r="AT407" s="136"/>
      <c r="AU407" s="136"/>
      <c r="AV407" s="136"/>
      <c r="AW407" s="136"/>
      <c r="AX407" s="136"/>
      <c r="AY407" s="136"/>
      <c r="AZ407" s="136"/>
      <c r="BA407" s="136"/>
      <c r="BB407" s="136"/>
      <c r="BC407" s="136"/>
      <c r="BD407" s="136"/>
      <c r="BE407" s="136"/>
      <c r="BF407" s="136"/>
      <c r="BG407" s="136"/>
      <c r="BH407" s="136"/>
      <c r="BI407" s="136"/>
      <c r="BJ407" s="136"/>
      <c r="BK407" s="136"/>
      <c r="BL407" s="136"/>
      <c r="BM407" s="136"/>
      <c r="BN407" s="136"/>
      <c r="BO407" s="136"/>
      <c r="BP407" s="136"/>
      <c r="BQ407" s="136"/>
      <c r="BR407" s="136"/>
      <c r="BS407" s="136"/>
      <c r="BT407" s="136"/>
      <c r="BU407" s="136"/>
      <c r="BV407" s="136"/>
      <c r="BW407" s="136"/>
      <c r="BX407" s="136"/>
      <c r="BY407" s="136"/>
      <c r="BZ407" s="136"/>
      <c r="CA407" s="136"/>
      <c r="CB407" s="136"/>
      <c r="CC407" s="136"/>
      <c r="CD407" s="136"/>
      <c r="CE407" s="136"/>
      <c r="CF407" s="136"/>
      <c r="CG407" s="136"/>
      <c r="CH407" s="136"/>
      <c r="CI407" s="136"/>
      <c r="CJ407" s="136"/>
      <c r="CK407" s="136"/>
      <c r="CL407" s="136"/>
      <c r="CM407" s="136"/>
      <c r="CN407" s="136"/>
      <c r="CO407" s="136"/>
      <c r="CP407" s="136"/>
      <c r="CQ407" s="136"/>
      <c r="CR407" s="136"/>
      <c r="CS407" s="136"/>
      <c r="CT407" s="136"/>
      <c r="CU407" s="136"/>
      <c r="CV407" s="136"/>
      <c r="CW407" s="136"/>
      <c r="CX407" s="136"/>
      <c r="CY407" s="136"/>
      <c r="CZ407" s="136"/>
      <c r="DA407" s="136"/>
      <c r="DB407" s="136"/>
      <c r="DC407" s="136"/>
      <c r="DD407" s="136"/>
      <c r="DE407" s="136"/>
      <c r="DF407" s="136"/>
      <c r="DG407" s="136"/>
      <c r="DH407" s="136"/>
      <c r="DI407" s="136"/>
      <c r="DJ407" s="136"/>
      <c r="DK407" s="136"/>
      <c r="DL407" s="136"/>
      <c r="DM407" s="136"/>
      <c r="DN407" s="136"/>
      <c r="DO407" s="136"/>
      <c r="DP407" s="136"/>
      <c r="DQ407" s="136"/>
      <c r="DR407" s="136"/>
      <c r="DS407" s="136"/>
      <c r="DT407" s="136"/>
      <c r="DU407" s="136"/>
      <c r="DV407" s="136"/>
      <c r="DW407" s="136"/>
      <c r="DX407" s="136"/>
      <c r="DY407" s="136"/>
      <c r="DZ407" s="136"/>
      <c r="EA407" s="136"/>
      <c r="EB407" s="136"/>
      <c r="EC407" s="136"/>
      <c r="ED407" s="136"/>
      <c r="EE407" s="136"/>
      <c r="EF407" s="136"/>
      <c r="EG407" s="136"/>
      <c r="EH407" s="136"/>
      <c r="EI407" s="136"/>
      <c r="EJ407" s="136"/>
      <c r="EK407" s="136"/>
      <c r="EL407" s="116"/>
      <c r="EM407" s="116"/>
      <c r="EN407" s="116"/>
      <c r="EO407" s="116"/>
      <c r="EP407" s="116"/>
      <c r="EQ407" s="116"/>
    </row>
    <row r="408" spans="1:147" s="115" customFormat="1" ht="23.25" x14ac:dyDescent="0.2">
      <c r="A408" s="120"/>
      <c r="B408" s="136"/>
      <c r="C408" s="117"/>
      <c r="D408" s="119"/>
      <c r="E408" s="119"/>
      <c r="F408" s="119"/>
      <c r="G408" s="119"/>
      <c r="H408" s="119"/>
      <c r="I408" s="119"/>
      <c r="J408" s="136"/>
      <c r="K408" s="136"/>
      <c r="L408" s="136"/>
      <c r="M408" s="136"/>
      <c r="N408" s="136"/>
      <c r="O408" s="136"/>
      <c r="P408" s="136"/>
      <c r="Q408" s="136"/>
      <c r="R408" s="136"/>
      <c r="S408" s="136"/>
      <c r="T408" s="136"/>
      <c r="U408" s="136"/>
      <c r="V408" s="136"/>
      <c r="W408" s="136"/>
      <c r="AD408" s="136"/>
      <c r="AE408" s="136"/>
      <c r="AF408" s="136"/>
      <c r="AG408" s="136"/>
      <c r="AH408" s="136"/>
      <c r="AI408" s="136"/>
      <c r="AJ408" s="136"/>
      <c r="AK408" s="136"/>
      <c r="AL408" s="136"/>
      <c r="AM408" s="136"/>
      <c r="AN408" s="136"/>
      <c r="AO408" s="136"/>
      <c r="AP408" s="136"/>
      <c r="AQ408" s="136"/>
      <c r="AR408" s="136"/>
      <c r="AS408" s="136"/>
      <c r="AT408" s="136"/>
      <c r="AU408" s="136"/>
      <c r="AV408" s="136"/>
      <c r="AW408" s="136"/>
      <c r="AX408" s="136"/>
      <c r="AY408" s="136"/>
      <c r="AZ408" s="136"/>
      <c r="BA408" s="136"/>
      <c r="BB408" s="136"/>
      <c r="BC408" s="136"/>
      <c r="BD408" s="136"/>
      <c r="BE408" s="136"/>
      <c r="BF408" s="136"/>
      <c r="BG408" s="136"/>
      <c r="BH408" s="136"/>
      <c r="BI408" s="136"/>
      <c r="BJ408" s="136"/>
      <c r="BK408" s="136"/>
      <c r="BL408" s="136"/>
      <c r="BM408" s="136"/>
      <c r="BN408" s="136"/>
      <c r="BO408" s="136"/>
      <c r="BP408" s="136"/>
      <c r="BQ408" s="136"/>
      <c r="BR408" s="136"/>
      <c r="BS408" s="136"/>
      <c r="BT408" s="136"/>
      <c r="BU408" s="136"/>
      <c r="BV408" s="136"/>
      <c r="BW408" s="136"/>
      <c r="BX408" s="136"/>
      <c r="BY408" s="136"/>
      <c r="BZ408" s="136"/>
      <c r="CA408" s="136"/>
      <c r="CB408" s="136"/>
      <c r="CC408" s="136"/>
      <c r="CD408" s="136"/>
      <c r="CE408" s="136"/>
      <c r="CF408" s="136"/>
      <c r="CG408" s="136"/>
      <c r="CH408" s="136"/>
      <c r="CI408" s="136"/>
      <c r="CJ408" s="136"/>
      <c r="CK408" s="136"/>
      <c r="CL408" s="136"/>
      <c r="CM408" s="136"/>
      <c r="CN408" s="136"/>
      <c r="CO408" s="136"/>
      <c r="CP408" s="136"/>
      <c r="CQ408" s="136"/>
      <c r="CR408" s="136"/>
      <c r="CS408" s="136"/>
      <c r="CT408" s="136"/>
      <c r="CU408" s="136"/>
      <c r="CV408" s="136"/>
      <c r="CW408" s="136"/>
      <c r="CX408" s="136"/>
      <c r="CY408" s="136"/>
      <c r="CZ408" s="136"/>
      <c r="DA408" s="136"/>
      <c r="DB408" s="136"/>
      <c r="DC408" s="136"/>
      <c r="DD408" s="136"/>
      <c r="DE408" s="136"/>
      <c r="DF408" s="136"/>
      <c r="DG408" s="136"/>
      <c r="DH408" s="136"/>
      <c r="DI408" s="136"/>
      <c r="DJ408" s="136"/>
      <c r="DK408" s="136"/>
      <c r="DL408" s="136"/>
      <c r="DM408" s="136"/>
      <c r="DN408" s="136"/>
      <c r="DO408" s="136"/>
      <c r="DP408" s="136"/>
      <c r="DQ408" s="136"/>
      <c r="DR408" s="136"/>
      <c r="DS408" s="136"/>
      <c r="DT408" s="136"/>
      <c r="DU408" s="136"/>
      <c r="DV408" s="136"/>
      <c r="DW408" s="136"/>
      <c r="DX408" s="136"/>
      <c r="DY408" s="136"/>
      <c r="DZ408" s="136"/>
      <c r="EA408" s="136"/>
      <c r="EB408" s="136"/>
      <c r="EC408" s="136"/>
      <c r="ED408" s="136"/>
      <c r="EE408" s="136"/>
      <c r="EF408" s="136"/>
      <c r="EG408" s="136"/>
      <c r="EH408" s="136"/>
      <c r="EI408" s="136"/>
      <c r="EJ408" s="136"/>
      <c r="EK408" s="136"/>
      <c r="EL408" s="116"/>
      <c r="EM408" s="116"/>
      <c r="EN408" s="116"/>
      <c r="EO408" s="116"/>
      <c r="EP408" s="116"/>
      <c r="EQ408" s="116"/>
    </row>
    <row r="409" spans="1:147" s="115" customFormat="1" ht="23.25" x14ac:dyDescent="0.2">
      <c r="A409" s="120"/>
      <c r="B409" s="136"/>
      <c r="C409" s="136"/>
      <c r="D409" s="117"/>
      <c r="E409" s="119"/>
      <c r="F409" s="119"/>
      <c r="G409" s="119"/>
      <c r="H409" s="119"/>
      <c r="I409" s="119"/>
      <c r="J409" s="119"/>
      <c r="K409" s="136"/>
      <c r="L409" s="136"/>
      <c r="M409" s="136"/>
      <c r="N409" s="136"/>
      <c r="O409" s="136"/>
      <c r="P409" s="136"/>
      <c r="Q409" s="136"/>
      <c r="R409" s="136"/>
      <c r="S409" s="136"/>
      <c r="T409" s="136"/>
      <c r="U409" s="136"/>
      <c r="V409" s="136"/>
      <c r="W409" s="136"/>
      <c r="X409" s="136"/>
      <c r="AE409" s="136"/>
      <c r="AF409" s="136"/>
      <c r="AG409" s="136"/>
      <c r="AH409" s="136"/>
      <c r="AI409" s="136"/>
      <c r="AJ409" s="136"/>
      <c r="AK409" s="136"/>
      <c r="AL409" s="136"/>
      <c r="AM409" s="136"/>
      <c r="AN409" s="136"/>
      <c r="AO409" s="136"/>
      <c r="AP409" s="136"/>
      <c r="AQ409" s="136"/>
      <c r="AR409" s="136"/>
      <c r="AS409" s="136"/>
      <c r="AT409" s="136"/>
      <c r="AU409" s="136"/>
      <c r="AV409" s="136"/>
      <c r="AW409" s="136"/>
      <c r="AX409" s="136"/>
      <c r="AY409" s="136"/>
      <c r="AZ409" s="136"/>
      <c r="BA409" s="136"/>
      <c r="BB409" s="136"/>
      <c r="BC409" s="136"/>
      <c r="BD409" s="136"/>
      <c r="BE409" s="136"/>
      <c r="BF409" s="136"/>
      <c r="BG409" s="136"/>
      <c r="BH409" s="136"/>
      <c r="BI409" s="136"/>
      <c r="BJ409" s="136"/>
      <c r="BK409" s="136"/>
      <c r="BL409" s="136"/>
      <c r="BM409" s="136"/>
      <c r="BN409" s="136"/>
      <c r="BO409" s="136"/>
      <c r="BP409" s="136"/>
      <c r="BQ409" s="136"/>
      <c r="BR409" s="136"/>
      <c r="BS409" s="136"/>
      <c r="BT409" s="136"/>
      <c r="BU409" s="136"/>
      <c r="BV409" s="136"/>
      <c r="BW409" s="136"/>
      <c r="BX409" s="136"/>
      <c r="BY409" s="136"/>
      <c r="BZ409" s="136"/>
      <c r="CA409" s="136"/>
      <c r="CB409" s="136"/>
      <c r="CC409" s="136"/>
      <c r="CD409" s="136"/>
      <c r="CE409" s="136"/>
      <c r="CF409" s="136"/>
      <c r="CG409" s="136"/>
      <c r="CH409" s="136"/>
      <c r="CI409" s="136"/>
      <c r="CJ409" s="136"/>
      <c r="CK409" s="136"/>
      <c r="CL409" s="136"/>
      <c r="CM409" s="136"/>
      <c r="CN409" s="136"/>
      <c r="CO409" s="136"/>
      <c r="CP409" s="136"/>
      <c r="CQ409" s="136"/>
      <c r="CR409" s="136"/>
      <c r="CS409" s="136"/>
      <c r="CT409" s="136"/>
      <c r="CU409" s="136"/>
      <c r="CV409" s="136"/>
      <c r="CW409" s="136"/>
      <c r="CX409" s="136"/>
      <c r="CY409" s="136"/>
      <c r="CZ409" s="136"/>
      <c r="DA409" s="136"/>
      <c r="DB409" s="136"/>
      <c r="DC409" s="136"/>
      <c r="DD409" s="136"/>
      <c r="DE409" s="136"/>
      <c r="DF409" s="136"/>
      <c r="DG409" s="136"/>
      <c r="DH409" s="136"/>
      <c r="DI409" s="136"/>
      <c r="DJ409" s="136"/>
      <c r="DK409" s="136"/>
      <c r="DL409" s="136"/>
      <c r="DM409" s="136"/>
      <c r="DN409" s="136"/>
      <c r="DO409" s="136"/>
      <c r="DP409" s="136"/>
      <c r="DQ409" s="136"/>
      <c r="DR409" s="136"/>
      <c r="DS409" s="136"/>
      <c r="DT409" s="136"/>
      <c r="DU409" s="136"/>
      <c r="DV409" s="136"/>
      <c r="DW409" s="136"/>
      <c r="DX409" s="136"/>
      <c r="DY409" s="136"/>
      <c r="DZ409" s="136"/>
      <c r="EA409" s="136"/>
      <c r="EB409" s="136"/>
      <c r="EC409" s="136"/>
      <c r="ED409" s="136"/>
      <c r="EE409" s="136"/>
      <c r="EF409" s="136"/>
      <c r="EG409" s="136"/>
      <c r="EH409" s="136"/>
      <c r="EI409" s="136"/>
      <c r="EJ409" s="136"/>
      <c r="EK409" s="136"/>
      <c r="EL409" s="116"/>
      <c r="EM409" s="116"/>
      <c r="EN409" s="116"/>
      <c r="EO409" s="116"/>
      <c r="EP409" s="116"/>
      <c r="EQ409" s="116"/>
    </row>
    <row r="410" spans="1:147" s="115" customFormat="1" ht="23.25" x14ac:dyDescent="0.2">
      <c r="A410" s="120"/>
      <c r="B410" s="136"/>
      <c r="C410" s="136"/>
      <c r="D410" s="117"/>
      <c r="E410" s="119"/>
      <c r="F410" s="119"/>
      <c r="G410" s="119"/>
      <c r="H410" s="119"/>
      <c r="I410" s="119"/>
      <c r="J410" s="119"/>
      <c r="K410" s="136"/>
      <c r="L410" s="136"/>
      <c r="M410" s="136"/>
      <c r="N410" s="136"/>
      <c r="O410" s="136"/>
      <c r="P410" s="136"/>
      <c r="Q410" s="136"/>
      <c r="R410" s="136"/>
      <c r="S410" s="136"/>
      <c r="T410" s="136"/>
      <c r="U410" s="136"/>
      <c r="V410" s="136"/>
      <c r="W410" s="136"/>
      <c r="X410" s="136"/>
      <c r="AE410" s="136"/>
      <c r="AF410" s="136"/>
      <c r="AG410" s="136"/>
      <c r="AH410" s="136"/>
      <c r="AI410" s="136"/>
      <c r="AJ410" s="136"/>
      <c r="AK410" s="136"/>
      <c r="AL410" s="136"/>
      <c r="AM410" s="136"/>
      <c r="AN410" s="136"/>
      <c r="AO410" s="136"/>
      <c r="AP410" s="136"/>
      <c r="AQ410" s="136"/>
      <c r="AR410" s="136"/>
      <c r="AS410" s="136"/>
      <c r="AT410" s="136"/>
      <c r="AU410" s="136"/>
      <c r="AV410" s="136"/>
      <c r="AW410" s="136"/>
      <c r="AX410" s="136"/>
      <c r="AY410" s="136"/>
      <c r="AZ410" s="136"/>
      <c r="BA410" s="136"/>
      <c r="BB410" s="136"/>
      <c r="BC410" s="136"/>
      <c r="BD410" s="136"/>
      <c r="BE410" s="136"/>
      <c r="BF410" s="136"/>
      <c r="BG410" s="136"/>
      <c r="BH410" s="136"/>
      <c r="BI410" s="136"/>
      <c r="BJ410" s="136"/>
      <c r="BK410" s="136"/>
      <c r="BL410" s="136"/>
      <c r="BM410" s="136"/>
      <c r="BN410" s="136"/>
      <c r="BO410" s="136"/>
      <c r="BP410" s="136"/>
      <c r="BQ410" s="136"/>
      <c r="BR410" s="136"/>
      <c r="BS410" s="136"/>
      <c r="BT410" s="136"/>
      <c r="BU410" s="136"/>
      <c r="BV410" s="136"/>
      <c r="BW410" s="136"/>
      <c r="BX410" s="136"/>
      <c r="BY410" s="136"/>
      <c r="BZ410" s="136"/>
      <c r="CA410" s="136"/>
      <c r="CB410" s="136"/>
      <c r="CC410" s="136"/>
      <c r="CD410" s="136"/>
      <c r="CE410" s="136"/>
      <c r="CF410" s="136"/>
      <c r="CG410" s="136"/>
      <c r="CH410" s="136"/>
      <c r="CI410" s="136"/>
      <c r="CJ410" s="136"/>
      <c r="CK410" s="136"/>
      <c r="CL410" s="136"/>
      <c r="CM410" s="136"/>
      <c r="CN410" s="136"/>
      <c r="CO410" s="136"/>
      <c r="CP410" s="136"/>
      <c r="CQ410" s="136"/>
      <c r="CR410" s="136"/>
      <c r="CS410" s="136"/>
      <c r="CT410" s="136"/>
      <c r="CU410" s="136"/>
      <c r="CV410" s="136"/>
      <c r="CW410" s="136"/>
      <c r="CX410" s="136"/>
      <c r="CY410" s="136"/>
      <c r="CZ410" s="136"/>
      <c r="DA410" s="136"/>
      <c r="DB410" s="136"/>
      <c r="DC410" s="136"/>
      <c r="DD410" s="136"/>
      <c r="DE410" s="136"/>
      <c r="DF410" s="136"/>
      <c r="DG410" s="136"/>
      <c r="DH410" s="136"/>
      <c r="DI410" s="136"/>
      <c r="DJ410" s="136"/>
      <c r="DK410" s="136"/>
      <c r="DL410" s="136"/>
      <c r="DM410" s="136"/>
      <c r="DN410" s="136"/>
      <c r="DO410" s="136"/>
      <c r="DP410" s="136"/>
      <c r="DQ410" s="136"/>
      <c r="DR410" s="136"/>
      <c r="DS410" s="136"/>
      <c r="DT410" s="136"/>
      <c r="DU410" s="136"/>
      <c r="DV410" s="136"/>
      <c r="DW410" s="136"/>
      <c r="DX410" s="136"/>
      <c r="DY410" s="136"/>
      <c r="DZ410" s="136"/>
      <c r="EA410" s="136"/>
      <c r="EB410" s="136"/>
      <c r="EC410" s="136"/>
      <c r="ED410" s="136"/>
      <c r="EE410" s="136"/>
      <c r="EF410" s="136"/>
      <c r="EG410" s="136"/>
      <c r="EH410" s="136"/>
      <c r="EI410" s="136"/>
      <c r="EJ410" s="136"/>
      <c r="EK410" s="136"/>
      <c r="EL410" s="116"/>
      <c r="EM410" s="116"/>
      <c r="EN410" s="116"/>
      <c r="EO410" s="116"/>
      <c r="EP410" s="116"/>
      <c r="EQ410" s="116"/>
    </row>
    <row r="411" spans="1:147" s="115" customFormat="1" ht="23.25" x14ac:dyDescent="0.2">
      <c r="A411" s="120"/>
      <c r="B411" s="136"/>
      <c r="C411" s="136"/>
      <c r="D411" s="117"/>
      <c r="E411" s="119"/>
      <c r="F411" s="119"/>
      <c r="G411" s="119"/>
      <c r="H411" s="119"/>
      <c r="I411" s="119"/>
      <c r="J411" s="119"/>
      <c r="K411" s="136"/>
      <c r="L411" s="136"/>
      <c r="M411" s="136"/>
      <c r="N411" s="136"/>
      <c r="O411" s="136"/>
      <c r="P411" s="136"/>
      <c r="Q411" s="136"/>
      <c r="R411" s="136"/>
      <c r="S411" s="136"/>
      <c r="T411" s="136"/>
      <c r="U411" s="136"/>
      <c r="V411" s="136"/>
      <c r="W411" s="136"/>
      <c r="X411" s="136"/>
      <c r="AE411" s="136"/>
      <c r="AF411" s="136"/>
      <c r="AG411" s="136"/>
      <c r="AH411" s="136"/>
      <c r="AI411" s="136"/>
      <c r="AJ411" s="136"/>
      <c r="AK411" s="136"/>
      <c r="AL411" s="136"/>
      <c r="AM411" s="136"/>
      <c r="AN411" s="136"/>
      <c r="AO411" s="136"/>
      <c r="AP411" s="136"/>
      <c r="AQ411" s="136"/>
      <c r="AR411" s="136"/>
      <c r="AS411" s="136"/>
      <c r="AT411" s="136"/>
      <c r="AU411" s="136"/>
      <c r="AV411" s="136"/>
      <c r="AW411" s="136"/>
      <c r="AX411" s="136"/>
      <c r="AY411" s="136"/>
      <c r="AZ411" s="136"/>
      <c r="BA411" s="136"/>
      <c r="BB411" s="136"/>
      <c r="BC411" s="136"/>
      <c r="BD411" s="136"/>
      <c r="BE411" s="136"/>
      <c r="BF411" s="136"/>
      <c r="BG411" s="136"/>
      <c r="BH411" s="136"/>
      <c r="BI411" s="136"/>
      <c r="BJ411" s="136"/>
      <c r="BK411" s="136"/>
      <c r="BL411" s="136"/>
      <c r="BM411" s="136"/>
      <c r="BN411" s="136"/>
      <c r="BO411" s="136"/>
      <c r="BP411" s="136"/>
      <c r="BQ411" s="136"/>
      <c r="BR411" s="136"/>
      <c r="BS411" s="136"/>
      <c r="BT411" s="136"/>
      <c r="BU411" s="136"/>
      <c r="BV411" s="136"/>
      <c r="BW411" s="136"/>
      <c r="BX411" s="136"/>
      <c r="BY411" s="136"/>
      <c r="BZ411" s="136"/>
      <c r="CA411" s="136"/>
      <c r="CB411" s="136"/>
      <c r="CC411" s="136"/>
      <c r="CD411" s="136"/>
      <c r="CE411" s="136"/>
      <c r="CF411" s="136"/>
      <c r="CG411" s="136"/>
      <c r="CH411" s="136"/>
      <c r="CI411" s="136"/>
      <c r="CJ411" s="136"/>
      <c r="CK411" s="136"/>
      <c r="CL411" s="136"/>
      <c r="CM411" s="136"/>
      <c r="CN411" s="136"/>
      <c r="CO411" s="136"/>
      <c r="CP411" s="136"/>
      <c r="CQ411" s="136"/>
      <c r="CR411" s="136"/>
      <c r="CS411" s="136"/>
      <c r="CT411" s="136"/>
      <c r="CU411" s="136"/>
      <c r="CV411" s="136"/>
      <c r="CW411" s="136"/>
      <c r="CX411" s="136"/>
      <c r="CY411" s="136"/>
      <c r="CZ411" s="136"/>
      <c r="DA411" s="136"/>
      <c r="DB411" s="136"/>
      <c r="DC411" s="136"/>
      <c r="DD411" s="136"/>
      <c r="DE411" s="136"/>
      <c r="DF411" s="136"/>
      <c r="DG411" s="136"/>
      <c r="DH411" s="136"/>
      <c r="DI411" s="136"/>
      <c r="DJ411" s="136"/>
      <c r="DK411" s="136"/>
      <c r="DL411" s="136"/>
      <c r="DM411" s="136"/>
      <c r="DN411" s="136"/>
      <c r="DO411" s="136"/>
      <c r="DP411" s="136"/>
      <c r="DQ411" s="136"/>
      <c r="DR411" s="136"/>
      <c r="DS411" s="136"/>
      <c r="DT411" s="136"/>
      <c r="DU411" s="136"/>
      <c r="DV411" s="136"/>
      <c r="DW411" s="136"/>
      <c r="DX411" s="136"/>
      <c r="DY411" s="136"/>
      <c r="DZ411" s="136"/>
      <c r="EA411" s="136"/>
      <c r="EB411" s="136"/>
      <c r="EC411" s="136"/>
      <c r="ED411" s="136"/>
      <c r="EE411" s="136"/>
      <c r="EF411" s="136"/>
      <c r="EG411" s="136"/>
      <c r="EH411" s="136"/>
      <c r="EI411" s="136"/>
      <c r="EJ411" s="136"/>
      <c r="EK411" s="136"/>
      <c r="EL411" s="116"/>
      <c r="EM411" s="116"/>
      <c r="EN411" s="116"/>
      <c r="EO411" s="116"/>
      <c r="EP411" s="116"/>
      <c r="EQ411" s="116"/>
    </row>
    <row r="412" spans="1:147" s="115" customFormat="1" ht="23.25" x14ac:dyDescent="0.2">
      <c r="A412" s="120"/>
      <c r="B412" s="136"/>
      <c r="C412" s="136"/>
      <c r="D412" s="117"/>
      <c r="E412" s="119"/>
      <c r="F412" s="119"/>
      <c r="G412" s="119"/>
      <c r="H412" s="119"/>
      <c r="I412" s="119"/>
      <c r="J412" s="119"/>
      <c r="K412" s="136"/>
      <c r="L412" s="136"/>
      <c r="M412" s="136"/>
      <c r="N412" s="136"/>
      <c r="O412" s="136"/>
      <c r="P412" s="136"/>
      <c r="Q412" s="136"/>
      <c r="R412" s="136"/>
      <c r="S412" s="136"/>
      <c r="T412" s="136"/>
      <c r="U412" s="136"/>
      <c r="V412" s="136"/>
      <c r="W412" s="136"/>
      <c r="X412" s="136"/>
      <c r="AE412" s="136"/>
      <c r="AF412" s="136"/>
      <c r="AG412" s="136"/>
      <c r="AH412" s="136"/>
      <c r="AI412" s="136"/>
      <c r="AJ412" s="136"/>
      <c r="AK412" s="136"/>
      <c r="AL412" s="136"/>
      <c r="AM412" s="136"/>
      <c r="AN412" s="136"/>
      <c r="AO412" s="136"/>
      <c r="AP412" s="136"/>
      <c r="AQ412" s="136"/>
      <c r="AR412" s="136"/>
      <c r="AS412" s="136"/>
      <c r="AT412" s="136"/>
      <c r="AU412" s="136"/>
      <c r="AV412" s="136"/>
      <c r="AW412" s="136"/>
      <c r="AX412" s="136"/>
      <c r="AY412" s="136"/>
      <c r="AZ412" s="136"/>
      <c r="BA412" s="136"/>
      <c r="BB412" s="136"/>
      <c r="BC412" s="136"/>
      <c r="BD412" s="136"/>
      <c r="BE412" s="136"/>
      <c r="BF412" s="136"/>
      <c r="BG412" s="136"/>
      <c r="BH412" s="136"/>
      <c r="BI412" s="136"/>
      <c r="BJ412" s="136"/>
      <c r="BK412" s="136"/>
      <c r="BL412" s="136"/>
      <c r="BM412" s="136"/>
      <c r="BN412" s="136"/>
      <c r="BO412" s="136"/>
      <c r="BP412" s="136"/>
      <c r="BQ412" s="136"/>
      <c r="BR412" s="136"/>
      <c r="BS412" s="136"/>
      <c r="BT412" s="136"/>
      <c r="BU412" s="136"/>
      <c r="BV412" s="136"/>
      <c r="BW412" s="136"/>
      <c r="BX412" s="136"/>
      <c r="BY412" s="136"/>
      <c r="BZ412" s="136"/>
      <c r="CA412" s="136"/>
      <c r="CB412" s="136"/>
      <c r="CC412" s="136"/>
      <c r="CD412" s="136"/>
      <c r="CE412" s="136"/>
      <c r="CF412" s="136"/>
      <c r="CG412" s="136"/>
      <c r="CH412" s="136"/>
      <c r="CI412" s="136"/>
      <c r="CJ412" s="136"/>
      <c r="CK412" s="136"/>
      <c r="CL412" s="136"/>
      <c r="CM412" s="136"/>
      <c r="CN412" s="136"/>
      <c r="CO412" s="136"/>
      <c r="CP412" s="136"/>
      <c r="CQ412" s="136"/>
      <c r="CR412" s="136"/>
      <c r="CS412" s="136"/>
      <c r="CT412" s="136"/>
      <c r="CU412" s="136"/>
      <c r="CV412" s="136"/>
      <c r="CW412" s="136"/>
      <c r="CX412" s="136"/>
      <c r="CY412" s="136"/>
      <c r="CZ412" s="136"/>
      <c r="DA412" s="136"/>
      <c r="DB412" s="136"/>
      <c r="DC412" s="136"/>
      <c r="DD412" s="136"/>
      <c r="DE412" s="136"/>
      <c r="DF412" s="136"/>
      <c r="DG412" s="136"/>
      <c r="DH412" s="136"/>
      <c r="DI412" s="136"/>
      <c r="DJ412" s="136"/>
      <c r="DK412" s="136"/>
      <c r="DL412" s="136"/>
      <c r="DM412" s="136"/>
      <c r="DN412" s="136"/>
      <c r="DO412" s="136"/>
      <c r="DP412" s="136"/>
      <c r="DQ412" s="136"/>
      <c r="DR412" s="136"/>
      <c r="DS412" s="136"/>
      <c r="DT412" s="136"/>
      <c r="DU412" s="136"/>
      <c r="DV412" s="136"/>
      <c r="DW412" s="136"/>
      <c r="DX412" s="136"/>
      <c r="DY412" s="136"/>
      <c r="DZ412" s="136"/>
      <c r="EA412" s="136"/>
      <c r="EB412" s="136"/>
      <c r="EC412" s="136"/>
      <c r="ED412" s="136"/>
      <c r="EE412" s="136"/>
      <c r="EF412" s="136"/>
      <c r="EG412" s="136"/>
      <c r="EH412" s="136"/>
      <c r="EI412" s="136"/>
      <c r="EJ412" s="136"/>
      <c r="EK412" s="136"/>
      <c r="EL412" s="116"/>
      <c r="EM412" s="116"/>
      <c r="EN412" s="116"/>
      <c r="EO412" s="116"/>
      <c r="EP412" s="116"/>
      <c r="EQ412" s="116"/>
    </row>
    <row r="413" spans="1:147" s="115" customFormat="1" ht="23.25" x14ac:dyDescent="0.2">
      <c r="A413" s="120"/>
      <c r="B413" s="136"/>
      <c r="C413" s="136"/>
      <c r="D413" s="117"/>
      <c r="E413" s="119"/>
      <c r="F413" s="119"/>
      <c r="G413" s="119"/>
      <c r="H413" s="119"/>
      <c r="I413" s="119"/>
      <c r="J413" s="119"/>
      <c r="K413" s="136"/>
      <c r="L413" s="136"/>
      <c r="M413" s="136"/>
      <c r="N413" s="136"/>
      <c r="O413" s="136"/>
      <c r="P413" s="136"/>
      <c r="Q413" s="136"/>
      <c r="R413" s="136"/>
      <c r="S413" s="136"/>
      <c r="T413" s="136"/>
      <c r="U413" s="136"/>
      <c r="V413" s="136"/>
      <c r="W413" s="136"/>
      <c r="X413" s="136"/>
      <c r="AE413" s="136"/>
      <c r="AF413" s="136"/>
      <c r="AG413" s="136"/>
      <c r="AH413" s="136"/>
      <c r="AI413" s="136"/>
      <c r="AJ413" s="136"/>
      <c r="AK413" s="136"/>
      <c r="AL413" s="136"/>
      <c r="AM413" s="136"/>
      <c r="AN413" s="136"/>
      <c r="AO413" s="136"/>
      <c r="AP413" s="136"/>
      <c r="AQ413" s="136"/>
      <c r="AR413" s="136"/>
      <c r="AS413" s="136"/>
      <c r="AT413" s="136"/>
      <c r="AU413" s="136"/>
      <c r="AV413" s="136"/>
      <c r="AW413" s="136"/>
      <c r="AX413" s="136"/>
      <c r="AY413" s="136"/>
      <c r="AZ413" s="136"/>
      <c r="BA413" s="136"/>
      <c r="BB413" s="136"/>
      <c r="BC413" s="136"/>
      <c r="BD413" s="136"/>
      <c r="BE413" s="136"/>
      <c r="BF413" s="136"/>
      <c r="BG413" s="136"/>
      <c r="BH413" s="136"/>
      <c r="BI413" s="136"/>
      <c r="BJ413" s="136"/>
      <c r="BK413" s="136"/>
      <c r="BL413" s="136"/>
      <c r="BM413" s="136"/>
      <c r="BN413" s="136"/>
      <c r="BO413" s="136"/>
      <c r="BP413" s="136"/>
      <c r="BQ413" s="136"/>
      <c r="BR413" s="136"/>
      <c r="BS413" s="136"/>
      <c r="BT413" s="136"/>
      <c r="BU413" s="136"/>
      <c r="BV413" s="136"/>
      <c r="BW413" s="136"/>
      <c r="BX413" s="136"/>
      <c r="BY413" s="136"/>
      <c r="BZ413" s="136"/>
      <c r="CA413" s="136"/>
      <c r="CB413" s="136"/>
      <c r="CC413" s="136"/>
      <c r="CD413" s="136"/>
      <c r="CE413" s="136"/>
      <c r="CF413" s="136"/>
      <c r="CG413" s="136"/>
      <c r="CH413" s="136"/>
      <c r="CI413" s="136"/>
      <c r="CJ413" s="136"/>
      <c r="CK413" s="136"/>
      <c r="CL413" s="136"/>
      <c r="CM413" s="136"/>
      <c r="CN413" s="136"/>
      <c r="CO413" s="136"/>
      <c r="CP413" s="136"/>
      <c r="CQ413" s="136"/>
      <c r="CR413" s="136"/>
      <c r="CS413" s="136"/>
      <c r="CT413" s="136"/>
      <c r="CU413" s="136"/>
      <c r="CV413" s="136"/>
      <c r="CW413" s="136"/>
      <c r="CX413" s="136"/>
      <c r="CY413" s="136"/>
      <c r="CZ413" s="136"/>
      <c r="DA413" s="136"/>
      <c r="DB413" s="136"/>
      <c r="DC413" s="136"/>
      <c r="DD413" s="136"/>
      <c r="DE413" s="136"/>
      <c r="DF413" s="136"/>
      <c r="DG413" s="136"/>
      <c r="DH413" s="136"/>
      <c r="DI413" s="136"/>
      <c r="DJ413" s="136"/>
      <c r="DK413" s="136"/>
      <c r="DL413" s="136"/>
      <c r="DM413" s="136"/>
      <c r="DN413" s="136"/>
      <c r="DO413" s="136"/>
      <c r="DP413" s="136"/>
      <c r="DQ413" s="136"/>
      <c r="DR413" s="136"/>
      <c r="DS413" s="136"/>
      <c r="DT413" s="136"/>
      <c r="DU413" s="136"/>
      <c r="DV413" s="136"/>
      <c r="DW413" s="136"/>
      <c r="DX413" s="136"/>
      <c r="DY413" s="136"/>
      <c r="DZ413" s="136"/>
      <c r="EA413" s="136"/>
      <c r="EB413" s="136"/>
      <c r="EC413" s="136"/>
      <c r="ED413" s="136"/>
      <c r="EE413" s="136"/>
      <c r="EF413" s="136"/>
      <c r="EG413" s="136"/>
      <c r="EH413" s="136"/>
      <c r="EI413" s="136"/>
      <c r="EJ413" s="136"/>
      <c r="EK413" s="136"/>
      <c r="EL413" s="116"/>
      <c r="EM413" s="116"/>
      <c r="EN413" s="116"/>
      <c r="EO413" s="116"/>
      <c r="EP413" s="116"/>
      <c r="EQ413" s="116"/>
    </row>
    <row r="414" spans="1:147" s="115" customFormat="1" ht="23.25" x14ac:dyDescent="0.2">
      <c r="A414" s="120"/>
      <c r="B414" s="136"/>
      <c r="C414" s="136"/>
      <c r="D414" s="117"/>
      <c r="E414" s="119"/>
      <c r="F414" s="119"/>
      <c r="G414" s="119"/>
      <c r="H414" s="119"/>
      <c r="I414" s="119"/>
      <c r="J414" s="119"/>
      <c r="K414" s="136"/>
      <c r="L414" s="136"/>
      <c r="M414" s="136"/>
      <c r="N414" s="136"/>
      <c r="O414" s="136"/>
      <c r="P414" s="136"/>
      <c r="Q414" s="136"/>
      <c r="R414" s="136"/>
      <c r="S414" s="136"/>
      <c r="T414" s="136"/>
      <c r="U414" s="136"/>
      <c r="V414" s="136"/>
      <c r="W414" s="136"/>
      <c r="X414" s="136"/>
      <c r="AE414" s="136"/>
      <c r="AF414" s="136"/>
      <c r="AG414" s="136"/>
      <c r="AH414" s="136"/>
      <c r="AI414" s="136"/>
      <c r="AJ414" s="136"/>
      <c r="AK414" s="136"/>
      <c r="AL414" s="136"/>
      <c r="AM414" s="136"/>
      <c r="AN414" s="136"/>
      <c r="AO414" s="136"/>
      <c r="AP414" s="136"/>
      <c r="AQ414" s="136"/>
      <c r="AR414" s="136"/>
      <c r="AS414" s="136"/>
      <c r="AT414" s="136"/>
      <c r="AU414" s="136"/>
      <c r="AV414" s="136"/>
      <c r="AW414" s="136"/>
      <c r="AX414" s="136"/>
      <c r="AY414" s="136"/>
      <c r="AZ414" s="136"/>
      <c r="BA414" s="136"/>
      <c r="BB414" s="136"/>
      <c r="BC414" s="136"/>
      <c r="BD414" s="136"/>
      <c r="BE414" s="136"/>
      <c r="BF414" s="136"/>
      <c r="BG414" s="136"/>
      <c r="BH414" s="136"/>
      <c r="BI414" s="136"/>
      <c r="BJ414" s="136"/>
      <c r="BK414" s="136"/>
      <c r="BL414" s="136"/>
      <c r="BM414" s="136"/>
      <c r="BN414" s="136"/>
      <c r="BO414" s="136"/>
      <c r="BP414" s="136"/>
      <c r="BQ414" s="136"/>
      <c r="BR414" s="136"/>
      <c r="BS414" s="136"/>
      <c r="BT414" s="136"/>
      <c r="BU414" s="136"/>
      <c r="BV414" s="136"/>
      <c r="BW414" s="136"/>
      <c r="BX414" s="136"/>
      <c r="BY414" s="136"/>
      <c r="BZ414" s="136"/>
      <c r="CA414" s="136"/>
      <c r="CB414" s="136"/>
      <c r="CC414" s="136"/>
      <c r="CD414" s="136"/>
      <c r="CE414" s="136"/>
      <c r="CF414" s="136"/>
      <c r="CG414" s="136"/>
      <c r="CH414" s="136"/>
      <c r="CI414" s="136"/>
      <c r="CJ414" s="136"/>
      <c r="CK414" s="136"/>
      <c r="CL414" s="136"/>
      <c r="CM414" s="136"/>
      <c r="CN414" s="136"/>
      <c r="CO414" s="136"/>
      <c r="CP414" s="136"/>
      <c r="CQ414" s="136"/>
      <c r="CR414" s="136"/>
      <c r="CS414" s="136"/>
      <c r="CT414" s="136"/>
      <c r="CU414" s="136"/>
      <c r="CV414" s="136"/>
      <c r="CW414" s="136"/>
      <c r="CX414" s="136"/>
      <c r="CY414" s="136"/>
      <c r="CZ414" s="136"/>
      <c r="DA414" s="136"/>
      <c r="DB414" s="136"/>
      <c r="DC414" s="136"/>
      <c r="DD414" s="136"/>
      <c r="DE414" s="136"/>
      <c r="DF414" s="136"/>
      <c r="DG414" s="136"/>
      <c r="DH414" s="136"/>
      <c r="DI414" s="136"/>
      <c r="DJ414" s="136"/>
      <c r="DK414" s="136"/>
      <c r="DL414" s="136"/>
      <c r="DM414" s="136"/>
      <c r="DN414" s="136"/>
      <c r="DO414" s="136"/>
      <c r="DP414" s="136"/>
      <c r="DQ414" s="136"/>
      <c r="DR414" s="136"/>
      <c r="DS414" s="136"/>
      <c r="DT414" s="136"/>
      <c r="DU414" s="136"/>
      <c r="DV414" s="136"/>
      <c r="DW414" s="136"/>
      <c r="DX414" s="136"/>
      <c r="DY414" s="136"/>
      <c r="DZ414" s="136"/>
      <c r="EA414" s="136"/>
      <c r="EB414" s="136"/>
      <c r="EC414" s="136"/>
      <c r="ED414" s="136"/>
      <c r="EE414" s="136"/>
      <c r="EF414" s="136"/>
      <c r="EG414" s="136"/>
      <c r="EH414" s="136"/>
      <c r="EI414" s="136"/>
      <c r="EJ414" s="136"/>
      <c r="EK414" s="136"/>
      <c r="EL414" s="116"/>
      <c r="EM414" s="116"/>
      <c r="EN414" s="116"/>
      <c r="EO414" s="116"/>
      <c r="EP414" s="116"/>
      <c r="EQ414" s="116"/>
    </row>
    <row r="415" spans="1:147" s="115" customFormat="1" ht="23.25" x14ac:dyDescent="0.2">
      <c r="A415" s="120"/>
      <c r="B415" s="136"/>
      <c r="C415" s="136"/>
      <c r="D415" s="117"/>
      <c r="E415" s="119"/>
      <c r="F415" s="119"/>
      <c r="G415" s="119"/>
      <c r="H415" s="119"/>
      <c r="I415" s="119"/>
      <c r="J415" s="119"/>
      <c r="K415" s="136"/>
      <c r="L415" s="136"/>
      <c r="M415" s="136"/>
      <c r="N415" s="136"/>
      <c r="O415" s="136"/>
      <c r="P415" s="136"/>
      <c r="Q415" s="136"/>
      <c r="R415" s="136"/>
      <c r="S415" s="136"/>
      <c r="T415" s="136"/>
      <c r="U415" s="136"/>
      <c r="V415" s="136"/>
      <c r="W415" s="136"/>
      <c r="X415" s="136"/>
      <c r="AE415" s="136"/>
      <c r="AF415" s="136"/>
      <c r="AG415" s="136"/>
      <c r="AH415" s="136"/>
      <c r="AI415" s="136"/>
      <c r="AJ415" s="136"/>
      <c r="AK415" s="136"/>
      <c r="AL415" s="136"/>
      <c r="AM415" s="136"/>
      <c r="AN415" s="136"/>
      <c r="AO415" s="136"/>
      <c r="AP415" s="136"/>
      <c r="AQ415" s="136"/>
      <c r="AR415" s="136"/>
      <c r="AS415" s="136"/>
      <c r="AT415" s="136"/>
      <c r="AU415" s="136"/>
      <c r="AV415" s="136"/>
      <c r="AW415" s="136"/>
      <c r="AX415" s="136"/>
      <c r="AY415" s="136"/>
      <c r="AZ415" s="136"/>
      <c r="BA415" s="136"/>
      <c r="BB415" s="136"/>
      <c r="BC415" s="136"/>
      <c r="BD415" s="136"/>
      <c r="BE415" s="136"/>
      <c r="BF415" s="136"/>
      <c r="BG415" s="136"/>
      <c r="BH415" s="136"/>
      <c r="BI415" s="136"/>
      <c r="BJ415" s="136"/>
      <c r="BK415" s="136"/>
      <c r="BL415" s="136"/>
      <c r="BM415" s="136"/>
      <c r="BN415" s="136"/>
      <c r="BO415" s="136"/>
      <c r="BP415" s="136"/>
      <c r="BQ415" s="136"/>
      <c r="BR415" s="136"/>
      <c r="BS415" s="136"/>
      <c r="BT415" s="136"/>
      <c r="BU415" s="136"/>
      <c r="BV415" s="136"/>
      <c r="BW415" s="136"/>
      <c r="BX415" s="136"/>
      <c r="BY415" s="136"/>
      <c r="BZ415" s="136"/>
      <c r="CA415" s="136"/>
      <c r="CB415" s="136"/>
      <c r="CC415" s="136"/>
      <c r="CD415" s="136"/>
      <c r="CE415" s="136"/>
      <c r="CF415" s="136"/>
      <c r="CG415" s="136"/>
      <c r="CH415" s="136"/>
      <c r="CI415" s="136"/>
      <c r="CJ415" s="136"/>
      <c r="CK415" s="136"/>
      <c r="CL415" s="136"/>
      <c r="CM415" s="136"/>
      <c r="CN415" s="136"/>
      <c r="CO415" s="136"/>
      <c r="CP415" s="136"/>
      <c r="CQ415" s="136"/>
      <c r="CR415" s="136"/>
      <c r="CS415" s="136"/>
      <c r="CT415" s="136"/>
      <c r="CU415" s="136"/>
      <c r="CV415" s="136"/>
      <c r="CW415" s="136"/>
      <c r="CX415" s="136"/>
      <c r="CY415" s="136"/>
      <c r="CZ415" s="136"/>
      <c r="DA415" s="136"/>
      <c r="DB415" s="136"/>
      <c r="DC415" s="136"/>
      <c r="DD415" s="136"/>
      <c r="DE415" s="136"/>
      <c r="DF415" s="136"/>
      <c r="DG415" s="136"/>
      <c r="DH415" s="136"/>
      <c r="DI415" s="136"/>
      <c r="DJ415" s="136"/>
      <c r="DK415" s="136"/>
      <c r="DL415" s="136"/>
      <c r="DM415" s="136"/>
      <c r="DN415" s="136"/>
      <c r="DO415" s="136"/>
      <c r="DP415" s="136"/>
      <c r="DQ415" s="136"/>
      <c r="DR415" s="136"/>
      <c r="DS415" s="136"/>
      <c r="DT415" s="136"/>
      <c r="DU415" s="136"/>
      <c r="DV415" s="136"/>
      <c r="DW415" s="136"/>
      <c r="DX415" s="136"/>
      <c r="DY415" s="136"/>
      <c r="DZ415" s="136"/>
      <c r="EA415" s="136"/>
      <c r="EB415" s="136"/>
      <c r="EC415" s="136"/>
      <c r="ED415" s="136"/>
      <c r="EE415" s="136"/>
      <c r="EF415" s="136"/>
      <c r="EG415" s="136"/>
      <c r="EH415" s="136"/>
      <c r="EI415" s="136"/>
      <c r="EJ415" s="136"/>
      <c r="EK415" s="136"/>
      <c r="EL415" s="116"/>
      <c r="EM415" s="116"/>
      <c r="EN415" s="116"/>
      <c r="EO415" s="116"/>
      <c r="EP415" s="116"/>
      <c r="EQ415" s="116"/>
    </row>
    <row r="416" spans="1:147" s="115" customFormat="1" ht="23.25" x14ac:dyDescent="0.2">
      <c r="A416" s="120"/>
      <c r="B416" s="118"/>
      <c r="C416" s="117"/>
      <c r="D416" s="119"/>
      <c r="E416" s="119"/>
      <c r="F416" s="119"/>
      <c r="G416" s="119"/>
      <c r="H416" s="119"/>
      <c r="I416" s="119"/>
      <c r="AD416" s="116"/>
      <c r="AE416" s="116"/>
      <c r="AF416" s="116"/>
      <c r="AG416" s="116"/>
      <c r="AH416" s="116"/>
      <c r="AI416" s="116"/>
      <c r="AJ416" s="116"/>
      <c r="AK416" s="116"/>
      <c r="AL416" s="116"/>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c r="BN416" s="116"/>
      <c r="BO416" s="116"/>
      <c r="BP416" s="116"/>
      <c r="BQ416" s="116"/>
      <c r="BR416" s="116"/>
      <c r="BS416" s="116"/>
      <c r="BT416" s="116"/>
      <c r="BU416" s="116"/>
      <c r="BV416" s="116"/>
      <c r="BW416" s="116"/>
      <c r="BX416" s="116"/>
      <c r="BY416" s="116"/>
      <c r="BZ416" s="116"/>
      <c r="CA416" s="116"/>
      <c r="CB416" s="116"/>
      <c r="CC416" s="116"/>
      <c r="CD416" s="116"/>
      <c r="CE416" s="116"/>
      <c r="CF416" s="116"/>
      <c r="CG416" s="116"/>
      <c r="CH416" s="116"/>
      <c r="CI416" s="116"/>
      <c r="CJ416" s="116"/>
      <c r="CK416" s="116"/>
      <c r="CL416" s="116"/>
      <c r="CM416" s="116"/>
      <c r="CN416" s="116"/>
      <c r="CO416" s="116"/>
      <c r="CP416" s="116"/>
      <c r="CQ416" s="116"/>
      <c r="CR416" s="116"/>
      <c r="CS416" s="116"/>
      <c r="CT416" s="116"/>
      <c r="CU416" s="116"/>
      <c r="CV416" s="116"/>
      <c r="CW416" s="116"/>
      <c r="CX416" s="116"/>
      <c r="CY416" s="116"/>
      <c r="CZ416" s="116"/>
      <c r="DA416" s="116"/>
      <c r="DB416" s="116"/>
      <c r="DC416" s="116"/>
      <c r="DD416" s="116"/>
      <c r="DE416" s="116"/>
      <c r="DF416" s="116"/>
      <c r="DG416" s="116"/>
      <c r="DH416" s="116"/>
      <c r="DI416" s="116"/>
      <c r="DJ416" s="116"/>
      <c r="DK416" s="116"/>
      <c r="DL416" s="116"/>
      <c r="DM416" s="116"/>
      <c r="DN416" s="116"/>
      <c r="DO416" s="116"/>
      <c r="DP416" s="116"/>
      <c r="DQ416" s="116"/>
      <c r="DR416" s="116"/>
      <c r="DS416" s="116"/>
      <c r="DT416" s="116"/>
      <c r="DU416" s="116"/>
      <c r="DV416" s="116"/>
      <c r="DW416" s="116"/>
      <c r="DX416" s="116"/>
      <c r="DY416" s="116"/>
      <c r="DZ416" s="116"/>
      <c r="EA416" s="116"/>
      <c r="EB416" s="116"/>
      <c r="EC416" s="116"/>
      <c r="ED416" s="116"/>
      <c r="EE416" s="116"/>
      <c r="EF416" s="116"/>
      <c r="EG416" s="116"/>
      <c r="EH416" s="116"/>
      <c r="EI416" s="116"/>
      <c r="EJ416" s="116"/>
      <c r="EK416" s="116"/>
      <c r="EL416" s="116"/>
      <c r="EM416" s="116"/>
      <c r="EN416" s="116"/>
      <c r="EO416" s="116"/>
      <c r="EP416" s="116"/>
    </row>
    <row r="417" spans="1:146" s="115" customFormat="1" ht="23.25" x14ac:dyDescent="0.2">
      <c r="A417" s="120"/>
      <c r="B417" s="118"/>
      <c r="C417" s="117"/>
      <c r="D417" s="119"/>
      <c r="E417" s="119"/>
      <c r="F417" s="119"/>
      <c r="G417" s="119"/>
      <c r="H417" s="119"/>
      <c r="I417" s="119"/>
      <c r="AD417" s="116"/>
      <c r="AE417" s="116"/>
      <c r="AF417" s="116"/>
      <c r="AG417" s="116"/>
      <c r="AH417" s="116"/>
      <c r="AI417" s="116"/>
      <c r="AJ417" s="116"/>
      <c r="AK417" s="116"/>
      <c r="AL417" s="116"/>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c r="BN417" s="116"/>
      <c r="BO417" s="116"/>
      <c r="BP417" s="116"/>
      <c r="BQ417" s="116"/>
      <c r="BR417" s="116"/>
      <c r="BS417" s="116"/>
      <c r="BT417" s="116"/>
      <c r="BU417" s="116"/>
      <c r="BV417" s="116"/>
      <c r="BW417" s="116"/>
      <c r="BX417" s="116"/>
      <c r="BY417" s="116"/>
      <c r="BZ417" s="116"/>
      <c r="CA417" s="116"/>
      <c r="CB417" s="116"/>
      <c r="CC417" s="116"/>
      <c r="CD417" s="116"/>
      <c r="CE417" s="116"/>
      <c r="CF417" s="116"/>
      <c r="CG417" s="116"/>
      <c r="CH417" s="116"/>
      <c r="CI417" s="116"/>
      <c r="CJ417" s="116"/>
      <c r="CK417" s="116"/>
      <c r="CL417" s="116"/>
      <c r="CM417" s="116"/>
      <c r="CN417" s="116"/>
      <c r="CO417" s="116"/>
      <c r="CP417" s="116"/>
      <c r="CQ417" s="116"/>
      <c r="CR417" s="116"/>
      <c r="CS417" s="116"/>
      <c r="CT417" s="116"/>
      <c r="CU417" s="116"/>
      <c r="CV417" s="116"/>
      <c r="CW417" s="116"/>
      <c r="CX417" s="116"/>
      <c r="CY417" s="116"/>
      <c r="CZ417" s="116"/>
      <c r="DA417" s="116"/>
      <c r="DB417" s="116"/>
      <c r="DC417" s="116"/>
      <c r="DD417" s="116"/>
      <c r="DE417" s="116"/>
      <c r="DF417" s="116"/>
      <c r="DG417" s="116"/>
      <c r="DH417" s="116"/>
      <c r="DI417" s="116"/>
      <c r="DJ417" s="116"/>
      <c r="DK417" s="116"/>
      <c r="DL417" s="116"/>
      <c r="DM417" s="116"/>
      <c r="DN417" s="116"/>
      <c r="DO417" s="116"/>
      <c r="DP417" s="116"/>
      <c r="DQ417" s="116"/>
      <c r="DR417" s="116"/>
      <c r="DS417" s="116"/>
      <c r="DT417" s="116"/>
      <c r="DU417" s="116"/>
      <c r="DV417" s="116"/>
      <c r="DW417" s="116"/>
      <c r="DX417" s="116"/>
      <c r="DY417" s="116"/>
      <c r="DZ417" s="116"/>
      <c r="EA417" s="116"/>
      <c r="EB417" s="116"/>
      <c r="EC417" s="116"/>
      <c r="ED417" s="116"/>
      <c r="EE417" s="116"/>
      <c r="EF417" s="116"/>
      <c r="EG417" s="116"/>
      <c r="EH417" s="116"/>
      <c r="EI417" s="116"/>
      <c r="EJ417" s="116"/>
      <c r="EK417" s="116"/>
      <c r="EL417" s="116"/>
      <c r="EM417" s="116"/>
      <c r="EN417" s="116"/>
      <c r="EO417" s="116"/>
      <c r="EP417" s="116"/>
    </row>
    <row r="418" spans="1:146" s="115" customFormat="1" ht="23.25" x14ac:dyDescent="0.2">
      <c r="A418" s="120"/>
      <c r="B418" s="118"/>
      <c r="C418" s="117"/>
      <c r="D418" s="119"/>
      <c r="E418" s="119"/>
      <c r="F418" s="119"/>
      <c r="G418" s="119"/>
      <c r="H418" s="119"/>
      <c r="I418" s="119"/>
      <c r="AD418" s="116"/>
      <c r="AE418" s="116"/>
      <c r="AF418" s="116"/>
      <c r="AG418" s="116"/>
      <c r="AH418" s="116"/>
      <c r="AI418" s="116"/>
      <c r="AJ418" s="116"/>
      <c r="AK418" s="116"/>
      <c r="AL418" s="116"/>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c r="BN418" s="116"/>
      <c r="BO418" s="116"/>
      <c r="BP418" s="116"/>
      <c r="BQ418" s="116"/>
      <c r="BR418" s="116"/>
      <c r="BS418" s="116"/>
      <c r="BT418" s="116"/>
      <c r="BU418" s="116"/>
      <c r="BV418" s="116"/>
      <c r="BW418" s="116"/>
      <c r="BX418" s="116"/>
      <c r="BY418" s="116"/>
      <c r="BZ418" s="116"/>
      <c r="CA418" s="116"/>
      <c r="CB418" s="116"/>
      <c r="CC418" s="116"/>
      <c r="CD418" s="116"/>
      <c r="CE418" s="116"/>
      <c r="CF418" s="116"/>
      <c r="CG418" s="116"/>
      <c r="CH418" s="116"/>
      <c r="CI418" s="116"/>
      <c r="CJ418" s="116"/>
      <c r="CK418" s="116"/>
      <c r="CL418" s="116"/>
      <c r="CM418" s="116"/>
      <c r="CN418" s="116"/>
      <c r="CO418" s="116"/>
      <c r="CP418" s="116"/>
      <c r="CQ418" s="116"/>
      <c r="CR418" s="116"/>
      <c r="CS418" s="116"/>
      <c r="CT418" s="116"/>
      <c r="CU418" s="116"/>
      <c r="CV418" s="116"/>
      <c r="CW418" s="116"/>
      <c r="CX418" s="116"/>
      <c r="CY418" s="116"/>
      <c r="CZ418" s="116"/>
      <c r="DA418" s="116"/>
      <c r="DB418" s="116"/>
      <c r="DC418" s="116"/>
      <c r="DD418" s="116"/>
      <c r="DE418" s="116"/>
      <c r="DF418" s="116"/>
      <c r="DG418" s="116"/>
      <c r="DH418" s="116"/>
      <c r="DI418" s="116"/>
      <c r="DJ418" s="116"/>
      <c r="DK418" s="116"/>
      <c r="DL418" s="116"/>
      <c r="DM418" s="116"/>
      <c r="DN418" s="116"/>
      <c r="DO418" s="116"/>
      <c r="DP418" s="116"/>
      <c r="DQ418" s="116"/>
      <c r="DR418" s="116"/>
      <c r="DS418" s="116"/>
      <c r="DT418" s="116"/>
      <c r="DU418" s="116"/>
      <c r="DV418" s="116"/>
      <c r="DW418" s="116"/>
      <c r="DX418" s="116"/>
      <c r="DY418" s="116"/>
      <c r="DZ418" s="116"/>
      <c r="EA418" s="116"/>
      <c r="EB418" s="116"/>
      <c r="EC418" s="116"/>
      <c r="ED418" s="116"/>
      <c r="EE418" s="116"/>
      <c r="EF418" s="116"/>
      <c r="EG418" s="116"/>
      <c r="EH418" s="116"/>
      <c r="EI418" s="116"/>
      <c r="EJ418" s="116"/>
      <c r="EK418" s="116"/>
      <c r="EL418" s="116"/>
      <c r="EM418" s="116"/>
      <c r="EN418" s="116"/>
      <c r="EO418" s="116"/>
      <c r="EP418" s="116"/>
    </row>
    <row r="419" spans="1:146" s="115" customFormat="1" ht="23.25" x14ac:dyDescent="0.2">
      <c r="A419" s="120"/>
      <c r="B419" s="118"/>
      <c r="C419" s="117"/>
      <c r="D419" s="119"/>
      <c r="E419" s="119"/>
      <c r="F419" s="119"/>
      <c r="G419" s="119"/>
      <c r="H419" s="119"/>
      <c r="I419" s="119"/>
      <c r="AD419" s="116"/>
      <c r="AE419" s="116"/>
      <c r="AF419" s="116"/>
      <c r="AG419" s="116"/>
      <c r="AH419" s="116"/>
      <c r="AI419" s="116"/>
      <c r="AJ419" s="116"/>
      <c r="AK419" s="116"/>
      <c r="AL419" s="116"/>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c r="BN419" s="116"/>
      <c r="BO419" s="116"/>
      <c r="BP419" s="116"/>
      <c r="BQ419" s="116"/>
      <c r="BR419" s="116"/>
      <c r="BS419" s="116"/>
      <c r="BT419" s="116"/>
      <c r="BU419" s="116"/>
      <c r="BV419" s="116"/>
      <c r="BW419" s="116"/>
      <c r="BX419" s="116"/>
      <c r="BY419" s="116"/>
      <c r="BZ419" s="116"/>
      <c r="CA419" s="116"/>
      <c r="CB419" s="116"/>
      <c r="CC419" s="116"/>
      <c r="CD419" s="116"/>
      <c r="CE419" s="116"/>
      <c r="CF419" s="116"/>
      <c r="CG419" s="116"/>
      <c r="CH419" s="116"/>
      <c r="CI419" s="116"/>
      <c r="CJ419" s="116"/>
      <c r="CK419" s="116"/>
      <c r="CL419" s="116"/>
      <c r="CM419" s="116"/>
      <c r="CN419" s="116"/>
      <c r="CO419" s="116"/>
      <c r="CP419" s="116"/>
      <c r="CQ419" s="116"/>
      <c r="CR419" s="116"/>
      <c r="CS419" s="116"/>
      <c r="CT419" s="116"/>
      <c r="CU419" s="116"/>
      <c r="CV419" s="116"/>
      <c r="CW419" s="116"/>
      <c r="CX419" s="116"/>
      <c r="CY419" s="116"/>
      <c r="CZ419" s="116"/>
      <c r="DA419" s="116"/>
      <c r="DB419" s="116"/>
      <c r="DC419" s="116"/>
      <c r="DD419" s="116"/>
      <c r="DE419" s="116"/>
      <c r="DF419" s="116"/>
      <c r="DG419" s="116"/>
      <c r="DH419" s="116"/>
      <c r="DI419" s="116"/>
      <c r="DJ419" s="116"/>
      <c r="DK419" s="116"/>
      <c r="DL419" s="116"/>
      <c r="DM419" s="116"/>
      <c r="DN419" s="116"/>
      <c r="DO419" s="116"/>
      <c r="DP419" s="116"/>
      <c r="DQ419" s="116"/>
      <c r="DR419" s="116"/>
      <c r="DS419" s="116"/>
      <c r="DT419" s="116"/>
      <c r="DU419" s="116"/>
      <c r="DV419" s="116"/>
      <c r="DW419" s="116"/>
      <c r="DX419" s="116"/>
      <c r="DY419" s="116"/>
      <c r="DZ419" s="116"/>
      <c r="EA419" s="116"/>
      <c r="EB419" s="116"/>
      <c r="EC419" s="116"/>
      <c r="ED419" s="116"/>
      <c r="EE419" s="116"/>
      <c r="EF419" s="116"/>
      <c r="EG419" s="116"/>
      <c r="EH419" s="116"/>
      <c r="EI419" s="116"/>
      <c r="EJ419" s="116"/>
      <c r="EK419" s="116"/>
      <c r="EL419" s="116"/>
      <c r="EM419" s="116"/>
      <c r="EN419" s="116"/>
      <c r="EO419" s="116"/>
      <c r="EP419" s="116"/>
    </row>
    <row r="420" spans="1:146" s="115" customFormat="1" ht="23.25" x14ac:dyDescent="0.2">
      <c r="A420" s="120"/>
      <c r="B420" s="118"/>
      <c r="C420" s="117"/>
      <c r="D420" s="119"/>
      <c r="E420" s="119"/>
      <c r="F420" s="119"/>
      <c r="G420" s="119"/>
      <c r="H420" s="119"/>
      <c r="I420" s="119"/>
      <c r="AD420" s="116"/>
      <c r="AE420" s="116"/>
      <c r="AF420" s="116"/>
      <c r="AG420" s="116"/>
      <c r="AH420" s="116"/>
      <c r="AI420" s="116"/>
      <c r="AJ420" s="116"/>
      <c r="AK420" s="116"/>
      <c r="AL420" s="116"/>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c r="BN420" s="116"/>
      <c r="BO420" s="116"/>
      <c r="BP420" s="116"/>
      <c r="BQ420" s="116"/>
      <c r="BR420" s="116"/>
      <c r="BS420" s="116"/>
      <c r="BT420" s="116"/>
      <c r="BU420" s="116"/>
      <c r="BV420" s="116"/>
      <c r="BW420" s="116"/>
      <c r="BX420" s="116"/>
      <c r="BY420" s="116"/>
      <c r="BZ420" s="116"/>
      <c r="CA420" s="116"/>
      <c r="CB420" s="116"/>
      <c r="CC420" s="116"/>
      <c r="CD420" s="116"/>
      <c r="CE420" s="116"/>
      <c r="CF420" s="116"/>
      <c r="CG420" s="116"/>
      <c r="CH420" s="116"/>
      <c r="CI420" s="116"/>
      <c r="CJ420" s="116"/>
      <c r="CK420" s="116"/>
      <c r="CL420" s="116"/>
      <c r="CM420" s="116"/>
      <c r="CN420" s="116"/>
      <c r="CO420" s="116"/>
      <c r="CP420" s="116"/>
      <c r="CQ420" s="116"/>
      <c r="CR420" s="116"/>
      <c r="CS420" s="116"/>
      <c r="CT420" s="116"/>
      <c r="CU420" s="116"/>
      <c r="CV420" s="116"/>
      <c r="CW420" s="116"/>
      <c r="CX420" s="116"/>
      <c r="CY420" s="116"/>
      <c r="CZ420" s="116"/>
      <c r="DA420" s="116"/>
      <c r="DB420" s="116"/>
      <c r="DC420" s="116"/>
      <c r="DD420" s="116"/>
      <c r="DE420" s="116"/>
      <c r="DF420" s="116"/>
      <c r="DG420" s="116"/>
      <c r="DH420" s="116"/>
      <c r="DI420" s="116"/>
      <c r="DJ420" s="116"/>
      <c r="DK420" s="116"/>
      <c r="DL420" s="116"/>
      <c r="DM420" s="116"/>
      <c r="DN420" s="116"/>
      <c r="DO420" s="116"/>
      <c r="DP420" s="116"/>
      <c r="DQ420" s="116"/>
      <c r="DR420" s="116"/>
      <c r="DS420" s="116"/>
      <c r="DT420" s="116"/>
      <c r="DU420" s="116"/>
      <c r="DV420" s="116"/>
      <c r="DW420" s="116"/>
      <c r="DX420" s="116"/>
      <c r="DY420" s="116"/>
      <c r="DZ420" s="116"/>
      <c r="EA420" s="116"/>
      <c r="EB420" s="116"/>
      <c r="EC420" s="116"/>
      <c r="ED420" s="116"/>
      <c r="EE420" s="116"/>
      <c r="EF420" s="116"/>
      <c r="EG420" s="116"/>
      <c r="EH420" s="116"/>
      <c r="EI420" s="116"/>
      <c r="EJ420" s="116"/>
      <c r="EK420" s="116"/>
      <c r="EL420" s="116"/>
      <c r="EM420" s="116"/>
      <c r="EN420" s="116"/>
      <c r="EO420" s="116"/>
      <c r="EP420" s="116"/>
    </row>
    <row r="421" spans="1:146" s="115" customFormat="1" ht="23.25" x14ac:dyDescent="0.2">
      <c r="A421" s="120"/>
      <c r="B421" s="118"/>
      <c r="C421" s="117"/>
      <c r="D421" s="119"/>
      <c r="E421" s="119"/>
      <c r="F421" s="119"/>
      <c r="G421" s="119"/>
      <c r="H421" s="119"/>
      <c r="I421" s="119"/>
      <c r="AD421" s="116"/>
      <c r="AE421" s="116"/>
      <c r="AF421" s="116"/>
      <c r="AG421" s="116"/>
      <c r="AH421" s="116"/>
      <c r="AI421" s="116"/>
      <c r="AJ421" s="116"/>
      <c r="AK421" s="116"/>
      <c r="AL421" s="116"/>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c r="BN421" s="116"/>
      <c r="BO421" s="116"/>
      <c r="BP421" s="116"/>
      <c r="BQ421" s="116"/>
      <c r="BR421" s="116"/>
      <c r="BS421" s="116"/>
      <c r="BT421" s="116"/>
      <c r="BU421" s="116"/>
      <c r="BV421" s="116"/>
      <c r="BW421" s="116"/>
      <c r="BX421" s="116"/>
      <c r="BY421" s="116"/>
      <c r="BZ421" s="116"/>
      <c r="CA421" s="116"/>
      <c r="CB421" s="116"/>
      <c r="CC421" s="116"/>
      <c r="CD421" s="116"/>
      <c r="CE421" s="116"/>
      <c r="CF421" s="116"/>
      <c r="CG421" s="116"/>
      <c r="CH421" s="116"/>
      <c r="CI421" s="116"/>
      <c r="CJ421" s="116"/>
      <c r="CK421" s="116"/>
      <c r="CL421" s="116"/>
      <c r="CM421" s="116"/>
      <c r="CN421" s="116"/>
      <c r="CO421" s="116"/>
      <c r="CP421" s="116"/>
      <c r="CQ421" s="116"/>
      <c r="CR421" s="116"/>
      <c r="CS421" s="116"/>
      <c r="CT421" s="116"/>
      <c r="CU421" s="116"/>
      <c r="CV421" s="116"/>
      <c r="CW421" s="116"/>
      <c r="CX421" s="116"/>
      <c r="CY421" s="116"/>
      <c r="CZ421" s="116"/>
      <c r="DA421" s="116"/>
      <c r="DB421" s="116"/>
      <c r="DC421" s="116"/>
      <c r="DD421" s="116"/>
      <c r="DE421" s="116"/>
      <c r="DF421" s="116"/>
      <c r="DG421" s="116"/>
      <c r="DH421" s="116"/>
      <c r="DI421" s="116"/>
      <c r="DJ421" s="116"/>
      <c r="DK421" s="116"/>
      <c r="DL421" s="116"/>
      <c r="DM421" s="116"/>
      <c r="DN421" s="116"/>
      <c r="DO421" s="116"/>
      <c r="DP421" s="116"/>
      <c r="DQ421" s="116"/>
      <c r="DR421" s="116"/>
      <c r="DS421" s="116"/>
      <c r="DT421" s="116"/>
      <c r="DU421" s="116"/>
      <c r="DV421" s="116"/>
      <c r="DW421" s="116"/>
      <c r="DX421" s="116"/>
      <c r="DY421" s="116"/>
      <c r="DZ421" s="116"/>
      <c r="EA421" s="116"/>
      <c r="EB421" s="116"/>
      <c r="EC421" s="116"/>
      <c r="ED421" s="116"/>
      <c r="EE421" s="116"/>
      <c r="EF421" s="116"/>
      <c r="EG421" s="116"/>
      <c r="EH421" s="116"/>
      <c r="EI421" s="116"/>
      <c r="EJ421" s="116"/>
      <c r="EK421" s="116"/>
      <c r="EL421" s="116"/>
      <c r="EM421" s="116"/>
      <c r="EN421" s="116"/>
      <c r="EO421" s="116"/>
      <c r="EP421" s="116"/>
    </row>
    <row r="422" spans="1:146" s="115" customFormat="1" ht="23.25" x14ac:dyDescent="0.2">
      <c r="A422" s="120"/>
      <c r="B422" s="118"/>
      <c r="C422" s="117"/>
      <c r="D422" s="119"/>
      <c r="E422" s="119"/>
      <c r="F422" s="119"/>
      <c r="G422" s="119"/>
      <c r="H422" s="119"/>
      <c r="I422" s="119"/>
      <c r="AD422" s="116"/>
      <c r="AE422" s="116"/>
      <c r="AF422" s="116"/>
      <c r="AG422" s="116"/>
      <c r="AH422" s="116"/>
      <c r="AI422" s="116"/>
      <c r="AJ422" s="116"/>
      <c r="AK422" s="116"/>
      <c r="AL422" s="116"/>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c r="BN422" s="116"/>
      <c r="BO422" s="116"/>
      <c r="BP422" s="116"/>
      <c r="BQ422" s="116"/>
      <c r="BR422" s="116"/>
      <c r="BS422" s="116"/>
      <c r="BT422" s="116"/>
      <c r="BU422" s="116"/>
      <c r="BV422" s="116"/>
      <c r="BW422" s="116"/>
      <c r="BX422" s="116"/>
      <c r="BY422" s="116"/>
      <c r="BZ422" s="116"/>
      <c r="CA422" s="116"/>
      <c r="CB422" s="116"/>
      <c r="CC422" s="116"/>
      <c r="CD422" s="116"/>
      <c r="CE422" s="116"/>
      <c r="CF422" s="116"/>
      <c r="CG422" s="116"/>
      <c r="CH422" s="116"/>
      <c r="CI422" s="116"/>
      <c r="CJ422" s="116"/>
      <c r="CK422" s="116"/>
      <c r="CL422" s="116"/>
      <c r="CM422" s="116"/>
      <c r="CN422" s="116"/>
      <c r="CO422" s="116"/>
      <c r="CP422" s="116"/>
      <c r="CQ422" s="116"/>
      <c r="CR422" s="116"/>
      <c r="CS422" s="116"/>
      <c r="CT422" s="116"/>
      <c r="CU422" s="116"/>
      <c r="CV422" s="116"/>
      <c r="CW422" s="116"/>
      <c r="CX422" s="116"/>
      <c r="CY422" s="116"/>
      <c r="CZ422" s="116"/>
      <c r="DA422" s="116"/>
      <c r="DB422" s="116"/>
      <c r="DC422" s="116"/>
      <c r="DD422" s="116"/>
      <c r="DE422" s="116"/>
      <c r="DF422" s="116"/>
      <c r="DG422" s="116"/>
      <c r="DH422" s="116"/>
      <c r="DI422" s="116"/>
      <c r="DJ422" s="116"/>
      <c r="DK422" s="116"/>
      <c r="DL422" s="116"/>
      <c r="DM422" s="116"/>
      <c r="DN422" s="116"/>
      <c r="DO422" s="116"/>
      <c r="DP422" s="116"/>
      <c r="DQ422" s="116"/>
      <c r="DR422" s="116"/>
      <c r="DS422" s="116"/>
      <c r="DT422" s="116"/>
      <c r="DU422" s="116"/>
      <c r="DV422" s="116"/>
      <c r="DW422" s="116"/>
      <c r="DX422" s="116"/>
      <c r="DY422" s="116"/>
      <c r="DZ422" s="116"/>
      <c r="EA422" s="116"/>
      <c r="EB422" s="116"/>
      <c r="EC422" s="116"/>
      <c r="ED422" s="116"/>
      <c r="EE422" s="116"/>
      <c r="EF422" s="116"/>
      <c r="EG422" s="116"/>
      <c r="EH422" s="116"/>
      <c r="EI422" s="116"/>
      <c r="EJ422" s="116"/>
      <c r="EK422" s="116"/>
      <c r="EL422" s="116"/>
      <c r="EM422" s="116"/>
      <c r="EN422" s="116"/>
      <c r="EO422" s="116"/>
      <c r="EP422" s="116"/>
    </row>
    <row r="423" spans="1:146" s="115" customFormat="1" ht="23.25" x14ac:dyDescent="0.2">
      <c r="A423" s="120"/>
      <c r="B423" s="118"/>
      <c r="C423" s="117"/>
      <c r="D423" s="119"/>
      <c r="E423" s="119"/>
      <c r="F423" s="119"/>
      <c r="G423" s="119"/>
      <c r="H423" s="119"/>
      <c r="I423" s="119"/>
      <c r="AD423" s="116"/>
      <c r="AE423" s="116"/>
      <c r="AF423" s="116"/>
      <c r="AG423" s="116"/>
      <c r="AH423" s="116"/>
      <c r="AI423" s="116"/>
      <c r="AJ423" s="116"/>
      <c r="AK423" s="116"/>
      <c r="AL423" s="116"/>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c r="BN423" s="116"/>
      <c r="BO423" s="116"/>
      <c r="BP423" s="116"/>
      <c r="BQ423" s="116"/>
      <c r="BR423" s="116"/>
      <c r="BS423" s="116"/>
      <c r="BT423" s="116"/>
      <c r="BU423" s="116"/>
      <c r="BV423" s="116"/>
      <c r="BW423" s="116"/>
      <c r="BX423" s="116"/>
      <c r="BY423" s="116"/>
      <c r="BZ423" s="116"/>
      <c r="CA423" s="116"/>
      <c r="CB423" s="116"/>
      <c r="CC423" s="116"/>
      <c r="CD423" s="116"/>
      <c r="CE423" s="116"/>
      <c r="CF423" s="116"/>
      <c r="CG423" s="116"/>
      <c r="CH423" s="116"/>
      <c r="CI423" s="116"/>
      <c r="CJ423" s="116"/>
      <c r="CK423" s="116"/>
      <c r="CL423" s="116"/>
      <c r="CM423" s="116"/>
      <c r="CN423" s="116"/>
      <c r="CO423" s="116"/>
      <c r="CP423" s="116"/>
      <c r="CQ423" s="116"/>
      <c r="CR423" s="116"/>
      <c r="CS423" s="116"/>
      <c r="CT423" s="116"/>
      <c r="CU423" s="116"/>
      <c r="CV423" s="116"/>
      <c r="CW423" s="116"/>
      <c r="CX423" s="116"/>
      <c r="CY423" s="116"/>
      <c r="CZ423" s="116"/>
      <c r="DA423" s="116"/>
      <c r="DB423" s="116"/>
      <c r="DC423" s="116"/>
      <c r="DD423" s="116"/>
      <c r="DE423" s="116"/>
      <c r="DF423" s="116"/>
      <c r="DG423" s="116"/>
      <c r="DH423" s="116"/>
      <c r="DI423" s="116"/>
      <c r="DJ423" s="116"/>
      <c r="DK423" s="116"/>
      <c r="DL423" s="116"/>
      <c r="DM423" s="116"/>
      <c r="DN423" s="116"/>
      <c r="DO423" s="116"/>
      <c r="DP423" s="116"/>
      <c r="DQ423" s="116"/>
      <c r="DR423" s="116"/>
      <c r="DS423" s="116"/>
      <c r="DT423" s="116"/>
      <c r="DU423" s="116"/>
      <c r="DV423" s="116"/>
      <c r="DW423" s="116"/>
      <c r="DX423" s="116"/>
      <c r="DY423" s="116"/>
      <c r="DZ423" s="116"/>
      <c r="EA423" s="116"/>
      <c r="EB423" s="116"/>
      <c r="EC423" s="116"/>
      <c r="ED423" s="116"/>
      <c r="EE423" s="116"/>
      <c r="EF423" s="116"/>
      <c r="EG423" s="116"/>
      <c r="EH423" s="116"/>
      <c r="EI423" s="116"/>
      <c r="EJ423" s="116"/>
      <c r="EK423" s="116"/>
      <c r="EL423" s="116"/>
      <c r="EM423" s="116"/>
      <c r="EN423" s="116"/>
      <c r="EO423" s="116"/>
      <c r="EP423" s="116"/>
    </row>
    <row r="424" spans="1:146" s="115" customFormat="1" ht="23.25" x14ac:dyDescent="0.2">
      <c r="A424" s="120"/>
      <c r="B424" s="118"/>
      <c r="C424" s="117"/>
      <c r="D424" s="119"/>
      <c r="E424" s="119"/>
      <c r="F424" s="119"/>
      <c r="G424" s="119"/>
      <c r="H424" s="119"/>
      <c r="I424" s="119"/>
      <c r="AD424" s="116"/>
      <c r="AE424" s="116"/>
      <c r="AF424" s="116"/>
      <c r="AG424" s="116"/>
      <c r="AH424" s="116"/>
      <c r="AI424" s="116"/>
      <c r="AJ424" s="116"/>
      <c r="AK424" s="116"/>
      <c r="AL424" s="116"/>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c r="BN424" s="116"/>
      <c r="BO424" s="116"/>
      <c r="BP424" s="116"/>
      <c r="BQ424" s="116"/>
      <c r="BR424" s="116"/>
      <c r="BS424" s="116"/>
      <c r="BT424" s="116"/>
      <c r="BU424" s="116"/>
      <c r="BV424" s="116"/>
      <c r="BW424" s="116"/>
      <c r="BX424" s="116"/>
      <c r="BY424" s="116"/>
      <c r="BZ424" s="116"/>
      <c r="CA424" s="116"/>
      <c r="CB424" s="116"/>
      <c r="CC424" s="116"/>
      <c r="CD424" s="116"/>
      <c r="CE424" s="116"/>
      <c r="CF424" s="116"/>
      <c r="CG424" s="116"/>
      <c r="CH424" s="116"/>
      <c r="CI424" s="116"/>
      <c r="CJ424" s="116"/>
      <c r="CK424" s="116"/>
      <c r="CL424" s="116"/>
      <c r="CM424" s="116"/>
      <c r="CN424" s="116"/>
      <c r="CO424" s="116"/>
      <c r="CP424" s="116"/>
      <c r="CQ424" s="116"/>
      <c r="CR424" s="116"/>
      <c r="CS424" s="116"/>
      <c r="CT424" s="116"/>
      <c r="CU424" s="116"/>
      <c r="CV424" s="116"/>
      <c r="CW424" s="116"/>
      <c r="CX424" s="116"/>
      <c r="CY424" s="116"/>
      <c r="CZ424" s="116"/>
      <c r="DA424" s="116"/>
      <c r="DB424" s="116"/>
      <c r="DC424" s="116"/>
      <c r="DD424" s="116"/>
      <c r="DE424" s="116"/>
      <c r="DF424" s="116"/>
      <c r="DG424" s="116"/>
      <c r="DH424" s="116"/>
      <c r="DI424" s="116"/>
      <c r="DJ424" s="116"/>
      <c r="DK424" s="116"/>
      <c r="DL424" s="116"/>
      <c r="DM424" s="116"/>
      <c r="DN424" s="116"/>
      <c r="DO424" s="116"/>
      <c r="DP424" s="116"/>
      <c r="DQ424" s="116"/>
      <c r="DR424" s="116"/>
      <c r="DS424" s="116"/>
      <c r="DT424" s="116"/>
      <c r="DU424" s="116"/>
      <c r="DV424" s="116"/>
      <c r="DW424" s="116"/>
      <c r="DX424" s="116"/>
      <c r="DY424" s="116"/>
      <c r="DZ424" s="116"/>
      <c r="EA424" s="116"/>
      <c r="EB424" s="116"/>
      <c r="EC424" s="116"/>
      <c r="ED424" s="116"/>
      <c r="EE424" s="116"/>
      <c r="EF424" s="116"/>
      <c r="EG424" s="116"/>
      <c r="EH424" s="116"/>
      <c r="EI424" s="116"/>
      <c r="EJ424" s="116"/>
      <c r="EK424" s="116"/>
      <c r="EL424" s="116"/>
      <c r="EM424" s="116"/>
      <c r="EN424" s="116"/>
      <c r="EO424" s="116"/>
      <c r="EP424" s="116"/>
    </row>
    <row r="425" spans="1:146" s="115" customFormat="1" ht="23.25" x14ac:dyDescent="0.2">
      <c r="A425" s="120"/>
      <c r="B425" s="118"/>
      <c r="C425" s="117"/>
      <c r="D425" s="119"/>
      <c r="E425" s="119"/>
      <c r="F425" s="119"/>
      <c r="G425" s="119"/>
      <c r="H425" s="119"/>
      <c r="I425" s="119"/>
      <c r="AD425" s="116"/>
      <c r="AE425" s="116"/>
      <c r="AF425" s="116"/>
      <c r="AG425" s="116"/>
      <c r="AH425" s="116"/>
      <c r="AI425" s="116"/>
      <c r="AJ425" s="116"/>
      <c r="AK425" s="116"/>
      <c r="AL425" s="116"/>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c r="BN425" s="116"/>
      <c r="BO425" s="116"/>
      <c r="BP425" s="116"/>
      <c r="BQ425" s="116"/>
      <c r="BR425" s="116"/>
      <c r="BS425" s="116"/>
      <c r="BT425" s="116"/>
      <c r="BU425" s="116"/>
      <c r="BV425" s="116"/>
      <c r="BW425" s="116"/>
      <c r="BX425" s="116"/>
      <c r="BY425" s="116"/>
      <c r="BZ425" s="116"/>
      <c r="CA425" s="116"/>
      <c r="CB425" s="116"/>
      <c r="CC425" s="116"/>
      <c r="CD425" s="116"/>
      <c r="CE425" s="116"/>
      <c r="CF425" s="116"/>
      <c r="CG425" s="116"/>
      <c r="CH425" s="116"/>
      <c r="CI425" s="116"/>
      <c r="CJ425" s="116"/>
      <c r="CK425" s="116"/>
      <c r="CL425" s="116"/>
      <c r="CM425" s="116"/>
      <c r="CN425" s="116"/>
      <c r="CO425" s="116"/>
      <c r="CP425" s="116"/>
      <c r="CQ425" s="116"/>
      <c r="CR425" s="116"/>
      <c r="CS425" s="116"/>
      <c r="CT425" s="116"/>
      <c r="CU425" s="116"/>
      <c r="CV425" s="116"/>
      <c r="CW425" s="116"/>
      <c r="CX425" s="116"/>
      <c r="CY425" s="116"/>
      <c r="CZ425" s="116"/>
      <c r="DA425" s="116"/>
      <c r="DB425" s="116"/>
      <c r="DC425" s="116"/>
      <c r="DD425" s="116"/>
      <c r="DE425" s="116"/>
      <c r="DF425" s="116"/>
      <c r="DG425" s="116"/>
      <c r="DH425" s="116"/>
      <c r="DI425" s="116"/>
      <c r="DJ425" s="116"/>
      <c r="DK425" s="116"/>
      <c r="DL425" s="116"/>
      <c r="DM425" s="116"/>
      <c r="DN425" s="116"/>
      <c r="DO425" s="116"/>
      <c r="DP425" s="116"/>
      <c r="DQ425" s="116"/>
      <c r="DR425" s="116"/>
      <c r="DS425" s="116"/>
      <c r="DT425" s="116"/>
      <c r="DU425" s="116"/>
      <c r="DV425" s="116"/>
      <c r="DW425" s="116"/>
      <c r="DX425" s="116"/>
      <c r="DY425" s="116"/>
      <c r="DZ425" s="116"/>
      <c r="EA425" s="116"/>
      <c r="EB425" s="116"/>
      <c r="EC425" s="116"/>
      <c r="ED425" s="116"/>
      <c r="EE425" s="116"/>
      <c r="EF425" s="116"/>
      <c r="EG425" s="116"/>
      <c r="EH425" s="116"/>
      <c r="EI425" s="116"/>
      <c r="EJ425" s="116"/>
      <c r="EK425" s="116"/>
      <c r="EL425" s="116"/>
      <c r="EM425" s="116"/>
      <c r="EN425" s="116"/>
      <c r="EO425" s="116"/>
      <c r="EP425" s="116"/>
    </row>
    <row r="426" spans="1:146" s="115" customFormat="1" ht="23.25" x14ac:dyDescent="0.2">
      <c r="A426" s="120"/>
      <c r="B426" s="118"/>
      <c r="C426" s="117"/>
      <c r="D426" s="119"/>
      <c r="E426" s="119"/>
      <c r="F426" s="119"/>
      <c r="G426" s="119"/>
      <c r="H426" s="119"/>
      <c r="I426" s="119"/>
      <c r="AD426" s="116"/>
      <c r="AE426" s="116"/>
      <c r="AF426" s="116"/>
      <c r="AG426" s="116"/>
      <c r="AH426" s="116"/>
      <c r="AI426" s="116"/>
      <c r="AJ426" s="116"/>
      <c r="AK426" s="116"/>
      <c r="AL426" s="116"/>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c r="BN426" s="116"/>
      <c r="BO426" s="116"/>
      <c r="BP426" s="116"/>
      <c r="BQ426" s="116"/>
      <c r="BR426" s="116"/>
      <c r="BS426" s="116"/>
      <c r="BT426" s="116"/>
      <c r="BU426" s="116"/>
      <c r="BV426" s="116"/>
      <c r="BW426" s="116"/>
      <c r="BX426" s="116"/>
      <c r="BY426" s="116"/>
      <c r="BZ426" s="116"/>
      <c r="CA426" s="116"/>
      <c r="CB426" s="116"/>
      <c r="CC426" s="116"/>
      <c r="CD426" s="116"/>
      <c r="CE426" s="116"/>
      <c r="CF426" s="116"/>
      <c r="CG426" s="116"/>
      <c r="CH426" s="116"/>
      <c r="CI426" s="116"/>
      <c r="CJ426" s="116"/>
      <c r="CK426" s="116"/>
      <c r="CL426" s="116"/>
      <c r="CM426" s="116"/>
      <c r="CN426" s="116"/>
      <c r="CO426" s="116"/>
      <c r="CP426" s="116"/>
      <c r="CQ426" s="116"/>
      <c r="CR426" s="116"/>
      <c r="CS426" s="116"/>
      <c r="CT426" s="116"/>
      <c r="CU426" s="116"/>
      <c r="CV426" s="116"/>
      <c r="CW426" s="116"/>
      <c r="CX426" s="116"/>
      <c r="CY426" s="116"/>
      <c r="CZ426" s="116"/>
      <c r="DA426" s="116"/>
      <c r="DB426" s="116"/>
      <c r="DC426" s="116"/>
      <c r="DD426" s="116"/>
      <c r="DE426" s="116"/>
      <c r="DF426" s="116"/>
      <c r="DG426" s="116"/>
      <c r="DH426" s="116"/>
      <c r="DI426" s="116"/>
      <c r="DJ426" s="116"/>
      <c r="DK426" s="116"/>
      <c r="DL426" s="116"/>
      <c r="DM426" s="116"/>
      <c r="DN426" s="116"/>
      <c r="DO426" s="116"/>
      <c r="DP426" s="116"/>
      <c r="DQ426" s="116"/>
      <c r="DR426" s="116"/>
      <c r="DS426" s="116"/>
      <c r="DT426" s="116"/>
      <c r="DU426" s="116"/>
      <c r="DV426" s="116"/>
      <c r="DW426" s="116"/>
      <c r="DX426" s="116"/>
      <c r="DY426" s="116"/>
      <c r="DZ426" s="116"/>
      <c r="EA426" s="116"/>
      <c r="EB426" s="116"/>
      <c r="EC426" s="116"/>
      <c r="ED426" s="116"/>
      <c r="EE426" s="116"/>
      <c r="EF426" s="116"/>
      <c r="EG426" s="116"/>
      <c r="EH426" s="116"/>
      <c r="EI426" s="116"/>
      <c r="EJ426" s="116"/>
      <c r="EK426" s="116"/>
      <c r="EL426" s="116"/>
      <c r="EM426" s="116"/>
      <c r="EN426" s="116"/>
      <c r="EO426" s="116"/>
      <c r="EP426" s="116"/>
    </row>
    <row r="427" spans="1:146" s="115" customFormat="1" ht="23.25" x14ac:dyDescent="0.2">
      <c r="A427" s="120"/>
      <c r="B427" s="118"/>
      <c r="C427" s="117"/>
      <c r="D427" s="119"/>
      <c r="E427" s="119"/>
      <c r="F427" s="119"/>
      <c r="G427" s="119"/>
      <c r="H427" s="119"/>
      <c r="I427" s="119"/>
      <c r="AD427" s="116"/>
      <c r="AE427" s="116"/>
      <c r="AF427" s="116"/>
      <c r="AG427" s="116"/>
      <c r="AH427" s="116"/>
      <c r="AI427" s="116"/>
      <c r="AJ427" s="116"/>
      <c r="AK427" s="116"/>
      <c r="AL427" s="116"/>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c r="BN427" s="116"/>
      <c r="BO427" s="116"/>
      <c r="BP427" s="116"/>
      <c r="BQ427" s="116"/>
      <c r="BR427" s="116"/>
      <c r="BS427" s="116"/>
      <c r="BT427" s="116"/>
      <c r="BU427" s="116"/>
      <c r="BV427" s="116"/>
      <c r="BW427" s="116"/>
      <c r="BX427" s="116"/>
      <c r="BY427" s="116"/>
      <c r="BZ427" s="116"/>
      <c r="CA427" s="116"/>
      <c r="CB427" s="116"/>
      <c r="CC427" s="116"/>
      <c r="CD427" s="116"/>
      <c r="CE427" s="116"/>
      <c r="CF427" s="116"/>
      <c r="CG427" s="116"/>
      <c r="CH427" s="116"/>
      <c r="CI427" s="116"/>
      <c r="CJ427" s="116"/>
      <c r="CK427" s="116"/>
      <c r="CL427" s="116"/>
      <c r="CM427" s="116"/>
      <c r="CN427" s="116"/>
      <c r="CO427" s="116"/>
      <c r="CP427" s="116"/>
      <c r="CQ427" s="116"/>
      <c r="CR427" s="116"/>
      <c r="CS427" s="116"/>
      <c r="CT427" s="116"/>
      <c r="CU427" s="116"/>
      <c r="CV427" s="116"/>
      <c r="CW427" s="116"/>
      <c r="CX427" s="116"/>
      <c r="CY427" s="116"/>
      <c r="CZ427" s="116"/>
      <c r="DA427" s="116"/>
      <c r="DB427" s="116"/>
      <c r="DC427" s="116"/>
      <c r="DD427" s="116"/>
      <c r="DE427" s="116"/>
      <c r="DF427" s="116"/>
      <c r="DG427" s="116"/>
      <c r="DH427" s="116"/>
      <c r="DI427" s="116"/>
      <c r="DJ427" s="116"/>
      <c r="DK427" s="116"/>
      <c r="DL427" s="116"/>
      <c r="DM427" s="116"/>
      <c r="DN427" s="116"/>
      <c r="DO427" s="116"/>
      <c r="DP427" s="116"/>
      <c r="DQ427" s="116"/>
      <c r="DR427" s="116"/>
      <c r="DS427" s="116"/>
      <c r="DT427" s="116"/>
      <c r="DU427" s="116"/>
      <c r="DV427" s="116"/>
      <c r="DW427" s="116"/>
      <c r="DX427" s="116"/>
      <c r="DY427" s="116"/>
      <c r="DZ427" s="116"/>
      <c r="EA427" s="116"/>
      <c r="EB427" s="116"/>
      <c r="EC427" s="116"/>
      <c r="ED427" s="116"/>
      <c r="EE427" s="116"/>
      <c r="EF427" s="116"/>
      <c r="EG427" s="116"/>
      <c r="EH427" s="116"/>
      <c r="EI427" s="116"/>
      <c r="EJ427" s="116"/>
      <c r="EK427" s="116"/>
      <c r="EL427" s="116"/>
      <c r="EM427" s="116"/>
      <c r="EN427" s="116"/>
      <c r="EO427" s="116"/>
      <c r="EP427" s="116"/>
    </row>
    <row r="428" spans="1:146" s="115" customFormat="1" ht="23.25" x14ac:dyDescent="0.2">
      <c r="A428" s="120"/>
      <c r="B428" s="118"/>
      <c r="C428" s="117"/>
      <c r="D428" s="119"/>
      <c r="E428" s="119"/>
      <c r="F428" s="119"/>
      <c r="G428" s="119"/>
      <c r="H428" s="119"/>
      <c r="I428" s="119"/>
      <c r="AD428" s="116"/>
      <c r="AE428" s="116"/>
      <c r="AF428" s="116"/>
      <c r="AG428" s="116"/>
      <c r="AH428" s="116"/>
      <c r="AI428" s="116"/>
      <c r="AJ428" s="116"/>
      <c r="AK428" s="116"/>
      <c r="AL428" s="116"/>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c r="BN428" s="116"/>
      <c r="BO428" s="116"/>
      <c r="BP428" s="116"/>
      <c r="BQ428" s="116"/>
      <c r="BR428" s="116"/>
      <c r="BS428" s="116"/>
      <c r="BT428" s="116"/>
      <c r="BU428" s="116"/>
      <c r="BV428" s="116"/>
      <c r="BW428" s="116"/>
      <c r="BX428" s="116"/>
      <c r="BY428" s="116"/>
      <c r="BZ428" s="116"/>
      <c r="CA428" s="116"/>
      <c r="CB428" s="116"/>
      <c r="CC428" s="116"/>
      <c r="CD428" s="116"/>
      <c r="CE428" s="116"/>
      <c r="CF428" s="116"/>
      <c r="CG428" s="116"/>
      <c r="CH428" s="116"/>
      <c r="CI428" s="116"/>
      <c r="CJ428" s="116"/>
      <c r="CK428" s="116"/>
      <c r="CL428" s="116"/>
      <c r="CM428" s="116"/>
      <c r="CN428" s="116"/>
      <c r="CO428" s="116"/>
      <c r="CP428" s="116"/>
      <c r="CQ428" s="116"/>
      <c r="CR428" s="116"/>
      <c r="CS428" s="116"/>
      <c r="CT428" s="116"/>
      <c r="CU428" s="116"/>
      <c r="CV428" s="116"/>
      <c r="CW428" s="116"/>
      <c r="CX428" s="116"/>
      <c r="CY428" s="116"/>
      <c r="CZ428" s="116"/>
      <c r="DA428" s="116"/>
      <c r="DB428" s="116"/>
      <c r="DC428" s="116"/>
      <c r="DD428" s="116"/>
      <c r="DE428" s="116"/>
      <c r="DF428" s="116"/>
      <c r="DG428" s="116"/>
      <c r="DH428" s="116"/>
      <c r="DI428" s="116"/>
      <c r="DJ428" s="116"/>
      <c r="DK428" s="116"/>
      <c r="DL428" s="116"/>
      <c r="DM428" s="116"/>
      <c r="DN428" s="116"/>
      <c r="DO428" s="116"/>
      <c r="DP428" s="116"/>
      <c r="DQ428" s="116"/>
      <c r="DR428" s="116"/>
      <c r="DS428" s="116"/>
      <c r="DT428" s="116"/>
      <c r="DU428" s="116"/>
      <c r="DV428" s="116"/>
      <c r="DW428" s="116"/>
      <c r="DX428" s="116"/>
      <c r="DY428" s="116"/>
      <c r="DZ428" s="116"/>
      <c r="EA428" s="116"/>
      <c r="EB428" s="116"/>
      <c r="EC428" s="116"/>
      <c r="ED428" s="116"/>
      <c r="EE428" s="116"/>
      <c r="EF428" s="116"/>
      <c r="EG428" s="116"/>
      <c r="EH428" s="116"/>
      <c r="EI428" s="116"/>
      <c r="EJ428" s="116"/>
      <c r="EK428" s="116"/>
      <c r="EL428" s="116"/>
      <c r="EM428" s="116"/>
      <c r="EN428" s="116"/>
      <c r="EO428" s="116"/>
      <c r="EP428" s="116"/>
    </row>
    <row r="429" spans="1:146" s="115" customFormat="1" ht="23.25" x14ac:dyDescent="0.2">
      <c r="A429" s="120"/>
      <c r="B429" s="118"/>
      <c r="C429" s="117"/>
      <c r="D429" s="119"/>
      <c r="E429" s="119"/>
      <c r="F429" s="119"/>
      <c r="G429" s="119"/>
      <c r="H429" s="119"/>
      <c r="I429" s="119"/>
      <c r="AD429" s="116"/>
      <c r="AE429" s="116"/>
      <c r="AF429" s="116"/>
      <c r="AG429" s="116"/>
      <c r="AH429" s="116"/>
      <c r="AI429" s="116"/>
      <c r="AJ429" s="116"/>
      <c r="AK429" s="116"/>
      <c r="AL429" s="116"/>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c r="BN429" s="116"/>
      <c r="BO429" s="116"/>
      <c r="BP429" s="116"/>
      <c r="BQ429" s="116"/>
      <c r="BR429" s="116"/>
      <c r="BS429" s="116"/>
      <c r="BT429" s="116"/>
      <c r="BU429" s="116"/>
      <c r="BV429" s="116"/>
      <c r="BW429" s="116"/>
      <c r="BX429" s="116"/>
      <c r="BY429" s="116"/>
      <c r="BZ429" s="116"/>
      <c r="CA429" s="116"/>
      <c r="CB429" s="116"/>
      <c r="CC429" s="116"/>
      <c r="CD429" s="116"/>
      <c r="CE429" s="116"/>
      <c r="CF429" s="116"/>
      <c r="CG429" s="116"/>
      <c r="CH429" s="116"/>
      <c r="CI429" s="116"/>
      <c r="CJ429" s="116"/>
      <c r="CK429" s="116"/>
      <c r="CL429" s="116"/>
      <c r="CM429" s="116"/>
      <c r="CN429" s="116"/>
      <c r="CO429" s="116"/>
      <c r="CP429" s="116"/>
      <c r="CQ429" s="116"/>
      <c r="CR429" s="116"/>
      <c r="CS429" s="116"/>
      <c r="CT429" s="116"/>
      <c r="CU429" s="116"/>
      <c r="CV429" s="116"/>
      <c r="CW429" s="116"/>
      <c r="CX429" s="116"/>
      <c r="CY429" s="116"/>
      <c r="CZ429" s="116"/>
      <c r="DA429" s="116"/>
      <c r="DB429" s="116"/>
      <c r="DC429" s="116"/>
      <c r="DD429" s="116"/>
      <c r="DE429" s="116"/>
      <c r="DF429" s="116"/>
      <c r="DG429" s="116"/>
      <c r="DH429" s="116"/>
      <c r="DI429" s="116"/>
      <c r="DJ429" s="116"/>
      <c r="DK429" s="116"/>
      <c r="DL429" s="116"/>
      <c r="DM429" s="116"/>
      <c r="DN429" s="116"/>
      <c r="DO429" s="116"/>
      <c r="DP429" s="116"/>
      <c r="DQ429" s="116"/>
      <c r="DR429" s="116"/>
      <c r="DS429" s="116"/>
      <c r="DT429" s="116"/>
      <c r="DU429" s="116"/>
      <c r="DV429" s="116"/>
      <c r="DW429" s="116"/>
      <c r="DX429" s="116"/>
      <c r="DY429" s="116"/>
      <c r="DZ429" s="116"/>
      <c r="EA429" s="116"/>
      <c r="EB429" s="116"/>
      <c r="EC429" s="116"/>
      <c r="ED429" s="116"/>
      <c r="EE429" s="116"/>
      <c r="EF429" s="116"/>
      <c r="EG429" s="116"/>
      <c r="EH429" s="116"/>
      <c r="EI429" s="116"/>
      <c r="EJ429" s="116"/>
      <c r="EK429" s="116"/>
      <c r="EL429" s="116"/>
      <c r="EM429" s="116"/>
      <c r="EN429" s="116"/>
      <c r="EO429" s="116"/>
      <c r="EP429" s="116"/>
    </row>
    <row r="430" spans="1:146" s="115" customFormat="1" ht="23.25" x14ac:dyDescent="0.2">
      <c r="A430" s="120"/>
      <c r="B430" s="118"/>
      <c r="C430" s="117"/>
      <c r="D430" s="119"/>
      <c r="E430" s="119"/>
      <c r="F430" s="119"/>
      <c r="G430" s="119"/>
      <c r="H430" s="119"/>
      <c r="I430" s="119"/>
      <c r="AD430" s="116"/>
      <c r="AE430" s="116"/>
      <c r="AF430" s="116"/>
      <c r="AG430" s="116"/>
      <c r="AH430" s="116"/>
      <c r="AI430" s="116"/>
      <c r="AJ430" s="116"/>
      <c r="AK430" s="116"/>
      <c r="AL430" s="116"/>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c r="BN430" s="116"/>
      <c r="BO430" s="116"/>
      <c r="BP430" s="116"/>
      <c r="BQ430" s="116"/>
      <c r="BR430" s="116"/>
      <c r="BS430" s="116"/>
      <c r="BT430" s="116"/>
      <c r="BU430" s="116"/>
      <c r="BV430" s="116"/>
      <c r="BW430" s="116"/>
      <c r="BX430" s="116"/>
      <c r="BY430" s="116"/>
      <c r="BZ430" s="116"/>
      <c r="CA430" s="116"/>
      <c r="CB430" s="116"/>
      <c r="CC430" s="116"/>
      <c r="CD430" s="116"/>
      <c r="CE430" s="116"/>
      <c r="CF430" s="116"/>
      <c r="CG430" s="116"/>
      <c r="CH430" s="116"/>
      <c r="CI430" s="116"/>
      <c r="CJ430" s="116"/>
      <c r="CK430" s="116"/>
      <c r="CL430" s="116"/>
      <c r="CM430" s="116"/>
      <c r="CN430" s="116"/>
      <c r="CO430" s="116"/>
      <c r="CP430" s="116"/>
      <c r="CQ430" s="116"/>
      <c r="CR430" s="116"/>
      <c r="CS430" s="116"/>
      <c r="CT430" s="116"/>
      <c r="CU430" s="116"/>
      <c r="CV430" s="116"/>
      <c r="CW430" s="116"/>
      <c r="CX430" s="116"/>
      <c r="CY430" s="116"/>
      <c r="CZ430" s="116"/>
      <c r="DA430" s="116"/>
      <c r="DB430" s="116"/>
      <c r="DC430" s="116"/>
      <c r="DD430" s="116"/>
      <c r="DE430" s="116"/>
      <c r="DF430" s="116"/>
      <c r="DG430" s="116"/>
      <c r="DH430" s="116"/>
      <c r="DI430" s="116"/>
      <c r="DJ430" s="116"/>
      <c r="DK430" s="116"/>
      <c r="DL430" s="116"/>
      <c r="DM430" s="116"/>
      <c r="DN430" s="116"/>
      <c r="DO430" s="116"/>
      <c r="DP430" s="116"/>
      <c r="DQ430" s="116"/>
      <c r="DR430" s="116"/>
      <c r="DS430" s="116"/>
      <c r="DT430" s="116"/>
      <c r="DU430" s="116"/>
      <c r="DV430" s="116"/>
      <c r="DW430" s="116"/>
      <c r="DX430" s="116"/>
      <c r="DY430" s="116"/>
      <c r="DZ430" s="116"/>
      <c r="EA430" s="116"/>
      <c r="EB430" s="116"/>
      <c r="EC430" s="116"/>
      <c r="ED430" s="116"/>
      <c r="EE430" s="116"/>
      <c r="EF430" s="116"/>
      <c r="EG430" s="116"/>
      <c r="EH430" s="116"/>
      <c r="EI430" s="116"/>
      <c r="EJ430" s="116"/>
      <c r="EK430" s="116"/>
      <c r="EL430" s="116"/>
      <c r="EM430" s="116"/>
      <c r="EN430" s="116"/>
      <c r="EO430" s="116"/>
      <c r="EP430" s="116"/>
    </row>
    <row r="431" spans="1:146" s="115" customFormat="1" ht="23.25" x14ac:dyDescent="0.2">
      <c r="A431" s="120"/>
      <c r="B431" s="118"/>
      <c r="C431" s="117"/>
      <c r="D431" s="119"/>
      <c r="E431" s="119"/>
      <c r="F431" s="119"/>
      <c r="G431" s="119"/>
      <c r="H431" s="119"/>
      <c r="I431" s="119"/>
      <c r="AD431" s="116"/>
      <c r="AE431" s="116"/>
      <c r="AF431" s="116"/>
      <c r="AG431" s="116"/>
      <c r="AH431" s="116"/>
      <c r="AI431" s="116"/>
      <c r="AJ431" s="116"/>
      <c r="AK431" s="116"/>
      <c r="AL431" s="116"/>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c r="BN431" s="116"/>
      <c r="BO431" s="116"/>
      <c r="BP431" s="116"/>
      <c r="BQ431" s="116"/>
      <c r="BR431" s="116"/>
      <c r="BS431" s="116"/>
      <c r="BT431" s="116"/>
      <c r="BU431" s="116"/>
      <c r="BV431" s="116"/>
      <c r="BW431" s="116"/>
      <c r="BX431" s="116"/>
      <c r="BY431" s="116"/>
      <c r="BZ431" s="116"/>
      <c r="CA431" s="116"/>
      <c r="CB431" s="116"/>
      <c r="CC431" s="116"/>
      <c r="CD431" s="116"/>
      <c r="CE431" s="116"/>
      <c r="CF431" s="116"/>
      <c r="CG431" s="116"/>
      <c r="CH431" s="116"/>
      <c r="CI431" s="116"/>
      <c r="CJ431" s="116"/>
      <c r="CK431" s="116"/>
      <c r="CL431" s="116"/>
      <c r="CM431" s="116"/>
      <c r="CN431" s="116"/>
      <c r="CO431" s="116"/>
      <c r="CP431" s="116"/>
      <c r="CQ431" s="116"/>
      <c r="CR431" s="116"/>
      <c r="CS431" s="116"/>
      <c r="CT431" s="116"/>
      <c r="CU431" s="116"/>
      <c r="CV431" s="116"/>
      <c r="CW431" s="116"/>
      <c r="CX431" s="116"/>
      <c r="CY431" s="116"/>
      <c r="CZ431" s="116"/>
      <c r="DA431" s="116"/>
      <c r="DB431" s="116"/>
      <c r="DC431" s="116"/>
      <c r="DD431" s="116"/>
      <c r="DE431" s="116"/>
      <c r="DF431" s="116"/>
      <c r="DG431" s="116"/>
      <c r="DH431" s="116"/>
      <c r="DI431" s="116"/>
      <c r="DJ431" s="116"/>
      <c r="DK431" s="116"/>
      <c r="DL431" s="116"/>
      <c r="DM431" s="116"/>
      <c r="DN431" s="116"/>
      <c r="DO431" s="116"/>
      <c r="DP431" s="116"/>
      <c r="DQ431" s="116"/>
      <c r="DR431" s="116"/>
      <c r="DS431" s="116"/>
      <c r="DT431" s="116"/>
      <c r="DU431" s="116"/>
      <c r="DV431" s="116"/>
      <c r="DW431" s="116"/>
      <c r="DX431" s="116"/>
      <c r="DY431" s="116"/>
      <c r="DZ431" s="116"/>
      <c r="EA431" s="116"/>
      <c r="EB431" s="116"/>
      <c r="EC431" s="116"/>
      <c r="ED431" s="116"/>
      <c r="EE431" s="116"/>
      <c r="EF431" s="116"/>
      <c r="EG431" s="116"/>
      <c r="EH431" s="116"/>
      <c r="EI431" s="116"/>
      <c r="EJ431" s="116"/>
      <c r="EK431" s="116"/>
      <c r="EL431" s="116"/>
      <c r="EM431" s="116"/>
      <c r="EN431" s="116"/>
      <c r="EO431" s="116"/>
      <c r="EP431" s="116"/>
    </row>
    <row r="432" spans="1:146" s="115" customFormat="1" ht="23.25" x14ac:dyDescent="0.2">
      <c r="A432" s="120"/>
      <c r="B432" s="118"/>
      <c r="C432" s="117"/>
      <c r="D432" s="119"/>
      <c r="E432" s="119"/>
      <c r="F432" s="119"/>
      <c r="G432" s="119"/>
      <c r="H432" s="119"/>
      <c r="I432" s="119"/>
      <c r="AD432" s="116"/>
      <c r="AE432" s="116"/>
      <c r="AF432" s="116"/>
      <c r="AG432" s="116"/>
      <c r="AH432" s="116"/>
      <c r="AI432" s="116"/>
      <c r="AJ432" s="116"/>
      <c r="AK432" s="116"/>
      <c r="AL432" s="116"/>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c r="BN432" s="116"/>
      <c r="BO432" s="116"/>
      <c r="BP432" s="116"/>
      <c r="BQ432" s="116"/>
      <c r="BR432" s="116"/>
      <c r="BS432" s="116"/>
      <c r="BT432" s="116"/>
      <c r="BU432" s="116"/>
      <c r="BV432" s="116"/>
      <c r="BW432" s="116"/>
      <c r="BX432" s="116"/>
      <c r="BY432" s="116"/>
      <c r="BZ432" s="116"/>
      <c r="CA432" s="116"/>
      <c r="CB432" s="116"/>
      <c r="CC432" s="116"/>
      <c r="CD432" s="116"/>
      <c r="CE432" s="116"/>
      <c r="CF432" s="116"/>
      <c r="CG432" s="116"/>
      <c r="CH432" s="116"/>
      <c r="CI432" s="116"/>
      <c r="CJ432" s="116"/>
      <c r="CK432" s="116"/>
      <c r="CL432" s="116"/>
      <c r="CM432" s="116"/>
      <c r="CN432" s="116"/>
      <c r="CO432" s="116"/>
      <c r="CP432" s="116"/>
      <c r="CQ432" s="116"/>
      <c r="CR432" s="116"/>
      <c r="CS432" s="116"/>
      <c r="CT432" s="116"/>
      <c r="CU432" s="116"/>
      <c r="CV432" s="116"/>
      <c r="CW432" s="116"/>
      <c r="CX432" s="116"/>
      <c r="CY432" s="116"/>
      <c r="CZ432" s="116"/>
      <c r="DA432" s="116"/>
      <c r="DB432" s="116"/>
      <c r="DC432" s="116"/>
      <c r="DD432" s="116"/>
      <c r="DE432" s="116"/>
      <c r="DF432" s="116"/>
      <c r="DG432" s="116"/>
      <c r="DH432" s="116"/>
      <c r="DI432" s="116"/>
      <c r="DJ432" s="116"/>
      <c r="DK432" s="116"/>
      <c r="DL432" s="116"/>
      <c r="DM432" s="116"/>
      <c r="DN432" s="116"/>
      <c r="DO432" s="116"/>
      <c r="DP432" s="116"/>
      <c r="DQ432" s="116"/>
      <c r="DR432" s="116"/>
      <c r="DS432" s="116"/>
      <c r="DT432" s="116"/>
      <c r="DU432" s="116"/>
      <c r="DV432" s="116"/>
      <c r="DW432" s="116"/>
      <c r="DX432" s="116"/>
      <c r="DY432" s="116"/>
      <c r="DZ432" s="116"/>
      <c r="EA432" s="116"/>
      <c r="EB432" s="116"/>
      <c r="EC432" s="116"/>
      <c r="ED432" s="116"/>
      <c r="EE432" s="116"/>
      <c r="EF432" s="116"/>
      <c r="EG432" s="116"/>
      <c r="EH432" s="116"/>
      <c r="EI432" s="116"/>
      <c r="EJ432" s="116"/>
      <c r="EK432" s="116"/>
      <c r="EL432" s="116"/>
      <c r="EM432" s="116"/>
      <c r="EN432" s="116"/>
      <c r="EO432" s="116"/>
      <c r="EP432" s="116"/>
    </row>
    <row r="433" spans="1:146" s="115" customFormat="1" ht="23.25" x14ac:dyDescent="0.2">
      <c r="A433" s="120"/>
      <c r="B433" s="118"/>
      <c r="C433" s="117"/>
      <c r="D433" s="119"/>
      <c r="E433" s="119"/>
      <c r="F433" s="119"/>
      <c r="G433" s="119"/>
      <c r="H433" s="119"/>
      <c r="I433" s="119"/>
      <c r="AD433" s="116"/>
      <c r="AE433" s="116"/>
      <c r="AF433" s="116"/>
      <c r="AG433" s="116"/>
      <c r="AH433" s="116"/>
      <c r="AI433" s="116"/>
      <c r="AJ433" s="116"/>
      <c r="AK433" s="116"/>
      <c r="AL433" s="116"/>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c r="BN433" s="116"/>
      <c r="BO433" s="116"/>
      <c r="BP433" s="116"/>
      <c r="BQ433" s="116"/>
      <c r="BR433" s="116"/>
      <c r="BS433" s="116"/>
      <c r="BT433" s="116"/>
      <c r="BU433" s="116"/>
      <c r="BV433" s="116"/>
      <c r="BW433" s="116"/>
      <c r="BX433" s="116"/>
      <c r="BY433" s="116"/>
      <c r="BZ433" s="116"/>
      <c r="CA433" s="116"/>
      <c r="CB433" s="116"/>
      <c r="CC433" s="116"/>
      <c r="CD433" s="116"/>
      <c r="CE433" s="116"/>
      <c r="CF433" s="116"/>
      <c r="CG433" s="116"/>
      <c r="CH433" s="116"/>
      <c r="CI433" s="116"/>
      <c r="CJ433" s="116"/>
      <c r="CK433" s="116"/>
      <c r="CL433" s="116"/>
      <c r="CM433" s="116"/>
      <c r="CN433" s="116"/>
      <c r="CO433" s="116"/>
      <c r="CP433" s="116"/>
      <c r="CQ433" s="116"/>
      <c r="CR433" s="116"/>
      <c r="CS433" s="116"/>
      <c r="CT433" s="116"/>
      <c r="CU433" s="116"/>
      <c r="CV433" s="116"/>
      <c r="CW433" s="116"/>
      <c r="CX433" s="116"/>
      <c r="CY433" s="116"/>
      <c r="CZ433" s="116"/>
      <c r="DA433" s="116"/>
      <c r="DB433" s="116"/>
      <c r="DC433" s="116"/>
      <c r="DD433" s="116"/>
      <c r="DE433" s="116"/>
      <c r="DF433" s="116"/>
      <c r="DG433" s="116"/>
      <c r="DH433" s="116"/>
      <c r="DI433" s="116"/>
      <c r="DJ433" s="116"/>
      <c r="DK433" s="116"/>
      <c r="DL433" s="116"/>
      <c r="DM433" s="116"/>
      <c r="DN433" s="116"/>
      <c r="DO433" s="116"/>
      <c r="DP433" s="116"/>
      <c r="DQ433" s="116"/>
      <c r="DR433" s="116"/>
      <c r="DS433" s="116"/>
      <c r="DT433" s="116"/>
      <c r="DU433" s="116"/>
      <c r="DV433" s="116"/>
      <c r="DW433" s="116"/>
      <c r="DX433" s="116"/>
      <c r="DY433" s="116"/>
      <c r="DZ433" s="116"/>
      <c r="EA433" s="116"/>
      <c r="EB433" s="116"/>
      <c r="EC433" s="116"/>
      <c r="ED433" s="116"/>
      <c r="EE433" s="116"/>
      <c r="EF433" s="116"/>
      <c r="EG433" s="116"/>
      <c r="EH433" s="116"/>
      <c r="EI433" s="116"/>
      <c r="EJ433" s="116"/>
      <c r="EK433" s="116"/>
      <c r="EL433" s="116"/>
      <c r="EM433" s="116"/>
      <c r="EN433" s="116"/>
      <c r="EO433" s="116"/>
      <c r="EP433" s="116"/>
    </row>
    <row r="434" spans="1:146" s="115" customFormat="1" ht="23.25" x14ac:dyDescent="0.2">
      <c r="A434" s="120"/>
      <c r="B434" s="118"/>
      <c r="C434" s="117"/>
      <c r="D434" s="119"/>
      <c r="E434" s="119"/>
      <c r="F434" s="119"/>
      <c r="G434" s="119"/>
      <c r="H434" s="119"/>
      <c r="I434" s="119"/>
      <c r="AD434" s="116"/>
      <c r="AE434" s="116"/>
      <c r="AF434" s="116"/>
      <c r="AG434" s="116"/>
      <c r="AH434" s="116"/>
      <c r="AI434" s="116"/>
      <c r="AJ434" s="116"/>
      <c r="AK434" s="116"/>
      <c r="AL434" s="116"/>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c r="BN434" s="116"/>
      <c r="BO434" s="116"/>
      <c r="BP434" s="116"/>
      <c r="BQ434" s="116"/>
      <c r="BR434" s="116"/>
      <c r="BS434" s="116"/>
      <c r="BT434" s="116"/>
      <c r="BU434" s="116"/>
      <c r="BV434" s="116"/>
      <c r="BW434" s="116"/>
      <c r="BX434" s="116"/>
      <c r="BY434" s="116"/>
      <c r="BZ434" s="116"/>
      <c r="CA434" s="116"/>
      <c r="CB434" s="116"/>
      <c r="CC434" s="116"/>
      <c r="CD434" s="116"/>
      <c r="CE434" s="116"/>
      <c r="CF434" s="116"/>
      <c r="CG434" s="116"/>
      <c r="CH434" s="116"/>
      <c r="CI434" s="116"/>
      <c r="CJ434" s="116"/>
      <c r="CK434" s="116"/>
      <c r="CL434" s="116"/>
      <c r="CM434" s="116"/>
      <c r="CN434" s="116"/>
      <c r="CO434" s="116"/>
      <c r="CP434" s="116"/>
      <c r="CQ434" s="116"/>
      <c r="CR434" s="116"/>
      <c r="CS434" s="116"/>
      <c r="CT434" s="116"/>
      <c r="CU434" s="116"/>
      <c r="CV434" s="116"/>
      <c r="CW434" s="116"/>
      <c r="CX434" s="116"/>
      <c r="CY434" s="116"/>
      <c r="CZ434" s="116"/>
      <c r="DA434" s="116"/>
      <c r="DB434" s="116"/>
      <c r="DC434" s="116"/>
      <c r="DD434" s="116"/>
      <c r="DE434" s="116"/>
      <c r="DF434" s="116"/>
      <c r="DG434" s="116"/>
      <c r="DH434" s="116"/>
      <c r="DI434" s="116"/>
      <c r="DJ434" s="116"/>
      <c r="DK434" s="116"/>
      <c r="DL434" s="116"/>
      <c r="DM434" s="116"/>
      <c r="DN434" s="116"/>
      <c r="DO434" s="116"/>
      <c r="DP434" s="116"/>
      <c r="DQ434" s="116"/>
      <c r="DR434" s="116"/>
      <c r="DS434" s="116"/>
      <c r="DT434" s="116"/>
      <c r="DU434" s="116"/>
      <c r="DV434" s="116"/>
      <c r="DW434" s="116"/>
      <c r="DX434" s="116"/>
      <c r="DY434" s="116"/>
      <c r="DZ434" s="116"/>
      <c r="EA434" s="116"/>
      <c r="EB434" s="116"/>
      <c r="EC434" s="116"/>
      <c r="ED434" s="116"/>
      <c r="EE434" s="116"/>
      <c r="EF434" s="116"/>
      <c r="EG434" s="116"/>
      <c r="EH434" s="116"/>
      <c r="EI434" s="116"/>
      <c r="EJ434" s="116"/>
      <c r="EK434" s="116"/>
      <c r="EL434" s="116"/>
      <c r="EM434" s="116"/>
      <c r="EN434" s="116"/>
      <c r="EO434" s="116"/>
      <c r="EP434" s="116"/>
    </row>
    <row r="435" spans="1:146" s="115" customFormat="1" ht="23.25" x14ac:dyDescent="0.2">
      <c r="A435" s="120"/>
      <c r="B435" s="118"/>
      <c r="C435" s="117"/>
      <c r="D435" s="119"/>
      <c r="E435" s="119"/>
      <c r="F435" s="119"/>
      <c r="G435" s="119"/>
      <c r="H435" s="119"/>
      <c r="I435" s="119"/>
      <c r="AD435" s="116"/>
      <c r="AE435" s="116"/>
      <c r="AF435" s="116"/>
      <c r="AG435" s="116"/>
      <c r="AH435" s="116"/>
      <c r="AI435" s="116"/>
      <c r="AJ435" s="116"/>
      <c r="AK435" s="116"/>
      <c r="AL435" s="116"/>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c r="BN435" s="116"/>
      <c r="BO435" s="116"/>
      <c r="BP435" s="116"/>
      <c r="BQ435" s="116"/>
      <c r="BR435" s="116"/>
      <c r="BS435" s="116"/>
      <c r="BT435" s="116"/>
      <c r="BU435" s="116"/>
      <c r="BV435" s="116"/>
      <c r="BW435" s="116"/>
      <c r="BX435" s="116"/>
      <c r="BY435" s="116"/>
      <c r="BZ435" s="116"/>
      <c r="CA435" s="116"/>
      <c r="CB435" s="116"/>
      <c r="CC435" s="116"/>
      <c r="CD435" s="116"/>
      <c r="CE435" s="116"/>
      <c r="CF435" s="116"/>
      <c r="CG435" s="116"/>
      <c r="CH435" s="116"/>
      <c r="CI435" s="116"/>
      <c r="CJ435" s="116"/>
      <c r="CK435" s="116"/>
      <c r="CL435" s="116"/>
      <c r="CM435" s="116"/>
      <c r="CN435" s="116"/>
      <c r="CO435" s="116"/>
      <c r="CP435" s="116"/>
      <c r="CQ435" s="116"/>
      <c r="CR435" s="116"/>
      <c r="CS435" s="116"/>
      <c r="CT435" s="116"/>
      <c r="CU435" s="116"/>
      <c r="CV435" s="116"/>
      <c r="CW435" s="116"/>
      <c r="CX435" s="116"/>
      <c r="CY435" s="116"/>
      <c r="CZ435" s="116"/>
      <c r="DA435" s="116"/>
      <c r="DB435" s="116"/>
      <c r="DC435" s="116"/>
      <c r="DD435" s="116"/>
      <c r="DE435" s="116"/>
      <c r="DF435" s="116"/>
      <c r="DG435" s="116"/>
      <c r="DH435" s="116"/>
      <c r="DI435" s="116"/>
      <c r="DJ435" s="116"/>
      <c r="DK435" s="116"/>
      <c r="DL435" s="116"/>
      <c r="DM435" s="116"/>
      <c r="DN435" s="116"/>
      <c r="DO435" s="116"/>
      <c r="DP435" s="116"/>
      <c r="DQ435" s="116"/>
      <c r="DR435" s="116"/>
      <c r="DS435" s="116"/>
      <c r="DT435" s="116"/>
      <c r="DU435" s="116"/>
      <c r="DV435" s="116"/>
      <c r="DW435" s="116"/>
      <c r="DX435" s="116"/>
      <c r="DY435" s="116"/>
      <c r="DZ435" s="116"/>
      <c r="EA435" s="116"/>
      <c r="EB435" s="116"/>
      <c r="EC435" s="116"/>
      <c r="ED435" s="116"/>
      <c r="EE435" s="116"/>
      <c r="EF435" s="116"/>
      <c r="EG435" s="116"/>
      <c r="EH435" s="116"/>
      <c r="EI435" s="116"/>
      <c r="EJ435" s="116"/>
      <c r="EK435" s="116"/>
      <c r="EL435" s="116"/>
      <c r="EM435" s="116"/>
      <c r="EN435" s="116"/>
      <c r="EO435" s="116"/>
      <c r="EP435" s="116"/>
    </row>
    <row r="436" spans="1:146" s="115" customFormat="1" ht="23.25" x14ac:dyDescent="0.2">
      <c r="A436" s="120"/>
      <c r="B436" s="118"/>
      <c r="C436" s="117"/>
      <c r="D436" s="119"/>
      <c r="E436" s="119"/>
      <c r="F436" s="119"/>
      <c r="G436" s="119"/>
      <c r="H436" s="119"/>
      <c r="I436" s="119"/>
      <c r="AD436" s="116"/>
      <c r="AE436" s="116"/>
      <c r="AF436" s="116"/>
      <c r="AG436" s="116"/>
      <c r="AH436" s="116"/>
      <c r="AI436" s="116"/>
      <c r="AJ436" s="116"/>
      <c r="AK436" s="116"/>
      <c r="AL436" s="116"/>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c r="BN436" s="116"/>
      <c r="BO436" s="116"/>
      <c r="BP436" s="116"/>
      <c r="BQ436" s="116"/>
      <c r="BR436" s="116"/>
      <c r="BS436" s="116"/>
      <c r="BT436" s="116"/>
      <c r="BU436" s="116"/>
      <c r="BV436" s="116"/>
      <c r="BW436" s="116"/>
      <c r="BX436" s="116"/>
      <c r="BY436" s="116"/>
      <c r="BZ436" s="116"/>
      <c r="CA436" s="116"/>
      <c r="CB436" s="116"/>
      <c r="CC436" s="116"/>
      <c r="CD436" s="116"/>
      <c r="CE436" s="116"/>
      <c r="CF436" s="116"/>
      <c r="CG436" s="116"/>
      <c r="CH436" s="116"/>
      <c r="CI436" s="116"/>
      <c r="CJ436" s="116"/>
      <c r="CK436" s="116"/>
      <c r="CL436" s="116"/>
      <c r="CM436" s="116"/>
      <c r="CN436" s="116"/>
      <c r="CO436" s="116"/>
      <c r="CP436" s="116"/>
      <c r="CQ436" s="116"/>
      <c r="CR436" s="116"/>
      <c r="CS436" s="116"/>
      <c r="CT436" s="116"/>
      <c r="CU436" s="116"/>
      <c r="CV436" s="116"/>
      <c r="CW436" s="116"/>
      <c r="CX436" s="116"/>
      <c r="CY436" s="116"/>
      <c r="CZ436" s="116"/>
      <c r="DA436" s="116"/>
      <c r="DB436" s="116"/>
      <c r="DC436" s="116"/>
      <c r="DD436" s="116"/>
      <c r="DE436" s="116"/>
      <c r="DF436" s="116"/>
      <c r="DG436" s="116"/>
      <c r="DH436" s="116"/>
      <c r="DI436" s="116"/>
      <c r="DJ436" s="116"/>
      <c r="DK436" s="116"/>
      <c r="DL436" s="116"/>
      <c r="DM436" s="116"/>
      <c r="DN436" s="116"/>
      <c r="DO436" s="116"/>
      <c r="DP436" s="116"/>
      <c r="DQ436" s="116"/>
      <c r="DR436" s="116"/>
      <c r="DS436" s="116"/>
      <c r="DT436" s="116"/>
      <c r="DU436" s="116"/>
      <c r="DV436" s="116"/>
      <c r="DW436" s="116"/>
      <c r="DX436" s="116"/>
      <c r="DY436" s="116"/>
      <c r="DZ436" s="116"/>
      <c r="EA436" s="116"/>
      <c r="EB436" s="116"/>
      <c r="EC436" s="116"/>
      <c r="ED436" s="116"/>
      <c r="EE436" s="116"/>
      <c r="EF436" s="116"/>
      <c r="EG436" s="116"/>
      <c r="EH436" s="116"/>
      <c r="EI436" s="116"/>
      <c r="EJ436" s="116"/>
      <c r="EK436" s="116"/>
      <c r="EL436" s="116"/>
      <c r="EM436" s="116"/>
      <c r="EN436" s="116"/>
      <c r="EO436" s="116"/>
      <c r="EP436" s="116"/>
    </row>
    <row r="437" spans="1:146" s="115" customFormat="1" ht="23.25" x14ac:dyDescent="0.2">
      <c r="A437" s="120"/>
      <c r="B437" s="118"/>
      <c r="C437" s="117"/>
      <c r="D437" s="119"/>
      <c r="E437" s="119"/>
      <c r="F437" s="119"/>
      <c r="G437" s="119"/>
      <c r="H437" s="119"/>
      <c r="I437" s="119"/>
      <c r="AD437" s="116"/>
      <c r="AE437" s="116"/>
      <c r="AF437" s="116"/>
      <c r="AG437" s="116"/>
      <c r="AH437" s="116"/>
      <c r="AI437" s="116"/>
      <c r="AJ437" s="116"/>
      <c r="AK437" s="116"/>
      <c r="AL437" s="116"/>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c r="BN437" s="116"/>
      <c r="BO437" s="116"/>
      <c r="BP437" s="116"/>
      <c r="BQ437" s="116"/>
      <c r="BR437" s="116"/>
      <c r="BS437" s="116"/>
      <c r="BT437" s="116"/>
      <c r="BU437" s="116"/>
      <c r="BV437" s="116"/>
      <c r="BW437" s="116"/>
      <c r="BX437" s="116"/>
      <c r="BY437" s="116"/>
      <c r="BZ437" s="116"/>
      <c r="CA437" s="116"/>
      <c r="CB437" s="116"/>
      <c r="CC437" s="116"/>
      <c r="CD437" s="116"/>
      <c r="CE437" s="116"/>
      <c r="CF437" s="116"/>
      <c r="CG437" s="116"/>
      <c r="CH437" s="116"/>
      <c r="CI437" s="116"/>
      <c r="CJ437" s="116"/>
      <c r="CK437" s="116"/>
      <c r="CL437" s="116"/>
      <c r="CM437" s="116"/>
      <c r="CN437" s="116"/>
      <c r="CO437" s="116"/>
      <c r="CP437" s="116"/>
      <c r="CQ437" s="116"/>
      <c r="CR437" s="116"/>
      <c r="CS437" s="116"/>
      <c r="CT437" s="116"/>
      <c r="CU437" s="116"/>
      <c r="CV437" s="116"/>
      <c r="CW437" s="116"/>
      <c r="CX437" s="116"/>
      <c r="CY437" s="116"/>
      <c r="CZ437" s="116"/>
      <c r="DA437" s="116"/>
      <c r="DB437" s="116"/>
      <c r="DC437" s="116"/>
      <c r="DD437" s="116"/>
      <c r="DE437" s="116"/>
      <c r="DF437" s="116"/>
      <c r="DG437" s="116"/>
      <c r="DH437" s="116"/>
      <c r="DI437" s="116"/>
      <c r="DJ437" s="116"/>
      <c r="DK437" s="116"/>
      <c r="DL437" s="116"/>
      <c r="DM437" s="116"/>
      <c r="DN437" s="116"/>
      <c r="DO437" s="116"/>
      <c r="DP437" s="116"/>
      <c r="DQ437" s="116"/>
      <c r="DR437" s="116"/>
      <c r="DS437" s="116"/>
      <c r="DT437" s="116"/>
      <c r="DU437" s="116"/>
      <c r="DV437" s="116"/>
      <c r="DW437" s="116"/>
      <c r="DX437" s="116"/>
      <c r="DY437" s="116"/>
      <c r="DZ437" s="116"/>
      <c r="EA437" s="116"/>
      <c r="EB437" s="116"/>
      <c r="EC437" s="116"/>
      <c r="ED437" s="116"/>
      <c r="EE437" s="116"/>
      <c r="EF437" s="116"/>
      <c r="EG437" s="116"/>
      <c r="EH437" s="116"/>
      <c r="EI437" s="116"/>
      <c r="EJ437" s="116"/>
      <c r="EK437" s="116"/>
      <c r="EL437" s="116"/>
      <c r="EM437" s="116"/>
      <c r="EN437" s="116"/>
      <c r="EO437" s="116"/>
      <c r="EP437" s="116"/>
    </row>
    <row r="438" spans="1:146" s="115" customFormat="1" ht="23.25" x14ac:dyDescent="0.2">
      <c r="A438" s="120"/>
      <c r="B438" s="118"/>
      <c r="C438" s="117"/>
      <c r="D438" s="119"/>
      <c r="E438" s="119"/>
      <c r="F438" s="119"/>
      <c r="G438" s="119"/>
      <c r="H438" s="119"/>
      <c r="I438" s="119"/>
      <c r="AD438" s="116"/>
      <c r="AE438" s="116"/>
      <c r="AF438" s="116"/>
      <c r="AG438" s="116"/>
      <c r="AH438" s="116"/>
      <c r="AI438" s="116"/>
      <c r="AJ438" s="116"/>
      <c r="AK438" s="116"/>
      <c r="AL438" s="116"/>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c r="BN438" s="116"/>
      <c r="BO438" s="116"/>
      <c r="BP438" s="116"/>
      <c r="BQ438" s="116"/>
      <c r="BR438" s="116"/>
      <c r="BS438" s="116"/>
      <c r="BT438" s="116"/>
      <c r="BU438" s="116"/>
      <c r="BV438" s="116"/>
      <c r="BW438" s="116"/>
      <c r="BX438" s="116"/>
      <c r="BY438" s="116"/>
      <c r="BZ438" s="116"/>
      <c r="CA438" s="116"/>
      <c r="CB438" s="116"/>
      <c r="CC438" s="116"/>
      <c r="CD438" s="116"/>
      <c r="CE438" s="116"/>
      <c r="CF438" s="116"/>
      <c r="CG438" s="116"/>
      <c r="CH438" s="116"/>
      <c r="CI438" s="116"/>
      <c r="CJ438" s="116"/>
      <c r="CK438" s="116"/>
      <c r="CL438" s="116"/>
      <c r="CM438" s="116"/>
      <c r="CN438" s="116"/>
      <c r="CO438" s="116"/>
      <c r="CP438" s="116"/>
      <c r="CQ438" s="116"/>
      <c r="CR438" s="116"/>
      <c r="CS438" s="116"/>
      <c r="CT438" s="116"/>
      <c r="CU438" s="116"/>
      <c r="CV438" s="116"/>
      <c r="CW438" s="116"/>
      <c r="CX438" s="116"/>
      <c r="CY438" s="116"/>
      <c r="CZ438" s="116"/>
      <c r="DA438" s="116"/>
      <c r="DB438" s="116"/>
      <c r="DC438" s="116"/>
      <c r="DD438" s="116"/>
      <c r="DE438" s="116"/>
      <c r="DF438" s="116"/>
      <c r="DG438" s="116"/>
      <c r="DH438" s="116"/>
      <c r="DI438" s="116"/>
      <c r="DJ438" s="116"/>
      <c r="DK438" s="116"/>
      <c r="DL438" s="116"/>
      <c r="DM438" s="116"/>
      <c r="DN438" s="116"/>
      <c r="DO438" s="116"/>
      <c r="DP438" s="116"/>
      <c r="DQ438" s="116"/>
      <c r="DR438" s="116"/>
      <c r="DS438" s="116"/>
      <c r="DT438" s="116"/>
      <c r="DU438" s="116"/>
      <c r="DV438" s="116"/>
      <c r="DW438" s="116"/>
      <c r="DX438" s="116"/>
      <c r="DY438" s="116"/>
      <c r="DZ438" s="116"/>
      <c r="EA438" s="116"/>
      <c r="EB438" s="116"/>
      <c r="EC438" s="116"/>
      <c r="ED438" s="116"/>
      <c r="EE438" s="116"/>
      <c r="EF438" s="116"/>
      <c r="EG438" s="116"/>
      <c r="EH438" s="116"/>
      <c r="EI438" s="116"/>
      <c r="EJ438" s="116"/>
      <c r="EK438" s="116"/>
      <c r="EL438" s="116"/>
      <c r="EM438" s="116"/>
      <c r="EN438" s="116"/>
      <c r="EO438" s="116"/>
      <c r="EP438" s="116"/>
    </row>
    <row r="439" spans="1:146" s="115" customFormat="1" ht="23.25" x14ac:dyDescent="0.2">
      <c r="A439" s="120"/>
      <c r="B439" s="118"/>
      <c r="C439" s="117"/>
      <c r="D439" s="119"/>
      <c r="E439" s="119"/>
      <c r="F439" s="119"/>
      <c r="G439" s="119"/>
      <c r="H439" s="119"/>
      <c r="I439" s="119"/>
      <c r="AD439" s="116"/>
      <c r="AE439" s="116"/>
      <c r="AF439" s="116"/>
      <c r="AG439" s="116"/>
      <c r="AH439" s="116"/>
      <c r="AI439" s="116"/>
      <c r="AJ439" s="116"/>
      <c r="AK439" s="116"/>
      <c r="AL439" s="116"/>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c r="BN439" s="116"/>
      <c r="BO439" s="116"/>
      <c r="BP439" s="116"/>
      <c r="BQ439" s="116"/>
      <c r="BR439" s="116"/>
      <c r="BS439" s="116"/>
      <c r="BT439" s="116"/>
      <c r="BU439" s="116"/>
      <c r="BV439" s="116"/>
      <c r="BW439" s="116"/>
      <c r="BX439" s="116"/>
      <c r="BY439" s="116"/>
      <c r="BZ439" s="116"/>
      <c r="CA439" s="116"/>
      <c r="CB439" s="116"/>
      <c r="CC439" s="116"/>
      <c r="CD439" s="116"/>
      <c r="CE439" s="116"/>
      <c r="CF439" s="116"/>
      <c r="CG439" s="116"/>
      <c r="CH439" s="116"/>
      <c r="CI439" s="116"/>
      <c r="CJ439" s="116"/>
      <c r="CK439" s="116"/>
      <c r="CL439" s="116"/>
      <c r="CM439" s="116"/>
      <c r="CN439" s="116"/>
      <c r="CO439" s="116"/>
      <c r="CP439" s="116"/>
      <c r="CQ439" s="116"/>
      <c r="CR439" s="116"/>
      <c r="CS439" s="116"/>
      <c r="CT439" s="116"/>
      <c r="CU439" s="116"/>
      <c r="CV439" s="116"/>
      <c r="CW439" s="116"/>
      <c r="CX439" s="116"/>
      <c r="CY439" s="116"/>
      <c r="CZ439" s="116"/>
      <c r="DA439" s="116"/>
      <c r="DB439" s="116"/>
      <c r="DC439" s="116"/>
      <c r="DD439" s="116"/>
      <c r="DE439" s="116"/>
      <c r="DF439" s="116"/>
      <c r="DG439" s="116"/>
      <c r="DH439" s="116"/>
      <c r="DI439" s="116"/>
      <c r="DJ439" s="116"/>
      <c r="DK439" s="116"/>
      <c r="DL439" s="116"/>
      <c r="DM439" s="116"/>
      <c r="DN439" s="116"/>
      <c r="DO439" s="116"/>
      <c r="DP439" s="116"/>
      <c r="DQ439" s="116"/>
      <c r="DR439" s="116"/>
      <c r="DS439" s="116"/>
      <c r="DT439" s="116"/>
      <c r="DU439" s="116"/>
      <c r="DV439" s="116"/>
      <c r="DW439" s="116"/>
      <c r="DX439" s="116"/>
      <c r="DY439" s="116"/>
      <c r="DZ439" s="116"/>
      <c r="EA439" s="116"/>
      <c r="EB439" s="116"/>
      <c r="EC439" s="116"/>
      <c r="ED439" s="116"/>
      <c r="EE439" s="116"/>
      <c r="EF439" s="116"/>
      <c r="EG439" s="116"/>
      <c r="EH439" s="116"/>
      <c r="EI439" s="116"/>
      <c r="EJ439" s="116"/>
      <c r="EK439" s="116"/>
      <c r="EL439" s="116"/>
      <c r="EM439" s="116"/>
      <c r="EN439" s="116"/>
      <c r="EO439" s="116"/>
      <c r="EP439" s="116"/>
    </row>
    <row r="440" spans="1:146" s="115" customFormat="1" ht="23.25" x14ac:dyDescent="0.2">
      <c r="A440" s="120"/>
      <c r="B440" s="118"/>
      <c r="C440" s="117"/>
      <c r="D440" s="119"/>
      <c r="E440" s="119"/>
      <c r="F440" s="119"/>
      <c r="G440" s="119"/>
      <c r="H440" s="119"/>
      <c r="I440" s="119"/>
      <c r="AD440" s="116"/>
      <c r="AE440" s="116"/>
      <c r="AF440" s="116"/>
      <c r="AG440" s="116"/>
      <c r="AH440" s="116"/>
      <c r="AI440" s="116"/>
      <c r="AJ440" s="116"/>
      <c r="AK440" s="116"/>
      <c r="AL440" s="116"/>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c r="BN440" s="116"/>
      <c r="BO440" s="116"/>
      <c r="BP440" s="116"/>
      <c r="BQ440" s="116"/>
      <c r="BR440" s="116"/>
      <c r="BS440" s="116"/>
      <c r="BT440" s="116"/>
      <c r="BU440" s="116"/>
      <c r="BV440" s="116"/>
      <c r="BW440" s="116"/>
      <c r="BX440" s="116"/>
      <c r="BY440" s="116"/>
      <c r="BZ440" s="116"/>
      <c r="CA440" s="116"/>
      <c r="CB440" s="116"/>
      <c r="CC440" s="116"/>
      <c r="CD440" s="116"/>
      <c r="CE440" s="116"/>
      <c r="CF440" s="116"/>
      <c r="CG440" s="116"/>
      <c r="CH440" s="116"/>
      <c r="CI440" s="116"/>
      <c r="CJ440" s="116"/>
      <c r="CK440" s="116"/>
      <c r="CL440" s="116"/>
      <c r="CM440" s="116"/>
      <c r="CN440" s="116"/>
      <c r="CO440" s="116"/>
      <c r="CP440" s="116"/>
      <c r="CQ440" s="116"/>
      <c r="CR440" s="116"/>
      <c r="CS440" s="116"/>
      <c r="CT440" s="116"/>
      <c r="CU440" s="116"/>
      <c r="CV440" s="116"/>
      <c r="CW440" s="116"/>
      <c r="CX440" s="116"/>
      <c r="CY440" s="116"/>
      <c r="CZ440" s="116"/>
      <c r="DA440" s="116"/>
      <c r="DB440" s="116"/>
      <c r="DC440" s="116"/>
      <c r="DD440" s="116"/>
      <c r="DE440" s="116"/>
      <c r="DF440" s="116"/>
      <c r="DG440" s="116"/>
      <c r="DH440" s="116"/>
      <c r="DI440" s="116"/>
      <c r="DJ440" s="116"/>
      <c r="DK440" s="116"/>
      <c r="DL440" s="116"/>
      <c r="DM440" s="116"/>
      <c r="DN440" s="116"/>
      <c r="DO440" s="116"/>
      <c r="DP440" s="116"/>
      <c r="DQ440" s="116"/>
      <c r="DR440" s="116"/>
      <c r="DS440" s="116"/>
      <c r="DT440" s="116"/>
      <c r="DU440" s="116"/>
      <c r="DV440" s="116"/>
      <c r="DW440" s="116"/>
      <c r="DX440" s="116"/>
      <c r="DY440" s="116"/>
      <c r="DZ440" s="116"/>
      <c r="EA440" s="116"/>
      <c r="EB440" s="116"/>
      <c r="EC440" s="116"/>
      <c r="ED440" s="116"/>
      <c r="EE440" s="116"/>
      <c r="EF440" s="116"/>
      <c r="EG440" s="116"/>
      <c r="EH440" s="116"/>
      <c r="EI440" s="116"/>
      <c r="EJ440" s="116"/>
      <c r="EK440" s="116"/>
      <c r="EL440" s="116"/>
      <c r="EM440" s="116"/>
      <c r="EN440" s="116"/>
      <c r="EO440" s="116"/>
      <c r="EP440" s="116"/>
    </row>
    <row r="441" spans="1:146" s="115" customFormat="1" ht="23.25" x14ac:dyDescent="0.2">
      <c r="A441" s="120"/>
      <c r="B441" s="118"/>
      <c r="C441" s="117"/>
      <c r="D441" s="119"/>
      <c r="E441" s="119"/>
      <c r="F441" s="119"/>
      <c r="G441" s="119"/>
      <c r="H441" s="119"/>
      <c r="I441" s="119"/>
      <c r="AD441" s="116"/>
      <c r="AE441" s="116"/>
      <c r="AF441" s="116"/>
      <c r="AG441" s="116"/>
      <c r="AH441" s="116"/>
      <c r="AI441" s="116"/>
      <c r="AJ441" s="116"/>
      <c r="AK441" s="116"/>
      <c r="AL441" s="116"/>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c r="BN441" s="116"/>
      <c r="BO441" s="116"/>
      <c r="BP441" s="116"/>
      <c r="BQ441" s="116"/>
      <c r="BR441" s="116"/>
      <c r="BS441" s="116"/>
      <c r="BT441" s="116"/>
      <c r="BU441" s="116"/>
      <c r="BV441" s="116"/>
      <c r="BW441" s="116"/>
      <c r="BX441" s="116"/>
      <c r="BY441" s="116"/>
      <c r="BZ441" s="116"/>
      <c r="CA441" s="116"/>
      <c r="CB441" s="116"/>
      <c r="CC441" s="116"/>
      <c r="CD441" s="116"/>
      <c r="CE441" s="116"/>
      <c r="CF441" s="116"/>
      <c r="CG441" s="116"/>
      <c r="CH441" s="116"/>
      <c r="CI441" s="116"/>
      <c r="CJ441" s="116"/>
      <c r="CK441" s="116"/>
      <c r="CL441" s="116"/>
      <c r="CM441" s="116"/>
      <c r="CN441" s="116"/>
      <c r="CO441" s="116"/>
      <c r="CP441" s="116"/>
      <c r="CQ441" s="116"/>
      <c r="CR441" s="116"/>
      <c r="CS441" s="116"/>
      <c r="CT441" s="116"/>
      <c r="CU441" s="116"/>
      <c r="CV441" s="116"/>
      <c r="CW441" s="116"/>
      <c r="CX441" s="116"/>
      <c r="CY441" s="116"/>
      <c r="CZ441" s="116"/>
      <c r="DA441" s="116"/>
      <c r="DB441" s="116"/>
      <c r="DC441" s="116"/>
      <c r="DD441" s="116"/>
      <c r="DE441" s="116"/>
      <c r="DF441" s="116"/>
      <c r="DG441" s="116"/>
      <c r="DH441" s="116"/>
      <c r="DI441" s="116"/>
      <c r="DJ441" s="116"/>
      <c r="DK441" s="116"/>
      <c r="DL441" s="116"/>
      <c r="DM441" s="116"/>
      <c r="DN441" s="116"/>
      <c r="DO441" s="116"/>
      <c r="DP441" s="116"/>
      <c r="DQ441" s="116"/>
      <c r="DR441" s="116"/>
      <c r="DS441" s="116"/>
      <c r="DT441" s="116"/>
      <c r="DU441" s="116"/>
      <c r="DV441" s="116"/>
      <c r="DW441" s="116"/>
      <c r="DX441" s="116"/>
      <c r="DY441" s="116"/>
      <c r="DZ441" s="116"/>
      <c r="EA441" s="116"/>
      <c r="EB441" s="116"/>
      <c r="EC441" s="116"/>
      <c r="ED441" s="116"/>
      <c r="EE441" s="116"/>
      <c r="EF441" s="116"/>
      <c r="EG441" s="116"/>
      <c r="EH441" s="116"/>
      <c r="EI441" s="116"/>
      <c r="EJ441" s="116"/>
      <c r="EK441" s="116"/>
      <c r="EL441" s="116"/>
      <c r="EM441" s="116"/>
      <c r="EN441" s="116"/>
      <c r="EO441" s="116"/>
      <c r="EP441" s="116"/>
    </row>
    <row r="442" spans="1:146" s="115" customFormat="1" ht="23.25" x14ac:dyDescent="0.2">
      <c r="A442" s="120"/>
      <c r="B442" s="118"/>
      <c r="C442" s="117"/>
      <c r="D442" s="119"/>
      <c r="E442" s="119"/>
      <c r="F442" s="119"/>
      <c r="G442" s="119"/>
      <c r="H442" s="119"/>
      <c r="I442" s="119"/>
      <c r="AD442" s="116"/>
      <c r="AE442" s="116"/>
      <c r="AF442" s="116"/>
      <c r="AG442" s="116"/>
      <c r="AH442" s="116"/>
      <c r="AI442" s="116"/>
      <c r="AJ442" s="116"/>
      <c r="AK442" s="116"/>
      <c r="AL442" s="116"/>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c r="BN442" s="116"/>
      <c r="BO442" s="116"/>
      <c r="BP442" s="116"/>
      <c r="BQ442" s="116"/>
      <c r="BR442" s="116"/>
      <c r="BS442" s="116"/>
      <c r="BT442" s="116"/>
      <c r="BU442" s="116"/>
      <c r="BV442" s="116"/>
      <c r="BW442" s="116"/>
      <c r="BX442" s="116"/>
      <c r="BY442" s="116"/>
      <c r="BZ442" s="116"/>
      <c r="CA442" s="116"/>
      <c r="CB442" s="116"/>
      <c r="CC442" s="116"/>
      <c r="CD442" s="116"/>
      <c r="CE442" s="116"/>
      <c r="CF442" s="116"/>
      <c r="CG442" s="116"/>
      <c r="CH442" s="116"/>
      <c r="CI442" s="116"/>
      <c r="CJ442" s="116"/>
      <c r="CK442" s="116"/>
      <c r="CL442" s="116"/>
      <c r="CM442" s="116"/>
      <c r="CN442" s="116"/>
      <c r="CO442" s="116"/>
      <c r="CP442" s="116"/>
      <c r="CQ442" s="116"/>
      <c r="CR442" s="116"/>
      <c r="CS442" s="116"/>
      <c r="CT442" s="116"/>
      <c r="CU442" s="116"/>
      <c r="CV442" s="116"/>
      <c r="CW442" s="116"/>
      <c r="CX442" s="116"/>
      <c r="CY442" s="116"/>
      <c r="CZ442" s="116"/>
      <c r="DA442" s="116"/>
      <c r="DB442" s="116"/>
      <c r="DC442" s="116"/>
      <c r="DD442" s="116"/>
      <c r="DE442" s="116"/>
      <c r="DF442" s="116"/>
      <c r="DG442" s="116"/>
      <c r="DH442" s="116"/>
      <c r="DI442" s="116"/>
      <c r="DJ442" s="116"/>
      <c r="DK442" s="116"/>
      <c r="DL442" s="116"/>
      <c r="DM442" s="116"/>
      <c r="DN442" s="116"/>
      <c r="DO442" s="116"/>
      <c r="DP442" s="116"/>
      <c r="DQ442" s="116"/>
      <c r="DR442" s="116"/>
      <c r="DS442" s="116"/>
      <c r="DT442" s="116"/>
      <c r="DU442" s="116"/>
      <c r="DV442" s="116"/>
      <c r="DW442" s="116"/>
      <c r="DX442" s="116"/>
      <c r="DY442" s="116"/>
      <c r="DZ442" s="116"/>
      <c r="EA442" s="116"/>
      <c r="EB442" s="116"/>
      <c r="EC442" s="116"/>
      <c r="ED442" s="116"/>
      <c r="EE442" s="116"/>
      <c r="EF442" s="116"/>
      <c r="EG442" s="116"/>
      <c r="EH442" s="116"/>
      <c r="EI442" s="116"/>
      <c r="EJ442" s="116"/>
      <c r="EK442" s="116"/>
      <c r="EL442" s="116"/>
      <c r="EM442" s="116"/>
      <c r="EN442" s="116"/>
      <c r="EO442" s="116"/>
      <c r="EP442" s="116"/>
    </row>
    <row r="443" spans="1:146" s="115" customFormat="1" ht="23.25" x14ac:dyDescent="0.2">
      <c r="A443" s="120"/>
      <c r="B443" s="118"/>
      <c r="C443" s="117"/>
      <c r="D443" s="119"/>
      <c r="E443" s="119"/>
      <c r="F443" s="119"/>
      <c r="G443" s="119"/>
      <c r="H443" s="119"/>
      <c r="I443" s="119"/>
      <c r="AD443" s="116"/>
      <c r="AE443" s="116"/>
      <c r="AF443" s="116"/>
      <c r="AG443" s="116"/>
      <c r="AH443" s="116"/>
      <c r="AI443" s="116"/>
      <c r="AJ443" s="116"/>
      <c r="AK443" s="116"/>
      <c r="AL443" s="116"/>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c r="BN443" s="116"/>
      <c r="BO443" s="116"/>
      <c r="BP443" s="116"/>
      <c r="BQ443" s="116"/>
      <c r="BR443" s="116"/>
      <c r="BS443" s="116"/>
      <c r="BT443" s="116"/>
      <c r="BU443" s="116"/>
      <c r="BV443" s="116"/>
      <c r="BW443" s="116"/>
      <c r="BX443" s="116"/>
      <c r="BY443" s="116"/>
      <c r="BZ443" s="116"/>
      <c r="CA443" s="116"/>
      <c r="CB443" s="116"/>
      <c r="CC443" s="116"/>
      <c r="CD443" s="116"/>
      <c r="CE443" s="116"/>
      <c r="CF443" s="116"/>
      <c r="CG443" s="116"/>
      <c r="CH443" s="116"/>
      <c r="CI443" s="116"/>
      <c r="CJ443" s="116"/>
      <c r="CK443" s="116"/>
      <c r="CL443" s="116"/>
      <c r="CM443" s="116"/>
      <c r="CN443" s="116"/>
      <c r="CO443" s="116"/>
      <c r="CP443" s="116"/>
      <c r="CQ443" s="116"/>
      <c r="CR443" s="116"/>
      <c r="CS443" s="116"/>
      <c r="CT443" s="116"/>
      <c r="CU443" s="116"/>
      <c r="CV443" s="116"/>
      <c r="CW443" s="116"/>
      <c r="CX443" s="116"/>
      <c r="CY443" s="116"/>
      <c r="CZ443" s="116"/>
      <c r="DA443" s="116"/>
      <c r="DB443" s="116"/>
      <c r="DC443" s="116"/>
      <c r="DD443" s="116"/>
      <c r="DE443" s="116"/>
      <c r="DF443" s="116"/>
      <c r="DG443" s="116"/>
      <c r="DH443" s="116"/>
      <c r="DI443" s="116"/>
      <c r="DJ443" s="116"/>
      <c r="DK443" s="116"/>
      <c r="DL443" s="116"/>
      <c r="DM443" s="116"/>
      <c r="DN443" s="116"/>
      <c r="DO443" s="116"/>
      <c r="DP443" s="116"/>
      <c r="DQ443" s="116"/>
      <c r="DR443" s="116"/>
      <c r="DS443" s="116"/>
      <c r="DT443" s="116"/>
      <c r="DU443" s="116"/>
      <c r="DV443" s="116"/>
      <c r="DW443" s="116"/>
      <c r="DX443" s="116"/>
      <c r="DY443" s="116"/>
      <c r="DZ443" s="116"/>
      <c r="EA443" s="116"/>
      <c r="EB443" s="116"/>
      <c r="EC443" s="116"/>
      <c r="ED443" s="116"/>
      <c r="EE443" s="116"/>
      <c r="EF443" s="116"/>
      <c r="EG443" s="116"/>
      <c r="EH443" s="116"/>
      <c r="EI443" s="116"/>
      <c r="EJ443" s="116"/>
      <c r="EK443" s="116"/>
      <c r="EL443" s="116"/>
      <c r="EM443" s="116"/>
      <c r="EN443" s="116"/>
      <c r="EO443" s="116"/>
      <c r="EP443" s="116"/>
    </row>
    <row r="444" spans="1:146" s="115" customFormat="1" ht="23.25" x14ac:dyDescent="0.2">
      <c r="A444" s="120"/>
      <c r="B444" s="118"/>
      <c r="C444" s="117"/>
      <c r="D444" s="119"/>
      <c r="E444" s="119"/>
      <c r="F444" s="119"/>
      <c r="G444" s="119"/>
      <c r="H444" s="119"/>
      <c r="I444" s="119"/>
      <c r="AD444" s="116"/>
      <c r="AE444" s="116"/>
      <c r="AF444" s="116"/>
      <c r="AG444" s="116"/>
      <c r="AH444" s="116"/>
      <c r="AI444" s="116"/>
      <c r="AJ444" s="116"/>
      <c r="AK444" s="116"/>
      <c r="AL444" s="116"/>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c r="BN444" s="116"/>
      <c r="BO444" s="116"/>
      <c r="BP444" s="116"/>
      <c r="BQ444" s="116"/>
      <c r="BR444" s="116"/>
      <c r="BS444" s="116"/>
      <c r="BT444" s="116"/>
      <c r="BU444" s="116"/>
      <c r="BV444" s="116"/>
      <c r="BW444" s="116"/>
      <c r="BX444" s="116"/>
      <c r="BY444" s="116"/>
      <c r="BZ444" s="116"/>
      <c r="CA444" s="116"/>
      <c r="CB444" s="116"/>
      <c r="CC444" s="116"/>
      <c r="CD444" s="116"/>
      <c r="CE444" s="116"/>
      <c r="CF444" s="116"/>
      <c r="CG444" s="116"/>
      <c r="CH444" s="116"/>
      <c r="CI444" s="116"/>
      <c r="CJ444" s="116"/>
      <c r="CK444" s="116"/>
      <c r="CL444" s="116"/>
      <c r="CM444" s="116"/>
      <c r="CN444" s="116"/>
      <c r="CO444" s="116"/>
      <c r="CP444" s="116"/>
      <c r="CQ444" s="116"/>
      <c r="CR444" s="116"/>
      <c r="CS444" s="116"/>
      <c r="CT444" s="116"/>
      <c r="CU444" s="116"/>
      <c r="CV444" s="116"/>
      <c r="CW444" s="116"/>
      <c r="CX444" s="116"/>
      <c r="CY444" s="116"/>
      <c r="CZ444" s="116"/>
      <c r="DA444" s="116"/>
      <c r="DB444" s="116"/>
      <c r="DC444" s="116"/>
      <c r="DD444" s="116"/>
      <c r="DE444" s="116"/>
      <c r="DF444" s="116"/>
      <c r="DG444" s="116"/>
      <c r="DH444" s="116"/>
      <c r="DI444" s="116"/>
      <c r="DJ444" s="116"/>
      <c r="DK444" s="116"/>
      <c r="DL444" s="116"/>
      <c r="DM444" s="116"/>
      <c r="DN444" s="116"/>
      <c r="DO444" s="116"/>
      <c r="DP444" s="116"/>
      <c r="DQ444" s="116"/>
      <c r="DR444" s="116"/>
      <c r="DS444" s="116"/>
      <c r="DT444" s="116"/>
      <c r="DU444" s="116"/>
      <c r="DV444" s="116"/>
      <c r="DW444" s="116"/>
      <c r="DX444" s="116"/>
      <c r="DY444" s="116"/>
      <c r="DZ444" s="116"/>
      <c r="EA444" s="116"/>
      <c r="EB444" s="116"/>
      <c r="EC444" s="116"/>
      <c r="ED444" s="116"/>
      <c r="EE444" s="116"/>
      <c r="EF444" s="116"/>
      <c r="EG444" s="116"/>
      <c r="EH444" s="116"/>
      <c r="EI444" s="116"/>
      <c r="EJ444" s="116"/>
      <c r="EK444" s="116"/>
      <c r="EL444" s="116"/>
      <c r="EM444" s="116"/>
      <c r="EN444" s="116"/>
      <c r="EO444" s="116"/>
      <c r="EP444" s="116"/>
    </row>
    <row r="445" spans="1:146" s="115" customFormat="1" ht="23.25" x14ac:dyDescent="0.2">
      <c r="A445" s="120"/>
      <c r="B445" s="118"/>
      <c r="C445" s="117"/>
      <c r="D445" s="119"/>
      <c r="E445" s="119"/>
      <c r="F445" s="119"/>
      <c r="G445" s="119"/>
      <c r="H445" s="119"/>
      <c r="I445" s="119"/>
      <c r="AD445" s="116"/>
      <c r="AE445" s="116"/>
      <c r="AF445" s="116"/>
      <c r="AG445" s="116"/>
      <c r="AH445" s="116"/>
      <c r="AI445" s="116"/>
      <c r="AJ445" s="116"/>
      <c r="AK445" s="116"/>
      <c r="AL445" s="116"/>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c r="BN445" s="116"/>
      <c r="BO445" s="116"/>
      <c r="BP445" s="116"/>
      <c r="BQ445" s="116"/>
      <c r="BR445" s="116"/>
      <c r="BS445" s="116"/>
      <c r="BT445" s="116"/>
      <c r="BU445" s="116"/>
      <c r="BV445" s="116"/>
      <c r="BW445" s="116"/>
      <c r="BX445" s="116"/>
      <c r="BY445" s="116"/>
      <c r="BZ445" s="116"/>
      <c r="CA445" s="116"/>
      <c r="CB445" s="116"/>
      <c r="CC445" s="116"/>
      <c r="CD445" s="116"/>
      <c r="CE445" s="116"/>
      <c r="CF445" s="116"/>
      <c r="CG445" s="116"/>
      <c r="CH445" s="116"/>
      <c r="CI445" s="116"/>
      <c r="CJ445" s="116"/>
      <c r="CK445" s="116"/>
      <c r="CL445" s="116"/>
      <c r="CM445" s="116"/>
      <c r="CN445" s="116"/>
      <c r="CO445" s="116"/>
      <c r="CP445" s="116"/>
      <c r="CQ445" s="116"/>
      <c r="CR445" s="116"/>
      <c r="CS445" s="116"/>
      <c r="CT445" s="116"/>
      <c r="CU445" s="116"/>
      <c r="CV445" s="116"/>
      <c r="CW445" s="116"/>
      <c r="CX445" s="116"/>
      <c r="CY445" s="116"/>
      <c r="CZ445" s="116"/>
      <c r="DA445" s="116"/>
      <c r="DB445" s="116"/>
      <c r="DC445" s="116"/>
      <c r="DD445" s="116"/>
      <c r="DE445" s="116"/>
      <c r="DF445" s="116"/>
      <c r="DG445" s="116"/>
      <c r="DH445" s="116"/>
      <c r="DI445" s="116"/>
      <c r="DJ445" s="116"/>
      <c r="DK445" s="116"/>
      <c r="DL445" s="116"/>
      <c r="DM445" s="116"/>
      <c r="DN445" s="116"/>
      <c r="DO445" s="116"/>
      <c r="DP445" s="116"/>
      <c r="DQ445" s="116"/>
      <c r="DR445" s="116"/>
      <c r="DS445" s="116"/>
      <c r="DT445" s="116"/>
      <c r="DU445" s="116"/>
      <c r="DV445" s="116"/>
      <c r="DW445" s="116"/>
      <c r="DX445" s="116"/>
      <c r="DY445" s="116"/>
      <c r="DZ445" s="116"/>
      <c r="EA445" s="116"/>
      <c r="EB445" s="116"/>
      <c r="EC445" s="116"/>
      <c r="ED445" s="116"/>
      <c r="EE445" s="116"/>
      <c r="EF445" s="116"/>
      <c r="EG445" s="116"/>
      <c r="EH445" s="116"/>
      <c r="EI445" s="116"/>
      <c r="EJ445" s="116"/>
      <c r="EK445" s="116"/>
      <c r="EL445" s="116"/>
      <c r="EM445" s="116"/>
      <c r="EN445" s="116"/>
      <c r="EO445" s="116"/>
      <c r="EP445" s="116"/>
    </row>
    <row r="446" spans="1:146" s="115" customFormat="1" ht="23.25" x14ac:dyDescent="0.2">
      <c r="A446" s="120"/>
      <c r="B446" s="118"/>
      <c r="C446" s="117"/>
      <c r="D446" s="119"/>
      <c r="E446" s="119"/>
      <c r="F446" s="119"/>
      <c r="G446" s="119"/>
      <c r="H446" s="119"/>
      <c r="I446" s="119"/>
      <c r="AD446" s="116"/>
      <c r="AE446" s="116"/>
      <c r="AF446" s="116"/>
      <c r="AG446" s="116"/>
      <c r="AH446" s="116"/>
      <c r="AI446" s="116"/>
      <c r="AJ446" s="116"/>
      <c r="AK446" s="116"/>
      <c r="AL446" s="116"/>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c r="BN446" s="116"/>
      <c r="BO446" s="116"/>
      <c r="BP446" s="116"/>
      <c r="BQ446" s="116"/>
      <c r="BR446" s="116"/>
      <c r="BS446" s="116"/>
      <c r="BT446" s="116"/>
      <c r="BU446" s="116"/>
      <c r="BV446" s="116"/>
      <c r="BW446" s="116"/>
      <c r="BX446" s="116"/>
      <c r="BY446" s="116"/>
      <c r="BZ446" s="116"/>
      <c r="CA446" s="116"/>
      <c r="CB446" s="116"/>
      <c r="CC446" s="116"/>
      <c r="CD446" s="116"/>
      <c r="CE446" s="116"/>
      <c r="CF446" s="116"/>
      <c r="CG446" s="116"/>
      <c r="CH446" s="116"/>
      <c r="CI446" s="116"/>
      <c r="CJ446" s="116"/>
      <c r="CK446" s="116"/>
      <c r="CL446" s="116"/>
      <c r="CM446" s="116"/>
      <c r="CN446" s="116"/>
      <c r="CO446" s="116"/>
      <c r="CP446" s="116"/>
      <c r="CQ446" s="116"/>
      <c r="CR446" s="116"/>
      <c r="CS446" s="116"/>
      <c r="CT446" s="116"/>
      <c r="CU446" s="116"/>
      <c r="CV446" s="116"/>
      <c r="CW446" s="116"/>
      <c r="CX446" s="116"/>
      <c r="CY446" s="116"/>
      <c r="CZ446" s="116"/>
      <c r="DA446" s="116"/>
      <c r="DB446" s="116"/>
      <c r="DC446" s="116"/>
      <c r="DD446" s="116"/>
      <c r="DE446" s="116"/>
      <c r="DF446" s="116"/>
      <c r="DG446" s="116"/>
      <c r="DH446" s="116"/>
      <c r="DI446" s="116"/>
      <c r="DJ446" s="116"/>
      <c r="DK446" s="116"/>
      <c r="DL446" s="116"/>
      <c r="DM446" s="116"/>
      <c r="DN446" s="116"/>
      <c r="DO446" s="116"/>
      <c r="DP446" s="116"/>
      <c r="DQ446" s="116"/>
      <c r="DR446" s="116"/>
      <c r="DS446" s="116"/>
      <c r="DT446" s="116"/>
      <c r="DU446" s="116"/>
      <c r="DV446" s="116"/>
      <c r="DW446" s="116"/>
      <c r="DX446" s="116"/>
      <c r="DY446" s="116"/>
      <c r="DZ446" s="116"/>
      <c r="EA446" s="116"/>
      <c r="EB446" s="116"/>
      <c r="EC446" s="116"/>
      <c r="ED446" s="116"/>
      <c r="EE446" s="116"/>
      <c r="EF446" s="116"/>
      <c r="EG446" s="116"/>
      <c r="EH446" s="116"/>
      <c r="EI446" s="116"/>
      <c r="EJ446" s="116"/>
      <c r="EK446" s="116"/>
      <c r="EL446" s="116"/>
      <c r="EM446" s="116"/>
      <c r="EN446" s="116"/>
      <c r="EO446" s="116"/>
      <c r="EP446" s="116"/>
    </row>
    <row r="447" spans="1:146" s="115" customFormat="1" ht="23.25" x14ac:dyDescent="0.2">
      <c r="A447" s="120"/>
      <c r="B447" s="118"/>
      <c r="C447" s="117"/>
      <c r="D447" s="119"/>
      <c r="E447" s="119"/>
      <c r="F447" s="119"/>
      <c r="G447" s="119"/>
      <c r="H447" s="119"/>
      <c r="I447" s="119"/>
      <c r="AD447" s="116"/>
      <c r="AE447" s="116"/>
      <c r="AF447" s="116"/>
      <c r="AG447" s="116"/>
      <c r="AH447" s="116"/>
      <c r="AI447" s="116"/>
      <c r="AJ447" s="116"/>
      <c r="AK447" s="116"/>
      <c r="AL447" s="116"/>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c r="BN447" s="116"/>
      <c r="BO447" s="116"/>
      <c r="BP447" s="116"/>
      <c r="BQ447" s="116"/>
      <c r="BR447" s="116"/>
      <c r="BS447" s="116"/>
      <c r="BT447" s="116"/>
      <c r="BU447" s="116"/>
      <c r="BV447" s="116"/>
      <c r="BW447" s="116"/>
      <c r="BX447" s="116"/>
      <c r="BY447" s="116"/>
      <c r="BZ447" s="116"/>
      <c r="CA447" s="116"/>
      <c r="CB447" s="116"/>
      <c r="CC447" s="116"/>
      <c r="CD447" s="116"/>
      <c r="CE447" s="116"/>
      <c r="CF447" s="116"/>
      <c r="CG447" s="116"/>
      <c r="CH447" s="116"/>
      <c r="CI447" s="116"/>
      <c r="CJ447" s="116"/>
      <c r="CK447" s="116"/>
      <c r="CL447" s="116"/>
      <c r="CM447" s="116"/>
      <c r="CN447" s="116"/>
      <c r="CO447" s="116"/>
      <c r="CP447" s="116"/>
      <c r="CQ447" s="116"/>
      <c r="CR447" s="116"/>
      <c r="CS447" s="116"/>
      <c r="CT447" s="116"/>
      <c r="CU447" s="116"/>
      <c r="CV447" s="116"/>
      <c r="CW447" s="116"/>
      <c r="CX447" s="116"/>
      <c r="CY447" s="116"/>
      <c r="CZ447" s="116"/>
      <c r="DA447" s="116"/>
      <c r="DB447" s="116"/>
      <c r="DC447" s="116"/>
      <c r="DD447" s="116"/>
      <c r="DE447" s="116"/>
      <c r="DF447" s="116"/>
      <c r="DG447" s="116"/>
      <c r="DH447" s="116"/>
      <c r="DI447" s="116"/>
      <c r="DJ447" s="116"/>
      <c r="DK447" s="116"/>
      <c r="DL447" s="116"/>
      <c r="DM447" s="116"/>
      <c r="DN447" s="116"/>
      <c r="DO447" s="116"/>
      <c r="DP447" s="116"/>
      <c r="DQ447" s="116"/>
      <c r="DR447" s="116"/>
      <c r="DS447" s="116"/>
      <c r="DT447" s="116"/>
      <c r="DU447" s="116"/>
      <c r="DV447" s="116"/>
      <c r="DW447" s="116"/>
      <c r="DX447" s="116"/>
      <c r="DY447" s="116"/>
      <c r="DZ447" s="116"/>
      <c r="EA447" s="116"/>
      <c r="EB447" s="116"/>
      <c r="EC447" s="116"/>
      <c r="ED447" s="116"/>
      <c r="EE447" s="116"/>
      <c r="EF447" s="116"/>
      <c r="EG447" s="116"/>
      <c r="EH447" s="116"/>
      <c r="EI447" s="116"/>
      <c r="EJ447" s="116"/>
      <c r="EK447" s="116"/>
      <c r="EL447" s="116"/>
      <c r="EM447" s="116"/>
      <c r="EN447" s="116"/>
      <c r="EO447" s="116"/>
      <c r="EP447" s="116"/>
    </row>
    <row r="448" spans="1:146" s="115" customFormat="1" ht="23.25" x14ac:dyDescent="0.2">
      <c r="A448" s="120"/>
      <c r="B448" s="118"/>
      <c r="C448" s="117"/>
      <c r="D448" s="119"/>
      <c r="E448" s="119"/>
      <c r="F448" s="119"/>
      <c r="G448" s="119"/>
      <c r="H448" s="119"/>
      <c r="I448" s="119"/>
      <c r="AD448" s="116"/>
      <c r="AE448" s="116"/>
      <c r="AF448" s="116"/>
      <c r="AG448" s="116"/>
      <c r="AH448" s="116"/>
      <c r="AI448" s="116"/>
      <c r="AJ448" s="116"/>
      <c r="AK448" s="116"/>
      <c r="AL448" s="116"/>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c r="BN448" s="116"/>
      <c r="BO448" s="116"/>
      <c r="BP448" s="116"/>
      <c r="BQ448" s="116"/>
      <c r="BR448" s="116"/>
      <c r="BS448" s="116"/>
      <c r="BT448" s="116"/>
      <c r="BU448" s="116"/>
      <c r="BV448" s="116"/>
      <c r="BW448" s="116"/>
      <c r="BX448" s="116"/>
      <c r="BY448" s="116"/>
      <c r="BZ448" s="116"/>
      <c r="CA448" s="116"/>
      <c r="CB448" s="116"/>
      <c r="CC448" s="116"/>
      <c r="CD448" s="116"/>
      <c r="CE448" s="116"/>
      <c r="CF448" s="116"/>
      <c r="CG448" s="116"/>
      <c r="CH448" s="116"/>
      <c r="CI448" s="116"/>
      <c r="CJ448" s="116"/>
      <c r="CK448" s="116"/>
      <c r="CL448" s="116"/>
      <c r="CM448" s="116"/>
      <c r="CN448" s="116"/>
      <c r="CO448" s="116"/>
      <c r="CP448" s="116"/>
      <c r="CQ448" s="116"/>
      <c r="CR448" s="116"/>
      <c r="CS448" s="116"/>
      <c r="CT448" s="116"/>
      <c r="CU448" s="116"/>
      <c r="CV448" s="116"/>
      <c r="CW448" s="116"/>
      <c r="CX448" s="116"/>
      <c r="CY448" s="116"/>
      <c r="CZ448" s="116"/>
      <c r="DA448" s="116"/>
      <c r="DB448" s="116"/>
      <c r="DC448" s="116"/>
      <c r="DD448" s="116"/>
      <c r="DE448" s="116"/>
      <c r="DF448" s="116"/>
      <c r="DG448" s="116"/>
      <c r="DH448" s="116"/>
      <c r="DI448" s="116"/>
      <c r="DJ448" s="116"/>
      <c r="DK448" s="116"/>
      <c r="DL448" s="116"/>
      <c r="DM448" s="116"/>
      <c r="DN448" s="116"/>
      <c r="DO448" s="116"/>
      <c r="DP448" s="116"/>
      <c r="DQ448" s="116"/>
      <c r="DR448" s="116"/>
      <c r="DS448" s="116"/>
      <c r="DT448" s="116"/>
      <c r="DU448" s="116"/>
      <c r="DV448" s="116"/>
      <c r="DW448" s="116"/>
      <c r="DX448" s="116"/>
      <c r="DY448" s="116"/>
      <c r="DZ448" s="116"/>
      <c r="EA448" s="116"/>
      <c r="EB448" s="116"/>
      <c r="EC448" s="116"/>
      <c r="ED448" s="116"/>
      <c r="EE448" s="116"/>
      <c r="EF448" s="116"/>
      <c r="EG448" s="116"/>
      <c r="EH448" s="116"/>
      <c r="EI448" s="116"/>
      <c r="EJ448" s="116"/>
      <c r="EK448" s="116"/>
      <c r="EL448" s="116"/>
      <c r="EM448" s="116"/>
      <c r="EN448" s="116"/>
      <c r="EO448" s="116"/>
      <c r="EP448" s="116"/>
    </row>
    <row r="449" spans="1:146" s="115" customFormat="1" ht="23.25" x14ac:dyDescent="0.2">
      <c r="A449" s="120"/>
      <c r="B449" s="118"/>
      <c r="C449" s="117"/>
      <c r="D449" s="119"/>
      <c r="E449" s="119"/>
      <c r="F449" s="119"/>
      <c r="G449" s="119"/>
      <c r="H449" s="119"/>
      <c r="I449" s="119"/>
      <c r="AD449" s="116"/>
      <c r="AE449" s="116"/>
      <c r="AF449" s="116"/>
      <c r="AG449" s="116"/>
      <c r="AH449" s="116"/>
      <c r="AI449" s="116"/>
      <c r="AJ449" s="116"/>
      <c r="AK449" s="116"/>
      <c r="AL449" s="116"/>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c r="BN449" s="116"/>
      <c r="BO449" s="116"/>
      <c r="BP449" s="116"/>
      <c r="BQ449" s="116"/>
      <c r="BR449" s="116"/>
      <c r="BS449" s="116"/>
      <c r="BT449" s="116"/>
      <c r="BU449" s="116"/>
      <c r="BV449" s="116"/>
      <c r="BW449" s="116"/>
      <c r="BX449" s="116"/>
      <c r="BY449" s="116"/>
      <c r="BZ449" s="116"/>
      <c r="CA449" s="116"/>
      <c r="CB449" s="116"/>
      <c r="CC449" s="116"/>
      <c r="CD449" s="116"/>
      <c r="CE449" s="116"/>
      <c r="CF449" s="116"/>
      <c r="CG449" s="116"/>
      <c r="CH449" s="116"/>
      <c r="CI449" s="116"/>
      <c r="CJ449" s="116"/>
      <c r="CK449" s="116"/>
      <c r="CL449" s="116"/>
      <c r="CM449" s="116"/>
      <c r="CN449" s="116"/>
      <c r="CO449" s="116"/>
      <c r="CP449" s="116"/>
      <c r="CQ449" s="116"/>
      <c r="CR449" s="116"/>
      <c r="CS449" s="116"/>
      <c r="CT449" s="116"/>
      <c r="CU449" s="116"/>
      <c r="CV449" s="116"/>
      <c r="CW449" s="116"/>
      <c r="CX449" s="116"/>
      <c r="CY449" s="116"/>
      <c r="CZ449" s="116"/>
      <c r="DA449" s="116"/>
      <c r="DB449" s="116"/>
      <c r="DC449" s="116"/>
      <c r="DD449" s="116"/>
      <c r="DE449" s="116"/>
      <c r="DF449" s="116"/>
      <c r="DG449" s="116"/>
      <c r="DH449" s="116"/>
      <c r="DI449" s="116"/>
      <c r="DJ449" s="116"/>
      <c r="DK449" s="116"/>
      <c r="DL449" s="116"/>
      <c r="DM449" s="116"/>
      <c r="DN449" s="116"/>
      <c r="DO449" s="116"/>
      <c r="DP449" s="116"/>
      <c r="DQ449" s="116"/>
      <c r="DR449" s="116"/>
      <c r="DS449" s="116"/>
      <c r="DT449" s="116"/>
      <c r="DU449" s="116"/>
      <c r="DV449" s="116"/>
      <c r="DW449" s="116"/>
      <c r="DX449" s="116"/>
      <c r="DY449" s="116"/>
      <c r="DZ449" s="116"/>
      <c r="EA449" s="116"/>
      <c r="EB449" s="116"/>
      <c r="EC449" s="116"/>
      <c r="ED449" s="116"/>
      <c r="EE449" s="116"/>
      <c r="EF449" s="116"/>
      <c r="EG449" s="116"/>
      <c r="EH449" s="116"/>
      <c r="EI449" s="116"/>
      <c r="EJ449" s="116"/>
      <c r="EK449" s="116"/>
      <c r="EL449" s="116"/>
      <c r="EM449" s="116"/>
      <c r="EN449" s="116"/>
      <c r="EO449" s="116"/>
      <c r="EP449" s="116"/>
    </row>
    <row r="450" spans="1:146" s="115" customFormat="1" ht="23.25" x14ac:dyDescent="0.2">
      <c r="A450" s="120"/>
      <c r="B450" s="118"/>
      <c r="C450" s="117"/>
      <c r="D450" s="119"/>
      <c r="E450" s="119"/>
      <c r="F450" s="119"/>
      <c r="G450" s="119"/>
      <c r="H450" s="119"/>
      <c r="I450" s="119"/>
      <c r="AD450" s="116"/>
      <c r="AE450" s="116"/>
      <c r="AF450" s="116"/>
      <c r="AG450" s="116"/>
      <c r="AH450" s="116"/>
      <c r="AI450" s="116"/>
      <c r="AJ450" s="116"/>
      <c r="AK450" s="116"/>
      <c r="AL450" s="116"/>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c r="BN450" s="116"/>
      <c r="BO450" s="116"/>
      <c r="BP450" s="116"/>
      <c r="BQ450" s="116"/>
      <c r="BR450" s="116"/>
      <c r="BS450" s="116"/>
      <c r="BT450" s="116"/>
      <c r="BU450" s="116"/>
      <c r="BV450" s="116"/>
      <c r="BW450" s="116"/>
      <c r="BX450" s="116"/>
      <c r="BY450" s="116"/>
      <c r="BZ450" s="116"/>
      <c r="CA450" s="116"/>
      <c r="CB450" s="116"/>
      <c r="CC450" s="116"/>
      <c r="CD450" s="116"/>
      <c r="CE450" s="116"/>
      <c r="CF450" s="116"/>
      <c r="CG450" s="116"/>
      <c r="CH450" s="116"/>
      <c r="CI450" s="116"/>
      <c r="CJ450" s="116"/>
      <c r="CK450" s="116"/>
      <c r="CL450" s="116"/>
      <c r="CM450" s="116"/>
      <c r="CN450" s="116"/>
      <c r="CO450" s="116"/>
      <c r="CP450" s="116"/>
      <c r="CQ450" s="116"/>
      <c r="CR450" s="116"/>
      <c r="CS450" s="116"/>
      <c r="CT450" s="116"/>
      <c r="CU450" s="116"/>
      <c r="CV450" s="116"/>
      <c r="CW450" s="116"/>
      <c r="CX450" s="116"/>
      <c r="CY450" s="116"/>
      <c r="CZ450" s="116"/>
      <c r="DA450" s="116"/>
      <c r="DB450" s="116"/>
      <c r="DC450" s="116"/>
      <c r="DD450" s="116"/>
      <c r="DE450" s="116"/>
      <c r="DF450" s="116"/>
      <c r="DG450" s="116"/>
      <c r="DH450" s="116"/>
      <c r="DI450" s="116"/>
      <c r="DJ450" s="116"/>
      <c r="DK450" s="116"/>
      <c r="DL450" s="116"/>
      <c r="DM450" s="116"/>
      <c r="DN450" s="116"/>
      <c r="DO450" s="116"/>
      <c r="DP450" s="116"/>
      <c r="DQ450" s="116"/>
      <c r="DR450" s="116"/>
      <c r="DS450" s="116"/>
      <c r="DT450" s="116"/>
      <c r="DU450" s="116"/>
      <c r="DV450" s="116"/>
      <c r="DW450" s="116"/>
      <c r="DX450" s="116"/>
      <c r="DY450" s="116"/>
      <c r="DZ450" s="116"/>
      <c r="EA450" s="116"/>
      <c r="EB450" s="116"/>
      <c r="EC450" s="116"/>
      <c r="ED450" s="116"/>
      <c r="EE450" s="116"/>
      <c r="EF450" s="116"/>
      <c r="EG450" s="116"/>
      <c r="EH450" s="116"/>
      <c r="EI450" s="116"/>
      <c r="EJ450" s="116"/>
      <c r="EK450" s="116"/>
      <c r="EL450" s="116"/>
      <c r="EM450" s="116"/>
      <c r="EN450" s="116"/>
      <c r="EO450" s="116"/>
      <c r="EP450" s="116"/>
    </row>
    <row r="451" spans="1:146" s="115" customFormat="1" ht="23.25" x14ac:dyDescent="0.2">
      <c r="A451" s="120"/>
      <c r="B451" s="118"/>
      <c r="C451" s="117"/>
      <c r="D451" s="119"/>
      <c r="E451" s="119"/>
      <c r="F451" s="119"/>
      <c r="G451" s="119"/>
      <c r="H451" s="119"/>
      <c r="I451" s="119"/>
      <c r="AD451" s="116"/>
      <c r="AE451" s="116"/>
      <c r="AF451" s="116"/>
      <c r="AG451" s="116"/>
      <c r="AH451" s="116"/>
      <c r="AI451" s="116"/>
      <c r="AJ451" s="116"/>
      <c r="AK451" s="116"/>
      <c r="AL451" s="116"/>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c r="BN451" s="116"/>
      <c r="BO451" s="116"/>
      <c r="BP451" s="116"/>
      <c r="BQ451" s="116"/>
      <c r="BR451" s="116"/>
      <c r="BS451" s="116"/>
      <c r="BT451" s="116"/>
      <c r="BU451" s="116"/>
      <c r="BV451" s="116"/>
      <c r="BW451" s="116"/>
      <c r="BX451" s="116"/>
      <c r="BY451" s="116"/>
      <c r="BZ451" s="116"/>
      <c r="CA451" s="116"/>
      <c r="CB451" s="116"/>
      <c r="CC451" s="116"/>
      <c r="CD451" s="116"/>
      <c r="CE451" s="116"/>
      <c r="CF451" s="116"/>
      <c r="CG451" s="116"/>
      <c r="CH451" s="116"/>
      <c r="CI451" s="116"/>
      <c r="CJ451" s="116"/>
      <c r="CK451" s="116"/>
      <c r="CL451" s="116"/>
      <c r="CM451" s="116"/>
      <c r="CN451" s="116"/>
      <c r="CO451" s="116"/>
      <c r="CP451" s="116"/>
      <c r="CQ451" s="116"/>
      <c r="CR451" s="116"/>
      <c r="CS451" s="116"/>
      <c r="CT451" s="116"/>
      <c r="CU451" s="116"/>
      <c r="CV451" s="116"/>
      <c r="CW451" s="116"/>
      <c r="CX451" s="116"/>
      <c r="CY451" s="116"/>
      <c r="CZ451" s="116"/>
      <c r="DA451" s="116"/>
      <c r="DB451" s="116"/>
      <c r="DC451" s="116"/>
      <c r="DD451" s="116"/>
      <c r="DE451" s="116"/>
      <c r="DF451" s="116"/>
      <c r="DG451" s="116"/>
      <c r="DH451" s="116"/>
      <c r="DI451" s="116"/>
      <c r="DJ451" s="116"/>
      <c r="DK451" s="116"/>
      <c r="DL451" s="116"/>
      <c r="DM451" s="116"/>
      <c r="DN451" s="116"/>
      <c r="DO451" s="116"/>
      <c r="DP451" s="116"/>
      <c r="DQ451" s="116"/>
      <c r="DR451" s="116"/>
      <c r="DS451" s="116"/>
      <c r="DT451" s="116"/>
      <c r="DU451" s="116"/>
      <c r="DV451" s="116"/>
      <c r="DW451" s="116"/>
      <c r="DX451" s="116"/>
      <c r="DY451" s="116"/>
      <c r="DZ451" s="116"/>
      <c r="EA451" s="116"/>
      <c r="EB451" s="116"/>
      <c r="EC451" s="116"/>
      <c r="ED451" s="116"/>
      <c r="EE451" s="116"/>
      <c r="EF451" s="116"/>
      <c r="EG451" s="116"/>
      <c r="EH451" s="116"/>
      <c r="EI451" s="116"/>
      <c r="EJ451" s="116"/>
      <c r="EK451" s="116"/>
      <c r="EL451" s="116"/>
      <c r="EM451" s="116"/>
      <c r="EN451" s="116"/>
      <c r="EO451" s="116"/>
      <c r="EP451" s="116"/>
    </row>
    <row r="452" spans="1:146" s="115" customFormat="1" ht="23.25" x14ac:dyDescent="0.2">
      <c r="A452" s="120"/>
      <c r="B452" s="118"/>
      <c r="C452" s="117"/>
      <c r="D452" s="119"/>
      <c r="E452" s="119"/>
      <c r="F452" s="119"/>
      <c r="G452" s="119"/>
      <c r="H452" s="119"/>
      <c r="I452" s="119"/>
      <c r="AD452" s="116"/>
      <c r="AE452" s="116"/>
      <c r="AF452" s="116"/>
      <c r="AG452" s="116"/>
      <c r="AH452" s="116"/>
      <c r="AI452" s="116"/>
      <c r="AJ452" s="116"/>
      <c r="AK452" s="116"/>
      <c r="AL452" s="116"/>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c r="BN452" s="116"/>
      <c r="BO452" s="116"/>
      <c r="BP452" s="116"/>
      <c r="BQ452" s="116"/>
      <c r="BR452" s="116"/>
      <c r="BS452" s="116"/>
      <c r="BT452" s="116"/>
      <c r="BU452" s="116"/>
      <c r="BV452" s="116"/>
      <c r="BW452" s="116"/>
      <c r="BX452" s="116"/>
      <c r="BY452" s="116"/>
      <c r="BZ452" s="116"/>
      <c r="CA452" s="116"/>
      <c r="CB452" s="116"/>
      <c r="CC452" s="116"/>
      <c r="CD452" s="116"/>
      <c r="CE452" s="116"/>
      <c r="CF452" s="116"/>
      <c r="CG452" s="116"/>
      <c r="CH452" s="116"/>
      <c r="CI452" s="116"/>
      <c r="CJ452" s="116"/>
      <c r="CK452" s="116"/>
      <c r="CL452" s="116"/>
      <c r="CM452" s="116"/>
      <c r="CN452" s="116"/>
      <c r="CO452" s="116"/>
      <c r="CP452" s="116"/>
      <c r="CQ452" s="116"/>
      <c r="CR452" s="116"/>
      <c r="CS452" s="116"/>
      <c r="CT452" s="116"/>
      <c r="CU452" s="116"/>
      <c r="CV452" s="116"/>
      <c r="CW452" s="116"/>
      <c r="CX452" s="116"/>
      <c r="CY452" s="116"/>
      <c r="CZ452" s="116"/>
      <c r="DA452" s="116"/>
      <c r="DB452" s="116"/>
      <c r="DC452" s="116"/>
      <c r="DD452" s="116"/>
      <c r="DE452" s="116"/>
      <c r="DF452" s="116"/>
      <c r="DG452" s="116"/>
      <c r="DH452" s="116"/>
      <c r="DI452" s="116"/>
      <c r="DJ452" s="116"/>
      <c r="DK452" s="116"/>
      <c r="DL452" s="116"/>
      <c r="DM452" s="116"/>
      <c r="DN452" s="116"/>
      <c r="DO452" s="116"/>
      <c r="DP452" s="116"/>
      <c r="DQ452" s="116"/>
      <c r="DR452" s="116"/>
      <c r="DS452" s="116"/>
      <c r="DT452" s="116"/>
      <c r="DU452" s="116"/>
      <c r="DV452" s="116"/>
      <c r="DW452" s="116"/>
      <c r="DX452" s="116"/>
      <c r="DY452" s="116"/>
      <c r="DZ452" s="116"/>
      <c r="EA452" s="116"/>
      <c r="EB452" s="116"/>
      <c r="EC452" s="116"/>
      <c r="ED452" s="116"/>
      <c r="EE452" s="116"/>
      <c r="EF452" s="116"/>
      <c r="EG452" s="116"/>
      <c r="EH452" s="116"/>
      <c r="EI452" s="116"/>
      <c r="EJ452" s="116"/>
      <c r="EK452" s="116"/>
      <c r="EL452" s="116"/>
      <c r="EM452" s="116"/>
      <c r="EN452" s="116"/>
      <c r="EO452" s="116"/>
      <c r="EP452" s="116"/>
    </row>
    <row r="453" spans="1:146" s="115" customFormat="1" ht="23.25" x14ac:dyDescent="0.2">
      <c r="A453" s="120"/>
      <c r="B453" s="118"/>
      <c r="C453" s="117"/>
      <c r="D453" s="119"/>
      <c r="E453" s="119"/>
      <c r="F453" s="119"/>
      <c r="G453" s="119"/>
      <c r="H453" s="119"/>
      <c r="I453" s="119"/>
      <c r="AD453" s="116"/>
      <c r="AE453" s="116"/>
      <c r="AF453" s="116"/>
      <c r="AG453" s="116"/>
      <c r="AH453" s="116"/>
      <c r="AI453" s="116"/>
      <c r="AJ453" s="116"/>
      <c r="AK453" s="116"/>
      <c r="AL453" s="116"/>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c r="BN453" s="116"/>
      <c r="BO453" s="116"/>
      <c r="BP453" s="116"/>
      <c r="BQ453" s="116"/>
      <c r="BR453" s="116"/>
      <c r="BS453" s="116"/>
      <c r="BT453" s="116"/>
      <c r="BU453" s="116"/>
      <c r="BV453" s="116"/>
      <c r="BW453" s="116"/>
      <c r="BX453" s="116"/>
      <c r="BY453" s="116"/>
      <c r="BZ453" s="116"/>
      <c r="CA453" s="116"/>
      <c r="CB453" s="116"/>
      <c r="CC453" s="116"/>
      <c r="CD453" s="116"/>
      <c r="CE453" s="116"/>
      <c r="CF453" s="116"/>
      <c r="CG453" s="116"/>
      <c r="CH453" s="116"/>
      <c r="CI453" s="116"/>
      <c r="CJ453" s="116"/>
      <c r="CK453" s="116"/>
      <c r="CL453" s="116"/>
      <c r="CM453" s="116"/>
      <c r="CN453" s="116"/>
      <c r="CO453" s="116"/>
      <c r="CP453" s="116"/>
      <c r="CQ453" s="116"/>
      <c r="CR453" s="116"/>
      <c r="CS453" s="116"/>
      <c r="CT453" s="116"/>
      <c r="CU453" s="116"/>
      <c r="CV453" s="116"/>
      <c r="CW453" s="116"/>
      <c r="CX453" s="116"/>
      <c r="CY453" s="116"/>
      <c r="CZ453" s="116"/>
      <c r="DA453" s="116"/>
      <c r="DB453" s="116"/>
      <c r="DC453" s="116"/>
      <c r="DD453" s="116"/>
      <c r="DE453" s="116"/>
      <c r="DF453" s="116"/>
      <c r="DG453" s="116"/>
      <c r="DH453" s="116"/>
      <c r="DI453" s="116"/>
      <c r="DJ453" s="116"/>
      <c r="DK453" s="116"/>
      <c r="DL453" s="116"/>
      <c r="DM453" s="116"/>
      <c r="DN453" s="116"/>
      <c r="DO453" s="116"/>
      <c r="DP453" s="116"/>
      <c r="DQ453" s="116"/>
      <c r="DR453" s="116"/>
      <c r="DS453" s="116"/>
      <c r="DT453" s="116"/>
      <c r="DU453" s="116"/>
      <c r="DV453" s="116"/>
      <c r="DW453" s="116"/>
      <c r="DX453" s="116"/>
      <c r="DY453" s="116"/>
      <c r="DZ453" s="116"/>
      <c r="EA453" s="116"/>
      <c r="EB453" s="116"/>
      <c r="EC453" s="116"/>
      <c r="ED453" s="116"/>
      <c r="EE453" s="116"/>
      <c r="EF453" s="116"/>
      <c r="EG453" s="116"/>
      <c r="EH453" s="116"/>
      <c r="EI453" s="116"/>
      <c r="EJ453" s="116"/>
      <c r="EK453" s="116"/>
      <c r="EL453" s="116"/>
      <c r="EM453" s="116"/>
      <c r="EN453" s="116"/>
      <c r="EO453" s="116"/>
      <c r="EP453" s="116"/>
    </row>
    <row r="454" spans="1:146" s="115" customFormat="1" ht="23.25" x14ac:dyDescent="0.2">
      <c r="A454" s="120"/>
      <c r="B454" s="118"/>
      <c r="C454" s="117"/>
      <c r="D454" s="119"/>
      <c r="E454" s="119"/>
      <c r="F454" s="119"/>
      <c r="G454" s="119"/>
      <c r="H454" s="119"/>
      <c r="I454" s="119"/>
      <c r="AD454" s="116"/>
      <c r="AE454" s="116"/>
      <c r="AF454" s="116"/>
      <c r="AG454" s="116"/>
      <c r="AH454" s="116"/>
      <c r="AI454" s="116"/>
      <c r="AJ454" s="116"/>
      <c r="AK454" s="116"/>
      <c r="AL454" s="116"/>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c r="BN454" s="116"/>
      <c r="BO454" s="116"/>
      <c r="BP454" s="116"/>
      <c r="BQ454" s="116"/>
      <c r="BR454" s="116"/>
      <c r="BS454" s="116"/>
      <c r="BT454" s="116"/>
      <c r="BU454" s="116"/>
      <c r="BV454" s="116"/>
      <c r="BW454" s="116"/>
      <c r="BX454" s="116"/>
      <c r="BY454" s="116"/>
      <c r="BZ454" s="116"/>
      <c r="CA454" s="116"/>
      <c r="CB454" s="116"/>
      <c r="CC454" s="116"/>
      <c r="CD454" s="116"/>
      <c r="CE454" s="116"/>
      <c r="CF454" s="116"/>
      <c r="CG454" s="116"/>
      <c r="CH454" s="116"/>
      <c r="CI454" s="116"/>
      <c r="CJ454" s="116"/>
      <c r="CK454" s="116"/>
      <c r="CL454" s="116"/>
      <c r="CM454" s="116"/>
      <c r="CN454" s="116"/>
      <c r="CO454" s="116"/>
      <c r="CP454" s="116"/>
      <c r="CQ454" s="116"/>
      <c r="CR454" s="116"/>
      <c r="CS454" s="116"/>
      <c r="CT454" s="116"/>
      <c r="CU454" s="116"/>
      <c r="CV454" s="116"/>
      <c r="CW454" s="116"/>
      <c r="CX454" s="116"/>
      <c r="CY454" s="116"/>
      <c r="CZ454" s="116"/>
      <c r="DA454" s="116"/>
      <c r="DB454" s="116"/>
      <c r="DC454" s="116"/>
      <c r="DD454" s="116"/>
      <c r="DE454" s="116"/>
      <c r="DF454" s="116"/>
      <c r="DG454" s="116"/>
      <c r="DH454" s="116"/>
      <c r="DI454" s="116"/>
      <c r="DJ454" s="116"/>
      <c r="DK454" s="116"/>
      <c r="DL454" s="116"/>
      <c r="DM454" s="116"/>
      <c r="DN454" s="116"/>
      <c r="DO454" s="116"/>
      <c r="DP454" s="116"/>
      <c r="DQ454" s="116"/>
      <c r="DR454" s="116"/>
      <c r="DS454" s="116"/>
      <c r="DT454" s="116"/>
      <c r="DU454" s="116"/>
      <c r="DV454" s="116"/>
      <c r="DW454" s="116"/>
      <c r="DX454" s="116"/>
      <c r="DY454" s="116"/>
      <c r="DZ454" s="116"/>
      <c r="EA454" s="116"/>
      <c r="EB454" s="116"/>
      <c r="EC454" s="116"/>
      <c r="ED454" s="116"/>
      <c r="EE454" s="116"/>
      <c r="EF454" s="116"/>
      <c r="EG454" s="116"/>
      <c r="EH454" s="116"/>
      <c r="EI454" s="116"/>
      <c r="EJ454" s="116"/>
      <c r="EK454" s="116"/>
      <c r="EL454" s="116"/>
      <c r="EM454" s="116"/>
      <c r="EN454" s="116"/>
      <c r="EO454" s="116"/>
      <c r="EP454" s="116"/>
    </row>
    <row r="455" spans="1:146" s="115" customFormat="1" ht="23.25" x14ac:dyDescent="0.2">
      <c r="A455" s="120"/>
      <c r="B455" s="118"/>
      <c r="C455" s="117"/>
      <c r="D455" s="119"/>
      <c r="E455" s="119"/>
      <c r="F455" s="119"/>
      <c r="G455" s="119"/>
      <c r="H455" s="119"/>
      <c r="I455" s="119"/>
      <c r="AD455" s="116"/>
      <c r="AE455" s="116"/>
      <c r="AF455" s="116"/>
      <c r="AG455" s="116"/>
      <c r="AH455" s="116"/>
      <c r="AI455" s="116"/>
      <c r="AJ455" s="116"/>
      <c r="AK455" s="116"/>
      <c r="AL455" s="116"/>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c r="BN455" s="116"/>
      <c r="BO455" s="116"/>
      <c r="BP455" s="116"/>
      <c r="BQ455" s="116"/>
      <c r="BR455" s="116"/>
      <c r="BS455" s="116"/>
      <c r="BT455" s="116"/>
      <c r="BU455" s="116"/>
      <c r="BV455" s="116"/>
      <c r="BW455" s="116"/>
      <c r="BX455" s="116"/>
      <c r="BY455" s="116"/>
      <c r="BZ455" s="116"/>
      <c r="CA455" s="116"/>
      <c r="CB455" s="116"/>
      <c r="CC455" s="116"/>
      <c r="CD455" s="116"/>
      <c r="CE455" s="116"/>
      <c r="CF455" s="116"/>
      <c r="CG455" s="116"/>
      <c r="CH455" s="116"/>
      <c r="CI455" s="116"/>
      <c r="CJ455" s="116"/>
      <c r="CK455" s="116"/>
      <c r="CL455" s="116"/>
      <c r="CM455" s="116"/>
      <c r="CN455" s="116"/>
      <c r="CO455" s="116"/>
      <c r="CP455" s="116"/>
      <c r="CQ455" s="116"/>
      <c r="CR455" s="116"/>
      <c r="CS455" s="116"/>
      <c r="CT455" s="116"/>
      <c r="CU455" s="116"/>
      <c r="CV455" s="116"/>
      <c r="CW455" s="116"/>
      <c r="CX455" s="116"/>
      <c r="CY455" s="116"/>
      <c r="CZ455" s="116"/>
      <c r="DA455" s="116"/>
      <c r="DB455" s="116"/>
      <c r="DC455" s="116"/>
      <c r="DD455" s="116"/>
      <c r="DE455" s="116"/>
      <c r="DF455" s="116"/>
      <c r="DG455" s="116"/>
      <c r="DH455" s="116"/>
      <c r="DI455" s="116"/>
      <c r="DJ455" s="116"/>
      <c r="DK455" s="116"/>
      <c r="DL455" s="116"/>
      <c r="DM455" s="116"/>
      <c r="DN455" s="116"/>
      <c r="DO455" s="116"/>
      <c r="DP455" s="116"/>
      <c r="DQ455" s="116"/>
      <c r="DR455" s="116"/>
      <c r="DS455" s="116"/>
      <c r="DT455" s="116"/>
      <c r="DU455" s="116"/>
      <c r="DV455" s="116"/>
      <c r="DW455" s="116"/>
      <c r="DX455" s="116"/>
      <c r="DY455" s="116"/>
      <c r="DZ455" s="116"/>
      <c r="EA455" s="116"/>
      <c r="EB455" s="116"/>
      <c r="EC455" s="116"/>
      <c r="ED455" s="116"/>
      <c r="EE455" s="116"/>
      <c r="EF455" s="116"/>
      <c r="EG455" s="116"/>
      <c r="EH455" s="116"/>
      <c r="EI455" s="116"/>
      <c r="EJ455" s="116"/>
      <c r="EK455" s="116"/>
      <c r="EL455" s="116"/>
      <c r="EM455" s="116"/>
      <c r="EN455" s="116"/>
      <c r="EO455" s="116"/>
      <c r="EP455" s="116"/>
    </row>
    <row r="456" spans="1:146" s="115" customFormat="1" ht="23.25" x14ac:dyDescent="0.2">
      <c r="A456" s="120"/>
      <c r="B456" s="118"/>
      <c r="C456" s="117"/>
      <c r="D456" s="119"/>
      <c r="E456" s="119"/>
      <c r="F456" s="119"/>
      <c r="G456" s="119"/>
      <c r="H456" s="119"/>
      <c r="I456" s="119"/>
      <c r="AD456" s="116"/>
      <c r="AE456" s="116"/>
      <c r="AF456" s="116"/>
      <c r="AG456" s="116"/>
      <c r="AH456" s="116"/>
      <c r="AI456" s="116"/>
      <c r="AJ456" s="116"/>
      <c r="AK456" s="116"/>
      <c r="AL456" s="116"/>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c r="BN456" s="116"/>
      <c r="BO456" s="116"/>
      <c r="BP456" s="116"/>
      <c r="BQ456" s="116"/>
      <c r="BR456" s="116"/>
      <c r="BS456" s="116"/>
      <c r="BT456" s="116"/>
      <c r="BU456" s="116"/>
      <c r="BV456" s="116"/>
      <c r="BW456" s="116"/>
      <c r="BX456" s="116"/>
      <c r="BY456" s="116"/>
      <c r="BZ456" s="116"/>
      <c r="CA456" s="116"/>
      <c r="CB456" s="116"/>
      <c r="CC456" s="116"/>
      <c r="CD456" s="116"/>
      <c r="CE456" s="116"/>
      <c r="CF456" s="116"/>
      <c r="CG456" s="116"/>
      <c r="CH456" s="116"/>
      <c r="CI456" s="116"/>
      <c r="CJ456" s="116"/>
      <c r="CK456" s="116"/>
      <c r="CL456" s="116"/>
      <c r="CM456" s="116"/>
      <c r="CN456" s="116"/>
      <c r="CO456" s="116"/>
      <c r="CP456" s="116"/>
      <c r="CQ456" s="116"/>
      <c r="CR456" s="116"/>
      <c r="CS456" s="116"/>
      <c r="CT456" s="116"/>
      <c r="CU456" s="116"/>
      <c r="CV456" s="116"/>
      <c r="CW456" s="116"/>
      <c r="CX456" s="116"/>
      <c r="CY456" s="116"/>
      <c r="CZ456" s="116"/>
      <c r="DA456" s="116"/>
      <c r="DB456" s="116"/>
      <c r="DC456" s="116"/>
      <c r="DD456" s="116"/>
      <c r="DE456" s="116"/>
      <c r="DF456" s="116"/>
      <c r="DG456" s="116"/>
      <c r="DH456" s="116"/>
      <c r="DI456" s="116"/>
      <c r="DJ456" s="116"/>
      <c r="DK456" s="116"/>
      <c r="DL456" s="116"/>
      <c r="DM456" s="116"/>
      <c r="DN456" s="116"/>
      <c r="DO456" s="116"/>
      <c r="DP456" s="116"/>
      <c r="DQ456" s="116"/>
      <c r="DR456" s="116"/>
      <c r="DS456" s="116"/>
      <c r="DT456" s="116"/>
      <c r="DU456" s="116"/>
      <c r="DV456" s="116"/>
      <c r="DW456" s="116"/>
      <c r="DX456" s="116"/>
      <c r="DY456" s="116"/>
      <c r="DZ456" s="116"/>
      <c r="EA456" s="116"/>
      <c r="EB456" s="116"/>
      <c r="EC456" s="116"/>
      <c r="ED456" s="116"/>
      <c r="EE456" s="116"/>
      <c r="EF456" s="116"/>
      <c r="EG456" s="116"/>
      <c r="EH456" s="116"/>
      <c r="EI456" s="116"/>
      <c r="EJ456" s="116"/>
      <c r="EK456" s="116"/>
      <c r="EL456" s="116"/>
      <c r="EM456" s="116"/>
      <c r="EN456" s="116"/>
      <c r="EO456" s="116"/>
      <c r="EP456" s="116"/>
    </row>
    <row r="457" spans="1:146" s="115" customFormat="1" ht="23.25" x14ac:dyDescent="0.2">
      <c r="A457" s="120"/>
      <c r="B457" s="118"/>
      <c r="C457" s="117"/>
      <c r="D457" s="119"/>
      <c r="E457" s="119"/>
      <c r="F457" s="119"/>
      <c r="G457" s="119"/>
      <c r="H457" s="119"/>
      <c r="I457" s="119"/>
      <c r="AD457" s="116"/>
      <c r="AE457" s="116"/>
      <c r="AF457" s="116"/>
      <c r="AG457" s="116"/>
      <c r="AH457" s="116"/>
      <c r="AI457" s="116"/>
      <c r="AJ457" s="116"/>
      <c r="AK457" s="116"/>
      <c r="AL457" s="116"/>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c r="BN457" s="116"/>
      <c r="BO457" s="116"/>
      <c r="BP457" s="116"/>
      <c r="BQ457" s="116"/>
      <c r="BR457" s="116"/>
      <c r="BS457" s="116"/>
      <c r="BT457" s="116"/>
      <c r="BU457" s="116"/>
      <c r="BV457" s="116"/>
      <c r="BW457" s="116"/>
      <c r="BX457" s="116"/>
      <c r="BY457" s="116"/>
      <c r="BZ457" s="116"/>
      <c r="CA457" s="116"/>
      <c r="CB457" s="116"/>
      <c r="CC457" s="116"/>
      <c r="CD457" s="116"/>
      <c r="CE457" s="116"/>
      <c r="CF457" s="116"/>
      <c r="CG457" s="116"/>
      <c r="CH457" s="116"/>
      <c r="CI457" s="116"/>
      <c r="CJ457" s="116"/>
      <c r="CK457" s="116"/>
      <c r="CL457" s="116"/>
      <c r="CM457" s="116"/>
      <c r="CN457" s="116"/>
      <c r="CO457" s="116"/>
      <c r="CP457" s="116"/>
      <c r="CQ457" s="116"/>
      <c r="CR457" s="116"/>
      <c r="CS457" s="116"/>
      <c r="CT457" s="116"/>
      <c r="CU457" s="116"/>
      <c r="CV457" s="116"/>
      <c r="CW457" s="116"/>
      <c r="CX457" s="116"/>
      <c r="CY457" s="116"/>
      <c r="CZ457" s="116"/>
      <c r="DA457" s="116"/>
      <c r="DB457" s="116"/>
      <c r="DC457" s="116"/>
      <c r="DD457" s="116"/>
      <c r="DE457" s="116"/>
      <c r="DF457" s="116"/>
      <c r="DG457" s="116"/>
      <c r="DH457" s="116"/>
      <c r="DI457" s="116"/>
      <c r="DJ457" s="116"/>
      <c r="DK457" s="116"/>
      <c r="DL457" s="116"/>
      <c r="DM457" s="116"/>
      <c r="DN457" s="116"/>
      <c r="DO457" s="116"/>
      <c r="DP457" s="116"/>
      <c r="DQ457" s="116"/>
      <c r="DR457" s="116"/>
      <c r="DS457" s="116"/>
      <c r="DT457" s="116"/>
      <c r="DU457" s="116"/>
      <c r="DV457" s="116"/>
      <c r="DW457" s="116"/>
      <c r="DX457" s="116"/>
      <c r="DY457" s="116"/>
      <c r="DZ457" s="116"/>
      <c r="EA457" s="116"/>
      <c r="EB457" s="116"/>
      <c r="EC457" s="116"/>
      <c r="ED457" s="116"/>
      <c r="EE457" s="116"/>
      <c r="EF457" s="116"/>
      <c r="EG457" s="116"/>
      <c r="EH457" s="116"/>
      <c r="EI457" s="116"/>
      <c r="EJ457" s="116"/>
      <c r="EK457" s="116"/>
      <c r="EL457" s="116"/>
      <c r="EM457" s="116"/>
      <c r="EN457" s="116"/>
      <c r="EO457" s="116"/>
      <c r="EP457" s="116"/>
    </row>
    <row r="458" spans="1:146" s="115" customFormat="1" ht="23.25" x14ac:dyDescent="0.2">
      <c r="A458" s="120"/>
      <c r="B458" s="118"/>
      <c r="C458" s="117"/>
      <c r="D458" s="119"/>
      <c r="E458" s="119"/>
      <c r="F458" s="119"/>
      <c r="G458" s="119"/>
      <c r="H458" s="119"/>
      <c r="I458" s="119"/>
      <c r="AD458" s="116"/>
      <c r="AE458" s="116"/>
      <c r="AF458" s="116"/>
      <c r="AG458" s="116"/>
      <c r="AH458" s="116"/>
      <c r="AI458" s="116"/>
      <c r="AJ458" s="116"/>
      <c r="AK458" s="116"/>
      <c r="AL458" s="116"/>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c r="BN458" s="116"/>
      <c r="BO458" s="116"/>
      <c r="BP458" s="116"/>
      <c r="BQ458" s="116"/>
      <c r="BR458" s="116"/>
      <c r="BS458" s="116"/>
      <c r="BT458" s="116"/>
      <c r="BU458" s="116"/>
      <c r="BV458" s="116"/>
      <c r="BW458" s="116"/>
      <c r="BX458" s="116"/>
      <c r="BY458" s="116"/>
      <c r="BZ458" s="116"/>
      <c r="CA458" s="116"/>
      <c r="CB458" s="116"/>
      <c r="CC458" s="116"/>
      <c r="CD458" s="116"/>
      <c r="CE458" s="116"/>
      <c r="CF458" s="116"/>
      <c r="CG458" s="116"/>
      <c r="CH458" s="116"/>
      <c r="CI458" s="116"/>
      <c r="CJ458" s="116"/>
      <c r="CK458" s="116"/>
      <c r="CL458" s="116"/>
      <c r="CM458" s="116"/>
      <c r="CN458" s="116"/>
      <c r="CO458" s="116"/>
      <c r="CP458" s="116"/>
      <c r="CQ458" s="116"/>
      <c r="CR458" s="116"/>
      <c r="CS458" s="116"/>
      <c r="CT458" s="116"/>
      <c r="CU458" s="116"/>
      <c r="CV458" s="116"/>
      <c r="CW458" s="116"/>
      <c r="CX458" s="116"/>
      <c r="CY458" s="116"/>
      <c r="CZ458" s="116"/>
      <c r="DA458" s="116"/>
      <c r="DB458" s="116"/>
      <c r="DC458" s="116"/>
      <c r="DD458" s="116"/>
      <c r="DE458" s="116"/>
      <c r="DF458" s="116"/>
      <c r="DG458" s="116"/>
      <c r="DH458" s="116"/>
      <c r="DI458" s="116"/>
      <c r="DJ458" s="116"/>
      <c r="DK458" s="116"/>
      <c r="DL458" s="116"/>
      <c r="DM458" s="116"/>
      <c r="DN458" s="116"/>
      <c r="DO458" s="116"/>
      <c r="DP458" s="116"/>
      <c r="DQ458" s="116"/>
      <c r="DR458" s="116"/>
      <c r="DS458" s="116"/>
      <c r="DT458" s="116"/>
      <c r="DU458" s="116"/>
      <c r="DV458" s="116"/>
      <c r="DW458" s="116"/>
      <c r="DX458" s="116"/>
      <c r="DY458" s="116"/>
      <c r="DZ458" s="116"/>
      <c r="EA458" s="116"/>
      <c r="EB458" s="116"/>
      <c r="EC458" s="116"/>
      <c r="ED458" s="116"/>
      <c r="EE458" s="116"/>
      <c r="EF458" s="116"/>
      <c r="EG458" s="116"/>
      <c r="EH458" s="116"/>
      <c r="EI458" s="116"/>
      <c r="EJ458" s="116"/>
      <c r="EK458" s="116"/>
      <c r="EL458" s="116"/>
      <c r="EM458" s="116"/>
      <c r="EN458" s="116"/>
      <c r="EO458" s="116"/>
      <c r="EP458" s="116"/>
    </row>
    <row r="459" spans="1:146" s="115" customFormat="1" ht="23.25" x14ac:dyDescent="0.2">
      <c r="A459" s="120"/>
      <c r="B459" s="118"/>
      <c r="C459" s="117"/>
      <c r="D459" s="119"/>
      <c r="E459" s="119"/>
      <c r="F459" s="119"/>
      <c r="G459" s="119"/>
      <c r="H459" s="119"/>
      <c r="I459" s="119"/>
      <c r="AD459" s="116"/>
      <c r="AE459" s="116"/>
      <c r="AF459" s="116"/>
      <c r="AG459" s="116"/>
      <c r="AH459" s="116"/>
      <c r="AI459" s="116"/>
      <c r="AJ459" s="116"/>
      <c r="AK459" s="116"/>
      <c r="AL459" s="116"/>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c r="BN459" s="116"/>
      <c r="BO459" s="116"/>
      <c r="BP459" s="116"/>
      <c r="BQ459" s="116"/>
      <c r="BR459" s="116"/>
      <c r="BS459" s="116"/>
      <c r="BT459" s="116"/>
      <c r="BU459" s="116"/>
      <c r="BV459" s="116"/>
      <c r="BW459" s="116"/>
      <c r="BX459" s="116"/>
      <c r="BY459" s="116"/>
      <c r="BZ459" s="116"/>
      <c r="CA459" s="116"/>
      <c r="CB459" s="116"/>
      <c r="CC459" s="116"/>
      <c r="CD459" s="116"/>
      <c r="CE459" s="116"/>
      <c r="CF459" s="116"/>
      <c r="CG459" s="116"/>
      <c r="CH459" s="116"/>
      <c r="CI459" s="116"/>
      <c r="CJ459" s="116"/>
      <c r="CK459" s="116"/>
      <c r="CL459" s="116"/>
      <c r="CM459" s="116"/>
      <c r="CN459" s="116"/>
      <c r="CO459" s="116"/>
      <c r="CP459" s="116"/>
      <c r="CQ459" s="116"/>
      <c r="CR459" s="116"/>
      <c r="CS459" s="116"/>
      <c r="CT459" s="116"/>
      <c r="CU459" s="116"/>
      <c r="CV459" s="116"/>
      <c r="CW459" s="116"/>
      <c r="CX459" s="116"/>
      <c r="CY459" s="116"/>
      <c r="CZ459" s="116"/>
      <c r="DA459" s="116"/>
      <c r="DB459" s="116"/>
      <c r="DC459" s="116"/>
      <c r="DD459" s="116"/>
      <c r="DE459" s="116"/>
      <c r="DF459" s="116"/>
      <c r="DG459" s="116"/>
      <c r="DH459" s="116"/>
      <c r="DI459" s="116"/>
      <c r="DJ459" s="116"/>
      <c r="DK459" s="116"/>
      <c r="DL459" s="116"/>
      <c r="DM459" s="116"/>
      <c r="DN459" s="116"/>
      <c r="DO459" s="116"/>
      <c r="DP459" s="116"/>
      <c r="DQ459" s="116"/>
      <c r="DR459" s="116"/>
      <c r="DS459" s="116"/>
      <c r="DT459" s="116"/>
      <c r="DU459" s="116"/>
      <c r="DV459" s="116"/>
      <c r="DW459" s="116"/>
      <c r="DX459" s="116"/>
      <c r="DY459" s="116"/>
      <c r="DZ459" s="116"/>
      <c r="EA459" s="116"/>
      <c r="EB459" s="116"/>
      <c r="EC459" s="116"/>
      <c r="ED459" s="116"/>
      <c r="EE459" s="116"/>
      <c r="EF459" s="116"/>
      <c r="EG459" s="116"/>
      <c r="EH459" s="116"/>
      <c r="EI459" s="116"/>
      <c r="EJ459" s="116"/>
      <c r="EK459" s="116"/>
      <c r="EL459" s="116"/>
      <c r="EM459" s="116"/>
      <c r="EN459" s="116"/>
      <c r="EO459" s="116"/>
      <c r="EP459" s="116"/>
    </row>
    <row r="460" spans="1:146" s="115" customFormat="1" ht="23.25" x14ac:dyDescent="0.2">
      <c r="A460" s="120"/>
      <c r="B460" s="118"/>
      <c r="C460" s="117"/>
      <c r="D460" s="119"/>
      <c r="E460" s="119"/>
      <c r="F460" s="119"/>
      <c r="G460" s="119"/>
      <c r="H460" s="119"/>
      <c r="I460" s="119"/>
      <c r="AD460" s="116"/>
      <c r="AE460" s="116"/>
      <c r="AF460" s="116"/>
      <c r="AG460" s="116"/>
      <c r="AH460" s="116"/>
      <c r="AI460" s="116"/>
      <c r="AJ460" s="116"/>
      <c r="AK460" s="116"/>
      <c r="AL460" s="116"/>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c r="BN460" s="116"/>
      <c r="BO460" s="116"/>
      <c r="BP460" s="116"/>
      <c r="BQ460" s="116"/>
      <c r="BR460" s="116"/>
      <c r="BS460" s="116"/>
      <c r="BT460" s="116"/>
      <c r="BU460" s="116"/>
      <c r="BV460" s="116"/>
      <c r="BW460" s="116"/>
      <c r="BX460" s="116"/>
      <c r="BY460" s="116"/>
      <c r="BZ460" s="116"/>
      <c r="CA460" s="116"/>
      <c r="CB460" s="116"/>
      <c r="CC460" s="116"/>
      <c r="CD460" s="116"/>
      <c r="CE460" s="116"/>
      <c r="CF460" s="116"/>
      <c r="CG460" s="116"/>
      <c r="CH460" s="116"/>
      <c r="CI460" s="116"/>
      <c r="CJ460" s="116"/>
      <c r="CK460" s="116"/>
      <c r="CL460" s="116"/>
      <c r="CM460" s="116"/>
      <c r="CN460" s="116"/>
      <c r="CO460" s="116"/>
      <c r="CP460" s="116"/>
      <c r="CQ460" s="116"/>
      <c r="CR460" s="116"/>
      <c r="CS460" s="116"/>
      <c r="CT460" s="116"/>
      <c r="CU460" s="116"/>
      <c r="CV460" s="116"/>
      <c r="CW460" s="116"/>
      <c r="CX460" s="116"/>
      <c r="CY460" s="116"/>
      <c r="CZ460" s="116"/>
      <c r="DA460" s="116"/>
      <c r="DB460" s="116"/>
      <c r="DC460" s="116"/>
      <c r="DD460" s="116"/>
      <c r="DE460" s="116"/>
      <c r="DF460" s="116"/>
      <c r="DG460" s="116"/>
      <c r="DH460" s="116"/>
      <c r="DI460" s="116"/>
      <c r="DJ460" s="116"/>
      <c r="DK460" s="116"/>
      <c r="DL460" s="116"/>
      <c r="DM460" s="116"/>
      <c r="DN460" s="116"/>
      <c r="DO460" s="116"/>
      <c r="DP460" s="116"/>
      <c r="DQ460" s="116"/>
      <c r="DR460" s="116"/>
      <c r="DS460" s="116"/>
      <c r="DT460" s="116"/>
      <c r="DU460" s="116"/>
      <c r="DV460" s="116"/>
      <c r="DW460" s="116"/>
      <c r="DX460" s="116"/>
      <c r="DY460" s="116"/>
      <c r="DZ460" s="116"/>
      <c r="EA460" s="116"/>
      <c r="EB460" s="116"/>
      <c r="EC460" s="116"/>
      <c r="ED460" s="116"/>
      <c r="EE460" s="116"/>
      <c r="EF460" s="116"/>
      <c r="EG460" s="116"/>
      <c r="EH460" s="116"/>
      <c r="EI460" s="116"/>
      <c r="EJ460" s="116"/>
      <c r="EK460" s="116"/>
      <c r="EL460" s="116"/>
      <c r="EM460" s="116"/>
      <c r="EN460" s="116"/>
      <c r="EO460" s="116"/>
      <c r="EP460" s="116"/>
    </row>
    <row r="461" spans="1:146" s="115" customFormat="1" ht="23.25" x14ac:dyDescent="0.2">
      <c r="A461" s="120"/>
      <c r="B461" s="118"/>
      <c r="C461" s="117"/>
      <c r="D461" s="119"/>
      <c r="E461" s="119"/>
      <c r="F461" s="119"/>
      <c r="G461" s="119"/>
      <c r="H461" s="119"/>
      <c r="I461" s="119"/>
      <c r="AD461" s="116"/>
      <c r="AE461" s="116"/>
      <c r="AF461" s="116"/>
      <c r="AG461" s="116"/>
      <c r="AH461" s="116"/>
      <c r="AI461" s="116"/>
      <c r="AJ461" s="116"/>
      <c r="AK461" s="116"/>
      <c r="AL461" s="116"/>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c r="BN461" s="116"/>
      <c r="BO461" s="116"/>
      <c r="BP461" s="116"/>
      <c r="BQ461" s="116"/>
      <c r="BR461" s="116"/>
      <c r="BS461" s="116"/>
      <c r="BT461" s="116"/>
      <c r="BU461" s="116"/>
      <c r="BV461" s="116"/>
      <c r="BW461" s="116"/>
      <c r="BX461" s="116"/>
      <c r="BY461" s="116"/>
      <c r="BZ461" s="116"/>
      <c r="CA461" s="116"/>
      <c r="CB461" s="116"/>
      <c r="CC461" s="116"/>
      <c r="CD461" s="116"/>
      <c r="CE461" s="116"/>
      <c r="CF461" s="116"/>
      <c r="CG461" s="116"/>
      <c r="CH461" s="116"/>
      <c r="CI461" s="116"/>
      <c r="CJ461" s="116"/>
      <c r="CK461" s="116"/>
      <c r="CL461" s="116"/>
      <c r="CM461" s="116"/>
      <c r="CN461" s="116"/>
      <c r="CO461" s="116"/>
      <c r="CP461" s="116"/>
      <c r="CQ461" s="116"/>
      <c r="CR461" s="116"/>
      <c r="CS461" s="116"/>
      <c r="CT461" s="116"/>
      <c r="CU461" s="116"/>
      <c r="CV461" s="116"/>
      <c r="CW461" s="116"/>
      <c r="CX461" s="116"/>
      <c r="CY461" s="116"/>
      <c r="CZ461" s="116"/>
      <c r="DA461" s="116"/>
      <c r="DB461" s="116"/>
      <c r="DC461" s="116"/>
      <c r="DD461" s="116"/>
      <c r="DE461" s="116"/>
      <c r="DF461" s="116"/>
      <c r="DG461" s="116"/>
      <c r="DH461" s="116"/>
      <c r="DI461" s="116"/>
      <c r="DJ461" s="116"/>
      <c r="DK461" s="116"/>
      <c r="DL461" s="116"/>
      <c r="DM461" s="116"/>
      <c r="DN461" s="116"/>
      <c r="DO461" s="116"/>
      <c r="DP461" s="116"/>
      <c r="DQ461" s="116"/>
      <c r="DR461" s="116"/>
      <c r="DS461" s="116"/>
      <c r="DT461" s="116"/>
      <c r="DU461" s="116"/>
      <c r="DV461" s="116"/>
      <c r="DW461" s="116"/>
      <c r="DX461" s="116"/>
      <c r="DY461" s="116"/>
      <c r="DZ461" s="116"/>
      <c r="EA461" s="116"/>
      <c r="EB461" s="116"/>
      <c r="EC461" s="116"/>
      <c r="ED461" s="116"/>
      <c r="EE461" s="116"/>
      <c r="EF461" s="116"/>
      <c r="EG461" s="116"/>
      <c r="EH461" s="116"/>
      <c r="EI461" s="116"/>
      <c r="EJ461" s="116"/>
      <c r="EK461" s="116"/>
      <c r="EL461" s="116"/>
      <c r="EM461" s="116"/>
      <c r="EN461" s="116"/>
      <c r="EO461" s="116"/>
      <c r="EP461" s="116"/>
    </row>
    <row r="462" spans="1:146" s="115" customFormat="1" ht="23.25" x14ac:dyDescent="0.2">
      <c r="A462" s="120"/>
      <c r="B462" s="118"/>
      <c r="C462" s="117"/>
      <c r="D462" s="119"/>
      <c r="E462" s="119"/>
      <c r="F462" s="119"/>
      <c r="G462" s="119"/>
      <c r="H462" s="119"/>
      <c r="I462" s="119"/>
      <c r="AD462" s="116"/>
      <c r="AE462" s="116"/>
      <c r="AF462" s="116"/>
      <c r="AG462" s="116"/>
      <c r="AH462" s="116"/>
      <c r="AI462" s="116"/>
      <c r="AJ462" s="116"/>
      <c r="AK462" s="116"/>
      <c r="AL462" s="116"/>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c r="BN462" s="116"/>
      <c r="BO462" s="116"/>
      <c r="BP462" s="116"/>
      <c r="BQ462" s="116"/>
      <c r="BR462" s="116"/>
      <c r="BS462" s="116"/>
      <c r="BT462" s="116"/>
      <c r="BU462" s="116"/>
      <c r="BV462" s="116"/>
      <c r="BW462" s="116"/>
      <c r="BX462" s="116"/>
      <c r="BY462" s="116"/>
      <c r="BZ462" s="116"/>
      <c r="CA462" s="116"/>
      <c r="CB462" s="116"/>
      <c r="CC462" s="116"/>
      <c r="CD462" s="116"/>
      <c r="CE462" s="116"/>
      <c r="CF462" s="116"/>
      <c r="CG462" s="116"/>
      <c r="CH462" s="116"/>
      <c r="CI462" s="116"/>
      <c r="CJ462" s="116"/>
      <c r="CK462" s="116"/>
      <c r="CL462" s="116"/>
      <c r="CM462" s="116"/>
      <c r="CN462" s="116"/>
      <c r="CO462" s="116"/>
      <c r="CP462" s="116"/>
      <c r="CQ462" s="116"/>
      <c r="CR462" s="116"/>
      <c r="CS462" s="116"/>
      <c r="CT462" s="116"/>
      <c r="CU462" s="116"/>
      <c r="CV462" s="116"/>
      <c r="CW462" s="116"/>
      <c r="CX462" s="116"/>
      <c r="CY462" s="116"/>
      <c r="CZ462" s="116"/>
      <c r="DA462" s="116"/>
      <c r="DB462" s="116"/>
      <c r="DC462" s="116"/>
      <c r="DD462" s="116"/>
      <c r="DE462" s="116"/>
      <c r="DF462" s="116"/>
      <c r="DG462" s="116"/>
      <c r="DH462" s="116"/>
      <c r="DI462" s="116"/>
      <c r="DJ462" s="116"/>
      <c r="DK462" s="116"/>
      <c r="DL462" s="116"/>
      <c r="DM462" s="116"/>
      <c r="DN462" s="116"/>
      <c r="DO462" s="116"/>
      <c r="DP462" s="116"/>
      <c r="DQ462" s="116"/>
      <c r="DR462" s="116"/>
      <c r="DS462" s="116"/>
      <c r="DT462" s="116"/>
      <c r="DU462" s="116"/>
      <c r="DV462" s="116"/>
      <c r="DW462" s="116"/>
      <c r="DX462" s="116"/>
      <c r="DY462" s="116"/>
      <c r="DZ462" s="116"/>
      <c r="EA462" s="116"/>
      <c r="EB462" s="116"/>
      <c r="EC462" s="116"/>
      <c r="ED462" s="116"/>
      <c r="EE462" s="116"/>
      <c r="EF462" s="116"/>
      <c r="EG462" s="116"/>
      <c r="EH462" s="116"/>
      <c r="EI462" s="116"/>
      <c r="EJ462" s="116"/>
      <c r="EK462" s="116"/>
      <c r="EL462" s="116"/>
      <c r="EM462" s="116"/>
      <c r="EN462" s="116"/>
      <c r="EO462" s="116"/>
      <c r="EP462" s="116"/>
    </row>
    <row r="463" spans="1:146" s="115" customFormat="1" ht="23.25" x14ac:dyDescent="0.2">
      <c r="A463" s="120"/>
      <c r="B463" s="118"/>
      <c r="C463" s="117"/>
      <c r="D463" s="119"/>
      <c r="E463" s="119"/>
      <c r="F463" s="119"/>
      <c r="G463" s="119"/>
      <c r="H463" s="119"/>
      <c r="I463" s="119"/>
      <c r="AD463" s="116"/>
      <c r="AE463" s="116"/>
      <c r="AF463" s="116"/>
      <c r="AG463" s="116"/>
      <c r="AH463" s="116"/>
      <c r="AI463" s="116"/>
      <c r="AJ463" s="116"/>
      <c r="AK463" s="116"/>
      <c r="AL463" s="116"/>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c r="BN463" s="116"/>
      <c r="BO463" s="116"/>
      <c r="BP463" s="116"/>
      <c r="BQ463" s="116"/>
      <c r="BR463" s="116"/>
      <c r="BS463" s="116"/>
      <c r="BT463" s="116"/>
      <c r="BU463" s="116"/>
      <c r="BV463" s="116"/>
      <c r="BW463" s="116"/>
      <c r="BX463" s="116"/>
      <c r="BY463" s="116"/>
      <c r="BZ463" s="116"/>
      <c r="CA463" s="116"/>
      <c r="CB463" s="116"/>
      <c r="CC463" s="116"/>
      <c r="CD463" s="116"/>
      <c r="CE463" s="116"/>
      <c r="CF463" s="116"/>
      <c r="CG463" s="116"/>
      <c r="CH463" s="116"/>
      <c r="CI463" s="116"/>
      <c r="CJ463" s="116"/>
      <c r="CK463" s="116"/>
      <c r="CL463" s="116"/>
      <c r="CM463" s="116"/>
      <c r="CN463" s="116"/>
      <c r="CO463" s="116"/>
      <c r="CP463" s="116"/>
      <c r="CQ463" s="116"/>
      <c r="CR463" s="116"/>
      <c r="CS463" s="116"/>
      <c r="CT463" s="116"/>
      <c r="CU463" s="116"/>
      <c r="CV463" s="116"/>
      <c r="CW463" s="116"/>
      <c r="CX463" s="116"/>
      <c r="CY463" s="116"/>
      <c r="CZ463" s="116"/>
      <c r="DA463" s="116"/>
      <c r="DB463" s="116"/>
      <c r="DC463" s="116"/>
      <c r="DD463" s="116"/>
      <c r="DE463" s="116"/>
      <c r="DF463" s="116"/>
      <c r="DG463" s="116"/>
      <c r="DH463" s="116"/>
      <c r="DI463" s="116"/>
      <c r="DJ463" s="116"/>
      <c r="DK463" s="116"/>
      <c r="DL463" s="116"/>
      <c r="DM463" s="116"/>
      <c r="DN463" s="116"/>
      <c r="DO463" s="116"/>
      <c r="DP463" s="116"/>
      <c r="DQ463" s="116"/>
      <c r="DR463" s="116"/>
      <c r="DS463" s="116"/>
      <c r="DT463" s="116"/>
      <c r="DU463" s="116"/>
      <c r="DV463" s="116"/>
      <c r="DW463" s="116"/>
      <c r="DX463" s="116"/>
      <c r="DY463" s="116"/>
      <c r="DZ463" s="116"/>
      <c r="EA463" s="116"/>
      <c r="EB463" s="116"/>
      <c r="EC463" s="116"/>
      <c r="ED463" s="116"/>
      <c r="EE463" s="116"/>
      <c r="EF463" s="116"/>
      <c r="EG463" s="116"/>
      <c r="EH463" s="116"/>
      <c r="EI463" s="116"/>
      <c r="EJ463" s="116"/>
      <c r="EK463" s="116"/>
      <c r="EL463" s="116"/>
      <c r="EM463" s="116"/>
      <c r="EN463" s="116"/>
      <c r="EO463" s="116"/>
      <c r="EP463" s="116"/>
    </row>
    <row r="464" spans="1:146" s="115" customFormat="1" ht="23.25" x14ac:dyDescent="0.2">
      <c r="A464" s="120"/>
      <c r="B464" s="118"/>
      <c r="C464" s="117"/>
      <c r="D464" s="119"/>
      <c r="E464" s="119"/>
      <c r="F464" s="119"/>
      <c r="G464" s="119"/>
      <c r="H464" s="119"/>
      <c r="I464" s="119"/>
      <c r="AD464" s="116"/>
      <c r="AE464" s="116"/>
      <c r="AF464" s="116"/>
      <c r="AG464" s="116"/>
      <c r="AH464" s="116"/>
      <c r="AI464" s="116"/>
      <c r="AJ464" s="116"/>
      <c r="AK464" s="116"/>
      <c r="AL464" s="116"/>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c r="BN464" s="116"/>
      <c r="BO464" s="116"/>
      <c r="BP464" s="116"/>
      <c r="BQ464" s="116"/>
      <c r="BR464" s="116"/>
      <c r="BS464" s="116"/>
      <c r="BT464" s="116"/>
      <c r="BU464" s="116"/>
      <c r="BV464" s="116"/>
      <c r="BW464" s="116"/>
      <c r="BX464" s="116"/>
      <c r="BY464" s="116"/>
      <c r="BZ464" s="116"/>
      <c r="CA464" s="116"/>
      <c r="CB464" s="116"/>
      <c r="CC464" s="116"/>
      <c r="CD464" s="116"/>
      <c r="CE464" s="116"/>
      <c r="CF464" s="116"/>
      <c r="CG464" s="116"/>
      <c r="CH464" s="116"/>
      <c r="CI464" s="116"/>
      <c r="CJ464" s="116"/>
      <c r="CK464" s="116"/>
      <c r="CL464" s="116"/>
      <c r="CM464" s="116"/>
      <c r="CN464" s="116"/>
      <c r="CO464" s="116"/>
      <c r="CP464" s="116"/>
      <c r="CQ464" s="116"/>
      <c r="CR464" s="116"/>
      <c r="CS464" s="116"/>
      <c r="CT464" s="116"/>
      <c r="CU464" s="116"/>
      <c r="CV464" s="116"/>
      <c r="CW464" s="116"/>
      <c r="CX464" s="116"/>
      <c r="CY464" s="116"/>
      <c r="CZ464" s="116"/>
      <c r="DA464" s="116"/>
      <c r="DB464" s="116"/>
      <c r="DC464" s="116"/>
      <c r="DD464" s="116"/>
      <c r="DE464" s="116"/>
      <c r="DF464" s="116"/>
      <c r="DG464" s="116"/>
      <c r="DH464" s="116"/>
      <c r="DI464" s="116"/>
      <c r="DJ464" s="116"/>
      <c r="DK464" s="116"/>
      <c r="DL464" s="116"/>
      <c r="DM464" s="116"/>
      <c r="DN464" s="116"/>
      <c r="DO464" s="116"/>
      <c r="DP464" s="116"/>
      <c r="DQ464" s="116"/>
      <c r="DR464" s="116"/>
      <c r="DS464" s="116"/>
      <c r="DT464" s="116"/>
      <c r="DU464" s="116"/>
      <c r="DV464" s="116"/>
      <c r="DW464" s="116"/>
      <c r="DX464" s="116"/>
      <c r="DY464" s="116"/>
      <c r="DZ464" s="116"/>
      <c r="EA464" s="116"/>
      <c r="EB464" s="116"/>
      <c r="EC464" s="116"/>
      <c r="ED464" s="116"/>
      <c r="EE464" s="116"/>
      <c r="EF464" s="116"/>
      <c r="EG464" s="116"/>
      <c r="EH464" s="116"/>
      <c r="EI464" s="116"/>
      <c r="EJ464" s="116"/>
      <c r="EK464" s="116"/>
      <c r="EL464" s="116"/>
      <c r="EM464" s="116"/>
      <c r="EN464" s="116"/>
      <c r="EO464" s="116"/>
      <c r="EP464" s="116"/>
    </row>
    <row r="465" spans="1:146" s="115" customFormat="1" ht="23.25" x14ac:dyDescent="0.2">
      <c r="A465" s="120"/>
      <c r="B465" s="118"/>
      <c r="C465" s="117"/>
      <c r="D465" s="119"/>
      <c r="E465" s="119"/>
      <c r="F465" s="119"/>
      <c r="G465" s="119"/>
      <c r="H465" s="119"/>
      <c r="I465" s="119"/>
      <c r="AD465" s="116"/>
      <c r="AE465" s="116"/>
      <c r="AF465" s="116"/>
      <c r="AG465" s="116"/>
      <c r="AH465" s="116"/>
      <c r="AI465" s="116"/>
      <c r="AJ465" s="116"/>
      <c r="AK465" s="116"/>
      <c r="AL465" s="116"/>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c r="BN465" s="116"/>
      <c r="BO465" s="116"/>
      <c r="BP465" s="116"/>
      <c r="BQ465" s="116"/>
      <c r="BR465" s="116"/>
      <c r="BS465" s="116"/>
      <c r="BT465" s="116"/>
      <c r="BU465" s="116"/>
      <c r="BV465" s="116"/>
      <c r="BW465" s="116"/>
      <c r="BX465" s="116"/>
      <c r="BY465" s="116"/>
      <c r="BZ465" s="116"/>
      <c r="CA465" s="116"/>
      <c r="CB465" s="116"/>
      <c r="CC465" s="116"/>
      <c r="CD465" s="116"/>
      <c r="CE465" s="116"/>
      <c r="CF465" s="116"/>
      <c r="CG465" s="116"/>
      <c r="CH465" s="116"/>
      <c r="CI465" s="116"/>
      <c r="CJ465" s="116"/>
      <c r="CK465" s="116"/>
      <c r="CL465" s="116"/>
      <c r="CM465" s="116"/>
      <c r="CN465" s="116"/>
      <c r="CO465" s="116"/>
      <c r="CP465" s="116"/>
      <c r="CQ465" s="116"/>
      <c r="CR465" s="116"/>
      <c r="CS465" s="116"/>
      <c r="CT465" s="116"/>
      <c r="CU465" s="116"/>
      <c r="CV465" s="116"/>
      <c r="CW465" s="116"/>
      <c r="CX465" s="116"/>
      <c r="CY465" s="116"/>
      <c r="CZ465" s="116"/>
      <c r="DA465" s="116"/>
      <c r="DB465" s="116"/>
      <c r="DC465" s="116"/>
      <c r="DD465" s="116"/>
      <c r="DE465" s="116"/>
      <c r="DF465" s="116"/>
      <c r="DG465" s="116"/>
      <c r="DH465" s="116"/>
      <c r="DI465" s="116"/>
      <c r="DJ465" s="116"/>
      <c r="DK465" s="116"/>
      <c r="DL465" s="116"/>
      <c r="DM465" s="116"/>
      <c r="DN465" s="116"/>
      <c r="DO465" s="116"/>
      <c r="DP465" s="116"/>
      <c r="DQ465" s="116"/>
      <c r="DR465" s="116"/>
      <c r="DS465" s="116"/>
      <c r="DT465" s="116"/>
      <c r="DU465" s="116"/>
      <c r="DV465" s="116"/>
      <c r="DW465" s="116"/>
      <c r="DX465" s="116"/>
      <c r="DY465" s="116"/>
      <c r="DZ465" s="116"/>
      <c r="EA465" s="116"/>
      <c r="EB465" s="116"/>
      <c r="EC465" s="116"/>
      <c r="ED465" s="116"/>
      <c r="EE465" s="116"/>
      <c r="EF465" s="116"/>
      <c r="EG465" s="116"/>
      <c r="EH465" s="116"/>
      <c r="EI465" s="116"/>
      <c r="EJ465" s="116"/>
      <c r="EK465" s="116"/>
      <c r="EL465" s="116"/>
      <c r="EM465" s="116"/>
      <c r="EN465" s="116"/>
      <c r="EO465" s="116"/>
      <c r="EP465" s="116"/>
    </row>
    <row r="466" spans="1:146" s="115" customFormat="1" ht="23.25" x14ac:dyDescent="0.2">
      <c r="A466" s="120"/>
      <c r="B466" s="118"/>
      <c r="C466" s="117"/>
      <c r="D466" s="119"/>
      <c r="E466" s="119"/>
      <c r="F466" s="119"/>
      <c r="G466" s="119"/>
      <c r="H466" s="119"/>
      <c r="I466" s="119"/>
      <c r="AD466" s="116"/>
      <c r="AE466" s="116"/>
      <c r="AF466" s="116"/>
      <c r="AG466" s="116"/>
      <c r="AH466" s="116"/>
      <c r="AI466" s="116"/>
      <c r="AJ466" s="116"/>
      <c r="AK466" s="116"/>
      <c r="AL466" s="116"/>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c r="BN466" s="116"/>
      <c r="BO466" s="116"/>
      <c r="BP466" s="116"/>
      <c r="BQ466" s="116"/>
      <c r="BR466" s="116"/>
      <c r="BS466" s="116"/>
      <c r="BT466" s="116"/>
      <c r="BU466" s="116"/>
      <c r="BV466" s="116"/>
      <c r="BW466" s="116"/>
      <c r="BX466" s="116"/>
      <c r="BY466" s="116"/>
      <c r="BZ466" s="116"/>
      <c r="CA466" s="116"/>
      <c r="CB466" s="116"/>
      <c r="CC466" s="116"/>
      <c r="CD466" s="116"/>
      <c r="CE466" s="116"/>
      <c r="CF466" s="116"/>
      <c r="CG466" s="116"/>
      <c r="CH466" s="116"/>
      <c r="CI466" s="116"/>
      <c r="CJ466" s="116"/>
      <c r="CK466" s="116"/>
      <c r="CL466" s="116"/>
      <c r="CM466" s="116"/>
      <c r="CN466" s="116"/>
      <c r="CO466" s="116"/>
      <c r="CP466" s="116"/>
      <c r="CQ466" s="116"/>
      <c r="CR466" s="116"/>
      <c r="CS466" s="116"/>
      <c r="CT466" s="116"/>
      <c r="CU466" s="116"/>
      <c r="CV466" s="116"/>
      <c r="CW466" s="116"/>
      <c r="CX466" s="116"/>
      <c r="CY466" s="116"/>
      <c r="CZ466" s="116"/>
      <c r="DA466" s="116"/>
      <c r="DB466" s="116"/>
      <c r="DC466" s="116"/>
      <c r="DD466" s="116"/>
      <c r="DE466" s="116"/>
      <c r="DF466" s="116"/>
      <c r="DG466" s="116"/>
      <c r="DH466" s="116"/>
      <c r="DI466" s="116"/>
      <c r="DJ466" s="116"/>
      <c r="DK466" s="116"/>
      <c r="DL466" s="116"/>
      <c r="DM466" s="116"/>
      <c r="DN466" s="116"/>
      <c r="DO466" s="116"/>
      <c r="DP466" s="116"/>
      <c r="DQ466" s="116"/>
      <c r="DR466" s="116"/>
      <c r="DS466" s="116"/>
      <c r="DT466" s="116"/>
      <c r="DU466" s="116"/>
      <c r="DV466" s="116"/>
      <c r="DW466" s="116"/>
      <c r="DX466" s="116"/>
      <c r="DY466" s="116"/>
      <c r="DZ466" s="116"/>
      <c r="EA466" s="116"/>
      <c r="EB466" s="116"/>
      <c r="EC466" s="116"/>
      <c r="ED466" s="116"/>
      <c r="EE466" s="116"/>
      <c r="EF466" s="116"/>
      <c r="EG466" s="116"/>
      <c r="EH466" s="116"/>
      <c r="EI466" s="116"/>
      <c r="EJ466" s="116"/>
      <c r="EK466" s="116"/>
      <c r="EL466" s="116"/>
      <c r="EM466" s="116"/>
      <c r="EN466" s="116"/>
      <c r="EO466" s="116"/>
      <c r="EP466" s="116"/>
    </row>
    <row r="467" spans="1:146" s="115" customFormat="1" ht="23.25" x14ac:dyDescent="0.2">
      <c r="A467" s="120"/>
      <c r="B467" s="118"/>
      <c r="C467" s="117"/>
      <c r="D467" s="119"/>
      <c r="E467" s="119"/>
      <c r="F467" s="119"/>
      <c r="G467" s="119"/>
      <c r="H467" s="119"/>
      <c r="I467" s="119"/>
      <c r="AD467" s="116"/>
      <c r="AE467" s="116"/>
      <c r="AF467" s="116"/>
      <c r="AG467" s="116"/>
      <c r="AH467" s="116"/>
      <c r="AI467" s="116"/>
      <c r="AJ467" s="116"/>
      <c r="AK467" s="116"/>
      <c r="AL467" s="116"/>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c r="BN467" s="116"/>
      <c r="BO467" s="116"/>
      <c r="BP467" s="116"/>
      <c r="BQ467" s="116"/>
      <c r="BR467" s="116"/>
      <c r="BS467" s="116"/>
      <c r="BT467" s="116"/>
      <c r="BU467" s="116"/>
      <c r="BV467" s="116"/>
      <c r="BW467" s="116"/>
      <c r="BX467" s="116"/>
      <c r="BY467" s="116"/>
      <c r="BZ467" s="116"/>
      <c r="CA467" s="116"/>
      <c r="CB467" s="116"/>
      <c r="CC467" s="116"/>
      <c r="CD467" s="116"/>
      <c r="CE467" s="116"/>
      <c r="CF467" s="116"/>
      <c r="CG467" s="116"/>
      <c r="CH467" s="116"/>
      <c r="CI467" s="116"/>
      <c r="CJ467" s="116"/>
      <c r="CK467" s="116"/>
      <c r="CL467" s="116"/>
      <c r="CM467" s="116"/>
      <c r="CN467" s="116"/>
      <c r="CO467" s="116"/>
      <c r="CP467" s="116"/>
      <c r="CQ467" s="116"/>
      <c r="CR467" s="116"/>
      <c r="CS467" s="116"/>
      <c r="CT467" s="116"/>
      <c r="CU467" s="116"/>
      <c r="CV467" s="116"/>
      <c r="CW467" s="116"/>
      <c r="CX467" s="116"/>
      <c r="CY467" s="116"/>
      <c r="CZ467" s="116"/>
      <c r="DA467" s="116"/>
      <c r="DB467" s="116"/>
      <c r="DC467" s="116"/>
      <c r="DD467" s="116"/>
      <c r="DE467" s="116"/>
      <c r="DF467" s="116"/>
      <c r="DG467" s="116"/>
      <c r="DH467" s="116"/>
      <c r="DI467" s="116"/>
      <c r="DJ467" s="116"/>
      <c r="DK467" s="116"/>
      <c r="DL467" s="116"/>
      <c r="DM467" s="116"/>
      <c r="DN467" s="116"/>
      <c r="DO467" s="116"/>
      <c r="DP467" s="116"/>
      <c r="DQ467" s="116"/>
      <c r="DR467" s="116"/>
      <c r="DS467" s="116"/>
      <c r="DT467" s="116"/>
      <c r="DU467" s="116"/>
      <c r="DV467" s="116"/>
      <c r="DW467" s="116"/>
      <c r="DX467" s="116"/>
      <c r="DY467" s="116"/>
      <c r="DZ467" s="116"/>
      <c r="EA467" s="116"/>
      <c r="EB467" s="116"/>
      <c r="EC467" s="116"/>
      <c r="ED467" s="116"/>
      <c r="EE467" s="116"/>
      <c r="EF467" s="116"/>
      <c r="EG467" s="116"/>
      <c r="EH467" s="116"/>
      <c r="EI467" s="116"/>
      <c r="EJ467" s="116"/>
      <c r="EK467" s="116"/>
      <c r="EL467" s="116"/>
      <c r="EM467" s="116"/>
      <c r="EN467" s="116"/>
      <c r="EO467" s="116"/>
      <c r="EP467" s="116"/>
    </row>
    <row r="468" spans="1:146" s="115" customFormat="1" ht="23.25" x14ac:dyDescent="0.2">
      <c r="A468" s="120"/>
      <c r="B468" s="118"/>
      <c r="C468" s="117"/>
      <c r="D468" s="119"/>
      <c r="E468" s="119"/>
      <c r="F468" s="119"/>
      <c r="G468" s="119"/>
      <c r="H468" s="119"/>
      <c r="I468" s="119"/>
      <c r="AD468" s="116"/>
      <c r="AE468" s="116"/>
      <c r="AF468" s="116"/>
      <c r="AG468" s="116"/>
      <c r="AH468" s="116"/>
      <c r="AI468" s="116"/>
      <c r="AJ468" s="116"/>
      <c r="AK468" s="116"/>
      <c r="AL468" s="116"/>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c r="BN468" s="116"/>
      <c r="BO468" s="116"/>
      <c r="BP468" s="116"/>
      <c r="BQ468" s="116"/>
      <c r="BR468" s="116"/>
      <c r="BS468" s="116"/>
      <c r="BT468" s="116"/>
      <c r="BU468" s="116"/>
      <c r="BV468" s="116"/>
      <c r="BW468" s="116"/>
      <c r="BX468" s="116"/>
      <c r="BY468" s="116"/>
      <c r="BZ468" s="116"/>
      <c r="CA468" s="116"/>
      <c r="CB468" s="116"/>
      <c r="CC468" s="116"/>
      <c r="CD468" s="116"/>
      <c r="CE468" s="116"/>
      <c r="CF468" s="116"/>
      <c r="CG468" s="116"/>
      <c r="CH468" s="116"/>
      <c r="CI468" s="116"/>
      <c r="CJ468" s="116"/>
      <c r="CK468" s="116"/>
      <c r="CL468" s="116"/>
      <c r="CM468" s="116"/>
      <c r="CN468" s="116"/>
      <c r="CO468" s="116"/>
      <c r="CP468" s="116"/>
      <c r="CQ468" s="116"/>
      <c r="CR468" s="116"/>
      <c r="CS468" s="116"/>
      <c r="CT468" s="116"/>
      <c r="CU468" s="116"/>
      <c r="CV468" s="116"/>
      <c r="CW468" s="116"/>
      <c r="CX468" s="116"/>
      <c r="CY468" s="116"/>
      <c r="CZ468" s="116"/>
      <c r="DA468" s="116"/>
      <c r="DB468" s="116"/>
      <c r="DC468" s="116"/>
      <c r="DD468" s="116"/>
      <c r="DE468" s="116"/>
      <c r="DF468" s="116"/>
      <c r="DG468" s="116"/>
      <c r="DH468" s="116"/>
      <c r="DI468" s="116"/>
      <c r="DJ468" s="116"/>
      <c r="DK468" s="116"/>
      <c r="DL468" s="116"/>
      <c r="DM468" s="116"/>
      <c r="DN468" s="116"/>
      <c r="DO468" s="116"/>
      <c r="DP468" s="116"/>
      <c r="DQ468" s="116"/>
      <c r="DR468" s="116"/>
      <c r="DS468" s="116"/>
      <c r="DT468" s="116"/>
      <c r="DU468" s="116"/>
      <c r="DV468" s="116"/>
      <c r="DW468" s="116"/>
      <c r="DX468" s="116"/>
      <c r="DY468" s="116"/>
      <c r="DZ468" s="116"/>
      <c r="EA468" s="116"/>
      <c r="EB468" s="116"/>
      <c r="EC468" s="116"/>
      <c r="ED468" s="116"/>
      <c r="EE468" s="116"/>
      <c r="EF468" s="116"/>
      <c r="EG468" s="116"/>
      <c r="EH468" s="116"/>
      <c r="EI468" s="116"/>
      <c r="EJ468" s="116"/>
      <c r="EK468" s="116"/>
      <c r="EL468" s="116"/>
      <c r="EM468" s="116"/>
      <c r="EN468" s="116"/>
      <c r="EO468" s="116"/>
      <c r="EP468" s="116"/>
    </row>
    <row r="469" spans="1:146" s="115" customFormat="1" ht="23.25" x14ac:dyDescent="0.2">
      <c r="A469" s="120"/>
      <c r="B469" s="118"/>
      <c r="C469" s="117"/>
      <c r="D469" s="119"/>
      <c r="E469" s="119"/>
      <c r="F469" s="119"/>
      <c r="G469" s="119"/>
      <c r="H469" s="119"/>
      <c r="I469" s="119"/>
      <c r="AD469" s="116"/>
      <c r="AE469" s="116"/>
      <c r="AF469" s="116"/>
      <c r="AG469" s="116"/>
      <c r="AH469" s="116"/>
      <c r="AI469" s="116"/>
      <c r="AJ469" s="116"/>
      <c r="AK469" s="116"/>
      <c r="AL469" s="116"/>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c r="BN469" s="116"/>
      <c r="BO469" s="116"/>
      <c r="BP469" s="116"/>
      <c r="BQ469" s="116"/>
      <c r="BR469" s="116"/>
      <c r="BS469" s="116"/>
      <c r="BT469" s="116"/>
      <c r="BU469" s="116"/>
      <c r="BV469" s="116"/>
      <c r="BW469" s="116"/>
      <c r="BX469" s="116"/>
      <c r="BY469" s="116"/>
      <c r="BZ469" s="116"/>
      <c r="CA469" s="116"/>
      <c r="CB469" s="116"/>
      <c r="CC469" s="116"/>
      <c r="CD469" s="116"/>
      <c r="CE469" s="116"/>
      <c r="CF469" s="116"/>
      <c r="CG469" s="116"/>
      <c r="CH469" s="116"/>
      <c r="CI469" s="116"/>
      <c r="CJ469" s="116"/>
      <c r="CK469" s="116"/>
      <c r="CL469" s="116"/>
      <c r="CM469" s="116"/>
      <c r="CN469" s="116"/>
      <c r="CO469" s="116"/>
      <c r="CP469" s="116"/>
      <c r="CQ469" s="116"/>
      <c r="CR469" s="116"/>
      <c r="CS469" s="116"/>
      <c r="CT469" s="116"/>
      <c r="CU469" s="116"/>
      <c r="CV469" s="116"/>
      <c r="CW469" s="116"/>
      <c r="CX469" s="116"/>
      <c r="CY469" s="116"/>
      <c r="CZ469" s="116"/>
      <c r="DA469" s="116"/>
      <c r="DB469" s="116"/>
      <c r="DC469" s="116"/>
      <c r="DD469" s="116"/>
      <c r="DE469" s="116"/>
      <c r="DF469" s="116"/>
      <c r="DG469" s="116"/>
      <c r="DH469" s="116"/>
      <c r="DI469" s="116"/>
      <c r="DJ469" s="116"/>
      <c r="DK469" s="116"/>
      <c r="DL469" s="116"/>
      <c r="DM469" s="116"/>
      <c r="DN469" s="116"/>
      <c r="DO469" s="116"/>
      <c r="DP469" s="116"/>
      <c r="DQ469" s="116"/>
      <c r="DR469" s="116"/>
      <c r="DS469" s="116"/>
      <c r="DT469" s="116"/>
      <c r="DU469" s="116"/>
      <c r="DV469" s="116"/>
      <c r="DW469" s="116"/>
      <c r="DX469" s="116"/>
      <c r="DY469" s="116"/>
      <c r="DZ469" s="116"/>
      <c r="EA469" s="116"/>
      <c r="EB469" s="116"/>
      <c r="EC469" s="116"/>
      <c r="ED469" s="116"/>
      <c r="EE469" s="116"/>
      <c r="EF469" s="116"/>
      <c r="EG469" s="116"/>
      <c r="EH469" s="116"/>
      <c r="EI469" s="116"/>
      <c r="EJ469" s="116"/>
      <c r="EK469" s="116"/>
      <c r="EL469" s="116"/>
      <c r="EM469" s="116"/>
      <c r="EN469" s="116"/>
      <c r="EO469" s="116"/>
      <c r="EP469" s="116"/>
    </row>
    <row r="470" spans="1:146" s="115" customFormat="1" ht="23.25" x14ac:dyDescent="0.2">
      <c r="A470" s="120"/>
      <c r="B470" s="118"/>
      <c r="C470" s="117"/>
      <c r="D470" s="119"/>
      <c r="E470" s="119"/>
      <c r="F470" s="119"/>
      <c r="G470" s="119"/>
      <c r="H470" s="119"/>
      <c r="I470" s="119"/>
      <c r="AD470" s="116"/>
      <c r="AE470" s="116"/>
      <c r="AF470" s="116"/>
      <c r="AG470" s="116"/>
      <c r="AH470" s="116"/>
      <c r="AI470" s="116"/>
      <c r="AJ470" s="116"/>
      <c r="AK470" s="116"/>
      <c r="AL470" s="116"/>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c r="BN470" s="116"/>
      <c r="BO470" s="116"/>
      <c r="BP470" s="116"/>
      <c r="BQ470" s="116"/>
      <c r="BR470" s="116"/>
      <c r="BS470" s="116"/>
      <c r="BT470" s="116"/>
      <c r="BU470" s="116"/>
      <c r="BV470" s="116"/>
      <c r="BW470" s="116"/>
      <c r="BX470" s="116"/>
      <c r="BY470" s="116"/>
      <c r="BZ470" s="116"/>
      <c r="CA470" s="116"/>
      <c r="CB470" s="116"/>
      <c r="CC470" s="116"/>
      <c r="CD470" s="116"/>
      <c r="CE470" s="116"/>
      <c r="CF470" s="116"/>
      <c r="CG470" s="116"/>
      <c r="CH470" s="116"/>
      <c r="CI470" s="116"/>
      <c r="CJ470" s="116"/>
      <c r="CK470" s="116"/>
      <c r="CL470" s="116"/>
      <c r="CM470" s="116"/>
      <c r="CN470" s="116"/>
      <c r="CO470" s="116"/>
      <c r="CP470" s="116"/>
      <c r="CQ470" s="116"/>
      <c r="CR470" s="116"/>
      <c r="CS470" s="116"/>
      <c r="CT470" s="116"/>
      <c r="CU470" s="116"/>
      <c r="CV470" s="116"/>
      <c r="CW470" s="116"/>
      <c r="CX470" s="116"/>
      <c r="CY470" s="116"/>
      <c r="CZ470" s="116"/>
      <c r="DA470" s="116"/>
      <c r="DB470" s="116"/>
      <c r="DC470" s="116"/>
      <c r="DD470" s="116"/>
      <c r="DE470" s="116"/>
      <c r="DF470" s="116"/>
      <c r="DG470" s="116"/>
      <c r="DH470" s="116"/>
      <c r="DI470" s="116"/>
      <c r="DJ470" s="116"/>
      <c r="DK470" s="116"/>
      <c r="DL470" s="116"/>
      <c r="DM470" s="116"/>
      <c r="DN470" s="116"/>
      <c r="DO470" s="116"/>
      <c r="DP470" s="116"/>
      <c r="DQ470" s="116"/>
      <c r="DR470" s="116"/>
      <c r="DS470" s="116"/>
      <c r="DT470" s="116"/>
      <c r="DU470" s="116"/>
      <c r="DV470" s="116"/>
      <c r="DW470" s="116"/>
      <c r="DX470" s="116"/>
      <c r="DY470" s="116"/>
      <c r="DZ470" s="116"/>
      <c r="EA470" s="116"/>
      <c r="EB470" s="116"/>
      <c r="EC470" s="116"/>
      <c r="ED470" s="116"/>
      <c r="EE470" s="116"/>
      <c r="EF470" s="116"/>
      <c r="EG470" s="116"/>
      <c r="EH470" s="116"/>
      <c r="EI470" s="116"/>
      <c r="EJ470" s="116"/>
      <c r="EK470" s="116"/>
      <c r="EL470" s="116"/>
      <c r="EM470" s="116"/>
      <c r="EN470" s="116"/>
      <c r="EO470" s="116"/>
      <c r="EP470" s="116"/>
    </row>
    <row r="471" spans="1:146" s="115" customFormat="1" ht="23.25" x14ac:dyDescent="0.2">
      <c r="A471" s="120"/>
      <c r="B471" s="118"/>
      <c r="C471" s="117"/>
      <c r="D471" s="119"/>
      <c r="E471" s="119"/>
      <c r="F471" s="119"/>
      <c r="G471" s="119"/>
      <c r="H471" s="119"/>
      <c r="I471" s="119"/>
      <c r="AD471" s="116"/>
      <c r="AE471" s="116"/>
      <c r="AF471" s="116"/>
      <c r="AG471" s="116"/>
      <c r="AH471" s="116"/>
      <c r="AI471" s="116"/>
      <c r="AJ471" s="116"/>
      <c r="AK471" s="116"/>
      <c r="AL471" s="116"/>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c r="BN471" s="116"/>
      <c r="BO471" s="116"/>
      <c r="BP471" s="116"/>
      <c r="BQ471" s="116"/>
      <c r="BR471" s="116"/>
      <c r="BS471" s="116"/>
      <c r="BT471" s="116"/>
      <c r="BU471" s="116"/>
      <c r="BV471" s="116"/>
      <c r="BW471" s="116"/>
      <c r="BX471" s="116"/>
      <c r="BY471" s="116"/>
      <c r="BZ471" s="116"/>
      <c r="CA471" s="116"/>
      <c r="CB471" s="116"/>
      <c r="CC471" s="116"/>
      <c r="CD471" s="116"/>
      <c r="CE471" s="116"/>
      <c r="CF471" s="116"/>
      <c r="CG471" s="116"/>
      <c r="CH471" s="116"/>
      <c r="CI471" s="116"/>
      <c r="CJ471" s="116"/>
      <c r="CK471" s="116"/>
      <c r="CL471" s="116"/>
      <c r="CM471" s="116"/>
      <c r="CN471" s="116"/>
      <c r="CO471" s="116"/>
      <c r="CP471" s="116"/>
      <c r="CQ471" s="116"/>
      <c r="CR471" s="116"/>
      <c r="CS471" s="116"/>
      <c r="CT471" s="116"/>
      <c r="CU471" s="116"/>
      <c r="CV471" s="116"/>
      <c r="CW471" s="116"/>
      <c r="CX471" s="116"/>
      <c r="CY471" s="116"/>
      <c r="CZ471" s="116"/>
      <c r="DA471" s="116"/>
      <c r="DB471" s="116"/>
      <c r="DC471" s="116"/>
      <c r="DD471" s="116"/>
      <c r="DE471" s="116"/>
      <c r="DF471" s="116"/>
      <c r="DG471" s="116"/>
      <c r="DH471" s="116"/>
      <c r="DI471" s="116"/>
      <c r="DJ471" s="116"/>
      <c r="DK471" s="116"/>
      <c r="DL471" s="116"/>
      <c r="DM471" s="116"/>
      <c r="DN471" s="116"/>
      <c r="DO471" s="116"/>
      <c r="DP471" s="116"/>
      <c r="DQ471" s="116"/>
      <c r="DR471" s="116"/>
      <c r="DS471" s="116"/>
      <c r="DT471" s="116"/>
      <c r="DU471" s="116"/>
      <c r="DV471" s="116"/>
      <c r="DW471" s="116"/>
      <c r="DX471" s="116"/>
      <c r="DY471" s="116"/>
      <c r="DZ471" s="116"/>
      <c r="EA471" s="116"/>
      <c r="EB471" s="116"/>
      <c r="EC471" s="116"/>
      <c r="ED471" s="116"/>
      <c r="EE471" s="116"/>
      <c r="EF471" s="116"/>
      <c r="EG471" s="116"/>
      <c r="EH471" s="116"/>
      <c r="EI471" s="116"/>
      <c r="EJ471" s="116"/>
      <c r="EK471" s="116"/>
      <c r="EL471" s="116"/>
      <c r="EM471" s="116"/>
      <c r="EN471" s="116"/>
      <c r="EO471" s="116"/>
      <c r="EP471" s="116"/>
    </row>
    <row r="472" spans="1:146" s="115" customFormat="1" ht="23.25" x14ac:dyDescent="0.2">
      <c r="A472" s="120"/>
      <c r="B472" s="118"/>
      <c r="C472" s="117"/>
      <c r="D472" s="119"/>
      <c r="E472" s="119"/>
      <c r="F472" s="119"/>
      <c r="G472" s="119"/>
      <c r="H472" s="119"/>
      <c r="I472" s="119"/>
      <c r="AD472" s="116"/>
      <c r="AE472" s="116"/>
      <c r="AF472" s="116"/>
      <c r="AG472" s="116"/>
      <c r="AH472" s="116"/>
      <c r="AI472" s="116"/>
      <c r="AJ472" s="116"/>
      <c r="AK472" s="116"/>
      <c r="AL472" s="116"/>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c r="BN472" s="116"/>
      <c r="BO472" s="116"/>
      <c r="BP472" s="116"/>
      <c r="BQ472" s="116"/>
      <c r="BR472" s="116"/>
      <c r="BS472" s="116"/>
      <c r="BT472" s="116"/>
      <c r="BU472" s="116"/>
      <c r="BV472" s="116"/>
      <c r="BW472" s="116"/>
      <c r="BX472" s="116"/>
      <c r="BY472" s="116"/>
      <c r="BZ472" s="116"/>
      <c r="CA472" s="116"/>
      <c r="CB472" s="116"/>
      <c r="CC472" s="116"/>
      <c r="CD472" s="116"/>
      <c r="CE472" s="116"/>
      <c r="CF472" s="116"/>
      <c r="CG472" s="116"/>
      <c r="CH472" s="116"/>
      <c r="CI472" s="116"/>
      <c r="CJ472" s="116"/>
      <c r="CK472" s="116"/>
      <c r="CL472" s="116"/>
      <c r="CM472" s="116"/>
      <c r="CN472" s="116"/>
      <c r="CO472" s="116"/>
      <c r="CP472" s="116"/>
      <c r="CQ472" s="116"/>
      <c r="CR472" s="116"/>
      <c r="CS472" s="116"/>
      <c r="CT472" s="116"/>
      <c r="CU472" s="116"/>
      <c r="CV472" s="116"/>
      <c r="CW472" s="116"/>
      <c r="CX472" s="116"/>
      <c r="CY472" s="116"/>
      <c r="CZ472" s="116"/>
      <c r="DA472" s="116"/>
      <c r="DB472" s="116"/>
      <c r="DC472" s="116"/>
      <c r="DD472" s="116"/>
      <c r="DE472" s="116"/>
      <c r="DF472" s="116"/>
      <c r="DG472" s="116"/>
      <c r="DH472" s="116"/>
      <c r="DI472" s="116"/>
      <c r="DJ472" s="116"/>
      <c r="DK472" s="116"/>
      <c r="DL472" s="116"/>
      <c r="DM472" s="116"/>
      <c r="DN472" s="116"/>
      <c r="DO472" s="116"/>
      <c r="DP472" s="116"/>
      <c r="DQ472" s="116"/>
      <c r="DR472" s="116"/>
      <c r="DS472" s="116"/>
      <c r="DT472" s="116"/>
      <c r="DU472" s="116"/>
      <c r="DV472" s="116"/>
      <c r="DW472" s="116"/>
      <c r="DX472" s="116"/>
      <c r="DY472" s="116"/>
      <c r="DZ472" s="116"/>
      <c r="EA472" s="116"/>
      <c r="EB472" s="116"/>
      <c r="EC472" s="116"/>
      <c r="ED472" s="116"/>
      <c r="EE472" s="116"/>
      <c r="EF472" s="116"/>
      <c r="EG472" s="116"/>
      <c r="EH472" s="116"/>
      <c r="EI472" s="116"/>
      <c r="EJ472" s="116"/>
      <c r="EK472" s="116"/>
      <c r="EL472" s="116"/>
      <c r="EM472" s="116"/>
      <c r="EN472" s="116"/>
      <c r="EO472" s="116"/>
      <c r="EP472" s="116"/>
    </row>
    <row r="473" spans="1:146" s="115" customFormat="1" ht="23.25" x14ac:dyDescent="0.2">
      <c r="A473" s="120"/>
      <c r="B473" s="118"/>
      <c r="C473" s="117"/>
      <c r="D473" s="119"/>
      <c r="E473" s="119"/>
      <c r="F473" s="119"/>
      <c r="G473" s="119"/>
      <c r="H473" s="119"/>
      <c r="I473" s="119"/>
      <c r="AD473" s="116"/>
      <c r="AE473" s="116"/>
      <c r="AF473" s="116"/>
      <c r="AG473" s="116"/>
      <c r="AH473" s="116"/>
      <c r="AI473" s="116"/>
      <c r="AJ473" s="116"/>
      <c r="AK473" s="116"/>
      <c r="AL473" s="116"/>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c r="BN473" s="116"/>
      <c r="BO473" s="116"/>
      <c r="BP473" s="116"/>
      <c r="BQ473" s="116"/>
      <c r="BR473" s="116"/>
      <c r="BS473" s="116"/>
      <c r="BT473" s="116"/>
      <c r="BU473" s="116"/>
      <c r="BV473" s="116"/>
      <c r="BW473" s="116"/>
      <c r="BX473" s="116"/>
      <c r="BY473" s="116"/>
      <c r="BZ473" s="116"/>
      <c r="CA473" s="116"/>
      <c r="CB473" s="116"/>
      <c r="CC473" s="116"/>
      <c r="CD473" s="116"/>
      <c r="CE473" s="116"/>
      <c r="CF473" s="116"/>
      <c r="CG473" s="116"/>
      <c r="CH473" s="116"/>
      <c r="CI473" s="116"/>
      <c r="CJ473" s="116"/>
      <c r="CK473" s="116"/>
      <c r="CL473" s="116"/>
      <c r="CM473" s="116"/>
      <c r="CN473" s="116"/>
      <c r="CO473" s="116"/>
      <c r="CP473" s="116"/>
      <c r="CQ473" s="116"/>
      <c r="CR473" s="116"/>
      <c r="CS473" s="116"/>
      <c r="CT473" s="116"/>
      <c r="CU473" s="116"/>
      <c r="CV473" s="116"/>
      <c r="CW473" s="116"/>
      <c r="CX473" s="116"/>
      <c r="CY473" s="116"/>
      <c r="CZ473" s="116"/>
      <c r="DA473" s="116"/>
      <c r="DB473" s="116"/>
      <c r="DC473" s="116"/>
      <c r="DD473" s="116"/>
      <c r="DE473" s="116"/>
      <c r="DF473" s="116"/>
      <c r="DG473" s="116"/>
      <c r="DH473" s="116"/>
      <c r="DI473" s="116"/>
      <c r="DJ473" s="116"/>
      <c r="DK473" s="116"/>
      <c r="DL473" s="116"/>
      <c r="DM473" s="116"/>
      <c r="DN473" s="116"/>
      <c r="DO473" s="116"/>
      <c r="DP473" s="116"/>
      <c r="DQ473" s="116"/>
      <c r="DR473" s="116"/>
      <c r="DS473" s="116"/>
      <c r="DT473" s="116"/>
      <c r="DU473" s="116"/>
      <c r="DV473" s="116"/>
      <c r="DW473" s="116"/>
      <c r="DX473" s="116"/>
      <c r="DY473" s="116"/>
      <c r="DZ473" s="116"/>
      <c r="EA473" s="116"/>
      <c r="EB473" s="116"/>
      <c r="EC473" s="116"/>
      <c r="ED473" s="116"/>
      <c r="EE473" s="116"/>
      <c r="EF473" s="116"/>
      <c r="EG473" s="116"/>
      <c r="EH473" s="116"/>
      <c r="EI473" s="116"/>
      <c r="EJ473" s="116"/>
      <c r="EK473" s="116"/>
      <c r="EL473" s="116"/>
      <c r="EM473" s="116"/>
      <c r="EN473" s="116"/>
      <c r="EO473" s="116"/>
      <c r="EP473" s="116"/>
    </row>
    <row r="474" spans="1:146" s="115" customFormat="1" ht="23.25" x14ac:dyDescent="0.2">
      <c r="A474" s="120"/>
      <c r="B474" s="118"/>
      <c r="C474" s="117"/>
      <c r="D474" s="119"/>
      <c r="E474" s="119"/>
      <c r="F474" s="119"/>
      <c r="G474" s="119"/>
      <c r="H474" s="119"/>
      <c r="I474" s="119"/>
      <c r="AD474" s="116"/>
      <c r="AE474" s="116"/>
      <c r="AF474" s="116"/>
      <c r="AG474" s="116"/>
      <c r="AH474" s="116"/>
      <c r="AI474" s="116"/>
      <c r="AJ474" s="116"/>
      <c r="AK474" s="116"/>
      <c r="AL474" s="116"/>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c r="BN474" s="116"/>
      <c r="BO474" s="116"/>
      <c r="BP474" s="116"/>
      <c r="BQ474" s="116"/>
      <c r="BR474" s="116"/>
      <c r="BS474" s="116"/>
      <c r="BT474" s="116"/>
      <c r="BU474" s="116"/>
      <c r="BV474" s="116"/>
      <c r="BW474" s="116"/>
      <c r="BX474" s="116"/>
      <c r="BY474" s="116"/>
      <c r="BZ474" s="116"/>
      <c r="CA474" s="116"/>
      <c r="CB474" s="116"/>
      <c r="CC474" s="116"/>
      <c r="CD474" s="116"/>
      <c r="CE474" s="116"/>
      <c r="CF474" s="116"/>
      <c r="CG474" s="116"/>
      <c r="CH474" s="116"/>
      <c r="CI474" s="116"/>
      <c r="CJ474" s="116"/>
      <c r="CK474" s="116"/>
      <c r="CL474" s="116"/>
      <c r="CM474" s="116"/>
      <c r="CN474" s="116"/>
      <c r="CO474" s="116"/>
      <c r="CP474" s="116"/>
      <c r="CQ474" s="116"/>
      <c r="CR474" s="116"/>
      <c r="CS474" s="116"/>
      <c r="CT474" s="116"/>
      <c r="CU474" s="116"/>
      <c r="CV474" s="116"/>
      <c r="CW474" s="116"/>
      <c r="CX474" s="116"/>
      <c r="CY474" s="116"/>
      <c r="CZ474" s="116"/>
      <c r="DA474" s="116"/>
      <c r="DB474" s="116"/>
      <c r="DC474" s="116"/>
      <c r="DD474" s="116"/>
      <c r="DE474" s="116"/>
      <c r="DF474" s="116"/>
      <c r="DG474" s="116"/>
      <c r="DH474" s="116"/>
      <c r="DI474" s="116"/>
      <c r="DJ474" s="116"/>
      <c r="DK474" s="116"/>
      <c r="DL474" s="116"/>
      <c r="DM474" s="116"/>
      <c r="DN474" s="116"/>
      <c r="DO474" s="116"/>
      <c r="DP474" s="116"/>
      <c r="DQ474" s="116"/>
      <c r="DR474" s="116"/>
      <c r="DS474" s="116"/>
      <c r="DT474" s="116"/>
      <c r="DU474" s="116"/>
      <c r="DV474" s="116"/>
      <c r="DW474" s="116"/>
      <c r="DX474" s="116"/>
      <c r="DY474" s="116"/>
      <c r="DZ474" s="116"/>
      <c r="EA474" s="116"/>
      <c r="EB474" s="116"/>
      <c r="EC474" s="116"/>
      <c r="ED474" s="116"/>
      <c r="EE474" s="116"/>
      <c r="EF474" s="116"/>
      <c r="EG474" s="116"/>
      <c r="EH474" s="116"/>
      <c r="EI474" s="116"/>
      <c r="EJ474" s="116"/>
      <c r="EK474" s="116"/>
      <c r="EL474" s="116"/>
      <c r="EM474" s="116"/>
      <c r="EN474" s="116"/>
      <c r="EO474" s="116"/>
      <c r="EP474" s="116"/>
    </row>
    <row r="475" spans="1:146" s="115" customFormat="1" ht="23.25" x14ac:dyDescent="0.2">
      <c r="A475" s="120"/>
      <c r="B475" s="118"/>
      <c r="C475" s="117"/>
      <c r="D475" s="119"/>
      <c r="E475" s="119"/>
      <c r="F475" s="119"/>
      <c r="G475" s="119"/>
      <c r="H475" s="119"/>
      <c r="I475" s="119"/>
      <c r="AD475" s="116"/>
      <c r="AE475" s="116"/>
      <c r="AF475" s="116"/>
      <c r="AG475" s="116"/>
      <c r="AH475" s="116"/>
      <c r="AI475" s="116"/>
      <c r="AJ475" s="116"/>
      <c r="AK475" s="116"/>
      <c r="AL475" s="116"/>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c r="BN475" s="116"/>
      <c r="BO475" s="116"/>
      <c r="BP475" s="116"/>
      <c r="BQ475" s="116"/>
      <c r="BR475" s="116"/>
      <c r="BS475" s="116"/>
      <c r="BT475" s="116"/>
      <c r="BU475" s="116"/>
      <c r="BV475" s="116"/>
      <c r="BW475" s="116"/>
      <c r="BX475" s="116"/>
      <c r="BY475" s="116"/>
      <c r="BZ475" s="116"/>
      <c r="CA475" s="116"/>
      <c r="CB475" s="116"/>
      <c r="CC475" s="116"/>
      <c r="CD475" s="116"/>
      <c r="CE475" s="116"/>
      <c r="CF475" s="116"/>
      <c r="CG475" s="116"/>
      <c r="CH475" s="116"/>
      <c r="CI475" s="116"/>
      <c r="CJ475" s="116"/>
      <c r="CK475" s="116"/>
      <c r="CL475" s="116"/>
      <c r="CM475" s="116"/>
      <c r="CN475" s="116"/>
      <c r="CO475" s="116"/>
      <c r="CP475" s="116"/>
      <c r="CQ475" s="116"/>
      <c r="CR475" s="116"/>
      <c r="CS475" s="116"/>
      <c r="CT475" s="116"/>
      <c r="CU475" s="116"/>
      <c r="CV475" s="116"/>
      <c r="CW475" s="116"/>
      <c r="CX475" s="116"/>
      <c r="CY475" s="116"/>
      <c r="CZ475" s="116"/>
      <c r="DA475" s="116"/>
      <c r="DB475" s="116"/>
      <c r="DC475" s="116"/>
      <c r="DD475" s="116"/>
      <c r="DE475" s="116"/>
      <c r="DF475" s="116"/>
      <c r="DG475" s="116"/>
      <c r="DH475" s="116"/>
      <c r="DI475" s="116"/>
      <c r="DJ475" s="116"/>
      <c r="DK475" s="116"/>
      <c r="DL475" s="116"/>
      <c r="DM475" s="116"/>
      <c r="DN475" s="116"/>
      <c r="DO475" s="116"/>
      <c r="DP475" s="116"/>
      <c r="DQ475" s="116"/>
      <c r="DR475" s="116"/>
      <c r="DS475" s="116"/>
      <c r="DT475" s="116"/>
      <c r="DU475" s="116"/>
      <c r="DV475" s="116"/>
      <c r="DW475" s="116"/>
      <c r="DX475" s="116"/>
      <c r="DY475" s="116"/>
      <c r="DZ475" s="116"/>
      <c r="EA475" s="116"/>
      <c r="EB475" s="116"/>
      <c r="EC475" s="116"/>
      <c r="ED475" s="116"/>
      <c r="EE475" s="116"/>
      <c r="EF475" s="116"/>
      <c r="EG475" s="116"/>
      <c r="EH475" s="116"/>
      <c r="EI475" s="116"/>
      <c r="EJ475" s="116"/>
      <c r="EK475" s="116"/>
      <c r="EL475" s="116"/>
      <c r="EM475" s="116"/>
      <c r="EN475" s="116"/>
      <c r="EO475" s="116"/>
      <c r="EP475" s="116"/>
    </row>
    <row r="476" spans="1:146" s="115" customFormat="1" ht="23.25" x14ac:dyDescent="0.2">
      <c r="A476" s="120"/>
      <c r="B476" s="118"/>
      <c r="C476" s="117"/>
      <c r="D476" s="119"/>
      <c r="E476" s="119"/>
      <c r="F476" s="119"/>
      <c r="G476" s="119"/>
      <c r="H476" s="119"/>
      <c r="I476" s="119"/>
      <c r="AD476" s="116"/>
      <c r="AE476" s="116"/>
      <c r="AF476" s="116"/>
      <c r="AG476" s="116"/>
      <c r="AH476" s="116"/>
      <c r="AI476" s="116"/>
      <c r="AJ476" s="116"/>
      <c r="AK476" s="116"/>
      <c r="AL476" s="116"/>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c r="BN476" s="116"/>
      <c r="BO476" s="116"/>
      <c r="BP476" s="116"/>
      <c r="BQ476" s="116"/>
      <c r="BR476" s="116"/>
      <c r="BS476" s="116"/>
      <c r="BT476" s="116"/>
      <c r="BU476" s="116"/>
      <c r="BV476" s="116"/>
      <c r="BW476" s="116"/>
      <c r="BX476" s="116"/>
      <c r="BY476" s="116"/>
      <c r="BZ476" s="116"/>
      <c r="CA476" s="116"/>
      <c r="CB476" s="116"/>
      <c r="CC476" s="116"/>
      <c r="CD476" s="116"/>
      <c r="CE476" s="116"/>
      <c r="CF476" s="116"/>
      <c r="CG476" s="116"/>
      <c r="CH476" s="116"/>
      <c r="CI476" s="116"/>
      <c r="CJ476" s="116"/>
      <c r="CK476" s="116"/>
      <c r="CL476" s="116"/>
      <c r="CM476" s="116"/>
      <c r="CN476" s="116"/>
      <c r="CO476" s="116"/>
      <c r="CP476" s="116"/>
      <c r="CQ476" s="116"/>
      <c r="CR476" s="116"/>
      <c r="CS476" s="116"/>
      <c r="CT476" s="116"/>
      <c r="CU476" s="116"/>
      <c r="CV476" s="116"/>
      <c r="CW476" s="116"/>
      <c r="CX476" s="116"/>
      <c r="CY476" s="116"/>
      <c r="CZ476" s="116"/>
      <c r="DA476" s="116"/>
      <c r="DB476" s="116"/>
      <c r="DC476" s="116"/>
      <c r="DD476" s="116"/>
      <c r="DE476" s="116"/>
      <c r="DF476" s="116"/>
      <c r="DG476" s="116"/>
      <c r="DH476" s="116"/>
      <c r="DI476" s="116"/>
      <c r="DJ476" s="116"/>
      <c r="DK476" s="116"/>
      <c r="DL476" s="116"/>
      <c r="DM476" s="116"/>
      <c r="DN476" s="116"/>
      <c r="DO476" s="116"/>
      <c r="DP476" s="116"/>
      <c r="DQ476" s="116"/>
      <c r="DR476" s="116"/>
      <c r="DS476" s="116"/>
      <c r="DT476" s="116"/>
      <c r="DU476" s="116"/>
      <c r="DV476" s="116"/>
      <c r="DW476" s="116"/>
      <c r="DX476" s="116"/>
      <c r="DY476" s="116"/>
      <c r="DZ476" s="116"/>
      <c r="EA476" s="116"/>
      <c r="EB476" s="116"/>
      <c r="EC476" s="116"/>
      <c r="ED476" s="116"/>
      <c r="EE476" s="116"/>
      <c r="EF476" s="116"/>
      <c r="EG476" s="116"/>
      <c r="EH476" s="116"/>
      <c r="EI476" s="116"/>
      <c r="EJ476" s="116"/>
      <c r="EK476" s="116"/>
      <c r="EL476" s="116"/>
      <c r="EM476" s="116"/>
      <c r="EN476" s="116"/>
      <c r="EO476" s="116"/>
      <c r="EP476" s="116"/>
    </row>
    <row r="477" spans="1:146" s="115" customFormat="1" ht="23.25" x14ac:dyDescent="0.2">
      <c r="A477" s="120"/>
      <c r="B477" s="118"/>
      <c r="C477" s="117"/>
      <c r="D477" s="119"/>
      <c r="E477" s="119"/>
      <c r="F477" s="119"/>
      <c r="G477" s="119"/>
      <c r="H477" s="119"/>
      <c r="I477" s="119"/>
      <c r="AD477" s="116"/>
      <c r="AE477" s="116"/>
      <c r="AF477" s="116"/>
      <c r="AG477" s="116"/>
      <c r="AH477" s="116"/>
      <c r="AI477" s="116"/>
      <c r="AJ477" s="116"/>
      <c r="AK477" s="116"/>
      <c r="AL477" s="116"/>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c r="BN477" s="116"/>
      <c r="BO477" s="116"/>
      <c r="BP477" s="116"/>
      <c r="BQ477" s="116"/>
      <c r="BR477" s="116"/>
      <c r="BS477" s="116"/>
      <c r="BT477" s="116"/>
      <c r="BU477" s="116"/>
      <c r="BV477" s="116"/>
      <c r="BW477" s="116"/>
      <c r="BX477" s="116"/>
      <c r="BY477" s="116"/>
      <c r="BZ477" s="116"/>
      <c r="CA477" s="116"/>
      <c r="CB477" s="116"/>
      <c r="CC477" s="116"/>
      <c r="CD477" s="116"/>
      <c r="CE477" s="116"/>
      <c r="CF477" s="116"/>
      <c r="CG477" s="116"/>
      <c r="CH477" s="116"/>
      <c r="CI477" s="116"/>
      <c r="CJ477" s="116"/>
      <c r="CK477" s="116"/>
      <c r="CL477" s="116"/>
      <c r="CM477" s="116"/>
      <c r="CN477" s="116"/>
      <c r="CO477" s="116"/>
      <c r="CP477" s="116"/>
      <c r="CQ477" s="116"/>
      <c r="CR477" s="116"/>
      <c r="CS477" s="116"/>
      <c r="CT477" s="116"/>
      <c r="CU477" s="116"/>
      <c r="CV477" s="116"/>
      <c r="CW477" s="116"/>
      <c r="CX477" s="116"/>
      <c r="CY477" s="116"/>
      <c r="CZ477" s="116"/>
      <c r="DA477" s="116"/>
      <c r="DB477" s="116"/>
      <c r="DC477" s="116"/>
      <c r="DD477" s="116"/>
      <c r="DE477" s="116"/>
      <c r="DF477" s="116"/>
      <c r="DG477" s="116"/>
      <c r="DH477" s="116"/>
      <c r="DI477" s="116"/>
      <c r="DJ477" s="116"/>
      <c r="DK477" s="116"/>
      <c r="DL477" s="116"/>
      <c r="DM477" s="116"/>
      <c r="DN477" s="116"/>
      <c r="DO477" s="116"/>
      <c r="DP477" s="116"/>
      <c r="DQ477" s="116"/>
      <c r="DR477" s="116"/>
      <c r="DS477" s="116"/>
      <c r="DT477" s="116"/>
      <c r="DU477" s="116"/>
      <c r="DV477" s="116"/>
      <c r="DW477" s="116"/>
      <c r="DX477" s="116"/>
      <c r="DY477" s="116"/>
      <c r="DZ477" s="116"/>
      <c r="EA477" s="116"/>
      <c r="EB477" s="116"/>
      <c r="EC477" s="116"/>
      <c r="ED477" s="116"/>
      <c r="EE477" s="116"/>
      <c r="EF477" s="116"/>
      <c r="EG477" s="116"/>
      <c r="EH477" s="116"/>
      <c r="EI477" s="116"/>
      <c r="EJ477" s="116"/>
      <c r="EK477" s="116"/>
      <c r="EL477" s="116"/>
      <c r="EM477" s="116"/>
      <c r="EN477" s="116"/>
      <c r="EO477" s="116"/>
      <c r="EP477" s="116"/>
    </row>
    <row r="478" spans="1:146" s="115" customFormat="1" ht="23.25" x14ac:dyDescent="0.2">
      <c r="A478" s="120"/>
      <c r="B478" s="118"/>
      <c r="C478" s="117"/>
      <c r="D478" s="119"/>
      <c r="E478" s="119"/>
      <c r="F478" s="119"/>
      <c r="G478" s="119"/>
      <c r="H478" s="119"/>
      <c r="I478" s="119"/>
      <c r="AD478" s="116"/>
      <c r="AE478" s="116"/>
      <c r="AF478" s="116"/>
      <c r="AG478" s="116"/>
      <c r="AH478" s="116"/>
      <c r="AI478" s="116"/>
      <c r="AJ478" s="116"/>
      <c r="AK478" s="116"/>
      <c r="AL478" s="116"/>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c r="BN478" s="116"/>
      <c r="BO478" s="116"/>
      <c r="BP478" s="116"/>
      <c r="BQ478" s="116"/>
      <c r="BR478" s="116"/>
      <c r="BS478" s="116"/>
      <c r="BT478" s="116"/>
      <c r="BU478" s="116"/>
      <c r="BV478" s="116"/>
      <c r="BW478" s="116"/>
      <c r="BX478" s="116"/>
      <c r="BY478" s="116"/>
      <c r="BZ478" s="116"/>
      <c r="CA478" s="116"/>
      <c r="CB478" s="116"/>
      <c r="CC478" s="116"/>
      <c r="CD478" s="116"/>
      <c r="CE478" s="116"/>
      <c r="CF478" s="116"/>
      <c r="CG478" s="116"/>
      <c r="CH478" s="116"/>
      <c r="CI478" s="116"/>
      <c r="CJ478" s="116"/>
      <c r="CK478" s="116"/>
      <c r="CL478" s="116"/>
      <c r="CM478" s="116"/>
      <c r="CN478" s="116"/>
      <c r="CO478" s="116"/>
      <c r="CP478" s="116"/>
      <c r="CQ478" s="116"/>
      <c r="CR478" s="116"/>
      <c r="CS478" s="116"/>
      <c r="CT478" s="116"/>
      <c r="CU478" s="116"/>
      <c r="CV478" s="116"/>
      <c r="CW478" s="116"/>
      <c r="CX478" s="116"/>
      <c r="CY478" s="116"/>
      <c r="CZ478" s="116"/>
      <c r="DA478" s="116"/>
      <c r="DB478" s="116"/>
      <c r="DC478" s="116"/>
      <c r="DD478" s="116"/>
      <c r="DE478" s="116"/>
      <c r="DF478" s="116"/>
      <c r="DG478" s="116"/>
      <c r="DH478" s="116"/>
      <c r="DI478" s="116"/>
      <c r="DJ478" s="116"/>
      <c r="DK478" s="116"/>
      <c r="DL478" s="116"/>
      <c r="DM478" s="116"/>
      <c r="DN478" s="116"/>
      <c r="DO478" s="116"/>
      <c r="DP478" s="116"/>
      <c r="DQ478" s="116"/>
      <c r="DR478" s="116"/>
      <c r="DS478" s="116"/>
      <c r="DT478" s="116"/>
      <c r="DU478" s="116"/>
      <c r="DV478" s="116"/>
      <c r="DW478" s="116"/>
      <c r="DX478" s="116"/>
      <c r="DY478" s="116"/>
      <c r="DZ478" s="116"/>
      <c r="EA478" s="116"/>
      <c r="EB478" s="116"/>
      <c r="EC478" s="116"/>
      <c r="ED478" s="116"/>
      <c r="EE478" s="116"/>
      <c r="EF478" s="116"/>
      <c r="EG478" s="116"/>
      <c r="EH478" s="116"/>
      <c r="EI478" s="116"/>
      <c r="EJ478" s="116"/>
      <c r="EK478" s="116"/>
      <c r="EL478" s="116"/>
      <c r="EM478" s="116"/>
      <c r="EN478" s="116"/>
      <c r="EO478" s="116"/>
      <c r="EP478" s="116"/>
    </row>
    <row r="479" spans="1:146" s="115" customFormat="1" ht="23.25" x14ac:dyDescent="0.2">
      <c r="A479" s="120"/>
      <c r="B479" s="118"/>
      <c r="C479" s="117"/>
      <c r="D479" s="119"/>
      <c r="E479" s="119"/>
      <c r="F479" s="119"/>
      <c r="G479" s="119"/>
      <c r="H479" s="119"/>
      <c r="I479" s="119"/>
      <c r="AD479" s="116"/>
      <c r="AE479" s="116"/>
      <c r="AF479" s="116"/>
      <c r="AG479" s="116"/>
      <c r="AH479" s="116"/>
      <c r="AI479" s="116"/>
      <c r="AJ479" s="116"/>
      <c r="AK479" s="116"/>
      <c r="AL479" s="116"/>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c r="BN479" s="116"/>
      <c r="BO479" s="116"/>
      <c r="BP479" s="116"/>
      <c r="BQ479" s="116"/>
      <c r="BR479" s="116"/>
      <c r="BS479" s="116"/>
      <c r="BT479" s="116"/>
      <c r="BU479" s="116"/>
      <c r="BV479" s="116"/>
      <c r="BW479" s="116"/>
      <c r="BX479" s="116"/>
      <c r="BY479" s="116"/>
      <c r="BZ479" s="116"/>
      <c r="CA479" s="116"/>
      <c r="CB479" s="116"/>
      <c r="CC479" s="116"/>
      <c r="CD479" s="116"/>
      <c r="CE479" s="116"/>
      <c r="CF479" s="116"/>
      <c r="CG479" s="116"/>
      <c r="CH479" s="116"/>
      <c r="CI479" s="116"/>
      <c r="CJ479" s="116"/>
      <c r="CK479" s="116"/>
      <c r="CL479" s="116"/>
      <c r="CM479" s="116"/>
      <c r="CN479" s="116"/>
      <c r="CO479" s="116"/>
      <c r="CP479" s="116"/>
      <c r="CQ479" s="116"/>
      <c r="CR479" s="116"/>
      <c r="CS479" s="116"/>
      <c r="CT479" s="116"/>
      <c r="CU479" s="116"/>
      <c r="CV479" s="116"/>
      <c r="CW479" s="116"/>
      <c r="CX479" s="116"/>
      <c r="CY479" s="116"/>
      <c r="CZ479" s="116"/>
      <c r="DA479" s="116"/>
      <c r="DB479" s="116"/>
      <c r="DC479" s="116"/>
      <c r="DD479" s="116"/>
      <c r="DE479" s="116"/>
      <c r="DF479" s="116"/>
      <c r="DG479" s="116"/>
      <c r="DH479" s="116"/>
      <c r="DI479" s="116"/>
      <c r="DJ479" s="116"/>
      <c r="DK479" s="116"/>
      <c r="DL479" s="116"/>
      <c r="DM479" s="116"/>
      <c r="DN479" s="116"/>
      <c r="DO479" s="116"/>
      <c r="DP479" s="116"/>
      <c r="DQ479" s="116"/>
      <c r="DR479" s="116"/>
      <c r="DS479" s="116"/>
      <c r="DT479" s="116"/>
      <c r="DU479" s="116"/>
      <c r="DV479" s="116"/>
      <c r="DW479" s="116"/>
      <c r="DX479" s="116"/>
      <c r="DY479" s="116"/>
      <c r="DZ479" s="116"/>
      <c r="EA479" s="116"/>
      <c r="EB479" s="116"/>
      <c r="EC479" s="116"/>
      <c r="ED479" s="116"/>
      <c r="EE479" s="116"/>
      <c r="EF479" s="116"/>
      <c r="EG479" s="116"/>
      <c r="EH479" s="116"/>
      <c r="EI479" s="116"/>
      <c r="EJ479" s="116"/>
      <c r="EK479" s="116"/>
      <c r="EL479" s="116"/>
      <c r="EM479" s="116"/>
      <c r="EN479" s="116"/>
      <c r="EO479" s="116"/>
      <c r="EP479" s="116"/>
    </row>
    <row r="480" spans="1:146" s="115" customFormat="1" ht="23.25" x14ac:dyDescent="0.2">
      <c r="A480" s="120"/>
      <c r="B480" s="118"/>
      <c r="C480" s="117"/>
      <c r="D480" s="119"/>
      <c r="E480" s="119"/>
      <c r="F480" s="119"/>
      <c r="G480" s="119"/>
      <c r="H480" s="119"/>
      <c r="I480" s="119"/>
      <c r="AD480" s="116"/>
      <c r="AE480" s="116"/>
      <c r="AF480" s="116"/>
      <c r="AG480" s="116"/>
      <c r="AH480" s="116"/>
      <c r="AI480" s="116"/>
      <c r="AJ480" s="116"/>
      <c r="AK480" s="116"/>
      <c r="AL480" s="116"/>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c r="BN480" s="116"/>
      <c r="BO480" s="116"/>
      <c r="BP480" s="116"/>
      <c r="BQ480" s="116"/>
      <c r="BR480" s="116"/>
      <c r="BS480" s="116"/>
      <c r="BT480" s="116"/>
      <c r="BU480" s="116"/>
      <c r="BV480" s="116"/>
      <c r="BW480" s="116"/>
      <c r="BX480" s="116"/>
      <c r="BY480" s="116"/>
      <c r="BZ480" s="116"/>
      <c r="CA480" s="116"/>
      <c r="CB480" s="116"/>
      <c r="CC480" s="116"/>
      <c r="CD480" s="116"/>
      <c r="CE480" s="116"/>
      <c r="CF480" s="116"/>
      <c r="CG480" s="116"/>
      <c r="CH480" s="116"/>
      <c r="CI480" s="116"/>
      <c r="CJ480" s="116"/>
      <c r="CK480" s="116"/>
      <c r="CL480" s="116"/>
      <c r="CM480" s="116"/>
      <c r="CN480" s="116"/>
      <c r="CO480" s="116"/>
      <c r="CP480" s="116"/>
      <c r="CQ480" s="116"/>
      <c r="CR480" s="116"/>
      <c r="CS480" s="116"/>
      <c r="CT480" s="116"/>
      <c r="CU480" s="116"/>
      <c r="CV480" s="116"/>
      <c r="CW480" s="116"/>
      <c r="CX480" s="116"/>
      <c r="CY480" s="116"/>
      <c r="CZ480" s="116"/>
      <c r="DA480" s="116"/>
      <c r="DB480" s="116"/>
      <c r="DC480" s="116"/>
      <c r="DD480" s="116"/>
      <c r="DE480" s="116"/>
      <c r="DF480" s="116"/>
      <c r="DG480" s="116"/>
      <c r="DH480" s="116"/>
      <c r="DI480" s="116"/>
      <c r="DJ480" s="116"/>
      <c r="DK480" s="116"/>
      <c r="DL480" s="116"/>
      <c r="DM480" s="116"/>
      <c r="DN480" s="116"/>
      <c r="DO480" s="116"/>
      <c r="DP480" s="116"/>
      <c r="DQ480" s="116"/>
      <c r="DR480" s="116"/>
      <c r="DS480" s="116"/>
      <c r="DT480" s="116"/>
      <c r="DU480" s="116"/>
      <c r="DV480" s="116"/>
      <c r="DW480" s="116"/>
      <c r="DX480" s="116"/>
      <c r="DY480" s="116"/>
      <c r="DZ480" s="116"/>
      <c r="EA480" s="116"/>
      <c r="EB480" s="116"/>
      <c r="EC480" s="116"/>
      <c r="ED480" s="116"/>
      <c r="EE480" s="116"/>
      <c r="EF480" s="116"/>
      <c r="EG480" s="116"/>
      <c r="EH480" s="116"/>
      <c r="EI480" s="116"/>
      <c r="EJ480" s="116"/>
      <c r="EK480" s="116"/>
      <c r="EL480" s="116"/>
      <c r="EM480" s="116"/>
      <c r="EN480" s="116"/>
      <c r="EO480" s="116"/>
      <c r="EP480" s="116"/>
    </row>
    <row r="481" spans="1:146" s="115" customFormat="1" ht="23.25" x14ac:dyDescent="0.2">
      <c r="A481" s="120"/>
      <c r="B481" s="118"/>
      <c r="C481" s="117"/>
      <c r="D481" s="119"/>
      <c r="E481" s="119"/>
      <c r="F481" s="119"/>
      <c r="G481" s="119"/>
      <c r="H481" s="119"/>
      <c r="I481" s="119"/>
      <c r="AD481" s="116"/>
      <c r="AE481" s="116"/>
      <c r="AF481" s="116"/>
      <c r="AG481" s="116"/>
      <c r="AH481" s="116"/>
      <c r="AI481" s="116"/>
      <c r="AJ481" s="116"/>
      <c r="AK481" s="116"/>
      <c r="AL481" s="116"/>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c r="BN481" s="116"/>
      <c r="BO481" s="116"/>
      <c r="BP481" s="116"/>
      <c r="BQ481" s="116"/>
      <c r="BR481" s="116"/>
      <c r="BS481" s="116"/>
      <c r="BT481" s="116"/>
      <c r="BU481" s="116"/>
      <c r="BV481" s="116"/>
      <c r="BW481" s="116"/>
      <c r="BX481" s="116"/>
      <c r="BY481" s="116"/>
      <c r="BZ481" s="116"/>
      <c r="CA481" s="116"/>
      <c r="CB481" s="116"/>
      <c r="CC481" s="116"/>
      <c r="CD481" s="116"/>
      <c r="CE481" s="116"/>
      <c r="CF481" s="116"/>
      <c r="CG481" s="116"/>
      <c r="CH481" s="116"/>
      <c r="CI481" s="116"/>
      <c r="CJ481" s="116"/>
      <c r="CK481" s="116"/>
      <c r="CL481" s="116"/>
      <c r="CM481" s="116"/>
      <c r="CN481" s="116"/>
      <c r="CO481" s="116"/>
      <c r="CP481" s="116"/>
      <c r="CQ481" s="116"/>
      <c r="CR481" s="116"/>
      <c r="CS481" s="116"/>
      <c r="CT481" s="116"/>
      <c r="CU481" s="116"/>
      <c r="CV481" s="116"/>
      <c r="CW481" s="116"/>
      <c r="CX481" s="116"/>
      <c r="CY481" s="116"/>
      <c r="CZ481" s="116"/>
      <c r="DA481" s="116"/>
      <c r="DB481" s="116"/>
      <c r="DC481" s="116"/>
      <c r="DD481" s="116"/>
      <c r="DE481" s="116"/>
      <c r="DF481" s="116"/>
      <c r="DG481" s="116"/>
      <c r="DH481" s="116"/>
      <c r="DI481" s="116"/>
      <c r="DJ481" s="116"/>
      <c r="DK481" s="116"/>
      <c r="DL481" s="116"/>
      <c r="DM481" s="116"/>
      <c r="DN481" s="116"/>
      <c r="DO481" s="116"/>
      <c r="DP481" s="116"/>
      <c r="DQ481" s="116"/>
      <c r="DR481" s="116"/>
      <c r="DS481" s="116"/>
      <c r="DT481" s="116"/>
      <c r="DU481" s="116"/>
      <c r="DV481" s="116"/>
      <c r="DW481" s="116"/>
      <c r="DX481" s="116"/>
      <c r="DY481" s="116"/>
      <c r="DZ481" s="116"/>
      <c r="EA481" s="116"/>
      <c r="EB481" s="116"/>
      <c r="EC481" s="116"/>
      <c r="ED481" s="116"/>
      <c r="EE481" s="116"/>
      <c r="EF481" s="116"/>
      <c r="EG481" s="116"/>
      <c r="EH481" s="116"/>
      <c r="EI481" s="116"/>
      <c r="EJ481" s="116"/>
      <c r="EK481" s="116"/>
      <c r="EL481" s="116"/>
      <c r="EM481" s="116"/>
      <c r="EN481" s="116"/>
      <c r="EO481" s="116"/>
      <c r="EP481" s="116"/>
    </row>
    <row r="482" spans="1:146" s="115" customFormat="1" ht="23.25" x14ac:dyDescent="0.2">
      <c r="A482" s="120"/>
      <c r="B482" s="118"/>
      <c r="C482" s="117"/>
      <c r="D482" s="119"/>
      <c r="E482" s="119"/>
      <c r="F482" s="119"/>
      <c r="G482" s="119"/>
      <c r="H482" s="119"/>
      <c r="I482" s="119"/>
      <c r="AD482" s="116"/>
      <c r="AE482" s="116"/>
      <c r="AF482" s="116"/>
      <c r="AG482" s="116"/>
      <c r="AH482" s="116"/>
      <c r="AI482" s="116"/>
      <c r="AJ482" s="116"/>
      <c r="AK482" s="116"/>
      <c r="AL482" s="116"/>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c r="BN482" s="116"/>
      <c r="BO482" s="116"/>
      <c r="BP482" s="116"/>
      <c r="BQ482" s="116"/>
      <c r="BR482" s="116"/>
      <c r="BS482" s="116"/>
      <c r="BT482" s="116"/>
      <c r="BU482" s="116"/>
      <c r="BV482" s="116"/>
      <c r="BW482" s="116"/>
      <c r="BX482" s="116"/>
      <c r="BY482" s="116"/>
      <c r="BZ482" s="116"/>
      <c r="CA482" s="116"/>
      <c r="CB482" s="116"/>
      <c r="CC482" s="116"/>
      <c r="CD482" s="116"/>
      <c r="CE482" s="116"/>
      <c r="CF482" s="116"/>
      <c r="CG482" s="116"/>
      <c r="CH482" s="116"/>
      <c r="CI482" s="116"/>
      <c r="CJ482" s="116"/>
      <c r="CK482" s="116"/>
      <c r="CL482" s="116"/>
      <c r="CM482" s="116"/>
      <c r="CN482" s="116"/>
      <c r="CO482" s="116"/>
      <c r="CP482" s="116"/>
      <c r="CQ482" s="116"/>
      <c r="CR482" s="116"/>
      <c r="CS482" s="116"/>
      <c r="CT482" s="116"/>
      <c r="CU482" s="116"/>
      <c r="CV482" s="116"/>
      <c r="CW482" s="116"/>
      <c r="CX482" s="116"/>
      <c r="CY482" s="116"/>
      <c r="CZ482" s="116"/>
      <c r="DA482" s="116"/>
      <c r="DB482" s="116"/>
      <c r="DC482" s="116"/>
      <c r="DD482" s="116"/>
      <c r="DE482" s="116"/>
      <c r="DF482" s="116"/>
      <c r="DG482" s="116"/>
      <c r="DH482" s="116"/>
      <c r="DI482" s="116"/>
      <c r="DJ482" s="116"/>
      <c r="DK482" s="116"/>
      <c r="DL482" s="116"/>
      <c r="DM482" s="116"/>
      <c r="DN482" s="116"/>
      <c r="DO482" s="116"/>
      <c r="DP482" s="116"/>
      <c r="DQ482" s="116"/>
      <c r="DR482" s="116"/>
      <c r="DS482" s="116"/>
      <c r="DT482" s="116"/>
      <c r="DU482" s="116"/>
      <c r="DV482" s="116"/>
      <c r="DW482" s="116"/>
      <c r="DX482" s="116"/>
      <c r="DY482" s="116"/>
      <c r="DZ482" s="116"/>
      <c r="EA482" s="116"/>
      <c r="EB482" s="116"/>
      <c r="EC482" s="116"/>
      <c r="ED482" s="116"/>
      <c r="EE482" s="116"/>
      <c r="EF482" s="116"/>
      <c r="EG482" s="116"/>
      <c r="EH482" s="116"/>
      <c r="EI482" s="116"/>
      <c r="EJ482" s="116"/>
      <c r="EK482" s="116"/>
      <c r="EL482" s="116"/>
      <c r="EM482" s="116"/>
      <c r="EN482" s="116"/>
      <c r="EO482" s="116"/>
      <c r="EP482" s="116"/>
    </row>
    <row r="483" spans="1:146" s="115" customFormat="1" ht="23.25" x14ac:dyDescent="0.2">
      <c r="A483" s="120"/>
      <c r="B483" s="118"/>
      <c r="C483" s="117"/>
      <c r="D483" s="119"/>
      <c r="E483" s="119"/>
      <c r="F483" s="119"/>
      <c r="G483" s="119"/>
      <c r="H483" s="119"/>
      <c r="I483" s="119"/>
      <c r="AD483" s="116"/>
      <c r="AE483" s="116"/>
      <c r="AF483" s="116"/>
      <c r="AG483" s="116"/>
      <c r="AH483" s="116"/>
      <c r="AI483" s="116"/>
      <c r="AJ483" s="116"/>
      <c r="AK483" s="116"/>
      <c r="AL483" s="116"/>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c r="BN483" s="116"/>
      <c r="BO483" s="116"/>
      <c r="BP483" s="116"/>
      <c r="BQ483" s="116"/>
      <c r="BR483" s="116"/>
      <c r="BS483" s="116"/>
      <c r="BT483" s="116"/>
      <c r="BU483" s="116"/>
      <c r="BV483" s="116"/>
      <c r="BW483" s="116"/>
      <c r="BX483" s="116"/>
      <c r="BY483" s="116"/>
      <c r="BZ483" s="116"/>
      <c r="CA483" s="116"/>
      <c r="CB483" s="116"/>
      <c r="CC483" s="116"/>
      <c r="CD483" s="116"/>
      <c r="CE483" s="116"/>
      <c r="CF483" s="116"/>
      <c r="CG483" s="116"/>
      <c r="CH483" s="116"/>
      <c r="CI483" s="116"/>
      <c r="CJ483" s="116"/>
      <c r="CK483" s="116"/>
      <c r="CL483" s="116"/>
      <c r="CM483" s="116"/>
      <c r="CN483" s="116"/>
      <c r="CO483" s="116"/>
      <c r="CP483" s="116"/>
      <c r="CQ483" s="116"/>
      <c r="CR483" s="116"/>
      <c r="CS483" s="116"/>
      <c r="CT483" s="116"/>
      <c r="CU483" s="116"/>
      <c r="CV483" s="116"/>
      <c r="CW483" s="116"/>
      <c r="CX483" s="116"/>
      <c r="CY483" s="116"/>
      <c r="CZ483" s="116"/>
      <c r="DA483" s="116"/>
      <c r="DB483" s="116"/>
      <c r="DC483" s="116"/>
      <c r="DD483" s="116"/>
      <c r="DE483" s="116"/>
      <c r="DF483" s="116"/>
      <c r="DG483" s="116"/>
      <c r="DH483" s="116"/>
      <c r="DI483" s="116"/>
      <c r="DJ483" s="116"/>
      <c r="DK483" s="116"/>
      <c r="DL483" s="116"/>
      <c r="DM483" s="116"/>
      <c r="DN483" s="116"/>
      <c r="DO483" s="116"/>
      <c r="DP483" s="116"/>
      <c r="DQ483" s="116"/>
      <c r="DR483" s="116"/>
      <c r="DS483" s="116"/>
      <c r="DT483" s="116"/>
      <c r="DU483" s="116"/>
      <c r="DV483" s="116"/>
      <c r="DW483" s="116"/>
      <c r="DX483" s="116"/>
      <c r="DY483" s="116"/>
      <c r="DZ483" s="116"/>
      <c r="EA483" s="116"/>
      <c r="EB483" s="116"/>
      <c r="EC483" s="116"/>
      <c r="ED483" s="116"/>
      <c r="EE483" s="116"/>
      <c r="EF483" s="116"/>
      <c r="EG483" s="116"/>
      <c r="EH483" s="116"/>
      <c r="EI483" s="116"/>
      <c r="EJ483" s="116"/>
      <c r="EK483" s="116"/>
      <c r="EL483" s="116"/>
      <c r="EM483" s="116"/>
      <c r="EN483" s="116"/>
      <c r="EO483" s="116"/>
      <c r="EP483" s="116"/>
    </row>
    <row r="484" spans="1:146" s="115" customFormat="1" ht="23.25" x14ac:dyDescent="0.2">
      <c r="A484" s="120"/>
      <c r="B484" s="118"/>
      <c r="C484" s="117"/>
      <c r="D484" s="119"/>
      <c r="E484" s="119"/>
      <c r="F484" s="119"/>
      <c r="G484" s="119"/>
      <c r="H484" s="119"/>
      <c r="I484" s="119"/>
      <c r="AD484" s="116"/>
      <c r="AE484" s="116"/>
      <c r="AF484" s="116"/>
      <c r="AG484" s="116"/>
      <c r="AH484" s="116"/>
      <c r="AI484" s="116"/>
      <c r="AJ484" s="116"/>
      <c r="AK484" s="116"/>
      <c r="AL484" s="116"/>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c r="BN484" s="116"/>
      <c r="BO484" s="116"/>
      <c r="BP484" s="116"/>
      <c r="BQ484" s="116"/>
      <c r="BR484" s="116"/>
      <c r="BS484" s="116"/>
      <c r="BT484" s="116"/>
      <c r="BU484" s="116"/>
      <c r="BV484" s="116"/>
      <c r="BW484" s="116"/>
      <c r="BX484" s="116"/>
      <c r="BY484" s="116"/>
      <c r="BZ484" s="116"/>
      <c r="CA484" s="116"/>
      <c r="CB484" s="116"/>
      <c r="CC484" s="116"/>
      <c r="CD484" s="116"/>
      <c r="CE484" s="116"/>
      <c r="CF484" s="116"/>
      <c r="CG484" s="116"/>
      <c r="CH484" s="116"/>
      <c r="CI484" s="116"/>
      <c r="CJ484" s="116"/>
      <c r="CK484" s="116"/>
      <c r="CL484" s="116"/>
      <c r="CM484" s="116"/>
      <c r="CN484" s="116"/>
      <c r="CO484" s="116"/>
      <c r="CP484" s="116"/>
      <c r="CQ484" s="116"/>
      <c r="CR484" s="116"/>
      <c r="CS484" s="116"/>
      <c r="CT484" s="116"/>
      <c r="CU484" s="116"/>
      <c r="CV484" s="116"/>
      <c r="CW484" s="116"/>
      <c r="CX484" s="116"/>
      <c r="CY484" s="116"/>
      <c r="CZ484" s="116"/>
      <c r="DA484" s="116"/>
      <c r="DB484" s="116"/>
      <c r="DC484" s="116"/>
      <c r="DD484" s="116"/>
      <c r="DE484" s="116"/>
      <c r="DF484" s="116"/>
      <c r="DG484" s="116"/>
      <c r="DH484" s="116"/>
      <c r="DI484" s="116"/>
      <c r="DJ484" s="116"/>
      <c r="DK484" s="116"/>
      <c r="DL484" s="116"/>
      <c r="DM484" s="116"/>
      <c r="DN484" s="116"/>
      <c r="DO484" s="116"/>
      <c r="DP484" s="116"/>
      <c r="DQ484" s="116"/>
      <c r="DR484" s="116"/>
      <c r="DS484" s="116"/>
      <c r="DT484" s="116"/>
      <c r="DU484" s="116"/>
      <c r="DV484" s="116"/>
      <c r="DW484" s="116"/>
      <c r="DX484" s="116"/>
      <c r="DY484" s="116"/>
      <c r="DZ484" s="116"/>
      <c r="EA484" s="116"/>
      <c r="EB484" s="116"/>
      <c r="EC484" s="116"/>
      <c r="ED484" s="116"/>
      <c r="EE484" s="116"/>
      <c r="EF484" s="116"/>
      <c r="EG484" s="116"/>
      <c r="EH484" s="116"/>
      <c r="EI484" s="116"/>
      <c r="EJ484" s="116"/>
      <c r="EK484" s="116"/>
      <c r="EL484" s="116"/>
      <c r="EM484" s="116"/>
      <c r="EN484" s="116"/>
      <c r="EO484" s="116"/>
      <c r="EP484" s="116"/>
    </row>
    <row r="485" spans="1:146" s="115" customFormat="1" ht="23.25" x14ac:dyDescent="0.2">
      <c r="A485" s="120"/>
      <c r="B485" s="118"/>
      <c r="C485" s="117"/>
      <c r="D485" s="119"/>
      <c r="E485" s="119"/>
      <c r="F485" s="119"/>
      <c r="G485" s="119"/>
      <c r="H485" s="119"/>
      <c r="I485" s="119"/>
      <c r="AD485" s="116"/>
      <c r="AE485" s="116"/>
      <c r="AF485" s="116"/>
      <c r="AG485" s="116"/>
      <c r="AH485" s="116"/>
      <c r="AI485" s="116"/>
      <c r="AJ485" s="116"/>
      <c r="AK485" s="116"/>
      <c r="AL485" s="116"/>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c r="BN485" s="116"/>
      <c r="BO485" s="116"/>
      <c r="BP485" s="116"/>
      <c r="BQ485" s="116"/>
      <c r="BR485" s="116"/>
      <c r="BS485" s="116"/>
      <c r="BT485" s="116"/>
      <c r="BU485" s="116"/>
      <c r="BV485" s="116"/>
      <c r="BW485" s="116"/>
      <c r="BX485" s="116"/>
      <c r="BY485" s="116"/>
      <c r="BZ485" s="116"/>
      <c r="CA485" s="116"/>
      <c r="CB485" s="116"/>
      <c r="CC485" s="116"/>
      <c r="CD485" s="116"/>
      <c r="CE485" s="116"/>
      <c r="CF485" s="116"/>
      <c r="CG485" s="116"/>
      <c r="CH485" s="116"/>
      <c r="CI485" s="116"/>
      <c r="CJ485" s="116"/>
      <c r="CK485" s="116"/>
      <c r="CL485" s="116"/>
      <c r="CM485" s="116"/>
      <c r="CN485" s="116"/>
      <c r="CO485" s="116"/>
      <c r="CP485" s="116"/>
      <c r="CQ485" s="116"/>
      <c r="CR485" s="116"/>
      <c r="CS485" s="116"/>
      <c r="CT485" s="116"/>
      <c r="CU485" s="116"/>
      <c r="CV485" s="116"/>
      <c r="CW485" s="116"/>
      <c r="CX485" s="116"/>
      <c r="CY485" s="116"/>
      <c r="CZ485" s="116"/>
      <c r="DA485" s="116"/>
      <c r="DB485" s="116"/>
      <c r="DC485" s="116"/>
      <c r="DD485" s="116"/>
      <c r="DE485" s="116"/>
      <c r="DF485" s="116"/>
      <c r="DG485" s="116"/>
      <c r="DH485" s="116"/>
      <c r="DI485" s="116"/>
      <c r="DJ485" s="116"/>
      <c r="DK485" s="116"/>
      <c r="DL485" s="116"/>
      <c r="DM485" s="116"/>
      <c r="DN485" s="116"/>
      <c r="DO485" s="116"/>
      <c r="DP485" s="116"/>
      <c r="DQ485" s="116"/>
      <c r="DR485" s="116"/>
      <c r="DS485" s="116"/>
      <c r="DT485" s="116"/>
      <c r="DU485" s="116"/>
      <c r="DV485" s="116"/>
      <c r="DW485" s="116"/>
      <c r="DX485" s="116"/>
      <c r="DY485" s="116"/>
      <c r="DZ485" s="116"/>
      <c r="EA485" s="116"/>
      <c r="EB485" s="116"/>
      <c r="EC485" s="116"/>
      <c r="ED485" s="116"/>
      <c r="EE485" s="116"/>
      <c r="EF485" s="116"/>
      <c r="EG485" s="116"/>
      <c r="EH485" s="116"/>
      <c r="EI485" s="116"/>
      <c r="EJ485" s="116"/>
      <c r="EK485" s="116"/>
      <c r="EL485" s="116"/>
      <c r="EM485" s="116"/>
      <c r="EN485" s="116"/>
      <c r="EO485" s="116"/>
      <c r="EP485" s="116"/>
    </row>
    <row r="486" spans="1:146" s="115" customFormat="1" ht="23.25" x14ac:dyDescent="0.2">
      <c r="A486" s="120"/>
      <c r="B486" s="118"/>
      <c r="C486" s="117"/>
      <c r="D486" s="119"/>
      <c r="E486" s="119"/>
      <c r="F486" s="119"/>
      <c r="G486" s="119"/>
      <c r="H486" s="119"/>
      <c r="I486" s="119"/>
      <c r="AD486" s="116"/>
      <c r="AE486" s="116"/>
      <c r="AF486" s="116"/>
      <c r="AG486" s="116"/>
      <c r="AH486" s="116"/>
      <c r="AI486" s="116"/>
      <c r="AJ486" s="116"/>
      <c r="AK486" s="116"/>
      <c r="AL486" s="116"/>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c r="BN486" s="116"/>
      <c r="BO486" s="116"/>
      <c r="BP486" s="116"/>
      <c r="BQ486" s="116"/>
      <c r="BR486" s="116"/>
      <c r="BS486" s="116"/>
      <c r="BT486" s="116"/>
      <c r="BU486" s="116"/>
      <c r="BV486" s="116"/>
      <c r="BW486" s="116"/>
      <c r="BX486" s="116"/>
      <c r="BY486" s="116"/>
      <c r="BZ486" s="116"/>
      <c r="CA486" s="116"/>
      <c r="CB486" s="116"/>
      <c r="CC486" s="116"/>
      <c r="CD486" s="116"/>
      <c r="CE486" s="116"/>
      <c r="CF486" s="116"/>
      <c r="CG486" s="116"/>
      <c r="CH486" s="116"/>
      <c r="CI486" s="116"/>
      <c r="CJ486" s="116"/>
      <c r="CK486" s="116"/>
      <c r="CL486" s="116"/>
      <c r="CM486" s="116"/>
      <c r="CN486" s="116"/>
      <c r="CO486" s="116"/>
      <c r="CP486" s="116"/>
      <c r="CQ486" s="116"/>
      <c r="CR486" s="116"/>
      <c r="CS486" s="116"/>
      <c r="CT486" s="116"/>
      <c r="CU486" s="116"/>
      <c r="CV486" s="116"/>
      <c r="CW486" s="116"/>
      <c r="CX486" s="116"/>
      <c r="CY486" s="116"/>
      <c r="CZ486" s="116"/>
      <c r="DA486" s="116"/>
      <c r="DB486" s="116"/>
      <c r="DC486" s="116"/>
      <c r="DD486" s="116"/>
      <c r="DE486" s="116"/>
      <c r="DF486" s="116"/>
      <c r="DG486" s="116"/>
      <c r="DH486" s="116"/>
      <c r="DI486" s="116"/>
      <c r="DJ486" s="116"/>
      <c r="DK486" s="116"/>
      <c r="DL486" s="116"/>
      <c r="DM486" s="116"/>
      <c r="DN486" s="116"/>
      <c r="DO486" s="116"/>
      <c r="DP486" s="116"/>
      <c r="DQ486" s="116"/>
      <c r="DR486" s="116"/>
      <c r="DS486" s="116"/>
      <c r="DT486" s="116"/>
      <c r="DU486" s="116"/>
      <c r="DV486" s="116"/>
      <c r="DW486" s="116"/>
      <c r="DX486" s="116"/>
      <c r="DY486" s="116"/>
      <c r="DZ486" s="116"/>
      <c r="EA486" s="116"/>
      <c r="EB486" s="116"/>
      <c r="EC486" s="116"/>
      <c r="ED486" s="116"/>
      <c r="EE486" s="116"/>
      <c r="EF486" s="116"/>
      <c r="EG486" s="116"/>
      <c r="EH486" s="116"/>
      <c r="EI486" s="116"/>
      <c r="EJ486" s="116"/>
      <c r="EK486" s="116"/>
      <c r="EL486" s="116"/>
      <c r="EM486" s="116"/>
      <c r="EN486" s="116"/>
      <c r="EO486" s="116"/>
      <c r="EP486" s="116"/>
    </row>
    <row r="487" spans="1:146" s="115" customFormat="1" ht="23.25" x14ac:dyDescent="0.2">
      <c r="A487" s="120"/>
      <c r="B487" s="118"/>
      <c r="C487" s="117"/>
      <c r="D487" s="119"/>
      <c r="E487" s="119"/>
      <c r="F487" s="119"/>
      <c r="G487" s="119"/>
      <c r="H487" s="119"/>
      <c r="I487" s="119"/>
      <c r="AD487" s="116"/>
      <c r="AE487" s="116"/>
      <c r="AF487" s="116"/>
      <c r="AG487" s="116"/>
      <c r="AH487" s="116"/>
      <c r="AI487" s="116"/>
      <c r="AJ487" s="116"/>
      <c r="AK487" s="116"/>
      <c r="AL487" s="116"/>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c r="BN487" s="116"/>
      <c r="BO487" s="116"/>
      <c r="BP487" s="116"/>
      <c r="BQ487" s="116"/>
      <c r="BR487" s="116"/>
      <c r="BS487" s="116"/>
      <c r="BT487" s="116"/>
      <c r="BU487" s="116"/>
      <c r="BV487" s="116"/>
      <c r="BW487" s="116"/>
      <c r="BX487" s="116"/>
      <c r="BY487" s="116"/>
      <c r="BZ487" s="116"/>
      <c r="CA487" s="116"/>
      <c r="CB487" s="116"/>
      <c r="CC487" s="116"/>
      <c r="CD487" s="116"/>
      <c r="CE487" s="116"/>
      <c r="CF487" s="116"/>
      <c r="CG487" s="116"/>
      <c r="CH487" s="116"/>
      <c r="CI487" s="116"/>
      <c r="CJ487" s="116"/>
      <c r="CK487" s="116"/>
      <c r="CL487" s="116"/>
      <c r="CM487" s="116"/>
      <c r="CN487" s="116"/>
      <c r="CO487" s="116"/>
      <c r="CP487" s="116"/>
      <c r="CQ487" s="116"/>
      <c r="CR487" s="116"/>
      <c r="CS487" s="116"/>
      <c r="CT487" s="116"/>
      <c r="CU487" s="116"/>
      <c r="CV487" s="116"/>
      <c r="CW487" s="116"/>
      <c r="CX487" s="116"/>
      <c r="CY487" s="116"/>
      <c r="CZ487" s="116"/>
      <c r="DA487" s="116"/>
      <c r="DB487" s="116"/>
      <c r="DC487" s="116"/>
      <c r="DD487" s="116"/>
      <c r="DE487" s="116"/>
      <c r="DF487" s="116"/>
      <c r="DG487" s="116"/>
      <c r="DH487" s="116"/>
      <c r="DI487" s="116"/>
      <c r="DJ487" s="116"/>
      <c r="DK487" s="116"/>
      <c r="DL487" s="116"/>
      <c r="DM487" s="116"/>
      <c r="DN487" s="116"/>
      <c r="DO487" s="116"/>
      <c r="DP487" s="116"/>
      <c r="DQ487" s="116"/>
      <c r="DR487" s="116"/>
      <c r="DS487" s="116"/>
      <c r="DT487" s="116"/>
      <c r="DU487" s="116"/>
      <c r="DV487" s="116"/>
      <c r="DW487" s="116"/>
      <c r="DX487" s="116"/>
      <c r="DY487" s="116"/>
      <c r="DZ487" s="116"/>
      <c r="EA487" s="116"/>
      <c r="EB487" s="116"/>
      <c r="EC487" s="116"/>
      <c r="ED487" s="116"/>
      <c r="EE487" s="116"/>
      <c r="EF487" s="116"/>
      <c r="EG487" s="116"/>
      <c r="EH487" s="116"/>
      <c r="EI487" s="116"/>
      <c r="EJ487" s="116"/>
      <c r="EK487" s="116"/>
      <c r="EL487" s="116"/>
      <c r="EM487" s="116"/>
      <c r="EN487" s="116"/>
      <c r="EO487" s="116"/>
      <c r="EP487" s="116"/>
    </row>
    <row r="488" spans="1:146" s="115" customFormat="1" ht="23.25" x14ac:dyDescent="0.2">
      <c r="A488" s="120"/>
      <c r="B488" s="118"/>
      <c r="C488" s="117"/>
      <c r="D488" s="119"/>
      <c r="E488" s="119"/>
      <c r="F488" s="119"/>
      <c r="G488" s="119"/>
      <c r="H488" s="119"/>
      <c r="I488" s="119"/>
      <c r="AD488" s="116"/>
      <c r="AE488" s="116"/>
      <c r="AF488" s="116"/>
      <c r="AG488" s="116"/>
      <c r="AH488" s="116"/>
      <c r="AI488" s="116"/>
      <c r="AJ488" s="116"/>
      <c r="AK488" s="116"/>
      <c r="AL488" s="116"/>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c r="BN488" s="116"/>
      <c r="BO488" s="116"/>
      <c r="BP488" s="116"/>
      <c r="BQ488" s="116"/>
      <c r="BR488" s="116"/>
      <c r="BS488" s="116"/>
      <c r="BT488" s="116"/>
      <c r="BU488" s="116"/>
      <c r="BV488" s="116"/>
      <c r="BW488" s="116"/>
      <c r="BX488" s="116"/>
      <c r="BY488" s="116"/>
      <c r="BZ488" s="116"/>
      <c r="CA488" s="116"/>
      <c r="CB488" s="116"/>
      <c r="CC488" s="116"/>
      <c r="CD488" s="116"/>
      <c r="CE488" s="116"/>
      <c r="CF488" s="116"/>
      <c r="CG488" s="116"/>
      <c r="CH488" s="116"/>
      <c r="CI488" s="116"/>
      <c r="CJ488" s="116"/>
      <c r="CK488" s="116"/>
      <c r="CL488" s="116"/>
      <c r="CM488" s="116"/>
      <c r="CN488" s="116"/>
      <c r="CO488" s="116"/>
      <c r="CP488" s="116"/>
      <c r="CQ488" s="116"/>
      <c r="CR488" s="116"/>
      <c r="CS488" s="116"/>
      <c r="CT488" s="116"/>
      <c r="CU488" s="116"/>
      <c r="CV488" s="116"/>
      <c r="CW488" s="116"/>
      <c r="CX488" s="116"/>
      <c r="CY488" s="116"/>
      <c r="CZ488" s="116"/>
      <c r="DA488" s="116"/>
      <c r="DB488" s="116"/>
      <c r="DC488" s="116"/>
      <c r="DD488" s="116"/>
      <c r="DE488" s="116"/>
      <c r="DF488" s="116"/>
      <c r="DG488" s="116"/>
      <c r="DH488" s="116"/>
      <c r="DI488" s="116"/>
      <c r="DJ488" s="116"/>
      <c r="DK488" s="116"/>
      <c r="DL488" s="116"/>
      <c r="DM488" s="116"/>
      <c r="DN488" s="116"/>
      <c r="DO488" s="116"/>
      <c r="DP488" s="116"/>
      <c r="DQ488" s="116"/>
      <c r="DR488" s="116"/>
      <c r="DS488" s="116"/>
      <c r="DT488" s="116"/>
      <c r="DU488" s="116"/>
      <c r="DV488" s="116"/>
      <c r="DW488" s="116"/>
      <c r="DX488" s="116"/>
      <c r="DY488" s="116"/>
      <c r="DZ488" s="116"/>
      <c r="EA488" s="116"/>
      <c r="EB488" s="116"/>
      <c r="EC488" s="116"/>
      <c r="ED488" s="116"/>
      <c r="EE488" s="116"/>
      <c r="EF488" s="116"/>
      <c r="EG488" s="116"/>
      <c r="EH488" s="116"/>
      <c r="EI488" s="116"/>
      <c r="EJ488" s="116"/>
      <c r="EK488" s="116"/>
      <c r="EL488" s="116"/>
      <c r="EM488" s="116"/>
      <c r="EN488" s="116"/>
      <c r="EO488" s="116"/>
      <c r="EP488" s="116"/>
    </row>
    <row r="489" spans="1:146" s="115" customFormat="1" x14ac:dyDescent="0.2">
      <c r="A489" s="120"/>
      <c r="B489" s="118"/>
      <c r="C489" s="119"/>
      <c r="D489" s="119"/>
      <c r="E489" s="119"/>
      <c r="F489" s="119"/>
      <c r="G489" s="119"/>
      <c r="H489" s="119"/>
      <c r="AC489" s="116"/>
      <c r="AD489" s="116"/>
      <c r="AE489" s="116"/>
      <c r="AF489" s="116"/>
      <c r="AG489" s="116"/>
      <c r="AH489" s="116"/>
      <c r="AI489" s="116"/>
      <c r="AJ489" s="116"/>
      <c r="AK489" s="116"/>
      <c r="AL489" s="116"/>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c r="BN489" s="116"/>
      <c r="BO489" s="116"/>
      <c r="BP489" s="116"/>
      <c r="BQ489" s="116"/>
      <c r="BR489" s="116"/>
      <c r="BS489" s="116"/>
      <c r="BT489" s="116"/>
      <c r="BU489" s="116"/>
      <c r="BV489" s="116"/>
      <c r="BW489" s="116"/>
      <c r="BX489" s="116"/>
      <c r="BY489" s="116"/>
      <c r="BZ489" s="116"/>
      <c r="CA489" s="116"/>
      <c r="CB489" s="116"/>
      <c r="CC489" s="116"/>
      <c r="CD489" s="116"/>
      <c r="CE489" s="116"/>
      <c r="CF489" s="116"/>
      <c r="CG489" s="116"/>
      <c r="CH489" s="116"/>
      <c r="CI489" s="116"/>
      <c r="CJ489" s="116"/>
      <c r="CK489" s="116"/>
      <c r="CL489" s="116"/>
      <c r="CM489" s="116"/>
      <c r="CN489" s="116"/>
      <c r="CO489" s="116"/>
      <c r="CP489" s="116"/>
      <c r="CQ489" s="116"/>
      <c r="CR489" s="116"/>
      <c r="CS489" s="116"/>
      <c r="CT489" s="116"/>
      <c r="CU489" s="116"/>
      <c r="CV489" s="116"/>
      <c r="CW489" s="116"/>
      <c r="CX489" s="116"/>
      <c r="CY489" s="116"/>
      <c r="CZ489" s="116"/>
      <c r="DA489" s="116"/>
      <c r="DB489" s="116"/>
      <c r="DC489" s="116"/>
      <c r="DD489" s="116"/>
      <c r="DE489" s="116"/>
      <c r="DF489" s="116"/>
      <c r="DG489" s="116"/>
      <c r="DH489" s="116"/>
      <c r="DI489" s="116"/>
      <c r="DJ489" s="116"/>
      <c r="DK489" s="116"/>
      <c r="DL489" s="116"/>
      <c r="DM489" s="116"/>
      <c r="DN489" s="116"/>
      <c r="DO489" s="116"/>
      <c r="DP489" s="116"/>
      <c r="DQ489" s="116"/>
      <c r="DR489" s="116"/>
      <c r="DS489" s="116"/>
      <c r="DT489" s="116"/>
      <c r="DU489" s="116"/>
      <c r="DV489" s="116"/>
      <c r="DW489" s="116"/>
      <c r="DX489" s="116"/>
      <c r="DY489" s="116"/>
      <c r="DZ489" s="116"/>
      <c r="EA489" s="116"/>
      <c r="EB489" s="116"/>
      <c r="EC489" s="116"/>
      <c r="ED489" s="116"/>
      <c r="EE489" s="116"/>
      <c r="EF489" s="116"/>
      <c r="EG489" s="116"/>
      <c r="EH489" s="116"/>
      <c r="EI489" s="116"/>
      <c r="EJ489" s="116"/>
      <c r="EK489" s="116"/>
      <c r="EL489" s="116"/>
      <c r="EM489" s="116"/>
      <c r="EN489" s="116"/>
      <c r="EO489" s="116"/>
    </row>
    <row r="490" spans="1:146" s="115" customFormat="1" x14ac:dyDescent="0.2">
      <c r="A490" s="120"/>
      <c r="B490" s="118"/>
      <c r="C490" s="119"/>
      <c r="D490" s="119"/>
      <c r="E490" s="119"/>
      <c r="F490" s="119"/>
      <c r="G490" s="119"/>
      <c r="H490" s="119"/>
      <c r="AC490" s="116"/>
      <c r="AD490" s="116"/>
      <c r="AE490" s="116"/>
      <c r="AF490" s="116"/>
      <c r="AG490" s="116"/>
      <c r="AH490" s="116"/>
      <c r="AI490" s="116"/>
      <c r="AJ490" s="116"/>
      <c r="AK490" s="116"/>
      <c r="AL490" s="116"/>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c r="BN490" s="116"/>
      <c r="BO490" s="116"/>
      <c r="BP490" s="116"/>
      <c r="BQ490" s="116"/>
      <c r="BR490" s="116"/>
      <c r="BS490" s="116"/>
      <c r="BT490" s="116"/>
      <c r="BU490" s="116"/>
      <c r="BV490" s="116"/>
      <c r="BW490" s="116"/>
      <c r="BX490" s="116"/>
      <c r="BY490" s="116"/>
      <c r="BZ490" s="116"/>
      <c r="CA490" s="116"/>
      <c r="CB490" s="116"/>
      <c r="CC490" s="116"/>
      <c r="CD490" s="116"/>
      <c r="CE490" s="116"/>
      <c r="CF490" s="116"/>
      <c r="CG490" s="116"/>
      <c r="CH490" s="116"/>
      <c r="CI490" s="116"/>
      <c r="CJ490" s="116"/>
      <c r="CK490" s="116"/>
      <c r="CL490" s="116"/>
      <c r="CM490" s="116"/>
      <c r="CN490" s="116"/>
      <c r="CO490" s="116"/>
      <c r="CP490" s="116"/>
      <c r="CQ490" s="116"/>
      <c r="CR490" s="116"/>
      <c r="CS490" s="116"/>
      <c r="CT490" s="116"/>
      <c r="CU490" s="116"/>
      <c r="CV490" s="116"/>
      <c r="CW490" s="116"/>
      <c r="CX490" s="116"/>
      <c r="CY490" s="116"/>
      <c r="CZ490" s="116"/>
      <c r="DA490" s="116"/>
      <c r="DB490" s="116"/>
      <c r="DC490" s="116"/>
      <c r="DD490" s="116"/>
      <c r="DE490" s="116"/>
      <c r="DF490" s="116"/>
      <c r="DG490" s="116"/>
      <c r="DH490" s="116"/>
      <c r="DI490" s="116"/>
      <c r="DJ490" s="116"/>
      <c r="DK490" s="116"/>
      <c r="DL490" s="116"/>
      <c r="DM490" s="116"/>
      <c r="DN490" s="116"/>
      <c r="DO490" s="116"/>
      <c r="DP490" s="116"/>
      <c r="DQ490" s="116"/>
      <c r="DR490" s="116"/>
      <c r="DS490" s="116"/>
      <c r="DT490" s="116"/>
      <c r="DU490" s="116"/>
      <c r="DV490" s="116"/>
      <c r="DW490" s="116"/>
      <c r="DX490" s="116"/>
      <c r="DY490" s="116"/>
      <c r="DZ490" s="116"/>
      <c r="EA490" s="116"/>
      <c r="EB490" s="116"/>
      <c r="EC490" s="116"/>
      <c r="ED490" s="116"/>
      <c r="EE490" s="116"/>
      <c r="EF490" s="116"/>
      <c r="EG490" s="116"/>
      <c r="EH490" s="116"/>
      <c r="EI490" s="116"/>
      <c r="EJ490" s="116"/>
      <c r="EK490" s="116"/>
      <c r="EL490" s="116"/>
      <c r="EM490" s="116"/>
      <c r="EN490" s="116"/>
      <c r="EO490" s="116"/>
    </row>
    <row r="491" spans="1:146" s="115" customFormat="1" x14ac:dyDescent="0.2">
      <c r="A491" s="120"/>
      <c r="B491" s="118"/>
      <c r="C491" s="119"/>
      <c r="D491" s="119"/>
      <c r="E491" s="119"/>
      <c r="F491" s="119"/>
      <c r="G491" s="119"/>
      <c r="H491" s="119"/>
      <c r="AC491" s="116"/>
      <c r="AD491" s="116"/>
      <c r="AE491" s="116"/>
      <c r="AF491" s="116"/>
      <c r="AG491" s="116"/>
      <c r="AH491" s="116"/>
      <c r="AI491" s="116"/>
      <c r="AJ491" s="116"/>
      <c r="AK491" s="116"/>
      <c r="AL491" s="116"/>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c r="BN491" s="116"/>
      <c r="BO491" s="116"/>
      <c r="BP491" s="116"/>
      <c r="BQ491" s="116"/>
      <c r="BR491" s="116"/>
      <c r="BS491" s="116"/>
      <c r="BT491" s="116"/>
      <c r="BU491" s="116"/>
      <c r="BV491" s="116"/>
      <c r="BW491" s="116"/>
      <c r="BX491" s="116"/>
      <c r="BY491" s="116"/>
      <c r="BZ491" s="116"/>
      <c r="CA491" s="116"/>
      <c r="CB491" s="116"/>
      <c r="CC491" s="116"/>
      <c r="CD491" s="116"/>
      <c r="CE491" s="116"/>
      <c r="CF491" s="116"/>
      <c r="CG491" s="116"/>
      <c r="CH491" s="116"/>
      <c r="CI491" s="116"/>
      <c r="CJ491" s="116"/>
      <c r="CK491" s="116"/>
      <c r="CL491" s="116"/>
      <c r="CM491" s="116"/>
      <c r="CN491" s="116"/>
      <c r="CO491" s="116"/>
      <c r="CP491" s="116"/>
      <c r="CQ491" s="116"/>
      <c r="CR491" s="116"/>
      <c r="CS491" s="116"/>
      <c r="CT491" s="116"/>
      <c r="CU491" s="116"/>
      <c r="CV491" s="116"/>
      <c r="CW491" s="116"/>
      <c r="CX491" s="116"/>
      <c r="CY491" s="116"/>
      <c r="CZ491" s="116"/>
      <c r="DA491" s="116"/>
      <c r="DB491" s="116"/>
      <c r="DC491" s="116"/>
      <c r="DD491" s="116"/>
      <c r="DE491" s="116"/>
      <c r="DF491" s="116"/>
      <c r="DG491" s="116"/>
      <c r="DH491" s="116"/>
      <c r="DI491" s="116"/>
      <c r="DJ491" s="116"/>
      <c r="DK491" s="116"/>
      <c r="DL491" s="116"/>
      <c r="DM491" s="116"/>
      <c r="DN491" s="116"/>
      <c r="DO491" s="116"/>
      <c r="DP491" s="116"/>
      <c r="DQ491" s="116"/>
      <c r="DR491" s="116"/>
      <c r="DS491" s="116"/>
      <c r="DT491" s="116"/>
      <c r="DU491" s="116"/>
      <c r="DV491" s="116"/>
      <c r="DW491" s="116"/>
      <c r="DX491" s="116"/>
      <c r="DY491" s="116"/>
      <c r="DZ491" s="116"/>
      <c r="EA491" s="116"/>
      <c r="EB491" s="116"/>
      <c r="EC491" s="116"/>
      <c r="ED491" s="116"/>
      <c r="EE491" s="116"/>
      <c r="EF491" s="116"/>
      <c r="EG491" s="116"/>
      <c r="EH491" s="116"/>
      <c r="EI491" s="116"/>
      <c r="EJ491" s="116"/>
      <c r="EK491" s="116"/>
      <c r="EL491" s="116"/>
      <c r="EM491" s="116"/>
      <c r="EN491" s="116"/>
      <c r="EO491" s="116"/>
    </row>
    <row r="492" spans="1:146" s="115" customFormat="1" x14ac:dyDescent="0.2">
      <c r="A492" s="120"/>
      <c r="B492" s="118"/>
      <c r="C492" s="119"/>
      <c r="D492" s="119"/>
      <c r="E492" s="119"/>
      <c r="F492" s="119"/>
      <c r="G492" s="119"/>
      <c r="H492" s="119"/>
      <c r="AC492" s="116"/>
      <c r="AD492" s="116"/>
      <c r="AE492" s="116"/>
      <c r="AF492" s="116"/>
      <c r="AG492" s="116"/>
      <c r="AH492" s="116"/>
      <c r="AI492" s="116"/>
      <c r="AJ492" s="116"/>
      <c r="AK492" s="116"/>
      <c r="AL492" s="116"/>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c r="BN492" s="116"/>
      <c r="BO492" s="116"/>
      <c r="BP492" s="116"/>
      <c r="BQ492" s="116"/>
      <c r="BR492" s="116"/>
      <c r="BS492" s="116"/>
      <c r="BT492" s="116"/>
      <c r="BU492" s="116"/>
      <c r="BV492" s="116"/>
      <c r="BW492" s="116"/>
      <c r="BX492" s="116"/>
      <c r="BY492" s="116"/>
      <c r="BZ492" s="116"/>
      <c r="CA492" s="116"/>
      <c r="CB492" s="116"/>
      <c r="CC492" s="116"/>
      <c r="CD492" s="116"/>
      <c r="CE492" s="116"/>
      <c r="CF492" s="116"/>
      <c r="CG492" s="116"/>
      <c r="CH492" s="116"/>
      <c r="CI492" s="116"/>
      <c r="CJ492" s="116"/>
      <c r="CK492" s="116"/>
      <c r="CL492" s="116"/>
      <c r="CM492" s="116"/>
      <c r="CN492" s="116"/>
      <c r="CO492" s="116"/>
      <c r="CP492" s="116"/>
      <c r="CQ492" s="116"/>
      <c r="CR492" s="116"/>
      <c r="CS492" s="116"/>
      <c r="CT492" s="116"/>
      <c r="CU492" s="116"/>
      <c r="CV492" s="116"/>
      <c r="CW492" s="116"/>
      <c r="CX492" s="116"/>
      <c r="CY492" s="116"/>
      <c r="CZ492" s="116"/>
      <c r="DA492" s="116"/>
      <c r="DB492" s="116"/>
      <c r="DC492" s="116"/>
      <c r="DD492" s="116"/>
      <c r="DE492" s="116"/>
      <c r="DF492" s="116"/>
      <c r="DG492" s="116"/>
      <c r="DH492" s="116"/>
      <c r="DI492" s="116"/>
      <c r="DJ492" s="116"/>
      <c r="DK492" s="116"/>
      <c r="DL492" s="116"/>
      <c r="DM492" s="116"/>
      <c r="DN492" s="116"/>
      <c r="DO492" s="116"/>
      <c r="DP492" s="116"/>
      <c r="DQ492" s="116"/>
      <c r="DR492" s="116"/>
      <c r="DS492" s="116"/>
      <c r="DT492" s="116"/>
      <c r="DU492" s="116"/>
      <c r="DV492" s="116"/>
      <c r="DW492" s="116"/>
      <c r="DX492" s="116"/>
      <c r="DY492" s="116"/>
      <c r="DZ492" s="116"/>
      <c r="EA492" s="116"/>
      <c r="EB492" s="116"/>
      <c r="EC492" s="116"/>
      <c r="ED492" s="116"/>
      <c r="EE492" s="116"/>
      <c r="EF492" s="116"/>
      <c r="EG492" s="116"/>
      <c r="EH492" s="116"/>
      <c r="EI492" s="116"/>
      <c r="EJ492" s="116"/>
      <c r="EK492" s="116"/>
      <c r="EL492" s="116"/>
      <c r="EM492" s="116"/>
      <c r="EN492" s="116"/>
      <c r="EO492" s="116"/>
    </row>
    <row r="493" spans="1:146" s="115" customFormat="1" x14ac:dyDescent="0.2">
      <c r="A493" s="120"/>
      <c r="B493" s="118"/>
      <c r="C493" s="119"/>
      <c r="D493" s="119"/>
      <c r="E493" s="119"/>
      <c r="F493" s="119"/>
      <c r="G493" s="119"/>
      <c r="H493" s="119"/>
      <c r="AC493" s="116"/>
      <c r="AD493" s="116"/>
      <c r="AE493" s="116"/>
      <c r="AF493" s="116"/>
      <c r="AG493" s="116"/>
      <c r="AH493" s="116"/>
      <c r="AI493" s="116"/>
      <c r="AJ493" s="116"/>
      <c r="AK493" s="116"/>
      <c r="AL493" s="116"/>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c r="BN493" s="116"/>
      <c r="BO493" s="116"/>
      <c r="BP493" s="116"/>
      <c r="BQ493" s="116"/>
      <c r="BR493" s="116"/>
      <c r="BS493" s="116"/>
      <c r="BT493" s="116"/>
      <c r="BU493" s="116"/>
      <c r="BV493" s="116"/>
      <c r="BW493" s="116"/>
      <c r="BX493" s="116"/>
      <c r="BY493" s="116"/>
      <c r="BZ493" s="116"/>
      <c r="CA493" s="116"/>
      <c r="CB493" s="116"/>
      <c r="CC493" s="116"/>
      <c r="CD493" s="116"/>
      <c r="CE493" s="116"/>
      <c r="CF493" s="116"/>
      <c r="CG493" s="116"/>
      <c r="CH493" s="116"/>
      <c r="CI493" s="116"/>
      <c r="CJ493" s="116"/>
      <c r="CK493" s="116"/>
      <c r="CL493" s="116"/>
      <c r="CM493" s="116"/>
      <c r="CN493" s="116"/>
      <c r="CO493" s="116"/>
      <c r="CP493" s="116"/>
      <c r="CQ493" s="116"/>
      <c r="CR493" s="116"/>
      <c r="CS493" s="116"/>
      <c r="CT493" s="116"/>
      <c r="CU493" s="116"/>
      <c r="CV493" s="116"/>
      <c r="CW493" s="116"/>
      <c r="CX493" s="116"/>
      <c r="CY493" s="116"/>
      <c r="CZ493" s="116"/>
      <c r="DA493" s="116"/>
      <c r="DB493" s="116"/>
      <c r="DC493" s="116"/>
      <c r="DD493" s="116"/>
      <c r="DE493" s="116"/>
      <c r="DF493" s="116"/>
      <c r="DG493" s="116"/>
      <c r="DH493" s="116"/>
      <c r="DI493" s="116"/>
      <c r="DJ493" s="116"/>
      <c r="DK493" s="116"/>
      <c r="DL493" s="116"/>
      <c r="DM493" s="116"/>
      <c r="DN493" s="116"/>
      <c r="DO493" s="116"/>
      <c r="DP493" s="116"/>
      <c r="DQ493" s="116"/>
      <c r="DR493" s="116"/>
      <c r="DS493" s="116"/>
      <c r="DT493" s="116"/>
      <c r="DU493" s="116"/>
      <c r="DV493" s="116"/>
      <c r="DW493" s="116"/>
      <c r="DX493" s="116"/>
      <c r="DY493" s="116"/>
      <c r="DZ493" s="116"/>
      <c r="EA493" s="116"/>
      <c r="EB493" s="116"/>
      <c r="EC493" s="116"/>
      <c r="ED493" s="116"/>
      <c r="EE493" s="116"/>
      <c r="EF493" s="116"/>
      <c r="EG493" s="116"/>
      <c r="EH493" s="116"/>
      <c r="EI493" s="116"/>
      <c r="EJ493" s="116"/>
      <c r="EK493" s="116"/>
      <c r="EL493" s="116"/>
      <c r="EM493" s="116"/>
      <c r="EN493" s="116"/>
      <c r="EO493" s="116"/>
    </row>
    <row r="494" spans="1:146" s="115" customFormat="1" x14ac:dyDescent="0.2">
      <c r="A494" s="120"/>
      <c r="B494" s="118"/>
      <c r="C494" s="119"/>
      <c r="D494" s="119"/>
      <c r="E494" s="119"/>
      <c r="F494" s="119"/>
      <c r="G494" s="119"/>
      <c r="H494" s="119"/>
      <c r="AC494" s="116"/>
      <c r="AD494" s="116"/>
      <c r="AE494" s="116"/>
      <c r="AF494" s="116"/>
      <c r="AG494" s="116"/>
      <c r="AH494" s="116"/>
      <c r="AI494" s="116"/>
      <c r="AJ494" s="116"/>
      <c r="AK494" s="116"/>
      <c r="AL494" s="116"/>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c r="BN494" s="116"/>
      <c r="BO494" s="116"/>
      <c r="BP494" s="116"/>
      <c r="BQ494" s="116"/>
      <c r="BR494" s="116"/>
      <c r="BS494" s="116"/>
      <c r="BT494" s="116"/>
      <c r="BU494" s="116"/>
      <c r="BV494" s="116"/>
      <c r="BW494" s="116"/>
      <c r="BX494" s="116"/>
      <c r="BY494" s="116"/>
      <c r="BZ494" s="116"/>
      <c r="CA494" s="116"/>
      <c r="CB494" s="116"/>
      <c r="CC494" s="116"/>
      <c r="CD494" s="116"/>
      <c r="CE494" s="116"/>
      <c r="CF494" s="116"/>
      <c r="CG494" s="116"/>
      <c r="CH494" s="116"/>
      <c r="CI494" s="116"/>
      <c r="CJ494" s="116"/>
      <c r="CK494" s="116"/>
      <c r="CL494" s="116"/>
      <c r="CM494" s="116"/>
      <c r="CN494" s="116"/>
      <c r="CO494" s="116"/>
      <c r="CP494" s="116"/>
      <c r="CQ494" s="116"/>
      <c r="CR494" s="116"/>
      <c r="CS494" s="116"/>
      <c r="CT494" s="116"/>
      <c r="CU494" s="116"/>
      <c r="CV494" s="116"/>
      <c r="CW494" s="116"/>
      <c r="CX494" s="116"/>
      <c r="CY494" s="116"/>
      <c r="CZ494" s="116"/>
      <c r="DA494" s="116"/>
      <c r="DB494" s="116"/>
      <c r="DC494" s="116"/>
      <c r="DD494" s="116"/>
      <c r="DE494" s="116"/>
      <c r="DF494" s="116"/>
      <c r="DG494" s="116"/>
      <c r="DH494" s="116"/>
      <c r="DI494" s="116"/>
      <c r="DJ494" s="116"/>
      <c r="DK494" s="116"/>
      <c r="DL494" s="116"/>
      <c r="DM494" s="116"/>
      <c r="DN494" s="116"/>
      <c r="DO494" s="116"/>
      <c r="DP494" s="116"/>
      <c r="DQ494" s="116"/>
      <c r="DR494" s="116"/>
      <c r="DS494" s="116"/>
      <c r="DT494" s="116"/>
      <c r="DU494" s="116"/>
      <c r="DV494" s="116"/>
      <c r="DW494" s="116"/>
      <c r="DX494" s="116"/>
      <c r="DY494" s="116"/>
      <c r="DZ494" s="116"/>
      <c r="EA494" s="116"/>
      <c r="EB494" s="116"/>
      <c r="EC494" s="116"/>
      <c r="ED494" s="116"/>
      <c r="EE494" s="116"/>
      <c r="EF494" s="116"/>
      <c r="EG494" s="116"/>
      <c r="EH494" s="116"/>
      <c r="EI494" s="116"/>
      <c r="EJ494" s="116"/>
      <c r="EK494" s="116"/>
      <c r="EL494" s="116"/>
      <c r="EM494" s="116"/>
      <c r="EN494" s="116"/>
      <c r="EO494" s="116"/>
    </row>
    <row r="495" spans="1:146" s="115" customFormat="1" x14ac:dyDescent="0.2">
      <c r="A495" s="120"/>
      <c r="B495" s="118"/>
      <c r="C495" s="119"/>
      <c r="D495" s="119"/>
      <c r="E495" s="119"/>
      <c r="F495" s="119"/>
      <c r="G495" s="119"/>
      <c r="H495" s="119"/>
      <c r="AC495" s="116"/>
      <c r="AD495" s="116"/>
      <c r="AE495" s="116"/>
      <c r="AF495" s="116"/>
      <c r="AG495" s="116"/>
      <c r="AH495" s="116"/>
      <c r="AI495" s="116"/>
      <c r="AJ495" s="116"/>
      <c r="AK495" s="116"/>
      <c r="AL495" s="116"/>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c r="BN495" s="116"/>
      <c r="BO495" s="116"/>
      <c r="BP495" s="116"/>
      <c r="BQ495" s="116"/>
      <c r="BR495" s="116"/>
      <c r="BS495" s="116"/>
      <c r="BT495" s="116"/>
      <c r="BU495" s="116"/>
      <c r="BV495" s="116"/>
      <c r="BW495" s="116"/>
      <c r="BX495" s="116"/>
      <c r="BY495" s="116"/>
      <c r="BZ495" s="116"/>
      <c r="CA495" s="116"/>
      <c r="CB495" s="116"/>
      <c r="CC495" s="116"/>
      <c r="CD495" s="116"/>
      <c r="CE495" s="116"/>
      <c r="CF495" s="116"/>
      <c r="CG495" s="116"/>
      <c r="CH495" s="116"/>
      <c r="CI495" s="116"/>
      <c r="CJ495" s="116"/>
      <c r="CK495" s="116"/>
      <c r="CL495" s="116"/>
      <c r="CM495" s="116"/>
      <c r="CN495" s="116"/>
      <c r="CO495" s="116"/>
      <c r="CP495" s="116"/>
      <c r="CQ495" s="116"/>
      <c r="CR495" s="116"/>
      <c r="CS495" s="116"/>
      <c r="CT495" s="116"/>
      <c r="CU495" s="116"/>
      <c r="CV495" s="116"/>
      <c r="CW495" s="116"/>
      <c r="CX495" s="116"/>
      <c r="CY495" s="116"/>
      <c r="CZ495" s="116"/>
      <c r="DA495" s="116"/>
      <c r="DB495" s="116"/>
      <c r="DC495" s="116"/>
      <c r="DD495" s="116"/>
      <c r="DE495" s="116"/>
      <c r="DF495" s="116"/>
      <c r="DG495" s="116"/>
      <c r="DH495" s="116"/>
      <c r="DI495" s="116"/>
      <c r="DJ495" s="116"/>
      <c r="DK495" s="116"/>
      <c r="DL495" s="116"/>
      <c r="DM495" s="116"/>
      <c r="DN495" s="116"/>
      <c r="DO495" s="116"/>
      <c r="DP495" s="116"/>
      <c r="DQ495" s="116"/>
      <c r="DR495" s="116"/>
      <c r="DS495" s="116"/>
      <c r="DT495" s="116"/>
      <c r="DU495" s="116"/>
      <c r="DV495" s="116"/>
      <c r="DW495" s="116"/>
      <c r="DX495" s="116"/>
      <c r="DY495" s="116"/>
      <c r="DZ495" s="116"/>
      <c r="EA495" s="116"/>
      <c r="EB495" s="116"/>
      <c r="EC495" s="116"/>
      <c r="ED495" s="116"/>
      <c r="EE495" s="116"/>
      <c r="EF495" s="116"/>
      <c r="EG495" s="116"/>
      <c r="EH495" s="116"/>
      <c r="EI495" s="116"/>
      <c r="EJ495" s="116"/>
      <c r="EK495" s="116"/>
      <c r="EL495" s="116"/>
      <c r="EM495" s="116"/>
      <c r="EN495" s="116"/>
      <c r="EO495" s="116"/>
    </row>
    <row r="496" spans="1:146" s="115" customFormat="1" x14ac:dyDescent="0.2">
      <c r="A496" s="120"/>
      <c r="B496" s="118"/>
      <c r="C496" s="119"/>
      <c r="D496" s="119"/>
      <c r="E496" s="119"/>
      <c r="F496" s="119"/>
      <c r="G496" s="119"/>
      <c r="H496" s="119"/>
      <c r="AC496" s="116"/>
      <c r="AD496" s="116"/>
      <c r="AE496" s="116"/>
      <c r="AF496" s="116"/>
      <c r="AG496" s="116"/>
      <c r="AH496" s="116"/>
      <c r="AI496" s="116"/>
      <c r="AJ496" s="116"/>
      <c r="AK496" s="116"/>
      <c r="AL496" s="116"/>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c r="BN496" s="116"/>
      <c r="BO496" s="116"/>
      <c r="BP496" s="116"/>
      <c r="BQ496" s="116"/>
      <c r="BR496" s="116"/>
      <c r="BS496" s="116"/>
      <c r="BT496" s="116"/>
      <c r="BU496" s="116"/>
      <c r="BV496" s="116"/>
      <c r="BW496" s="116"/>
      <c r="BX496" s="116"/>
      <c r="BY496" s="116"/>
      <c r="BZ496" s="116"/>
      <c r="CA496" s="116"/>
      <c r="CB496" s="116"/>
      <c r="CC496" s="116"/>
      <c r="CD496" s="116"/>
      <c r="CE496" s="116"/>
      <c r="CF496" s="116"/>
      <c r="CG496" s="116"/>
      <c r="CH496" s="116"/>
      <c r="CI496" s="116"/>
      <c r="CJ496" s="116"/>
      <c r="CK496" s="116"/>
      <c r="CL496" s="116"/>
      <c r="CM496" s="116"/>
      <c r="CN496" s="116"/>
      <c r="CO496" s="116"/>
      <c r="CP496" s="116"/>
      <c r="CQ496" s="116"/>
      <c r="CR496" s="116"/>
      <c r="CS496" s="116"/>
      <c r="CT496" s="116"/>
      <c r="CU496" s="116"/>
      <c r="CV496" s="116"/>
      <c r="CW496" s="116"/>
      <c r="CX496" s="116"/>
      <c r="CY496" s="116"/>
      <c r="CZ496" s="116"/>
      <c r="DA496" s="116"/>
      <c r="DB496" s="116"/>
      <c r="DC496" s="116"/>
      <c r="DD496" s="116"/>
      <c r="DE496" s="116"/>
      <c r="DF496" s="116"/>
      <c r="DG496" s="116"/>
      <c r="DH496" s="116"/>
      <c r="DI496" s="116"/>
      <c r="DJ496" s="116"/>
      <c r="DK496" s="116"/>
      <c r="DL496" s="116"/>
      <c r="DM496" s="116"/>
      <c r="DN496" s="116"/>
      <c r="DO496" s="116"/>
      <c r="DP496" s="116"/>
      <c r="DQ496" s="116"/>
      <c r="DR496" s="116"/>
      <c r="DS496" s="116"/>
      <c r="DT496" s="116"/>
      <c r="DU496" s="116"/>
      <c r="DV496" s="116"/>
      <c r="DW496" s="116"/>
      <c r="DX496" s="116"/>
      <c r="DY496" s="116"/>
      <c r="DZ496" s="116"/>
      <c r="EA496" s="116"/>
      <c r="EB496" s="116"/>
      <c r="EC496" s="116"/>
      <c r="ED496" s="116"/>
      <c r="EE496" s="116"/>
      <c r="EF496" s="116"/>
      <c r="EG496" s="116"/>
      <c r="EH496" s="116"/>
      <c r="EI496" s="116"/>
      <c r="EJ496" s="116"/>
      <c r="EK496" s="116"/>
      <c r="EL496" s="116"/>
      <c r="EM496" s="116"/>
      <c r="EN496" s="116"/>
      <c r="EO496" s="116"/>
    </row>
    <row r="497" spans="1:145" s="115" customFormat="1" x14ac:dyDescent="0.2">
      <c r="A497" s="120"/>
      <c r="B497" s="118"/>
      <c r="C497" s="119"/>
      <c r="D497" s="119"/>
      <c r="E497" s="119"/>
      <c r="F497" s="119"/>
      <c r="G497" s="119"/>
      <c r="H497" s="119"/>
      <c r="AC497" s="116"/>
      <c r="AD497" s="116"/>
      <c r="AE497" s="116"/>
      <c r="AF497" s="116"/>
      <c r="AG497" s="116"/>
      <c r="AH497" s="116"/>
      <c r="AI497" s="116"/>
      <c r="AJ497" s="116"/>
      <c r="AK497" s="116"/>
      <c r="AL497" s="116"/>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c r="BN497" s="116"/>
      <c r="BO497" s="116"/>
      <c r="BP497" s="116"/>
      <c r="BQ497" s="116"/>
      <c r="BR497" s="116"/>
      <c r="BS497" s="116"/>
      <c r="BT497" s="116"/>
      <c r="BU497" s="116"/>
      <c r="BV497" s="116"/>
      <c r="BW497" s="116"/>
      <c r="BX497" s="116"/>
      <c r="BY497" s="116"/>
      <c r="BZ497" s="116"/>
      <c r="CA497" s="116"/>
      <c r="CB497" s="116"/>
      <c r="CC497" s="116"/>
      <c r="CD497" s="116"/>
      <c r="CE497" s="116"/>
      <c r="CF497" s="116"/>
      <c r="CG497" s="116"/>
      <c r="CH497" s="116"/>
      <c r="CI497" s="116"/>
      <c r="CJ497" s="116"/>
      <c r="CK497" s="116"/>
      <c r="CL497" s="116"/>
      <c r="CM497" s="116"/>
      <c r="CN497" s="116"/>
      <c r="CO497" s="116"/>
      <c r="CP497" s="116"/>
      <c r="CQ497" s="116"/>
      <c r="CR497" s="116"/>
      <c r="CS497" s="116"/>
      <c r="CT497" s="116"/>
      <c r="CU497" s="116"/>
      <c r="CV497" s="116"/>
      <c r="CW497" s="116"/>
      <c r="CX497" s="116"/>
      <c r="CY497" s="116"/>
      <c r="CZ497" s="116"/>
      <c r="DA497" s="116"/>
      <c r="DB497" s="116"/>
      <c r="DC497" s="116"/>
      <c r="DD497" s="116"/>
      <c r="DE497" s="116"/>
      <c r="DF497" s="116"/>
      <c r="DG497" s="116"/>
      <c r="DH497" s="116"/>
      <c r="DI497" s="116"/>
      <c r="DJ497" s="116"/>
      <c r="DK497" s="116"/>
      <c r="DL497" s="116"/>
      <c r="DM497" s="116"/>
      <c r="DN497" s="116"/>
      <c r="DO497" s="116"/>
      <c r="DP497" s="116"/>
      <c r="DQ497" s="116"/>
      <c r="DR497" s="116"/>
      <c r="DS497" s="116"/>
      <c r="DT497" s="116"/>
      <c r="DU497" s="116"/>
      <c r="DV497" s="116"/>
      <c r="DW497" s="116"/>
      <c r="DX497" s="116"/>
      <c r="DY497" s="116"/>
      <c r="DZ497" s="116"/>
      <c r="EA497" s="116"/>
      <c r="EB497" s="116"/>
      <c r="EC497" s="116"/>
      <c r="ED497" s="116"/>
      <c r="EE497" s="116"/>
      <c r="EF497" s="116"/>
      <c r="EG497" s="116"/>
      <c r="EH497" s="116"/>
      <c r="EI497" s="116"/>
      <c r="EJ497" s="116"/>
      <c r="EK497" s="116"/>
      <c r="EL497" s="116"/>
      <c r="EM497" s="116"/>
      <c r="EN497" s="116"/>
      <c r="EO497" s="116"/>
    </row>
    <row r="498" spans="1:145" s="115" customFormat="1" x14ac:dyDescent="0.2">
      <c r="A498" s="120"/>
      <c r="B498" s="118"/>
      <c r="C498" s="119"/>
      <c r="D498" s="119"/>
      <c r="E498" s="119"/>
      <c r="F498" s="119"/>
      <c r="G498" s="119"/>
      <c r="H498" s="119"/>
      <c r="AC498" s="116"/>
      <c r="AD498" s="116"/>
      <c r="AE498" s="116"/>
      <c r="AF498" s="116"/>
      <c r="AG498" s="116"/>
      <c r="AH498" s="116"/>
      <c r="AI498" s="116"/>
      <c r="AJ498" s="116"/>
      <c r="AK498" s="116"/>
      <c r="AL498" s="116"/>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c r="BN498" s="116"/>
      <c r="BO498" s="116"/>
      <c r="BP498" s="116"/>
      <c r="BQ498" s="116"/>
      <c r="BR498" s="116"/>
      <c r="BS498" s="116"/>
      <c r="BT498" s="116"/>
      <c r="BU498" s="116"/>
      <c r="BV498" s="116"/>
      <c r="BW498" s="116"/>
      <c r="BX498" s="116"/>
      <c r="BY498" s="116"/>
      <c r="BZ498" s="116"/>
      <c r="CA498" s="116"/>
      <c r="CB498" s="116"/>
      <c r="CC498" s="116"/>
      <c r="CD498" s="116"/>
      <c r="CE498" s="116"/>
      <c r="CF498" s="116"/>
      <c r="CG498" s="116"/>
      <c r="CH498" s="116"/>
      <c r="CI498" s="116"/>
      <c r="CJ498" s="116"/>
      <c r="CK498" s="116"/>
      <c r="CL498" s="116"/>
      <c r="CM498" s="116"/>
      <c r="CN498" s="116"/>
      <c r="CO498" s="116"/>
      <c r="CP498" s="116"/>
      <c r="CQ498" s="116"/>
      <c r="CR498" s="116"/>
      <c r="CS498" s="116"/>
      <c r="CT498" s="116"/>
      <c r="CU498" s="116"/>
      <c r="CV498" s="116"/>
      <c r="CW498" s="116"/>
      <c r="CX498" s="116"/>
      <c r="CY498" s="116"/>
      <c r="CZ498" s="116"/>
      <c r="DA498" s="116"/>
      <c r="DB498" s="116"/>
      <c r="DC498" s="116"/>
      <c r="DD498" s="116"/>
      <c r="DE498" s="116"/>
      <c r="DF498" s="116"/>
      <c r="DG498" s="116"/>
      <c r="DH498" s="116"/>
      <c r="DI498" s="116"/>
      <c r="DJ498" s="116"/>
      <c r="DK498" s="116"/>
      <c r="DL498" s="116"/>
      <c r="DM498" s="116"/>
      <c r="DN498" s="116"/>
      <c r="DO498" s="116"/>
      <c r="DP498" s="116"/>
      <c r="DQ498" s="116"/>
      <c r="DR498" s="116"/>
      <c r="DS498" s="116"/>
      <c r="DT498" s="116"/>
      <c r="DU498" s="116"/>
      <c r="DV498" s="116"/>
      <c r="DW498" s="116"/>
      <c r="DX498" s="116"/>
      <c r="DY498" s="116"/>
      <c r="DZ498" s="116"/>
      <c r="EA498" s="116"/>
      <c r="EB498" s="116"/>
      <c r="EC498" s="116"/>
      <c r="ED498" s="116"/>
      <c r="EE498" s="116"/>
      <c r="EF498" s="116"/>
      <c r="EG498" s="116"/>
      <c r="EH498" s="116"/>
      <c r="EI498" s="116"/>
      <c r="EJ498" s="116"/>
      <c r="EK498" s="116"/>
      <c r="EL498" s="116"/>
      <c r="EM498" s="116"/>
      <c r="EN498" s="116"/>
      <c r="EO498" s="116"/>
    </row>
    <row r="499" spans="1:145" s="115" customFormat="1" x14ac:dyDescent="0.2">
      <c r="A499" s="120"/>
      <c r="B499" s="118"/>
      <c r="C499" s="119"/>
      <c r="D499" s="119"/>
      <c r="E499" s="119"/>
      <c r="F499" s="119"/>
      <c r="G499" s="119"/>
      <c r="H499" s="119"/>
      <c r="AC499" s="116"/>
      <c r="AD499" s="116"/>
      <c r="AE499" s="116"/>
      <c r="AF499" s="116"/>
      <c r="AG499" s="116"/>
      <c r="AH499" s="116"/>
      <c r="AI499" s="116"/>
      <c r="AJ499" s="116"/>
      <c r="AK499" s="116"/>
      <c r="AL499" s="116"/>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c r="BN499" s="116"/>
      <c r="BO499" s="116"/>
      <c r="BP499" s="116"/>
      <c r="BQ499" s="116"/>
      <c r="BR499" s="116"/>
      <c r="BS499" s="116"/>
      <c r="BT499" s="116"/>
      <c r="BU499" s="116"/>
      <c r="BV499" s="116"/>
      <c r="BW499" s="116"/>
      <c r="BX499" s="116"/>
      <c r="BY499" s="116"/>
      <c r="BZ499" s="116"/>
      <c r="CA499" s="116"/>
      <c r="CB499" s="116"/>
      <c r="CC499" s="116"/>
      <c r="CD499" s="116"/>
      <c r="CE499" s="116"/>
      <c r="CF499" s="116"/>
      <c r="CG499" s="116"/>
      <c r="CH499" s="116"/>
      <c r="CI499" s="116"/>
      <c r="CJ499" s="116"/>
      <c r="CK499" s="116"/>
      <c r="CL499" s="116"/>
      <c r="CM499" s="116"/>
      <c r="CN499" s="116"/>
      <c r="CO499" s="116"/>
      <c r="CP499" s="116"/>
      <c r="CQ499" s="116"/>
      <c r="CR499" s="116"/>
      <c r="CS499" s="116"/>
      <c r="CT499" s="116"/>
      <c r="CU499" s="116"/>
      <c r="CV499" s="116"/>
      <c r="CW499" s="116"/>
      <c r="CX499" s="116"/>
      <c r="CY499" s="116"/>
      <c r="CZ499" s="116"/>
      <c r="DA499" s="116"/>
      <c r="DB499" s="116"/>
      <c r="DC499" s="116"/>
      <c r="DD499" s="116"/>
      <c r="DE499" s="116"/>
      <c r="DF499" s="116"/>
      <c r="DG499" s="116"/>
      <c r="DH499" s="116"/>
      <c r="DI499" s="116"/>
      <c r="DJ499" s="116"/>
      <c r="DK499" s="116"/>
      <c r="DL499" s="116"/>
      <c r="DM499" s="116"/>
      <c r="DN499" s="116"/>
      <c r="DO499" s="116"/>
      <c r="DP499" s="116"/>
      <c r="DQ499" s="116"/>
      <c r="DR499" s="116"/>
      <c r="DS499" s="116"/>
      <c r="DT499" s="116"/>
      <c r="DU499" s="116"/>
      <c r="DV499" s="116"/>
      <c r="DW499" s="116"/>
      <c r="DX499" s="116"/>
      <c r="DY499" s="116"/>
      <c r="DZ499" s="116"/>
      <c r="EA499" s="116"/>
      <c r="EB499" s="116"/>
      <c r="EC499" s="116"/>
      <c r="ED499" s="116"/>
      <c r="EE499" s="116"/>
      <c r="EF499" s="116"/>
      <c r="EG499" s="116"/>
      <c r="EH499" s="116"/>
      <c r="EI499" s="116"/>
      <c r="EJ499" s="116"/>
      <c r="EK499" s="116"/>
      <c r="EL499" s="116"/>
      <c r="EM499" s="116"/>
      <c r="EN499" s="116"/>
      <c r="EO499" s="116"/>
    </row>
    <row r="500" spans="1:145" s="115" customFormat="1" x14ac:dyDescent="0.2">
      <c r="A500" s="120"/>
      <c r="B500" s="118"/>
      <c r="C500" s="119"/>
      <c r="D500" s="119"/>
      <c r="E500" s="119"/>
      <c r="F500" s="119"/>
      <c r="G500" s="119"/>
      <c r="H500" s="119"/>
      <c r="AC500" s="116"/>
      <c r="AD500" s="116"/>
      <c r="AE500" s="116"/>
      <c r="AF500" s="116"/>
      <c r="AG500" s="116"/>
      <c r="AH500" s="116"/>
      <c r="AI500" s="116"/>
      <c r="AJ500" s="116"/>
      <c r="AK500" s="116"/>
      <c r="AL500" s="116"/>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c r="BN500" s="116"/>
      <c r="BO500" s="116"/>
      <c r="BP500" s="116"/>
      <c r="BQ500" s="116"/>
      <c r="BR500" s="116"/>
      <c r="BS500" s="116"/>
      <c r="BT500" s="116"/>
      <c r="BU500" s="116"/>
      <c r="BV500" s="116"/>
      <c r="BW500" s="116"/>
      <c r="BX500" s="116"/>
      <c r="BY500" s="116"/>
      <c r="BZ500" s="116"/>
      <c r="CA500" s="116"/>
      <c r="CB500" s="116"/>
      <c r="CC500" s="116"/>
      <c r="CD500" s="116"/>
      <c r="CE500" s="116"/>
      <c r="CF500" s="116"/>
      <c r="CG500" s="116"/>
      <c r="CH500" s="116"/>
      <c r="CI500" s="116"/>
      <c r="CJ500" s="116"/>
      <c r="CK500" s="116"/>
      <c r="CL500" s="116"/>
      <c r="CM500" s="116"/>
      <c r="CN500" s="116"/>
      <c r="CO500" s="116"/>
      <c r="CP500" s="116"/>
      <c r="CQ500" s="116"/>
      <c r="CR500" s="116"/>
      <c r="CS500" s="116"/>
      <c r="CT500" s="116"/>
      <c r="CU500" s="116"/>
      <c r="CV500" s="116"/>
      <c r="CW500" s="116"/>
      <c r="CX500" s="116"/>
      <c r="CY500" s="116"/>
      <c r="CZ500" s="116"/>
      <c r="DA500" s="116"/>
      <c r="DB500" s="116"/>
      <c r="DC500" s="116"/>
      <c r="DD500" s="116"/>
      <c r="DE500" s="116"/>
      <c r="DF500" s="116"/>
      <c r="DG500" s="116"/>
      <c r="DH500" s="116"/>
      <c r="DI500" s="116"/>
      <c r="DJ500" s="116"/>
      <c r="DK500" s="116"/>
      <c r="DL500" s="116"/>
      <c r="DM500" s="116"/>
      <c r="DN500" s="116"/>
      <c r="DO500" s="116"/>
      <c r="DP500" s="116"/>
      <c r="DQ500" s="116"/>
      <c r="DR500" s="116"/>
      <c r="DS500" s="116"/>
      <c r="DT500" s="116"/>
      <c r="DU500" s="116"/>
      <c r="DV500" s="116"/>
      <c r="DW500" s="116"/>
      <c r="DX500" s="116"/>
      <c r="DY500" s="116"/>
      <c r="DZ500" s="116"/>
      <c r="EA500" s="116"/>
      <c r="EB500" s="116"/>
      <c r="EC500" s="116"/>
      <c r="ED500" s="116"/>
      <c r="EE500" s="116"/>
      <c r="EF500" s="116"/>
      <c r="EG500" s="116"/>
      <c r="EH500" s="116"/>
      <c r="EI500" s="116"/>
      <c r="EJ500" s="116"/>
      <c r="EK500" s="116"/>
      <c r="EL500" s="116"/>
      <c r="EM500" s="116"/>
      <c r="EN500" s="116"/>
      <c r="EO500" s="116"/>
    </row>
    <row r="501" spans="1:145" s="115" customFormat="1" x14ac:dyDescent="0.2">
      <c r="A501" s="120"/>
      <c r="B501" s="118"/>
      <c r="C501" s="119"/>
      <c r="D501" s="119"/>
      <c r="E501" s="119"/>
      <c r="F501" s="119"/>
      <c r="G501" s="119"/>
      <c r="H501" s="119"/>
      <c r="AC501" s="116"/>
      <c r="AD501" s="116"/>
      <c r="AE501" s="116"/>
      <c r="AF501" s="116"/>
      <c r="AG501" s="116"/>
      <c r="AH501" s="116"/>
      <c r="AI501" s="116"/>
      <c r="AJ501" s="116"/>
      <c r="AK501" s="116"/>
      <c r="AL501" s="116"/>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c r="BN501" s="116"/>
      <c r="BO501" s="116"/>
      <c r="BP501" s="116"/>
      <c r="BQ501" s="116"/>
      <c r="BR501" s="116"/>
      <c r="BS501" s="116"/>
      <c r="BT501" s="116"/>
      <c r="BU501" s="116"/>
      <c r="BV501" s="116"/>
      <c r="BW501" s="116"/>
      <c r="BX501" s="116"/>
      <c r="BY501" s="116"/>
      <c r="BZ501" s="116"/>
      <c r="CA501" s="116"/>
      <c r="CB501" s="116"/>
      <c r="CC501" s="116"/>
      <c r="CD501" s="116"/>
      <c r="CE501" s="116"/>
      <c r="CF501" s="116"/>
      <c r="CG501" s="116"/>
      <c r="CH501" s="116"/>
      <c r="CI501" s="116"/>
      <c r="CJ501" s="116"/>
      <c r="CK501" s="116"/>
      <c r="CL501" s="116"/>
      <c r="CM501" s="116"/>
      <c r="CN501" s="116"/>
      <c r="CO501" s="116"/>
      <c r="CP501" s="116"/>
      <c r="CQ501" s="116"/>
      <c r="CR501" s="116"/>
      <c r="CS501" s="116"/>
      <c r="CT501" s="116"/>
      <c r="CU501" s="116"/>
      <c r="CV501" s="116"/>
      <c r="CW501" s="116"/>
      <c r="CX501" s="116"/>
      <c r="CY501" s="116"/>
      <c r="CZ501" s="116"/>
      <c r="DA501" s="116"/>
      <c r="DB501" s="116"/>
      <c r="DC501" s="116"/>
      <c r="DD501" s="116"/>
      <c r="DE501" s="116"/>
      <c r="DF501" s="116"/>
      <c r="DG501" s="116"/>
      <c r="DH501" s="116"/>
      <c r="DI501" s="116"/>
      <c r="DJ501" s="116"/>
      <c r="DK501" s="116"/>
      <c r="DL501" s="116"/>
      <c r="DM501" s="116"/>
      <c r="DN501" s="116"/>
      <c r="DO501" s="116"/>
      <c r="DP501" s="116"/>
      <c r="DQ501" s="116"/>
      <c r="DR501" s="116"/>
      <c r="DS501" s="116"/>
      <c r="DT501" s="116"/>
      <c r="DU501" s="116"/>
      <c r="DV501" s="116"/>
      <c r="DW501" s="116"/>
      <c r="DX501" s="116"/>
      <c r="DY501" s="116"/>
      <c r="DZ501" s="116"/>
      <c r="EA501" s="116"/>
      <c r="EB501" s="116"/>
      <c r="EC501" s="116"/>
      <c r="ED501" s="116"/>
      <c r="EE501" s="116"/>
      <c r="EF501" s="116"/>
      <c r="EG501" s="116"/>
      <c r="EH501" s="116"/>
      <c r="EI501" s="116"/>
      <c r="EJ501" s="116"/>
      <c r="EK501" s="116"/>
      <c r="EL501" s="116"/>
      <c r="EM501" s="116"/>
      <c r="EN501" s="116"/>
      <c r="EO501" s="116"/>
    </row>
    <row r="502" spans="1:145" s="115" customFormat="1" x14ac:dyDescent="0.2">
      <c r="A502" s="120"/>
      <c r="B502" s="118"/>
      <c r="C502" s="119"/>
      <c r="D502" s="119"/>
      <c r="E502" s="119"/>
      <c r="F502" s="119"/>
      <c r="G502" s="119"/>
      <c r="H502" s="119"/>
      <c r="AC502" s="116"/>
      <c r="AD502" s="116"/>
      <c r="AE502" s="116"/>
      <c r="AF502" s="116"/>
      <c r="AG502" s="116"/>
      <c r="AH502" s="116"/>
      <c r="AI502" s="116"/>
      <c r="AJ502" s="116"/>
      <c r="AK502" s="116"/>
      <c r="AL502" s="116"/>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c r="BN502" s="116"/>
      <c r="BO502" s="116"/>
      <c r="BP502" s="116"/>
      <c r="BQ502" s="116"/>
      <c r="BR502" s="116"/>
      <c r="BS502" s="116"/>
      <c r="BT502" s="116"/>
      <c r="BU502" s="116"/>
      <c r="BV502" s="116"/>
      <c r="BW502" s="116"/>
      <c r="BX502" s="116"/>
      <c r="BY502" s="116"/>
      <c r="BZ502" s="116"/>
      <c r="CA502" s="116"/>
      <c r="CB502" s="116"/>
      <c r="CC502" s="116"/>
      <c r="CD502" s="116"/>
      <c r="CE502" s="116"/>
      <c r="CF502" s="116"/>
      <c r="CG502" s="116"/>
      <c r="CH502" s="116"/>
      <c r="CI502" s="116"/>
      <c r="CJ502" s="116"/>
      <c r="CK502" s="116"/>
      <c r="CL502" s="116"/>
      <c r="CM502" s="116"/>
      <c r="CN502" s="116"/>
      <c r="CO502" s="116"/>
      <c r="CP502" s="116"/>
      <c r="CQ502" s="116"/>
      <c r="CR502" s="116"/>
      <c r="CS502" s="116"/>
      <c r="CT502" s="116"/>
      <c r="CU502" s="116"/>
      <c r="CV502" s="116"/>
      <c r="CW502" s="116"/>
      <c r="CX502" s="116"/>
      <c r="CY502" s="116"/>
      <c r="CZ502" s="116"/>
      <c r="DA502" s="116"/>
      <c r="DB502" s="116"/>
      <c r="DC502" s="116"/>
      <c r="DD502" s="116"/>
      <c r="DE502" s="116"/>
      <c r="DF502" s="116"/>
      <c r="DG502" s="116"/>
      <c r="DH502" s="116"/>
      <c r="DI502" s="116"/>
      <c r="DJ502" s="116"/>
      <c r="DK502" s="116"/>
      <c r="DL502" s="116"/>
      <c r="DM502" s="116"/>
      <c r="DN502" s="116"/>
      <c r="DO502" s="116"/>
      <c r="DP502" s="116"/>
      <c r="DQ502" s="116"/>
      <c r="DR502" s="116"/>
      <c r="DS502" s="116"/>
      <c r="DT502" s="116"/>
      <c r="DU502" s="116"/>
      <c r="DV502" s="116"/>
      <c r="DW502" s="116"/>
      <c r="DX502" s="116"/>
      <c r="DY502" s="116"/>
      <c r="DZ502" s="116"/>
      <c r="EA502" s="116"/>
      <c r="EB502" s="116"/>
      <c r="EC502" s="116"/>
      <c r="ED502" s="116"/>
      <c r="EE502" s="116"/>
      <c r="EF502" s="116"/>
      <c r="EG502" s="116"/>
      <c r="EH502" s="116"/>
      <c r="EI502" s="116"/>
      <c r="EJ502" s="116"/>
      <c r="EK502" s="116"/>
      <c r="EL502" s="116"/>
      <c r="EM502" s="116"/>
      <c r="EN502" s="116"/>
      <c r="EO502" s="116"/>
    </row>
    <row r="503" spans="1:145" s="115" customFormat="1" x14ac:dyDescent="0.2">
      <c r="A503" s="120"/>
      <c r="B503" s="118"/>
      <c r="C503" s="119"/>
      <c r="D503" s="119"/>
      <c r="E503" s="119"/>
      <c r="F503" s="119"/>
      <c r="G503" s="119"/>
      <c r="H503" s="119"/>
      <c r="AC503" s="116"/>
      <c r="AD503" s="116"/>
      <c r="AE503" s="116"/>
      <c r="AF503" s="116"/>
      <c r="AG503" s="116"/>
      <c r="AH503" s="116"/>
      <c r="AI503" s="116"/>
      <c r="AJ503" s="116"/>
      <c r="AK503" s="116"/>
      <c r="AL503" s="116"/>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c r="BN503" s="116"/>
      <c r="BO503" s="116"/>
      <c r="BP503" s="116"/>
      <c r="BQ503" s="116"/>
      <c r="BR503" s="116"/>
      <c r="BS503" s="116"/>
      <c r="BT503" s="116"/>
      <c r="BU503" s="116"/>
      <c r="BV503" s="116"/>
      <c r="BW503" s="116"/>
      <c r="BX503" s="116"/>
      <c r="BY503" s="116"/>
      <c r="BZ503" s="116"/>
      <c r="CA503" s="116"/>
      <c r="CB503" s="116"/>
      <c r="CC503" s="116"/>
      <c r="CD503" s="116"/>
      <c r="CE503" s="116"/>
      <c r="CF503" s="116"/>
      <c r="CG503" s="116"/>
      <c r="CH503" s="116"/>
      <c r="CI503" s="116"/>
      <c r="CJ503" s="116"/>
      <c r="CK503" s="116"/>
      <c r="CL503" s="116"/>
      <c r="CM503" s="116"/>
      <c r="CN503" s="116"/>
      <c r="CO503" s="116"/>
      <c r="CP503" s="116"/>
      <c r="CQ503" s="116"/>
      <c r="CR503" s="116"/>
      <c r="CS503" s="116"/>
      <c r="CT503" s="116"/>
      <c r="CU503" s="116"/>
      <c r="CV503" s="116"/>
      <c r="CW503" s="116"/>
      <c r="CX503" s="116"/>
      <c r="CY503" s="116"/>
      <c r="CZ503" s="116"/>
      <c r="DA503" s="116"/>
      <c r="DB503" s="116"/>
      <c r="DC503" s="116"/>
      <c r="DD503" s="116"/>
      <c r="DE503" s="116"/>
      <c r="DF503" s="116"/>
      <c r="DG503" s="116"/>
      <c r="DH503" s="116"/>
      <c r="DI503" s="116"/>
      <c r="DJ503" s="116"/>
      <c r="DK503" s="116"/>
      <c r="DL503" s="116"/>
      <c r="DM503" s="116"/>
      <c r="DN503" s="116"/>
      <c r="DO503" s="116"/>
      <c r="DP503" s="116"/>
      <c r="DQ503" s="116"/>
      <c r="DR503" s="116"/>
      <c r="DS503" s="116"/>
      <c r="DT503" s="116"/>
      <c r="DU503" s="116"/>
      <c r="DV503" s="116"/>
      <c r="DW503" s="116"/>
      <c r="DX503" s="116"/>
      <c r="DY503" s="116"/>
      <c r="DZ503" s="116"/>
      <c r="EA503" s="116"/>
      <c r="EB503" s="116"/>
      <c r="EC503" s="116"/>
      <c r="ED503" s="116"/>
      <c r="EE503" s="116"/>
      <c r="EF503" s="116"/>
      <c r="EG503" s="116"/>
      <c r="EH503" s="116"/>
      <c r="EI503" s="116"/>
      <c r="EJ503" s="116"/>
      <c r="EK503" s="116"/>
      <c r="EL503" s="116"/>
      <c r="EM503" s="116"/>
      <c r="EN503" s="116"/>
      <c r="EO503" s="116"/>
    </row>
    <row r="504" spans="1:145" s="115" customFormat="1" x14ac:dyDescent="0.2">
      <c r="A504" s="120"/>
      <c r="B504" s="118"/>
      <c r="C504" s="119"/>
      <c r="D504" s="119"/>
      <c r="E504" s="119"/>
      <c r="F504" s="119"/>
      <c r="G504" s="119"/>
      <c r="H504" s="119"/>
      <c r="AC504" s="116"/>
      <c r="AD504" s="116"/>
      <c r="AE504" s="116"/>
      <c r="AF504" s="116"/>
      <c r="AG504" s="116"/>
      <c r="AH504" s="116"/>
      <c r="AI504" s="116"/>
      <c r="AJ504" s="116"/>
      <c r="AK504" s="116"/>
      <c r="AL504" s="116"/>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c r="BN504" s="116"/>
      <c r="BO504" s="116"/>
      <c r="BP504" s="116"/>
      <c r="BQ504" s="116"/>
      <c r="BR504" s="116"/>
      <c r="BS504" s="116"/>
      <c r="BT504" s="116"/>
      <c r="BU504" s="116"/>
      <c r="BV504" s="116"/>
      <c r="BW504" s="116"/>
      <c r="BX504" s="116"/>
      <c r="BY504" s="116"/>
      <c r="BZ504" s="116"/>
      <c r="CA504" s="116"/>
      <c r="CB504" s="116"/>
      <c r="CC504" s="116"/>
      <c r="CD504" s="116"/>
      <c r="CE504" s="116"/>
      <c r="CF504" s="116"/>
      <c r="CG504" s="116"/>
      <c r="CH504" s="116"/>
      <c r="CI504" s="116"/>
      <c r="CJ504" s="116"/>
      <c r="CK504" s="116"/>
      <c r="CL504" s="116"/>
      <c r="CM504" s="116"/>
      <c r="CN504" s="116"/>
      <c r="CO504" s="116"/>
      <c r="CP504" s="116"/>
      <c r="CQ504" s="116"/>
      <c r="CR504" s="116"/>
      <c r="CS504" s="116"/>
      <c r="CT504" s="116"/>
      <c r="CU504" s="116"/>
      <c r="CV504" s="116"/>
      <c r="CW504" s="116"/>
      <c r="CX504" s="116"/>
      <c r="CY504" s="116"/>
      <c r="CZ504" s="116"/>
      <c r="DA504" s="116"/>
      <c r="DB504" s="116"/>
      <c r="DC504" s="116"/>
      <c r="DD504" s="116"/>
      <c r="DE504" s="116"/>
      <c r="DF504" s="116"/>
      <c r="DG504" s="116"/>
      <c r="DH504" s="116"/>
      <c r="DI504" s="116"/>
      <c r="DJ504" s="116"/>
      <c r="DK504" s="116"/>
      <c r="DL504" s="116"/>
      <c r="DM504" s="116"/>
      <c r="DN504" s="116"/>
      <c r="DO504" s="116"/>
      <c r="DP504" s="116"/>
      <c r="DQ504" s="116"/>
      <c r="DR504" s="116"/>
      <c r="DS504" s="116"/>
      <c r="DT504" s="116"/>
      <c r="DU504" s="116"/>
      <c r="DV504" s="116"/>
      <c r="DW504" s="116"/>
      <c r="DX504" s="116"/>
      <c r="DY504" s="116"/>
      <c r="DZ504" s="116"/>
      <c r="EA504" s="116"/>
      <c r="EB504" s="116"/>
      <c r="EC504" s="116"/>
      <c r="ED504" s="116"/>
      <c r="EE504" s="116"/>
      <c r="EF504" s="116"/>
      <c r="EG504" s="116"/>
      <c r="EH504" s="116"/>
      <c r="EI504" s="116"/>
      <c r="EJ504" s="116"/>
      <c r="EK504" s="116"/>
      <c r="EL504" s="116"/>
      <c r="EM504" s="116"/>
      <c r="EN504" s="116"/>
      <c r="EO504" s="116"/>
    </row>
    <row r="505" spans="1:145" s="115" customFormat="1" x14ac:dyDescent="0.2">
      <c r="A505" s="120"/>
      <c r="B505" s="118"/>
      <c r="C505" s="119"/>
      <c r="D505" s="119"/>
      <c r="E505" s="119"/>
      <c r="F505" s="119"/>
      <c r="G505" s="119"/>
      <c r="H505" s="119"/>
      <c r="AC505" s="116"/>
      <c r="AD505" s="116"/>
      <c r="AE505" s="116"/>
      <c r="AF505" s="116"/>
      <c r="AG505" s="116"/>
      <c r="AH505" s="116"/>
      <c r="AI505" s="116"/>
      <c r="AJ505" s="116"/>
      <c r="AK505" s="116"/>
      <c r="AL505" s="116"/>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c r="BN505" s="116"/>
      <c r="BO505" s="116"/>
      <c r="BP505" s="116"/>
      <c r="BQ505" s="116"/>
      <c r="BR505" s="116"/>
      <c r="BS505" s="116"/>
      <c r="BT505" s="116"/>
      <c r="BU505" s="116"/>
      <c r="BV505" s="116"/>
      <c r="BW505" s="116"/>
      <c r="BX505" s="116"/>
      <c r="BY505" s="116"/>
      <c r="BZ505" s="116"/>
      <c r="CA505" s="116"/>
      <c r="CB505" s="116"/>
      <c r="CC505" s="116"/>
      <c r="CD505" s="116"/>
      <c r="CE505" s="116"/>
      <c r="CF505" s="116"/>
      <c r="CG505" s="116"/>
      <c r="CH505" s="116"/>
      <c r="CI505" s="116"/>
      <c r="CJ505" s="116"/>
      <c r="CK505" s="116"/>
      <c r="CL505" s="116"/>
      <c r="CM505" s="116"/>
      <c r="CN505" s="116"/>
      <c r="CO505" s="116"/>
      <c r="CP505" s="116"/>
      <c r="CQ505" s="116"/>
      <c r="CR505" s="116"/>
      <c r="CS505" s="116"/>
      <c r="CT505" s="116"/>
      <c r="CU505" s="116"/>
      <c r="CV505" s="116"/>
      <c r="CW505" s="116"/>
      <c r="CX505" s="116"/>
      <c r="CY505" s="116"/>
      <c r="CZ505" s="116"/>
      <c r="DA505" s="116"/>
      <c r="DB505" s="116"/>
      <c r="DC505" s="116"/>
      <c r="DD505" s="116"/>
      <c r="DE505" s="116"/>
      <c r="DF505" s="116"/>
      <c r="DG505" s="116"/>
      <c r="DH505" s="116"/>
      <c r="DI505" s="116"/>
      <c r="DJ505" s="116"/>
      <c r="DK505" s="116"/>
      <c r="DL505" s="116"/>
      <c r="DM505" s="116"/>
      <c r="DN505" s="116"/>
      <c r="DO505" s="116"/>
      <c r="DP505" s="116"/>
      <c r="DQ505" s="116"/>
      <c r="DR505" s="116"/>
      <c r="DS505" s="116"/>
      <c r="DT505" s="116"/>
      <c r="DU505" s="116"/>
      <c r="DV505" s="116"/>
      <c r="DW505" s="116"/>
      <c r="DX505" s="116"/>
      <c r="DY505" s="116"/>
      <c r="DZ505" s="116"/>
      <c r="EA505" s="116"/>
      <c r="EB505" s="116"/>
      <c r="EC505" s="116"/>
      <c r="ED505" s="116"/>
      <c r="EE505" s="116"/>
      <c r="EF505" s="116"/>
      <c r="EG505" s="116"/>
      <c r="EH505" s="116"/>
      <c r="EI505" s="116"/>
      <c r="EJ505" s="116"/>
      <c r="EK505" s="116"/>
      <c r="EL505" s="116"/>
      <c r="EM505" s="116"/>
      <c r="EN505" s="116"/>
      <c r="EO505" s="116"/>
    </row>
    <row r="506" spans="1:145" s="115" customFormat="1" x14ac:dyDescent="0.2">
      <c r="A506" s="120"/>
      <c r="B506" s="118"/>
      <c r="C506" s="119"/>
      <c r="D506" s="119"/>
      <c r="E506" s="119"/>
      <c r="F506" s="119"/>
      <c r="G506" s="119"/>
      <c r="H506" s="119"/>
      <c r="AC506" s="116"/>
      <c r="AD506" s="116"/>
      <c r="AE506" s="116"/>
      <c r="AF506" s="116"/>
      <c r="AG506" s="116"/>
      <c r="AH506" s="116"/>
      <c r="AI506" s="116"/>
      <c r="AJ506" s="116"/>
      <c r="AK506" s="116"/>
      <c r="AL506" s="116"/>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c r="BN506" s="116"/>
      <c r="BO506" s="116"/>
      <c r="BP506" s="116"/>
      <c r="BQ506" s="116"/>
      <c r="BR506" s="116"/>
      <c r="BS506" s="116"/>
      <c r="BT506" s="116"/>
      <c r="BU506" s="116"/>
      <c r="BV506" s="116"/>
      <c r="BW506" s="116"/>
      <c r="BX506" s="116"/>
      <c r="BY506" s="116"/>
      <c r="BZ506" s="116"/>
      <c r="CA506" s="116"/>
      <c r="CB506" s="116"/>
      <c r="CC506" s="116"/>
      <c r="CD506" s="116"/>
      <c r="CE506" s="116"/>
      <c r="CF506" s="116"/>
      <c r="CG506" s="116"/>
      <c r="CH506" s="116"/>
      <c r="CI506" s="116"/>
      <c r="CJ506" s="116"/>
      <c r="CK506" s="116"/>
      <c r="CL506" s="116"/>
      <c r="CM506" s="116"/>
      <c r="CN506" s="116"/>
      <c r="CO506" s="116"/>
      <c r="CP506" s="116"/>
      <c r="CQ506" s="116"/>
      <c r="CR506" s="116"/>
      <c r="CS506" s="116"/>
      <c r="CT506" s="116"/>
      <c r="CU506" s="116"/>
      <c r="CV506" s="116"/>
      <c r="CW506" s="116"/>
      <c r="CX506" s="116"/>
      <c r="CY506" s="116"/>
      <c r="CZ506" s="116"/>
      <c r="DA506" s="116"/>
      <c r="DB506" s="116"/>
      <c r="DC506" s="116"/>
      <c r="DD506" s="116"/>
      <c r="DE506" s="116"/>
      <c r="DF506" s="116"/>
      <c r="DG506" s="116"/>
      <c r="DH506" s="116"/>
      <c r="DI506" s="116"/>
      <c r="DJ506" s="116"/>
      <c r="DK506" s="116"/>
      <c r="DL506" s="116"/>
      <c r="DM506" s="116"/>
      <c r="DN506" s="116"/>
      <c r="DO506" s="116"/>
      <c r="DP506" s="116"/>
      <c r="DQ506" s="116"/>
      <c r="DR506" s="116"/>
      <c r="DS506" s="116"/>
      <c r="DT506" s="116"/>
      <c r="DU506" s="116"/>
      <c r="DV506" s="116"/>
      <c r="DW506" s="116"/>
      <c r="DX506" s="116"/>
      <c r="DY506" s="116"/>
      <c r="DZ506" s="116"/>
      <c r="EA506" s="116"/>
      <c r="EB506" s="116"/>
      <c r="EC506" s="116"/>
      <c r="ED506" s="116"/>
      <c r="EE506" s="116"/>
      <c r="EF506" s="116"/>
      <c r="EG506" s="116"/>
      <c r="EH506" s="116"/>
      <c r="EI506" s="116"/>
      <c r="EJ506" s="116"/>
      <c r="EK506" s="116"/>
      <c r="EL506" s="116"/>
      <c r="EM506" s="116"/>
      <c r="EN506" s="116"/>
      <c r="EO506" s="116"/>
    </row>
    <row r="507" spans="1:145" s="115" customFormat="1" x14ac:dyDescent="0.2">
      <c r="A507" s="120"/>
      <c r="B507" s="118"/>
      <c r="C507" s="119"/>
      <c r="D507" s="119"/>
      <c r="E507" s="119"/>
      <c r="F507" s="119"/>
      <c r="G507" s="119"/>
      <c r="H507" s="119"/>
      <c r="AC507" s="116"/>
      <c r="AD507" s="116"/>
      <c r="AE507" s="116"/>
      <c r="AF507" s="116"/>
      <c r="AG507" s="116"/>
      <c r="AH507" s="116"/>
      <c r="AI507" s="116"/>
      <c r="AJ507" s="116"/>
      <c r="AK507" s="116"/>
      <c r="AL507" s="116"/>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c r="BN507" s="116"/>
      <c r="BO507" s="116"/>
      <c r="BP507" s="116"/>
      <c r="BQ507" s="116"/>
      <c r="BR507" s="116"/>
      <c r="BS507" s="116"/>
      <c r="BT507" s="116"/>
      <c r="BU507" s="116"/>
      <c r="BV507" s="116"/>
      <c r="BW507" s="116"/>
      <c r="BX507" s="116"/>
      <c r="BY507" s="116"/>
      <c r="BZ507" s="116"/>
      <c r="CA507" s="116"/>
      <c r="CB507" s="116"/>
      <c r="CC507" s="116"/>
      <c r="CD507" s="116"/>
      <c r="CE507" s="116"/>
      <c r="CF507" s="116"/>
      <c r="CG507" s="116"/>
      <c r="CH507" s="116"/>
      <c r="CI507" s="116"/>
      <c r="CJ507" s="116"/>
      <c r="CK507" s="116"/>
      <c r="CL507" s="116"/>
      <c r="CM507" s="116"/>
      <c r="CN507" s="116"/>
      <c r="CO507" s="116"/>
      <c r="CP507" s="116"/>
      <c r="CQ507" s="116"/>
      <c r="CR507" s="116"/>
      <c r="CS507" s="116"/>
      <c r="CT507" s="116"/>
      <c r="CU507" s="116"/>
      <c r="CV507" s="116"/>
      <c r="CW507" s="116"/>
      <c r="CX507" s="116"/>
      <c r="CY507" s="116"/>
      <c r="CZ507" s="116"/>
      <c r="DA507" s="116"/>
      <c r="DB507" s="116"/>
      <c r="DC507" s="116"/>
      <c r="DD507" s="116"/>
      <c r="DE507" s="116"/>
      <c r="DF507" s="116"/>
      <c r="DG507" s="116"/>
      <c r="DH507" s="116"/>
      <c r="DI507" s="116"/>
      <c r="DJ507" s="116"/>
      <c r="DK507" s="116"/>
      <c r="DL507" s="116"/>
      <c r="DM507" s="116"/>
      <c r="DN507" s="116"/>
      <c r="DO507" s="116"/>
      <c r="DP507" s="116"/>
      <c r="DQ507" s="116"/>
      <c r="DR507" s="116"/>
      <c r="DS507" s="116"/>
      <c r="DT507" s="116"/>
      <c r="DU507" s="116"/>
      <c r="DV507" s="116"/>
      <c r="DW507" s="116"/>
      <c r="DX507" s="116"/>
      <c r="DY507" s="116"/>
      <c r="DZ507" s="116"/>
      <c r="EA507" s="116"/>
      <c r="EB507" s="116"/>
      <c r="EC507" s="116"/>
      <c r="ED507" s="116"/>
      <c r="EE507" s="116"/>
      <c r="EF507" s="116"/>
      <c r="EG507" s="116"/>
      <c r="EH507" s="116"/>
      <c r="EI507" s="116"/>
      <c r="EJ507" s="116"/>
      <c r="EK507" s="116"/>
      <c r="EL507" s="116"/>
      <c r="EM507" s="116"/>
      <c r="EN507" s="116"/>
      <c r="EO507" s="116"/>
    </row>
    <row r="508" spans="1:145" s="115" customFormat="1" x14ac:dyDescent="0.2">
      <c r="A508" s="120"/>
      <c r="B508" s="118"/>
      <c r="C508" s="119"/>
      <c r="D508" s="119"/>
      <c r="E508" s="119"/>
      <c r="F508" s="119"/>
      <c r="G508" s="119"/>
      <c r="H508" s="119"/>
      <c r="AC508" s="116"/>
      <c r="AD508" s="116"/>
      <c r="AE508" s="116"/>
      <c r="AF508" s="116"/>
      <c r="AG508" s="116"/>
      <c r="AH508" s="116"/>
      <c r="AI508" s="116"/>
      <c r="AJ508" s="116"/>
      <c r="AK508" s="116"/>
      <c r="AL508" s="116"/>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c r="BN508" s="116"/>
      <c r="BO508" s="116"/>
      <c r="BP508" s="116"/>
      <c r="BQ508" s="116"/>
      <c r="BR508" s="116"/>
      <c r="BS508" s="116"/>
      <c r="BT508" s="116"/>
      <c r="BU508" s="116"/>
      <c r="BV508" s="116"/>
      <c r="BW508" s="116"/>
      <c r="BX508" s="116"/>
      <c r="BY508" s="116"/>
      <c r="BZ508" s="116"/>
      <c r="CA508" s="116"/>
      <c r="CB508" s="116"/>
      <c r="CC508" s="116"/>
      <c r="CD508" s="116"/>
      <c r="CE508" s="116"/>
      <c r="CF508" s="116"/>
      <c r="CG508" s="116"/>
      <c r="CH508" s="116"/>
      <c r="CI508" s="116"/>
      <c r="CJ508" s="116"/>
      <c r="CK508" s="116"/>
      <c r="CL508" s="116"/>
      <c r="CM508" s="116"/>
      <c r="CN508" s="116"/>
      <c r="CO508" s="116"/>
      <c r="CP508" s="116"/>
      <c r="CQ508" s="116"/>
      <c r="CR508" s="116"/>
      <c r="CS508" s="116"/>
      <c r="CT508" s="116"/>
      <c r="CU508" s="116"/>
      <c r="CV508" s="116"/>
      <c r="CW508" s="116"/>
      <c r="CX508" s="116"/>
      <c r="CY508" s="116"/>
      <c r="CZ508" s="116"/>
      <c r="DA508" s="116"/>
      <c r="DB508" s="116"/>
      <c r="DC508" s="116"/>
      <c r="DD508" s="116"/>
      <c r="DE508" s="116"/>
      <c r="DF508" s="116"/>
      <c r="DG508" s="116"/>
      <c r="DH508" s="116"/>
      <c r="DI508" s="116"/>
      <c r="DJ508" s="116"/>
      <c r="DK508" s="116"/>
      <c r="DL508" s="116"/>
      <c r="DM508" s="116"/>
      <c r="DN508" s="116"/>
      <c r="DO508" s="116"/>
      <c r="DP508" s="116"/>
      <c r="DQ508" s="116"/>
      <c r="DR508" s="116"/>
      <c r="DS508" s="116"/>
      <c r="DT508" s="116"/>
      <c r="DU508" s="116"/>
      <c r="DV508" s="116"/>
      <c r="DW508" s="116"/>
      <c r="DX508" s="116"/>
      <c r="DY508" s="116"/>
      <c r="DZ508" s="116"/>
      <c r="EA508" s="116"/>
      <c r="EB508" s="116"/>
      <c r="EC508" s="116"/>
      <c r="ED508" s="116"/>
      <c r="EE508" s="116"/>
      <c r="EF508" s="116"/>
      <c r="EG508" s="116"/>
      <c r="EH508" s="116"/>
      <c r="EI508" s="116"/>
      <c r="EJ508" s="116"/>
      <c r="EK508" s="116"/>
      <c r="EL508" s="116"/>
      <c r="EM508" s="116"/>
      <c r="EN508" s="116"/>
      <c r="EO508" s="116"/>
    </row>
    <row r="509" spans="1:145" s="115" customFormat="1" x14ac:dyDescent="0.2">
      <c r="A509" s="120"/>
      <c r="B509" s="118"/>
      <c r="C509" s="119"/>
      <c r="D509" s="119"/>
      <c r="E509" s="119"/>
      <c r="F509" s="119"/>
      <c r="G509" s="119"/>
      <c r="H509" s="119"/>
      <c r="AC509" s="116"/>
      <c r="AD509" s="116"/>
      <c r="AE509" s="116"/>
      <c r="AF509" s="116"/>
      <c r="AG509" s="116"/>
      <c r="AH509" s="116"/>
      <c r="AI509" s="116"/>
      <c r="AJ509" s="116"/>
      <c r="AK509" s="116"/>
      <c r="AL509" s="116"/>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c r="BN509" s="116"/>
      <c r="BO509" s="116"/>
      <c r="BP509" s="116"/>
      <c r="BQ509" s="116"/>
      <c r="BR509" s="116"/>
      <c r="BS509" s="116"/>
      <c r="BT509" s="116"/>
      <c r="BU509" s="116"/>
      <c r="BV509" s="116"/>
      <c r="BW509" s="116"/>
      <c r="BX509" s="116"/>
      <c r="BY509" s="116"/>
      <c r="BZ509" s="116"/>
      <c r="CA509" s="116"/>
      <c r="CB509" s="116"/>
      <c r="CC509" s="116"/>
      <c r="CD509" s="116"/>
      <c r="CE509" s="116"/>
      <c r="CF509" s="116"/>
      <c r="CG509" s="116"/>
      <c r="CH509" s="116"/>
      <c r="CI509" s="116"/>
      <c r="CJ509" s="116"/>
      <c r="CK509" s="116"/>
      <c r="CL509" s="116"/>
      <c r="CM509" s="116"/>
      <c r="CN509" s="116"/>
      <c r="CO509" s="116"/>
      <c r="CP509" s="116"/>
      <c r="CQ509" s="116"/>
      <c r="CR509" s="116"/>
      <c r="CS509" s="116"/>
      <c r="CT509" s="116"/>
      <c r="CU509" s="116"/>
      <c r="CV509" s="116"/>
      <c r="CW509" s="116"/>
      <c r="CX509" s="116"/>
      <c r="CY509" s="116"/>
      <c r="CZ509" s="116"/>
      <c r="DA509" s="116"/>
      <c r="DB509" s="116"/>
      <c r="DC509" s="116"/>
      <c r="DD509" s="116"/>
      <c r="DE509" s="116"/>
      <c r="DF509" s="116"/>
      <c r="DG509" s="116"/>
      <c r="DH509" s="116"/>
      <c r="DI509" s="116"/>
      <c r="DJ509" s="116"/>
      <c r="DK509" s="116"/>
      <c r="DL509" s="116"/>
      <c r="DM509" s="116"/>
      <c r="DN509" s="116"/>
      <c r="DO509" s="116"/>
      <c r="DP509" s="116"/>
      <c r="DQ509" s="116"/>
      <c r="DR509" s="116"/>
      <c r="DS509" s="116"/>
      <c r="DT509" s="116"/>
      <c r="DU509" s="116"/>
      <c r="DV509" s="116"/>
      <c r="DW509" s="116"/>
      <c r="DX509" s="116"/>
      <c r="DY509" s="116"/>
      <c r="DZ509" s="116"/>
      <c r="EA509" s="116"/>
      <c r="EB509" s="116"/>
      <c r="EC509" s="116"/>
      <c r="ED509" s="116"/>
      <c r="EE509" s="116"/>
      <c r="EF509" s="116"/>
      <c r="EG509" s="116"/>
      <c r="EH509" s="116"/>
      <c r="EI509" s="116"/>
      <c r="EJ509" s="116"/>
      <c r="EK509" s="116"/>
      <c r="EL509" s="116"/>
      <c r="EM509" s="116"/>
      <c r="EN509" s="116"/>
      <c r="EO509" s="116"/>
    </row>
    <row r="510" spans="1:145" s="115" customFormat="1" x14ac:dyDescent="0.2">
      <c r="A510" s="120"/>
      <c r="B510" s="118"/>
      <c r="C510" s="119"/>
      <c r="D510" s="119"/>
      <c r="E510" s="119"/>
      <c r="F510" s="119"/>
      <c r="G510" s="119"/>
      <c r="H510" s="119"/>
      <c r="AC510" s="116"/>
      <c r="AD510" s="116"/>
      <c r="AE510" s="116"/>
      <c r="AF510" s="116"/>
      <c r="AG510" s="116"/>
      <c r="AH510" s="116"/>
      <c r="AI510" s="116"/>
      <c r="AJ510" s="116"/>
      <c r="AK510" s="116"/>
      <c r="AL510" s="116"/>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c r="BN510" s="116"/>
      <c r="BO510" s="116"/>
      <c r="BP510" s="116"/>
      <c r="BQ510" s="116"/>
      <c r="BR510" s="116"/>
      <c r="BS510" s="116"/>
      <c r="BT510" s="116"/>
      <c r="BU510" s="116"/>
      <c r="BV510" s="116"/>
      <c r="BW510" s="116"/>
      <c r="BX510" s="116"/>
      <c r="BY510" s="116"/>
      <c r="BZ510" s="116"/>
      <c r="CA510" s="116"/>
      <c r="CB510" s="116"/>
      <c r="CC510" s="116"/>
      <c r="CD510" s="116"/>
      <c r="CE510" s="116"/>
      <c r="CF510" s="116"/>
      <c r="CG510" s="116"/>
      <c r="CH510" s="116"/>
      <c r="CI510" s="116"/>
      <c r="CJ510" s="116"/>
      <c r="CK510" s="116"/>
      <c r="CL510" s="116"/>
      <c r="CM510" s="116"/>
      <c r="CN510" s="116"/>
      <c r="CO510" s="116"/>
      <c r="CP510" s="116"/>
      <c r="CQ510" s="116"/>
      <c r="CR510" s="116"/>
      <c r="CS510" s="116"/>
      <c r="CT510" s="116"/>
      <c r="CU510" s="116"/>
      <c r="CV510" s="116"/>
      <c r="CW510" s="116"/>
      <c r="CX510" s="116"/>
      <c r="CY510" s="116"/>
      <c r="CZ510" s="116"/>
      <c r="DA510" s="116"/>
      <c r="DB510" s="116"/>
      <c r="DC510" s="116"/>
      <c r="DD510" s="116"/>
      <c r="DE510" s="116"/>
      <c r="DF510" s="116"/>
      <c r="DG510" s="116"/>
      <c r="DH510" s="116"/>
      <c r="DI510" s="116"/>
      <c r="DJ510" s="116"/>
      <c r="DK510" s="116"/>
      <c r="DL510" s="116"/>
      <c r="DM510" s="116"/>
      <c r="DN510" s="116"/>
      <c r="DO510" s="116"/>
      <c r="DP510" s="116"/>
      <c r="DQ510" s="116"/>
      <c r="DR510" s="116"/>
      <c r="DS510" s="116"/>
      <c r="DT510" s="116"/>
      <c r="DU510" s="116"/>
      <c r="DV510" s="116"/>
      <c r="DW510" s="116"/>
      <c r="DX510" s="116"/>
      <c r="DY510" s="116"/>
      <c r="DZ510" s="116"/>
      <c r="EA510" s="116"/>
      <c r="EB510" s="116"/>
      <c r="EC510" s="116"/>
      <c r="ED510" s="116"/>
      <c r="EE510" s="116"/>
      <c r="EF510" s="116"/>
      <c r="EG510" s="116"/>
      <c r="EH510" s="116"/>
      <c r="EI510" s="116"/>
      <c r="EJ510" s="116"/>
      <c r="EK510" s="116"/>
      <c r="EL510" s="116"/>
      <c r="EM510" s="116"/>
      <c r="EN510" s="116"/>
      <c r="EO510" s="116"/>
    </row>
    <row r="511" spans="1:145" s="115" customFormat="1" x14ac:dyDescent="0.2">
      <c r="A511" s="120"/>
      <c r="B511" s="118"/>
      <c r="C511" s="119"/>
      <c r="D511" s="119"/>
      <c r="E511" s="119"/>
      <c r="F511" s="119"/>
      <c r="G511" s="119"/>
      <c r="H511" s="119"/>
      <c r="AC511" s="116"/>
      <c r="AD511" s="116"/>
      <c r="AE511" s="116"/>
      <c r="AF511" s="116"/>
      <c r="AG511" s="116"/>
      <c r="AH511" s="116"/>
      <c r="AI511" s="116"/>
      <c r="AJ511" s="116"/>
      <c r="AK511" s="116"/>
      <c r="AL511" s="116"/>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c r="BN511" s="116"/>
      <c r="BO511" s="116"/>
      <c r="BP511" s="116"/>
      <c r="BQ511" s="116"/>
      <c r="BR511" s="116"/>
      <c r="BS511" s="116"/>
      <c r="BT511" s="116"/>
      <c r="BU511" s="116"/>
      <c r="BV511" s="116"/>
      <c r="BW511" s="116"/>
      <c r="BX511" s="116"/>
      <c r="BY511" s="116"/>
      <c r="BZ511" s="116"/>
      <c r="CA511" s="116"/>
      <c r="CB511" s="116"/>
      <c r="CC511" s="116"/>
      <c r="CD511" s="116"/>
      <c r="CE511" s="116"/>
      <c r="CF511" s="116"/>
      <c r="CG511" s="116"/>
      <c r="CH511" s="116"/>
      <c r="CI511" s="116"/>
      <c r="CJ511" s="116"/>
      <c r="CK511" s="116"/>
      <c r="CL511" s="116"/>
      <c r="CM511" s="116"/>
      <c r="CN511" s="116"/>
      <c r="CO511" s="116"/>
      <c r="CP511" s="116"/>
      <c r="CQ511" s="116"/>
      <c r="CR511" s="116"/>
      <c r="CS511" s="116"/>
      <c r="CT511" s="116"/>
      <c r="CU511" s="116"/>
      <c r="CV511" s="116"/>
      <c r="CW511" s="116"/>
      <c r="CX511" s="116"/>
      <c r="CY511" s="116"/>
      <c r="CZ511" s="116"/>
      <c r="DA511" s="116"/>
      <c r="DB511" s="116"/>
      <c r="DC511" s="116"/>
      <c r="DD511" s="116"/>
      <c r="DE511" s="116"/>
      <c r="DF511" s="116"/>
      <c r="DG511" s="116"/>
      <c r="DH511" s="116"/>
      <c r="DI511" s="116"/>
      <c r="DJ511" s="116"/>
      <c r="DK511" s="116"/>
      <c r="DL511" s="116"/>
      <c r="DM511" s="116"/>
      <c r="DN511" s="116"/>
      <c r="DO511" s="116"/>
      <c r="DP511" s="116"/>
      <c r="DQ511" s="116"/>
      <c r="DR511" s="116"/>
      <c r="DS511" s="116"/>
      <c r="DT511" s="116"/>
      <c r="DU511" s="116"/>
      <c r="DV511" s="116"/>
      <c r="DW511" s="116"/>
      <c r="DX511" s="116"/>
      <c r="DY511" s="116"/>
      <c r="DZ511" s="116"/>
      <c r="EA511" s="116"/>
      <c r="EB511" s="116"/>
      <c r="EC511" s="116"/>
      <c r="ED511" s="116"/>
      <c r="EE511" s="116"/>
      <c r="EF511" s="116"/>
      <c r="EG511" s="116"/>
      <c r="EH511" s="116"/>
      <c r="EI511" s="116"/>
      <c r="EJ511" s="116"/>
      <c r="EK511" s="116"/>
      <c r="EL511" s="116"/>
      <c r="EM511" s="116"/>
      <c r="EN511" s="116"/>
      <c r="EO511" s="116"/>
    </row>
    <row r="512" spans="1:145" s="115" customFormat="1" x14ac:dyDescent="0.2">
      <c r="A512" s="120"/>
      <c r="B512" s="118"/>
      <c r="C512" s="119"/>
      <c r="D512" s="119"/>
      <c r="E512" s="119"/>
      <c r="F512" s="119"/>
      <c r="G512" s="119"/>
      <c r="H512" s="119"/>
      <c r="AC512" s="116"/>
      <c r="AD512" s="116"/>
      <c r="AE512" s="116"/>
      <c r="AF512" s="116"/>
      <c r="AG512" s="116"/>
      <c r="AH512" s="116"/>
      <c r="AI512" s="116"/>
      <c r="AJ512" s="116"/>
      <c r="AK512" s="116"/>
      <c r="AL512" s="116"/>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c r="BN512" s="116"/>
      <c r="BO512" s="116"/>
      <c r="BP512" s="116"/>
      <c r="BQ512" s="116"/>
      <c r="BR512" s="116"/>
      <c r="BS512" s="116"/>
      <c r="BT512" s="116"/>
      <c r="BU512" s="116"/>
      <c r="BV512" s="116"/>
      <c r="BW512" s="116"/>
      <c r="BX512" s="116"/>
      <c r="BY512" s="116"/>
      <c r="BZ512" s="116"/>
      <c r="CA512" s="116"/>
      <c r="CB512" s="116"/>
      <c r="CC512" s="116"/>
      <c r="CD512" s="116"/>
      <c r="CE512" s="116"/>
      <c r="CF512" s="116"/>
      <c r="CG512" s="116"/>
      <c r="CH512" s="116"/>
      <c r="CI512" s="116"/>
      <c r="CJ512" s="116"/>
      <c r="CK512" s="116"/>
      <c r="CL512" s="116"/>
      <c r="CM512" s="116"/>
      <c r="CN512" s="116"/>
      <c r="CO512" s="116"/>
      <c r="CP512" s="116"/>
      <c r="CQ512" s="116"/>
      <c r="CR512" s="116"/>
      <c r="CS512" s="116"/>
      <c r="CT512" s="116"/>
      <c r="CU512" s="116"/>
      <c r="CV512" s="116"/>
      <c r="CW512" s="116"/>
      <c r="CX512" s="116"/>
      <c r="CY512" s="116"/>
      <c r="CZ512" s="116"/>
      <c r="DA512" s="116"/>
      <c r="DB512" s="116"/>
      <c r="DC512" s="116"/>
      <c r="DD512" s="116"/>
      <c r="DE512" s="116"/>
      <c r="DF512" s="116"/>
      <c r="DG512" s="116"/>
      <c r="DH512" s="116"/>
      <c r="DI512" s="116"/>
      <c r="DJ512" s="116"/>
      <c r="DK512" s="116"/>
      <c r="DL512" s="116"/>
      <c r="DM512" s="116"/>
      <c r="DN512" s="116"/>
      <c r="DO512" s="116"/>
      <c r="DP512" s="116"/>
      <c r="DQ512" s="116"/>
      <c r="DR512" s="116"/>
      <c r="DS512" s="116"/>
      <c r="DT512" s="116"/>
      <c r="DU512" s="116"/>
      <c r="DV512" s="116"/>
      <c r="DW512" s="116"/>
      <c r="DX512" s="116"/>
      <c r="DY512" s="116"/>
      <c r="DZ512" s="116"/>
      <c r="EA512" s="116"/>
      <c r="EB512" s="116"/>
      <c r="EC512" s="116"/>
      <c r="ED512" s="116"/>
      <c r="EE512" s="116"/>
      <c r="EF512" s="116"/>
      <c r="EG512" s="116"/>
      <c r="EH512" s="116"/>
      <c r="EI512" s="116"/>
      <c r="EJ512" s="116"/>
      <c r="EK512" s="116"/>
      <c r="EL512" s="116"/>
      <c r="EM512" s="116"/>
      <c r="EN512" s="116"/>
      <c r="EO512" s="116"/>
    </row>
    <row r="513" spans="1:145" s="115" customFormat="1" x14ac:dyDescent="0.2">
      <c r="A513" s="120"/>
      <c r="B513" s="118"/>
      <c r="C513" s="119"/>
      <c r="D513" s="119"/>
      <c r="E513" s="119"/>
      <c r="F513" s="119"/>
      <c r="G513" s="119"/>
      <c r="H513" s="119"/>
      <c r="AC513" s="116"/>
      <c r="AD513" s="116"/>
      <c r="AE513" s="116"/>
      <c r="AF513" s="116"/>
      <c r="AG513" s="116"/>
      <c r="AH513" s="116"/>
      <c r="AI513" s="116"/>
      <c r="AJ513" s="116"/>
      <c r="AK513" s="116"/>
      <c r="AL513" s="116"/>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c r="BN513" s="116"/>
      <c r="BO513" s="116"/>
      <c r="BP513" s="116"/>
      <c r="BQ513" s="116"/>
      <c r="BR513" s="116"/>
      <c r="BS513" s="116"/>
      <c r="BT513" s="116"/>
      <c r="BU513" s="116"/>
      <c r="BV513" s="116"/>
      <c r="BW513" s="116"/>
      <c r="BX513" s="116"/>
      <c r="BY513" s="116"/>
      <c r="BZ513" s="116"/>
      <c r="CA513" s="116"/>
      <c r="CB513" s="116"/>
      <c r="CC513" s="116"/>
      <c r="CD513" s="116"/>
      <c r="CE513" s="116"/>
      <c r="CF513" s="116"/>
      <c r="CG513" s="116"/>
      <c r="CH513" s="116"/>
      <c r="CI513" s="116"/>
      <c r="CJ513" s="116"/>
      <c r="CK513" s="116"/>
      <c r="CL513" s="116"/>
      <c r="CM513" s="116"/>
      <c r="CN513" s="116"/>
      <c r="CO513" s="116"/>
      <c r="CP513" s="116"/>
      <c r="CQ513" s="116"/>
      <c r="CR513" s="116"/>
      <c r="CS513" s="116"/>
      <c r="CT513" s="116"/>
      <c r="CU513" s="116"/>
      <c r="CV513" s="116"/>
      <c r="CW513" s="116"/>
      <c r="CX513" s="116"/>
      <c r="CY513" s="116"/>
      <c r="CZ513" s="116"/>
      <c r="DA513" s="116"/>
      <c r="DB513" s="116"/>
      <c r="DC513" s="116"/>
      <c r="DD513" s="116"/>
      <c r="DE513" s="116"/>
      <c r="DF513" s="116"/>
      <c r="DG513" s="116"/>
      <c r="DH513" s="116"/>
      <c r="DI513" s="116"/>
      <c r="DJ513" s="116"/>
      <c r="DK513" s="116"/>
      <c r="DL513" s="116"/>
      <c r="DM513" s="116"/>
      <c r="DN513" s="116"/>
      <c r="DO513" s="116"/>
      <c r="DP513" s="116"/>
      <c r="DQ513" s="116"/>
      <c r="DR513" s="116"/>
      <c r="DS513" s="116"/>
      <c r="DT513" s="116"/>
      <c r="DU513" s="116"/>
      <c r="DV513" s="116"/>
      <c r="DW513" s="116"/>
      <c r="DX513" s="116"/>
      <c r="DY513" s="116"/>
      <c r="DZ513" s="116"/>
      <c r="EA513" s="116"/>
      <c r="EB513" s="116"/>
      <c r="EC513" s="116"/>
      <c r="ED513" s="116"/>
      <c r="EE513" s="116"/>
      <c r="EF513" s="116"/>
      <c r="EG513" s="116"/>
      <c r="EH513" s="116"/>
      <c r="EI513" s="116"/>
      <c r="EJ513" s="116"/>
      <c r="EK513" s="116"/>
      <c r="EL513" s="116"/>
      <c r="EM513" s="116"/>
      <c r="EN513" s="116"/>
      <c r="EO513" s="116"/>
    </row>
    <row r="514" spans="1:145" s="115" customFormat="1" x14ac:dyDescent="0.2">
      <c r="A514" s="120"/>
      <c r="B514" s="118"/>
      <c r="C514" s="119"/>
      <c r="D514" s="119"/>
      <c r="E514" s="119"/>
      <c r="F514" s="119"/>
      <c r="G514" s="119"/>
      <c r="H514" s="119"/>
      <c r="AC514" s="116"/>
      <c r="AD514" s="116"/>
      <c r="AE514" s="116"/>
      <c r="AF514" s="116"/>
      <c r="AG514" s="116"/>
      <c r="AH514" s="116"/>
      <c r="AI514" s="116"/>
      <c r="AJ514" s="116"/>
      <c r="AK514" s="116"/>
      <c r="AL514" s="116"/>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c r="BN514" s="116"/>
      <c r="BO514" s="116"/>
      <c r="BP514" s="116"/>
      <c r="BQ514" s="116"/>
      <c r="BR514" s="116"/>
      <c r="BS514" s="116"/>
      <c r="BT514" s="116"/>
      <c r="BU514" s="116"/>
      <c r="BV514" s="116"/>
      <c r="BW514" s="116"/>
      <c r="BX514" s="116"/>
      <c r="BY514" s="116"/>
      <c r="BZ514" s="116"/>
      <c r="CA514" s="116"/>
      <c r="CB514" s="116"/>
      <c r="CC514" s="116"/>
      <c r="CD514" s="116"/>
      <c r="CE514" s="116"/>
      <c r="CF514" s="116"/>
      <c r="CG514" s="116"/>
      <c r="CH514" s="116"/>
      <c r="CI514" s="116"/>
      <c r="CJ514" s="116"/>
      <c r="CK514" s="116"/>
      <c r="CL514" s="116"/>
      <c r="CM514" s="116"/>
      <c r="CN514" s="116"/>
      <c r="CO514" s="116"/>
      <c r="CP514" s="116"/>
      <c r="CQ514" s="116"/>
      <c r="CR514" s="116"/>
      <c r="CS514" s="116"/>
      <c r="CT514" s="116"/>
      <c r="CU514" s="116"/>
      <c r="CV514" s="116"/>
      <c r="CW514" s="116"/>
      <c r="CX514" s="116"/>
      <c r="CY514" s="116"/>
      <c r="CZ514" s="116"/>
      <c r="DA514" s="116"/>
      <c r="DB514" s="116"/>
      <c r="DC514" s="116"/>
      <c r="DD514" s="116"/>
      <c r="DE514" s="116"/>
      <c r="DF514" s="116"/>
      <c r="DG514" s="116"/>
      <c r="DH514" s="116"/>
      <c r="DI514" s="116"/>
      <c r="DJ514" s="116"/>
      <c r="DK514" s="116"/>
      <c r="DL514" s="116"/>
      <c r="DM514" s="116"/>
      <c r="DN514" s="116"/>
      <c r="DO514" s="116"/>
      <c r="DP514" s="116"/>
      <c r="DQ514" s="116"/>
      <c r="DR514" s="116"/>
      <c r="DS514" s="116"/>
      <c r="DT514" s="116"/>
      <c r="DU514" s="116"/>
      <c r="DV514" s="116"/>
      <c r="DW514" s="116"/>
      <c r="DX514" s="116"/>
      <c r="DY514" s="116"/>
      <c r="DZ514" s="116"/>
      <c r="EA514" s="116"/>
      <c r="EB514" s="116"/>
      <c r="EC514" s="116"/>
      <c r="ED514" s="116"/>
      <c r="EE514" s="116"/>
      <c r="EF514" s="116"/>
      <c r="EG514" s="116"/>
      <c r="EH514" s="116"/>
      <c r="EI514" s="116"/>
      <c r="EJ514" s="116"/>
      <c r="EK514" s="116"/>
      <c r="EL514" s="116"/>
      <c r="EM514" s="116"/>
      <c r="EN514" s="116"/>
      <c r="EO514" s="116"/>
    </row>
    <row r="515" spans="1:145" s="115" customFormat="1" x14ac:dyDescent="0.2">
      <c r="A515" s="120"/>
      <c r="B515" s="118"/>
      <c r="C515" s="119"/>
      <c r="D515" s="119"/>
      <c r="E515" s="119"/>
      <c r="F515" s="119"/>
      <c r="G515" s="119"/>
      <c r="H515" s="119"/>
      <c r="AC515" s="116"/>
      <c r="AD515" s="116"/>
      <c r="AE515" s="116"/>
      <c r="AF515" s="116"/>
      <c r="AG515" s="116"/>
      <c r="AH515" s="116"/>
      <c r="AI515" s="116"/>
      <c r="AJ515" s="116"/>
      <c r="AK515" s="116"/>
      <c r="AL515" s="116"/>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c r="BN515" s="116"/>
      <c r="BO515" s="116"/>
      <c r="BP515" s="116"/>
      <c r="BQ515" s="116"/>
      <c r="BR515" s="116"/>
      <c r="BS515" s="116"/>
      <c r="BT515" s="116"/>
      <c r="BU515" s="116"/>
      <c r="BV515" s="116"/>
      <c r="BW515" s="116"/>
      <c r="BX515" s="116"/>
      <c r="BY515" s="116"/>
      <c r="BZ515" s="116"/>
      <c r="CA515" s="116"/>
      <c r="CB515" s="116"/>
      <c r="CC515" s="116"/>
      <c r="CD515" s="116"/>
      <c r="CE515" s="116"/>
      <c r="CF515" s="116"/>
      <c r="CG515" s="116"/>
      <c r="CH515" s="116"/>
      <c r="CI515" s="116"/>
      <c r="CJ515" s="116"/>
      <c r="CK515" s="116"/>
      <c r="CL515" s="116"/>
      <c r="CM515" s="116"/>
      <c r="CN515" s="116"/>
      <c r="CO515" s="116"/>
      <c r="CP515" s="116"/>
      <c r="CQ515" s="116"/>
      <c r="CR515" s="116"/>
      <c r="CS515" s="116"/>
      <c r="CT515" s="116"/>
      <c r="CU515" s="116"/>
      <c r="CV515" s="116"/>
      <c r="CW515" s="116"/>
      <c r="CX515" s="116"/>
      <c r="CY515" s="116"/>
      <c r="CZ515" s="116"/>
      <c r="DA515" s="116"/>
      <c r="DB515" s="116"/>
      <c r="DC515" s="116"/>
      <c r="DD515" s="116"/>
      <c r="DE515" s="116"/>
      <c r="DF515" s="116"/>
      <c r="DG515" s="116"/>
      <c r="DH515" s="116"/>
      <c r="DI515" s="116"/>
      <c r="DJ515" s="116"/>
      <c r="DK515" s="116"/>
      <c r="DL515" s="116"/>
      <c r="DM515" s="116"/>
      <c r="DN515" s="116"/>
      <c r="DO515" s="116"/>
      <c r="DP515" s="116"/>
      <c r="DQ515" s="116"/>
      <c r="DR515" s="116"/>
      <c r="DS515" s="116"/>
      <c r="DT515" s="116"/>
      <c r="DU515" s="116"/>
      <c r="DV515" s="116"/>
      <c r="DW515" s="116"/>
      <c r="DX515" s="116"/>
      <c r="DY515" s="116"/>
      <c r="DZ515" s="116"/>
      <c r="EA515" s="116"/>
      <c r="EB515" s="116"/>
      <c r="EC515" s="116"/>
      <c r="ED515" s="116"/>
      <c r="EE515" s="116"/>
      <c r="EF515" s="116"/>
      <c r="EG515" s="116"/>
      <c r="EH515" s="116"/>
      <c r="EI515" s="116"/>
      <c r="EJ515" s="116"/>
      <c r="EK515" s="116"/>
      <c r="EL515" s="116"/>
      <c r="EM515" s="116"/>
      <c r="EN515" s="116"/>
      <c r="EO515" s="116"/>
    </row>
    <row r="516" spans="1:145" s="115" customFormat="1" x14ac:dyDescent="0.2">
      <c r="A516" s="120"/>
      <c r="B516" s="118"/>
      <c r="C516" s="119"/>
      <c r="D516" s="119"/>
      <c r="E516" s="119"/>
      <c r="F516" s="119"/>
      <c r="G516" s="119"/>
      <c r="H516" s="119"/>
      <c r="AC516" s="116"/>
      <c r="AD516" s="116"/>
      <c r="AE516" s="116"/>
      <c r="AF516" s="116"/>
      <c r="AG516" s="116"/>
      <c r="AH516" s="116"/>
      <c r="AI516" s="116"/>
      <c r="AJ516" s="116"/>
      <c r="AK516" s="116"/>
      <c r="AL516" s="116"/>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c r="BN516" s="116"/>
      <c r="BO516" s="116"/>
      <c r="BP516" s="116"/>
      <c r="BQ516" s="116"/>
      <c r="BR516" s="116"/>
      <c r="BS516" s="116"/>
      <c r="BT516" s="116"/>
      <c r="BU516" s="116"/>
      <c r="BV516" s="116"/>
      <c r="BW516" s="116"/>
      <c r="BX516" s="116"/>
      <c r="BY516" s="116"/>
      <c r="BZ516" s="116"/>
      <c r="CA516" s="116"/>
      <c r="CB516" s="116"/>
      <c r="CC516" s="116"/>
      <c r="CD516" s="116"/>
      <c r="CE516" s="116"/>
      <c r="CF516" s="116"/>
      <c r="CG516" s="116"/>
      <c r="CH516" s="116"/>
      <c r="CI516" s="116"/>
      <c r="CJ516" s="116"/>
      <c r="CK516" s="116"/>
      <c r="CL516" s="116"/>
      <c r="CM516" s="116"/>
      <c r="CN516" s="116"/>
      <c r="CO516" s="116"/>
      <c r="CP516" s="116"/>
      <c r="CQ516" s="116"/>
      <c r="CR516" s="116"/>
      <c r="CS516" s="116"/>
      <c r="CT516" s="116"/>
      <c r="CU516" s="116"/>
      <c r="CV516" s="116"/>
      <c r="CW516" s="116"/>
      <c r="CX516" s="116"/>
      <c r="CY516" s="116"/>
      <c r="CZ516" s="116"/>
      <c r="DA516" s="116"/>
      <c r="DB516" s="116"/>
      <c r="DC516" s="116"/>
      <c r="DD516" s="116"/>
      <c r="DE516" s="116"/>
      <c r="DF516" s="116"/>
      <c r="DG516" s="116"/>
      <c r="DH516" s="116"/>
      <c r="DI516" s="116"/>
      <c r="DJ516" s="116"/>
      <c r="DK516" s="116"/>
      <c r="DL516" s="116"/>
      <c r="DM516" s="116"/>
      <c r="DN516" s="116"/>
      <c r="DO516" s="116"/>
      <c r="DP516" s="116"/>
      <c r="DQ516" s="116"/>
      <c r="DR516" s="116"/>
      <c r="DS516" s="116"/>
      <c r="DT516" s="116"/>
      <c r="DU516" s="116"/>
      <c r="DV516" s="116"/>
      <c r="DW516" s="116"/>
      <c r="DX516" s="116"/>
      <c r="DY516" s="116"/>
      <c r="DZ516" s="116"/>
      <c r="EA516" s="116"/>
      <c r="EB516" s="116"/>
      <c r="EC516" s="116"/>
      <c r="ED516" s="116"/>
      <c r="EE516" s="116"/>
      <c r="EF516" s="116"/>
      <c r="EG516" s="116"/>
      <c r="EH516" s="116"/>
      <c r="EI516" s="116"/>
      <c r="EJ516" s="116"/>
      <c r="EK516" s="116"/>
      <c r="EL516" s="116"/>
      <c r="EM516" s="116"/>
      <c r="EN516" s="116"/>
      <c r="EO516" s="116"/>
    </row>
    <row r="517" spans="1:145" s="115" customFormat="1" x14ac:dyDescent="0.2">
      <c r="A517" s="120"/>
      <c r="B517" s="118"/>
      <c r="C517" s="119"/>
      <c r="D517" s="119"/>
      <c r="E517" s="119"/>
      <c r="F517" s="119"/>
      <c r="G517" s="119"/>
      <c r="H517" s="119"/>
      <c r="AC517" s="116"/>
      <c r="AD517" s="116"/>
      <c r="AE517" s="116"/>
      <c r="AF517" s="116"/>
      <c r="AG517" s="116"/>
      <c r="AH517" s="116"/>
      <c r="AI517" s="116"/>
      <c r="AJ517" s="116"/>
      <c r="AK517" s="116"/>
      <c r="AL517" s="116"/>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c r="BN517" s="116"/>
      <c r="BO517" s="116"/>
      <c r="BP517" s="116"/>
      <c r="BQ517" s="116"/>
      <c r="BR517" s="116"/>
      <c r="BS517" s="116"/>
      <c r="BT517" s="116"/>
      <c r="BU517" s="116"/>
      <c r="BV517" s="116"/>
      <c r="BW517" s="116"/>
      <c r="BX517" s="116"/>
      <c r="BY517" s="116"/>
      <c r="BZ517" s="116"/>
      <c r="CA517" s="116"/>
      <c r="CB517" s="116"/>
      <c r="CC517" s="116"/>
      <c r="CD517" s="116"/>
      <c r="CE517" s="116"/>
      <c r="CF517" s="116"/>
      <c r="CG517" s="116"/>
      <c r="CH517" s="116"/>
      <c r="CI517" s="116"/>
      <c r="CJ517" s="116"/>
      <c r="CK517" s="116"/>
      <c r="CL517" s="116"/>
      <c r="CM517" s="116"/>
      <c r="CN517" s="116"/>
      <c r="CO517" s="116"/>
      <c r="CP517" s="116"/>
      <c r="CQ517" s="116"/>
      <c r="CR517" s="116"/>
      <c r="CS517" s="116"/>
      <c r="CT517" s="116"/>
      <c r="CU517" s="116"/>
      <c r="CV517" s="116"/>
      <c r="CW517" s="116"/>
      <c r="CX517" s="116"/>
      <c r="CY517" s="116"/>
      <c r="CZ517" s="116"/>
      <c r="DA517" s="116"/>
      <c r="DB517" s="116"/>
      <c r="DC517" s="116"/>
      <c r="DD517" s="116"/>
      <c r="DE517" s="116"/>
      <c r="DF517" s="116"/>
      <c r="DG517" s="116"/>
      <c r="DH517" s="116"/>
      <c r="DI517" s="116"/>
      <c r="DJ517" s="116"/>
      <c r="DK517" s="116"/>
      <c r="DL517" s="116"/>
      <c r="DM517" s="116"/>
      <c r="DN517" s="116"/>
      <c r="DO517" s="116"/>
      <c r="DP517" s="116"/>
      <c r="DQ517" s="116"/>
      <c r="DR517" s="116"/>
      <c r="DS517" s="116"/>
      <c r="DT517" s="116"/>
      <c r="DU517" s="116"/>
      <c r="DV517" s="116"/>
      <c r="DW517" s="116"/>
      <c r="DX517" s="116"/>
      <c r="DY517" s="116"/>
      <c r="DZ517" s="116"/>
      <c r="EA517" s="116"/>
      <c r="EB517" s="116"/>
      <c r="EC517" s="116"/>
      <c r="ED517" s="116"/>
      <c r="EE517" s="116"/>
      <c r="EF517" s="116"/>
      <c r="EG517" s="116"/>
      <c r="EH517" s="116"/>
      <c r="EI517" s="116"/>
      <c r="EJ517" s="116"/>
      <c r="EK517" s="116"/>
      <c r="EL517" s="116"/>
      <c r="EM517" s="116"/>
      <c r="EN517" s="116"/>
      <c r="EO517" s="116"/>
    </row>
    <row r="518" spans="1:145" s="115" customFormat="1" x14ac:dyDescent="0.2">
      <c r="A518" s="120"/>
      <c r="B518" s="118"/>
      <c r="C518" s="119"/>
      <c r="D518" s="119"/>
      <c r="E518" s="119"/>
      <c r="F518" s="119"/>
      <c r="G518" s="119"/>
      <c r="H518" s="119"/>
      <c r="AC518" s="116"/>
      <c r="AD518" s="116"/>
      <c r="AE518" s="116"/>
      <c r="AF518" s="116"/>
      <c r="AG518" s="116"/>
      <c r="AH518" s="116"/>
      <c r="AI518" s="116"/>
      <c r="AJ518" s="116"/>
      <c r="AK518" s="116"/>
      <c r="AL518" s="116"/>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c r="BN518" s="116"/>
      <c r="BO518" s="116"/>
      <c r="BP518" s="116"/>
      <c r="BQ518" s="116"/>
      <c r="BR518" s="116"/>
      <c r="BS518" s="116"/>
      <c r="BT518" s="116"/>
      <c r="BU518" s="116"/>
      <c r="BV518" s="116"/>
      <c r="BW518" s="116"/>
      <c r="BX518" s="116"/>
      <c r="BY518" s="116"/>
      <c r="BZ518" s="116"/>
      <c r="CA518" s="116"/>
      <c r="CB518" s="116"/>
      <c r="CC518" s="116"/>
      <c r="CD518" s="116"/>
      <c r="CE518" s="116"/>
      <c r="CF518" s="116"/>
      <c r="CG518" s="116"/>
      <c r="CH518" s="116"/>
      <c r="CI518" s="116"/>
      <c r="CJ518" s="116"/>
      <c r="CK518" s="116"/>
      <c r="CL518" s="116"/>
      <c r="CM518" s="116"/>
      <c r="CN518" s="116"/>
      <c r="CO518" s="116"/>
      <c r="CP518" s="116"/>
      <c r="CQ518" s="116"/>
      <c r="CR518" s="116"/>
      <c r="CS518" s="116"/>
      <c r="CT518" s="116"/>
      <c r="CU518" s="116"/>
      <c r="CV518" s="116"/>
      <c r="CW518" s="116"/>
      <c r="CX518" s="116"/>
      <c r="CY518" s="116"/>
      <c r="CZ518" s="116"/>
      <c r="DA518" s="116"/>
      <c r="DB518" s="116"/>
      <c r="DC518" s="116"/>
      <c r="DD518" s="116"/>
      <c r="DE518" s="116"/>
      <c r="DF518" s="116"/>
      <c r="DG518" s="116"/>
      <c r="DH518" s="116"/>
      <c r="DI518" s="116"/>
      <c r="DJ518" s="116"/>
      <c r="DK518" s="116"/>
      <c r="DL518" s="116"/>
      <c r="DM518" s="116"/>
      <c r="DN518" s="116"/>
      <c r="DO518" s="116"/>
      <c r="DP518" s="116"/>
      <c r="DQ518" s="116"/>
      <c r="DR518" s="116"/>
      <c r="DS518" s="116"/>
      <c r="DT518" s="116"/>
      <c r="DU518" s="116"/>
      <c r="DV518" s="116"/>
      <c r="DW518" s="116"/>
      <c r="DX518" s="116"/>
      <c r="DY518" s="116"/>
      <c r="DZ518" s="116"/>
      <c r="EA518" s="116"/>
      <c r="EB518" s="116"/>
      <c r="EC518" s="116"/>
      <c r="ED518" s="116"/>
      <c r="EE518" s="116"/>
      <c r="EF518" s="116"/>
      <c r="EG518" s="116"/>
      <c r="EH518" s="116"/>
      <c r="EI518" s="116"/>
      <c r="EJ518" s="116"/>
      <c r="EK518" s="116"/>
      <c r="EL518" s="116"/>
      <c r="EM518" s="116"/>
      <c r="EN518" s="116"/>
      <c r="EO518" s="116"/>
    </row>
    <row r="519" spans="1:145" s="115" customFormat="1" x14ac:dyDescent="0.2">
      <c r="A519" s="120"/>
      <c r="B519" s="118"/>
      <c r="C519" s="119"/>
      <c r="D519" s="119"/>
      <c r="E519" s="119"/>
      <c r="F519" s="119"/>
      <c r="G519" s="119"/>
      <c r="H519" s="119"/>
      <c r="AC519" s="116"/>
      <c r="AD519" s="116"/>
      <c r="AE519" s="116"/>
      <c r="AF519" s="116"/>
      <c r="AG519" s="116"/>
      <c r="AH519" s="116"/>
      <c r="AI519" s="116"/>
      <c r="AJ519" s="116"/>
      <c r="AK519" s="116"/>
      <c r="AL519" s="116"/>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c r="BN519" s="116"/>
      <c r="BO519" s="116"/>
      <c r="BP519" s="116"/>
      <c r="BQ519" s="116"/>
      <c r="BR519" s="116"/>
      <c r="BS519" s="116"/>
      <c r="BT519" s="116"/>
      <c r="BU519" s="116"/>
      <c r="BV519" s="116"/>
      <c r="BW519" s="116"/>
      <c r="BX519" s="116"/>
      <c r="BY519" s="116"/>
      <c r="BZ519" s="116"/>
      <c r="CA519" s="116"/>
      <c r="CB519" s="116"/>
      <c r="CC519" s="116"/>
      <c r="CD519" s="116"/>
      <c r="CE519" s="116"/>
      <c r="CF519" s="116"/>
      <c r="CG519" s="116"/>
      <c r="CH519" s="116"/>
      <c r="CI519" s="116"/>
      <c r="CJ519" s="116"/>
      <c r="CK519" s="116"/>
      <c r="CL519" s="116"/>
      <c r="CM519" s="116"/>
      <c r="CN519" s="116"/>
      <c r="CO519" s="116"/>
      <c r="CP519" s="116"/>
      <c r="CQ519" s="116"/>
      <c r="CR519" s="116"/>
      <c r="CS519" s="116"/>
      <c r="CT519" s="116"/>
      <c r="CU519" s="116"/>
      <c r="CV519" s="116"/>
      <c r="CW519" s="116"/>
      <c r="CX519" s="116"/>
      <c r="CY519" s="116"/>
      <c r="CZ519" s="116"/>
      <c r="DA519" s="116"/>
      <c r="DB519" s="116"/>
      <c r="DC519" s="116"/>
      <c r="DD519" s="116"/>
      <c r="DE519" s="116"/>
      <c r="DF519" s="116"/>
      <c r="DG519" s="116"/>
      <c r="DH519" s="116"/>
      <c r="DI519" s="116"/>
      <c r="DJ519" s="116"/>
      <c r="DK519" s="116"/>
      <c r="DL519" s="116"/>
      <c r="DM519" s="116"/>
      <c r="DN519" s="116"/>
      <c r="DO519" s="116"/>
      <c r="DP519" s="116"/>
      <c r="DQ519" s="116"/>
      <c r="DR519" s="116"/>
      <c r="DS519" s="116"/>
      <c r="DT519" s="116"/>
      <c r="DU519" s="116"/>
      <c r="DV519" s="116"/>
      <c r="DW519" s="116"/>
      <c r="DX519" s="116"/>
      <c r="DY519" s="116"/>
      <c r="DZ519" s="116"/>
      <c r="EA519" s="116"/>
      <c r="EB519" s="116"/>
      <c r="EC519" s="116"/>
      <c r="ED519" s="116"/>
      <c r="EE519" s="116"/>
      <c r="EF519" s="116"/>
      <c r="EG519" s="116"/>
      <c r="EH519" s="116"/>
      <c r="EI519" s="116"/>
      <c r="EJ519" s="116"/>
      <c r="EK519" s="116"/>
      <c r="EL519" s="116"/>
      <c r="EM519" s="116"/>
      <c r="EN519" s="116"/>
      <c r="EO519" s="116"/>
    </row>
    <row r="520" spans="1:145" s="115" customFormat="1" x14ac:dyDescent="0.2">
      <c r="A520" s="120"/>
      <c r="B520" s="118"/>
      <c r="C520" s="119"/>
      <c r="D520" s="119"/>
      <c r="E520" s="119"/>
      <c r="F520" s="119"/>
      <c r="G520" s="119"/>
      <c r="H520" s="119"/>
      <c r="AC520" s="116"/>
      <c r="AD520" s="116"/>
      <c r="AE520" s="116"/>
      <c r="AF520" s="116"/>
      <c r="AG520" s="116"/>
      <c r="AH520" s="116"/>
      <c r="AI520" s="116"/>
      <c r="AJ520" s="116"/>
      <c r="AK520" s="116"/>
      <c r="AL520" s="116"/>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c r="BN520" s="116"/>
      <c r="BO520" s="116"/>
      <c r="BP520" s="116"/>
      <c r="BQ520" s="116"/>
      <c r="BR520" s="116"/>
      <c r="BS520" s="116"/>
      <c r="BT520" s="116"/>
      <c r="BU520" s="116"/>
      <c r="BV520" s="116"/>
      <c r="BW520" s="116"/>
      <c r="BX520" s="116"/>
      <c r="BY520" s="116"/>
      <c r="BZ520" s="116"/>
      <c r="CA520" s="116"/>
      <c r="CB520" s="116"/>
      <c r="CC520" s="116"/>
      <c r="CD520" s="116"/>
      <c r="CE520" s="116"/>
      <c r="CF520" s="116"/>
      <c r="CG520" s="116"/>
      <c r="CH520" s="116"/>
      <c r="CI520" s="116"/>
      <c r="CJ520" s="116"/>
      <c r="CK520" s="116"/>
      <c r="CL520" s="116"/>
      <c r="CM520" s="116"/>
      <c r="CN520" s="116"/>
      <c r="CO520" s="116"/>
      <c r="CP520" s="116"/>
      <c r="CQ520" s="116"/>
      <c r="CR520" s="116"/>
      <c r="CS520" s="116"/>
      <c r="CT520" s="116"/>
      <c r="CU520" s="116"/>
      <c r="CV520" s="116"/>
      <c r="CW520" s="116"/>
      <c r="CX520" s="116"/>
      <c r="CY520" s="116"/>
      <c r="CZ520" s="116"/>
      <c r="DA520" s="116"/>
      <c r="DB520" s="116"/>
      <c r="DC520" s="116"/>
      <c r="DD520" s="116"/>
      <c r="DE520" s="116"/>
      <c r="DF520" s="116"/>
      <c r="DG520" s="116"/>
      <c r="DH520" s="116"/>
      <c r="DI520" s="116"/>
      <c r="DJ520" s="116"/>
      <c r="DK520" s="116"/>
      <c r="DL520" s="116"/>
      <c r="DM520" s="116"/>
      <c r="DN520" s="116"/>
      <c r="DO520" s="116"/>
      <c r="DP520" s="116"/>
      <c r="DQ520" s="116"/>
      <c r="DR520" s="116"/>
      <c r="DS520" s="116"/>
      <c r="DT520" s="116"/>
      <c r="DU520" s="116"/>
      <c r="DV520" s="116"/>
      <c r="DW520" s="116"/>
      <c r="DX520" s="116"/>
      <c r="DY520" s="116"/>
      <c r="DZ520" s="116"/>
      <c r="EA520" s="116"/>
      <c r="EB520" s="116"/>
      <c r="EC520" s="116"/>
      <c r="ED520" s="116"/>
      <c r="EE520" s="116"/>
      <c r="EF520" s="116"/>
      <c r="EG520" s="116"/>
      <c r="EH520" s="116"/>
      <c r="EI520" s="116"/>
      <c r="EJ520" s="116"/>
      <c r="EK520" s="116"/>
      <c r="EL520" s="116"/>
      <c r="EM520" s="116"/>
      <c r="EN520" s="116"/>
      <c r="EO520" s="116"/>
    </row>
    <row r="521" spans="1:145" s="115" customFormat="1" x14ac:dyDescent="0.2">
      <c r="A521" s="120"/>
      <c r="B521" s="118"/>
      <c r="C521" s="119"/>
      <c r="D521" s="119"/>
      <c r="E521" s="119"/>
      <c r="F521" s="119"/>
      <c r="G521" s="119"/>
      <c r="H521" s="119"/>
      <c r="AC521" s="116"/>
      <c r="AD521" s="116"/>
      <c r="AE521" s="116"/>
      <c r="AF521" s="116"/>
      <c r="AG521" s="116"/>
      <c r="AH521" s="116"/>
      <c r="AI521" s="116"/>
      <c r="AJ521" s="116"/>
      <c r="AK521" s="116"/>
      <c r="AL521" s="116"/>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c r="BN521" s="116"/>
      <c r="BO521" s="116"/>
      <c r="BP521" s="116"/>
      <c r="BQ521" s="116"/>
      <c r="BR521" s="116"/>
      <c r="BS521" s="116"/>
      <c r="BT521" s="116"/>
      <c r="BU521" s="116"/>
      <c r="BV521" s="116"/>
      <c r="BW521" s="116"/>
      <c r="BX521" s="116"/>
      <c r="BY521" s="116"/>
      <c r="BZ521" s="116"/>
      <c r="CA521" s="116"/>
      <c r="CB521" s="116"/>
      <c r="CC521" s="116"/>
      <c r="CD521" s="116"/>
      <c r="CE521" s="116"/>
      <c r="CF521" s="116"/>
      <c r="CG521" s="116"/>
      <c r="CH521" s="116"/>
      <c r="CI521" s="116"/>
      <c r="CJ521" s="116"/>
      <c r="CK521" s="116"/>
      <c r="CL521" s="116"/>
      <c r="CM521" s="116"/>
      <c r="CN521" s="116"/>
      <c r="CO521" s="116"/>
      <c r="CP521" s="116"/>
      <c r="CQ521" s="116"/>
      <c r="CR521" s="116"/>
      <c r="CS521" s="116"/>
      <c r="CT521" s="116"/>
      <c r="CU521" s="116"/>
      <c r="CV521" s="116"/>
      <c r="CW521" s="116"/>
      <c r="CX521" s="116"/>
      <c r="CY521" s="116"/>
      <c r="CZ521" s="116"/>
      <c r="DA521" s="116"/>
      <c r="DB521" s="116"/>
      <c r="DC521" s="116"/>
      <c r="DD521" s="116"/>
      <c r="DE521" s="116"/>
      <c r="DF521" s="116"/>
      <c r="DG521" s="116"/>
      <c r="DH521" s="116"/>
      <c r="DI521" s="116"/>
      <c r="DJ521" s="116"/>
      <c r="DK521" s="116"/>
      <c r="DL521" s="116"/>
      <c r="DM521" s="116"/>
      <c r="DN521" s="116"/>
      <c r="DO521" s="116"/>
      <c r="DP521" s="116"/>
      <c r="DQ521" s="116"/>
      <c r="DR521" s="116"/>
      <c r="DS521" s="116"/>
      <c r="DT521" s="116"/>
      <c r="DU521" s="116"/>
      <c r="DV521" s="116"/>
      <c r="DW521" s="116"/>
      <c r="DX521" s="116"/>
      <c r="DY521" s="116"/>
      <c r="DZ521" s="116"/>
      <c r="EA521" s="116"/>
      <c r="EB521" s="116"/>
      <c r="EC521" s="116"/>
      <c r="ED521" s="116"/>
      <c r="EE521" s="116"/>
      <c r="EF521" s="116"/>
      <c r="EG521" s="116"/>
      <c r="EH521" s="116"/>
      <c r="EI521" s="116"/>
      <c r="EJ521" s="116"/>
      <c r="EK521" s="116"/>
      <c r="EL521" s="116"/>
      <c r="EM521" s="116"/>
      <c r="EN521" s="116"/>
      <c r="EO521" s="116"/>
    </row>
    <row r="522" spans="1:145" s="115" customFormat="1" x14ac:dyDescent="0.2">
      <c r="A522" s="120"/>
      <c r="B522" s="118"/>
      <c r="C522" s="119"/>
      <c r="D522" s="119"/>
      <c r="E522" s="119"/>
      <c r="F522" s="119"/>
      <c r="G522" s="119"/>
      <c r="H522" s="119"/>
      <c r="AC522" s="116"/>
      <c r="AD522" s="116"/>
      <c r="AE522" s="116"/>
      <c r="AF522" s="116"/>
      <c r="AG522" s="116"/>
      <c r="AH522" s="116"/>
      <c r="AI522" s="116"/>
      <c r="AJ522" s="116"/>
      <c r="AK522" s="116"/>
      <c r="AL522" s="116"/>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c r="BN522" s="116"/>
      <c r="BO522" s="116"/>
      <c r="BP522" s="116"/>
      <c r="BQ522" s="116"/>
      <c r="BR522" s="116"/>
      <c r="BS522" s="116"/>
      <c r="BT522" s="116"/>
      <c r="BU522" s="116"/>
      <c r="BV522" s="116"/>
      <c r="BW522" s="116"/>
      <c r="BX522" s="116"/>
      <c r="BY522" s="116"/>
      <c r="BZ522" s="116"/>
      <c r="CA522" s="116"/>
      <c r="CB522" s="116"/>
      <c r="CC522" s="116"/>
      <c r="CD522" s="116"/>
      <c r="CE522" s="116"/>
      <c r="CF522" s="116"/>
      <c r="CG522" s="116"/>
      <c r="CH522" s="116"/>
      <c r="CI522" s="116"/>
      <c r="CJ522" s="116"/>
      <c r="CK522" s="116"/>
      <c r="CL522" s="116"/>
      <c r="CM522" s="116"/>
      <c r="CN522" s="116"/>
      <c r="CO522" s="116"/>
      <c r="CP522" s="116"/>
      <c r="CQ522" s="116"/>
      <c r="CR522" s="116"/>
      <c r="CS522" s="116"/>
      <c r="CT522" s="116"/>
      <c r="CU522" s="116"/>
      <c r="CV522" s="116"/>
      <c r="CW522" s="116"/>
      <c r="CX522" s="116"/>
      <c r="CY522" s="116"/>
      <c r="CZ522" s="116"/>
      <c r="DA522" s="116"/>
      <c r="DB522" s="116"/>
      <c r="DC522" s="116"/>
      <c r="DD522" s="116"/>
      <c r="DE522" s="116"/>
      <c r="DF522" s="116"/>
      <c r="DG522" s="116"/>
      <c r="DH522" s="116"/>
      <c r="DI522" s="116"/>
      <c r="DJ522" s="116"/>
      <c r="DK522" s="116"/>
      <c r="DL522" s="116"/>
      <c r="DM522" s="116"/>
      <c r="DN522" s="116"/>
      <c r="DO522" s="116"/>
      <c r="DP522" s="116"/>
      <c r="DQ522" s="116"/>
      <c r="DR522" s="116"/>
      <c r="DS522" s="116"/>
      <c r="DT522" s="116"/>
      <c r="DU522" s="116"/>
      <c r="DV522" s="116"/>
      <c r="DW522" s="116"/>
      <c r="DX522" s="116"/>
      <c r="DY522" s="116"/>
      <c r="DZ522" s="116"/>
      <c r="EA522" s="116"/>
      <c r="EB522" s="116"/>
      <c r="EC522" s="116"/>
      <c r="ED522" s="116"/>
      <c r="EE522" s="116"/>
      <c r="EF522" s="116"/>
      <c r="EG522" s="116"/>
      <c r="EH522" s="116"/>
      <c r="EI522" s="116"/>
      <c r="EJ522" s="116"/>
      <c r="EK522" s="116"/>
      <c r="EL522" s="116"/>
      <c r="EM522" s="116"/>
      <c r="EN522" s="116"/>
      <c r="EO522" s="116"/>
    </row>
    <row r="523" spans="1:145" s="115" customFormat="1" x14ac:dyDescent="0.2">
      <c r="A523" s="120"/>
      <c r="B523" s="118"/>
      <c r="C523" s="119"/>
      <c r="D523" s="119"/>
      <c r="E523" s="119"/>
      <c r="F523" s="119"/>
      <c r="G523" s="119"/>
      <c r="H523" s="119"/>
      <c r="AC523" s="116"/>
      <c r="AD523" s="116"/>
      <c r="AE523" s="116"/>
      <c r="AF523" s="116"/>
      <c r="AG523" s="116"/>
      <c r="AH523" s="116"/>
      <c r="AI523" s="116"/>
      <c r="AJ523" s="116"/>
      <c r="AK523" s="116"/>
      <c r="AL523" s="11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c r="BN523" s="116"/>
      <c r="BO523" s="116"/>
      <c r="BP523" s="116"/>
      <c r="BQ523" s="116"/>
      <c r="BR523" s="116"/>
      <c r="BS523" s="116"/>
      <c r="BT523" s="116"/>
      <c r="BU523" s="116"/>
      <c r="BV523" s="116"/>
      <c r="BW523" s="116"/>
      <c r="BX523" s="116"/>
      <c r="BY523" s="116"/>
      <c r="BZ523" s="116"/>
      <c r="CA523" s="116"/>
      <c r="CB523" s="116"/>
      <c r="CC523" s="116"/>
      <c r="CD523" s="116"/>
      <c r="CE523" s="116"/>
      <c r="CF523" s="116"/>
      <c r="CG523" s="116"/>
      <c r="CH523" s="116"/>
      <c r="CI523" s="116"/>
      <c r="CJ523" s="116"/>
      <c r="CK523" s="116"/>
      <c r="CL523" s="116"/>
      <c r="CM523" s="116"/>
      <c r="CN523" s="116"/>
      <c r="CO523" s="116"/>
      <c r="CP523" s="116"/>
      <c r="CQ523" s="116"/>
      <c r="CR523" s="116"/>
      <c r="CS523" s="116"/>
      <c r="CT523" s="116"/>
      <c r="CU523" s="116"/>
      <c r="CV523" s="116"/>
      <c r="CW523" s="116"/>
      <c r="CX523" s="116"/>
      <c r="CY523" s="116"/>
      <c r="CZ523" s="116"/>
      <c r="DA523" s="116"/>
      <c r="DB523" s="116"/>
      <c r="DC523" s="116"/>
      <c r="DD523" s="116"/>
      <c r="DE523" s="116"/>
      <c r="DF523" s="116"/>
      <c r="DG523" s="116"/>
      <c r="DH523" s="116"/>
      <c r="DI523" s="116"/>
      <c r="DJ523" s="116"/>
      <c r="DK523" s="116"/>
      <c r="DL523" s="116"/>
      <c r="DM523" s="116"/>
      <c r="DN523" s="116"/>
      <c r="DO523" s="116"/>
      <c r="DP523" s="116"/>
      <c r="DQ523" s="116"/>
      <c r="DR523" s="116"/>
      <c r="DS523" s="116"/>
      <c r="DT523" s="116"/>
      <c r="DU523" s="116"/>
      <c r="DV523" s="116"/>
      <c r="DW523" s="116"/>
      <c r="DX523" s="116"/>
      <c r="DY523" s="116"/>
      <c r="DZ523" s="116"/>
      <c r="EA523" s="116"/>
      <c r="EB523" s="116"/>
      <c r="EC523" s="116"/>
      <c r="ED523" s="116"/>
      <c r="EE523" s="116"/>
      <c r="EF523" s="116"/>
      <c r="EG523" s="116"/>
      <c r="EH523" s="116"/>
      <c r="EI523" s="116"/>
      <c r="EJ523" s="116"/>
      <c r="EK523" s="116"/>
      <c r="EL523" s="116"/>
      <c r="EM523" s="116"/>
      <c r="EN523" s="116"/>
      <c r="EO523" s="116"/>
    </row>
    <row r="524" spans="1:145" s="115" customFormat="1" x14ac:dyDescent="0.2">
      <c r="A524" s="120"/>
      <c r="B524" s="118"/>
      <c r="C524" s="119"/>
      <c r="D524" s="119"/>
      <c r="E524" s="119"/>
      <c r="F524" s="119"/>
      <c r="G524" s="119"/>
      <c r="H524" s="119"/>
      <c r="AC524" s="116"/>
      <c r="AD524" s="116"/>
      <c r="AE524" s="116"/>
      <c r="AF524" s="116"/>
      <c r="AG524" s="116"/>
      <c r="AH524" s="116"/>
      <c r="AI524" s="116"/>
      <c r="AJ524" s="116"/>
      <c r="AK524" s="116"/>
      <c r="AL524" s="11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c r="BN524" s="116"/>
      <c r="BO524" s="116"/>
      <c r="BP524" s="116"/>
      <c r="BQ524" s="116"/>
      <c r="BR524" s="116"/>
      <c r="BS524" s="116"/>
      <c r="BT524" s="116"/>
      <c r="BU524" s="116"/>
      <c r="BV524" s="116"/>
      <c r="BW524" s="116"/>
      <c r="BX524" s="116"/>
      <c r="BY524" s="116"/>
      <c r="BZ524" s="116"/>
      <c r="CA524" s="116"/>
      <c r="CB524" s="116"/>
      <c r="CC524" s="116"/>
      <c r="CD524" s="116"/>
      <c r="CE524" s="116"/>
      <c r="CF524" s="116"/>
      <c r="CG524" s="116"/>
      <c r="CH524" s="116"/>
      <c r="CI524" s="116"/>
      <c r="CJ524" s="116"/>
      <c r="CK524" s="116"/>
      <c r="CL524" s="116"/>
      <c r="CM524" s="116"/>
      <c r="CN524" s="116"/>
      <c r="CO524" s="116"/>
      <c r="CP524" s="116"/>
      <c r="CQ524" s="116"/>
      <c r="CR524" s="116"/>
      <c r="CS524" s="116"/>
      <c r="CT524" s="116"/>
      <c r="CU524" s="116"/>
      <c r="CV524" s="116"/>
      <c r="CW524" s="116"/>
      <c r="CX524" s="116"/>
      <c r="CY524" s="116"/>
      <c r="CZ524" s="116"/>
      <c r="DA524" s="116"/>
      <c r="DB524" s="116"/>
      <c r="DC524" s="116"/>
      <c r="DD524" s="116"/>
      <c r="DE524" s="116"/>
      <c r="DF524" s="116"/>
      <c r="DG524" s="116"/>
      <c r="DH524" s="116"/>
      <c r="DI524" s="116"/>
      <c r="DJ524" s="116"/>
      <c r="DK524" s="116"/>
      <c r="DL524" s="116"/>
      <c r="DM524" s="116"/>
      <c r="DN524" s="116"/>
      <c r="DO524" s="116"/>
      <c r="DP524" s="116"/>
      <c r="DQ524" s="116"/>
      <c r="DR524" s="116"/>
      <c r="DS524" s="116"/>
      <c r="DT524" s="116"/>
      <c r="DU524" s="116"/>
      <c r="DV524" s="116"/>
      <c r="DW524" s="116"/>
      <c r="DX524" s="116"/>
      <c r="DY524" s="116"/>
      <c r="DZ524" s="116"/>
      <c r="EA524" s="116"/>
      <c r="EB524" s="116"/>
      <c r="EC524" s="116"/>
      <c r="ED524" s="116"/>
      <c r="EE524" s="116"/>
      <c r="EF524" s="116"/>
      <c r="EG524" s="116"/>
      <c r="EH524" s="116"/>
      <c r="EI524" s="116"/>
      <c r="EJ524" s="116"/>
      <c r="EK524" s="116"/>
      <c r="EL524" s="116"/>
      <c r="EM524" s="116"/>
      <c r="EN524" s="116"/>
      <c r="EO524" s="116"/>
    </row>
    <row r="525" spans="1:145" s="115" customFormat="1" x14ac:dyDescent="0.2">
      <c r="A525" s="120"/>
      <c r="B525" s="118"/>
      <c r="C525" s="119"/>
      <c r="D525" s="119"/>
      <c r="E525" s="119"/>
      <c r="F525" s="119"/>
      <c r="G525" s="119"/>
      <c r="H525" s="119"/>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c r="BY525" s="116"/>
      <c r="BZ525" s="116"/>
      <c r="CA525" s="116"/>
      <c r="CB525" s="116"/>
      <c r="CC525" s="116"/>
      <c r="CD525" s="116"/>
      <c r="CE525" s="116"/>
      <c r="CF525" s="116"/>
      <c r="CG525" s="116"/>
      <c r="CH525" s="116"/>
      <c r="CI525" s="116"/>
      <c r="CJ525" s="116"/>
      <c r="CK525" s="116"/>
      <c r="CL525" s="116"/>
      <c r="CM525" s="116"/>
      <c r="CN525" s="116"/>
      <c r="CO525" s="116"/>
      <c r="CP525" s="116"/>
      <c r="CQ525" s="116"/>
      <c r="CR525" s="116"/>
      <c r="CS525" s="116"/>
      <c r="CT525" s="116"/>
      <c r="CU525" s="116"/>
      <c r="CV525" s="116"/>
      <c r="CW525" s="116"/>
      <c r="CX525" s="116"/>
      <c r="CY525" s="116"/>
      <c r="CZ525" s="116"/>
      <c r="DA525" s="116"/>
      <c r="DB525" s="116"/>
      <c r="DC525" s="116"/>
      <c r="DD525" s="116"/>
      <c r="DE525" s="116"/>
      <c r="DF525" s="116"/>
      <c r="DG525" s="116"/>
      <c r="DH525" s="116"/>
      <c r="DI525" s="116"/>
      <c r="DJ525" s="116"/>
      <c r="DK525" s="116"/>
      <c r="DL525" s="116"/>
      <c r="DM525" s="116"/>
      <c r="DN525" s="116"/>
      <c r="DO525" s="116"/>
      <c r="DP525" s="116"/>
      <c r="DQ525" s="116"/>
      <c r="DR525" s="116"/>
      <c r="DS525" s="116"/>
      <c r="DT525" s="116"/>
      <c r="DU525" s="116"/>
      <c r="DV525" s="116"/>
      <c r="DW525" s="116"/>
      <c r="DX525" s="116"/>
      <c r="DY525" s="116"/>
      <c r="DZ525" s="116"/>
      <c r="EA525" s="116"/>
      <c r="EB525" s="116"/>
      <c r="EC525" s="116"/>
      <c r="ED525" s="116"/>
      <c r="EE525" s="116"/>
      <c r="EF525" s="116"/>
      <c r="EG525" s="116"/>
      <c r="EH525" s="116"/>
      <c r="EI525" s="116"/>
      <c r="EJ525" s="116"/>
      <c r="EK525" s="116"/>
      <c r="EL525" s="116"/>
      <c r="EM525" s="116"/>
      <c r="EN525" s="116"/>
      <c r="EO525" s="116"/>
    </row>
    <row r="526" spans="1:145" s="115" customFormat="1" x14ac:dyDescent="0.2">
      <c r="A526" s="120"/>
      <c r="B526" s="118"/>
      <c r="C526" s="119"/>
      <c r="D526" s="119"/>
      <c r="E526" s="119"/>
      <c r="F526" s="119"/>
      <c r="G526" s="119"/>
      <c r="H526" s="119"/>
      <c r="AC526" s="116"/>
      <c r="AD526" s="116"/>
      <c r="AE526" s="116"/>
      <c r="AF526" s="116"/>
      <c r="AG526" s="116"/>
      <c r="AH526" s="116"/>
      <c r="AI526" s="116"/>
      <c r="AJ526" s="116"/>
      <c r="AK526" s="116"/>
      <c r="AL526" s="116"/>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c r="BN526" s="116"/>
      <c r="BO526" s="116"/>
      <c r="BP526" s="116"/>
      <c r="BQ526" s="116"/>
      <c r="BR526" s="116"/>
      <c r="BS526" s="116"/>
      <c r="BT526" s="116"/>
      <c r="BU526" s="116"/>
      <c r="BV526" s="116"/>
      <c r="BW526" s="116"/>
      <c r="BX526" s="116"/>
      <c r="BY526" s="116"/>
      <c r="BZ526" s="116"/>
      <c r="CA526" s="116"/>
      <c r="CB526" s="116"/>
      <c r="CC526" s="116"/>
      <c r="CD526" s="116"/>
      <c r="CE526" s="116"/>
      <c r="CF526" s="116"/>
      <c r="CG526" s="116"/>
      <c r="CH526" s="116"/>
      <c r="CI526" s="116"/>
      <c r="CJ526" s="116"/>
      <c r="CK526" s="116"/>
      <c r="CL526" s="116"/>
      <c r="CM526" s="116"/>
      <c r="CN526" s="116"/>
      <c r="CO526" s="116"/>
      <c r="CP526" s="116"/>
      <c r="CQ526" s="116"/>
      <c r="CR526" s="116"/>
      <c r="CS526" s="116"/>
      <c r="CT526" s="116"/>
      <c r="CU526" s="116"/>
      <c r="CV526" s="116"/>
      <c r="CW526" s="116"/>
      <c r="CX526" s="116"/>
      <c r="CY526" s="116"/>
      <c r="CZ526" s="116"/>
      <c r="DA526" s="116"/>
      <c r="DB526" s="116"/>
      <c r="DC526" s="116"/>
      <c r="DD526" s="116"/>
      <c r="DE526" s="116"/>
      <c r="DF526" s="116"/>
      <c r="DG526" s="116"/>
      <c r="DH526" s="116"/>
      <c r="DI526" s="116"/>
      <c r="DJ526" s="116"/>
      <c r="DK526" s="116"/>
      <c r="DL526" s="116"/>
      <c r="DM526" s="116"/>
      <c r="DN526" s="116"/>
      <c r="DO526" s="116"/>
      <c r="DP526" s="116"/>
      <c r="DQ526" s="116"/>
      <c r="DR526" s="116"/>
      <c r="DS526" s="116"/>
      <c r="DT526" s="116"/>
      <c r="DU526" s="116"/>
      <c r="DV526" s="116"/>
      <c r="DW526" s="116"/>
      <c r="DX526" s="116"/>
      <c r="DY526" s="116"/>
      <c r="DZ526" s="116"/>
      <c r="EA526" s="116"/>
      <c r="EB526" s="116"/>
      <c r="EC526" s="116"/>
      <c r="ED526" s="116"/>
      <c r="EE526" s="116"/>
      <c r="EF526" s="116"/>
      <c r="EG526" s="116"/>
      <c r="EH526" s="116"/>
      <c r="EI526" s="116"/>
      <c r="EJ526" s="116"/>
      <c r="EK526" s="116"/>
      <c r="EL526" s="116"/>
      <c r="EM526" s="116"/>
      <c r="EN526" s="116"/>
      <c r="EO526" s="116"/>
    </row>
    <row r="527" spans="1:145" s="115" customFormat="1" x14ac:dyDescent="0.2">
      <c r="A527" s="120"/>
      <c r="B527" s="118"/>
      <c r="C527" s="119"/>
      <c r="D527" s="119"/>
      <c r="E527" s="119"/>
      <c r="F527" s="119"/>
      <c r="G527" s="119"/>
      <c r="H527" s="119"/>
      <c r="AC527" s="116"/>
      <c r="AD527" s="116"/>
      <c r="AE527" s="116"/>
      <c r="AF527" s="116"/>
      <c r="AG527" s="116"/>
      <c r="AH527" s="116"/>
      <c r="AI527" s="116"/>
      <c r="AJ527" s="116"/>
      <c r="AK527" s="116"/>
      <c r="AL527" s="116"/>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c r="BN527" s="116"/>
      <c r="BO527" s="116"/>
      <c r="BP527" s="116"/>
      <c r="BQ527" s="116"/>
      <c r="BR527" s="116"/>
      <c r="BS527" s="116"/>
      <c r="BT527" s="116"/>
      <c r="BU527" s="116"/>
      <c r="BV527" s="116"/>
      <c r="BW527" s="116"/>
      <c r="BX527" s="116"/>
      <c r="BY527" s="116"/>
      <c r="BZ527" s="116"/>
      <c r="CA527" s="116"/>
      <c r="CB527" s="116"/>
      <c r="CC527" s="116"/>
      <c r="CD527" s="116"/>
      <c r="CE527" s="116"/>
      <c r="CF527" s="116"/>
      <c r="CG527" s="116"/>
      <c r="CH527" s="116"/>
      <c r="CI527" s="116"/>
      <c r="CJ527" s="116"/>
      <c r="CK527" s="116"/>
      <c r="CL527" s="116"/>
      <c r="CM527" s="116"/>
      <c r="CN527" s="116"/>
      <c r="CO527" s="116"/>
      <c r="CP527" s="116"/>
      <c r="CQ527" s="116"/>
      <c r="CR527" s="116"/>
      <c r="CS527" s="116"/>
      <c r="CT527" s="116"/>
      <c r="CU527" s="116"/>
      <c r="CV527" s="116"/>
      <c r="CW527" s="116"/>
      <c r="CX527" s="116"/>
      <c r="CY527" s="116"/>
      <c r="CZ527" s="116"/>
      <c r="DA527" s="116"/>
      <c r="DB527" s="116"/>
      <c r="DC527" s="116"/>
      <c r="DD527" s="116"/>
      <c r="DE527" s="116"/>
      <c r="DF527" s="116"/>
      <c r="DG527" s="116"/>
      <c r="DH527" s="116"/>
      <c r="DI527" s="116"/>
      <c r="DJ527" s="116"/>
      <c r="DK527" s="116"/>
      <c r="DL527" s="116"/>
      <c r="DM527" s="116"/>
      <c r="DN527" s="116"/>
      <c r="DO527" s="116"/>
      <c r="DP527" s="116"/>
      <c r="DQ527" s="116"/>
      <c r="DR527" s="116"/>
      <c r="DS527" s="116"/>
      <c r="DT527" s="116"/>
      <c r="DU527" s="116"/>
      <c r="DV527" s="116"/>
      <c r="DW527" s="116"/>
      <c r="DX527" s="116"/>
      <c r="DY527" s="116"/>
      <c r="DZ527" s="116"/>
      <c r="EA527" s="116"/>
      <c r="EB527" s="116"/>
      <c r="EC527" s="116"/>
      <c r="ED527" s="116"/>
      <c r="EE527" s="116"/>
      <c r="EF527" s="116"/>
      <c r="EG527" s="116"/>
      <c r="EH527" s="116"/>
      <c r="EI527" s="116"/>
      <c r="EJ527" s="116"/>
      <c r="EK527" s="116"/>
      <c r="EL527" s="116"/>
      <c r="EM527" s="116"/>
      <c r="EN527" s="116"/>
      <c r="EO527" s="116"/>
    </row>
    <row r="528" spans="1:145" s="115" customFormat="1" x14ac:dyDescent="0.2">
      <c r="A528" s="120"/>
      <c r="B528" s="118"/>
      <c r="C528" s="119"/>
      <c r="D528" s="119"/>
      <c r="E528" s="119"/>
      <c r="F528" s="119"/>
      <c r="G528" s="119"/>
      <c r="H528" s="119"/>
      <c r="AC528" s="116"/>
      <c r="AD528" s="116"/>
      <c r="AE528" s="116"/>
      <c r="AF528" s="116"/>
      <c r="AG528" s="116"/>
      <c r="AH528" s="116"/>
      <c r="AI528" s="116"/>
      <c r="AJ528" s="116"/>
      <c r="AK528" s="116"/>
      <c r="AL528" s="116"/>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c r="BN528" s="116"/>
      <c r="BO528" s="116"/>
      <c r="BP528" s="116"/>
      <c r="BQ528" s="116"/>
      <c r="BR528" s="116"/>
      <c r="BS528" s="116"/>
      <c r="BT528" s="116"/>
      <c r="BU528" s="116"/>
      <c r="BV528" s="116"/>
      <c r="BW528" s="116"/>
      <c r="BX528" s="116"/>
      <c r="BY528" s="116"/>
      <c r="BZ528" s="116"/>
      <c r="CA528" s="116"/>
      <c r="CB528" s="116"/>
      <c r="CC528" s="116"/>
      <c r="CD528" s="116"/>
      <c r="CE528" s="116"/>
      <c r="CF528" s="116"/>
      <c r="CG528" s="116"/>
      <c r="CH528" s="116"/>
      <c r="CI528" s="116"/>
      <c r="CJ528" s="116"/>
      <c r="CK528" s="116"/>
      <c r="CL528" s="116"/>
      <c r="CM528" s="116"/>
      <c r="CN528" s="116"/>
      <c r="CO528" s="116"/>
      <c r="CP528" s="116"/>
      <c r="CQ528" s="116"/>
      <c r="CR528" s="116"/>
      <c r="CS528" s="116"/>
      <c r="CT528" s="116"/>
      <c r="CU528" s="116"/>
      <c r="CV528" s="116"/>
      <c r="CW528" s="116"/>
      <c r="CX528" s="116"/>
      <c r="CY528" s="116"/>
      <c r="CZ528" s="116"/>
      <c r="DA528" s="116"/>
      <c r="DB528" s="116"/>
      <c r="DC528" s="116"/>
      <c r="DD528" s="116"/>
      <c r="DE528" s="116"/>
      <c r="DF528" s="116"/>
      <c r="DG528" s="116"/>
      <c r="DH528" s="116"/>
      <c r="DI528" s="116"/>
      <c r="DJ528" s="116"/>
      <c r="DK528" s="116"/>
      <c r="DL528" s="116"/>
      <c r="DM528" s="116"/>
      <c r="DN528" s="116"/>
      <c r="DO528" s="116"/>
      <c r="DP528" s="116"/>
      <c r="DQ528" s="116"/>
      <c r="DR528" s="116"/>
      <c r="DS528" s="116"/>
      <c r="DT528" s="116"/>
      <c r="DU528" s="116"/>
      <c r="DV528" s="116"/>
      <c r="DW528" s="116"/>
      <c r="DX528" s="116"/>
      <c r="DY528" s="116"/>
      <c r="DZ528" s="116"/>
      <c r="EA528" s="116"/>
      <c r="EB528" s="116"/>
      <c r="EC528" s="116"/>
      <c r="ED528" s="116"/>
      <c r="EE528" s="116"/>
      <c r="EF528" s="116"/>
      <c r="EG528" s="116"/>
      <c r="EH528" s="116"/>
      <c r="EI528" s="116"/>
      <c r="EJ528" s="116"/>
      <c r="EK528" s="116"/>
      <c r="EL528" s="116"/>
      <c r="EM528" s="116"/>
      <c r="EN528" s="116"/>
      <c r="EO528" s="116"/>
    </row>
    <row r="529" spans="1:145" s="115" customFormat="1" x14ac:dyDescent="0.2">
      <c r="A529" s="120"/>
      <c r="B529" s="118"/>
      <c r="C529" s="119"/>
      <c r="D529" s="119"/>
      <c r="E529" s="119"/>
      <c r="F529" s="119"/>
      <c r="G529" s="119"/>
      <c r="H529" s="119"/>
      <c r="AC529" s="116"/>
      <c r="AD529" s="116"/>
      <c r="AE529" s="116"/>
      <c r="AF529" s="116"/>
      <c r="AG529" s="116"/>
      <c r="AH529" s="116"/>
      <c r="AI529" s="116"/>
      <c r="AJ529" s="116"/>
      <c r="AK529" s="116"/>
      <c r="AL529" s="116"/>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c r="BN529" s="116"/>
      <c r="BO529" s="116"/>
      <c r="BP529" s="116"/>
      <c r="BQ529" s="116"/>
      <c r="BR529" s="116"/>
      <c r="BS529" s="116"/>
      <c r="BT529" s="116"/>
      <c r="BU529" s="116"/>
      <c r="BV529" s="116"/>
      <c r="BW529" s="116"/>
      <c r="BX529" s="116"/>
      <c r="BY529" s="116"/>
      <c r="BZ529" s="116"/>
      <c r="CA529" s="116"/>
      <c r="CB529" s="116"/>
      <c r="CC529" s="116"/>
      <c r="CD529" s="116"/>
      <c r="CE529" s="116"/>
      <c r="CF529" s="116"/>
      <c r="CG529" s="116"/>
      <c r="CH529" s="116"/>
      <c r="CI529" s="116"/>
      <c r="CJ529" s="116"/>
      <c r="CK529" s="116"/>
      <c r="CL529" s="116"/>
      <c r="CM529" s="116"/>
      <c r="CN529" s="116"/>
      <c r="CO529" s="116"/>
      <c r="CP529" s="116"/>
      <c r="CQ529" s="116"/>
      <c r="CR529" s="116"/>
      <c r="CS529" s="116"/>
      <c r="CT529" s="116"/>
      <c r="CU529" s="116"/>
      <c r="CV529" s="116"/>
      <c r="CW529" s="116"/>
      <c r="CX529" s="116"/>
      <c r="CY529" s="116"/>
      <c r="CZ529" s="116"/>
      <c r="DA529" s="116"/>
      <c r="DB529" s="116"/>
      <c r="DC529" s="116"/>
      <c r="DD529" s="116"/>
      <c r="DE529" s="116"/>
      <c r="DF529" s="116"/>
      <c r="DG529" s="116"/>
      <c r="DH529" s="116"/>
      <c r="DI529" s="116"/>
      <c r="DJ529" s="116"/>
      <c r="DK529" s="116"/>
      <c r="DL529" s="116"/>
      <c r="DM529" s="116"/>
      <c r="DN529" s="116"/>
      <c r="DO529" s="116"/>
      <c r="DP529" s="116"/>
      <c r="DQ529" s="116"/>
      <c r="DR529" s="116"/>
      <c r="DS529" s="116"/>
      <c r="DT529" s="116"/>
      <c r="DU529" s="116"/>
      <c r="DV529" s="116"/>
      <c r="DW529" s="116"/>
      <c r="DX529" s="116"/>
      <c r="DY529" s="116"/>
      <c r="DZ529" s="116"/>
      <c r="EA529" s="116"/>
      <c r="EB529" s="116"/>
      <c r="EC529" s="116"/>
      <c r="ED529" s="116"/>
      <c r="EE529" s="116"/>
      <c r="EF529" s="116"/>
      <c r="EG529" s="116"/>
      <c r="EH529" s="116"/>
      <c r="EI529" s="116"/>
      <c r="EJ529" s="116"/>
      <c r="EK529" s="116"/>
      <c r="EL529" s="116"/>
      <c r="EM529" s="116"/>
      <c r="EN529" s="116"/>
      <c r="EO529" s="116"/>
    </row>
    <row r="530" spans="1:145" s="115" customFormat="1" x14ac:dyDescent="0.2">
      <c r="A530" s="120"/>
      <c r="B530" s="118"/>
      <c r="C530" s="119"/>
      <c r="D530" s="119"/>
      <c r="E530" s="119"/>
      <c r="F530" s="119"/>
      <c r="G530" s="119"/>
      <c r="H530" s="119"/>
      <c r="AC530" s="116"/>
      <c r="AD530" s="116"/>
      <c r="AE530" s="116"/>
      <c r="AF530" s="116"/>
      <c r="AG530" s="116"/>
      <c r="AH530" s="116"/>
      <c r="AI530" s="116"/>
      <c r="AJ530" s="116"/>
      <c r="AK530" s="116"/>
      <c r="AL530" s="116"/>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c r="BN530" s="116"/>
      <c r="BO530" s="116"/>
      <c r="BP530" s="116"/>
      <c r="BQ530" s="116"/>
      <c r="BR530" s="116"/>
      <c r="BS530" s="116"/>
      <c r="BT530" s="116"/>
      <c r="BU530" s="116"/>
      <c r="BV530" s="116"/>
      <c r="BW530" s="116"/>
      <c r="BX530" s="116"/>
      <c r="BY530" s="116"/>
      <c r="BZ530" s="116"/>
      <c r="CA530" s="116"/>
      <c r="CB530" s="116"/>
      <c r="CC530" s="116"/>
      <c r="CD530" s="116"/>
      <c r="CE530" s="116"/>
      <c r="CF530" s="116"/>
      <c r="CG530" s="116"/>
      <c r="CH530" s="116"/>
      <c r="CI530" s="116"/>
      <c r="CJ530" s="116"/>
      <c r="CK530" s="116"/>
      <c r="CL530" s="116"/>
      <c r="CM530" s="116"/>
      <c r="CN530" s="116"/>
      <c r="CO530" s="116"/>
      <c r="CP530" s="116"/>
      <c r="CQ530" s="116"/>
      <c r="CR530" s="116"/>
      <c r="CS530" s="116"/>
      <c r="CT530" s="116"/>
      <c r="CU530" s="116"/>
      <c r="CV530" s="116"/>
      <c r="CW530" s="116"/>
      <c r="CX530" s="116"/>
      <c r="CY530" s="116"/>
      <c r="CZ530" s="116"/>
      <c r="DA530" s="116"/>
      <c r="DB530" s="116"/>
      <c r="DC530" s="116"/>
      <c r="DD530" s="116"/>
      <c r="DE530" s="116"/>
      <c r="DF530" s="116"/>
      <c r="DG530" s="116"/>
      <c r="DH530" s="116"/>
      <c r="DI530" s="116"/>
      <c r="DJ530" s="116"/>
      <c r="DK530" s="116"/>
      <c r="DL530" s="116"/>
      <c r="DM530" s="116"/>
      <c r="DN530" s="116"/>
      <c r="DO530" s="116"/>
      <c r="DP530" s="116"/>
      <c r="DQ530" s="116"/>
      <c r="DR530" s="116"/>
      <c r="DS530" s="116"/>
      <c r="DT530" s="116"/>
      <c r="DU530" s="116"/>
      <c r="DV530" s="116"/>
      <c r="DW530" s="116"/>
      <c r="DX530" s="116"/>
      <c r="DY530" s="116"/>
      <c r="DZ530" s="116"/>
      <c r="EA530" s="116"/>
      <c r="EB530" s="116"/>
      <c r="EC530" s="116"/>
      <c r="ED530" s="116"/>
      <c r="EE530" s="116"/>
      <c r="EF530" s="116"/>
      <c r="EG530" s="116"/>
      <c r="EH530" s="116"/>
      <c r="EI530" s="116"/>
      <c r="EJ530" s="116"/>
      <c r="EK530" s="116"/>
      <c r="EL530" s="116"/>
      <c r="EM530" s="116"/>
      <c r="EN530" s="116"/>
      <c r="EO530" s="116"/>
    </row>
    <row r="531" spans="1:145" s="115" customFormat="1" x14ac:dyDescent="0.2">
      <c r="A531" s="120"/>
      <c r="B531" s="118"/>
      <c r="C531" s="119"/>
      <c r="D531" s="119"/>
      <c r="E531" s="119"/>
      <c r="F531" s="119"/>
      <c r="G531" s="119"/>
      <c r="H531" s="119"/>
      <c r="AC531" s="116"/>
      <c r="AD531" s="116"/>
      <c r="AE531" s="116"/>
      <c r="AF531" s="116"/>
      <c r="AG531" s="116"/>
      <c r="AH531" s="116"/>
      <c r="AI531" s="116"/>
      <c r="AJ531" s="116"/>
      <c r="AK531" s="116"/>
      <c r="AL531" s="116"/>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c r="BN531" s="116"/>
      <c r="BO531" s="116"/>
      <c r="BP531" s="116"/>
      <c r="BQ531" s="116"/>
      <c r="BR531" s="116"/>
      <c r="BS531" s="116"/>
      <c r="BT531" s="116"/>
      <c r="BU531" s="116"/>
      <c r="BV531" s="116"/>
      <c r="BW531" s="116"/>
      <c r="BX531" s="116"/>
      <c r="BY531" s="116"/>
      <c r="BZ531" s="116"/>
      <c r="CA531" s="116"/>
      <c r="CB531" s="116"/>
      <c r="CC531" s="116"/>
      <c r="CD531" s="116"/>
      <c r="CE531" s="116"/>
      <c r="CF531" s="116"/>
      <c r="CG531" s="116"/>
      <c r="CH531" s="116"/>
      <c r="CI531" s="116"/>
      <c r="CJ531" s="116"/>
      <c r="CK531" s="116"/>
      <c r="CL531" s="116"/>
      <c r="CM531" s="116"/>
      <c r="CN531" s="116"/>
      <c r="CO531" s="116"/>
      <c r="CP531" s="116"/>
      <c r="CQ531" s="116"/>
      <c r="CR531" s="116"/>
      <c r="CS531" s="116"/>
      <c r="CT531" s="116"/>
      <c r="CU531" s="116"/>
      <c r="CV531" s="116"/>
      <c r="CW531" s="116"/>
      <c r="CX531" s="116"/>
      <c r="CY531" s="116"/>
      <c r="CZ531" s="116"/>
      <c r="DA531" s="116"/>
      <c r="DB531" s="116"/>
      <c r="DC531" s="116"/>
      <c r="DD531" s="116"/>
      <c r="DE531" s="116"/>
      <c r="DF531" s="116"/>
      <c r="DG531" s="116"/>
      <c r="DH531" s="116"/>
      <c r="DI531" s="116"/>
      <c r="DJ531" s="116"/>
      <c r="DK531" s="116"/>
      <c r="DL531" s="116"/>
      <c r="DM531" s="116"/>
      <c r="DN531" s="116"/>
      <c r="DO531" s="116"/>
      <c r="DP531" s="116"/>
      <c r="DQ531" s="116"/>
      <c r="DR531" s="116"/>
      <c r="DS531" s="116"/>
      <c r="DT531" s="116"/>
      <c r="DU531" s="116"/>
      <c r="DV531" s="116"/>
      <c r="DW531" s="116"/>
      <c r="DX531" s="116"/>
      <c r="DY531" s="116"/>
      <c r="DZ531" s="116"/>
      <c r="EA531" s="116"/>
      <c r="EB531" s="116"/>
      <c r="EC531" s="116"/>
      <c r="ED531" s="116"/>
      <c r="EE531" s="116"/>
      <c r="EF531" s="116"/>
      <c r="EG531" s="116"/>
      <c r="EH531" s="116"/>
      <c r="EI531" s="116"/>
      <c r="EJ531" s="116"/>
      <c r="EK531" s="116"/>
      <c r="EL531" s="116"/>
      <c r="EM531" s="116"/>
      <c r="EN531" s="116"/>
      <c r="EO531" s="116"/>
    </row>
    <row r="532" spans="1:145" s="115" customFormat="1" x14ac:dyDescent="0.2">
      <c r="A532" s="120"/>
      <c r="B532" s="118"/>
      <c r="C532" s="119"/>
      <c r="D532" s="119"/>
      <c r="E532" s="119"/>
      <c r="F532" s="119"/>
      <c r="G532" s="119"/>
      <c r="H532" s="119"/>
      <c r="AC532" s="116"/>
      <c r="AD532" s="116"/>
      <c r="AE532" s="116"/>
      <c r="AF532" s="116"/>
      <c r="AG532" s="116"/>
      <c r="AH532" s="116"/>
      <c r="AI532" s="116"/>
      <c r="AJ532" s="116"/>
      <c r="AK532" s="116"/>
      <c r="AL532" s="116"/>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c r="BN532" s="116"/>
      <c r="BO532" s="116"/>
      <c r="BP532" s="116"/>
      <c r="BQ532" s="116"/>
      <c r="BR532" s="116"/>
      <c r="BS532" s="116"/>
      <c r="BT532" s="116"/>
      <c r="BU532" s="116"/>
      <c r="BV532" s="116"/>
      <c r="BW532" s="116"/>
      <c r="BX532" s="116"/>
      <c r="BY532" s="116"/>
      <c r="BZ532" s="116"/>
      <c r="CA532" s="116"/>
      <c r="CB532" s="116"/>
      <c r="CC532" s="116"/>
      <c r="CD532" s="116"/>
      <c r="CE532" s="116"/>
      <c r="CF532" s="116"/>
      <c r="CG532" s="116"/>
      <c r="CH532" s="116"/>
      <c r="CI532" s="116"/>
      <c r="CJ532" s="116"/>
      <c r="CK532" s="116"/>
      <c r="CL532" s="116"/>
      <c r="CM532" s="116"/>
      <c r="CN532" s="116"/>
      <c r="CO532" s="116"/>
      <c r="CP532" s="116"/>
      <c r="CQ532" s="116"/>
      <c r="CR532" s="116"/>
      <c r="CS532" s="116"/>
      <c r="CT532" s="116"/>
      <c r="CU532" s="116"/>
      <c r="CV532" s="116"/>
      <c r="CW532" s="116"/>
      <c r="CX532" s="116"/>
      <c r="CY532" s="116"/>
      <c r="CZ532" s="116"/>
      <c r="DA532" s="116"/>
      <c r="DB532" s="116"/>
      <c r="DC532" s="116"/>
      <c r="DD532" s="116"/>
      <c r="DE532" s="116"/>
      <c r="DF532" s="116"/>
      <c r="DG532" s="116"/>
      <c r="DH532" s="116"/>
      <c r="DI532" s="116"/>
      <c r="DJ532" s="116"/>
      <c r="DK532" s="116"/>
      <c r="DL532" s="116"/>
      <c r="DM532" s="116"/>
      <c r="DN532" s="116"/>
      <c r="DO532" s="116"/>
      <c r="DP532" s="116"/>
      <c r="DQ532" s="116"/>
      <c r="DR532" s="116"/>
      <c r="DS532" s="116"/>
      <c r="DT532" s="116"/>
      <c r="DU532" s="116"/>
      <c r="DV532" s="116"/>
      <c r="DW532" s="116"/>
      <c r="DX532" s="116"/>
      <c r="DY532" s="116"/>
      <c r="DZ532" s="116"/>
      <c r="EA532" s="116"/>
      <c r="EB532" s="116"/>
      <c r="EC532" s="116"/>
      <c r="ED532" s="116"/>
      <c r="EE532" s="116"/>
      <c r="EF532" s="116"/>
      <c r="EG532" s="116"/>
      <c r="EH532" s="116"/>
      <c r="EI532" s="116"/>
      <c r="EJ532" s="116"/>
      <c r="EK532" s="116"/>
      <c r="EL532" s="116"/>
      <c r="EM532" s="116"/>
      <c r="EN532" s="116"/>
      <c r="EO532" s="116"/>
    </row>
    <row r="533" spans="1:145" s="115" customFormat="1" x14ac:dyDescent="0.2">
      <c r="A533" s="120"/>
      <c r="B533" s="118"/>
      <c r="C533" s="119"/>
      <c r="D533" s="119"/>
      <c r="E533" s="119"/>
      <c r="F533" s="119"/>
      <c r="G533" s="119"/>
      <c r="H533" s="119"/>
      <c r="AC533" s="116"/>
      <c r="AD533" s="116"/>
      <c r="AE533" s="116"/>
      <c r="AF533" s="116"/>
      <c r="AG533" s="116"/>
      <c r="AH533" s="116"/>
      <c r="AI533" s="116"/>
      <c r="AJ533" s="116"/>
      <c r="AK533" s="116"/>
      <c r="AL533" s="116"/>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c r="BN533" s="116"/>
      <c r="BO533" s="116"/>
      <c r="BP533" s="116"/>
      <c r="BQ533" s="116"/>
      <c r="BR533" s="116"/>
      <c r="BS533" s="116"/>
      <c r="BT533" s="116"/>
      <c r="BU533" s="116"/>
      <c r="BV533" s="116"/>
      <c r="BW533" s="116"/>
      <c r="BX533" s="116"/>
      <c r="BY533" s="116"/>
      <c r="BZ533" s="116"/>
      <c r="CA533" s="116"/>
      <c r="CB533" s="116"/>
      <c r="CC533" s="116"/>
      <c r="CD533" s="116"/>
      <c r="CE533" s="116"/>
      <c r="CF533" s="116"/>
      <c r="CG533" s="116"/>
      <c r="CH533" s="116"/>
      <c r="CI533" s="116"/>
      <c r="CJ533" s="116"/>
      <c r="CK533" s="116"/>
      <c r="CL533" s="116"/>
      <c r="CM533" s="116"/>
      <c r="CN533" s="116"/>
      <c r="CO533" s="116"/>
      <c r="CP533" s="116"/>
      <c r="CQ533" s="116"/>
      <c r="CR533" s="116"/>
      <c r="CS533" s="116"/>
      <c r="CT533" s="116"/>
      <c r="CU533" s="116"/>
      <c r="CV533" s="116"/>
      <c r="CW533" s="116"/>
      <c r="CX533" s="116"/>
      <c r="CY533" s="116"/>
      <c r="CZ533" s="116"/>
      <c r="DA533" s="116"/>
      <c r="DB533" s="116"/>
      <c r="DC533" s="116"/>
      <c r="DD533" s="116"/>
      <c r="DE533" s="116"/>
      <c r="DF533" s="116"/>
      <c r="DG533" s="116"/>
      <c r="DH533" s="116"/>
      <c r="DI533" s="116"/>
      <c r="DJ533" s="116"/>
      <c r="DK533" s="116"/>
      <c r="DL533" s="116"/>
      <c r="DM533" s="116"/>
      <c r="DN533" s="116"/>
      <c r="DO533" s="116"/>
      <c r="DP533" s="116"/>
      <c r="DQ533" s="116"/>
      <c r="DR533" s="116"/>
      <c r="DS533" s="116"/>
      <c r="DT533" s="116"/>
      <c r="DU533" s="116"/>
      <c r="DV533" s="116"/>
      <c r="DW533" s="116"/>
      <c r="DX533" s="116"/>
      <c r="DY533" s="116"/>
      <c r="DZ533" s="116"/>
      <c r="EA533" s="116"/>
      <c r="EB533" s="116"/>
      <c r="EC533" s="116"/>
      <c r="ED533" s="116"/>
      <c r="EE533" s="116"/>
      <c r="EF533" s="116"/>
      <c r="EG533" s="116"/>
      <c r="EH533" s="116"/>
      <c r="EI533" s="116"/>
      <c r="EJ533" s="116"/>
      <c r="EK533" s="116"/>
      <c r="EL533" s="116"/>
      <c r="EM533" s="116"/>
      <c r="EN533" s="116"/>
      <c r="EO533" s="116"/>
    </row>
    <row r="534" spans="1:145" s="115" customFormat="1" x14ac:dyDescent="0.2">
      <c r="A534" s="120"/>
      <c r="B534" s="118"/>
      <c r="C534" s="119"/>
      <c r="D534" s="119"/>
      <c r="E534" s="119"/>
      <c r="F534" s="119"/>
      <c r="G534" s="119"/>
      <c r="H534" s="119"/>
      <c r="AC534" s="116"/>
      <c r="AD534" s="116"/>
      <c r="AE534" s="116"/>
      <c r="AF534" s="116"/>
      <c r="AG534" s="116"/>
      <c r="AH534" s="116"/>
      <c r="AI534" s="116"/>
      <c r="AJ534" s="116"/>
      <c r="AK534" s="116"/>
      <c r="AL534" s="116"/>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c r="BN534" s="116"/>
      <c r="BO534" s="116"/>
      <c r="BP534" s="116"/>
      <c r="BQ534" s="116"/>
      <c r="BR534" s="116"/>
      <c r="BS534" s="116"/>
      <c r="BT534" s="116"/>
      <c r="BU534" s="116"/>
      <c r="BV534" s="116"/>
      <c r="BW534" s="116"/>
      <c r="BX534" s="116"/>
      <c r="BY534" s="116"/>
      <c r="BZ534" s="116"/>
      <c r="CA534" s="116"/>
      <c r="CB534" s="116"/>
      <c r="CC534" s="116"/>
      <c r="CD534" s="116"/>
      <c r="CE534" s="116"/>
      <c r="CF534" s="116"/>
      <c r="CG534" s="116"/>
      <c r="CH534" s="116"/>
      <c r="CI534" s="116"/>
      <c r="CJ534" s="116"/>
      <c r="CK534" s="116"/>
      <c r="CL534" s="116"/>
      <c r="CM534" s="116"/>
      <c r="CN534" s="116"/>
      <c r="CO534" s="116"/>
      <c r="CP534" s="116"/>
      <c r="CQ534" s="116"/>
      <c r="CR534" s="116"/>
      <c r="CS534" s="116"/>
      <c r="CT534" s="116"/>
      <c r="CU534" s="116"/>
      <c r="CV534" s="116"/>
      <c r="CW534" s="116"/>
      <c r="CX534" s="116"/>
      <c r="CY534" s="116"/>
      <c r="CZ534" s="116"/>
      <c r="DA534" s="116"/>
      <c r="DB534" s="116"/>
      <c r="DC534" s="116"/>
      <c r="DD534" s="116"/>
      <c r="DE534" s="116"/>
      <c r="DF534" s="116"/>
      <c r="DG534" s="116"/>
      <c r="DH534" s="116"/>
      <c r="DI534" s="116"/>
      <c r="DJ534" s="116"/>
      <c r="DK534" s="116"/>
      <c r="DL534" s="116"/>
      <c r="DM534" s="116"/>
      <c r="DN534" s="116"/>
      <c r="DO534" s="116"/>
      <c r="DP534" s="116"/>
      <c r="DQ534" s="116"/>
      <c r="DR534" s="116"/>
      <c r="DS534" s="116"/>
      <c r="DT534" s="116"/>
      <c r="DU534" s="116"/>
      <c r="DV534" s="116"/>
      <c r="DW534" s="116"/>
      <c r="DX534" s="116"/>
      <c r="DY534" s="116"/>
      <c r="DZ534" s="116"/>
      <c r="EA534" s="116"/>
      <c r="EB534" s="116"/>
      <c r="EC534" s="116"/>
      <c r="ED534" s="116"/>
      <c r="EE534" s="116"/>
      <c r="EF534" s="116"/>
      <c r="EG534" s="116"/>
      <c r="EH534" s="116"/>
      <c r="EI534" s="116"/>
      <c r="EJ534" s="116"/>
      <c r="EK534" s="116"/>
      <c r="EL534" s="116"/>
      <c r="EM534" s="116"/>
      <c r="EN534" s="116"/>
      <c r="EO534" s="116"/>
    </row>
    <row r="535" spans="1:145" s="115" customFormat="1" x14ac:dyDescent="0.2">
      <c r="A535" s="120"/>
      <c r="B535" s="118"/>
      <c r="C535" s="119"/>
      <c r="D535" s="119"/>
      <c r="E535" s="119"/>
      <c r="F535" s="119"/>
      <c r="G535" s="119"/>
      <c r="H535" s="119"/>
      <c r="AC535" s="116"/>
      <c r="AD535" s="116"/>
      <c r="AE535" s="116"/>
      <c r="AF535" s="116"/>
      <c r="AG535" s="116"/>
      <c r="AH535" s="116"/>
      <c r="AI535" s="116"/>
      <c r="AJ535" s="116"/>
      <c r="AK535" s="116"/>
      <c r="AL535" s="116"/>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c r="BN535" s="116"/>
      <c r="BO535" s="116"/>
      <c r="BP535" s="116"/>
      <c r="BQ535" s="116"/>
      <c r="BR535" s="116"/>
      <c r="BS535" s="116"/>
      <c r="BT535" s="116"/>
      <c r="BU535" s="116"/>
      <c r="BV535" s="116"/>
      <c r="BW535" s="116"/>
      <c r="BX535" s="116"/>
      <c r="BY535" s="116"/>
      <c r="BZ535" s="116"/>
      <c r="CA535" s="116"/>
      <c r="CB535" s="116"/>
      <c r="CC535" s="116"/>
      <c r="CD535" s="116"/>
      <c r="CE535" s="116"/>
      <c r="CF535" s="116"/>
      <c r="CG535" s="116"/>
      <c r="CH535" s="116"/>
      <c r="CI535" s="116"/>
      <c r="CJ535" s="116"/>
      <c r="CK535" s="116"/>
      <c r="CL535" s="116"/>
      <c r="CM535" s="116"/>
      <c r="CN535" s="116"/>
      <c r="CO535" s="116"/>
      <c r="CP535" s="116"/>
      <c r="CQ535" s="116"/>
      <c r="CR535" s="116"/>
      <c r="CS535" s="116"/>
      <c r="CT535" s="116"/>
      <c r="CU535" s="116"/>
      <c r="CV535" s="116"/>
      <c r="CW535" s="116"/>
      <c r="CX535" s="116"/>
      <c r="CY535" s="116"/>
      <c r="CZ535" s="116"/>
      <c r="DA535" s="116"/>
      <c r="DB535" s="116"/>
      <c r="DC535" s="116"/>
      <c r="DD535" s="116"/>
      <c r="DE535" s="116"/>
      <c r="DF535" s="116"/>
      <c r="DG535" s="116"/>
      <c r="DH535" s="116"/>
      <c r="DI535" s="116"/>
      <c r="DJ535" s="116"/>
      <c r="DK535" s="116"/>
      <c r="DL535" s="116"/>
      <c r="DM535" s="116"/>
      <c r="DN535" s="116"/>
      <c r="DO535" s="116"/>
      <c r="DP535" s="116"/>
      <c r="DQ535" s="116"/>
      <c r="DR535" s="116"/>
      <c r="DS535" s="116"/>
      <c r="DT535" s="116"/>
      <c r="DU535" s="116"/>
      <c r="DV535" s="116"/>
      <c r="DW535" s="116"/>
      <c r="DX535" s="116"/>
      <c r="DY535" s="116"/>
      <c r="DZ535" s="116"/>
      <c r="EA535" s="116"/>
      <c r="EB535" s="116"/>
      <c r="EC535" s="116"/>
      <c r="ED535" s="116"/>
      <c r="EE535" s="116"/>
      <c r="EF535" s="116"/>
      <c r="EG535" s="116"/>
      <c r="EH535" s="116"/>
      <c r="EI535" s="116"/>
      <c r="EJ535" s="116"/>
      <c r="EK535" s="116"/>
      <c r="EL535" s="116"/>
      <c r="EM535" s="116"/>
      <c r="EN535" s="116"/>
      <c r="EO535" s="116"/>
    </row>
    <row r="536" spans="1:145" s="115" customFormat="1" x14ac:dyDescent="0.2">
      <c r="A536" s="120"/>
      <c r="B536" s="118"/>
      <c r="C536" s="119"/>
      <c r="D536" s="119"/>
      <c r="E536" s="119"/>
      <c r="F536" s="119"/>
      <c r="G536" s="119"/>
      <c r="H536" s="119"/>
      <c r="AC536" s="116"/>
      <c r="AD536" s="116"/>
      <c r="AE536" s="116"/>
      <c r="AF536" s="116"/>
      <c r="AG536" s="116"/>
      <c r="AH536" s="116"/>
      <c r="AI536" s="116"/>
      <c r="AJ536" s="116"/>
      <c r="AK536" s="116"/>
      <c r="AL536" s="116"/>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c r="BN536" s="116"/>
      <c r="BO536" s="116"/>
      <c r="BP536" s="116"/>
      <c r="BQ536" s="116"/>
      <c r="BR536" s="116"/>
      <c r="BS536" s="116"/>
      <c r="BT536" s="116"/>
      <c r="BU536" s="116"/>
      <c r="BV536" s="116"/>
      <c r="BW536" s="116"/>
      <c r="BX536" s="116"/>
      <c r="BY536" s="116"/>
      <c r="BZ536" s="116"/>
      <c r="CA536" s="116"/>
      <c r="CB536" s="116"/>
      <c r="CC536" s="116"/>
      <c r="CD536" s="116"/>
      <c r="CE536" s="116"/>
      <c r="CF536" s="116"/>
      <c r="CG536" s="116"/>
      <c r="CH536" s="116"/>
      <c r="CI536" s="116"/>
      <c r="CJ536" s="116"/>
      <c r="CK536" s="116"/>
      <c r="CL536" s="116"/>
      <c r="CM536" s="116"/>
      <c r="CN536" s="116"/>
      <c r="CO536" s="116"/>
      <c r="CP536" s="116"/>
      <c r="CQ536" s="116"/>
      <c r="CR536" s="116"/>
      <c r="CS536" s="116"/>
      <c r="CT536" s="116"/>
      <c r="CU536" s="116"/>
      <c r="CV536" s="116"/>
      <c r="CW536" s="116"/>
      <c r="CX536" s="116"/>
      <c r="CY536" s="116"/>
      <c r="CZ536" s="116"/>
      <c r="DA536" s="116"/>
      <c r="DB536" s="116"/>
      <c r="DC536" s="116"/>
      <c r="DD536" s="116"/>
      <c r="DE536" s="116"/>
      <c r="DF536" s="116"/>
      <c r="DG536" s="116"/>
      <c r="DH536" s="116"/>
      <c r="DI536" s="116"/>
      <c r="DJ536" s="116"/>
      <c r="DK536" s="116"/>
      <c r="DL536" s="116"/>
      <c r="DM536" s="116"/>
      <c r="DN536" s="116"/>
      <c r="DO536" s="116"/>
      <c r="DP536" s="116"/>
      <c r="DQ536" s="116"/>
      <c r="DR536" s="116"/>
      <c r="DS536" s="116"/>
      <c r="DT536" s="116"/>
      <c r="DU536" s="116"/>
      <c r="DV536" s="116"/>
      <c r="DW536" s="116"/>
      <c r="DX536" s="116"/>
      <c r="DY536" s="116"/>
      <c r="DZ536" s="116"/>
      <c r="EA536" s="116"/>
      <c r="EB536" s="116"/>
      <c r="EC536" s="116"/>
      <c r="ED536" s="116"/>
      <c r="EE536" s="116"/>
      <c r="EF536" s="116"/>
      <c r="EG536" s="116"/>
      <c r="EH536" s="116"/>
      <c r="EI536" s="116"/>
      <c r="EJ536" s="116"/>
      <c r="EK536" s="116"/>
      <c r="EL536" s="116"/>
      <c r="EM536" s="116"/>
      <c r="EN536" s="116"/>
      <c r="EO536" s="116"/>
    </row>
    <row r="537" spans="1:145" s="115" customFormat="1" x14ac:dyDescent="0.2">
      <c r="A537" s="120"/>
      <c r="B537" s="118"/>
      <c r="C537" s="119"/>
      <c r="D537" s="119"/>
      <c r="E537" s="119"/>
      <c r="F537" s="119"/>
      <c r="G537" s="119"/>
      <c r="H537" s="119"/>
      <c r="AC537" s="116"/>
      <c r="AD537" s="116"/>
      <c r="AE537" s="116"/>
      <c r="AF537" s="116"/>
      <c r="AG537" s="116"/>
      <c r="AH537" s="116"/>
      <c r="AI537" s="116"/>
      <c r="AJ537" s="116"/>
      <c r="AK537" s="116"/>
      <c r="AL537" s="116"/>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c r="BN537" s="116"/>
      <c r="BO537" s="116"/>
      <c r="BP537" s="116"/>
      <c r="BQ537" s="116"/>
      <c r="BR537" s="116"/>
      <c r="BS537" s="116"/>
      <c r="BT537" s="116"/>
      <c r="BU537" s="116"/>
      <c r="BV537" s="116"/>
      <c r="BW537" s="116"/>
      <c r="BX537" s="116"/>
      <c r="BY537" s="116"/>
      <c r="BZ537" s="116"/>
      <c r="CA537" s="116"/>
      <c r="CB537" s="116"/>
      <c r="CC537" s="116"/>
      <c r="CD537" s="116"/>
      <c r="CE537" s="116"/>
      <c r="CF537" s="116"/>
      <c r="CG537" s="116"/>
      <c r="CH537" s="116"/>
      <c r="CI537" s="116"/>
      <c r="CJ537" s="116"/>
      <c r="CK537" s="116"/>
      <c r="CL537" s="116"/>
      <c r="CM537" s="116"/>
      <c r="CN537" s="116"/>
      <c r="CO537" s="116"/>
      <c r="CP537" s="116"/>
      <c r="CQ537" s="116"/>
      <c r="CR537" s="116"/>
      <c r="CS537" s="116"/>
      <c r="CT537" s="116"/>
      <c r="CU537" s="116"/>
      <c r="CV537" s="116"/>
      <c r="CW537" s="116"/>
      <c r="CX537" s="116"/>
      <c r="CY537" s="116"/>
      <c r="CZ537" s="116"/>
      <c r="DA537" s="116"/>
      <c r="DB537" s="116"/>
      <c r="DC537" s="116"/>
      <c r="DD537" s="116"/>
      <c r="DE537" s="116"/>
      <c r="DF537" s="116"/>
      <c r="DG537" s="116"/>
      <c r="DH537" s="116"/>
      <c r="DI537" s="116"/>
      <c r="DJ537" s="116"/>
      <c r="DK537" s="116"/>
      <c r="DL537" s="116"/>
      <c r="DM537" s="116"/>
      <c r="DN537" s="116"/>
      <c r="DO537" s="116"/>
      <c r="DP537" s="116"/>
      <c r="DQ537" s="116"/>
      <c r="DR537" s="116"/>
      <c r="DS537" s="116"/>
      <c r="DT537" s="116"/>
      <c r="DU537" s="116"/>
      <c r="DV537" s="116"/>
      <c r="DW537" s="116"/>
      <c r="DX537" s="116"/>
      <c r="DY537" s="116"/>
      <c r="DZ537" s="116"/>
      <c r="EA537" s="116"/>
      <c r="EB537" s="116"/>
      <c r="EC537" s="116"/>
      <c r="ED537" s="116"/>
      <c r="EE537" s="116"/>
      <c r="EF537" s="116"/>
      <c r="EG537" s="116"/>
      <c r="EH537" s="116"/>
      <c r="EI537" s="116"/>
      <c r="EJ537" s="116"/>
      <c r="EK537" s="116"/>
      <c r="EL537" s="116"/>
      <c r="EM537" s="116"/>
      <c r="EN537" s="116"/>
      <c r="EO537" s="116"/>
    </row>
    <row r="538" spans="1:145" s="115" customFormat="1" x14ac:dyDescent="0.2">
      <c r="A538" s="120"/>
      <c r="B538" s="118"/>
      <c r="C538" s="119"/>
      <c r="D538" s="119"/>
      <c r="E538" s="119"/>
      <c r="F538" s="119"/>
      <c r="G538" s="119"/>
      <c r="H538" s="119"/>
      <c r="AC538" s="116"/>
      <c r="AD538" s="116"/>
      <c r="AE538" s="116"/>
      <c r="AF538" s="116"/>
      <c r="AG538" s="116"/>
      <c r="AH538" s="116"/>
      <c r="AI538" s="116"/>
      <c r="AJ538" s="116"/>
      <c r="AK538" s="116"/>
      <c r="AL538" s="116"/>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c r="BN538" s="116"/>
      <c r="BO538" s="116"/>
      <c r="BP538" s="116"/>
      <c r="BQ538" s="116"/>
      <c r="BR538" s="116"/>
      <c r="BS538" s="116"/>
      <c r="BT538" s="116"/>
      <c r="BU538" s="116"/>
      <c r="BV538" s="116"/>
      <c r="BW538" s="116"/>
      <c r="BX538" s="116"/>
      <c r="BY538" s="116"/>
      <c r="BZ538" s="116"/>
      <c r="CA538" s="116"/>
      <c r="CB538" s="116"/>
      <c r="CC538" s="116"/>
      <c r="CD538" s="116"/>
      <c r="CE538" s="116"/>
      <c r="CF538" s="116"/>
      <c r="CG538" s="116"/>
      <c r="CH538" s="116"/>
      <c r="CI538" s="116"/>
      <c r="CJ538" s="116"/>
      <c r="CK538" s="116"/>
      <c r="CL538" s="116"/>
      <c r="CM538" s="116"/>
      <c r="CN538" s="116"/>
      <c r="CO538" s="116"/>
      <c r="CP538" s="116"/>
      <c r="CQ538" s="116"/>
      <c r="CR538" s="116"/>
      <c r="CS538" s="116"/>
      <c r="CT538" s="116"/>
      <c r="CU538" s="116"/>
      <c r="CV538" s="116"/>
      <c r="CW538" s="116"/>
      <c r="CX538" s="116"/>
      <c r="CY538" s="116"/>
      <c r="CZ538" s="116"/>
      <c r="DA538" s="116"/>
      <c r="DB538" s="116"/>
      <c r="DC538" s="116"/>
      <c r="DD538" s="116"/>
      <c r="DE538" s="116"/>
      <c r="DF538" s="116"/>
      <c r="DG538" s="116"/>
      <c r="DH538" s="116"/>
      <c r="DI538" s="116"/>
      <c r="DJ538" s="116"/>
      <c r="DK538" s="116"/>
      <c r="DL538" s="116"/>
      <c r="DM538" s="116"/>
      <c r="DN538" s="116"/>
      <c r="DO538" s="116"/>
      <c r="DP538" s="116"/>
      <c r="DQ538" s="116"/>
      <c r="DR538" s="116"/>
      <c r="DS538" s="116"/>
      <c r="DT538" s="116"/>
      <c r="DU538" s="116"/>
      <c r="DV538" s="116"/>
      <c r="DW538" s="116"/>
      <c r="DX538" s="116"/>
      <c r="DY538" s="116"/>
      <c r="DZ538" s="116"/>
      <c r="EA538" s="116"/>
      <c r="EB538" s="116"/>
      <c r="EC538" s="116"/>
      <c r="ED538" s="116"/>
      <c r="EE538" s="116"/>
      <c r="EF538" s="116"/>
      <c r="EG538" s="116"/>
      <c r="EH538" s="116"/>
      <c r="EI538" s="116"/>
      <c r="EJ538" s="116"/>
      <c r="EK538" s="116"/>
      <c r="EL538" s="116"/>
      <c r="EM538" s="116"/>
      <c r="EN538" s="116"/>
      <c r="EO538" s="116"/>
    </row>
    <row r="539" spans="1:145" s="115" customFormat="1" x14ac:dyDescent="0.2">
      <c r="A539" s="120"/>
      <c r="B539" s="118"/>
      <c r="C539" s="119"/>
      <c r="D539" s="119"/>
      <c r="E539" s="119"/>
      <c r="F539" s="119"/>
      <c r="G539" s="119"/>
      <c r="H539" s="119"/>
      <c r="AC539" s="116"/>
      <c r="AD539" s="116"/>
      <c r="AE539" s="116"/>
      <c r="AF539" s="116"/>
      <c r="AG539" s="116"/>
      <c r="AH539" s="116"/>
      <c r="AI539" s="116"/>
      <c r="AJ539" s="116"/>
      <c r="AK539" s="116"/>
      <c r="AL539" s="116"/>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c r="BN539" s="116"/>
      <c r="BO539" s="116"/>
      <c r="BP539" s="116"/>
      <c r="BQ539" s="116"/>
      <c r="BR539" s="116"/>
      <c r="BS539" s="116"/>
      <c r="BT539" s="116"/>
      <c r="BU539" s="116"/>
      <c r="BV539" s="116"/>
      <c r="BW539" s="116"/>
      <c r="BX539" s="116"/>
      <c r="BY539" s="116"/>
      <c r="BZ539" s="116"/>
      <c r="CA539" s="116"/>
      <c r="CB539" s="116"/>
      <c r="CC539" s="116"/>
      <c r="CD539" s="116"/>
      <c r="CE539" s="116"/>
      <c r="CF539" s="116"/>
      <c r="CG539" s="116"/>
      <c r="CH539" s="116"/>
      <c r="CI539" s="116"/>
      <c r="CJ539" s="116"/>
      <c r="CK539" s="116"/>
      <c r="CL539" s="116"/>
      <c r="CM539" s="116"/>
      <c r="CN539" s="116"/>
      <c r="CO539" s="116"/>
      <c r="CP539" s="116"/>
      <c r="CQ539" s="116"/>
      <c r="CR539" s="116"/>
      <c r="CS539" s="116"/>
      <c r="CT539" s="116"/>
      <c r="CU539" s="116"/>
      <c r="CV539" s="116"/>
      <c r="CW539" s="116"/>
      <c r="CX539" s="116"/>
      <c r="CY539" s="116"/>
      <c r="CZ539" s="116"/>
      <c r="DA539" s="116"/>
      <c r="DB539" s="116"/>
      <c r="DC539" s="116"/>
      <c r="DD539" s="116"/>
      <c r="DE539" s="116"/>
      <c r="DF539" s="116"/>
      <c r="DG539" s="116"/>
      <c r="DH539" s="116"/>
      <c r="DI539" s="116"/>
      <c r="DJ539" s="116"/>
      <c r="DK539" s="116"/>
      <c r="DL539" s="116"/>
      <c r="DM539" s="116"/>
      <c r="DN539" s="116"/>
      <c r="DO539" s="116"/>
      <c r="DP539" s="116"/>
      <c r="DQ539" s="116"/>
      <c r="DR539" s="116"/>
      <c r="DS539" s="116"/>
      <c r="DT539" s="116"/>
      <c r="DU539" s="116"/>
      <c r="DV539" s="116"/>
      <c r="DW539" s="116"/>
      <c r="DX539" s="116"/>
      <c r="DY539" s="116"/>
      <c r="DZ539" s="116"/>
      <c r="EA539" s="116"/>
      <c r="EB539" s="116"/>
      <c r="EC539" s="116"/>
      <c r="ED539" s="116"/>
      <c r="EE539" s="116"/>
      <c r="EF539" s="116"/>
      <c r="EG539" s="116"/>
      <c r="EH539" s="116"/>
      <c r="EI539" s="116"/>
      <c r="EJ539" s="116"/>
      <c r="EK539" s="116"/>
      <c r="EL539" s="116"/>
      <c r="EM539" s="116"/>
      <c r="EN539" s="116"/>
      <c r="EO539" s="116"/>
    </row>
    <row r="540" spans="1:145" s="115" customFormat="1" x14ac:dyDescent="0.2">
      <c r="A540" s="120"/>
      <c r="B540" s="118"/>
      <c r="C540" s="119"/>
      <c r="D540" s="119"/>
      <c r="E540" s="119"/>
      <c r="F540" s="119"/>
      <c r="G540" s="119"/>
      <c r="H540" s="119"/>
      <c r="AC540" s="116"/>
      <c r="AD540" s="116"/>
      <c r="AE540" s="116"/>
      <c r="AF540" s="116"/>
      <c r="AG540" s="116"/>
      <c r="AH540" s="116"/>
      <c r="AI540" s="116"/>
      <c r="AJ540" s="116"/>
      <c r="AK540" s="116"/>
      <c r="AL540" s="116"/>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c r="BN540" s="116"/>
      <c r="BO540" s="116"/>
      <c r="BP540" s="116"/>
      <c r="BQ540" s="116"/>
      <c r="BR540" s="116"/>
      <c r="BS540" s="116"/>
      <c r="BT540" s="116"/>
      <c r="BU540" s="116"/>
      <c r="BV540" s="116"/>
      <c r="BW540" s="116"/>
      <c r="BX540" s="116"/>
      <c r="BY540" s="116"/>
      <c r="BZ540" s="116"/>
      <c r="CA540" s="116"/>
      <c r="CB540" s="116"/>
      <c r="CC540" s="116"/>
      <c r="CD540" s="116"/>
      <c r="CE540" s="116"/>
      <c r="CF540" s="116"/>
      <c r="CG540" s="116"/>
      <c r="CH540" s="116"/>
      <c r="CI540" s="116"/>
      <c r="CJ540" s="116"/>
      <c r="CK540" s="116"/>
      <c r="CL540" s="116"/>
      <c r="CM540" s="116"/>
      <c r="CN540" s="116"/>
      <c r="CO540" s="116"/>
      <c r="CP540" s="116"/>
      <c r="CQ540" s="116"/>
      <c r="CR540" s="116"/>
      <c r="CS540" s="116"/>
      <c r="CT540" s="116"/>
      <c r="CU540" s="116"/>
      <c r="CV540" s="116"/>
      <c r="CW540" s="116"/>
      <c r="CX540" s="116"/>
      <c r="CY540" s="116"/>
      <c r="CZ540" s="116"/>
      <c r="DA540" s="116"/>
      <c r="DB540" s="116"/>
      <c r="DC540" s="116"/>
      <c r="DD540" s="116"/>
      <c r="DE540" s="116"/>
      <c r="DF540" s="116"/>
      <c r="DG540" s="116"/>
      <c r="DH540" s="116"/>
      <c r="DI540" s="116"/>
      <c r="DJ540" s="116"/>
      <c r="DK540" s="116"/>
      <c r="DL540" s="116"/>
      <c r="DM540" s="116"/>
      <c r="DN540" s="116"/>
      <c r="DO540" s="116"/>
      <c r="DP540" s="116"/>
      <c r="DQ540" s="116"/>
      <c r="DR540" s="116"/>
      <c r="DS540" s="116"/>
      <c r="DT540" s="116"/>
      <c r="DU540" s="116"/>
      <c r="DV540" s="116"/>
      <c r="DW540" s="116"/>
      <c r="DX540" s="116"/>
      <c r="DY540" s="116"/>
      <c r="DZ540" s="116"/>
      <c r="EA540" s="116"/>
      <c r="EB540" s="116"/>
      <c r="EC540" s="116"/>
      <c r="ED540" s="116"/>
      <c r="EE540" s="116"/>
      <c r="EF540" s="116"/>
      <c r="EG540" s="116"/>
      <c r="EH540" s="116"/>
      <c r="EI540" s="116"/>
      <c r="EJ540" s="116"/>
      <c r="EK540" s="116"/>
      <c r="EL540" s="116"/>
      <c r="EM540" s="116"/>
      <c r="EN540" s="116"/>
      <c r="EO540" s="116"/>
    </row>
    <row r="541" spans="1:145" s="115" customFormat="1" x14ac:dyDescent="0.2">
      <c r="A541" s="120"/>
      <c r="B541" s="118"/>
      <c r="C541" s="119"/>
      <c r="D541" s="119"/>
      <c r="E541" s="119"/>
      <c r="F541" s="119"/>
      <c r="G541" s="119"/>
      <c r="H541" s="119"/>
      <c r="AC541" s="116"/>
      <c r="AD541" s="116"/>
      <c r="AE541" s="116"/>
      <c r="AF541" s="116"/>
      <c r="AG541" s="116"/>
      <c r="AH541" s="116"/>
      <c r="AI541" s="116"/>
      <c r="AJ541" s="116"/>
      <c r="AK541" s="116"/>
      <c r="AL541" s="116"/>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c r="BN541" s="116"/>
      <c r="BO541" s="116"/>
      <c r="BP541" s="116"/>
      <c r="BQ541" s="116"/>
      <c r="BR541" s="116"/>
      <c r="BS541" s="116"/>
      <c r="BT541" s="116"/>
      <c r="BU541" s="116"/>
      <c r="BV541" s="116"/>
      <c r="BW541" s="116"/>
      <c r="BX541" s="116"/>
      <c r="BY541" s="116"/>
      <c r="BZ541" s="116"/>
      <c r="CA541" s="116"/>
      <c r="CB541" s="116"/>
      <c r="CC541" s="116"/>
      <c r="CD541" s="116"/>
      <c r="CE541" s="116"/>
      <c r="CF541" s="116"/>
      <c r="CG541" s="116"/>
      <c r="CH541" s="116"/>
      <c r="CI541" s="116"/>
      <c r="CJ541" s="116"/>
      <c r="CK541" s="116"/>
      <c r="CL541" s="116"/>
      <c r="CM541" s="116"/>
      <c r="CN541" s="116"/>
      <c r="CO541" s="116"/>
      <c r="CP541" s="116"/>
      <c r="CQ541" s="116"/>
      <c r="CR541" s="116"/>
      <c r="CS541" s="116"/>
      <c r="CT541" s="116"/>
      <c r="CU541" s="116"/>
      <c r="CV541" s="116"/>
      <c r="CW541" s="116"/>
      <c r="CX541" s="116"/>
      <c r="CY541" s="116"/>
      <c r="CZ541" s="116"/>
      <c r="DA541" s="116"/>
      <c r="DB541" s="116"/>
      <c r="DC541" s="116"/>
      <c r="DD541" s="116"/>
      <c r="DE541" s="116"/>
      <c r="DF541" s="116"/>
      <c r="DG541" s="116"/>
      <c r="DH541" s="116"/>
      <c r="DI541" s="116"/>
      <c r="DJ541" s="116"/>
      <c r="DK541" s="116"/>
      <c r="DL541" s="116"/>
      <c r="DM541" s="116"/>
      <c r="DN541" s="116"/>
      <c r="DO541" s="116"/>
      <c r="DP541" s="116"/>
      <c r="DQ541" s="116"/>
      <c r="DR541" s="116"/>
      <c r="DS541" s="116"/>
      <c r="DT541" s="116"/>
      <c r="DU541" s="116"/>
      <c r="DV541" s="116"/>
      <c r="DW541" s="116"/>
      <c r="DX541" s="116"/>
      <c r="DY541" s="116"/>
      <c r="DZ541" s="116"/>
      <c r="EA541" s="116"/>
      <c r="EB541" s="116"/>
      <c r="EC541" s="116"/>
      <c r="ED541" s="116"/>
      <c r="EE541" s="116"/>
      <c r="EF541" s="116"/>
      <c r="EG541" s="116"/>
      <c r="EH541" s="116"/>
      <c r="EI541" s="116"/>
      <c r="EJ541" s="116"/>
      <c r="EK541" s="116"/>
      <c r="EL541" s="116"/>
      <c r="EM541" s="116"/>
      <c r="EN541" s="116"/>
      <c r="EO541" s="116"/>
    </row>
    <row r="542" spans="1:145" s="115" customFormat="1" x14ac:dyDescent="0.2">
      <c r="A542" s="120"/>
      <c r="B542" s="118"/>
      <c r="C542" s="119"/>
      <c r="D542" s="119"/>
      <c r="E542" s="119"/>
      <c r="F542" s="119"/>
      <c r="G542" s="119"/>
      <c r="H542" s="119"/>
      <c r="AC542" s="116"/>
      <c r="AD542" s="116"/>
      <c r="AE542" s="116"/>
      <c r="AF542" s="116"/>
      <c r="AG542" s="116"/>
      <c r="AH542" s="116"/>
      <c r="AI542" s="116"/>
      <c r="AJ542" s="116"/>
      <c r="AK542" s="116"/>
      <c r="AL542" s="116"/>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c r="BN542" s="116"/>
      <c r="BO542" s="116"/>
      <c r="BP542" s="116"/>
      <c r="BQ542" s="116"/>
      <c r="BR542" s="116"/>
      <c r="BS542" s="116"/>
      <c r="BT542" s="116"/>
      <c r="BU542" s="116"/>
      <c r="BV542" s="116"/>
      <c r="BW542" s="116"/>
      <c r="BX542" s="116"/>
      <c r="BY542" s="116"/>
      <c r="BZ542" s="116"/>
      <c r="CA542" s="116"/>
      <c r="CB542" s="116"/>
      <c r="CC542" s="116"/>
      <c r="CD542" s="116"/>
      <c r="CE542" s="116"/>
      <c r="CF542" s="116"/>
      <c r="CG542" s="116"/>
      <c r="CH542" s="116"/>
      <c r="CI542" s="116"/>
      <c r="CJ542" s="116"/>
      <c r="CK542" s="116"/>
      <c r="CL542" s="116"/>
      <c r="CM542" s="116"/>
      <c r="CN542" s="116"/>
      <c r="CO542" s="116"/>
      <c r="CP542" s="116"/>
      <c r="CQ542" s="116"/>
      <c r="CR542" s="116"/>
      <c r="CS542" s="116"/>
      <c r="CT542" s="116"/>
      <c r="CU542" s="116"/>
      <c r="CV542" s="116"/>
      <c r="CW542" s="116"/>
      <c r="CX542" s="116"/>
      <c r="CY542" s="116"/>
      <c r="CZ542" s="116"/>
      <c r="DA542" s="116"/>
      <c r="DB542" s="116"/>
      <c r="DC542" s="116"/>
      <c r="DD542" s="116"/>
      <c r="DE542" s="116"/>
      <c r="DF542" s="116"/>
      <c r="DG542" s="116"/>
      <c r="DH542" s="116"/>
      <c r="DI542" s="116"/>
      <c r="DJ542" s="116"/>
      <c r="DK542" s="116"/>
      <c r="DL542" s="116"/>
      <c r="DM542" s="116"/>
      <c r="DN542" s="116"/>
      <c r="DO542" s="116"/>
      <c r="DP542" s="116"/>
      <c r="DQ542" s="116"/>
      <c r="DR542" s="116"/>
      <c r="DS542" s="116"/>
      <c r="DT542" s="116"/>
      <c r="DU542" s="116"/>
      <c r="DV542" s="116"/>
      <c r="DW542" s="116"/>
      <c r="DX542" s="116"/>
      <c r="DY542" s="116"/>
      <c r="DZ542" s="116"/>
      <c r="EA542" s="116"/>
      <c r="EB542" s="116"/>
      <c r="EC542" s="116"/>
      <c r="ED542" s="116"/>
      <c r="EE542" s="116"/>
      <c r="EF542" s="116"/>
      <c r="EG542" s="116"/>
      <c r="EH542" s="116"/>
      <c r="EI542" s="116"/>
      <c r="EJ542" s="116"/>
      <c r="EK542" s="116"/>
      <c r="EL542" s="116"/>
      <c r="EM542" s="116"/>
      <c r="EN542" s="116"/>
      <c r="EO542" s="116"/>
    </row>
    <row r="543" spans="1:145" s="115" customFormat="1" x14ac:dyDescent="0.2">
      <c r="A543" s="120"/>
      <c r="B543" s="118"/>
      <c r="C543" s="119"/>
      <c r="D543" s="119"/>
      <c r="E543" s="119"/>
      <c r="F543" s="119"/>
      <c r="G543" s="119"/>
      <c r="H543" s="119"/>
      <c r="AC543" s="116"/>
      <c r="AD543" s="116"/>
      <c r="AE543" s="116"/>
      <c r="AF543" s="116"/>
      <c r="AG543" s="116"/>
      <c r="AH543" s="116"/>
      <c r="AI543" s="116"/>
      <c r="AJ543" s="116"/>
      <c r="AK543" s="116"/>
      <c r="AL543" s="116"/>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c r="BN543" s="116"/>
      <c r="BO543" s="116"/>
      <c r="BP543" s="116"/>
      <c r="BQ543" s="116"/>
      <c r="BR543" s="116"/>
      <c r="BS543" s="116"/>
      <c r="BT543" s="116"/>
      <c r="BU543" s="116"/>
      <c r="BV543" s="116"/>
      <c r="BW543" s="116"/>
      <c r="BX543" s="116"/>
      <c r="BY543" s="116"/>
      <c r="BZ543" s="116"/>
      <c r="CA543" s="116"/>
      <c r="CB543" s="116"/>
      <c r="CC543" s="116"/>
      <c r="CD543" s="116"/>
      <c r="CE543" s="116"/>
      <c r="CF543" s="116"/>
      <c r="CG543" s="116"/>
      <c r="CH543" s="116"/>
      <c r="CI543" s="116"/>
      <c r="CJ543" s="116"/>
      <c r="CK543" s="116"/>
      <c r="CL543" s="116"/>
      <c r="CM543" s="116"/>
      <c r="CN543" s="116"/>
      <c r="CO543" s="116"/>
      <c r="CP543" s="116"/>
      <c r="CQ543" s="116"/>
      <c r="CR543" s="116"/>
      <c r="CS543" s="116"/>
      <c r="CT543" s="116"/>
      <c r="CU543" s="116"/>
      <c r="CV543" s="116"/>
      <c r="CW543" s="116"/>
      <c r="CX543" s="116"/>
      <c r="CY543" s="116"/>
      <c r="CZ543" s="116"/>
      <c r="DA543" s="116"/>
      <c r="DB543" s="116"/>
      <c r="DC543" s="116"/>
      <c r="DD543" s="116"/>
      <c r="DE543" s="116"/>
      <c r="DF543" s="116"/>
      <c r="DG543" s="116"/>
      <c r="DH543" s="116"/>
      <c r="DI543" s="116"/>
      <c r="DJ543" s="116"/>
      <c r="DK543" s="116"/>
      <c r="DL543" s="116"/>
      <c r="DM543" s="116"/>
      <c r="DN543" s="116"/>
      <c r="DO543" s="116"/>
      <c r="DP543" s="116"/>
      <c r="DQ543" s="116"/>
      <c r="DR543" s="116"/>
      <c r="DS543" s="116"/>
      <c r="DT543" s="116"/>
      <c r="DU543" s="116"/>
      <c r="DV543" s="116"/>
      <c r="DW543" s="116"/>
      <c r="DX543" s="116"/>
      <c r="DY543" s="116"/>
      <c r="DZ543" s="116"/>
      <c r="EA543" s="116"/>
      <c r="EB543" s="116"/>
      <c r="EC543" s="116"/>
      <c r="ED543" s="116"/>
      <c r="EE543" s="116"/>
      <c r="EF543" s="116"/>
      <c r="EG543" s="116"/>
      <c r="EH543" s="116"/>
      <c r="EI543" s="116"/>
      <c r="EJ543" s="116"/>
      <c r="EK543" s="116"/>
      <c r="EL543" s="116"/>
      <c r="EM543" s="116"/>
      <c r="EN543" s="116"/>
      <c r="EO543" s="116"/>
    </row>
    <row r="544" spans="1:145" s="115" customFormat="1" x14ac:dyDescent="0.2">
      <c r="A544" s="120"/>
      <c r="B544" s="118"/>
      <c r="C544" s="119"/>
      <c r="D544" s="119"/>
      <c r="E544" s="119"/>
      <c r="F544" s="119"/>
      <c r="G544" s="119"/>
      <c r="H544" s="119"/>
      <c r="AC544" s="116"/>
      <c r="AD544" s="116"/>
      <c r="AE544" s="116"/>
      <c r="AF544" s="116"/>
      <c r="AG544" s="116"/>
      <c r="AH544" s="116"/>
      <c r="AI544" s="116"/>
      <c r="AJ544" s="116"/>
      <c r="AK544" s="116"/>
      <c r="AL544" s="116"/>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c r="BN544" s="116"/>
      <c r="BO544" s="116"/>
      <c r="BP544" s="116"/>
      <c r="BQ544" s="116"/>
      <c r="BR544" s="116"/>
      <c r="BS544" s="116"/>
      <c r="BT544" s="116"/>
      <c r="BU544" s="116"/>
      <c r="BV544" s="116"/>
      <c r="BW544" s="116"/>
      <c r="BX544" s="116"/>
      <c r="BY544" s="116"/>
      <c r="BZ544" s="116"/>
      <c r="CA544" s="116"/>
      <c r="CB544" s="116"/>
      <c r="CC544" s="116"/>
      <c r="CD544" s="116"/>
      <c r="CE544" s="116"/>
      <c r="CF544" s="116"/>
      <c r="CG544" s="116"/>
      <c r="CH544" s="116"/>
      <c r="CI544" s="116"/>
      <c r="CJ544" s="116"/>
      <c r="CK544" s="116"/>
      <c r="CL544" s="116"/>
      <c r="CM544" s="116"/>
      <c r="CN544" s="116"/>
      <c r="CO544" s="116"/>
      <c r="CP544" s="116"/>
      <c r="CQ544" s="116"/>
      <c r="CR544" s="116"/>
      <c r="CS544" s="116"/>
      <c r="CT544" s="116"/>
      <c r="CU544" s="116"/>
      <c r="CV544" s="116"/>
      <c r="CW544" s="116"/>
      <c r="CX544" s="116"/>
      <c r="CY544" s="116"/>
      <c r="CZ544" s="116"/>
      <c r="DA544" s="116"/>
      <c r="DB544" s="116"/>
      <c r="DC544" s="116"/>
      <c r="DD544" s="116"/>
      <c r="DE544" s="116"/>
      <c r="DF544" s="116"/>
      <c r="DG544" s="116"/>
      <c r="DH544" s="116"/>
      <c r="DI544" s="116"/>
      <c r="DJ544" s="116"/>
      <c r="DK544" s="116"/>
      <c r="DL544" s="116"/>
      <c r="DM544" s="116"/>
      <c r="DN544" s="116"/>
      <c r="DO544" s="116"/>
      <c r="DP544" s="116"/>
      <c r="DQ544" s="116"/>
      <c r="DR544" s="116"/>
      <c r="DS544" s="116"/>
      <c r="DT544" s="116"/>
      <c r="DU544" s="116"/>
      <c r="DV544" s="116"/>
      <c r="DW544" s="116"/>
      <c r="DX544" s="116"/>
      <c r="DY544" s="116"/>
      <c r="DZ544" s="116"/>
      <c r="EA544" s="116"/>
      <c r="EB544" s="116"/>
      <c r="EC544" s="116"/>
      <c r="ED544" s="116"/>
      <c r="EE544" s="116"/>
      <c r="EF544" s="116"/>
      <c r="EG544" s="116"/>
      <c r="EH544" s="116"/>
      <c r="EI544" s="116"/>
      <c r="EJ544" s="116"/>
      <c r="EK544" s="116"/>
      <c r="EL544" s="116"/>
      <c r="EM544" s="116"/>
      <c r="EN544" s="116"/>
      <c r="EO544" s="116"/>
    </row>
    <row r="545" spans="1:145" s="115" customFormat="1" x14ac:dyDescent="0.2">
      <c r="A545" s="120"/>
      <c r="B545" s="118"/>
      <c r="C545" s="119"/>
      <c r="D545" s="119"/>
      <c r="E545" s="119"/>
      <c r="F545" s="119"/>
      <c r="G545" s="119"/>
      <c r="H545" s="119"/>
      <c r="AC545" s="116"/>
      <c r="AD545" s="116"/>
      <c r="AE545" s="116"/>
      <c r="AF545" s="116"/>
      <c r="AG545" s="116"/>
      <c r="AH545" s="116"/>
      <c r="AI545" s="116"/>
      <c r="AJ545" s="116"/>
      <c r="AK545" s="116"/>
      <c r="AL545" s="116"/>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c r="BN545" s="116"/>
      <c r="BO545" s="116"/>
      <c r="BP545" s="116"/>
      <c r="BQ545" s="116"/>
      <c r="BR545" s="116"/>
      <c r="BS545" s="116"/>
      <c r="BT545" s="116"/>
      <c r="BU545" s="116"/>
      <c r="BV545" s="116"/>
      <c r="BW545" s="116"/>
      <c r="BX545" s="116"/>
      <c r="BY545" s="116"/>
      <c r="BZ545" s="116"/>
      <c r="CA545" s="116"/>
      <c r="CB545" s="116"/>
      <c r="CC545" s="116"/>
      <c r="CD545" s="116"/>
      <c r="CE545" s="116"/>
      <c r="CF545" s="116"/>
      <c r="CG545" s="116"/>
      <c r="CH545" s="116"/>
      <c r="CI545" s="116"/>
      <c r="CJ545" s="116"/>
      <c r="CK545" s="116"/>
      <c r="CL545" s="116"/>
      <c r="CM545" s="116"/>
      <c r="CN545" s="116"/>
      <c r="CO545" s="116"/>
      <c r="CP545" s="116"/>
      <c r="CQ545" s="116"/>
      <c r="CR545" s="116"/>
      <c r="CS545" s="116"/>
      <c r="CT545" s="116"/>
      <c r="CU545" s="116"/>
      <c r="CV545" s="116"/>
      <c r="CW545" s="116"/>
      <c r="CX545" s="116"/>
      <c r="CY545" s="116"/>
      <c r="CZ545" s="116"/>
      <c r="DA545" s="116"/>
      <c r="DB545" s="116"/>
      <c r="DC545" s="116"/>
      <c r="DD545" s="116"/>
      <c r="DE545" s="116"/>
      <c r="DF545" s="116"/>
      <c r="DG545" s="116"/>
      <c r="DH545" s="116"/>
      <c r="DI545" s="116"/>
      <c r="DJ545" s="116"/>
      <c r="DK545" s="116"/>
      <c r="DL545" s="116"/>
      <c r="DM545" s="116"/>
      <c r="DN545" s="116"/>
      <c r="DO545" s="116"/>
      <c r="DP545" s="116"/>
      <c r="DQ545" s="116"/>
      <c r="DR545" s="116"/>
      <c r="DS545" s="116"/>
      <c r="DT545" s="116"/>
      <c r="DU545" s="116"/>
      <c r="DV545" s="116"/>
      <c r="DW545" s="116"/>
      <c r="DX545" s="116"/>
      <c r="DY545" s="116"/>
      <c r="DZ545" s="116"/>
      <c r="EA545" s="116"/>
      <c r="EB545" s="116"/>
      <c r="EC545" s="116"/>
      <c r="ED545" s="116"/>
      <c r="EE545" s="116"/>
      <c r="EF545" s="116"/>
      <c r="EG545" s="116"/>
      <c r="EH545" s="116"/>
      <c r="EI545" s="116"/>
      <c r="EJ545" s="116"/>
      <c r="EK545" s="116"/>
      <c r="EL545" s="116"/>
      <c r="EM545" s="116"/>
      <c r="EN545" s="116"/>
      <c r="EO545" s="116"/>
    </row>
    <row r="546" spans="1:145" s="115" customFormat="1" x14ac:dyDescent="0.2">
      <c r="A546" s="120"/>
      <c r="B546" s="118"/>
      <c r="C546" s="119"/>
      <c r="D546" s="119"/>
      <c r="E546" s="119"/>
      <c r="F546" s="119"/>
      <c r="G546" s="119"/>
      <c r="H546" s="119"/>
      <c r="AC546" s="116"/>
      <c r="AD546" s="116"/>
      <c r="AE546" s="116"/>
      <c r="AF546" s="116"/>
      <c r="AG546" s="116"/>
      <c r="AH546" s="116"/>
      <c r="AI546" s="116"/>
      <c r="AJ546" s="116"/>
      <c r="AK546" s="116"/>
      <c r="AL546" s="116"/>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c r="BN546" s="116"/>
      <c r="BO546" s="116"/>
      <c r="BP546" s="116"/>
      <c r="BQ546" s="116"/>
      <c r="BR546" s="116"/>
      <c r="BS546" s="116"/>
      <c r="BT546" s="116"/>
      <c r="BU546" s="116"/>
      <c r="BV546" s="116"/>
      <c r="BW546" s="116"/>
      <c r="BX546" s="116"/>
      <c r="BY546" s="116"/>
      <c r="BZ546" s="116"/>
      <c r="CA546" s="116"/>
      <c r="CB546" s="116"/>
      <c r="CC546" s="116"/>
      <c r="CD546" s="116"/>
      <c r="CE546" s="116"/>
      <c r="CF546" s="116"/>
      <c r="CG546" s="116"/>
      <c r="CH546" s="116"/>
      <c r="CI546" s="116"/>
      <c r="CJ546" s="116"/>
      <c r="CK546" s="116"/>
      <c r="CL546" s="116"/>
      <c r="CM546" s="116"/>
      <c r="CN546" s="116"/>
      <c r="CO546" s="116"/>
      <c r="CP546" s="116"/>
      <c r="CQ546" s="116"/>
      <c r="CR546" s="116"/>
      <c r="CS546" s="116"/>
      <c r="CT546" s="116"/>
      <c r="CU546" s="116"/>
      <c r="CV546" s="116"/>
      <c r="CW546" s="116"/>
      <c r="CX546" s="116"/>
      <c r="CY546" s="116"/>
      <c r="CZ546" s="116"/>
      <c r="DA546" s="116"/>
      <c r="DB546" s="116"/>
      <c r="DC546" s="116"/>
      <c r="DD546" s="116"/>
      <c r="DE546" s="116"/>
      <c r="DF546" s="116"/>
      <c r="DG546" s="116"/>
      <c r="DH546" s="116"/>
      <c r="DI546" s="116"/>
      <c r="DJ546" s="116"/>
      <c r="DK546" s="116"/>
      <c r="DL546" s="116"/>
      <c r="DM546" s="116"/>
      <c r="DN546" s="116"/>
      <c r="DO546" s="116"/>
      <c r="DP546" s="116"/>
      <c r="DQ546" s="116"/>
      <c r="DR546" s="116"/>
      <c r="DS546" s="116"/>
      <c r="DT546" s="116"/>
      <c r="DU546" s="116"/>
      <c r="DV546" s="116"/>
      <c r="DW546" s="116"/>
      <c r="DX546" s="116"/>
      <c r="DY546" s="116"/>
      <c r="DZ546" s="116"/>
      <c r="EA546" s="116"/>
      <c r="EB546" s="116"/>
      <c r="EC546" s="116"/>
      <c r="ED546" s="116"/>
      <c r="EE546" s="116"/>
      <c r="EF546" s="116"/>
      <c r="EG546" s="116"/>
      <c r="EH546" s="116"/>
      <c r="EI546" s="116"/>
      <c r="EJ546" s="116"/>
      <c r="EK546" s="116"/>
      <c r="EL546" s="116"/>
      <c r="EM546" s="116"/>
      <c r="EN546" s="116"/>
      <c r="EO546" s="116"/>
    </row>
    <row r="547" spans="1:145" s="115" customFormat="1" x14ac:dyDescent="0.2">
      <c r="A547" s="120"/>
      <c r="B547" s="118"/>
      <c r="C547" s="119"/>
      <c r="D547" s="119"/>
      <c r="E547" s="119"/>
      <c r="F547" s="119"/>
      <c r="G547" s="119"/>
      <c r="H547" s="119"/>
      <c r="AC547" s="116"/>
      <c r="AD547" s="116"/>
      <c r="AE547" s="116"/>
      <c r="AF547" s="116"/>
      <c r="AG547" s="116"/>
      <c r="AH547" s="116"/>
      <c r="AI547" s="116"/>
      <c r="AJ547" s="116"/>
      <c r="AK547" s="116"/>
      <c r="AL547" s="116"/>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c r="BN547" s="116"/>
      <c r="BO547" s="116"/>
      <c r="BP547" s="116"/>
      <c r="BQ547" s="116"/>
      <c r="BR547" s="116"/>
      <c r="BS547" s="116"/>
      <c r="BT547" s="116"/>
      <c r="BU547" s="116"/>
      <c r="BV547" s="116"/>
      <c r="BW547" s="116"/>
      <c r="BX547" s="116"/>
      <c r="BY547" s="116"/>
      <c r="BZ547" s="116"/>
      <c r="CA547" s="116"/>
      <c r="CB547" s="116"/>
      <c r="CC547" s="116"/>
      <c r="CD547" s="116"/>
      <c r="CE547" s="116"/>
      <c r="CF547" s="116"/>
      <c r="CG547" s="116"/>
      <c r="CH547" s="116"/>
      <c r="CI547" s="116"/>
      <c r="CJ547" s="116"/>
      <c r="CK547" s="116"/>
      <c r="CL547" s="116"/>
      <c r="CM547" s="116"/>
      <c r="CN547" s="116"/>
      <c r="CO547" s="116"/>
      <c r="CP547" s="116"/>
      <c r="CQ547" s="116"/>
      <c r="CR547" s="116"/>
      <c r="CS547" s="116"/>
      <c r="CT547" s="116"/>
      <c r="CU547" s="116"/>
      <c r="CV547" s="116"/>
      <c r="CW547" s="116"/>
      <c r="CX547" s="116"/>
      <c r="CY547" s="116"/>
      <c r="CZ547" s="116"/>
      <c r="DA547" s="116"/>
      <c r="DB547" s="116"/>
      <c r="DC547" s="116"/>
      <c r="DD547" s="116"/>
      <c r="DE547" s="116"/>
      <c r="DF547" s="116"/>
      <c r="DG547" s="116"/>
      <c r="DH547" s="116"/>
      <c r="DI547" s="116"/>
      <c r="DJ547" s="116"/>
      <c r="DK547" s="116"/>
      <c r="DL547" s="116"/>
      <c r="DM547" s="116"/>
      <c r="DN547" s="116"/>
      <c r="DO547" s="116"/>
      <c r="DP547" s="116"/>
      <c r="DQ547" s="116"/>
      <c r="DR547" s="116"/>
      <c r="DS547" s="116"/>
      <c r="DT547" s="116"/>
      <c r="DU547" s="116"/>
      <c r="DV547" s="116"/>
      <c r="DW547" s="116"/>
      <c r="DX547" s="116"/>
      <c r="DY547" s="116"/>
      <c r="DZ547" s="116"/>
      <c r="EA547" s="116"/>
      <c r="EB547" s="116"/>
      <c r="EC547" s="116"/>
      <c r="ED547" s="116"/>
      <c r="EE547" s="116"/>
      <c r="EF547" s="116"/>
      <c r="EG547" s="116"/>
      <c r="EH547" s="116"/>
      <c r="EI547" s="116"/>
      <c r="EJ547" s="116"/>
      <c r="EK547" s="116"/>
      <c r="EL547" s="116"/>
      <c r="EM547" s="116"/>
      <c r="EN547" s="116"/>
      <c r="EO547" s="116"/>
    </row>
    <row r="548" spans="1:145" s="115" customFormat="1" x14ac:dyDescent="0.2">
      <c r="A548" s="120"/>
      <c r="B548" s="118"/>
      <c r="C548" s="119"/>
      <c r="D548" s="119"/>
      <c r="E548" s="119"/>
      <c r="F548" s="119"/>
      <c r="G548" s="119"/>
      <c r="H548" s="119"/>
      <c r="AC548" s="116"/>
      <c r="AD548" s="116"/>
      <c r="AE548" s="116"/>
      <c r="AF548" s="116"/>
      <c r="AG548" s="116"/>
      <c r="AH548" s="116"/>
      <c r="AI548" s="116"/>
      <c r="AJ548" s="116"/>
      <c r="AK548" s="116"/>
      <c r="AL548" s="116"/>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c r="BN548" s="116"/>
      <c r="BO548" s="116"/>
      <c r="BP548" s="116"/>
      <c r="BQ548" s="116"/>
      <c r="BR548" s="116"/>
      <c r="BS548" s="116"/>
      <c r="BT548" s="116"/>
      <c r="BU548" s="116"/>
      <c r="BV548" s="116"/>
      <c r="BW548" s="116"/>
      <c r="BX548" s="116"/>
      <c r="BY548" s="116"/>
      <c r="BZ548" s="116"/>
      <c r="CA548" s="116"/>
      <c r="CB548" s="116"/>
      <c r="CC548" s="116"/>
      <c r="CD548" s="116"/>
      <c r="CE548" s="116"/>
      <c r="CF548" s="116"/>
      <c r="CG548" s="116"/>
      <c r="CH548" s="116"/>
      <c r="CI548" s="116"/>
      <c r="CJ548" s="116"/>
      <c r="CK548" s="116"/>
      <c r="CL548" s="116"/>
      <c r="CM548" s="116"/>
      <c r="CN548" s="116"/>
      <c r="CO548" s="116"/>
      <c r="CP548" s="116"/>
      <c r="CQ548" s="116"/>
      <c r="CR548" s="116"/>
      <c r="CS548" s="116"/>
      <c r="CT548" s="116"/>
      <c r="CU548" s="116"/>
      <c r="CV548" s="116"/>
      <c r="CW548" s="116"/>
      <c r="CX548" s="116"/>
      <c r="CY548" s="116"/>
      <c r="CZ548" s="116"/>
      <c r="DA548" s="116"/>
      <c r="DB548" s="116"/>
      <c r="DC548" s="116"/>
      <c r="DD548" s="116"/>
      <c r="DE548" s="116"/>
      <c r="DF548" s="116"/>
      <c r="DG548" s="116"/>
      <c r="DH548" s="116"/>
      <c r="DI548" s="116"/>
      <c r="DJ548" s="116"/>
      <c r="DK548" s="116"/>
      <c r="DL548" s="116"/>
      <c r="DM548" s="116"/>
      <c r="DN548" s="116"/>
      <c r="DO548" s="116"/>
      <c r="DP548" s="116"/>
      <c r="DQ548" s="116"/>
      <c r="DR548" s="116"/>
      <c r="DS548" s="116"/>
      <c r="DT548" s="116"/>
      <c r="DU548" s="116"/>
      <c r="DV548" s="116"/>
      <c r="DW548" s="116"/>
      <c r="DX548" s="116"/>
      <c r="DY548" s="116"/>
      <c r="DZ548" s="116"/>
      <c r="EA548" s="116"/>
      <c r="EB548" s="116"/>
      <c r="EC548" s="116"/>
      <c r="ED548" s="116"/>
      <c r="EE548" s="116"/>
      <c r="EF548" s="116"/>
      <c r="EG548" s="116"/>
      <c r="EH548" s="116"/>
      <c r="EI548" s="116"/>
      <c r="EJ548" s="116"/>
      <c r="EK548" s="116"/>
      <c r="EL548" s="116"/>
      <c r="EM548" s="116"/>
      <c r="EN548" s="116"/>
      <c r="EO548" s="116"/>
    </row>
    <row r="549" spans="1:145" s="115" customFormat="1" x14ac:dyDescent="0.2">
      <c r="A549" s="120"/>
      <c r="B549" s="118"/>
      <c r="C549" s="119"/>
      <c r="D549" s="119"/>
      <c r="E549" s="119"/>
      <c r="F549" s="119"/>
      <c r="G549" s="119"/>
      <c r="H549" s="119"/>
      <c r="AC549" s="116"/>
      <c r="AD549" s="116"/>
      <c r="AE549" s="116"/>
      <c r="AF549" s="116"/>
      <c r="AG549" s="116"/>
      <c r="AH549" s="116"/>
      <c r="AI549" s="116"/>
      <c r="AJ549" s="116"/>
      <c r="AK549" s="116"/>
      <c r="AL549" s="116"/>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c r="BN549" s="116"/>
      <c r="BO549" s="116"/>
      <c r="BP549" s="116"/>
      <c r="BQ549" s="116"/>
      <c r="BR549" s="116"/>
      <c r="BS549" s="116"/>
      <c r="BT549" s="116"/>
      <c r="BU549" s="116"/>
      <c r="BV549" s="116"/>
      <c r="BW549" s="116"/>
      <c r="BX549" s="116"/>
      <c r="BY549" s="116"/>
      <c r="BZ549" s="116"/>
      <c r="CA549" s="116"/>
      <c r="CB549" s="116"/>
      <c r="CC549" s="116"/>
      <c r="CD549" s="116"/>
      <c r="CE549" s="116"/>
      <c r="CF549" s="116"/>
      <c r="CG549" s="116"/>
      <c r="CH549" s="116"/>
      <c r="CI549" s="116"/>
      <c r="CJ549" s="116"/>
      <c r="CK549" s="116"/>
      <c r="CL549" s="116"/>
      <c r="CM549" s="116"/>
      <c r="CN549" s="116"/>
      <c r="CO549" s="116"/>
      <c r="CP549" s="116"/>
      <c r="CQ549" s="116"/>
      <c r="CR549" s="116"/>
      <c r="CS549" s="116"/>
      <c r="CT549" s="116"/>
      <c r="CU549" s="116"/>
      <c r="CV549" s="116"/>
      <c r="CW549" s="116"/>
      <c r="CX549" s="116"/>
      <c r="CY549" s="116"/>
      <c r="CZ549" s="116"/>
      <c r="DA549" s="116"/>
      <c r="DB549" s="116"/>
      <c r="DC549" s="116"/>
      <c r="DD549" s="116"/>
      <c r="DE549" s="116"/>
      <c r="DF549" s="116"/>
      <c r="DG549" s="116"/>
      <c r="DH549" s="116"/>
      <c r="DI549" s="116"/>
      <c r="DJ549" s="116"/>
      <c r="DK549" s="116"/>
      <c r="DL549" s="116"/>
      <c r="DM549" s="116"/>
      <c r="DN549" s="116"/>
      <c r="DO549" s="116"/>
      <c r="DP549" s="116"/>
      <c r="DQ549" s="116"/>
      <c r="DR549" s="116"/>
      <c r="DS549" s="116"/>
      <c r="DT549" s="116"/>
      <c r="DU549" s="116"/>
      <c r="DV549" s="116"/>
      <c r="DW549" s="116"/>
      <c r="DX549" s="116"/>
      <c r="DY549" s="116"/>
      <c r="DZ549" s="116"/>
      <c r="EA549" s="116"/>
      <c r="EB549" s="116"/>
      <c r="EC549" s="116"/>
      <c r="ED549" s="116"/>
      <c r="EE549" s="116"/>
      <c r="EF549" s="116"/>
      <c r="EG549" s="116"/>
      <c r="EH549" s="116"/>
      <c r="EI549" s="116"/>
      <c r="EJ549" s="116"/>
      <c r="EK549" s="116"/>
      <c r="EL549" s="116"/>
      <c r="EM549" s="116"/>
      <c r="EN549" s="116"/>
      <c r="EO549" s="116"/>
    </row>
    <row r="550" spans="1:145" s="115" customFormat="1" x14ac:dyDescent="0.2">
      <c r="A550" s="120"/>
      <c r="B550" s="118"/>
      <c r="C550" s="119"/>
      <c r="D550" s="119"/>
      <c r="E550" s="119"/>
      <c r="F550" s="119"/>
      <c r="G550" s="119"/>
      <c r="H550" s="119"/>
      <c r="AC550" s="116"/>
      <c r="AD550" s="116"/>
      <c r="AE550" s="116"/>
      <c r="AF550" s="116"/>
      <c r="AG550" s="116"/>
      <c r="AH550" s="116"/>
      <c r="AI550" s="116"/>
      <c r="AJ550" s="116"/>
      <c r="AK550" s="116"/>
      <c r="AL550" s="116"/>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c r="BN550" s="116"/>
      <c r="BO550" s="116"/>
      <c r="BP550" s="116"/>
      <c r="BQ550" s="116"/>
      <c r="BR550" s="116"/>
      <c r="BS550" s="116"/>
      <c r="BT550" s="116"/>
      <c r="BU550" s="116"/>
      <c r="BV550" s="116"/>
      <c r="BW550" s="116"/>
      <c r="BX550" s="116"/>
      <c r="BY550" s="116"/>
      <c r="BZ550" s="116"/>
      <c r="CA550" s="116"/>
      <c r="CB550" s="116"/>
      <c r="CC550" s="116"/>
      <c r="CD550" s="116"/>
      <c r="CE550" s="116"/>
      <c r="CF550" s="116"/>
      <c r="CG550" s="116"/>
      <c r="CH550" s="116"/>
      <c r="CI550" s="116"/>
      <c r="CJ550" s="116"/>
      <c r="CK550" s="116"/>
      <c r="CL550" s="116"/>
      <c r="CM550" s="116"/>
      <c r="CN550" s="116"/>
      <c r="CO550" s="116"/>
      <c r="CP550" s="116"/>
      <c r="CQ550" s="116"/>
      <c r="CR550" s="116"/>
      <c r="CS550" s="116"/>
      <c r="CT550" s="116"/>
      <c r="CU550" s="116"/>
      <c r="CV550" s="116"/>
      <c r="CW550" s="116"/>
      <c r="CX550" s="116"/>
      <c r="CY550" s="116"/>
      <c r="CZ550" s="116"/>
      <c r="DA550" s="116"/>
      <c r="DB550" s="116"/>
      <c r="DC550" s="116"/>
      <c r="DD550" s="116"/>
      <c r="DE550" s="116"/>
      <c r="DF550" s="116"/>
      <c r="DG550" s="116"/>
      <c r="DH550" s="116"/>
      <c r="DI550" s="116"/>
      <c r="DJ550" s="116"/>
      <c r="DK550" s="116"/>
      <c r="DL550" s="116"/>
      <c r="DM550" s="116"/>
      <c r="DN550" s="116"/>
      <c r="DO550" s="116"/>
      <c r="DP550" s="116"/>
      <c r="DQ550" s="116"/>
      <c r="DR550" s="116"/>
      <c r="DS550" s="116"/>
      <c r="DT550" s="116"/>
      <c r="DU550" s="116"/>
      <c r="DV550" s="116"/>
      <c r="DW550" s="116"/>
      <c r="DX550" s="116"/>
      <c r="DY550" s="116"/>
      <c r="DZ550" s="116"/>
      <c r="EA550" s="116"/>
      <c r="EB550" s="116"/>
      <c r="EC550" s="116"/>
      <c r="ED550" s="116"/>
      <c r="EE550" s="116"/>
      <c r="EF550" s="116"/>
      <c r="EG550" s="116"/>
      <c r="EH550" s="116"/>
      <c r="EI550" s="116"/>
      <c r="EJ550" s="116"/>
      <c r="EK550" s="116"/>
      <c r="EL550" s="116"/>
      <c r="EM550" s="116"/>
      <c r="EN550" s="116"/>
      <c r="EO550" s="116"/>
    </row>
    <row r="551" spans="1:145" s="115" customFormat="1" x14ac:dyDescent="0.2">
      <c r="A551" s="120"/>
      <c r="B551" s="118"/>
      <c r="C551" s="119"/>
      <c r="D551" s="119"/>
      <c r="E551" s="119"/>
      <c r="F551" s="119"/>
      <c r="G551" s="119"/>
      <c r="H551" s="119"/>
      <c r="AC551" s="116"/>
      <c r="AD551" s="116"/>
      <c r="AE551" s="116"/>
      <c r="AF551" s="116"/>
      <c r="AG551" s="116"/>
      <c r="AH551" s="116"/>
      <c r="AI551" s="116"/>
      <c r="AJ551" s="116"/>
      <c r="AK551" s="116"/>
      <c r="AL551" s="116"/>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c r="BN551" s="116"/>
      <c r="BO551" s="116"/>
      <c r="BP551" s="116"/>
      <c r="BQ551" s="116"/>
      <c r="BR551" s="116"/>
      <c r="BS551" s="116"/>
      <c r="BT551" s="116"/>
      <c r="BU551" s="116"/>
      <c r="BV551" s="116"/>
      <c r="BW551" s="116"/>
      <c r="BX551" s="116"/>
      <c r="BY551" s="116"/>
      <c r="BZ551" s="116"/>
      <c r="CA551" s="116"/>
      <c r="CB551" s="116"/>
      <c r="CC551" s="116"/>
      <c r="CD551" s="116"/>
      <c r="CE551" s="116"/>
      <c r="CF551" s="116"/>
      <c r="CG551" s="116"/>
      <c r="CH551" s="116"/>
      <c r="CI551" s="116"/>
      <c r="CJ551" s="116"/>
      <c r="CK551" s="116"/>
      <c r="CL551" s="116"/>
      <c r="CM551" s="116"/>
      <c r="CN551" s="116"/>
      <c r="CO551" s="116"/>
      <c r="CP551" s="116"/>
      <c r="CQ551" s="116"/>
      <c r="CR551" s="116"/>
      <c r="CS551" s="116"/>
      <c r="CT551" s="116"/>
      <c r="CU551" s="116"/>
      <c r="CV551" s="116"/>
      <c r="CW551" s="116"/>
      <c r="CX551" s="116"/>
      <c r="CY551" s="116"/>
      <c r="CZ551" s="116"/>
      <c r="DA551" s="116"/>
      <c r="DB551" s="116"/>
      <c r="DC551" s="116"/>
      <c r="DD551" s="116"/>
      <c r="DE551" s="116"/>
      <c r="DF551" s="116"/>
      <c r="DG551" s="116"/>
      <c r="DH551" s="116"/>
      <c r="DI551" s="116"/>
      <c r="DJ551" s="116"/>
      <c r="DK551" s="116"/>
      <c r="DL551" s="116"/>
      <c r="DM551" s="116"/>
      <c r="DN551" s="116"/>
      <c r="DO551" s="116"/>
      <c r="DP551" s="116"/>
      <c r="DQ551" s="116"/>
      <c r="DR551" s="116"/>
      <c r="DS551" s="116"/>
      <c r="DT551" s="116"/>
      <c r="DU551" s="116"/>
      <c r="DV551" s="116"/>
      <c r="DW551" s="116"/>
      <c r="DX551" s="116"/>
      <c r="DY551" s="116"/>
      <c r="DZ551" s="116"/>
      <c r="EA551" s="116"/>
      <c r="EB551" s="116"/>
      <c r="EC551" s="116"/>
      <c r="ED551" s="116"/>
      <c r="EE551" s="116"/>
      <c r="EF551" s="116"/>
      <c r="EG551" s="116"/>
      <c r="EH551" s="116"/>
      <c r="EI551" s="116"/>
      <c r="EJ551" s="116"/>
      <c r="EK551" s="116"/>
      <c r="EL551" s="116"/>
      <c r="EM551" s="116"/>
      <c r="EN551" s="116"/>
      <c r="EO551" s="116"/>
    </row>
    <row r="552" spans="1:145" s="115" customFormat="1" x14ac:dyDescent="0.2">
      <c r="A552" s="120"/>
      <c r="B552" s="118"/>
      <c r="C552" s="119"/>
      <c r="D552" s="119"/>
      <c r="E552" s="119"/>
      <c r="F552" s="119"/>
      <c r="G552" s="119"/>
      <c r="H552" s="119"/>
      <c r="AC552" s="116"/>
      <c r="AD552" s="116"/>
      <c r="AE552" s="116"/>
      <c r="AF552" s="116"/>
      <c r="AG552" s="116"/>
      <c r="AH552" s="116"/>
      <c r="AI552" s="116"/>
      <c r="AJ552" s="116"/>
      <c r="AK552" s="116"/>
      <c r="AL552" s="116"/>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c r="BN552" s="116"/>
      <c r="BO552" s="116"/>
      <c r="BP552" s="116"/>
      <c r="BQ552" s="116"/>
      <c r="BR552" s="116"/>
      <c r="BS552" s="116"/>
      <c r="BT552" s="116"/>
      <c r="BU552" s="116"/>
      <c r="BV552" s="116"/>
      <c r="BW552" s="116"/>
      <c r="BX552" s="116"/>
      <c r="BY552" s="116"/>
      <c r="BZ552" s="116"/>
      <c r="CA552" s="116"/>
      <c r="CB552" s="116"/>
      <c r="CC552" s="116"/>
      <c r="CD552" s="116"/>
      <c r="CE552" s="116"/>
      <c r="CF552" s="116"/>
      <c r="CG552" s="116"/>
      <c r="CH552" s="116"/>
      <c r="CI552" s="116"/>
      <c r="CJ552" s="116"/>
      <c r="CK552" s="116"/>
      <c r="CL552" s="116"/>
      <c r="CM552" s="116"/>
      <c r="CN552" s="116"/>
      <c r="CO552" s="116"/>
      <c r="CP552" s="116"/>
      <c r="CQ552" s="116"/>
      <c r="CR552" s="116"/>
      <c r="CS552" s="116"/>
      <c r="CT552" s="116"/>
      <c r="CU552" s="116"/>
      <c r="CV552" s="116"/>
      <c r="CW552" s="116"/>
      <c r="CX552" s="116"/>
      <c r="CY552" s="116"/>
      <c r="CZ552" s="116"/>
      <c r="DA552" s="116"/>
      <c r="DB552" s="116"/>
      <c r="DC552" s="116"/>
      <c r="DD552" s="116"/>
      <c r="DE552" s="116"/>
      <c r="DF552" s="116"/>
      <c r="DG552" s="116"/>
      <c r="DH552" s="116"/>
      <c r="DI552" s="116"/>
      <c r="DJ552" s="116"/>
      <c r="DK552" s="116"/>
      <c r="DL552" s="116"/>
      <c r="DM552" s="116"/>
      <c r="DN552" s="116"/>
      <c r="DO552" s="116"/>
      <c r="DP552" s="116"/>
      <c r="DQ552" s="116"/>
      <c r="DR552" s="116"/>
      <c r="DS552" s="116"/>
      <c r="DT552" s="116"/>
      <c r="DU552" s="116"/>
      <c r="DV552" s="116"/>
      <c r="DW552" s="116"/>
      <c r="DX552" s="116"/>
      <c r="DY552" s="116"/>
      <c r="DZ552" s="116"/>
      <c r="EA552" s="116"/>
      <c r="EB552" s="116"/>
      <c r="EC552" s="116"/>
      <c r="ED552" s="116"/>
      <c r="EE552" s="116"/>
      <c r="EF552" s="116"/>
      <c r="EG552" s="116"/>
      <c r="EH552" s="116"/>
      <c r="EI552" s="116"/>
      <c r="EJ552" s="116"/>
      <c r="EK552" s="116"/>
      <c r="EL552" s="116"/>
      <c r="EM552" s="116"/>
      <c r="EN552" s="116"/>
      <c r="EO552" s="116"/>
    </row>
    <row r="553" spans="1:145" s="115" customFormat="1" x14ac:dyDescent="0.2">
      <c r="A553" s="120"/>
      <c r="B553" s="118"/>
      <c r="C553" s="119"/>
      <c r="D553" s="119"/>
      <c r="E553" s="119"/>
      <c r="F553" s="119"/>
      <c r="G553" s="119"/>
      <c r="H553" s="119"/>
      <c r="AC553" s="116"/>
      <c r="AD553" s="116"/>
      <c r="AE553" s="116"/>
      <c r="AF553" s="116"/>
      <c r="AG553" s="116"/>
      <c r="AH553" s="116"/>
      <c r="AI553" s="116"/>
      <c r="AJ553" s="116"/>
      <c r="AK553" s="116"/>
      <c r="AL553" s="116"/>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c r="BN553" s="116"/>
      <c r="BO553" s="116"/>
      <c r="BP553" s="116"/>
      <c r="BQ553" s="116"/>
      <c r="BR553" s="116"/>
      <c r="BS553" s="116"/>
      <c r="BT553" s="116"/>
      <c r="BU553" s="116"/>
      <c r="BV553" s="116"/>
      <c r="BW553" s="116"/>
      <c r="BX553" s="116"/>
      <c r="BY553" s="116"/>
      <c r="BZ553" s="116"/>
      <c r="CA553" s="116"/>
      <c r="CB553" s="116"/>
      <c r="CC553" s="116"/>
      <c r="CD553" s="116"/>
      <c r="CE553" s="116"/>
      <c r="CF553" s="116"/>
      <c r="CG553" s="116"/>
      <c r="CH553" s="116"/>
      <c r="CI553" s="116"/>
      <c r="CJ553" s="116"/>
      <c r="CK553" s="116"/>
      <c r="CL553" s="116"/>
      <c r="CM553" s="116"/>
      <c r="CN553" s="116"/>
      <c r="CO553" s="116"/>
      <c r="CP553" s="116"/>
      <c r="CQ553" s="116"/>
      <c r="CR553" s="116"/>
      <c r="CS553" s="116"/>
      <c r="CT553" s="116"/>
      <c r="CU553" s="116"/>
      <c r="CV553" s="116"/>
      <c r="CW553" s="116"/>
      <c r="CX553" s="116"/>
      <c r="CY553" s="116"/>
      <c r="CZ553" s="116"/>
      <c r="DA553" s="116"/>
      <c r="DB553" s="116"/>
      <c r="DC553" s="116"/>
      <c r="DD553" s="116"/>
      <c r="DE553" s="116"/>
      <c r="DF553" s="116"/>
      <c r="DG553" s="116"/>
      <c r="DH553" s="116"/>
      <c r="DI553" s="116"/>
      <c r="DJ553" s="116"/>
      <c r="DK553" s="116"/>
      <c r="DL553" s="116"/>
      <c r="DM553" s="116"/>
      <c r="DN553" s="116"/>
      <c r="DO553" s="116"/>
      <c r="DP553" s="116"/>
      <c r="DQ553" s="116"/>
      <c r="DR553" s="116"/>
      <c r="DS553" s="116"/>
      <c r="DT553" s="116"/>
      <c r="DU553" s="116"/>
      <c r="DV553" s="116"/>
      <c r="DW553" s="116"/>
      <c r="DX553" s="116"/>
      <c r="DY553" s="116"/>
      <c r="DZ553" s="116"/>
      <c r="EA553" s="116"/>
      <c r="EB553" s="116"/>
      <c r="EC553" s="116"/>
      <c r="ED553" s="116"/>
      <c r="EE553" s="116"/>
      <c r="EF553" s="116"/>
      <c r="EG553" s="116"/>
      <c r="EH553" s="116"/>
      <c r="EI553" s="116"/>
      <c r="EJ553" s="116"/>
      <c r="EK553" s="116"/>
      <c r="EL553" s="116"/>
      <c r="EM553" s="116"/>
      <c r="EN553" s="116"/>
      <c r="EO553" s="116"/>
    </row>
    <row r="554" spans="1:145" s="115" customFormat="1" x14ac:dyDescent="0.2">
      <c r="A554" s="120"/>
      <c r="B554" s="118"/>
      <c r="C554" s="119"/>
      <c r="D554" s="119"/>
      <c r="E554" s="119"/>
      <c r="F554" s="119"/>
      <c r="G554" s="119"/>
      <c r="H554" s="119"/>
      <c r="AC554" s="116"/>
      <c r="AD554" s="116"/>
      <c r="AE554" s="116"/>
      <c r="AF554" s="116"/>
      <c r="AG554" s="116"/>
      <c r="AH554" s="116"/>
      <c r="AI554" s="116"/>
      <c r="AJ554" s="116"/>
      <c r="AK554" s="116"/>
      <c r="AL554" s="116"/>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c r="BN554" s="116"/>
      <c r="BO554" s="116"/>
      <c r="BP554" s="116"/>
      <c r="BQ554" s="116"/>
      <c r="BR554" s="116"/>
      <c r="BS554" s="116"/>
      <c r="BT554" s="116"/>
      <c r="BU554" s="116"/>
      <c r="BV554" s="116"/>
      <c r="BW554" s="116"/>
      <c r="BX554" s="116"/>
      <c r="BY554" s="116"/>
      <c r="BZ554" s="116"/>
      <c r="CA554" s="116"/>
      <c r="CB554" s="116"/>
      <c r="CC554" s="116"/>
      <c r="CD554" s="116"/>
      <c r="CE554" s="116"/>
      <c r="CF554" s="116"/>
      <c r="CG554" s="116"/>
      <c r="CH554" s="116"/>
      <c r="CI554" s="116"/>
      <c r="CJ554" s="116"/>
      <c r="CK554" s="116"/>
      <c r="CL554" s="116"/>
      <c r="CM554" s="116"/>
      <c r="CN554" s="116"/>
      <c r="CO554" s="116"/>
      <c r="CP554" s="116"/>
      <c r="CQ554" s="116"/>
      <c r="CR554" s="116"/>
      <c r="CS554" s="116"/>
      <c r="CT554" s="116"/>
      <c r="CU554" s="116"/>
      <c r="CV554" s="116"/>
      <c r="CW554" s="116"/>
      <c r="CX554" s="116"/>
      <c r="CY554" s="116"/>
      <c r="CZ554" s="116"/>
      <c r="DA554" s="116"/>
      <c r="DB554" s="116"/>
      <c r="DC554" s="116"/>
      <c r="DD554" s="116"/>
      <c r="DE554" s="116"/>
      <c r="DF554" s="116"/>
      <c r="DG554" s="116"/>
      <c r="DH554" s="116"/>
      <c r="DI554" s="116"/>
      <c r="DJ554" s="116"/>
      <c r="DK554" s="116"/>
      <c r="DL554" s="116"/>
      <c r="DM554" s="116"/>
      <c r="DN554" s="116"/>
      <c r="DO554" s="116"/>
      <c r="DP554" s="116"/>
      <c r="DQ554" s="116"/>
      <c r="DR554" s="116"/>
      <c r="DS554" s="116"/>
      <c r="DT554" s="116"/>
      <c r="DU554" s="116"/>
      <c r="DV554" s="116"/>
      <c r="DW554" s="116"/>
      <c r="DX554" s="116"/>
      <c r="DY554" s="116"/>
      <c r="DZ554" s="116"/>
      <c r="EA554" s="116"/>
      <c r="EB554" s="116"/>
      <c r="EC554" s="116"/>
      <c r="ED554" s="116"/>
      <c r="EE554" s="116"/>
      <c r="EF554" s="116"/>
      <c r="EG554" s="116"/>
      <c r="EH554" s="116"/>
      <c r="EI554" s="116"/>
      <c r="EJ554" s="116"/>
      <c r="EK554" s="116"/>
      <c r="EL554" s="116"/>
      <c r="EM554" s="116"/>
      <c r="EN554" s="116"/>
      <c r="EO554" s="116"/>
    </row>
    <row r="555" spans="1:145" s="115" customFormat="1" x14ac:dyDescent="0.2">
      <c r="A555" s="120"/>
      <c r="B555" s="118"/>
      <c r="C555" s="119"/>
      <c r="D555" s="119"/>
      <c r="E555" s="119"/>
      <c r="F555" s="119"/>
      <c r="G555" s="119"/>
      <c r="H555" s="119"/>
      <c r="AC555" s="116"/>
      <c r="AD555" s="116"/>
      <c r="AE555" s="116"/>
      <c r="AF555" s="116"/>
      <c r="AG555" s="116"/>
      <c r="AH555" s="116"/>
      <c r="AI555" s="116"/>
      <c r="AJ555" s="116"/>
      <c r="AK555" s="116"/>
      <c r="AL555" s="116"/>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c r="BN555" s="116"/>
      <c r="BO555" s="116"/>
      <c r="BP555" s="116"/>
      <c r="BQ555" s="116"/>
      <c r="BR555" s="116"/>
      <c r="BS555" s="116"/>
      <c r="BT555" s="116"/>
      <c r="BU555" s="116"/>
      <c r="BV555" s="116"/>
      <c r="BW555" s="116"/>
      <c r="BX555" s="116"/>
      <c r="BY555" s="116"/>
      <c r="BZ555" s="116"/>
      <c r="CA555" s="116"/>
      <c r="CB555" s="116"/>
      <c r="CC555" s="116"/>
      <c r="CD555" s="116"/>
      <c r="CE555" s="116"/>
      <c r="CF555" s="116"/>
      <c r="CG555" s="116"/>
      <c r="CH555" s="116"/>
      <c r="CI555" s="116"/>
      <c r="CJ555" s="116"/>
      <c r="CK555" s="116"/>
      <c r="CL555" s="116"/>
      <c r="CM555" s="116"/>
      <c r="CN555" s="116"/>
      <c r="CO555" s="116"/>
      <c r="CP555" s="116"/>
      <c r="CQ555" s="116"/>
      <c r="CR555" s="116"/>
      <c r="CS555" s="116"/>
      <c r="CT555" s="116"/>
      <c r="CU555" s="116"/>
      <c r="CV555" s="116"/>
      <c r="CW555" s="116"/>
      <c r="CX555" s="116"/>
      <c r="CY555" s="116"/>
      <c r="CZ555" s="116"/>
      <c r="DA555" s="116"/>
      <c r="DB555" s="116"/>
      <c r="DC555" s="116"/>
      <c r="DD555" s="116"/>
      <c r="DE555" s="116"/>
      <c r="DF555" s="116"/>
      <c r="DG555" s="116"/>
      <c r="DH555" s="116"/>
      <c r="DI555" s="116"/>
      <c r="DJ555" s="116"/>
      <c r="DK555" s="116"/>
      <c r="DL555" s="116"/>
      <c r="DM555" s="116"/>
      <c r="DN555" s="116"/>
      <c r="DO555" s="116"/>
      <c r="DP555" s="116"/>
      <c r="DQ555" s="116"/>
      <c r="DR555" s="116"/>
      <c r="DS555" s="116"/>
      <c r="DT555" s="116"/>
      <c r="DU555" s="116"/>
      <c r="DV555" s="116"/>
      <c r="DW555" s="116"/>
      <c r="DX555" s="116"/>
      <c r="DY555" s="116"/>
      <c r="DZ555" s="116"/>
      <c r="EA555" s="116"/>
      <c r="EB555" s="116"/>
      <c r="EC555" s="116"/>
      <c r="ED555" s="116"/>
      <c r="EE555" s="116"/>
      <c r="EF555" s="116"/>
      <c r="EG555" s="116"/>
      <c r="EH555" s="116"/>
      <c r="EI555" s="116"/>
      <c r="EJ555" s="116"/>
      <c r="EK555" s="116"/>
      <c r="EL555" s="116"/>
      <c r="EM555" s="116"/>
      <c r="EN555" s="116"/>
      <c r="EO555" s="116"/>
    </row>
    <row r="556" spans="1:145" s="115" customFormat="1" x14ac:dyDescent="0.2">
      <c r="A556" s="120"/>
      <c r="B556" s="118"/>
      <c r="C556" s="119"/>
      <c r="D556" s="119"/>
      <c r="E556" s="119"/>
      <c r="F556" s="119"/>
      <c r="G556" s="119"/>
      <c r="H556" s="119"/>
      <c r="AC556" s="116"/>
      <c r="AD556" s="116"/>
      <c r="AE556" s="116"/>
      <c r="AF556" s="116"/>
      <c r="AG556" s="116"/>
      <c r="AH556" s="116"/>
      <c r="AI556" s="116"/>
      <c r="AJ556" s="116"/>
      <c r="AK556" s="116"/>
      <c r="AL556" s="116"/>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c r="BN556" s="116"/>
      <c r="BO556" s="116"/>
      <c r="BP556" s="116"/>
      <c r="BQ556" s="116"/>
      <c r="BR556" s="116"/>
      <c r="BS556" s="116"/>
      <c r="BT556" s="116"/>
      <c r="BU556" s="116"/>
      <c r="BV556" s="116"/>
      <c r="BW556" s="116"/>
      <c r="BX556" s="116"/>
      <c r="BY556" s="116"/>
      <c r="BZ556" s="116"/>
      <c r="CA556" s="116"/>
      <c r="CB556" s="116"/>
      <c r="CC556" s="116"/>
      <c r="CD556" s="116"/>
      <c r="CE556" s="116"/>
      <c r="CF556" s="116"/>
      <c r="CG556" s="116"/>
      <c r="CH556" s="116"/>
      <c r="CI556" s="116"/>
      <c r="CJ556" s="116"/>
      <c r="CK556" s="116"/>
      <c r="CL556" s="116"/>
      <c r="CM556" s="116"/>
      <c r="CN556" s="116"/>
      <c r="CO556" s="116"/>
      <c r="CP556" s="116"/>
      <c r="CQ556" s="116"/>
      <c r="CR556" s="116"/>
      <c r="CS556" s="116"/>
      <c r="CT556" s="116"/>
      <c r="CU556" s="116"/>
      <c r="CV556" s="116"/>
      <c r="CW556" s="116"/>
      <c r="CX556" s="116"/>
      <c r="CY556" s="116"/>
      <c r="CZ556" s="116"/>
      <c r="DA556" s="116"/>
      <c r="DB556" s="116"/>
      <c r="DC556" s="116"/>
      <c r="DD556" s="116"/>
      <c r="DE556" s="116"/>
      <c r="DF556" s="116"/>
      <c r="DG556" s="116"/>
      <c r="DH556" s="116"/>
      <c r="DI556" s="116"/>
      <c r="DJ556" s="116"/>
      <c r="DK556" s="116"/>
      <c r="DL556" s="116"/>
      <c r="DM556" s="116"/>
      <c r="DN556" s="116"/>
      <c r="DO556" s="116"/>
      <c r="DP556" s="116"/>
      <c r="DQ556" s="116"/>
      <c r="DR556" s="116"/>
      <c r="DS556" s="116"/>
      <c r="DT556" s="116"/>
      <c r="DU556" s="116"/>
      <c r="DV556" s="116"/>
      <c r="DW556" s="116"/>
      <c r="DX556" s="116"/>
      <c r="DY556" s="116"/>
      <c r="DZ556" s="116"/>
      <c r="EA556" s="116"/>
      <c r="EB556" s="116"/>
      <c r="EC556" s="116"/>
      <c r="ED556" s="116"/>
      <c r="EE556" s="116"/>
      <c r="EF556" s="116"/>
      <c r="EG556" s="116"/>
      <c r="EH556" s="116"/>
      <c r="EI556" s="116"/>
      <c r="EJ556" s="116"/>
      <c r="EK556" s="116"/>
      <c r="EL556" s="116"/>
      <c r="EM556" s="116"/>
      <c r="EN556" s="116"/>
      <c r="EO556" s="116"/>
    </row>
    <row r="557" spans="1:145" s="115" customFormat="1" x14ac:dyDescent="0.2">
      <c r="A557" s="120"/>
      <c r="B557" s="118"/>
      <c r="C557" s="119"/>
      <c r="D557" s="119"/>
      <c r="E557" s="119"/>
      <c r="F557" s="119"/>
      <c r="G557" s="119"/>
      <c r="H557" s="119"/>
      <c r="AC557" s="116"/>
      <c r="AD557" s="116"/>
      <c r="AE557" s="116"/>
      <c r="AF557" s="116"/>
      <c r="AG557" s="116"/>
      <c r="AH557" s="116"/>
      <c r="AI557" s="116"/>
      <c r="AJ557" s="116"/>
      <c r="AK557" s="116"/>
      <c r="AL557" s="116"/>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c r="BN557" s="116"/>
      <c r="BO557" s="116"/>
      <c r="BP557" s="116"/>
      <c r="BQ557" s="116"/>
      <c r="BR557" s="116"/>
      <c r="BS557" s="116"/>
      <c r="BT557" s="116"/>
      <c r="BU557" s="116"/>
      <c r="BV557" s="116"/>
      <c r="BW557" s="116"/>
      <c r="BX557" s="116"/>
      <c r="BY557" s="116"/>
      <c r="BZ557" s="116"/>
      <c r="CA557" s="116"/>
      <c r="CB557" s="116"/>
      <c r="CC557" s="116"/>
      <c r="CD557" s="116"/>
      <c r="CE557" s="116"/>
      <c r="CF557" s="116"/>
      <c r="CG557" s="116"/>
      <c r="CH557" s="116"/>
      <c r="CI557" s="116"/>
      <c r="CJ557" s="116"/>
      <c r="CK557" s="116"/>
      <c r="CL557" s="116"/>
      <c r="CM557" s="116"/>
      <c r="CN557" s="116"/>
      <c r="CO557" s="116"/>
      <c r="CP557" s="116"/>
      <c r="CQ557" s="116"/>
      <c r="CR557" s="116"/>
      <c r="CS557" s="116"/>
      <c r="CT557" s="116"/>
      <c r="CU557" s="116"/>
      <c r="CV557" s="116"/>
      <c r="CW557" s="116"/>
      <c r="CX557" s="116"/>
      <c r="CY557" s="116"/>
      <c r="CZ557" s="116"/>
      <c r="DA557" s="116"/>
      <c r="DB557" s="116"/>
      <c r="DC557" s="116"/>
      <c r="DD557" s="116"/>
      <c r="DE557" s="116"/>
      <c r="DF557" s="116"/>
      <c r="DG557" s="116"/>
      <c r="DH557" s="116"/>
      <c r="DI557" s="116"/>
      <c r="DJ557" s="116"/>
      <c r="DK557" s="116"/>
      <c r="DL557" s="116"/>
      <c r="DM557" s="116"/>
      <c r="DN557" s="116"/>
      <c r="DO557" s="116"/>
      <c r="DP557" s="116"/>
      <c r="DQ557" s="116"/>
      <c r="DR557" s="116"/>
      <c r="DS557" s="116"/>
      <c r="DT557" s="116"/>
      <c r="DU557" s="116"/>
      <c r="DV557" s="116"/>
      <c r="DW557" s="116"/>
      <c r="DX557" s="116"/>
      <c r="DY557" s="116"/>
      <c r="DZ557" s="116"/>
      <c r="EA557" s="116"/>
      <c r="EB557" s="116"/>
      <c r="EC557" s="116"/>
      <c r="ED557" s="116"/>
      <c r="EE557" s="116"/>
      <c r="EF557" s="116"/>
      <c r="EG557" s="116"/>
      <c r="EH557" s="116"/>
      <c r="EI557" s="116"/>
      <c r="EJ557" s="116"/>
      <c r="EK557" s="116"/>
      <c r="EL557" s="116"/>
      <c r="EM557" s="116"/>
      <c r="EN557" s="116"/>
      <c r="EO557" s="116"/>
    </row>
    <row r="558" spans="1:145" s="115" customFormat="1" x14ac:dyDescent="0.2">
      <c r="A558" s="120"/>
      <c r="B558" s="118"/>
      <c r="C558" s="119"/>
      <c r="D558" s="119"/>
      <c r="E558" s="119"/>
      <c r="F558" s="119"/>
      <c r="G558" s="119"/>
      <c r="H558" s="119"/>
      <c r="AC558" s="116"/>
      <c r="AD558" s="116"/>
      <c r="AE558" s="116"/>
      <c r="AF558" s="116"/>
      <c r="AG558" s="116"/>
      <c r="AH558" s="116"/>
      <c r="AI558" s="116"/>
      <c r="AJ558" s="116"/>
      <c r="AK558" s="116"/>
      <c r="AL558" s="116"/>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c r="BN558" s="116"/>
      <c r="BO558" s="116"/>
      <c r="BP558" s="116"/>
      <c r="BQ558" s="116"/>
      <c r="BR558" s="116"/>
      <c r="BS558" s="116"/>
      <c r="BT558" s="116"/>
      <c r="BU558" s="116"/>
      <c r="BV558" s="116"/>
      <c r="BW558" s="116"/>
      <c r="BX558" s="116"/>
      <c r="BY558" s="116"/>
      <c r="BZ558" s="116"/>
      <c r="CA558" s="116"/>
      <c r="CB558" s="116"/>
      <c r="CC558" s="116"/>
      <c r="CD558" s="116"/>
      <c r="CE558" s="116"/>
      <c r="CF558" s="116"/>
      <c r="CG558" s="116"/>
      <c r="CH558" s="116"/>
      <c r="CI558" s="116"/>
      <c r="CJ558" s="116"/>
      <c r="CK558" s="116"/>
      <c r="CL558" s="116"/>
      <c r="CM558" s="116"/>
      <c r="CN558" s="116"/>
      <c r="CO558" s="116"/>
      <c r="CP558" s="116"/>
      <c r="CQ558" s="116"/>
      <c r="CR558" s="116"/>
      <c r="CS558" s="116"/>
      <c r="CT558" s="116"/>
      <c r="CU558" s="116"/>
      <c r="CV558" s="116"/>
      <c r="CW558" s="116"/>
      <c r="CX558" s="116"/>
      <c r="CY558" s="116"/>
      <c r="CZ558" s="116"/>
      <c r="DA558" s="116"/>
      <c r="DB558" s="116"/>
      <c r="DC558" s="116"/>
      <c r="DD558" s="116"/>
      <c r="DE558" s="116"/>
      <c r="DF558" s="116"/>
      <c r="DG558" s="116"/>
      <c r="DH558" s="116"/>
      <c r="DI558" s="116"/>
      <c r="DJ558" s="116"/>
      <c r="DK558" s="116"/>
      <c r="DL558" s="116"/>
      <c r="DM558" s="116"/>
      <c r="DN558" s="116"/>
      <c r="DO558" s="116"/>
      <c r="DP558" s="116"/>
      <c r="DQ558" s="116"/>
      <c r="DR558" s="116"/>
      <c r="DS558" s="116"/>
      <c r="DT558" s="116"/>
      <c r="DU558" s="116"/>
      <c r="DV558" s="116"/>
      <c r="DW558" s="116"/>
      <c r="DX558" s="116"/>
      <c r="DY558" s="116"/>
      <c r="DZ558" s="116"/>
      <c r="EA558" s="116"/>
      <c r="EB558" s="116"/>
      <c r="EC558" s="116"/>
      <c r="ED558" s="116"/>
      <c r="EE558" s="116"/>
      <c r="EF558" s="116"/>
      <c r="EG558" s="116"/>
      <c r="EH558" s="116"/>
      <c r="EI558" s="116"/>
      <c r="EJ558" s="116"/>
      <c r="EK558" s="116"/>
      <c r="EL558" s="116"/>
      <c r="EM558" s="116"/>
      <c r="EN558" s="116"/>
      <c r="EO558" s="116"/>
    </row>
    <row r="559" spans="1:145" s="115" customFormat="1" x14ac:dyDescent="0.2">
      <c r="A559" s="120"/>
      <c r="B559" s="118"/>
      <c r="C559" s="119"/>
      <c r="D559" s="119"/>
      <c r="E559" s="119"/>
      <c r="F559" s="119"/>
      <c r="G559" s="119"/>
      <c r="H559" s="119"/>
      <c r="AC559" s="116"/>
      <c r="AD559" s="116"/>
      <c r="AE559" s="116"/>
      <c r="AF559" s="116"/>
      <c r="AG559" s="116"/>
      <c r="AH559" s="116"/>
      <c r="AI559" s="116"/>
      <c r="AJ559" s="116"/>
      <c r="AK559" s="116"/>
      <c r="AL559" s="116"/>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c r="BN559" s="116"/>
      <c r="BO559" s="116"/>
      <c r="BP559" s="116"/>
      <c r="BQ559" s="116"/>
      <c r="BR559" s="116"/>
      <c r="BS559" s="116"/>
      <c r="BT559" s="116"/>
      <c r="BU559" s="116"/>
      <c r="BV559" s="116"/>
      <c r="BW559" s="116"/>
      <c r="BX559" s="116"/>
      <c r="BY559" s="116"/>
      <c r="BZ559" s="116"/>
      <c r="CA559" s="116"/>
      <c r="CB559" s="116"/>
      <c r="CC559" s="116"/>
      <c r="CD559" s="116"/>
      <c r="CE559" s="116"/>
      <c r="CF559" s="116"/>
      <c r="CG559" s="116"/>
      <c r="CH559" s="116"/>
      <c r="CI559" s="116"/>
      <c r="CJ559" s="116"/>
      <c r="CK559" s="116"/>
      <c r="CL559" s="116"/>
      <c r="CM559" s="116"/>
      <c r="CN559" s="116"/>
      <c r="CO559" s="116"/>
      <c r="CP559" s="116"/>
      <c r="CQ559" s="116"/>
      <c r="CR559" s="116"/>
      <c r="CS559" s="116"/>
      <c r="CT559" s="116"/>
      <c r="CU559" s="116"/>
      <c r="CV559" s="116"/>
      <c r="CW559" s="116"/>
      <c r="CX559" s="116"/>
      <c r="CY559" s="116"/>
      <c r="CZ559" s="116"/>
      <c r="DA559" s="116"/>
      <c r="DB559" s="116"/>
      <c r="DC559" s="116"/>
      <c r="DD559" s="116"/>
      <c r="DE559" s="116"/>
      <c r="DF559" s="116"/>
      <c r="DG559" s="116"/>
      <c r="DH559" s="116"/>
      <c r="DI559" s="116"/>
      <c r="DJ559" s="116"/>
      <c r="DK559" s="116"/>
      <c r="DL559" s="116"/>
      <c r="DM559" s="116"/>
      <c r="DN559" s="116"/>
      <c r="DO559" s="116"/>
      <c r="DP559" s="116"/>
      <c r="DQ559" s="116"/>
      <c r="DR559" s="116"/>
      <c r="DS559" s="116"/>
      <c r="DT559" s="116"/>
      <c r="DU559" s="116"/>
      <c r="DV559" s="116"/>
      <c r="DW559" s="116"/>
      <c r="DX559" s="116"/>
      <c r="DY559" s="116"/>
      <c r="DZ559" s="116"/>
      <c r="EA559" s="116"/>
      <c r="EB559" s="116"/>
      <c r="EC559" s="116"/>
      <c r="ED559" s="116"/>
      <c r="EE559" s="116"/>
      <c r="EF559" s="116"/>
      <c r="EG559" s="116"/>
      <c r="EH559" s="116"/>
      <c r="EI559" s="116"/>
      <c r="EJ559" s="116"/>
      <c r="EK559" s="116"/>
      <c r="EL559" s="116"/>
      <c r="EM559" s="116"/>
      <c r="EN559" s="116"/>
      <c r="EO559" s="116"/>
    </row>
    <row r="560" spans="1:145" s="115" customFormat="1" x14ac:dyDescent="0.2">
      <c r="A560" s="120"/>
      <c r="B560" s="118"/>
      <c r="C560" s="119"/>
      <c r="D560" s="119"/>
      <c r="E560" s="119"/>
      <c r="F560" s="119"/>
      <c r="G560" s="119"/>
      <c r="H560" s="119"/>
      <c r="AC560" s="116"/>
      <c r="AD560" s="116"/>
      <c r="AE560" s="116"/>
      <c r="AF560" s="116"/>
      <c r="AG560" s="116"/>
      <c r="AH560" s="116"/>
      <c r="AI560" s="116"/>
      <c r="AJ560" s="116"/>
      <c r="AK560" s="116"/>
      <c r="AL560" s="116"/>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c r="BN560" s="116"/>
      <c r="BO560" s="116"/>
      <c r="BP560" s="116"/>
      <c r="BQ560" s="116"/>
      <c r="BR560" s="116"/>
      <c r="BS560" s="116"/>
      <c r="BT560" s="116"/>
      <c r="BU560" s="116"/>
      <c r="BV560" s="116"/>
      <c r="BW560" s="116"/>
      <c r="BX560" s="116"/>
      <c r="BY560" s="116"/>
      <c r="BZ560" s="116"/>
      <c r="CA560" s="116"/>
      <c r="CB560" s="116"/>
      <c r="CC560" s="116"/>
      <c r="CD560" s="116"/>
      <c r="CE560" s="116"/>
      <c r="CF560" s="116"/>
      <c r="CG560" s="116"/>
      <c r="CH560" s="116"/>
      <c r="CI560" s="116"/>
      <c r="CJ560" s="116"/>
      <c r="CK560" s="116"/>
      <c r="CL560" s="116"/>
      <c r="CM560" s="116"/>
      <c r="CN560" s="116"/>
      <c r="CO560" s="116"/>
      <c r="CP560" s="116"/>
      <c r="CQ560" s="116"/>
      <c r="CR560" s="116"/>
      <c r="CS560" s="116"/>
      <c r="CT560" s="116"/>
      <c r="CU560" s="116"/>
      <c r="CV560" s="116"/>
      <c r="CW560" s="116"/>
      <c r="CX560" s="116"/>
      <c r="CY560" s="116"/>
      <c r="CZ560" s="116"/>
      <c r="DA560" s="116"/>
      <c r="DB560" s="116"/>
      <c r="DC560" s="116"/>
      <c r="DD560" s="116"/>
      <c r="DE560" s="116"/>
      <c r="DF560" s="116"/>
      <c r="DG560" s="116"/>
      <c r="DH560" s="116"/>
      <c r="DI560" s="116"/>
      <c r="DJ560" s="116"/>
      <c r="DK560" s="116"/>
      <c r="DL560" s="116"/>
      <c r="DM560" s="116"/>
      <c r="DN560" s="116"/>
      <c r="DO560" s="116"/>
      <c r="DP560" s="116"/>
      <c r="DQ560" s="116"/>
      <c r="DR560" s="116"/>
      <c r="DS560" s="116"/>
      <c r="DT560" s="116"/>
      <c r="DU560" s="116"/>
      <c r="DV560" s="116"/>
      <c r="DW560" s="116"/>
      <c r="DX560" s="116"/>
      <c r="DY560" s="116"/>
      <c r="DZ560" s="116"/>
      <c r="EA560" s="116"/>
      <c r="EB560" s="116"/>
      <c r="EC560" s="116"/>
      <c r="ED560" s="116"/>
      <c r="EE560" s="116"/>
      <c r="EF560" s="116"/>
      <c r="EG560" s="116"/>
      <c r="EH560" s="116"/>
      <c r="EI560" s="116"/>
      <c r="EJ560" s="116"/>
      <c r="EK560" s="116"/>
      <c r="EL560" s="116"/>
      <c r="EM560" s="116"/>
      <c r="EN560" s="116"/>
      <c r="EO560" s="116"/>
    </row>
    <row r="561" spans="1:145" s="115" customFormat="1" x14ac:dyDescent="0.2">
      <c r="A561" s="120"/>
      <c r="B561" s="118"/>
      <c r="C561" s="119"/>
      <c r="D561" s="119"/>
      <c r="E561" s="119"/>
      <c r="F561" s="119"/>
      <c r="G561" s="119"/>
      <c r="H561" s="119"/>
      <c r="AC561" s="116"/>
      <c r="AD561" s="116"/>
      <c r="AE561" s="116"/>
      <c r="AF561" s="116"/>
      <c r="AG561" s="116"/>
      <c r="AH561" s="116"/>
      <c r="AI561" s="116"/>
      <c r="AJ561" s="116"/>
      <c r="AK561" s="116"/>
      <c r="AL561" s="116"/>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c r="BN561" s="116"/>
      <c r="BO561" s="116"/>
      <c r="BP561" s="116"/>
      <c r="BQ561" s="116"/>
      <c r="BR561" s="116"/>
      <c r="BS561" s="116"/>
      <c r="BT561" s="116"/>
      <c r="BU561" s="116"/>
      <c r="BV561" s="116"/>
      <c r="BW561" s="116"/>
      <c r="BX561" s="116"/>
      <c r="BY561" s="116"/>
      <c r="BZ561" s="116"/>
      <c r="CA561" s="116"/>
      <c r="CB561" s="116"/>
      <c r="CC561" s="116"/>
      <c r="CD561" s="116"/>
      <c r="CE561" s="116"/>
      <c r="CF561" s="116"/>
      <c r="CG561" s="116"/>
      <c r="CH561" s="116"/>
      <c r="CI561" s="116"/>
      <c r="CJ561" s="116"/>
      <c r="CK561" s="116"/>
      <c r="CL561" s="116"/>
      <c r="CM561" s="116"/>
      <c r="CN561" s="116"/>
      <c r="CO561" s="116"/>
      <c r="CP561" s="116"/>
      <c r="CQ561" s="116"/>
      <c r="CR561" s="116"/>
      <c r="CS561" s="116"/>
      <c r="CT561" s="116"/>
      <c r="CU561" s="116"/>
      <c r="CV561" s="116"/>
      <c r="CW561" s="116"/>
      <c r="CX561" s="116"/>
      <c r="CY561" s="116"/>
      <c r="CZ561" s="116"/>
      <c r="DA561" s="116"/>
      <c r="DB561" s="116"/>
      <c r="DC561" s="116"/>
      <c r="DD561" s="116"/>
      <c r="DE561" s="116"/>
      <c r="DF561" s="116"/>
      <c r="DG561" s="116"/>
      <c r="DH561" s="116"/>
      <c r="DI561" s="116"/>
      <c r="DJ561" s="116"/>
      <c r="DK561" s="116"/>
      <c r="DL561" s="116"/>
      <c r="DM561" s="116"/>
      <c r="DN561" s="116"/>
      <c r="DO561" s="116"/>
      <c r="DP561" s="116"/>
      <c r="DQ561" s="116"/>
      <c r="DR561" s="116"/>
      <c r="DS561" s="116"/>
      <c r="DT561" s="116"/>
      <c r="DU561" s="116"/>
      <c r="DV561" s="116"/>
      <c r="DW561" s="116"/>
      <c r="DX561" s="116"/>
      <c r="DY561" s="116"/>
      <c r="DZ561" s="116"/>
      <c r="EA561" s="116"/>
      <c r="EB561" s="116"/>
      <c r="EC561" s="116"/>
      <c r="ED561" s="116"/>
      <c r="EE561" s="116"/>
      <c r="EF561" s="116"/>
      <c r="EG561" s="116"/>
      <c r="EH561" s="116"/>
      <c r="EI561" s="116"/>
      <c r="EJ561" s="116"/>
      <c r="EK561" s="116"/>
      <c r="EL561" s="116"/>
      <c r="EM561" s="116"/>
      <c r="EN561" s="116"/>
      <c r="EO561" s="116"/>
    </row>
    <row r="562" spans="1:145" s="115" customFormat="1" x14ac:dyDescent="0.2">
      <c r="A562" s="120"/>
      <c r="B562" s="118"/>
      <c r="C562" s="119"/>
      <c r="D562" s="119"/>
      <c r="E562" s="119"/>
      <c r="F562" s="119"/>
      <c r="G562" s="119"/>
      <c r="H562" s="119"/>
      <c r="AC562" s="116"/>
      <c r="AD562" s="116"/>
      <c r="AE562" s="116"/>
      <c r="AF562" s="116"/>
      <c r="AG562" s="116"/>
      <c r="AH562" s="116"/>
      <c r="AI562" s="116"/>
      <c r="AJ562" s="116"/>
      <c r="AK562" s="116"/>
      <c r="AL562" s="116"/>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c r="BN562" s="116"/>
      <c r="BO562" s="116"/>
      <c r="BP562" s="116"/>
      <c r="BQ562" s="116"/>
      <c r="BR562" s="116"/>
      <c r="BS562" s="116"/>
      <c r="BT562" s="116"/>
      <c r="BU562" s="116"/>
      <c r="BV562" s="116"/>
      <c r="BW562" s="116"/>
      <c r="BX562" s="116"/>
      <c r="BY562" s="116"/>
      <c r="BZ562" s="116"/>
      <c r="CA562" s="116"/>
      <c r="CB562" s="116"/>
      <c r="CC562" s="116"/>
      <c r="CD562" s="116"/>
      <c r="CE562" s="116"/>
      <c r="CF562" s="116"/>
      <c r="CG562" s="116"/>
      <c r="CH562" s="116"/>
      <c r="CI562" s="116"/>
      <c r="CJ562" s="116"/>
      <c r="CK562" s="116"/>
      <c r="CL562" s="116"/>
      <c r="CM562" s="116"/>
      <c r="CN562" s="116"/>
      <c r="CO562" s="116"/>
      <c r="CP562" s="116"/>
      <c r="CQ562" s="116"/>
      <c r="CR562" s="116"/>
      <c r="CS562" s="116"/>
      <c r="CT562" s="116"/>
      <c r="CU562" s="116"/>
      <c r="CV562" s="116"/>
      <c r="CW562" s="116"/>
      <c r="CX562" s="116"/>
      <c r="CY562" s="116"/>
      <c r="CZ562" s="116"/>
      <c r="DA562" s="116"/>
      <c r="DB562" s="116"/>
      <c r="DC562" s="116"/>
      <c r="DD562" s="116"/>
      <c r="DE562" s="116"/>
      <c r="DF562" s="116"/>
      <c r="DG562" s="116"/>
      <c r="DH562" s="116"/>
      <c r="DI562" s="116"/>
      <c r="DJ562" s="116"/>
      <c r="DK562" s="116"/>
      <c r="DL562" s="116"/>
      <c r="DM562" s="116"/>
      <c r="DN562" s="116"/>
      <c r="DO562" s="116"/>
      <c r="DP562" s="116"/>
      <c r="DQ562" s="116"/>
      <c r="DR562" s="116"/>
      <c r="DS562" s="116"/>
      <c r="DT562" s="116"/>
      <c r="DU562" s="116"/>
      <c r="DV562" s="116"/>
      <c r="DW562" s="116"/>
      <c r="DX562" s="116"/>
      <c r="DY562" s="116"/>
      <c r="DZ562" s="116"/>
      <c r="EA562" s="116"/>
      <c r="EB562" s="116"/>
      <c r="EC562" s="116"/>
      <c r="ED562" s="116"/>
      <c r="EE562" s="116"/>
      <c r="EF562" s="116"/>
      <c r="EG562" s="116"/>
      <c r="EH562" s="116"/>
      <c r="EI562" s="116"/>
      <c r="EJ562" s="116"/>
      <c r="EK562" s="116"/>
      <c r="EL562" s="116"/>
      <c r="EM562" s="116"/>
      <c r="EN562" s="116"/>
      <c r="EO562" s="116"/>
    </row>
    <row r="563" spans="1:145" s="115" customFormat="1" x14ac:dyDescent="0.2">
      <c r="A563" s="120"/>
      <c r="B563" s="118"/>
      <c r="C563" s="119"/>
      <c r="D563" s="119"/>
      <c r="E563" s="119"/>
      <c r="F563" s="119"/>
      <c r="G563" s="119"/>
      <c r="H563" s="119"/>
      <c r="AC563" s="116"/>
      <c r="AD563" s="116"/>
      <c r="AE563" s="116"/>
      <c r="AF563" s="116"/>
      <c r="AG563" s="116"/>
      <c r="AH563" s="116"/>
      <c r="AI563" s="116"/>
      <c r="AJ563" s="116"/>
      <c r="AK563" s="116"/>
      <c r="AL563" s="116"/>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c r="BN563" s="116"/>
      <c r="BO563" s="116"/>
      <c r="BP563" s="116"/>
      <c r="BQ563" s="116"/>
      <c r="BR563" s="116"/>
      <c r="BS563" s="116"/>
      <c r="BT563" s="116"/>
      <c r="BU563" s="116"/>
      <c r="BV563" s="116"/>
      <c r="BW563" s="116"/>
      <c r="BX563" s="116"/>
      <c r="BY563" s="116"/>
      <c r="BZ563" s="116"/>
      <c r="CA563" s="116"/>
      <c r="CB563" s="116"/>
      <c r="CC563" s="116"/>
      <c r="CD563" s="116"/>
      <c r="CE563" s="116"/>
      <c r="CF563" s="116"/>
      <c r="CG563" s="116"/>
      <c r="CH563" s="116"/>
      <c r="CI563" s="116"/>
      <c r="CJ563" s="116"/>
      <c r="CK563" s="116"/>
      <c r="CL563" s="116"/>
      <c r="CM563" s="116"/>
      <c r="CN563" s="116"/>
      <c r="CO563" s="116"/>
      <c r="CP563" s="116"/>
      <c r="CQ563" s="116"/>
      <c r="CR563" s="116"/>
      <c r="CS563" s="116"/>
      <c r="CT563" s="116"/>
      <c r="CU563" s="116"/>
      <c r="CV563" s="116"/>
      <c r="CW563" s="116"/>
      <c r="CX563" s="116"/>
      <c r="CY563" s="116"/>
      <c r="CZ563" s="116"/>
      <c r="DA563" s="116"/>
      <c r="DB563" s="116"/>
      <c r="DC563" s="116"/>
      <c r="DD563" s="116"/>
      <c r="DE563" s="116"/>
      <c r="DF563" s="116"/>
      <c r="DG563" s="116"/>
      <c r="DH563" s="116"/>
      <c r="DI563" s="116"/>
      <c r="DJ563" s="116"/>
      <c r="DK563" s="116"/>
      <c r="DL563" s="116"/>
      <c r="DM563" s="116"/>
      <c r="DN563" s="116"/>
      <c r="DO563" s="116"/>
      <c r="DP563" s="116"/>
      <c r="DQ563" s="116"/>
      <c r="DR563" s="116"/>
      <c r="DS563" s="116"/>
      <c r="DT563" s="116"/>
      <c r="DU563" s="116"/>
      <c r="DV563" s="116"/>
      <c r="DW563" s="116"/>
      <c r="DX563" s="116"/>
      <c r="DY563" s="116"/>
      <c r="DZ563" s="116"/>
      <c r="EA563" s="116"/>
      <c r="EB563" s="116"/>
      <c r="EC563" s="116"/>
      <c r="ED563" s="116"/>
      <c r="EE563" s="116"/>
      <c r="EF563" s="116"/>
      <c r="EG563" s="116"/>
      <c r="EH563" s="116"/>
      <c r="EI563" s="116"/>
      <c r="EJ563" s="116"/>
      <c r="EK563" s="116"/>
      <c r="EL563" s="116"/>
      <c r="EM563" s="116"/>
      <c r="EN563" s="116"/>
      <c r="EO563" s="116"/>
    </row>
    <row r="564" spans="1:145" s="115" customFormat="1" x14ac:dyDescent="0.2">
      <c r="A564" s="120"/>
      <c r="B564" s="118"/>
      <c r="C564" s="119"/>
      <c r="D564" s="119"/>
      <c r="E564" s="119"/>
      <c r="F564" s="119"/>
      <c r="G564" s="119"/>
      <c r="H564" s="119"/>
      <c r="AC564" s="116"/>
      <c r="AD564" s="116"/>
      <c r="AE564" s="116"/>
      <c r="AF564" s="116"/>
      <c r="AG564" s="116"/>
      <c r="AH564" s="116"/>
      <c r="AI564" s="116"/>
      <c r="AJ564" s="116"/>
      <c r="AK564" s="116"/>
      <c r="AL564" s="116"/>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c r="BN564" s="116"/>
      <c r="BO564" s="116"/>
      <c r="BP564" s="116"/>
      <c r="BQ564" s="116"/>
      <c r="BR564" s="116"/>
      <c r="BS564" s="116"/>
      <c r="BT564" s="116"/>
      <c r="BU564" s="116"/>
      <c r="BV564" s="116"/>
      <c r="BW564" s="116"/>
      <c r="BX564" s="116"/>
      <c r="BY564" s="116"/>
      <c r="BZ564" s="116"/>
      <c r="CA564" s="116"/>
      <c r="CB564" s="116"/>
      <c r="CC564" s="116"/>
      <c r="CD564" s="116"/>
      <c r="CE564" s="116"/>
      <c r="CF564" s="116"/>
      <c r="CG564" s="116"/>
      <c r="CH564" s="116"/>
      <c r="CI564" s="116"/>
      <c r="CJ564" s="116"/>
      <c r="CK564" s="116"/>
      <c r="CL564" s="116"/>
      <c r="CM564" s="116"/>
      <c r="CN564" s="116"/>
      <c r="CO564" s="116"/>
      <c r="CP564" s="116"/>
      <c r="CQ564" s="116"/>
      <c r="CR564" s="116"/>
      <c r="CS564" s="116"/>
      <c r="CT564" s="116"/>
      <c r="CU564" s="116"/>
      <c r="CV564" s="116"/>
      <c r="CW564" s="116"/>
      <c r="CX564" s="116"/>
      <c r="CY564" s="116"/>
      <c r="CZ564" s="116"/>
      <c r="DA564" s="116"/>
      <c r="DB564" s="116"/>
      <c r="DC564" s="116"/>
      <c r="DD564" s="116"/>
      <c r="DE564" s="116"/>
      <c r="DF564" s="116"/>
      <c r="DG564" s="116"/>
      <c r="DH564" s="116"/>
      <c r="DI564" s="116"/>
      <c r="DJ564" s="116"/>
      <c r="DK564" s="116"/>
      <c r="DL564" s="116"/>
      <c r="DM564" s="116"/>
      <c r="DN564" s="116"/>
      <c r="DO564" s="116"/>
      <c r="DP564" s="116"/>
      <c r="DQ564" s="116"/>
      <c r="DR564" s="116"/>
      <c r="DS564" s="116"/>
      <c r="DT564" s="116"/>
      <c r="DU564" s="116"/>
      <c r="DV564" s="116"/>
      <c r="DW564" s="116"/>
      <c r="DX564" s="116"/>
      <c r="DY564" s="116"/>
      <c r="DZ564" s="116"/>
      <c r="EA564" s="116"/>
      <c r="EB564" s="116"/>
      <c r="EC564" s="116"/>
      <c r="ED564" s="116"/>
      <c r="EE564" s="116"/>
      <c r="EF564" s="116"/>
      <c r="EG564" s="116"/>
      <c r="EH564" s="116"/>
      <c r="EI564" s="116"/>
      <c r="EJ564" s="116"/>
      <c r="EK564" s="116"/>
      <c r="EL564" s="116"/>
      <c r="EM564" s="116"/>
      <c r="EN564" s="116"/>
      <c r="EO564" s="116"/>
    </row>
    <row r="565" spans="1:145" s="115" customFormat="1" x14ac:dyDescent="0.2">
      <c r="A565" s="120"/>
      <c r="B565" s="118"/>
      <c r="C565" s="119"/>
      <c r="D565" s="119"/>
      <c r="E565" s="119"/>
      <c r="F565" s="119"/>
      <c r="G565" s="119"/>
      <c r="H565" s="119"/>
      <c r="AC565" s="116"/>
      <c r="AD565" s="116"/>
      <c r="AE565" s="116"/>
      <c r="AF565" s="116"/>
      <c r="AG565" s="116"/>
      <c r="AH565" s="116"/>
      <c r="AI565" s="116"/>
      <c r="AJ565" s="116"/>
      <c r="AK565" s="116"/>
      <c r="AL565" s="116"/>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c r="BN565" s="116"/>
      <c r="BO565" s="116"/>
      <c r="BP565" s="116"/>
      <c r="BQ565" s="116"/>
      <c r="BR565" s="116"/>
      <c r="BS565" s="116"/>
      <c r="BT565" s="116"/>
      <c r="BU565" s="116"/>
      <c r="BV565" s="116"/>
      <c r="BW565" s="116"/>
      <c r="BX565" s="116"/>
      <c r="BY565" s="116"/>
      <c r="BZ565" s="116"/>
      <c r="CA565" s="116"/>
      <c r="CB565" s="116"/>
      <c r="CC565" s="116"/>
      <c r="CD565" s="116"/>
      <c r="CE565" s="116"/>
      <c r="CF565" s="116"/>
      <c r="CG565" s="116"/>
      <c r="CH565" s="116"/>
      <c r="CI565" s="116"/>
      <c r="CJ565" s="116"/>
      <c r="CK565" s="116"/>
      <c r="CL565" s="116"/>
      <c r="CM565" s="116"/>
      <c r="CN565" s="116"/>
      <c r="CO565" s="116"/>
      <c r="CP565" s="116"/>
      <c r="CQ565" s="116"/>
      <c r="CR565" s="116"/>
      <c r="CS565" s="116"/>
      <c r="CT565" s="116"/>
      <c r="CU565" s="116"/>
      <c r="CV565" s="116"/>
      <c r="CW565" s="116"/>
      <c r="CX565" s="116"/>
      <c r="CY565" s="116"/>
      <c r="CZ565" s="116"/>
      <c r="DA565" s="116"/>
      <c r="DB565" s="116"/>
      <c r="DC565" s="116"/>
      <c r="DD565" s="116"/>
      <c r="DE565" s="116"/>
      <c r="DF565" s="116"/>
      <c r="DG565" s="116"/>
      <c r="DH565" s="116"/>
      <c r="DI565" s="116"/>
      <c r="DJ565" s="116"/>
      <c r="DK565" s="116"/>
      <c r="DL565" s="116"/>
      <c r="DM565" s="116"/>
      <c r="DN565" s="116"/>
      <c r="DO565" s="116"/>
      <c r="DP565" s="116"/>
      <c r="DQ565" s="116"/>
      <c r="DR565" s="116"/>
      <c r="DS565" s="116"/>
      <c r="DT565" s="116"/>
      <c r="DU565" s="116"/>
      <c r="DV565" s="116"/>
      <c r="DW565" s="116"/>
      <c r="DX565" s="116"/>
      <c r="DY565" s="116"/>
      <c r="DZ565" s="116"/>
      <c r="EA565" s="116"/>
      <c r="EB565" s="116"/>
      <c r="EC565" s="116"/>
      <c r="ED565" s="116"/>
      <c r="EE565" s="116"/>
      <c r="EF565" s="116"/>
      <c r="EG565" s="116"/>
      <c r="EH565" s="116"/>
      <c r="EI565" s="116"/>
      <c r="EJ565" s="116"/>
      <c r="EK565" s="116"/>
      <c r="EL565" s="116"/>
      <c r="EM565" s="116"/>
      <c r="EN565" s="116"/>
      <c r="EO565" s="116"/>
    </row>
    <row r="566" spans="1:145" s="115" customFormat="1" x14ac:dyDescent="0.2">
      <c r="A566" s="120"/>
      <c r="B566" s="118"/>
      <c r="C566" s="119"/>
      <c r="D566" s="119"/>
      <c r="E566" s="119"/>
      <c r="F566" s="119"/>
      <c r="G566" s="119"/>
      <c r="H566" s="119"/>
      <c r="AC566" s="116"/>
      <c r="AD566" s="116"/>
      <c r="AE566" s="116"/>
      <c r="AF566" s="116"/>
      <c r="AG566" s="116"/>
      <c r="AH566" s="116"/>
      <c r="AI566" s="116"/>
      <c r="AJ566" s="116"/>
      <c r="AK566" s="116"/>
      <c r="AL566" s="116"/>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c r="BN566" s="116"/>
      <c r="BO566" s="116"/>
      <c r="BP566" s="116"/>
      <c r="BQ566" s="116"/>
      <c r="BR566" s="116"/>
      <c r="BS566" s="116"/>
      <c r="BT566" s="116"/>
      <c r="BU566" s="116"/>
      <c r="BV566" s="116"/>
      <c r="BW566" s="116"/>
      <c r="BX566" s="116"/>
      <c r="BY566" s="116"/>
      <c r="BZ566" s="116"/>
      <c r="CA566" s="116"/>
      <c r="CB566" s="116"/>
      <c r="CC566" s="116"/>
      <c r="CD566" s="116"/>
      <c r="CE566" s="116"/>
      <c r="CF566" s="116"/>
      <c r="CG566" s="116"/>
      <c r="CH566" s="116"/>
      <c r="CI566" s="116"/>
      <c r="CJ566" s="116"/>
      <c r="CK566" s="116"/>
      <c r="CL566" s="116"/>
      <c r="CM566" s="116"/>
      <c r="CN566" s="116"/>
      <c r="CO566" s="116"/>
      <c r="CP566" s="116"/>
      <c r="CQ566" s="116"/>
      <c r="CR566" s="116"/>
      <c r="CS566" s="116"/>
      <c r="CT566" s="116"/>
      <c r="CU566" s="116"/>
      <c r="CV566" s="116"/>
      <c r="CW566" s="116"/>
      <c r="CX566" s="116"/>
      <c r="CY566" s="116"/>
      <c r="CZ566" s="116"/>
      <c r="DA566" s="116"/>
      <c r="DB566" s="116"/>
      <c r="DC566" s="116"/>
      <c r="DD566" s="116"/>
      <c r="DE566" s="116"/>
      <c r="DF566" s="116"/>
      <c r="DG566" s="116"/>
      <c r="DH566" s="116"/>
      <c r="DI566" s="116"/>
      <c r="DJ566" s="116"/>
      <c r="DK566" s="116"/>
      <c r="DL566" s="116"/>
      <c r="DM566" s="116"/>
      <c r="DN566" s="116"/>
      <c r="DO566" s="116"/>
      <c r="DP566" s="116"/>
      <c r="DQ566" s="116"/>
      <c r="DR566" s="116"/>
      <c r="DS566" s="116"/>
      <c r="DT566" s="116"/>
      <c r="DU566" s="116"/>
      <c r="DV566" s="116"/>
      <c r="DW566" s="116"/>
      <c r="DX566" s="116"/>
      <c r="DY566" s="116"/>
      <c r="DZ566" s="116"/>
      <c r="EA566" s="116"/>
      <c r="EB566" s="116"/>
      <c r="EC566" s="116"/>
      <c r="ED566" s="116"/>
      <c r="EE566" s="116"/>
      <c r="EF566" s="116"/>
      <c r="EG566" s="116"/>
      <c r="EH566" s="116"/>
      <c r="EI566" s="116"/>
      <c r="EJ566" s="116"/>
      <c r="EK566" s="116"/>
      <c r="EL566" s="116"/>
      <c r="EM566" s="116"/>
      <c r="EN566" s="116"/>
      <c r="EO566" s="116"/>
    </row>
    <row r="567" spans="1:145" s="115" customFormat="1" x14ac:dyDescent="0.2">
      <c r="A567" s="120"/>
      <c r="B567" s="118"/>
      <c r="C567" s="119"/>
      <c r="D567" s="119"/>
      <c r="E567" s="119"/>
      <c r="F567" s="119"/>
      <c r="G567" s="119"/>
      <c r="H567" s="119"/>
      <c r="AC567" s="116"/>
      <c r="AD567" s="116"/>
      <c r="AE567" s="116"/>
      <c r="AF567" s="116"/>
      <c r="AG567" s="116"/>
      <c r="AH567" s="116"/>
      <c r="AI567" s="116"/>
      <c r="AJ567" s="116"/>
      <c r="AK567" s="116"/>
      <c r="AL567" s="116"/>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c r="BN567" s="116"/>
      <c r="BO567" s="116"/>
      <c r="BP567" s="116"/>
      <c r="BQ567" s="116"/>
      <c r="BR567" s="116"/>
      <c r="BS567" s="116"/>
      <c r="BT567" s="116"/>
      <c r="BU567" s="116"/>
      <c r="BV567" s="116"/>
      <c r="BW567" s="116"/>
      <c r="BX567" s="116"/>
      <c r="BY567" s="116"/>
      <c r="BZ567" s="116"/>
      <c r="CA567" s="116"/>
      <c r="CB567" s="116"/>
      <c r="CC567" s="116"/>
      <c r="CD567" s="116"/>
      <c r="CE567" s="116"/>
      <c r="CF567" s="116"/>
      <c r="CG567" s="116"/>
      <c r="CH567" s="116"/>
      <c r="CI567" s="116"/>
      <c r="CJ567" s="116"/>
      <c r="CK567" s="116"/>
      <c r="CL567" s="116"/>
      <c r="CM567" s="116"/>
      <c r="CN567" s="116"/>
      <c r="CO567" s="116"/>
      <c r="CP567" s="116"/>
      <c r="CQ567" s="116"/>
      <c r="CR567" s="116"/>
      <c r="CS567" s="116"/>
      <c r="CT567" s="116"/>
      <c r="CU567" s="116"/>
      <c r="CV567" s="116"/>
      <c r="CW567" s="116"/>
      <c r="CX567" s="116"/>
      <c r="CY567" s="116"/>
      <c r="CZ567" s="116"/>
      <c r="DA567" s="116"/>
      <c r="DB567" s="116"/>
      <c r="DC567" s="116"/>
      <c r="DD567" s="116"/>
      <c r="DE567" s="116"/>
      <c r="DF567" s="116"/>
      <c r="DG567" s="116"/>
      <c r="DH567" s="116"/>
      <c r="DI567" s="116"/>
      <c r="DJ567" s="116"/>
      <c r="DK567" s="116"/>
      <c r="DL567" s="116"/>
      <c r="DM567" s="116"/>
      <c r="DN567" s="116"/>
      <c r="DO567" s="116"/>
      <c r="DP567" s="116"/>
      <c r="DQ567" s="116"/>
      <c r="DR567" s="116"/>
      <c r="DS567" s="116"/>
      <c r="DT567" s="116"/>
      <c r="DU567" s="116"/>
      <c r="DV567" s="116"/>
      <c r="DW567" s="116"/>
      <c r="DX567" s="116"/>
      <c r="DY567" s="116"/>
      <c r="DZ567" s="116"/>
      <c r="EA567" s="116"/>
      <c r="EB567" s="116"/>
      <c r="EC567" s="116"/>
      <c r="ED567" s="116"/>
      <c r="EE567" s="116"/>
      <c r="EF567" s="116"/>
      <c r="EG567" s="116"/>
      <c r="EH567" s="116"/>
      <c r="EI567" s="116"/>
      <c r="EJ567" s="116"/>
      <c r="EK567" s="116"/>
      <c r="EL567" s="116"/>
      <c r="EM567" s="116"/>
      <c r="EN567" s="116"/>
      <c r="EO567" s="116"/>
    </row>
    <row r="568" spans="1:145" s="115" customFormat="1" x14ac:dyDescent="0.2">
      <c r="A568" s="120"/>
      <c r="B568" s="118"/>
      <c r="C568" s="119"/>
      <c r="D568" s="119"/>
      <c r="E568" s="119"/>
      <c r="F568" s="119"/>
      <c r="G568" s="119"/>
      <c r="H568" s="119"/>
      <c r="AC568" s="116"/>
      <c r="AD568" s="116"/>
      <c r="AE568" s="116"/>
      <c r="AF568" s="116"/>
      <c r="AG568" s="116"/>
      <c r="AH568" s="116"/>
      <c r="AI568" s="116"/>
      <c r="AJ568" s="116"/>
      <c r="AK568" s="116"/>
      <c r="AL568" s="116"/>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c r="BN568" s="116"/>
      <c r="BO568" s="116"/>
      <c r="BP568" s="116"/>
      <c r="BQ568" s="116"/>
      <c r="BR568" s="116"/>
      <c r="BS568" s="116"/>
      <c r="BT568" s="116"/>
      <c r="BU568" s="116"/>
      <c r="BV568" s="116"/>
      <c r="BW568" s="116"/>
      <c r="BX568" s="116"/>
      <c r="BY568" s="116"/>
      <c r="BZ568" s="116"/>
      <c r="CA568" s="116"/>
      <c r="CB568" s="116"/>
      <c r="CC568" s="116"/>
      <c r="CD568" s="116"/>
      <c r="CE568" s="116"/>
      <c r="CF568" s="116"/>
      <c r="CG568" s="116"/>
      <c r="CH568" s="116"/>
      <c r="CI568" s="116"/>
      <c r="CJ568" s="116"/>
      <c r="CK568" s="116"/>
      <c r="CL568" s="116"/>
      <c r="CM568" s="116"/>
      <c r="CN568" s="116"/>
      <c r="CO568" s="116"/>
      <c r="CP568" s="116"/>
      <c r="CQ568" s="116"/>
      <c r="CR568" s="116"/>
      <c r="CS568" s="116"/>
      <c r="CT568" s="116"/>
      <c r="CU568" s="116"/>
      <c r="CV568" s="116"/>
      <c r="CW568" s="116"/>
      <c r="CX568" s="116"/>
      <c r="CY568" s="116"/>
      <c r="CZ568" s="116"/>
      <c r="DA568" s="116"/>
      <c r="DB568" s="116"/>
      <c r="DC568" s="116"/>
      <c r="DD568" s="116"/>
      <c r="DE568" s="116"/>
      <c r="DF568" s="116"/>
      <c r="DG568" s="116"/>
      <c r="DH568" s="116"/>
      <c r="DI568" s="116"/>
      <c r="DJ568" s="116"/>
      <c r="DK568" s="116"/>
      <c r="DL568" s="116"/>
      <c r="DM568" s="116"/>
      <c r="DN568" s="116"/>
      <c r="DO568" s="116"/>
      <c r="DP568" s="116"/>
      <c r="DQ568" s="116"/>
      <c r="DR568" s="116"/>
      <c r="DS568" s="116"/>
      <c r="DT568" s="116"/>
      <c r="DU568" s="116"/>
      <c r="DV568" s="116"/>
      <c r="DW568" s="116"/>
      <c r="DX568" s="116"/>
      <c r="DY568" s="116"/>
      <c r="DZ568" s="116"/>
      <c r="EA568" s="116"/>
      <c r="EB568" s="116"/>
      <c r="EC568" s="116"/>
      <c r="ED568" s="116"/>
      <c r="EE568" s="116"/>
      <c r="EF568" s="116"/>
      <c r="EG568" s="116"/>
      <c r="EH568" s="116"/>
      <c r="EI568" s="116"/>
      <c r="EJ568" s="116"/>
      <c r="EK568" s="116"/>
      <c r="EL568" s="116"/>
      <c r="EM568" s="116"/>
      <c r="EN568" s="116"/>
      <c r="EO568" s="116"/>
    </row>
    <row r="569" spans="1:145" x14ac:dyDescent="0.2">
      <c r="A569" s="52"/>
      <c r="C569" s="21"/>
      <c r="D569" s="21"/>
      <c r="E569" s="21"/>
      <c r="F569" s="21"/>
      <c r="G569" s="21"/>
      <c r="W569" s="16"/>
      <c r="X569" s="16"/>
      <c r="Y569" s="16"/>
      <c r="Z569" s="16"/>
      <c r="AA569" s="16"/>
      <c r="EK569" s="17"/>
      <c r="EL569" s="17"/>
      <c r="EM569" s="17"/>
      <c r="EN569" s="17"/>
      <c r="EO569" s="17"/>
    </row>
    <row r="570" spans="1:145" x14ac:dyDescent="0.2">
      <c r="A570" s="52"/>
      <c r="C570" s="21"/>
      <c r="D570" s="21"/>
      <c r="E570" s="21"/>
      <c r="F570" s="21"/>
      <c r="G570" s="21"/>
      <c r="W570" s="16"/>
      <c r="X570" s="16"/>
      <c r="Y570" s="16"/>
      <c r="Z570" s="16"/>
      <c r="AA570" s="16"/>
      <c r="EK570" s="17"/>
      <c r="EL570" s="17"/>
      <c r="EM570" s="17"/>
      <c r="EN570" s="17"/>
      <c r="EO570" s="17"/>
    </row>
    <row r="571" spans="1:145" x14ac:dyDescent="0.2">
      <c r="A571" s="52"/>
      <c r="C571" s="21"/>
      <c r="D571" s="21"/>
      <c r="E571" s="21"/>
      <c r="F571" s="21"/>
      <c r="G571" s="21"/>
      <c r="W571" s="16"/>
      <c r="X571" s="16"/>
      <c r="Y571" s="16"/>
      <c r="Z571" s="16"/>
      <c r="AA571" s="16"/>
      <c r="EK571" s="17"/>
      <c r="EL571" s="17"/>
      <c r="EM571" s="17"/>
      <c r="EN571" s="17"/>
      <c r="EO571" s="17"/>
    </row>
    <row r="572" spans="1:145" x14ac:dyDescent="0.2">
      <c r="A572" s="52"/>
      <c r="C572" s="21"/>
      <c r="D572" s="21"/>
      <c r="E572" s="21"/>
      <c r="F572" s="21"/>
      <c r="G572" s="21"/>
      <c r="W572" s="16"/>
      <c r="X572" s="16"/>
      <c r="Y572" s="16"/>
      <c r="Z572" s="16"/>
      <c r="AA572" s="16"/>
      <c r="EK572" s="17"/>
      <c r="EL572" s="17"/>
      <c r="EM572" s="17"/>
      <c r="EN572" s="17"/>
      <c r="EO572" s="17"/>
    </row>
    <row r="573" spans="1:145" x14ac:dyDescent="0.2">
      <c r="A573" s="52"/>
      <c r="C573" s="21"/>
      <c r="D573" s="21"/>
      <c r="E573" s="21"/>
      <c r="F573" s="21"/>
      <c r="G573" s="21"/>
      <c r="W573" s="16"/>
      <c r="X573" s="16"/>
      <c r="Y573" s="16"/>
      <c r="Z573" s="16"/>
      <c r="AA573" s="16"/>
      <c r="EK573" s="17"/>
      <c r="EL573" s="17"/>
      <c r="EM573" s="17"/>
      <c r="EN573" s="17"/>
      <c r="EO573" s="17"/>
    </row>
    <row r="574" spans="1:145" x14ac:dyDescent="0.2">
      <c r="A574" s="52"/>
      <c r="C574" s="21"/>
      <c r="D574" s="21"/>
      <c r="E574" s="21"/>
      <c r="F574" s="21"/>
      <c r="G574" s="21"/>
      <c r="W574" s="16"/>
      <c r="X574" s="16"/>
      <c r="Y574" s="16"/>
      <c r="Z574" s="16"/>
      <c r="AA574" s="16"/>
      <c r="EK574" s="17"/>
      <c r="EL574" s="17"/>
      <c r="EM574" s="17"/>
      <c r="EN574" s="17"/>
      <c r="EO574" s="17"/>
    </row>
    <row r="575" spans="1:145" x14ac:dyDescent="0.2">
      <c r="A575" s="52"/>
      <c r="C575" s="21"/>
      <c r="D575" s="21"/>
      <c r="E575" s="21"/>
      <c r="F575" s="21"/>
      <c r="G575" s="21"/>
      <c r="W575" s="16"/>
      <c r="X575" s="16"/>
      <c r="Y575" s="16"/>
      <c r="Z575" s="16"/>
      <c r="AA575" s="16"/>
      <c r="EK575" s="17"/>
      <c r="EL575" s="17"/>
      <c r="EM575" s="17"/>
      <c r="EN575" s="17"/>
      <c r="EO575" s="17"/>
    </row>
    <row r="576" spans="1:145" x14ac:dyDescent="0.2">
      <c r="A576" s="52"/>
      <c r="C576" s="21"/>
      <c r="D576" s="21"/>
      <c r="E576" s="21"/>
      <c r="F576" s="21"/>
      <c r="G576" s="21"/>
      <c r="W576" s="16"/>
      <c r="X576" s="16"/>
      <c r="Y576" s="16"/>
      <c r="Z576" s="16"/>
      <c r="AA576" s="16"/>
      <c r="EK576" s="17"/>
      <c r="EL576" s="17"/>
      <c r="EM576" s="17"/>
      <c r="EN576" s="17"/>
      <c r="EO576" s="17"/>
    </row>
    <row r="577" spans="1:145" x14ac:dyDescent="0.2">
      <c r="A577" s="52"/>
      <c r="C577" s="21"/>
      <c r="D577" s="21"/>
      <c r="E577" s="21"/>
      <c r="F577" s="21"/>
      <c r="G577" s="21"/>
      <c r="W577" s="16"/>
      <c r="X577" s="16"/>
      <c r="Y577" s="16"/>
      <c r="Z577" s="16"/>
      <c r="AA577" s="16"/>
      <c r="EK577" s="17"/>
      <c r="EL577" s="17"/>
      <c r="EM577" s="17"/>
      <c r="EN577" s="17"/>
      <c r="EO577" s="17"/>
    </row>
    <row r="578" spans="1:145" x14ac:dyDescent="0.2">
      <c r="A578" s="52"/>
      <c r="C578" s="21"/>
      <c r="D578" s="21"/>
      <c r="E578" s="21"/>
      <c r="F578" s="21"/>
      <c r="G578" s="21"/>
      <c r="W578" s="16"/>
      <c r="X578" s="16"/>
      <c r="Y578" s="16"/>
      <c r="Z578" s="16"/>
      <c r="AA578" s="16"/>
      <c r="EK578" s="17"/>
      <c r="EL578" s="17"/>
      <c r="EM578" s="17"/>
      <c r="EN578" s="17"/>
      <c r="EO578" s="17"/>
    </row>
    <row r="579" spans="1:145" x14ac:dyDescent="0.2">
      <c r="A579" s="52"/>
      <c r="C579" s="21"/>
      <c r="D579" s="21"/>
      <c r="E579" s="21"/>
      <c r="F579" s="21"/>
      <c r="G579" s="21"/>
      <c r="W579" s="16"/>
      <c r="X579" s="16"/>
      <c r="Y579" s="16"/>
      <c r="Z579" s="16"/>
      <c r="AA579" s="16"/>
      <c r="EK579" s="17"/>
      <c r="EL579" s="17"/>
      <c r="EM579" s="17"/>
      <c r="EN579" s="17"/>
      <c r="EO579" s="17"/>
    </row>
    <row r="580" spans="1:145" x14ac:dyDescent="0.2">
      <c r="A580" s="52"/>
      <c r="C580" s="21"/>
      <c r="D580" s="21"/>
      <c r="E580" s="21"/>
      <c r="F580" s="21"/>
      <c r="G580" s="21"/>
      <c r="W580" s="16"/>
      <c r="X580" s="16"/>
      <c r="Y580" s="16"/>
      <c r="Z580" s="16"/>
      <c r="AA580" s="16"/>
      <c r="EK580" s="17"/>
      <c r="EL580" s="17"/>
      <c r="EM580" s="17"/>
      <c r="EN580" s="17"/>
      <c r="EO580" s="17"/>
    </row>
    <row r="581" spans="1:145" x14ac:dyDescent="0.2">
      <c r="A581" s="52"/>
      <c r="C581" s="21"/>
      <c r="D581" s="21"/>
      <c r="E581" s="21"/>
      <c r="F581" s="21"/>
      <c r="G581" s="21"/>
      <c r="W581" s="16"/>
      <c r="X581" s="16"/>
      <c r="Y581" s="16"/>
      <c r="Z581" s="16"/>
      <c r="AA581" s="16"/>
      <c r="EK581" s="17"/>
      <c r="EL581" s="17"/>
      <c r="EM581" s="17"/>
      <c r="EN581" s="17"/>
      <c r="EO581" s="17"/>
    </row>
    <row r="582" spans="1:145" x14ac:dyDescent="0.2">
      <c r="A582" s="52"/>
      <c r="C582" s="21"/>
      <c r="D582" s="21"/>
      <c r="E582" s="21"/>
      <c r="F582" s="21"/>
      <c r="G582" s="21"/>
      <c r="W582" s="16"/>
      <c r="X582" s="16"/>
      <c r="Y582" s="16"/>
      <c r="Z582" s="16"/>
      <c r="AA582" s="16"/>
      <c r="EK582" s="17"/>
      <c r="EL582" s="17"/>
      <c r="EM582" s="17"/>
      <c r="EN582" s="17"/>
      <c r="EO582" s="17"/>
    </row>
    <row r="583" spans="1:145" x14ac:dyDescent="0.2">
      <c r="A583" s="52"/>
      <c r="C583" s="21"/>
      <c r="D583" s="21"/>
      <c r="E583" s="21"/>
      <c r="F583" s="21"/>
      <c r="G583" s="21"/>
      <c r="W583" s="16"/>
      <c r="X583" s="16"/>
      <c r="Y583" s="16"/>
      <c r="Z583" s="16"/>
      <c r="AA583" s="16"/>
      <c r="EK583" s="17"/>
      <c r="EL583" s="17"/>
      <c r="EM583" s="17"/>
      <c r="EN583" s="17"/>
      <c r="EO583" s="17"/>
    </row>
    <row r="584" spans="1:145" x14ac:dyDescent="0.2">
      <c r="A584" s="52"/>
      <c r="C584" s="21"/>
      <c r="D584" s="21"/>
      <c r="E584" s="21"/>
      <c r="F584" s="21"/>
      <c r="G584" s="21"/>
      <c r="W584" s="16"/>
      <c r="X584" s="16"/>
      <c r="Y584" s="16"/>
      <c r="Z584" s="16"/>
      <c r="AA584" s="16"/>
      <c r="EK584" s="17"/>
      <c r="EL584" s="17"/>
      <c r="EM584" s="17"/>
      <c r="EN584" s="17"/>
      <c r="EO584" s="17"/>
    </row>
    <row r="585" spans="1:145" x14ac:dyDescent="0.2">
      <c r="A585" s="52"/>
      <c r="C585" s="21"/>
      <c r="D585" s="21"/>
      <c r="E585" s="21"/>
      <c r="F585" s="21"/>
      <c r="G585" s="21"/>
      <c r="W585" s="16"/>
      <c r="X585" s="16"/>
      <c r="Y585" s="16"/>
      <c r="Z585" s="16"/>
      <c r="AA585" s="16"/>
      <c r="EK585" s="17"/>
      <c r="EL585" s="17"/>
      <c r="EM585" s="17"/>
      <c r="EN585" s="17"/>
      <c r="EO585" s="17"/>
    </row>
    <row r="586" spans="1:145" x14ac:dyDescent="0.2">
      <c r="A586" s="52"/>
      <c r="C586" s="21"/>
      <c r="D586" s="21"/>
      <c r="E586" s="21"/>
      <c r="F586" s="21"/>
      <c r="G586" s="21"/>
      <c r="W586" s="16"/>
      <c r="X586" s="16"/>
      <c r="Y586" s="16"/>
      <c r="Z586" s="16"/>
      <c r="AA586" s="16"/>
      <c r="EK586" s="17"/>
      <c r="EL586" s="17"/>
      <c r="EM586" s="17"/>
      <c r="EN586" s="17"/>
      <c r="EO586" s="17"/>
    </row>
    <row r="587" spans="1:145" x14ac:dyDescent="0.2">
      <c r="A587" s="52"/>
      <c r="C587" s="21"/>
      <c r="D587" s="21"/>
      <c r="E587" s="21"/>
      <c r="F587" s="21"/>
      <c r="G587" s="21"/>
      <c r="W587" s="16"/>
      <c r="X587" s="16"/>
      <c r="Y587" s="16"/>
      <c r="Z587" s="16"/>
      <c r="AA587" s="16"/>
      <c r="EK587" s="17"/>
      <c r="EL587" s="17"/>
      <c r="EM587" s="17"/>
      <c r="EN587" s="17"/>
      <c r="EO587" s="17"/>
    </row>
    <row r="588" spans="1:145" x14ac:dyDescent="0.2">
      <c r="A588" s="52"/>
      <c r="C588" s="21"/>
      <c r="D588" s="21"/>
      <c r="E588" s="21"/>
      <c r="F588" s="21"/>
      <c r="G588" s="21"/>
      <c r="W588" s="16"/>
      <c r="X588" s="16"/>
      <c r="Y588" s="16"/>
      <c r="Z588" s="16"/>
      <c r="AA588" s="16"/>
      <c r="EK588" s="17"/>
      <c r="EL588" s="17"/>
      <c r="EM588" s="17"/>
      <c r="EN588" s="17"/>
      <c r="EO588" s="17"/>
    </row>
    <row r="589" spans="1:145" x14ac:dyDescent="0.2">
      <c r="A589" s="52"/>
      <c r="C589" s="21"/>
      <c r="D589" s="21"/>
      <c r="E589" s="21"/>
      <c r="F589" s="21"/>
      <c r="G589" s="21"/>
      <c r="W589" s="16"/>
      <c r="X589" s="16"/>
      <c r="Y589" s="16"/>
      <c r="Z589" s="16"/>
      <c r="AA589" s="16"/>
      <c r="EK589" s="17"/>
      <c r="EL589" s="17"/>
      <c r="EM589" s="17"/>
      <c r="EN589" s="17"/>
      <c r="EO589" s="17"/>
    </row>
    <row r="590" spans="1:145" x14ac:dyDescent="0.2">
      <c r="A590" s="52"/>
      <c r="C590" s="21"/>
      <c r="D590" s="21"/>
      <c r="E590" s="21"/>
      <c r="F590" s="21"/>
      <c r="G590" s="21"/>
      <c r="W590" s="16"/>
      <c r="X590" s="16"/>
      <c r="Y590" s="16"/>
      <c r="Z590" s="16"/>
      <c r="AA590" s="16"/>
      <c r="EK590" s="17"/>
      <c r="EL590" s="17"/>
      <c r="EM590" s="17"/>
      <c r="EN590" s="17"/>
      <c r="EO590" s="17"/>
    </row>
    <row r="591" spans="1:145" x14ac:dyDescent="0.2">
      <c r="A591" s="52"/>
      <c r="C591" s="21"/>
      <c r="D591" s="21"/>
      <c r="E591" s="21"/>
      <c r="F591" s="21"/>
      <c r="G591" s="21"/>
      <c r="W591" s="16"/>
      <c r="X591" s="16"/>
      <c r="Y591" s="16"/>
      <c r="Z591" s="16"/>
      <c r="AA591" s="16"/>
      <c r="EK591" s="17"/>
      <c r="EL591" s="17"/>
      <c r="EM591" s="17"/>
      <c r="EN591" s="17"/>
      <c r="EO591" s="17"/>
    </row>
    <row r="592" spans="1:145" x14ac:dyDescent="0.2">
      <c r="A592" s="52"/>
      <c r="C592" s="21"/>
      <c r="D592" s="21"/>
      <c r="E592" s="21"/>
      <c r="F592" s="21"/>
      <c r="G592" s="21"/>
      <c r="W592" s="16"/>
      <c r="X592" s="16"/>
      <c r="Y592" s="16"/>
      <c r="Z592" s="16"/>
      <c r="AA592" s="16"/>
      <c r="EK592" s="17"/>
      <c r="EL592" s="17"/>
      <c r="EM592" s="17"/>
      <c r="EN592" s="17"/>
      <c r="EO592" s="17"/>
    </row>
    <row r="593" spans="1:145" x14ac:dyDescent="0.2">
      <c r="A593" s="52"/>
      <c r="C593" s="21"/>
      <c r="D593" s="21"/>
      <c r="E593" s="21"/>
      <c r="F593" s="21"/>
      <c r="G593" s="21"/>
      <c r="W593" s="16"/>
      <c r="X593" s="16"/>
      <c r="Y593" s="16"/>
      <c r="Z593" s="16"/>
      <c r="AA593" s="16"/>
      <c r="EK593" s="17"/>
      <c r="EL593" s="17"/>
      <c r="EM593" s="17"/>
      <c r="EN593" s="17"/>
      <c r="EO593" s="17"/>
    </row>
    <row r="594" spans="1:145" x14ac:dyDescent="0.2">
      <c r="A594" s="52"/>
      <c r="C594" s="21"/>
      <c r="D594" s="21"/>
      <c r="E594" s="21"/>
      <c r="F594" s="21"/>
      <c r="G594" s="21"/>
      <c r="W594" s="16"/>
      <c r="X594" s="16"/>
      <c r="Y594" s="16"/>
      <c r="Z594" s="16"/>
      <c r="AA594" s="16"/>
      <c r="EK594" s="17"/>
      <c r="EL594" s="17"/>
      <c r="EM594" s="17"/>
      <c r="EN594" s="17"/>
      <c r="EO594" s="17"/>
    </row>
    <row r="595" spans="1:145" x14ac:dyDescent="0.2">
      <c r="A595" s="52"/>
      <c r="C595" s="21"/>
      <c r="D595" s="21"/>
      <c r="E595" s="21"/>
      <c r="F595" s="21"/>
      <c r="G595" s="21"/>
      <c r="W595" s="16"/>
      <c r="X595" s="16"/>
      <c r="Y595" s="16"/>
      <c r="Z595" s="16"/>
      <c r="AA595" s="16"/>
      <c r="EK595" s="17"/>
      <c r="EL595" s="17"/>
      <c r="EM595" s="17"/>
      <c r="EN595" s="17"/>
      <c r="EO595" s="17"/>
    </row>
    <row r="596" spans="1:145" x14ac:dyDescent="0.2">
      <c r="A596" s="52"/>
      <c r="C596" s="21"/>
      <c r="D596" s="21"/>
      <c r="E596" s="21"/>
      <c r="F596" s="21"/>
      <c r="G596" s="21"/>
      <c r="W596" s="16"/>
      <c r="X596" s="16"/>
      <c r="Y596" s="16"/>
      <c r="Z596" s="16"/>
      <c r="AA596" s="16"/>
      <c r="EK596" s="17"/>
      <c r="EL596" s="17"/>
      <c r="EM596" s="17"/>
      <c r="EN596" s="17"/>
      <c r="EO596" s="17"/>
    </row>
    <row r="597" spans="1:145" x14ac:dyDescent="0.2">
      <c r="A597" s="52"/>
      <c r="C597" s="21"/>
      <c r="D597" s="21"/>
      <c r="E597" s="21"/>
      <c r="F597" s="21"/>
      <c r="G597" s="21"/>
      <c r="W597" s="16"/>
      <c r="X597" s="16"/>
      <c r="Y597" s="16"/>
      <c r="Z597" s="16"/>
      <c r="AA597" s="16"/>
      <c r="EK597" s="17"/>
      <c r="EL597" s="17"/>
      <c r="EM597" s="17"/>
      <c r="EN597" s="17"/>
      <c r="EO597" s="17"/>
    </row>
    <row r="598" spans="1:145" x14ac:dyDescent="0.2">
      <c r="A598" s="52"/>
      <c r="C598" s="21"/>
      <c r="D598" s="21"/>
      <c r="E598" s="21"/>
      <c r="F598" s="21"/>
      <c r="G598" s="21"/>
      <c r="W598" s="16"/>
      <c r="X598" s="16"/>
      <c r="Y598" s="16"/>
      <c r="Z598" s="16"/>
      <c r="AA598" s="16"/>
      <c r="EK598" s="17"/>
      <c r="EL598" s="17"/>
      <c r="EM598" s="17"/>
      <c r="EN598" s="17"/>
      <c r="EO598" s="17"/>
    </row>
    <row r="599" spans="1:145" x14ac:dyDescent="0.2">
      <c r="A599" s="52"/>
      <c r="C599" s="21"/>
      <c r="D599" s="21"/>
      <c r="E599" s="21"/>
      <c r="F599" s="21"/>
      <c r="G599" s="21"/>
      <c r="W599" s="16"/>
      <c r="X599" s="16"/>
      <c r="Y599" s="16"/>
      <c r="Z599" s="16"/>
      <c r="AA599" s="16"/>
      <c r="EK599" s="17"/>
      <c r="EL599" s="17"/>
      <c r="EM599" s="17"/>
      <c r="EN599" s="17"/>
      <c r="EO599" s="17"/>
    </row>
    <row r="600" spans="1:145" x14ac:dyDescent="0.2">
      <c r="A600" s="52"/>
      <c r="C600" s="21"/>
      <c r="D600" s="21"/>
      <c r="E600" s="21"/>
      <c r="F600" s="21"/>
      <c r="G600" s="21"/>
      <c r="W600" s="16"/>
      <c r="X600" s="16"/>
      <c r="Y600" s="16"/>
      <c r="Z600" s="16"/>
      <c r="AA600" s="16"/>
      <c r="EK600" s="17"/>
      <c r="EL600" s="17"/>
      <c r="EM600" s="17"/>
      <c r="EN600" s="17"/>
      <c r="EO600" s="17"/>
    </row>
    <row r="601" spans="1:145" x14ac:dyDescent="0.2">
      <c r="A601" s="52"/>
      <c r="C601" s="21"/>
      <c r="D601" s="21"/>
      <c r="E601" s="21"/>
      <c r="F601" s="21"/>
      <c r="G601" s="21"/>
      <c r="W601" s="16"/>
      <c r="X601" s="16"/>
      <c r="Y601" s="16"/>
      <c r="Z601" s="16"/>
      <c r="AA601" s="16"/>
      <c r="EK601" s="17"/>
      <c r="EL601" s="17"/>
      <c r="EM601" s="17"/>
      <c r="EN601" s="17"/>
      <c r="EO601" s="17"/>
    </row>
    <row r="602" spans="1:145" x14ac:dyDescent="0.2">
      <c r="A602" s="52"/>
      <c r="C602" s="21"/>
      <c r="D602" s="21"/>
      <c r="E602" s="21"/>
      <c r="F602" s="21"/>
      <c r="G602" s="21"/>
      <c r="W602" s="16"/>
      <c r="X602" s="16"/>
      <c r="Y602" s="16"/>
      <c r="Z602" s="16"/>
      <c r="AA602" s="16"/>
      <c r="EK602" s="17"/>
      <c r="EL602" s="17"/>
      <c r="EM602" s="17"/>
      <c r="EN602" s="17"/>
      <c r="EO602" s="17"/>
    </row>
    <row r="603" spans="1:145" x14ac:dyDescent="0.2">
      <c r="A603" s="52"/>
      <c r="C603" s="21"/>
      <c r="D603" s="21"/>
      <c r="E603" s="21"/>
      <c r="F603" s="21"/>
      <c r="G603" s="21"/>
      <c r="W603" s="16"/>
      <c r="X603" s="16"/>
      <c r="Y603" s="16"/>
      <c r="Z603" s="16"/>
      <c r="AA603" s="16"/>
      <c r="EK603" s="17"/>
      <c r="EL603" s="17"/>
      <c r="EM603" s="17"/>
      <c r="EN603" s="17"/>
      <c r="EO603" s="17"/>
    </row>
    <row r="604" spans="1:145" x14ac:dyDescent="0.2">
      <c r="A604" s="52"/>
      <c r="C604" s="21"/>
      <c r="D604" s="21"/>
      <c r="E604" s="21"/>
      <c r="F604" s="21"/>
      <c r="G604" s="21"/>
      <c r="W604" s="16"/>
      <c r="X604" s="16"/>
      <c r="Y604" s="16"/>
      <c r="Z604" s="16"/>
      <c r="AA604" s="16"/>
      <c r="EK604" s="17"/>
      <c r="EL604" s="17"/>
      <c r="EM604" s="17"/>
      <c r="EN604" s="17"/>
      <c r="EO604" s="17"/>
    </row>
    <row r="605" spans="1:145" x14ac:dyDescent="0.2">
      <c r="A605" s="52"/>
      <c r="C605" s="21"/>
      <c r="D605" s="21"/>
      <c r="E605" s="21"/>
      <c r="F605" s="21"/>
      <c r="G605" s="21"/>
      <c r="W605" s="16"/>
      <c r="X605" s="16"/>
      <c r="Y605" s="16"/>
      <c r="Z605" s="16"/>
      <c r="AA605" s="16"/>
      <c r="EK605" s="17"/>
      <c r="EL605" s="17"/>
      <c r="EM605" s="17"/>
      <c r="EN605" s="17"/>
      <c r="EO605" s="17"/>
    </row>
    <row r="606" spans="1:145" x14ac:dyDescent="0.2">
      <c r="A606" s="52"/>
      <c r="C606" s="21"/>
      <c r="D606" s="21"/>
      <c r="E606" s="21"/>
      <c r="F606" s="21"/>
      <c r="G606" s="21"/>
      <c r="W606" s="16"/>
      <c r="X606" s="16"/>
      <c r="Y606" s="16"/>
      <c r="Z606" s="16"/>
      <c r="AA606" s="16"/>
      <c r="EK606" s="17"/>
      <c r="EL606" s="17"/>
      <c r="EM606" s="17"/>
      <c r="EN606" s="17"/>
      <c r="EO606" s="17"/>
    </row>
    <row r="607" spans="1:145" x14ac:dyDescent="0.2">
      <c r="A607" s="52"/>
      <c r="C607" s="21"/>
      <c r="D607" s="21"/>
      <c r="E607" s="21"/>
      <c r="F607" s="21"/>
      <c r="G607" s="21"/>
      <c r="W607" s="16"/>
      <c r="X607" s="16"/>
      <c r="Y607" s="16"/>
      <c r="Z607" s="16"/>
      <c r="AA607" s="16"/>
      <c r="EK607" s="17"/>
      <c r="EL607" s="17"/>
      <c r="EM607" s="17"/>
      <c r="EN607" s="17"/>
      <c r="EO607" s="17"/>
    </row>
    <row r="608" spans="1:145" x14ac:dyDescent="0.2">
      <c r="A608" s="52"/>
      <c r="C608" s="21"/>
      <c r="D608" s="21"/>
      <c r="E608" s="21"/>
      <c r="F608" s="21"/>
      <c r="G608" s="21"/>
      <c r="W608" s="16"/>
      <c r="X608" s="16"/>
      <c r="Y608" s="16"/>
      <c r="Z608" s="16"/>
      <c r="AA608" s="16"/>
      <c r="EK608" s="17"/>
      <c r="EL608" s="17"/>
      <c r="EM608" s="17"/>
      <c r="EN608" s="17"/>
      <c r="EO608" s="17"/>
    </row>
    <row r="609" spans="1:145" x14ac:dyDescent="0.2">
      <c r="A609" s="52"/>
      <c r="C609" s="21"/>
      <c r="D609" s="21"/>
      <c r="E609" s="21"/>
      <c r="F609" s="21"/>
      <c r="G609" s="21"/>
      <c r="W609" s="16"/>
      <c r="X609" s="16"/>
      <c r="Y609" s="16"/>
      <c r="Z609" s="16"/>
      <c r="AA609" s="16"/>
      <c r="EK609" s="17"/>
      <c r="EL609" s="17"/>
      <c r="EM609" s="17"/>
      <c r="EN609" s="17"/>
      <c r="EO609" s="17"/>
    </row>
    <row r="610" spans="1:145" x14ac:dyDescent="0.2">
      <c r="A610" s="52"/>
      <c r="C610" s="21"/>
      <c r="D610" s="21"/>
      <c r="E610" s="21"/>
      <c r="F610" s="21"/>
      <c r="G610" s="21"/>
      <c r="W610" s="16"/>
      <c r="X610" s="16"/>
      <c r="Y610" s="16"/>
      <c r="Z610" s="16"/>
      <c r="AA610" s="16"/>
      <c r="EK610" s="17"/>
      <c r="EL610" s="17"/>
      <c r="EM610" s="17"/>
      <c r="EN610" s="17"/>
      <c r="EO610" s="17"/>
    </row>
    <row r="611" spans="1:145" x14ac:dyDescent="0.2">
      <c r="A611" s="52"/>
      <c r="C611" s="21"/>
      <c r="D611" s="21"/>
      <c r="E611" s="21"/>
      <c r="F611" s="21"/>
      <c r="G611" s="21"/>
      <c r="W611" s="16"/>
      <c r="X611" s="16"/>
      <c r="Y611" s="16"/>
      <c r="Z611" s="16"/>
      <c r="AA611" s="16"/>
      <c r="EK611" s="17"/>
      <c r="EL611" s="17"/>
      <c r="EM611" s="17"/>
      <c r="EN611" s="17"/>
      <c r="EO611" s="17"/>
    </row>
    <row r="612" spans="1:145" x14ac:dyDescent="0.2">
      <c r="A612" s="52"/>
      <c r="C612" s="21"/>
      <c r="D612" s="21"/>
      <c r="E612" s="21"/>
      <c r="F612" s="21"/>
      <c r="G612" s="21"/>
      <c r="W612" s="16"/>
      <c r="X612" s="16"/>
      <c r="Y612" s="16"/>
      <c r="Z612" s="16"/>
      <c r="AA612" s="16"/>
      <c r="EK612" s="17"/>
      <c r="EL612" s="17"/>
      <c r="EM612" s="17"/>
      <c r="EN612" s="17"/>
      <c r="EO612" s="17"/>
    </row>
    <row r="613" spans="1:145" x14ac:dyDescent="0.2">
      <c r="A613" s="52"/>
      <c r="C613" s="21"/>
      <c r="D613" s="21"/>
      <c r="E613" s="21"/>
      <c r="F613" s="21"/>
      <c r="G613" s="21"/>
      <c r="W613" s="16"/>
      <c r="X613" s="16"/>
      <c r="Y613" s="16"/>
      <c r="Z613" s="16"/>
      <c r="AA613" s="16"/>
      <c r="EK613" s="17"/>
      <c r="EL613" s="17"/>
      <c r="EM613" s="17"/>
      <c r="EN613" s="17"/>
      <c r="EO613" s="17"/>
    </row>
    <row r="614" spans="1:145" x14ac:dyDescent="0.2">
      <c r="A614" s="52"/>
      <c r="C614" s="21"/>
      <c r="D614" s="21"/>
      <c r="E614" s="21"/>
      <c r="F614" s="21"/>
      <c r="G614" s="21"/>
      <c r="W614" s="16"/>
      <c r="X614" s="16"/>
      <c r="Y614" s="16"/>
      <c r="Z614" s="16"/>
      <c r="AA614" s="16"/>
      <c r="EK614" s="17"/>
      <c r="EL614" s="17"/>
      <c r="EM614" s="17"/>
      <c r="EN614" s="17"/>
      <c r="EO614" s="17"/>
    </row>
    <row r="615" spans="1:145" x14ac:dyDescent="0.2">
      <c r="A615" s="52"/>
      <c r="C615" s="21"/>
      <c r="D615" s="21"/>
      <c r="E615" s="21"/>
      <c r="F615" s="21"/>
      <c r="G615" s="21"/>
      <c r="W615" s="16"/>
      <c r="X615" s="16"/>
      <c r="Y615" s="16"/>
      <c r="Z615" s="16"/>
      <c r="AA615" s="16"/>
      <c r="EK615" s="17"/>
      <c r="EL615" s="17"/>
      <c r="EM615" s="17"/>
      <c r="EN615" s="17"/>
      <c r="EO615" s="17"/>
    </row>
    <row r="616" spans="1:145" x14ac:dyDescent="0.2">
      <c r="A616" s="52"/>
      <c r="C616" s="21"/>
      <c r="D616" s="21"/>
      <c r="E616" s="21"/>
      <c r="F616" s="21"/>
      <c r="G616" s="21"/>
      <c r="W616" s="16"/>
      <c r="X616" s="16"/>
      <c r="Y616" s="16"/>
      <c r="Z616" s="16"/>
      <c r="AA616" s="16"/>
      <c r="EK616" s="17"/>
      <c r="EL616" s="17"/>
      <c r="EM616" s="17"/>
      <c r="EN616" s="17"/>
      <c r="EO616" s="17"/>
    </row>
    <row r="617" spans="1:145" x14ac:dyDescent="0.2">
      <c r="A617" s="52"/>
      <c r="C617" s="21"/>
      <c r="D617" s="21"/>
      <c r="E617" s="21"/>
      <c r="F617" s="21"/>
      <c r="G617" s="21"/>
      <c r="W617" s="16"/>
      <c r="X617" s="16"/>
      <c r="Y617" s="16"/>
      <c r="Z617" s="16"/>
      <c r="AA617" s="16"/>
      <c r="EK617" s="17"/>
      <c r="EL617" s="17"/>
      <c r="EM617" s="17"/>
      <c r="EN617" s="17"/>
      <c r="EO617" s="17"/>
    </row>
    <row r="618" spans="1:145" x14ac:dyDescent="0.2">
      <c r="A618" s="52"/>
      <c r="C618" s="21"/>
      <c r="D618" s="21"/>
      <c r="E618" s="21"/>
      <c r="F618" s="21"/>
      <c r="G618" s="21"/>
      <c r="W618" s="16"/>
      <c r="X618" s="16"/>
      <c r="Y618" s="16"/>
      <c r="Z618" s="16"/>
      <c r="AA618" s="16"/>
      <c r="EK618" s="17"/>
      <c r="EL618" s="17"/>
      <c r="EM618" s="17"/>
      <c r="EN618" s="17"/>
      <c r="EO618" s="17"/>
    </row>
    <row r="619" spans="1:145" x14ac:dyDescent="0.2">
      <c r="A619" s="52"/>
      <c r="C619" s="21"/>
      <c r="D619" s="21"/>
      <c r="E619" s="21"/>
      <c r="F619" s="21"/>
      <c r="G619" s="21"/>
      <c r="W619" s="16"/>
      <c r="X619" s="16"/>
      <c r="Y619" s="16"/>
      <c r="Z619" s="16"/>
      <c r="AA619" s="16"/>
      <c r="EK619" s="17"/>
      <c r="EL619" s="17"/>
      <c r="EM619" s="17"/>
      <c r="EN619" s="17"/>
      <c r="EO619" s="17"/>
    </row>
    <row r="620" spans="1:145" x14ac:dyDescent="0.2">
      <c r="A620" s="52"/>
      <c r="C620" s="21"/>
      <c r="D620" s="21"/>
      <c r="E620" s="21"/>
      <c r="F620" s="21"/>
      <c r="G620" s="21"/>
      <c r="W620" s="16"/>
      <c r="X620" s="16"/>
      <c r="Y620" s="16"/>
      <c r="Z620" s="16"/>
      <c r="AA620" s="16"/>
      <c r="EK620" s="17"/>
      <c r="EL620" s="17"/>
      <c r="EM620" s="17"/>
      <c r="EN620" s="17"/>
      <c r="EO620" s="17"/>
    </row>
    <row r="621" spans="1:145" x14ac:dyDescent="0.2">
      <c r="A621" s="52"/>
      <c r="C621" s="21"/>
      <c r="D621" s="21"/>
      <c r="E621" s="21"/>
      <c r="F621" s="21"/>
      <c r="G621" s="21"/>
      <c r="W621" s="16"/>
      <c r="X621" s="16"/>
      <c r="Y621" s="16"/>
      <c r="Z621" s="16"/>
      <c r="AA621" s="16"/>
      <c r="EK621" s="17"/>
      <c r="EL621" s="17"/>
      <c r="EM621" s="17"/>
      <c r="EN621" s="17"/>
      <c r="EO621" s="17"/>
    </row>
    <row r="622" spans="1:145" x14ac:dyDescent="0.2">
      <c r="A622" s="52"/>
      <c r="C622" s="21"/>
      <c r="D622" s="21"/>
      <c r="E622" s="21"/>
      <c r="F622" s="21"/>
      <c r="G622" s="21"/>
      <c r="W622" s="16"/>
      <c r="X622" s="16"/>
      <c r="Y622" s="16"/>
      <c r="Z622" s="16"/>
      <c r="AA622" s="16"/>
      <c r="EK622" s="17"/>
      <c r="EL622" s="17"/>
      <c r="EM622" s="17"/>
      <c r="EN622" s="17"/>
      <c r="EO622" s="17"/>
    </row>
    <row r="623" spans="1:145" x14ac:dyDescent="0.2">
      <c r="A623" s="52"/>
      <c r="C623" s="21"/>
      <c r="D623" s="21"/>
      <c r="E623" s="21"/>
      <c r="F623" s="21"/>
      <c r="G623" s="21"/>
    </row>
    <row r="624" spans="1:145" x14ac:dyDescent="0.2">
      <c r="A624" s="52"/>
      <c r="C624" s="21"/>
      <c r="D624" s="21"/>
      <c r="E624" s="21"/>
      <c r="F624" s="21"/>
      <c r="G624" s="21"/>
    </row>
    <row r="625" spans="1:7" x14ac:dyDescent="0.2">
      <c r="A625" s="52"/>
      <c r="C625" s="21"/>
      <c r="D625" s="21"/>
      <c r="E625" s="21"/>
      <c r="F625" s="21"/>
      <c r="G625" s="21"/>
    </row>
    <row r="626" spans="1:7" x14ac:dyDescent="0.2">
      <c r="A626" s="52"/>
      <c r="C626" s="21"/>
      <c r="D626" s="21"/>
      <c r="E626" s="21"/>
      <c r="F626" s="21"/>
      <c r="G626" s="21"/>
    </row>
    <row r="627" spans="1:7" x14ac:dyDescent="0.2">
      <c r="A627" s="52"/>
      <c r="C627" s="21"/>
      <c r="D627" s="21"/>
      <c r="E627" s="21"/>
      <c r="F627" s="21"/>
      <c r="G627" s="21"/>
    </row>
    <row r="628" spans="1:7" x14ac:dyDescent="0.2">
      <c r="A628" s="52"/>
      <c r="C628" s="21"/>
      <c r="D628" s="21"/>
      <c r="E628" s="21"/>
      <c r="F628" s="21"/>
      <c r="G628" s="21"/>
    </row>
    <row r="629" spans="1:7" x14ac:dyDescent="0.2">
      <c r="A629" s="52"/>
      <c r="C629" s="21"/>
      <c r="D629" s="21"/>
      <c r="E629" s="21"/>
      <c r="F629" s="21"/>
      <c r="G629" s="21"/>
    </row>
    <row r="630" spans="1:7" x14ac:dyDescent="0.2">
      <c r="A630" s="52"/>
      <c r="C630" s="21"/>
      <c r="D630" s="21"/>
      <c r="E630" s="21"/>
      <c r="F630" s="21"/>
      <c r="G630" s="21"/>
    </row>
    <row r="631" spans="1:7" x14ac:dyDescent="0.2">
      <c r="A631" s="52"/>
      <c r="C631" s="21"/>
      <c r="D631" s="21"/>
      <c r="E631" s="21"/>
      <c r="F631" s="21"/>
      <c r="G631" s="21"/>
    </row>
    <row r="632" spans="1:7" x14ac:dyDescent="0.2">
      <c r="A632" s="52"/>
      <c r="C632" s="21"/>
      <c r="D632" s="21"/>
      <c r="E632" s="21"/>
      <c r="F632" s="21"/>
      <c r="G632" s="21"/>
    </row>
    <row r="633" spans="1:7" x14ac:dyDescent="0.2">
      <c r="A633" s="52"/>
      <c r="C633" s="21"/>
      <c r="D633" s="21"/>
      <c r="E633" s="21"/>
      <c r="F633" s="21"/>
      <c r="G633" s="21"/>
    </row>
    <row r="634" spans="1:7" x14ac:dyDescent="0.2">
      <c r="A634" s="52"/>
      <c r="C634" s="21"/>
      <c r="D634" s="21"/>
      <c r="E634" s="21"/>
      <c r="F634" s="21"/>
      <c r="G634" s="21"/>
    </row>
    <row r="635" spans="1:7" x14ac:dyDescent="0.2">
      <c r="A635" s="52"/>
      <c r="C635" s="21"/>
      <c r="D635" s="21"/>
      <c r="E635" s="21"/>
      <c r="F635" s="21"/>
      <c r="G635" s="21"/>
    </row>
    <row r="636" spans="1:7" x14ac:dyDescent="0.2">
      <c r="A636" s="52"/>
      <c r="C636" s="21"/>
      <c r="D636" s="21"/>
      <c r="E636" s="21"/>
      <c r="F636" s="21"/>
      <c r="G636" s="21"/>
    </row>
    <row r="637" spans="1:7" x14ac:dyDescent="0.2">
      <c r="A637" s="52"/>
      <c r="C637" s="21"/>
      <c r="D637" s="21"/>
      <c r="E637" s="21"/>
      <c r="F637" s="21"/>
      <c r="G637" s="21"/>
    </row>
    <row r="638" spans="1:7" x14ac:dyDescent="0.2">
      <c r="A638" s="52"/>
      <c r="C638" s="21"/>
      <c r="D638" s="21"/>
      <c r="E638" s="21"/>
      <c r="F638" s="21"/>
      <c r="G638" s="21"/>
    </row>
    <row r="639" spans="1:7" x14ac:dyDescent="0.2">
      <c r="A639" s="52"/>
      <c r="C639" s="21"/>
      <c r="D639" s="21"/>
      <c r="E639" s="21"/>
      <c r="F639" s="21"/>
      <c r="G639" s="21"/>
    </row>
    <row r="640" spans="1:7" x14ac:dyDescent="0.2">
      <c r="A640" s="52"/>
      <c r="C640" s="21"/>
      <c r="D640" s="21"/>
      <c r="E640" s="21"/>
      <c r="F640" s="21"/>
      <c r="G640" s="21"/>
    </row>
    <row r="641" spans="1:7" x14ac:dyDescent="0.2">
      <c r="A641" s="52"/>
      <c r="C641" s="21"/>
      <c r="D641" s="21"/>
      <c r="E641" s="21"/>
      <c r="F641" s="21"/>
      <c r="G641" s="21"/>
    </row>
    <row r="642" spans="1:7" x14ac:dyDescent="0.2">
      <c r="A642" s="52"/>
      <c r="C642" s="21"/>
      <c r="D642" s="21"/>
      <c r="E642" s="21"/>
      <c r="F642" s="21"/>
      <c r="G642" s="21"/>
    </row>
    <row r="643" spans="1:7" x14ac:dyDescent="0.2">
      <c r="A643" s="52"/>
      <c r="C643" s="21"/>
      <c r="D643" s="21"/>
      <c r="E643" s="21"/>
      <c r="F643" s="21"/>
      <c r="G643" s="21"/>
    </row>
    <row r="644" spans="1:7" x14ac:dyDescent="0.2">
      <c r="A644" s="52"/>
      <c r="C644" s="21"/>
      <c r="D644" s="21"/>
      <c r="E644" s="21"/>
      <c r="F644" s="21"/>
      <c r="G644" s="21"/>
    </row>
    <row r="645" spans="1:7" x14ac:dyDescent="0.2">
      <c r="A645" s="52"/>
      <c r="C645" s="21"/>
      <c r="D645" s="21"/>
      <c r="E645" s="21"/>
      <c r="F645" s="21"/>
      <c r="G645" s="21"/>
    </row>
    <row r="646" spans="1:7" x14ac:dyDescent="0.2">
      <c r="A646" s="52"/>
      <c r="C646" s="21"/>
      <c r="D646" s="21"/>
      <c r="E646" s="21"/>
      <c r="F646" s="21"/>
      <c r="G646" s="21"/>
    </row>
    <row r="647" spans="1:7" x14ac:dyDescent="0.2">
      <c r="A647" s="52"/>
      <c r="C647" s="21"/>
      <c r="D647" s="21"/>
      <c r="E647" s="21"/>
      <c r="F647" s="21"/>
      <c r="G647" s="21"/>
    </row>
    <row r="648" spans="1:7" x14ac:dyDescent="0.2">
      <c r="A648" s="52"/>
      <c r="C648" s="21"/>
      <c r="D648" s="21"/>
      <c r="E648" s="21"/>
      <c r="F648" s="21"/>
      <c r="G648" s="21"/>
    </row>
    <row r="649" spans="1:7" x14ac:dyDescent="0.2">
      <c r="A649" s="52"/>
      <c r="C649" s="21"/>
      <c r="D649" s="21"/>
      <c r="E649" s="21"/>
      <c r="F649" s="21"/>
      <c r="G649" s="21"/>
    </row>
    <row r="650" spans="1:7" x14ac:dyDescent="0.2">
      <c r="A650" s="52"/>
      <c r="C650" s="21"/>
      <c r="D650" s="21"/>
      <c r="E650" s="21"/>
      <c r="F650" s="21"/>
      <c r="G650" s="21"/>
    </row>
    <row r="651" spans="1:7" x14ac:dyDescent="0.2">
      <c r="A651" s="52"/>
      <c r="C651" s="21"/>
      <c r="D651" s="21"/>
      <c r="E651" s="21"/>
      <c r="F651" s="21"/>
      <c r="G651" s="21"/>
    </row>
    <row r="652" spans="1:7" x14ac:dyDescent="0.2">
      <c r="A652" s="52"/>
      <c r="C652" s="21"/>
      <c r="D652" s="21"/>
      <c r="E652" s="21"/>
      <c r="F652" s="21"/>
      <c r="G652" s="21"/>
    </row>
    <row r="653" spans="1:7" x14ac:dyDescent="0.2">
      <c r="A653" s="52"/>
      <c r="C653" s="21"/>
      <c r="D653" s="21"/>
      <c r="E653" s="21"/>
      <c r="F653" s="21"/>
      <c r="G653" s="21"/>
    </row>
    <row r="654" spans="1:7" x14ac:dyDescent="0.2">
      <c r="A654" s="52"/>
      <c r="C654" s="21"/>
      <c r="D654" s="21"/>
      <c r="E654" s="21"/>
      <c r="F654" s="21"/>
      <c r="G654" s="21"/>
    </row>
    <row r="655" spans="1:7" x14ac:dyDescent="0.2">
      <c r="A655" s="52"/>
      <c r="C655" s="21"/>
      <c r="D655" s="21"/>
      <c r="E655" s="21"/>
      <c r="F655" s="21"/>
      <c r="G655" s="21"/>
    </row>
    <row r="656" spans="1:7" x14ac:dyDescent="0.2">
      <c r="A656" s="52"/>
      <c r="C656" s="21"/>
      <c r="D656" s="21"/>
      <c r="E656" s="21"/>
      <c r="F656" s="21"/>
      <c r="G656" s="21"/>
    </row>
    <row r="657" spans="1:7" x14ac:dyDescent="0.2">
      <c r="A657" s="52"/>
      <c r="C657" s="21"/>
      <c r="D657" s="21"/>
      <c r="E657" s="21"/>
      <c r="F657" s="21"/>
      <c r="G657" s="21"/>
    </row>
    <row r="658" spans="1:7" x14ac:dyDescent="0.2">
      <c r="A658" s="52"/>
      <c r="C658" s="21"/>
      <c r="D658" s="21"/>
      <c r="E658" s="21"/>
      <c r="F658" s="21"/>
      <c r="G658" s="21"/>
    </row>
    <row r="659" spans="1:7" x14ac:dyDescent="0.2">
      <c r="A659" s="52"/>
      <c r="C659" s="21"/>
      <c r="D659" s="21"/>
      <c r="E659" s="21"/>
      <c r="F659" s="21"/>
      <c r="G659" s="21"/>
    </row>
    <row r="660" spans="1:7" x14ac:dyDescent="0.2">
      <c r="A660" s="52"/>
      <c r="C660" s="21"/>
      <c r="D660" s="21"/>
      <c r="E660" s="21"/>
      <c r="F660" s="21"/>
      <c r="G660" s="21"/>
    </row>
    <row r="661" spans="1:7" x14ac:dyDescent="0.2">
      <c r="A661" s="52"/>
      <c r="C661" s="21"/>
      <c r="D661" s="21"/>
      <c r="E661" s="21"/>
      <c r="F661" s="21"/>
      <c r="G661" s="21"/>
    </row>
    <row r="662" spans="1:7" x14ac:dyDescent="0.2">
      <c r="A662" s="52"/>
      <c r="C662" s="21"/>
      <c r="D662" s="21"/>
      <c r="E662" s="21"/>
      <c r="F662" s="21"/>
      <c r="G662" s="21"/>
    </row>
    <row r="663" spans="1:7" x14ac:dyDescent="0.2">
      <c r="A663" s="52"/>
      <c r="C663" s="21"/>
      <c r="D663" s="21"/>
      <c r="E663" s="21"/>
      <c r="F663" s="21"/>
      <c r="G663" s="21"/>
    </row>
    <row r="664" spans="1:7" x14ac:dyDescent="0.2">
      <c r="A664" s="52"/>
      <c r="C664" s="21"/>
      <c r="D664" s="21"/>
      <c r="E664" s="21"/>
      <c r="F664" s="21"/>
      <c r="G664" s="21"/>
    </row>
    <row r="665" spans="1:7" x14ac:dyDescent="0.2">
      <c r="A665" s="52"/>
      <c r="C665" s="21"/>
      <c r="D665" s="21"/>
      <c r="E665" s="21"/>
      <c r="F665" s="21"/>
      <c r="G665" s="21"/>
    </row>
    <row r="666" spans="1:7" x14ac:dyDescent="0.2">
      <c r="A666" s="52"/>
      <c r="C666" s="21"/>
      <c r="D666" s="21"/>
      <c r="E666" s="21"/>
      <c r="F666" s="21"/>
      <c r="G666" s="21"/>
    </row>
    <row r="667" spans="1:7" x14ac:dyDescent="0.2">
      <c r="A667" s="52"/>
      <c r="C667" s="21"/>
      <c r="D667" s="21"/>
      <c r="E667" s="21"/>
      <c r="F667" s="21"/>
      <c r="G667" s="21"/>
    </row>
    <row r="668" spans="1:7" x14ac:dyDescent="0.2">
      <c r="A668" s="52"/>
      <c r="C668" s="21"/>
      <c r="D668" s="21"/>
      <c r="E668" s="21"/>
      <c r="F668" s="21"/>
      <c r="G668" s="21"/>
    </row>
    <row r="669" spans="1:7" x14ac:dyDescent="0.2">
      <c r="A669" s="52"/>
      <c r="C669" s="21"/>
      <c r="D669" s="21"/>
      <c r="E669" s="21"/>
      <c r="F669" s="21"/>
      <c r="G669" s="21"/>
    </row>
    <row r="670" spans="1:7" x14ac:dyDescent="0.2">
      <c r="A670" s="52"/>
      <c r="C670" s="21"/>
      <c r="D670" s="21"/>
      <c r="E670" s="21"/>
      <c r="F670" s="21"/>
      <c r="G670" s="21"/>
    </row>
    <row r="671" spans="1:7" x14ac:dyDescent="0.2">
      <c r="A671" s="52"/>
      <c r="C671" s="21"/>
      <c r="D671" s="21"/>
      <c r="E671" s="21"/>
      <c r="F671" s="21"/>
      <c r="G671" s="21"/>
    </row>
    <row r="672" spans="1:7" x14ac:dyDescent="0.2">
      <c r="A672" s="52"/>
      <c r="C672" s="21"/>
      <c r="D672" s="21"/>
      <c r="E672" s="21"/>
      <c r="F672" s="21"/>
      <c r="G672" s="21"/>
    </row>
    <row r="673" spans="1:7" x14ac:dyDescent="0.2">
      <c r="A673" s="52"/>
      <c r="C673" s="21"/>
      <c r="D673" s="21"/>
      <c r="E673" s="21"/>
      <c r="F673" s="21"/>
      <c r="G673" s="21"/>
    </row>
    <row r="674" spans="1:7" x14ac:dyDescent="0.2">
      <c r="A674" s="52"/>
      <c r="C674" s="21"/>
      <c r="D674" s="21"/>
      <c r="E674" s="21"/>
      <c r="F674" s="21"/>
      <c r="G674" s="21"/>
    </row>
    <row r="675" spans="1:7" x14ac:dyDescent="0.2">
      <c r="A675" s="52"/>
      <c r="C675" s="21"/>
      <c r="D675" s="21"/>
      <c r="E675" s="21"/>
      <c r="F675" s="21"/>
      <c r="G675" s="21"/>
    </row>
    <row r="676" spans="1:7" x14ac:dyDescent="0.2">
      <c r="A676" s="52"/>
      <c r="C676" s="21"/>
      <c r="D676" s="21"/>
      <c r="E676" s="21"/>
      <c r="F676" s="21"/>
      <c r="G676" s="21"/>
    </row>
    <row r="677" spans="1:7" x14ac:dyDescent="0.2">
      <c r="A677" s="52"/>
      <c r="C677" s="21"/>
      <c r="D677" s="21"/>
      <c r="E677" s="21"/>
      <c r="F677" s="21"/>
      <c r="G677" s="21"/>
    </row>
    <row r="678" spans="1:7" x14ac:dyDescent="0.2">
      <c r="A678" s="52"/>
      <c r="C678" s="21"/>
      <c r="D678" s="21"/>
      <c r="E678" s="21"/>
      <c r="F678" s="21"/>
      <c r="G678" s="21"/>
    </row>
    <row r="679" spans="1:7" x14ac:dyDescent="0.2">
      <c r="A679" s="52"/>
      <c r="C679" s="21"/>
      <c r="D679" s="21"/>
      <c r="E679" s="21"/>
      <c r="F679" s="21"/>
      <c r="G679" s="21"/>
    </row>
    <row r="680" spans="1:7" x14ac:dyDescent="0.2">
      <c r="A680" s="52"/>
      <c r="C680" s="21"/>
      <c r="D680" s="21"/>
      <c r="E680" s="21"/>
      <c r="F680" s="21"/>
      <c r="G680" s="21"/>
    </row>
    <row r="681" spans="1:7" x14ac:dyDescent="0.2">
      <c r="A681" s="52"/>
      <c r="C681" s="21"/>
      <c r="D681" s="21"/>
      <c r="E681" s="21"/>
      <c r="F681" s="21"/>
      <c r="G681" s="21"/>
    </row>
    <row r="682" spans="1:7" x14ac:dyDescent="0.2">
      <c r="A682" s="52"/>
      <c r="C682" s="21"/>
      <c r="D682" s="21"/>
      <c r="E682" s="21"/>
      <c r="F682" s="21"/>
      <c r="G682" s="21"/>
    </row>
    <row r="683" spans="1:7" x14ac:dyDescent="0.2">
      <c r="A683" s="52"/>
      <c r="C683" s="21"/>
      <c r="D683" s="21"/>
      <c r="E683" s="21"/>
      <c r="F683" s="21"/>
      <c r="G683" s="21"/>
    </row>
    <row r="684" spans="1:7" x14ac:dyDescent="0.2">
      <c r="A684" s="52"/>
      <c r="C684" s="21"/>
      <c r="D684" s="21"/>
      <c r="E684" s="21"/>
      <c r="F684" s="21"/>
      <c r="G684" s="21"/>
    </row>
    <row r="685" spans="1:7" x14ac:dyDescent="0.2">
      <c r="A685" s="52"/>
      <c r="C685" s="21"/>
      <c r="D685" s="21"/>
      <c r="E685" s="21"/>
      <c r="F685" s="21"/>
      <c r="G685" s="21"/>
    </row>
    <row r="686" spans="1:7" x14ac:dyDescent="0.2">
      <c r="A686" s="52"/>
      <c r="C686" s="21"/>
      <c r="D686" s="21"/>
      <c r="E686" s="21"/>
      <c r="F686" s="21"/>
      <c r="G686" s="21"/>
    </row>
    <row r="687" spans="1:7" x14ac:dyDescent="0.2">
      <c r="A687" s="52"/>
      <c r="C687" s="21"/>
      <c r="D687" s="21"/>
      <c r="E687" s="21"/>
      <c r="F687" s="21"/>
      <c r="G687" s="21"/>
    </row>
    <row r="688" spans="1:7" x14ac:dyDescent="0.2">
      <c r="A688" s="52"/>
      <c r="C688" s="21"/>
      <c r="D688" s="21"/>
      <c r="E688" s="21"/>
      <c r="F688" s="21"/>
      <c r="G688" s="21"/>
    </row>
    <row r="689" spans="1:7" x14ac:dyDescent="0.2">
      <c r="A689" s="52"/>
      <c r="C689" s="21"/>
      <c r="D689" s="21"/>
      <c r="E689" s="21"/>
      <c r="F689" s="21"/>
      <c r="G689" s="21"/>
    </row>
    <row r="690" spans="1:7" x14ac:dyDescent="0.2">
      <c r="A690" s="52"/>
      <c r="C690" s="21"/>
      <c r="D690" s="21"/>
      <c r="E690" s="21"/>
      <c r="F690" s="21"/>
      <c r="G690" s="21"/>
    </row>
    <row r="691" spans="1:7" x14ac:dyDescent="0.2">
      <c r="A691" s="52"/>
      <c r="C691" s="21"/>
      <c r="D691" s="21"/>
      <c r="E691" s="21"/>
      <c r="F691" s="21"/>
      <c r="G691" s="21"/>
    </row>
    <row r="692" spans="1:7" x14ac:dyDescent="0.2">
      <c r="A692" s="52"/>
      <c r="C692" s="21"/>
      <c r="D692" s="21"/>
      <c r="E692" s="21"/>
      <c r="F692" s="21"/>
      <c r="G692" s="21"/>
    </row>
    <row r="693" spans="1:7" x14ac:dyDescent="0.2">
      <c r="A693" s="52"/>
      <c r="C693" s="21"/>
      <c r="D693" s="21"/>
      <c r="E693" s="21"/>
      <c r="F693" s="21"/>
      <c r="G693" s="21"/>
    </row>
    <row r="694" spans="1:7" x14ac:dyDescent="0.2">
      <c r="A694" s="52"/>
      <c r="C694" s="21"/>
      <c r="D694" s="21"/>
      <c r="E694" s="21"/>
      <c r="F694" s="21"/>
      <c r="G694" s="21"/>
    </row>
    <row r="695" spans="1:7" x14ac:dyDescent="0.2">
      <c r="A695" s="52"/>
      <c r="C695" s="21"/>
      <c r="D695" s="21"/>
      <c r="E695" s="21"/>
      <c r="F695" s="21"/>
      <c r="G695" s="21"/>
    </row>
    <row r="696" spans="1:7" x14ac:dyDescent="0.2">
      <c r="A696" s="52"/>
      <c r="C696" s="21"/>
      <c r="D696" s="21"/>
      <c r="E696" s="21"/>
      <c r="F696" s="21"/>
      <c r="G696" s="21"/>
    </row>
    <row r="697" spans="1:7" x14ac:dyDescent="0.2">
      <c r="A697" s="52"/>
      <c r="C697" s="21"/>
      <c r="D697" s="21"/>
      <c r="E697" s="21"/>
      <c r="F697" s="21"/>
      <c r="G697" s="21"/>
    </row>
    <row r="698" spans="1:7" x14ac:dyDescent="0.2">
      <c r="A698" s="52"/>
      <c r="C698" s="21"/>
      <c r="D698" s="21"/>
      <c r="E698" s="21"/>
      <c r="F698" s="21"/>
      <c r="G698" s="21"/>
    </row>
    <row r="699" spans="1:7" x14ac:dyDescent="0.2">
      <c r="A699" s="52"/>
      <c r="C699" s="21"/>
      <c r="D699" s="21"/>
      <c r="E699" s="21"/>
      <c r="F699" s="21"/>
      <c r="G699" s="21"/>
    </row>
    <row r="700" spans="1:7" x14ac:dyDescent="0.2">
      <c r="A700" s="52"/>
      <c r="C700" s="21"/>
      <c r="D700" s="21"/>
      <c r="E700" s="21"/>
      <c r="F700" s="21"/>
      <c r="G700" s="21"/>
    </row>
    <row r="701" spans="1:7" x14ac:dyDescent="0.2">
      <c r="A701" s="52"/>
      <c r="C701" s="21"/>
      <c r="D701" s="21"/>
      <c r="E701" s="21"/>
      <c r="F701" s="21"/>
      <c r="G701" s="21"/>
    </row>
    <row r="702" spans="1:7" x14ac:dyDescent="0.2">
      <c r="A702" s="52"/>
      <c r="C702" s="21"/>
      <c r="D702" s="21"/>
      <c r="E702" s="21"/>
      <c r="F702" s="21"/>
      <c r="G702" s="21"/>
    </row>
    <row r="703" spans="1:7" x14ac:dyDescent="0.2">
      <c r="A703" s="52"/>
      <c r="C703" s="21"/>
      <c r="D703" s="21"/>
      <c r="E703" s="21"/>
      <c r="F703" s="21"/>
      <c r="G703" s="21"/>
    </row>
    <row r="704" spans="1:7" x14ac:dyDescent="0.2">
      <c r="A704" s="52"/>
      <c r="C704" s="21"/>
      <c r="D704" s="21"/>
      <c r="E704" s="21"/>
      <c r="F704" s="21"/>
      <c r="G704" s="21"/>
    </row>
    <row r="705" spans="1:7" x14ac:dyDescent="0.2">
      <c r="A705" s="52"/>
      <c r="C705" s="21"/>
      <c r="D705" s="21"/>
      <c r="E705" s="21"/>
      <c r="F705" s="21"/>
      <c r="G705" s="21"/>
    </row>
    <row r="706" spans="1:7" x14ac:dyDescent="0.2">
      <c r="A706" s="52"/>
      <c r="C706" s="21"/>
      <c r="D706" s="21"/>
      <c r="E706" s="21"/>
      <c r="F706" s="21"/>
      <c r="G706" s="21"/>
    </row>
    <row r="707" spans="1:7" x14ac:dyDescent="0.2">
      <c r="A707" s="52"/>
      <c r="C707" s="21"/>
      <c r="D707" s="21"/>
      <c r="E707" s="21"/>
      <c r="F707" s="21"/>
      <c r="G707" s="21"/>
    </row>
    <row r="708" spans="1:7" x14ac:dyDescent="0.2">
      <c r="A708" s="52"/>
      <c r="C708" s="21"/>
      <c r="D708" s="21"/>
      <c r="E708" s="21"/>
      <c r="F708" s="21"/>
      <c r="G708" s="21"/>
    </row>
    <row r="709" spans="1:7" x14ac:dyDescent="0.2">
      <c r="A709" s="52"/>
      <c r="C709" s="21"/>
      <c r="D709" s="21"/>
      <c r="E709" s="21"/>
      <c r="F709" s="21"/>
      <c r="G709" s="21"/>
    </row>
    <row r="710" spans="1:7" x14ac:dyDescent="0.2">
      <c r="A710" s="52"/>
      <c r="C710" s="21"/>
      <c r="D710" s="21"/>
      <c r="E710" s="21"/>
      <c r="F710" s="21"/>
      <c r="G710" s="21"/>
    </row>
    <row r="711" spans="1:7" x14ac:dyDescent="0.2">
      <c r="A711" s="52"/>
      <c r="C711" s="21"/>
      <c r="D711" s="21"/>
      <c r="E711" s="21"/>
      <c r="F711" s="21"/>
      <c r="G711" s="21"/>
    </row>
    <row r="712" spans="1:7" x14ac:dyDescent="0.2">
      <c r="A712" s="52"/>
      <c r="C712" s="21"/>
      <c r="D712" s="21"/>
      <c r="E712" s="21"/>
      <c r="F712" s="21"/>
      <c r="G712" s="21"/>
    </row>
    <row r="713" spans="1:7" x14ac:dyDescent="0.2">
      <c r="A713" s="52"/>
      <c r="C713" s="21"/>
      <c r="D713" s="21"/>
      <c r="E713" s="21"/>
      <c r="F713" s="21"/>
      <c r="G713" s="21"/>
    </row>
    <row r="714" spans="1:7" x14ac:dyDescent="0.2">
      <c r="A714" s="52"/>
      <c r="C714" s="21"/>
      <c r="D714" s="21"/>
      <c r="E714" s="21"/>
      <c r="F714" s="21"/>
      <c r="G714" s="21"/>
    </row>
    <row r="715" spans="1:7" x14ac:dyDescent="0.2">
      <c r="A715" s="52"/>
      <c r="C715" s="21"/>
      <c r="D715" s="21"/>
      <c r="E715" s="21"/>
      <c r="F715" s="21"/>
      <c r="G715" s="21"/>
    </row>
    <row r="716" spans="1:7" x14ac:dyDescent="0.2">
      <c r="A716" s="52"/>
      <c r="C716" s="21"/>
      <c r="D716" s="21"/>
      <c r="E716" s="21"/>
      <c r="F716" s="21"/>
      <c r="G716" s="21"/>
    </row>
    <row r="717" spans="1:7" x14ac:dyDescent="0.2">
      <c r="A717" s="52"/>
      <c r="C717" s="21"/>
      <c r="D717" s="21"/>
      <c r="E717" s="21"/>
      <c r="F717" s="21"/>
      <c r="G717" s="21"/>
    </row>
    <row r="718" spans="1:7" x14ac:dyDescent="0.2">
      <c r="A718" s="52"/>
      <c r="C718" s="21"/>
      <c r="D718" s="21"/>
      <c r="E718" s="21"/>
      <c r="F718" s="21"/>
      <c r="G718" s="21"/>
    </row>
    <row r="719" spans="1:7" x14ac:dyDescent="0.2">
      <c r="A719" s="52"/>
      <c r="C719" s="21"/>
      <c r="D719" s="21"/>
      <c r="E719" s="21"/>
      <c r="F719" s="21"/>
      <c r="G719" s="21"/>
    </row>
    <row r="720" spans="1:7" x14ac:dyDescent="0.2">
      <c r="A720" s="52"/>
      <c r="C720" s="21"/>
      <c r="D720" s="21"/>
      <c r="E720" s="21"/>
      <c r="F720" s="21"/>
      <c r="G720" s="21"/>
    </row>
    <row r="721" spans="1:7" x14ac:dyDescent="0.2">
      <c r="A721" s="52"/>
      <c r="C721" s="21"/>
      <c r="D721" s="21"/>
      <c r="E721" s="21"/>
      <c r="F721" s="21"/>
      <c r="G721" s="21"/>
    </row>
    <row r="722" spans="1:7" x14ac:dyDescent="0.2">
      <c r="A722" s="52"/>
      <c r="C722" s="21"/>
      <c r="D722" s="21"/>
      <c r="E722" s="21"/>
      <c r="F722" s="21"/>
      <c r="G722" s="21"/>
    </row>
    <row r="723" spans="1:7" x14ac:dyDescent="0.2">
      <c r="A723" s="52"/>
      <c r="C723" s="21"/>
      <c r="D723" s="21"/>
      <c r="E723" s="21"/>
      <c r="F723" s="21"/>
      <c r="G723" s="21"/>
    </row>
    <row r="724" spans="1:7" x14ac:dyDescent="0.2">
      <c r="A724" s="52"/>
      <c r="C724" s="21"/>
      <c r="D724" s="21"/>
      <c r="E724" s="21"/>
      <c r="F724" s="21"/>
      <c r="G724" s="21"/>
    </row>
    <row r="725" spans="1:7" x14ac:dyDescent="0.2">
      <c r="A725" s="52"/>
      <c r="C725" s="21"/>
      <c r="D725" s="21"/>
      <c r="E725" s="21"/>
      <c r="F725" s="21"/>
      <c r="G725" s="21"/>
    </row>
    <row r="726" spans="1:7" x14ac:dyDescent="0.2">
      <c r="A726" s="52"/>
      <c r="C726" s="21"/>
      <c r="D726" s="21"/>
      <c r="E726" s="21"/>
      <c r="F726" s="21"/>
      <c r="G726" s="21"/>
    </row>
    <row r="727" spans="1:7" x14ac:dyDescent="0.2">
      <c r="A727" s="52"/>
      <c r="C727" s="21"/>
      <c r="D727" s="21"/>
      <c r="E727" s="21"/>
      <c r="F727" s="21"/>
      <c r="G727" s="21"/>
    </row>
    <row r="728" spans="1:7" x14ac:dyDescent="0.2">
      <c r="A728" s="52"/>
      <c r="C728" s="21"/>
      <c r="D728" s="21"/>
      <c r="E728" s="21"/>
      <c r="F728" s="21"/>
      <c r="G728" s="21"/>
    </row>
    <row r="729" spans="1:7" x14ac:dyDescent="0.2">
      <c r="A729" s="52"/>
      <c r="C729" s="21"/>
      <c r="D729" s="21"/>
      <c r="E729" s="21"/>
      <c r="F729" s="21"/>
      <c r="G729" s="21"/>
    </row>
    <row r="730" spans="1:7" x14ac:dyDescent="0.2">
      <c r="A730" s="52"/>
      <c r="C730" s="21"/>
      <c r="D730" s="21"/>
      <c r="E730" s="21"/>
      <c r="F730" s="21"/>
      <c r="G730" s="21"/>
    </row>
    <row r="731" spans="1:7" x14ac:dyDescent="0.2">
      <c r="A731" s="52"/>
      <c r="C731" s="21"/>
      <c r="D731" s="21"/>
      <c r="E731" s="21"/>
      <c r="F731" s="21"/>
      <c r="G731" s="21"/>
    </row>
    <row r="732" spans="1:7" x14ac:dyDescent="0.2">
      <c r="A732" s="52"/>
      <c r="C732" s="21"/>
      <c r="D732" s="21"/>
      <c r="E732" s="21"/>
      <c r="F732" s="21"/>
      <c r="G732" s="21"/>
    </row>
    <row r="733" spans="1:7" x14ac:dyDescent="0.2">
      <c r="A733" s="52"/>
      <c r="C733" s="21"/>
      <c r="D733" s="21"/>
      <c r="E733" s="21"/>
      <c r="F733" s="21"/>
      <c r="G733" s="21"/>
    </row>
    <row r="734" spans="1:7" x14ac:dyDescent="0.2">
      <c r="A734" s="52"/>
      <c r="C734" s="21"/>
      <c r="D734" s="21"/>
      <c r="E734" s="21"/>
      <c r="F734" s="21"/>
      <c r="G734" s="21"/>
    </row>
    <row r="735" spans="1:7" x14ac:dyDescent="0.2">
      <c r="A735" s="52"/>
      <c r="C735" s="21"/>
      <c r="D735" s="21"/>
      <c r="E735" s="21"/>
      <c r="F735" s="21"/>
      <c r="G735" s="21"/>
    </row>
    <row r="736" spans="1:7" x14ac:dyDescent="0.2">
      <c r="A736" s="52"/>
      <c r="C736" s="21"/>
      <c r="D736" s="21"/>
      <c r="E736" s="21"/>
      <c r="F736" s="21"/>
      <c r="G736" s="21"/>
    </row>
    <row r="737" spans="1:7" x14ac:dyDescent="0.2">
      <c r="A737" s="52"/>
      <c r="C737" s="21"/>
      <c r="D737" s="21"/>
      <c r="E737" s="21"/>
      <c r="F737" s="21"/>
      <c r="G737" s="21"/>
    </row>
    <row r="738" spans="1:7" x14ac:dyDescent="0.2">
      <c r="A738" s="52"/>
      <c r="C738" s="21"/>
      <c r="D738" s="21"/>
      <c r="E738" s="21"/>
      <c r="F738" s="21"/>
      <c r="G738" s="21"/>
    </row>
    <row r="739" spans="1:7" x14ac:dyDescent="0.2">
      <c r="A739" s="52"/>
      <c r="C739" s="21"/>
      <c r="D739" s="21"/>
      <c r="E739" s="21"/>
      <c r="F739" s="21"/>
      <c r="G739" s="21"/>
    </row>
    <row r="740" spans="1:7" x14ac:dyDescent="0.2">
      <c r="A740" s="52"/>
      <c r="C740" s="21"/>
      <c r="D740" s="21"/>
      <c r="E740" s="21"/>
      <c r="F740" s="21"/>
      <c r="G740" s="21"/>
    </row>
    <row r="741" spans="1:7" x14ac:dyDescent="0.2">
      <c r="A741" s="52"/>
      <c r="C741" s="21"/>
      <c r="D741" s="21"/>
      <c r="E741" s="21"/>
      <c r="F741" s="21"/>
      <c r="G741" s="21"/>
    </row>
    <row r="742" spans="1:7" x14ac:dyDescent="0.2">
      <c r="A742" s="52"/>
      <c r="C742" s="21"/>
      <c r="D742" s="21"/>
      <c r="E742" s="21"/>
      <c r="F742" s="21"/>
      <c r="G742" s="21"/>
    </row>
    <row r="743" spans="1:7" x14ac:dyDescent="0.2">
      <c r="A743" s="52"/>
      <c r="C743" s="21"/>
      <c r="D743" s="21"/>
      <c r="E743" s="21"/>
      <c r="F743" s="21"/>
      <c r="G743" s="21"/>
    </row>
    <row r="744" spans="1:7" x14ac:dyDescent="0.2">
      <c r="A744" s="52"/>
      <c r="C744" s="21"/>
      <c r="D744" s="21"/>
      <c r="E744" s="21"/>
      <c r="F744" s="21"/>
      <c r="G744" s="21"/>
    </row>
    <row r="745" spans="1:7" x14ac:dyDescent="0.2">
      <c r="A745" s="52"/>
      <c r="C745" s="21"/>
      <c r="D745" s="21"/>
      <c r="E745" s="21"/>
      <c r="F745" s="21"/>
      <c r="G745" s="21"/>
    </row>
    <row r="746" spans="1:7" x14ac:dyDescent="0.2">
      <c r="A746" s="52"/>
      <c r="C746" s="21"/>
      <c r="D746" s="21"/>
      <c r="E746" s="21"/>
      <c r="F746" s="21"/>
      <c r="G746" s="21"/>
    </row>
    <row r="747" spans="1:7" x14ac:dyDescent="0.2">
      <c r="A747" s="52"/>
      <c r="C747" s="21"/>
      <c r="D747" s="21"/>
      <c r="E747" s="21"/>
      <c r="F747" s="21"/>
      <c r="G747" s="21"/>
    </row>
    <row r="748" spans="1:7" x14ac:dyDescent="0.2">
      <c r="A748" s="52"/>
      <c r="C748" s="21"/>
      <c r="D748" s="21"/>
      <c r="E748" s="21"/>
      <c r="F748" s="21"/>
      <c r="G748" s="21"/>
    </row>
    <row r="749" spans="1:7" x14ac:dyDescent="0.2">
      <c r="A749" s="52"/>
      <c r="C749" s="21"/>
      <c r="D749" s="21"/>
      <c r="E749" s="21"/>
      <c r="F749" s="21"/>
      <c r="G749" s="21"/>
    </row>
    <row r="750" spans="1:7" x14ac:dyDescent="0.2">
      <c r="A750" s="52"/>
      <c r="C750" s="21"/>
      <c r="D750" s="21"/>
      <c r="E750" s="21"/>
      <c r="F750" s="21"/>
      <c r="G750" s="21"/>
    </row>
    <row r="751" spans="1:7" x14ac:dyDescent="0.2">
      <c r="A751" s="52"/>
      <c r="C751" s="21"/>
      <c r="D751" s="21"/>
      <c r="E751" s="21"/>
      <c r="F751" s="21"/>
      <c r="G751" s="21"/>
    </row>
    <row r="752" spans="1:7" x14ac:dyDescent="0.2">
      <c r="A752" s="52"/>
      <c r="C752" s="21"/>
      <c r="D752" s="21"/>
      <c r="E752" s="21"/>
      <c r="F752" s="21"/>
      <c r="G752" s="21"/>
    </row>
    <row r="753" spans="1:7" x14ac:dyDescent="0.2">
      <c r="A753" s="52"/>
      <c r="C753" s="21"/>
      <c r="D753" s="21"/>
      <c r="E753" s="21"/>
      <c r="F753" s="21"/>
      <c r="G753" s="21"/>
    </row>
    <row r="754" spans="1:7" x14ac:dyDescent="0.2">
      <c r="A754" s="52"/>
      <c r="C754" s="21"/>
      <c r="D754" s="21"/>
      <c r="E754" s="21"/>
      <c r="F754" s="21"/>
      <c r="G754" s="21"/>
    </row>
    <row r="755" spans="1:7" x14ac:dyDescent="0.2">
      <c r="A755" s="52"/>
      <c r="C755" s="21"/>
      <c r="D755" s="21"/>
      <c r="E755" s="21"/>
      <c r="F755" s="21"/>
      <c r="G755" s="21"/>
    </row>
    <row r="756" spans="1:7" x14ac:dyDescent="0.2">
      <c r="A756" s="52"/>
      <c r="C756" s="21"/>
      <c r="D756" s="21"/>
      <c r="E756" s="21"/>
      <c r="F756" s="21"/>
      <c r="G756" s="21"/>
    </row>
    <row r="757" spans="1:7" x14ac:dyDescent="0.2">
      <c r="A757" s="52"/>
      <c r="C757" s="21"/>
      <c r="D757" s="21"/>
      <c r="E757" s="21"/>
      <c r="F757" s="21"/>
      <c r="G757" s="21"/>
    </row>
    <row r="758" spans="1:7" x14ac:dyDescent="0.2">
      <c r="A758" s="52"/>
      <c r="C758" s="21"/>
      <c r="D758" s="21"/>
      <c r="E758" s="21"/>
      <c r="F758" s="21"/>
      <c r="G758" s="21"/>
    </row>
    <row r="759" spans="1:7" x14ac:dyDescent="0.2">
      <c r="A759" s="52"/>
      <c r="C759" s="21"/>
      <c r="D759" s="21"/>
      <c r="E759" s="21"/>
      <c r="F759" s="21"/>
      <c r="G759" s="21"/>
    </row>
    <row r="760" spans="1:7" x14ac:dyDescent="0.2">
      <c r="A760" s="52"/>
      <c r="C760" s="21"/>
      <c r="D760" s="21"/>
      <c r="E760" s="21"/>
      <c r="F760" s="21"/>
      <c r="G760" s="21"/>
    </row>
    <row r="761" spans="1:7" x14ac:dyDescent="0.2">
      <c r="A761" s="52"/>
      <c r="C761" s="21"/>
      <c r="D761" s="21"/>
      <c r="E761" s="21"/>
      <c r="F761" s="21"/>
      <c r="G761" s="21"/>
    </row>
    <row r="762" spans="1:7" x14ac:dyDescent="0.2">
      <c r="A762" s="52"/>
      <c r="C762" s="21"/>
      <c r="D762" s="21"/>
      <c r="E762" s="21"/>
      <c r="F762" s="21"/>
      <c r="G762" s="21"/>
    </row>
    <row r="763" spans="1:7" x14ac:dyDescent="0.2">
      <c r="A763" s="52"/>
      <c r="C763" s="21"/>
      <c r="D763" s="21"/>
      <c r="E763" s="21"/>
      <c r="F763" s="21"/>
      <c r="G763" s="21"/>
    </row>
    <row r="764" spans="1:7" x14ac:dyDescent="0.2">
      <c r="A764" s="52"/>
      <c r="C764" s="21"/>
      <c r="D764" s="21"/>
      <c r="E764" s="21"/>
      <c r="F764" s="21"/>
      <c r="G764" s="21"/>
    </row>
    <row r="765" spans="1:7" x14ac:dyDescent="0.2">
      <c r="A765" s="52"/>
      <c r="C765" s="21"/>
      <c r="D765" s="21"/>
      <c r="E765" s="21"/>
      <c r="F765" s="21"/>
      <c r="G765" s="21"/>
    </row>
    <row r="766" spans="1:7" x14ac:dyDescent="0.2">
      <c r="A766" s="52"/>
      <c r="C766" s="21"/>
      <c r="D766" s="21"/>
      <c r="E766" s="21"/>
      <c r="F766" s="21"/>
      <c r="G766" s="21"/>
    </row>
    <row r="767" spans="1:7" x14ac:dyDescent="0.2">
      <c r="A767" s="52"/>
      <c r="C767" s="21"/>
      <c r="D767" s="21"/>
      <c r="E767" s="21"/>
      <c r="F767" s="21"/>
      <c r="G767" s="21"/>
    </row>
    <row r="768" spans="1:7" x14ac:dyDescent="0.2">
      <c r="A768" s="52"/>
      <c r="C768" s="21"/>
      <c r="D768" s="21"/>
      <c r="E768" s="21"/>
      <c r="F768" s="21"/>
      <c r="G768" s="21"/>
    </row>
    <row r="769" spans="1:7" x14ac:dyDescent="0.2">
      <c r="A769" s="52"/>
      <c r="C769" s="21"/>
      <c r="D769" s="21"/>
      <c r="E769" s="21"/>
      <c r="F769" s="21"/>
      <c r="G769" s="21"/>
    </row>
    <row r="770" spans="1:7" x14ac:dyDescent="0.2">
      <c r="A770" s="52"/>
      <c r="C770" s="21"/>
      <c r="D770" s="21"/>
      <c r="E770" s="21"/>
      <c r="F770" s="21"/>
      <c r="G770" s="21"/>
    </row>
    <row r="771" spans="1:7" x14ac:dyDescent="0.2">
      <c r="A771" s="52"/>
      <c r="C771" s="21"/>
      <c r="D771" s="21"/>
      <c r="E771" s="21"/>
      <c r="F771" s="21"/>
      <c r="G771" s="21"/>
    </row>
    <row r="772" spans="1:7" x14ac:dyDescent="0.2">
      <c r="A772" s="52"/>
      <c r="C772" s="21"/>
      <c r="D772" s="21"/>
      <c r="E772" s="21"/>
      <c r="F772" s="21"/>
      <c r="G772" s="21"/>
    </row>
    <row r="773" spans="1:7" x14ac:dyDescent="0.2">
      <c r="A773" s="52"/>
      <c r="C773" s="21"/>
      <c r="D773" s="21"/>
      <c r="E773" s="21"/>
      <c r="F773" s="21"/>
      <c r="G773" s="21"/>
    </row>
    <row r="774" spans="1:7" x14ac:dyDescent="0.2">
      <c r="A774" s="52"/>
      <c r="C774" s="21"/>
      <c r="D774" s="21"/>
      <c r="E774" s="21"/>
      <c r="F774" s="21"/>
      <c r="G774" s="21"/>
    </row>
    <row r="775" spans="1:7" x14ac:dyDescent="0.2">
      <c r="A775" s="52"/>
      <c r="C775" s="21"/>
      <c r="D775" s="21"/>
      <c r="E775" s="21"/>
      <c r="F775" s="21"/>
      <c r="G775" s="21"/>
    </row>
    <row r="776" spans="1:7" x14ac:dyDescent="0.2">
      <c r="A776" s="52"/>
      <c r="C776" s="21"/>
      <c r="D776" s="21"/>
      <c r="E776" s="21"/>
      <c r="F776" s="21"/>
      <c r="G776" s="21"/>
    </row>
    <row r="777" spans="1:7" x14ac:dyDescent="0.2">
      <c r="A777" s="52"/>
      <c r="C777" s="21"/>
      <c r="D777" s="21"/>
      <c r="E777" s="21"/>
      <c r="F777" s="21"/>
      <c r="G777" s="21"/>
    </row>
    <row r="778" spans="1:7" x14ac:dyDescent="0.2">
      <c r="A778" s="52"/>
      <c r="C778" s="21"/>
      <c r="D778" s="21"/>
      <c r="E778" s="21"/>
      <c r="F778" s="21"/>
      <c r="G778" s="21"/>
    </row>
    <row r="779" spans="1:7" x14ac:dyDescent="0.2">
      <c r="A779" s="52"/>
      <c r="C779" s="21"/>
      <c r="D779" s="21"/>
      <c r="E779" s="21"/>
      <c r="F779" s="21"/>
      <c r="G779" s="21"/>
    </row>
    <row r="780" spans="1:7" x14ac:dyDescent="0.2">
      <c r="A780" s="52"/>
      <c r="C780" s="21"/>
      <c r="D780" s="21"/>
      <c r="E780" s="21"/>
      <c r="F780" s="21"/>
      <c r="G780" s="21"/>
    </row>
    <row r="781" spans="1:7" x14ac:dyDescent="0.2">
      <c r="A781" s="52"/>
      <c r="C781" s="21"/>
      <c r="D781" s="21"/>
      <c r="E781" s="21"/>
      <c r="F781" s="21"/>
      <c r="G781" s="21"/>
    </row>
    <row r="782" spans="1:7" x14ac:dyDescent="0.2">
      <c r="A782" s="52"/>
      <c r="C782" s="21"/>
      <c r="D782" s="21"/>
      <c r="E782" s="21"/>
      <c r="F782" s="21"/>
      <c r="G782" s="21"/>
    </row>
    <row r="783" spans="1:7" x14ac:dyDescent="0.2">
      <c r="A783" s="52"/>
      <c r="C783" s="21"/>
      <c r="D783" s="21"/>
      <c r="E783" s="21"/>
      <c r="F783" s="21"/>
      <c r="G783" s="21"/>
    </row>
    <row r="784" spans="1:7" x14ac:dyDescent="0.2">
      <c r="A784" s="52"/>
      <c r="C784" s="21"/>
      <c r="D784" s="21"/>
      <c r="E784" s="21"/>
      <c r="F784" s="21"/>
      <c r="G784" s="21"/>
    </row>
    <row r="785" spans="1:7" x14ac:dyDescent="0.2">
      <c r="A785" s="52"/>
      <c r="C785" s="21"/>
      <c r="D785" s="21"/>
      <c r="E785" s="21"/>
      <c r="F785" s="21"/>
      <c r="G785" s="21"/>
    </row>
    <row r="786" spans="1:7" x14ac:dyDescent="0.2">
      <c r="A786" s="52"/>
      <c r="C786" s="21"/>
      <c r="D786" s="21"/>
      <c r="E786" s="21"/>
      <c r="F786" s="21"/>
      <c r="G786" s="21"/>
    </row>
    <row r="787" spans="1:7" x14ac:dyDescent="0.2">
      <c r="A787" s="52"/>
      <c r="C787" s="21"/>
      <c r="D787" s="21"/>
      <c r="E787" s="21"/>
      <c r="F787" s="21"/>
      <c r="G787" s="21"/>
    </row>
    <row r="788" spans="1:7" x14ac:dyDescent="0.2">
      <c r="A788" s="52"/>
      <c r="C788" s="21"/>
      <c r="D788" s="21"/>
      <c r="E788" s="21"/>
      <c r="F788" s="21"/>
      <c r="G788" s="21"/>
    </row>
    <row r="789" spans="1:7" x14ac:dyDescent="0.2">
      <c r="A789" s="52"/>
      <c r="C789" s="21"/>
      <c r="D789" s="21"/>
      <c r="E789" s="21"/>
      <c r="F789" s="21"/>
      <c r="G789" s="21"/>
    </row>
    <row r="790" spans="1:7" x14ac:dyDescent="0.2">
      <c r="A790" s="52"/>
      <c r="C790" s="21"/>
      <c r="D790" s="21"/>
      <c r="E790" s="21"/>
      <c r="F790" s="21"/>
      <c r="G790" s="21"/>
    </row>
    <row r="791" spans="1:7" x14ac:dyDescent="0.2">
      <c r="A791" s="52"/>
      <c r="C791" s="21"/>
      <c r="D791" s="21"/>
      <c r="E791" s="21"/>
      <c r="F791" s="21"/>
      <c r="G791" s="21"/>
    </row>
    <row r="792" spans="1:7" x14ac:dyDescent="0.2">
      <c r="A792" s="52"/>
      <c r="C792" s="21"/>
      <c r="D792" s="21"/>
      <c r="E792" s="21"/>
      <c r="F792" s="21"/>
      <c r="G792" s="21"/>
    </row>
    <row r="793" spans="1:7" x14ac:dyDescent="0.2">
      <c r="A793" s="52"/>
      <c r="C793" s="21"/>
      <c r="D793" s="21"/>
      <c r="E793" s="21"/>
      <c r="F793" s="21"/>
      <c r="G793" s="21"/>
    </row>
    <row r="794" spans="1:7" x14ac:dyDescent="0.2">
      <c r="A794" s="52"/>
      <c r="C794" s="21"/>
      <c r="D794" s="21"/>
      <c r="E794" s="21"/>
      <c r="F794" s="21"/>
      <c r="G794" s="21"/>
    </row>
    <row r="795" spans="1:7" x14ac:dyDescent="0.2">
      <c r="A795" s="52"/>
      <c r="C795" s="21"/>
      <c r="D795" s="21"/>
      <c r="E795" s="21"/>
      <c r="F795" s="21"/>
      <c r="G795" s="21"/>
    </row>
    <row r="796" spans="1:7" x14ac:dyDescent="0.2">
      <c r="A796" s="52"/>
      <c r="C796" s="21"/>
      <c r="D796" s="21"/>
      <c r="E796" s="21"/>
      <c r="F796" s="21"/>
      <c r="G796" s="21"/>
    </row>
    <row r="797" spans="1:7" x14ac:dyDescent="0.2">
      <c r="A797" s="52"/>
      <c r="C797" s="21"/>
      <c r="D797" s="21"/>
      <c r="E797" s="21"/>
      <c r="F797" s="21"/>
      <c r="G797" s="21"/>
    </row>
    <row r="798" spans="1:7" x14ac:dyDescent="0.2">
      <c r="A798" s="52"/>
      <c r="C798" s="21"/>
      <c r="D798" s="21"/>
      <c r="E798" s="21"/>
      <c r="F798" s="21"/>
      <c r="G798" s="21"/>
    </row>
    <row r="799" spans="1:7" x14ac:dyDescent="0.2">
      <c r="A799" s="52"/>
      <c r="C799" s="21"/>
      <c r="D799" s="21"/>
      <c r="E799" s="21"/>
      <c r="F799" s="21"/>
      <c r="G799" s="21"/>
    </row>
    <row r="800" spans="1:7" x14ac:dyDescent="0.2">
      <c r="A800" s="52"/>
      <c r="C800" s="21"/>
      <c r="D800" s="21"/>
      <c r="E800" s="21"/>
      <c r="F800" s="21"/>
      <c r="G800" s="21"/>
    </row>
    <row r="801" spans="1:7" x14ac:dyDescent="0.2">
      <c r="A801" s="52"/>
      <c r="C801" s="21"/>
      <c r="D801" s="21"/>
      <c r="E801" s="21"/>
      <c r="F801" s="21"/>
      <c r="G801" s="21"/>
    </row>
    <row r="802" spans="1:7" x14ac:dyDescent="0.2">
      <c r="A802" s="52"/>
      <c r="C802" s="21"/>
      <c r="D802" s="21"/>
      <c r="E802" s="21"/>
      <c r="F802" s="21"/>
      <c r="G802" s="21"/>
    </row>
    <row r="803" spans="1:7" x14ac:dyDescent="0.2">
      <c r="A803" s="52"/>
      <c r="C803" s="21"/>
      <c r="D803" s="21"/>
      <c r="E803" s="21"/>
      <c r="F803" s="21"/>
      <c r="G803" s="21"/>
    </row>
    <row r="804" spans="1:7" x14ac:dyDescent="0.2">
      <c r="A804" s="52"/>
      <c r="C804" s="21"/>
      <c r="D804" s="21"/>
      <c r="E804" s="21"/>
      <c r="F804" s="21"/>
      <c r="G804" s="21"/>
    </row>
    <row r="805" spans="1:7" x14ac:dyDescent="0.2">
      <c r="A805" s="52"/>
      <c r="C805" s="21"/>
      <c r="D805" s="21"/>
      <c r="E805" s="21"/>
      <c r="F805" s="21"/>
      <c r="G805" s="21"/>
    </row>
    <row r="806" spans="1:7" x14ac:dyDescent="0.2">
      <c r="A806" s="52"/>
      <c r="C806" s="21"/>
      <c r="D806" s="21"/>
      <c r="E806" s="21"/>
      <c r="F806" s="21"/>
      <c r="G806" s="21"/>
    </row>
    <row r="807" spans="1:7" x14ac:dyDescent="0.2">
      <c r="A807" s="52"/>
      <c r="C807" s="21"/>
      <c r="D807" s="21"/>
      <c r="E807" s="21"/>
      <c r="F807" s="21"/>
      <c r="G807" s="21"/>
    </row>
    <row r="808" spans="1:7" x14ac:dyDescent="0.2">
      <c r="A808" s="52"/>
      <c r="C808" s="21"/>
      <c r="D808" s="21"/>
      <c r="E808" s="21"/>
      <c r="F808" s="21"/>
      <c r="G808" s="21"/>
    </row>
    <row r="809" spans="1:7" x14ac:dyDescent="0.2">
      <c r="A809" s="52"/>
      <c r="C809" s="21"/>
      <c r="D809" s="21"/>
      <c r="E809" s="21"/>
      <c r="F809" s="21"/>
      <c r="G809" s="21"/>
    </row>
    <row r="810" spans="1:7" x14ac:dyDescent="0.2">
      <c r="A810" s="52"/>
      <c r="C810" s="21"/>
      <c r="D810" s="21"/>
      <c r="E810" s="21"/>
      <c r="F810" s="21"/>
      <c r="G810" s="21"/>
    </row>
    <row r="811" spans="1:7" x14ac:dyDescent="0.2">
      <c r="A811" s="52"/>
      <c r="C811" s="21"/>
      <c r="D811" s="21"/>
      <c r="E811" s="21"/>
      <c r="F811" s="21"/>
      <c r="G811" s="21"/>
    </row>
    <row r="812" spans="1:7" x14ac:dyDescent="0.2">
      <c r="A812" s="52"/>
      <c r="C812" s="21"/>
      <c r="D812" s="21"/>
      <c r="E812" s="21"/>
      <c r="F812" s="21"/>
      <c r="G812" s="21"/>
    </row>
    <row r="813" spans="1:7" x14ac:dyDescent="0.2">
      <c r="A813" s="52"/>
      <c r="C813" s="21"/>
      <c r="D813" s="21"/>
      <c r="E813" s="21"/>
      <c r="F813" s="21"/>
      <c r="G813" s="21"/>
    </row>
    <row r="814" spans="1:7" x14ac:dyDescent="0.2">
      <c r="A814" s="52"/>
      <c r="C814" s="21"/>
      <c r="D814" s="21"/>
      <c r="E814" s="21"/>
      <c r="F814" s="21"/>
      <c r="G814" s="21"/>
    </row>
    <row r="815" spans="1:7" x14ac:dyDescent="0.2">
      <c r="A815" s="52"/>
      <c r="C815" s="21"/>
      <c r="D815" s="21"/>
      <c r="E815" s="21"/>
      <c r="F815" s="21"/>
      <c r="G815" s="21"/>
    </row>
    <row r="816" spans="1:7" x14ac:dyDescent="0.2">
      <c r="A816" s="52"/>
      <c r="C816" s="21"/>
      <c r="D816" s="21"/>
      <c r="E816" s="21"/>
      <c r="F816" s="21"/>
      <c r="G816" s="21"/>
    </row>
    <row r="817" spans="1:7" x14ac:dyDescent="0.2">
      <c r="A817" s="52"/>
      <c r="C817" s="21"/>
      <c r="D817" s="21"/>
      <c r="E817" s="21"/>
      <c r="F817" s="21"/>
      <c r="G817" s="21"/>
    </row>
    <row r="818" spans="1:7" x14ac:dyDescent="0.2">
      <c r="A818" s="52"/>
      <c r="C818" s="21"/>
      <c r="D818" s="21"/>
      <c r="E818" s="21"/>
      <c r="F818" s="21"/>
      <c r="G818" s="21"/>
    </row>
    <row r="819" spans="1:7" x14ac:dyDescent="0.2">
      <c r="A819" s="52"/>
      <c r="C819" s="21"/>
      <c r="D819" s="21"/>
      <c r="E819" s="21"/>
      <c r="F819" s="21"/>
      <c r="G819" s="21"/>
    </row>
    <row r="820" spans="1:7" x14ac:dyDescent="0.2">
      <c r="A820" s="52"/>
      <c r="C820" s="21"/>
      <c r="D820" s="21"/>
      <c r="E820" s="21"/>
      <c r="F820" s="21"/>
      <c r="G820" s="21"/>
    </row>
    <row r="821" spans="1:7" x14ac:dyDescent="0.2">
      <c r="A821" s="52"/>
      <c r="C821" s="21"/>
      <c r="D821" s="21"/>
      <c r="E821" s="21"/>
      <c r="F821" s="21"/>
      <c r="G821" s="21"/>
    </row>
    <row r="822" spans="1:7" x14ac:dyDescent="0.2">
      <c r="A822" s="52"/>
      <c r="C822" s="21"/>
      <c r="D822" s="21"/>
      <c r="E822" s="21"/>
      <c r="F822" s="21"/>
      <c r="G822" s="21"/>
    </row>
    <row r="823" spans="1:7" x14ac:dyDescent="0.2">
      <c r="A823" s="52"/>
      <c r="C823" s="21"/>
      <c r="D823" s="21"/>
      <c r="E823" s="21"/>
      <c r="F823" s="21"/>
      <c r="G823" s="21"/>
    </row>
    <row r="824" spans="1:7" x14ac:dyDescent="0.2">
      <c r="A824" s="52"/>
      <c r="C824" s="21"/>
      <c r="D824" s="21"/>
      <c r="E824" s="21"/>
      <c r="F824" s="21"/>
      <c r="G824" s="21"/>
    </row>
    <row r="825" spans="1:7" x14ac:dyDescent="0.2">
      <c r="A825" s="52"/>
      <c r="C825" s="21"/>
      <c r="D825" s="21"/>
      <c r="E825" s="21"/>
      <c r="F825" s="21"/>
      <c r="G825" s="21"/>
    </row>
    <row r="826" spans="1:7" x14ac:dyDescent="0.2">
      <c r="A826" s="52"/>
      <c r="C826" s="21"/>
      <c r="D826" s="21"/>
      <c r="E826" s="21"/>
      <c r="F826" s="21"/>
      <c r="G826" s="21"/>
    </row>
    <row r="827" spans="1:7" x14ac:dyDescent="0.2">
      <c r="A827" s="52"/>
      <c r="C827" s="21"/>
      <c r="D827" s="21"/>
      <c r="E827" s="21"/>
      <c r="F827" s="21"/>
      <c r="G827" s="21"/>
    </row>
    <row r="828" spans="1:7" x14ac:dyDescent="0.2">
      <c r="A828" s="52"/>
      <c r="C828" s="21"/>
      <c r="D828" s="21"/>
      <c r="E828" s="21"/>
      <c r="F828" s="21"/>
      <c r="G828" s="21"/>
    </row>
    <row r="829" spans="1:7" x14ac:dyDescent="0.2">
      <c r="A829" s="52"/>
      <c r="C829" s="21"/>
      <c r="D829" s="21"/>
      <c r="E829" s="21"/>
      <c r="F829" s="21"/>
      <c r="G829" s="21"/>
    </row>
    <row r="830" spans="1:7" x14ac:dyDescent="0.2">
      <c r="A830" s="52"/>
      <c r="C830" s="21"/>
      <c r="D830" s="21"/>
      <c r="E830" s="21"/>
      <c r="F830" s="21"/>
      <c r="G830" s="21"/>
    </row>
    <row r="831" spans="1:7" x14ac:dyDescent="0.2">
      <c r="A831" s="52"/>
      <c r="C831" s="21"/>
      <c r="D831" s="21"/>
      <c r="E831" s="21"/>
      <c r="F831" s="21"/>
      <c r="G831" s="21"/>
    </row>
    <row r="832" spans="1:7" x14ac:dyDescent="0.2">
      <c r="A832" s="52"/>
      <c r="C832" s="21"/>
      <c r="D832" s="21"/>
      <c r="E832" s="21"/>
      <c r="F832" s="21"/>
      <c r="G832" s="21"/>
    </row>
    <row r="833" spans="1:7" x14ac:dyDescent="0.2">
      <c r="A833" s="52"/>
      <c r="C833" s="21"/>
      <c r="D833" s="21"/>
      <c r="E833" s="21"/>
      <c r="F833" s="21"/>
      <c r="G833" s="21"/>
    </row>
    <row r="834" spans="1:7" x14ac:dyDescent="0.2">
      <c r="A834" s="52"/>
      <c r="C834" s="21"/>
      <c r="D834" s="21"/>
      <c r="E834" s="21"/>
      <c r="F834" s="21"/>
      <c r="G834" s="21"/>
    </row>
    <row r="835" spans="1:7" x14ac:dyDescent="0.2">
      <c r="A835" s="52"/>
      <c r="C835" s="21"/>
      <c r="D835" s="21"/>
      <c r="E835" s="21"/>
      <c r="F835" s="21"/>
      <c r="G835" s="21"/>
    </row>
    <row r="836" spans="1:7" x14ac:dyDescent="0.2">
      <c r="A836" s="52"/>
      <c r="C836" s="21"/>
      <c r="D836" s="21"/>
      <c r="E836" s="21"/>
      <c r="F836" s="21"/>
      <c r="G836" s="21"/>
    </row>
    <row r="837" spans="1:7" x14ac:dyDescent="0.2">
      <c r="A837" s="52"/>
      <c r="C837" s="21"/>
      <c r="D837" s="21"/>
      <c r="E837" s="21"/>
      <c r="F837" s="21"/>
      <c r="G837" s="21"/>
    </row>
    <row r="838" spans="1:7" x14ac:dyDescent="0.2">
      <c r="A838" s="52"/>
      <c r="C838" s="21"/>
      <c r="D838" s="21"/>
      <c r="E838" s="21"/>
      <c r="F838" s="21"/>
      <c r="G838" s="21"/>
    </row>
    <row r="839" spans="1:7" x14ac:dyDescent="0.2">
      <c r="A839" s="52"/>
      <c r="C839" s="21"/>
      <c r="D839" s="21"/>
      <c r="E839" s="21"/>
      <c r="F839" s="21"/>
      <c r="G839" s="21"/>
    </row>
    <row r="840" spans="1:7" x14ac:dyDescent="0.2">
      <c r="A840" s="52"/>
      <c r="C840" s="21"/>
      <c r="D840" s="21"/>
      <c r="E840" s="21"/>
      <c r="F840" s="21"/>
      <c r="G840" s="21"/>
    </row>
    <row r="841" spans="1:7" x14ac:dyDescent="0.2">
      <c r="A841" s="52"/>
      <c r="C841" s="21"/>
      <c r="D841" s="21"/>
      <c r="E841" s="21"/>
      <c r="F841" s="21"/>
      <c r="G841" s="21"/>
    </row>
    <row r="842" spans="1:7" x14ac:dyDescent="0.2">
      <c r="A842" s="52"/>
      <c r="C842" s="21"/>
      <c r="D842" s="21"/>
      <c r="E842" s="21"/>
      <c r="F842" s="21"/>
      <c r="G842" s="21"/>
    </row>
    <row r="843" spans="1:7" x14ac:dyDescent="0.2">
      <c r="A843" s="52"/>
      <c r="C843" s="21"/>
      <c r="D843" s="21"/>
      <c r="E843" s="21"/>
      <c r="F843" s="21"/>
      <c r="G843" s="21"/>
    </row>
    <row r="844" spans="1:7" x14ac:dyDescent="0.2">
      <c r="A844" s="52"/>
      <c r="C844" s="21"/>
      <c r="D844" s="21"/>
      <c r="E844" s="21"/>
      <c r="F844" s="21"/>
      <c r="G844" s="21"/>
    </row>
    <row r="845" spans="1:7" x14ac:dyDescent="0.2">
      <c r="A845" s="52"/>
      <c r="C845" s="21"/>
      <c r="D845" s="21"/>
      <c r="E845" s="21"/>
      <c r="F845" s="21"/>
      <c r="G845" s="21"/>
    </row>
    <row r="846" spans="1:7" x14ac:dyDescent="0.2">
      <c r="A846" s="52"/>
      <c r="C846" s="21"/>
      <c r="D846" s="21"/>
      <c r="E846" s="21"/>
      <c r="F846" s="21"/>
      <c r="G846" s="21"/>
    </row>
    <row r="847" spans="1:7" x14ac:dyDescent="0.2">
      <c r="A847" s="52"/>
      <c r="C847" s="21"/>
      <c r="D847" s="21"/>
      <c r="E847" s="21"/>
      <c r="F847" s="21"/>
      <c r="G847" s="21"/>
    </row>
    <row r="848" spans="1:7" x14ac:dyDescent="0.2">
      <c r="A848" s="52"/>
      <c r="C848" s="21"/>
      <c r="D848" s="21"/>
      <c r="E848" s="21"/>
      <c r="F848" s="21"/>
      <c r="G848" s="21"/>
    </row>
    <row r="849" spans="1:7" x14ac:dyDescent="0.2">
      <c r="A849" s="52"/>
      <c r="C849" s="21"/>
      <c r="D849" s="21"/>
      <c r="E849" s="21"/>
      <c r="F849" s="21"/>
      <c r="G849" s="21"/>
    </row>
    <row r="850" spans="1:7" x14ac:dyDescent="0.2">
      <c r="A850" s="52"/>
      <c r="C850" s="21"/>
      <c r="D850" s="21"/>
      <c r="E850" s="21"/>
      <c r="F850" s="21"/>
      <c r="G850" s="21"/>
    </row>
    <row r="851" spans="1:7" x14ac:dyDescent="0.2">
      <c r="A851" s="52"/>
      <c r="C851" s="21"/>
      <c r="D851" s="21"/>
      <c r="E851" s="21"/>
      <c r="F851" s="21"/>
      <c r="G851" s="21"/>
    </row>
    <row r="852" spans="1:7" x14ac:dyDescent="0.2">
      <c r="A852" s="52"/>
      <c r="C852" s="21"/>
      <c r="D852" s="21"/>
      <c r="E852" s="21"/>
      <c r="F852" s="21"/>
      <c r="G852" s="21"/>
    </row>
    <row r="853" spans="1:7" x14ac:dyDescent="0.2">
      <c r="A853" s="52"/>
      <c r="C853" s="21"/>
      <c r="D853" s="21"/>
      <c r="E853" s="21"/>
      <c r="F853" s="21"/>
      <c r="G853" s="21"/>
    </row>
    <row r="854" spans="1:7" x14ac:dyDescent="0.2">
      <c r="A854" s="52"/>
      <c r="C854" s="21"/>
      <c r="D854" s="21"/>
      <c r="E854" s="21"/>
      <c r="F854" s="21"/>
      <c r="G854" s="21"/>
    </row>
    <row r="855" spans="1:7" x14ac:dyDescent="0.2">
      <c r="A855" s="52"/>
      <c r="C855" s="21"/>
      <c r="D855" s="21"/>
      <c r="E855" s="21"/>
      <c r="F855" s="21"/>
      <c r="G855" s="21"/>
    </row>
    <row r="856" spans="1:7" x14ac:dyDescent="0.2">
      <c r="A856" s="52"/>
      <c r="C856" s="21"/>
      <c r="D856" s="21"/>
      <c r="E856" s="21"/>
      <c r="F856" s="21"/>
      <c r="G856" s="21"/>
    </row>
    <row r="857" spans="1:7" x14ac:dyDescent="0.2">
      <c r="A857" s="52"/>
      <c r="C857" s="21"/>
      <c r="D857" s="21"/>
      <c r="E857" s="21"/>
      <c r="F857" s="21"/>
      <c r="G857" s="21"/>
    </row>
    <row r="858" spans="1:7" x14ac:dyDescent="0.2">
      <c r="A858" s="52"/>
      <c r="C858" s="21"/>
      <c r="D858" s="21"/>
      <c r="E858" s="21"/>
      <c r="F858" s="21"/>
      <c r="G858" s="21"/>
    </row>
    <row r="859" spans="1:7" x14ac:dyDescent="0.2">
      <c r="A859" s="52"/>
      <c r="C859" s="21"/>
      <c r="D859" s="21"/>
      <c r="E859" s="21"/>
      <c r="F859" s="21"/>
      <c r="G859" s="21"/>
    </row>
    <row r="860" spans="1:7" x14ac:dyDescent="0.2">
      <c r="A860" s="52"/>
      <c r="C860" s="21"/>
      <c r="D860" s="21"/>
      <c r="E860" s="21"/>
      <c r="F860" s="21"/>
      <c r="G860" s="21"/>
    </row>
    <row r="861" spans="1:7" x14ac:dyDescent="0.2">
      <c r="A861" s="52"/>
      <c r="C861" s="21"/>
      <c r="D861" s="21"/>
      <c r="E861" s="21"/>
      <c r="F861" s="21"/>
      <c r="G861" s="21"/>
    </row>
    <row r="862" spans="1:7" x14ac:dyDescent="0.2">
      <c r="A862" s="52"/>
      <c r="C862" s="21"/>
      <c r="D862" s="21"/>
      <c r="E862" s="21"/>
      <c r="F862" s="21"/>
      <c r="G862" s="21"/>
    </row>
    <row r="863" spans="1:7" x14ac:dyDescent="0.2">
      <c r="A863" s="52"/>
      <c r="C863" s="21"/>
      <c r="D863" s="21"/>
      <c r="E863" s="21"/>
      <c r="F863" s="21"/>
      <c r="G863" s="21"/>
    </row>
    <row r="864" spans="1:7" x14ac:dyDescent="0.2">
      <c r="A864" s="52"/>
      <c r="C864" s="21"/>
      <c r="D864" s="21"/>
      <c r="E864" s="21"/>
      <c r="F864" s="21"/>
      <c r="G864" s="21"/>
    </row>
    <row r="865" spans="1:7" x14ac:dyDescent="0.2">
      <c r="A865" s="52"/>
      <c r="C865" s="21"/>
      <c r="D865" s="21"/>
      <c r="E865" s="21"/>
      <c r="F865" s="21"/>
      <c r="G865" s="21"/>
    </row>
    <row r="866" spans="1:7" x14ac:dyDescent="0.2">
      <c r="A866" s="52"/>
      <c r="C866" s="21"/>
      <c r="D866" s="21"/>
      <c r="E866" s="21"/>
      <c r="F866" s="21"/>
      <c r="G866" s="21"/>
    </row>
    <row r="867" spans="1:7" x14ac:dyDescent="0.2">
      <c r="A867" s="52"/>
      <c r="C867" s="21"/>
      <c r="D867" s="21"/>
      <c r="E867" s="21"/>
      <c r="F867" s="21"/>
      <c r="G867" s="21"/>
    </row>
    <row r="868" spans="1:7" x14ac:dyDescent="0.2">
      <c r="A868" s="52"/>
      <c r="C868" s="21"/>
      <c r="D868" s="21"/>
      <c r="E868" s="21"/>
      <c r="F868" s="21"/>
      <c r="G868" s="21"/>
    </row>
    <row r="869" spans="1:7" x14ac:dyDescent="0.2">
      <c r="A869" s="52"/>
      <c r="C869" s="21"/>
      <c r="D869" s="21"/>
      <c r="E869" s="21"/>
      <c r="F869" s="21"/>
      <c r="G869" s="21"/>
    </row>
    <row r="870" spans="1:7" x14ac:dyDescent="0.2">
      <c r="A870" s="52"/>
      <c r="C870" s="21"/>
      <c r="D870" s="21"/>
      <c r="E870" s="21"/>
      <c r="F870" s="21"/>
      <c r="G870" s="21"/>
    </row>
    <row r="871" spans="1:7" x14ac:dyDescent="0.2">
      <c r="A871" s="52"/>
      <c r="C871" s="21"/>
      <c r="D871" s="21"/>
      <c r="E871" s="21"/>
      <c r="F871" s="21"/>
      <c r="G871" s="21"/>
    </row>
    <row r="872" spans="1:7" x14ac:dyDescent="0.2">
      <c r="A872" s="52"/>
      <c r="C872" s="21"/>
      <c r="D872" s="21"/>
      <c r="E872" s="21"/>
      <c r="F872" s="21"/>
      <c r="G872" s="21"/>
    </row>
    <row r="873" spans="1:7" x14ac:dyDescent="0.2">
      <c r="A873" s="52"/>
      <c r="C873" s="21"/>
      <c r="D873" s="21"/>
      <c r="E873" s="21"/>
      <c r="F873" s="21"/>
      <c r="G873" s="21"/>
    </row>
    <row r="874" spans="1:7" x14ac:dyDescent="0.2">
      <c r="A874" s="52"/>
      <c r="C874" s="21"/>
      <c r="D874" s="21"/>
      <c r="E874" s="21"/>
      <c r="F874" s="21"/>
      <c r="G874" s="21"/>
    </row>
    <row r="875" spans="1:7" x14ac:dyDescent="0.2">
      <c r="A875" s="52"/>
      <c r="C875" s="21"/>
      <c r="D875" s="21"/>
      <c r="E875" s="21"/>
      <c r="F875" s="21"/>
      <c r="G875" s="21"/>
    </row>
    <row r="876" spans="1:7" x14ac:dyDescent="0.2">
      <c r="A876" s="52"/>
      <c r="C876" s="21"/>
      <c r="D876" s="21"/>
      <c r="E876" s="21"/>
      <c r="F876" s="21"/>
      <c r="G876" s="21"/>
    </row>
    <row r="877" spans="1:7" x14ac:dyDescent="0.2">
      <c r="A877" s="52"/>
      <c r="C877" s="21"/>
      <c r="D877" s="21"/>
      <c r="E877" s="21"/>
      <c r="F877" s="21"/>
      <c r="G877" s="21"/>
    </row>
    <row r="878" spans="1:7" x14ac:dyDescent="0.2">
      <c r="A878" s="52"/>
      <c r="C878" s="21"/>
      <c r="D878" s="21"/>
      <c r="E878" s="21"/>
      <c r="F878" s="21"/>
      <c r="G878" s="21"/>
    </row>
    <row r="879" spans="1:7" x14ac:dyDescent="0.2">
      <c r="A879" s="52"/>
      <c r="C879" s="21"/>
      <c r="D879" s="21"/>
      <c r="E879" s="21"/>
      <c r="F879" s="21"/>
      <c r="G879" s="21"/>
    </row>
    <row r="880" spans="1:7" x14ac:dyDescent="0.2">
      <c r="A880" s="52"/>
      <c r="C880" s="21"/>
      <c r="D880" s="21"/>
      <c r="E880" s="21"/>
      <c r="F880" s="21"/>
      <c r="G880" s="21"/>
    </row>
    <row r="881" spans="1:7" x14ac:dyDescent="0.2">
      <c r="A881" s="52"/>
      <c r="C881" s="21"/>
      <c r="D881" s="21"/>
      <c r="E881" s="21"/>
      <c r="F881" s="21"/>
      <c r="G881" s="21"/>
    </row>
    <row r="882" spans="1:7" x14ac:dyDescent="0.2">
      <c r="A882" s="52"/>
      <c r="C882" s="21"/>
      <c r="D882" s="21"/>
      <c r="E882" s="21"/>
      <c r="F882" s="21"/>
      <c r="G882" s="21"/>
    </row>
    <row r="883" spans="1:7" x14ac:dyDescent="0.2">
      <c r="A883" s="52"/>
      <c r="C883" s="21"/>
      <c r="D883" s="21"/>
      <c r="E883" s="21"/>
      <c r="F883" s="21"/>
      <c r="G883" s="21"/>
    </row>
    <row r="884" spans="1:7" x14ac:dyDescent="0.2">
      <c r="A884" s="52"/>
      <c r="C884" s="21"/>
      <c r="D884" s="21"/>
      <c r="E884" s="21"/>
      <c r="F884" s="21"/>
      <c r="G884" s="21"/>
    </row>
    <row r="885" spans="1:7" x14ac:dyDescent="0.2">
      <c r="A885" s="52"/>
      <c r="C885" s="21"/>
      <c r="D885" s="21"/>
      <c r="E885" s="21"/>
      <c r="F885" s="21"/>
      <c r="G885" s="21"/>
    </row>
    <row r="886" spans="1:7" x14ac:dyDescent="0.2">
      <c r="A886" s="52"/>
      <c r="C886" s="21"/>
      <c r="D886" s="21"/>
      <c r="E886" s="21"/>
      <c r="F886" s="21"/>
      <c r="G886" s="21"/>
    </row>
    <row r="887" spans="1:7" x14ac:dyDescent="0.2">
      <c r="A887" s="52"/>
      <c r="C887" s="21"/>
      <c r="D887" s="21"/>
      <c r="E887" s="21"/>
      <c r="F887" s="21"/>
      <c r="G887" s="21"/>
    </row>
    <row r="888" spans="1:7" x14ac:dyDescent="0.2">
      <c r="A888" s="52"/>
      <c r="C888" s="21"/>
      <c r="D888" s="21"/>
      <c r="E888" s="21"/>
      <c r="F888" s="21"/>
      <c r="G888" s="21"/>
    </row>
    <row r="889" spans="1:7" x14ac:dyDescent="0.2">
      <c r="A889" s="52"/>
      <c r="C889" s="21"/>
      <c r="D889" s="21"/>
      <c r="E889" s="21"/>
      <c r="F889" s="21"/>
      <c r="G889" s="21"/>
    </row>
    <row r="890" spans="1:7" x14ac:dyDescent="0.2">
      <c r="A890" s="52"/>
      <c r="C890" s="21"/>
      <c r="D890" s="21"/>
      <c r="E890" s="21"/>
      <c r="F890" s="21"/>
      <c r="G890" s="21"/>
    </row>
    <row r="891" spans="1:7" x14ac:dyDescent="0.2">
      <c r="A891" s="52"/>
      <c r="C891" s="21"/>
      <c r="D891" s="21"/>
      <c r="E891" s="21"/>
      <c r="F891" s="21"/>
      <c r="G891" s="21"/>
    </row>
    <row r="892" spans="1:7" x14ac:dyDescent="0.2">
      <c r="A892" s="52"/>
      <c r="C892" s="21"/>
      <c r="D892" s="21"/>
      <c r="E892" s="21"/>
      <c r="F892" s="21"/>
      <c r="G892" s="21"/>
    </row>
    <row r="893" spans="1:7" x14ac:dyDescent="0.2">
      <c r="A893" s="52"/>
      <c r="C893" s="21"/>
      <c r="D893" s="21"/>
      <c r="E893" s="21"/>
      <c r="F893" s="21"/>
      <c r="G893" s="21"/>
    </row>
    <row r="894" spans="1:7" x14ac:dyDescent="0.2">
      <c r="A894" s="52"/>
      <c r="C894" s="21"/>
      <c r="D894" s="21"/>
      <c r="E894" s="21"/>
      <c r="F894" s="21"/>
      <c r="G894" s="21"/>
    </row>
    <row r="895" spans="1:7" x14ac:dyDescent="0.2">
      <c r="A895" s="52"/>
      <c r="C895" s="21"/>
      <c r="D895" s="21"/>
      <c r="E895" s="21"/>
      <c r="F895" s="21"/>
      <c r="G895" s="21"/>
    </row>
    <row r="896" spans="1:7" x14ac:dyDescent="0.2">
      <c r="A896" s="52"/>
      <c r="C896" s="21"/>
      <c r="D896" s="21"/>
      <c r="E896" s="21"/>
      <c r="F896" s="21"/>
      <c r="G896" s="21"/>
    </row>
    <row r="897" spans="1:7" x14ac:dyDescent="0.2">
      <c r="A897" s="52"/>
      <c r="C897" s="21"/>
      <c r="D897" s="21"/>
      <c r="E897" s="21"/>
      <c r="F897" s="21"/>
      <c r="G897" s="21"/>
    </row>
    <row r="898" spans="1:7" x14ac:dyDescent="0.2">
      <c r="A898" s="52"/>
      <c r="C898" s="21"/>
      <c r="D898" s="21"/>
      <c r="E898" s="21"/>
      <c r="F898" s="21"/>
      <c r="G898" s="21"/>
    </row>
    <row r="899" spans="1:7" x14ac:dyDescent="0.2">
      <c r="A899" s="52"/>
      <c r="C899" s="21"/>
      <c r="D899" s="21"/>
      <c r="E899" s="21"/>
      <c r="F899" s="21"/>
      <c r="G899" s="21"/>
    </row>
    <row r="900" spans="1:7" x14ac:dyDescent="0.2">
      <c r="A900" s="52"/>
      <c r="C900" s="21"/>
      <c r="D900" s="21"/>
      <c r="E900" s="21"/>
      <c r="F900" s="21"/>
      <c r="G900" s="21"/>
    </row>
    <row r="901" spans="1:7" x14ac:dyDescent="0.2">
      <c r="A901" s="52"/>
      <c r="C901" s="21"/>
      <c r="D901" s="21"/>
      <c r="E901" s="21"/>
      <c r="F901" s="21"/>
      <c r="G901" s="21"/>
    </row>
    <row r="902" spans="1:7" x14ac:dyDescent="0.2">
      <c r="A902" s="52"/>
      <c r="C902" s="21"/>
      <c r="D902" s="21"/>
      <c r="E902" s="21"/>
      <c r="F902" s="21"/>
      <c r="G902" s="21"/>
    </row>
    <row r="903" spans="1:7" x14ac:dyDescent="0.2">
      <c r="A903" s="52"/>
      <c r="C903" s="21"/>
      <c r="D903" s="21"/>
      <c r="E903" s="21"/>
      <c r="F903" s="21"/>
      <c r="G903" s="21"/>
    </row>
    <row r="904" spans="1:7" x14ac:dyDescent="0.2">
      <c r="A904" s="52"/>
      <c r="C904" s="21"/>
      <c r="D904" s="21"/>
      <c r="E904" s="21"/>
      <c r="F904" s="21"/>
      <c r="G904" s="21"/>
    </row>
    <row r="905" spans="1:7" x14ac:dyDescent="0.2">
      <c r="A905" s="52"/>
      <c r="C905" s="21"/>
      <c r="D905" s="21"/>
      <c r="E905" s="21"/>
      <c r="F905" s="21"/>
      <c r="G905" s="21"/>
    </row>
    <row r="906" spans="1:7" x14ac:dyDescent="0.2">
      <c r="A906" s="52"/>
      <c r="C906" s="21"/>
      <c r="D906" s="21"/>
      <c r="E906" s="21"/>
      <c r="F906" s="21"/>
      <c r="G906" s="21"/>
    </row>
    <row r="907" spans="1:7" x14ac:dyDescent="0.2">
      <c r="A907" s="52"/>
      <c r="C907" s="21"/>
      <c r="D907" s="21"/>
      <c r="E907" s="21"/>
      <c r="F907" s="21"/>
      <c r="G907" s="21"/>
    </row>
    <row r="908" spans="1:7" x14ac:dyDescent="0.2">
      <c r="A908" s="52"/>
      <c r="C908" s="21"/>
      <c r="D908" s="21"/>
      <c r="E908" s="21"/>
      <c r="F908" s="21"/>
      <c r="G908" s="21"/>
    </row>
    <row r="909" spans="1:7" x14ac:dyDescent="0.2">
      <c r="A909" s="52"/>
      <c r="C909" s="21"/>
      <c r="D909" s="21"/>
      <c r="E909" s="21"/>
      <c r="F909" s="21"/>
      <c r="G909" s="21"/>
    </row>
    <row r="910" spans="1:7" x14ac:dyDescent="0.2">
      <c r="A910" s="52"/>
      <c r="C910" s="21"/>
      <c r="D910" s="21"/>
      <c r="E910" s="21"/>
      <c r="F910" s="21"/>
      <c r="G910" s="21"/>
    </row>
    <row r="911" spans="1:7" x14ac:dyDescent="0.2">
      <c r="A911" s="52"/>
      <c r="C911" s="21"/>
      <c r="D911" s="21"/>
      <c r="E911" s="21"/>
      <c r="F911" s="21"/>
      <c r="G911" s="21"/>
    </row>
    <row r="912" spans="1:7" x14ac:dyDescent="0.2">
      <c r="A912" s="52"/>
      <c r="C912" s="21"/>
      <c r="D912" s="21"/>
      <c r="E912" s="21"/>
      <c r="F912" s="21"/>
      <c r="G912" s="21"/>
    </row>
    <row r="913" spans="1:7" x14ac:dyDescent="0.2">
      <c r="A913" s="52"/>
      <c r="C913" s="21"/>
      <c r="D913" s="21"/>
      <c r="E913" s="21"/>
      <c r="F913" s="21"/>
      <c r="G913" s="21"/>
    </row>
    <row r="914" spans="1:7" x14ac:dyDescent="0.2">
      <c r="A914" s="52"/>
      <c r="C914" s="21"/>
      <c r="D914" s="21"/>
      <c r="E914" s="21"/>
      <c r="F914" s="21"/>
      <c r="G914" s="21"/>
    </row>
    <row r="915" spans="1:7" x14ac:dyDescent="0.2">
      <c r="A915" s="52"/>
      <c r="C915" s="21"/>
      <c r="D915" s="21"/>
      <c r="E915" s="21"/>
      <c r="F915" s="21"/>
      <c r="G915" s="21"/>
    </row>
    <row r="916" spans="1:7" x14ac:dyDescent="0.2">
      <c r="A916" s="52"/>
      <c r="C916" s="21"/>
      <c r="D916" s="21"/>
      <c r="E916" s="21"/>
      <c r="F916" s="21"/>
      <c r="G916" s="21"/>
    </row>
    <row r="917" spans="1:7" x14ac:dyDescent="0.2">
      <c r="A917" s="52"/>
      <c r="C917" s="21"/>
      <c r="D917" s="21"/>
      <c r="E917" s="21"/>
      <c r="F917" s="21"/>
      <c r="G917" s="21"/>
    </row>
    <row r="918" spans="1:7" x14ac:dyDescent="0.2">
      <c r="A918" s="52"/>
      <c r="C918" s="21"/>
      <c r="D918" s="21"/>
      <c r="E918" s="21"/>
      <c r="F918" s="21"/>
      <c r="G918" s="21"/>
    </row>
    <row r="919" spans="1:7" x14ac:dyDescent="0.2">
      <c r="A919" s="52"/>
      <c r="C919" s="21"/>
      <c r="D919" s="21"/>
      <c r="E919" s="21"/>
      <c r="F919" s="21"/>
      <c r="G919" s="21"/>
    </row>
    <row r="920" spans="1:7" x14ac:dyDescent="0.2">
      <c r="A920" s="52"/>
      <c r="C920" s="21"/>
      <c r="D920" s="21"/>
      <c r="E920" s="21"/>
      <c r="F920" s="21"/>
      <c r="G920" s="21"/>
    </row>
    <row r="921" spans="1:7" x14ac:dyDescent="0.2">
      <c r="A921" s="52"/>
      <c r="C921" s="21"/>
      <c r="D921" s="21"/>
      <c r="E921" s="21"/>
      <c r="F921" s="21"/>
      <c r="G921" s="21"/>
    </row>
    <row r="922" spans="1:7" x14ac:dyDescent="0.2">
      <c r="A922" s="52"/>
      <c r="C922" s="21"/>
      <c r="D922" s="21"/>
      <c r="E922" s="21"/>
      <c r="F922" s="21"/>
      <c r="G922" s="21"/>
    </row>
    <row r="923" spans="1:7" x14ac:dyDescent="0.2">
      <c r="A923" s="52"/>
      <c r="C923" s="21"/>
      <c r="D923" s="21"/>
      <c r="E923" s="21"/>
      <c r="F923" s="21"/>
      <c r="G923" s="21"/>
    </row>
    <row r="924" spans="1:7" x14ac:dyDescent="0.2">
      <c r="A924" s="52"/>
      <c r="C924" s="21"/>
      <c r="D924" s="21"/>
      <c r="E924" s="21"/>
      <c r="F924" s="21"/>
      <c r="G924" s="21"/>
    </row>
    <row r="925" spans="1:7" x14ac:dyDescent="0.2">
      <c r="A925" s="52"/>
      <c r="C925" s="21"/>
      <c r="D925" s="21"/>
      <c r="E925" s="21"/>
      <c r="F925" s="21"/>
      <c r="G925" s="21"/>
    </row>
    <row r="926" spans="1:7" x14ac:dyDescent="0.2">
      <c r="A926" s="52"/>
      <c r="C926" s="21"/>
      <c r="D926" s="21"/>
      <c r="E926" s="21"/>
      <c r="F926" s="21"/>
      <c r="G926" s="21"/>
    </row>
    <row r="927" spans="1:7" x14ac:dyDescent="0.2">
      <c r="A927" s="52"/>
      <c r="C927" s="21"/>
      <c r="D927" s="21"/>
      <c r="E927" s="21"/>
      <c r="F927" s="21"/>
      <c r="G927" s="21"/>
    </row>
    <row r="928" spans="1:7" x14ac:dyDescent="0.2">
      <c r="A928" s="52"/>
      <c r="C928" s="21"/>
      <c r="D928" s="21"/>
      <c r="E928" s="21"/>
      <c r="F928" s="21"/>
      <c r="G928" s="21"/>
    </row>
    <row r="929" spans="1:7" x14ac:dyDescent="0.2">
      <c r="A929" s="52"/>
      <c r="C929" s="21"/>
      <c r="D929" s="21"/>
      <c r="E929" s="21"/>
      <c r="F929" s="21"/>
      <c r="G929" s="21"/>
    </row>
    <row r="930" spans="1:7" x14ac:dyDescent="0.2">
      <c r="A930" s="52"/>
      <c r="C930" s="21"/>
      <c r="D930" s="21"/>
      <c r="E930" s="21"/>
      <c r="F930" s="21"/>
      <c r="G930" s="21"/>
    </row>
    <row r="931" spans="1:7" x14ac:dyDescent="0.2">
      <c r="A931" s="52"/>
      <c r="C931" s="21"/>
      <c r="D931" s="21"/>
      <c r="E931" s="21"/>
      <c r="F931" s="21"/>
      <c r="G931" s="21"/>
    </row>
    <row r="932" spans="1:7" x14ac:dyDescent="0.2">
      <c r="A932" s="52"/>
      <c r="C932" s="21"/>
      <c r="D932" s="21"/>
      <c r="E932" s="21"/>
      <c r="F932" s="21"/>
      <c r="G932" s="21"/>
    </row>
    <row r="933" spans="1:7" x14ac:dyDescent="0.2">
      <c r="A933" s="52"/>
      <c r="C933" s="21"/>
      <c r="D933" s="21"/>
      <c r="E933" s="21"/>
      <c r="F933" s="21"/>
      <c r="G933" s="21"/>
    </row>
    <row r="934" spans="1:7" x14ac:dyDescent="0.2">
      <c r="A934" s="52"/>
      <c r="C934" s="21"/>
      <c r="D934" s="21"/>
      <c r="E934" s="21"/>
      <c r="F934" s="21"/>
      <c r="G934" s="21"/>
    </row>
    <row r="935" spans="1:7" x14ac:dyDescent="0.2">
      <c r="A935" s="52"/>
      <c r="C935" s="21"/>
      <c r="D935" s="21"/>
      <c r="E935" s="21"/>
      <c r="F935" s="21"/>
      <c r="G935" s="21"/>
    </row>
    <row r="936" spans="1:7" x14ac:dyDescent="0.2">
      <c r="A936" s="52"/>
      <c r="C936" s="21"/>
      <c r="D936" s="21"/>
      <c r="E936" s="21"/>
      <c r="F936" s="21"/>
      <c r="G936" s="21"/>
    </row>
    <row r="937" spans="1:7" x14ac:dyDescent="0.2">
      <c r="A937" s="52"/>
      <c r="C937" s="21"/>
      <c r="D937" s="21"/>
      <c r="E937" s="21"/>
      <c r="F937" s="21"/>
      <c r="G937" s="21"/>
    </row>
    <row r="938" spans="1:7" x14ac:dyDescent="0.2">
      <c r="A938" s="52"/>
      <c r="C938" s="21"/>
      <c r="D938" s="21"/>
      <c r="E938" s="21"/>
      <c r="F938" s="21"/>
      <c r="G938" s="21"/>
    </row>
    <row r="939" spans="1:7" x14ac:dyDescent="0.2">
      <c r="A939" s="52"/>
      <c r="C939" s="21"/>
      <c r="D939" s="21"/>
      <c r="E939" s="21"/>
      <c r="F939" s="21"/>
      <c r="G939" s="21"/>
    </row>
    <row r="940" spans="1:7" x14ac:dyDescent="0.2">
      <c r="A940" s="52"/>
      <c r="C940" s="21"/>
      <c r="D940" s="21"/>
      <c r="E940" s="21"/>
      <c r="F940" s="21"/>
      <c r="G940" s="21"/>
    </row>
    <row r="941" spans="1:7" x14ac:dyDescent="0.2">
      <c r="A941" s="52"/>
      <c r="C941" s="21"/>
      <c r="D941" s="21"/>
      <c r="E941" s="21"/>
      <c r="F941" s="21"/>
      <c r="G941" s="21"/>
    </row>
    <row r="942" spans="1:7" x14ac:dyDescent="0.2">
      <c r="A942" s="52"/>
      <c r="C942" s="21"/>
      <c r="D942" s="21"/>
      <c r="E942" s="21"/>
      <c r="F942" s="21"/>
      <c r="G942" s="21"/>
    </row>
    <row r="943" spans="1:7" x14ac:dyDescent="0.2">
      <c r="A943" s="52"/>
      <c r="C943" s="21"/>
      <c r="D943" s="21"/>
      <c r="E943" s="21"/>
      <c r="F943" s="21"/>
      <c r="G943" s="21"/>
    </row>
    <row r="944" spans="1:7" x14ac:dyDescent="0.2">
      <c r="A944" s="52"/>
      <c r="C944" s="21"/>
      <c r="D944" s="21"/>
      <c r="E944" s="21"/>
      <c r="F944" s="21"/>
      <c r="G944" s="21"/>
    </row>
    <row r="945" spans="1:7" x14ac:dyDescent="0.2">
      <c r="A945" s="52"/>
      <c r="C945" s="21"/>
      <c r="D945" s="21"/>
      <c r="E945" s="21"/>
      <c r="F945" s="21"/>
      <c r="G945" s="21"/>
    </row>
    <row r="946" spans="1:7" x14ac:dyDescent="0.2">
      <c r="A946" s="52"/>
      <c r="C946" s="21"/>
      <c r="D946" s="21"/>
      <c r="E946" s="21"/>
      <c r="F946" s="21"/>
      <c r="G946" s="21"/>
    </row>
    <row r="947" spans="1:7" x14ac:dyDescent="0.2">
      <c r="A947" s="52"/>
      <c r="C947" s="21"/>
      <c r="D947" s="21"/>
      <c r="E947" s="21"/>
      <c r="F947" s="21"/>
      <c r="G947" s="21"/>
    </row>
    <row r="948" spans="1:7" x14ac:dyDescent="0.2">
      <c r="A948" s="52"/>
      <c r="C948" s="21"/>
      <c r="D948" s="21"/>
      <c r="E948" s="21"/>
      <c r="F948" s="21"/>
      <c r="G948" s="21"/>
    </row>
    <row r="949" spans="1:7" x14ac:dyDescent="0.2">
      <c r="A949" s="52"/>
      <c r="C949" s="21"/>
      <c r="D949" s="21"/>
      <c r="E949" s="21"/>
      <c r="F949" s="21"/>
      <c r="G949" s="21"/>
    </row>
    <row r="950" spans="1:7" x14ac:dyDescent="0.2">
      <c r="A950" s="52"/>
      <c r="C950" s="21"/>
      <c r="D950" s="21"/>
      <c r="E950" s="21"/>
      <c r="F950" s="21"/>
      <c r="G950" s="21"/>
    </row>
    <row r="951" spans="1:7" x14ac:dyDescent="0.2">
      <c r="A951" s="52"/>
      <c r="C951" s="21"/>
      <c r="D951" s="21"/>
      <c r="E951" s="21"/>
      <c r="F951" s="21"/>
      <c r="G951" s="21"/>
    </row>
    <row r="952" spans="1:7" x14ac:dyDescent="0.2">
      <c r="A952" s="52"/>
      <c r="C952" s="21"/>
      <c r="D952" s="21"/>
      <c r="E952" s="21"/>
      <c r="F952" s="21"/>
      <c r="G952" s="21"/>
    </row>
    <row r="953" spans="1:7" x14ac:dyDescent="0.2">
      <c r="A953" s="52"/>
      <c r="C953" s="21"/>
      <c r="D953" s="21"/>
      <c r="E953" s="21"/>
      <c r="F953" s="21"/>
      <c r="G953" s="21"/>
    </row>
    <row r="954" spans="1:7" x14ac:dyDescent="0.2">
      <c r="A954" s="52"/>
      <c r="C954" s="21"/>
      <c r="D954" s="21"/>
      <c r="E954" s="21"/>
      <c r="F954" s="21"/>
      <c r="G954" s="21"/>
    </row>
    <row r="955" spans="1:7" x14ac:dyDescent="0.2">
      <c r="A955" s="52"/>
      <c r="C955" s="21"/>
      <c r="D955" s="21"/>
      <c r="E955" s="21"/>
      <c r="F955" s="21"/>
      <c r="G955" s="21"/>
    </row>
    <row r="956" spans="1:7" x14ac:dyDescent="0.2">
      <c r="A956" s="52"/>
      <c r="C956" s="21"/>
      <c r="D956" s="21"/>
      <c r="E956" s="21"/>
      <c r="F956" s="21"/>
      <c r="G956" s="21"/>
    </row>
    <row r="957" spans="1:7" x14ac:dyDescent="0.2">
      <c r="A957" s="52"/>
      <c r="C957" s="21"/>
      <c r="D957" s="21"/>
      <c r="E957" s="21"/>
      <c r="F957" s="21"/>
      <c r="G957" s="21"/>
    </row>
    <row r="958" spans="1:7" x14ac:dyDescent="0.2">
      <c r="A958" s="52"/>
      <c r="C958" s="21"/>
      <c r="D958" s="21"/>
      <c r="E958" s="21"/>
      <c r="F958" s="21"/>
      <c r="G958" s="21"/>
    </row>
    <row r="959" spans="1:7" x14ac:dyDescent="0.2">
      <c r="A959" s="52"/>
      <c r="C959" s="21"/>
      <c r="D959" s="21"/>
      <c r="E959" s="21"/>
      <c r="F959" s="21"/>
      <c r="G959" s="21"/>
    </row>
    <row r="960" spans="1:7" x14ac:dyDescent="0.2">
      <c r="A960" s="52"/>
      <c r="C960" s="21"/>
      <c r="D960" s="21"/>
      <c r="E960" s="21"/>
      <c r="F960" s="21"/>
      <c r="G960" s="21"/>
    </row>
    <row r="961" spans="1:7" x14ac:dyDescent="0.2">
      <c r="A961" s="52"/>
      <c r="C961" s="21"/>
      <c r="D961" s="21"/>
      <c r="E961" s="21"/>
      <c r="F961" s="21"/>
      <c r="G961" s="21"/>
    </row>
    <row r="962" spans="1:7" x14ac:dyDescent="0.2">
      <c r="A962" s="52"/>
      <c r="C962" s="21"/>
      <c r="D962" s="21"/>
      <c r="E962" s="21"/>
      <c r="F962" s="21"/>
      <c r="G962" s="21"/>
    </row>
    <row r="963" spans="1:7" x14ac:dyDescent="0.2">
      <c r="A963" s="52"/>
      <c r="C963" s="21"/>
      <c r="D963" s="21"/>
      <c r="E963" s="21"/>
      <c r="F963" s="21"/>
      <c r="G963" s="21"/>
    </row>
    <row r="964" spans="1:7" x14ac:dyDescent="0.2">
      <c r="A964" s="52"/>
      <c r="C964" s="21"/>
      <c r="D964" s="21"/>
      <c r="E964" s="21"/>
      <c r="F964" s="21"/>
      <c r="G964" s="21"/>
    </row>
    <row r="965" spans="1:7" x14ac:dyDescent="0.2">
      <c r="A965" s="52"/>
      <c r="C965" s="21"/>
      <c r="D965" s="21"/>
      <c r="E965" s="21"/>
      <c r="F965" s="21"/>
      <c r="G965" s="21"/>
    </row>
    <row r="966" spans="1:7" x14ac:dyDescent="0.2">
      <c r="A966" s="52"/>
      <c r="C966" s="21"/>
      <c r="D966" s="21"/>
      <c r="E966" s="21"/>
      <c r="F966" s="21"/>
      <c r="G966" s="21"/>
    </row>
    <row r="967" spans="1:7" x14ac:dyDescent="0.2">
      <c r="A967" s="52"/>
      <c r="C967" s="21"/>
      <c r="D967" s="21"/>
      <c r="E967" s="21"/>
      <c r="F967" s="21"/>
      <c r="G967" s="21"/>
    </row>
    <row r="968" spans="1:7" x14ac:dyDescent="0.2">
      <c r="A968" s="52"/>
      <c r="C968" s="21"/>
      <c r="D968" s="21"/>
      <c r="E968" s="21"/>
      <c r="F968" s="21"/>
      <c r="G968" s="21"/>
    </row>
    <row r="969" spans="1:7" x14ac:dyDescent="0.2">
      <c r="A969" s="52"/>
      <c r="C969" s="21"/>
      <c r="D969" s="21"/>
      <c r="E969" s="21"/>
      <c r="F969" s="21"/>
      <c r="G969" s="21"/>
    </row>
    <row r="970" spans="1:7" x14ac:dyDescent="0.2">
      <c r="A970" s="52"/>
      <c r="C970" s="21"/>
      <c r="D970" s="21"/>
      <c r="E970" s="21"/>
      <c r="F970" s="21"/>
      <c r="G970" s="21"/>
    </row>
    <row r="971" spans="1:7" x14ac:dyDescent="0.2">
      <c r="A971" s="52"/>
      <c r="C971" s="21"/>
      <c r="D971" s="21"/>
      <c r="E971" s="21"/>
      <c r="F971" s="21"/>
      <c r="G971" s="21"/>
    </row>
    <row r="972" spans="1:7" x14ac:dyDescent="0.2">
      <c r="A972" s="52"/>
      <c r="C972" s="21"/>
      <c r="D972" s="21"/>
      <c r="E972" s="21"/>
      <c r="F972" s="21"/>
      <c r="G972" s="21"/>
    </row>
    <row r="973" spans="1:7" x14ac:dyDescent="0.2">
      <c r="A973" s="52"/>
      <c r="C973" s="21"/>
      <c r="D973" s="21"/>
      <c r="E973" s="21"/>
      <c r="F973" s="21"/>
      <c r="G973" s="21"/>
    </row>
    <row r="974" spans="1:7" x14ac:dyDescent="0.2">
      <c r="A974" s="52"/>
      <c r="C974" s="21"/>
      <c r="D974" s="21"/>
      <c r="E974" s="21"/>
      <c r="F974" s="21"/>
      <c r="G974" s="21"/>
    </row>
    <row r="975" spans="1:7" x14ac:dyDescent="0.2">
      <c r="A975" s="52"/>
      <c r="C975" s="21"/>
      <c r="D975" s="21"/>
      <c r="E975" s="21"/>
      <c r="F975" s="21"/>
      <c r="G975" s="21"/>
    </row>
    <row r="976" spans="1:7" x14ac:dyDescent="0.2">
      <c r="A976" s="52"/>
      <c r="C976" s="21"/>
      <c r="D976" s="21"/>
      <c r="E976" s="21"/>
      <c r="F976" s="21"/>
      <c r="G976" s="21"/>
    </row>
    <row r="977" spans="1:7" x14ac:dyDescent="0.2">
      <c r="A977" s="52"/>
      <c r="C977" s="21"/>
      <c r="D977" s="21"/>
      <c r="E977" s="21"/>
      <c r="F977" s="21"/>
      <c r="G977" s="21"/>
    </row>
    <row r="978" spans="1:7" x14ac:dyDescent="0.2">
      <c r="A978" s="52"/>
      <c r="C978" s="21"/>
      <c r="D978" s="21"/>
      <c r="E978" s="21"/>
      <c r="F978" s="21"/>
      <c r="G978" s="21"/>
    </row>
    <row r="979" spans="1:7" x14ac:dyDescent="0.2">
      <c r="A979" s="52"/>
      <c r="C979" s="21"/>
      <c r="D979" s="21"/>
      <c r="E979" s="21"/>
      <c r="F979" s="21"/>
      <c r="G979" s="21"/>
    </row>
    <row r="980" spans="1:7" x14ac:dyDescent="0.2">
      <c r="A980" s="52"/>
      <c r="C980" s="21"/>
      <c r="D980" s="21"/>
      <c r="E980" s="21"/>
      <c r="F980" s="21"/>
      <c r="G980" s="21"/>
    </row>
    <row r="981" spans="1:7" x14ac:dyDescent="0.2">
      <c r="A981" s="52"/>
      <c r="C981" s="21"/>
      <c r="D981" s="21"/>
      <c r="E981" s="21"/>
      <c r="F981" s="21"/>
      <c r="G981" s="21"/>
    </row>
    <row r="982" spans="1:7" x14ac:dyDescent="0.2">
      <c r="A982" s="52"/>
      <c r="C982" s="21"/>
      <c r="D982" s="21"/>
      <c r="E982" s="21"/>
      <c r="F982" s="21"/>
      <c r="G982" s="21"/>
    </row>
    <row r="983" spans="1:7" x14ac:dyDescent="0.2">
      <c r="A983" s="52"/>
      <c r="C983" s="21"/>
      <c r="D983" s="21"/>
      <c r="E983" s="21"/>
      <c r="F983" s="21"/>
      <c r="G983" s="21"/>
    </row>
    <row r="984" spans="1:7" x14ac:dyDescent="0.2">
      <c r="A984" s="52"/>
      <c r="C984" s="21"/>
      <c r="D984" s="21"/>
      <c r="E984" s="21"/>
      <c r="F984" s="21"/>
      <c r="G984" s="21"/>
    </row>
    <row r="985" spans="1:7" x14ac:dyDescent="0.2">
      <c r="A985" s="52"/>
      <c r="C985" s="21"/>
      <c r="D985" s="21"/>
      <c r="E985" s="21"/>
      <c r="F985" s="21"/>
      <c r="G985" s="21"/>
    </row>
    <row r="986" spans="1:7" x14ac:dyDescent="0.2">
      <c r="A986" s="52"/>
      <c r="C986" s="21"/>
      <c r="D986" s="21"/>
      <c r="E986" s="21"/>
      <c r="F986" s="21"/>
      <c r="G986" s="21"/>
    </row>
    <row r="987" spans="1:7" x14ac:dyDescent="0.2">
      <c r="A987" s="52"/>
      <c r="C987" s="21"/>
      <c r="D987" s="21"/>
      <c r="E987" s="21"/>
      <c r="F987" s="21"/>
      <c r="G987" s="21"/>
    </row>
    <row r="988" spans="1:7" x14ac:dyDescent="0.2">
      <c r="A988" s="52"/>
      <c r="C988" s="21"/>
      <c r="D988" s="21"/>
      <c r="E988" s="21"/>
      <c r="F988" s="21"/>
      <c r="G988" s="21"/>
    </row>
    <row r="989" spans="1:7" x14ac:dyDescent="0.2">
      <c r="A989" s="52"/>
      <c r="C989" s="21"/>
      <c r="D989" s="21"/>
      <c r="E989" s="21"/>
      <c r="F989" s="21"/>
      <c r="G989" s="21"/>
    </row>
    <row r="990" spans="1:7" x14ac:dyDescent="0.2">
      <c r="A990" s="52"/>
      <c r="C990" s="21"/>
      <c r="D990" s="21"/>
      <c r="E990" s="21"/>
      <c r="F990" s="21"/>
      <c r="G990" s="21"/>
    </row>
    <row r="991" spans="1:7" x14ac:dyDescent="0.2">
      <c r="A991" s="52"/>
      <c r="C991" s="21"/>
      <c r="D991" s="21"/>
      <c r="E991" s="21"/>
      <c r="F991" s="21"/>
      <c r="G991" s="21"/>
    </row>
    <row r="992" spans="1:7" x14ac:dyDescent="0.2">
      <c r="A992" s="52"/>
      <c r="C992" s="21"/>
      <c r="D992" s="21"/>
      <c r="E992" s="21"/>
      <c r="F992" s="21"/>
      <c r="G992" s="21"/>
    </row>
    <row r="993" spans="1:7" x14ac:dyDescent="0.2">
      <c r="A993" s="52"/>
      <c r="C993" s="21"/>
      <c r="D993" s="21"/>
      <c r="E993" s="21"/>
      <c r="F993" s="21"/>
      <c r="G993" s="21"/>
    </row>
    <row r="994" spans="1:7" x14ac:dyDescent="0.2">
      <c r="A994" s="52"/>
      <c r="C994" s="21"/>
      <c r="D994" s="21"/>
      <c r="E994" s="21"/>
      <c r="F994" s="21"/>
      <c r="G994" s="21"/>
    </row>
    <row r="995" spans="1:7" x14ac:dyDescent="0.2">
      <c r="A995" s="52"/>
      <c r="C995" s="21"/>
      <c r="D995" s="21"/>
      <c r="E995" s="21"/>
      <c r="F995" s="21"/>
      <c r="G995" s="21"/>
    </row>
    <row r="996" spans="1:7" x14ac:dyDescent="0.2">
      <c r="A996" s="52"/>
      <c r="C996" s="21"/>
      <c r="D996" s="21"/>
      <c r="E996" s="21"/>
      <c r="F996" s="21"/>
      <c r="G996" s="21"/>
    </row>
    <row r="997" spans="1:7" x14ac:dyDescent="0.2">
      <c r="A997" s="52"/>
      <c r="C997" s="21"/>
      <c r="D997" s="21"/>
      <c r="E997" s="21"/>
      <c r="F997" s="21"/>
      <c r="G997" s="21"/>
    </row>
    <row r="998" spans="1:7" x14ac:dyDescent="0.2">
      <c r="A998" s="52"/>
      <c r="C998" s="21"/>
      <c r="D998" s="21"/>
      <c r="E998" s="21"/>
      <c r="F998" s="21"/>
      <c r="G998" s="21"/>
    </row>
    <row r="999" spans="1:7" x14ac:dyDescent="0.2">
      <c r="A999" s="52"/>
      <c r="C999" s="21"/>
      <c r="D999" s="21"/>
      <c r="E999" s="21"/>
      <c r="F999" s="21"/>
      <c r="G999" s="21"/>
    </row>
    <row r="1000" spans="1:7" x14ac:dyDescent="0.2">
      <c r="A1000" s="52"/>
      <c r="C1000" s="21"/>
      <c r="D1000" s="21"/>
      <c r="E1000" s="21"/>
      <c r="F1000" s="21"/>
      <c r="G1000" s="21"/>
    </row>
    <row r="1001" spans="1:7" x14ac:dyDescent="0.2">
      <c r="A1001" s="52"/>
      <c r="C1001" s="21"/>
      <c r="D1001" s="21"/>
      <c r="E1001" s="21"/>
      <c r="F1001" s="21"/>
      <c r="G1001" s="21"/>
    </row>
    <row r="1002" spans="1:7" x14ac:dyDescent="0.2">
      <c r="A1002" s="52"/>
      <c r="C1002" s="21"/>
      <c r="D1002" s="21"/>
      <c r="E1002" s="21"/>
      <c r="F1002" s="21"/>
      <c r="G1002" s="21"/>
    </row>
    <row r="1003" spans="1:7" x14ac:dyDescent="0.2">
      <c r="A1003" s="52"/>
      <c r="C1003" s="21"/>
      <c r="D1003" s="21"/>
      <c r="E1003" s="21"/>
      <c r="F1003" s="21"/>
      <c r="G1003" s="21"/>
    </row>
    <row r="1004" spans="1:7" x14ac:dyDescent="0.2">
      <c r="A1004" s="52"/>
      <c r="C1004" s="21"/>
      <c r="D1004" s="21"/>
      <c r="E1004" s="21"/>
      <c r="F1004" s="21"/>
      <c r="G1004" s="21"/>
    </row>
    <row r="1005" spans="1:7" x14ac:dyDescent="0.2">
      <c r="A1005" s="52"/>
      <c r="C1005" s="21"/>
      <c r="D1005" s="21"/>
      <c r="E1005" s="21"/>
      <c r="F1005" s="21"/>
      <c r="G1005" s="21"/>
    </row>
    <row r="1006" spans="1:7" x14ac:dyDescent="0.2">
      <c r="A1006" s="52"/>
      <c r="C1006" s="21"/>
      <c r="D1006" s="21"/>
      <c r="E1006" s="21"/>
      <c r="F1006" s="21"/>
      <c r="G1006" s="21"/>
    </row>
    <row r="1007" spans="1:7" x14ac:dyDescent="0.2">
      <c r="A1007" s="52"/>
      <c r="C1007" s="21"/>
      <c r="D1007" s="21"/>
      <c r="E1007" s="21"/>
      <c r="F1007" s="21"/>
      <c r="G1007" s="21"/>
    </row>
    <row r="1008" spans="1:7" x14ac:dyDescent="0.2">
      <c r="A1008" s="52"/>
      <c r="C1008" s="21"/>
      <c r="D1008" s="21"/>
      <c r="E1008" s="21"/>
      <c r="F1008" s="21"/>
      <c r="G1008" s="21"/>
    </row>
    <row r="1009" spans="1:7" x14ac:dyDescent="0.2">
      <c r="A1009" s="52"/>
      <c r="C1009" s="21"/>
      <c r="D1009" s="21"/>
      <c r="E1009" s="21"/>
      <c r="F1009" s="21"/>
      <c r="G1009" s="21"/>
    </row>
    <row r="1010" spans="1:7" x14ac:dyDescent="0.2">
      <c r="A1010" s="52"/>
      <c r="C1010" s="21"/>
      <c r="D1010" s="21"/>
      <c r="E1010" s="21"/>
      <c r="F1010" s="21"/>
      <c r="G1010" s="21"/>
    </row>
    <row r="1011" spans="1:7" x14ac:dyDescent="0.2">
      <c r="A1011" s="52"/>
      <c r="C1011" s="21"/>
      <c r="D1011" s="21"/>
      <c r="E1011" s="21"/>
      <c r="F1011" s="21"/>
      <c r="G1011" s="21"/>
    </row>
    <row r="1012" spans="1:7" x14ac:dyDescent="0.2">
      <c r="A1012" s="52"/>
      <c r="C1012" s="21"/>
      <c r="D1012" s="21"/>
      <c r="E1012" s="21"/>
      <c r="F1012" s="21"/>
      <c r="G1012" s="21"/>
    </row>
    <row r="1013" spans="1:7" x14ac:dyDescent="0.2">
      <c r="A1013" s="52"/>
      <c r="C1013" s="21"/>
      <c r="D1013" s="21"/>
      <c r="E1013" s="21"/>
      <c r="F1013" s="21"/>
      <c r="G1013" s="21"/>
    </row>
    <row r="1014" spans="1:7" x14ac:dyDescent="0.2">
      <c r="A1014" s="52"/>
      <c r="C1014" s="21"/>
      <c r="D1014" s="21"/>
      <c r="E1014" s="21"/>
      <c r="F1014" s="21"/>
      <c r="G1014" s="21"/>
    </row>
    <row r="1015" spans="1:7" x14ac:dyDescent="0.2">
      <c r="A1015" s="52"/>
      <c r="C1015" s="21"/>
      <c r="D1015" s="21"/>
      <c r="E1015" s="21"/>
      <c r="F1015" s="21"/>
      <c r="G1015" s="21"/>
    </row>
    <row r="1016" spans="1:7" x14ac:dyDescent="0.2">
      <c r="A1016" s="52"/>
      <c r="C1016" s="21"/>
      <c r="D1016" s="21"/>
      <c r="E1016" s="21"/>
      <c r="F1016" s="21"/>
      <c r="G1016" s="21"/>
    </row>
    <row r="1017" spans="1:7" x14ac:dyDescent="0.2">
      <c r="A1017" s="52"/>
      <c r="C1017" s="21"/>
      <c r="D1017" s="21"/>
      <c r="E1017" s="21"/>
      <c r="F1017" s="21"/>
      <c r="G1017" s="21"/>
    </row>
    <row r="1018" spans="1:7" x14ac:dyDescent="0.2">
      <c r="A1018" s="52"/>
      <c r="C1018" s="21"/>
      <c r="D1018" s="21"/>
      <c r="E1018" s="21"/>
      <c r="F1018" s="21"/>
      <c r="G1018" s="21"/>
    </row>
    <row r="1019" spans="1:7" x14ac:dyDescent="0.2">
      <c r="A1019" s="52"/>
      <c r="C1019" s="21"/>
      <c r="D1019" s="21"/>
      <c r="E1019" s="21"/>
      <c r="F1019" s="21"/>
      <c r="G1019" s="21"/>
    </row>
    <row r="1020" spans="1:7" x14ac:dyDescent="0.2">
      <c r="A1020" s="52"/>
      <c r="C1020" s="21"/>
      <c r="D1020" s="21"/>
      <c r="E1020" s="21"/>
      <c r="F1020" s="21"/>
      <c r="G1020" s="21"/>
    </row>
    <row r="1021" spans="1:7" x14ac:dyDescent="0.2">
      <c r="A1021" s="52"/>
      <c r="C1021" s="21"/>
      <c r="D1021" s="21"/>
      <c r="E1021" s="21"/>
      <c r="F1021" s="21"/>
      <c r="G1021" s="21"/>
    </row>
    <row r="1022" spans="1:7" x14ac:dyDescent="0.2">
      <c r="A1022" s="52"/>
      <c r="C1022" s="21"/>
      <c r="D1022" s="21"/>
      <c r="E1022" s="21"/>
      <c r="F1022" s="21"/>
      <c r="G1022" s="21"/>
    </row>
    <row r="1023" spans="1:7" x14ac:dyDescent="0.2">
      <c r="A1023" s="52"/>
      <c r="C1023" s="21"/>
      <c r="D1023" s="21"/>
      <c r="E1023" s="21"/>
      <c r="F1023" s="21"/>
      <c r="G1023" s="21"/>
    </row>
    <row r="1024" spans="1:7" x14ac:dyDescent="0.2">
      <c r="A1024" s="52"/>
      <c r="C1024" s="21"/>
      <c r="D1024" s="21"/>
      <c r="E1024" s="21"/>
      <c r="F1024" s="21"/>
      <c r="G1024" s="21"/>
    </row>
    <row r="1025" spans="1:7" x14ac:dyDescent="0.2">
      <c r="A1025" s="52"/>
      <c r="C1025" s="21"/>
      <c r="D1025" s="21"/>
      <c r="E1025" s="21"/>
      <c r="F1025" s="21"/>
      <c r="G1025" s="21"/>
    </row>
    <row r="1026" spans="1:7" x14ac:dyDescent="0.2">
      <c r="A1026" s="52"/>
      <c r="C1026" s="21"/>
      <c r="D1026" s="21"/>
      <c r="E1026" s="21"/>
      <c r="F1026" s="21"/>
      <c r="G1026" s="21"/>
    </row>
    <row r="1027" spans="1:7" x14ac:dyDescent="0.2">
      <c r="A1027" s="52"/>
      <c r="C1027" s="21"/>
      <c r="D1027" s="21"/>
      <c r="E1027" s="21"/>
      <c r="F1027" s="21"/>
      <c r="G1027" s="21"/>
    </row>
    <row r="1028" spans="1:7" x14ac:dyDescent="0.2">
      <c r="A1028" s="52"/>
      <c r="C1028" s="21"/>
      <c r="D1028" s="21"/>
      <c r="E1028" s="21"/>
      <c r="F1028" s="21"/>
      <c r="G1028" s="21"/>
    </row>
    <row r="1029" spans="1:7" x14ac:dyDescent="0.2">
      <c r="A1029" s="52"/>
      <c r="C1029" s="21"/>
      <c r="D1029" s="21"/>
      <c r="E1029" s="21"/>
      <c r="F1029" s="21"/>
      <c r="G1029" s="21"/>
    </row>
    <row r="1030" spans="1:7" x14ac:dyDescent="0.2">
      <c r="A1030" s="52"/>
      <c r="C1030" s="21"/>
      <c r="D1030" s="21"/>
      <c r="E1030" s="21"/>
      <c r="F1030" s="21"/>
      <c r="G1030" s="21"/>
    </row>
    <row r="1031" spans="1:7" x14ac:dyDescent="0.2">
      <c r="A1031" s="52"/>
      <c r="C1031" s="21"/>
      <c r="D1031" s="21"/>
      <c r="E1031" s="21"/>
      <c r="F1031" s="21"/>
      <c r="G1031" s="21"/>
    </row>
    <row r="1032" spans="1:7" x14ac:dyDescent="0.2">
      <c r="A1032" s="52"/>
      <c r="C1032" s="21"/>
      <c r="D1032" s="21"/>
      <c r="E1032" s="21"/>
      <c r="F1032" s="21"/>
      <c r="G1032" s="21"/>
    </row>
    <row r="1033" spans="1:7" x14ac:dyDescent="0.2">
      <c r="A1033" s="52"/>
      <c r="C1033" s="21"/>
      <c r="D1033" s="21"/>
      <c r="E1033" s="21"/>
      <c r="F1033" s="21"/>
      <c r="G1033" s="21"/>
    </row>
    <row r="1034" spans="1:7" x14ac:dyDescent="0.2">
      <c r="A1034" s="52"/>
      <c r="C1034" s="21"/>
      <c r="D1034" s="21"/>
      <c r="E1034" s="21"/>
      <c r="F1034" s="21"/>
      <c r="G1034" s="21"/>
    </row>
    <row r="1035" spans="1:7" x14ac:dyDescent="0.2">
      <c r="A1035" s="52"/>
      <c r="C1035" s="21"/>
      <c r="D1035" s="21"/>
      <c r="E1035" s="21"/>
      <c r="F1035" s="21"/>
      <c r="G1035" s="21"/>
    </row>
    <row r="1036" spans="1:7" x14ac:dyDescent="0.2">
      <c r="A1036" s="52"/>
      <c r="C1036" s="21"/>
      <c r="D1036" s="21"/>
      <c r="E1036" s="21"/>
      <c r="F1036" s="21"/>
      <c r="G1036" s="21"/>
    </row>
    <row r="1037" spans="1:7" x14ac:dyDescent="0.2">
      <c r="A1037" s="52"/>
      <c r="C1037" s="21"/>
      <c r="D1037" s="21"/>
      <c r="E1037" s="21"/>
      <c r="F1037" s="21"/>
      <c r="G1037" s="21"/>
    </row>
    <row r="1038" spans="1:7" x14ac:dyDescent="0.2">
      <c r="A1038" s="52"/>
      <c r="C1038" s="21"/>
      <c r="D1038" s="21"/>
      <c r="E1038" s="21"/>
      <c r="F1038" s="21"/>
      <c r="G1038" s="21"/>
    </row>
    <row r="1039" spans="1:7" x14ac:dyDescent="0.2">
      <c r="A1039" s="52"/>
      <c r="C1039" s="21"/>
      <c r="D1039" s="21"/>
      <c r="E1039" s="21"/>
      <c r="F1039" s="21"/>
      <c r="G1039" s="21"/>
    </row>
    <row r="1040" spans="1:7" x14ac:dyDescent="0.2">
      <c r="A1040" s="52"/>
      <c r="C1040" s="21"/>
      <c r="D1040" s="21"/>
      <c r="E1040" s="21"/>
      <c r="F1040" s="21"/>
      <c r="G1040" s="21"/>
    </row>
    <row r="1041" spans="1:7" x14ac:dyDescent="0.2">
      <c r="A1041" s="52"/>
      <c r="C1041" s="21"/>
      <c r="D1041" s="21"/>
      <c r="E1041" s="21"/>
      <c r="F1041" s="21"/>
      <c r="G1041" s="21"/>
    </row>
    <row r="1042" spans="1:7" x14ac:dyDescent="0.2">
      <c r="A1042" s="52"/>
      <c r="C1042" s="21"/>
      <c r="D1042" s="21"/>
      <c r="E1042" s="21"/>
      <c r="F1042" s="21"/>
      <c r="G1042" s="21"/>
    </row>
    <row r="1043" spans="1:7" x14ac:dyDescent="0.2">
      <c r="A1043" s="52"/>
      <c r="C1043" s="21"/>
      <c r="D1043" s="21"/>
      <c r="E1043" s="21"/>
      <c r="F1043" s="21"/>
      <c r="G1043" s="21"/>
    </row>
    <row r="1044" spans="1:7" x14ac:dyDescent="0.2">
      <c r="A1044" s="52"/>
      <c r="C1044" s="21"/>
      <c r="D1044" s="21"/>
      <c r="E1044" s="21"/>
      <c r="F1044" s="21"/>
      <c r="G1044" s="21"/>
    </row>
    <row r="1045" spans="1:7" x14ac:dyDescent="0.2">
      <c r="A1045" s="52"/>
      <c r="C1045" s="21"/>
      <c r="D1045" s="21"/>
      <c r="E1045" s="21"/>
      <c r="F1045" s="21"/>
      <c r="G1045" s="21"/>
    </row>
    <row r="1046" spans="1:7" x14ac:dyDescent="0.2">
      <c r="A1046" s="52"/>
      <c r="C1046" s="21"/>
      <c r="D1046" s="21"/>
      <c r="E1046" s="21"/>
      <c r="F1046" s="21"/>
      <c r="G1046" s="21"/>
    </row>
    <row r="1047" spans="1:7" x14ac:dyDescent="0.2">
      <c r="A1047" s="52"/>
      <c r="C1047" s="21"/>
      <c r="D1047" s="21"/>
      <c r="E1047" s="21"/>
      <c r="F1047" s="21"/>
      <c r="G1047" s="21"/>
    </row>
    <row r="1048" spans="1:7" x14ac:dyDescent="0.2">
      <c r="A1048" s="52"/>
      <c r="C1048" s="21"/>
      <c r="D1048" s="21"/>
      <c r="E1048" s="21"/>
      <c r="F1048" s="21"/>
      <c r="G1048" s="21"/>
    </row>
    <row r="1049" spans="1:7" x14ac:dyDescent="0.2">
      <c r="A1049" s="52"/>
      <c r="C1049" s="21"/>
      <c r="D1049" s="21"/>
      <c r="E1049" s="21"/>
      <c r="F1049" s="21"/>
      <c r="G1049" s="21"/>
    </row>
    <row r="1050" spans="1:7" x14ac:dyDescent="0.2">
      <c r="A1050" s="52"/>
      <c r="C1050" s="21"/>
      <c r="D1050" s="21"/>
      <c r="E1050" s="21"/>
      <c r="F1050" s="21"/>
      <c r="G1050" s="21"/>
    </row>
    <row r="1051" spans="1:7" x14ac:dyDescent="0.2">
      <c r="A1051" s="52"/>
      <c r="C1051" s="21"/>
      <c r="D1051" s="21"/>
      <c r="E1051" s="21"/>
      <c r="F1051" s="21"/>
      <c r="G1051" s="21"/>
    </row>
    <row r="1052" spans="1:7" x14ac:dyDescent="0.2">
      <c r="A1052" s="52"/>
      <c r="C1052" s="21"/>
      <c r="D1052" s="21"/>
      <c r="E1052" s="21"/>
      <c r="F1052" s="21"/>
      <c r="G1052" s="21"/>
    </row>
    <row r="1053" spans="1:7" x14ac:dyDescent="0.2">
      <c r="A1053" s="52"/>
      <c r="C1053" s="21"/>
      <c r="D1053" s="21"/>
      <c r="E1053" s="21"/>
      <c r="F1053" s="21"/>
      <c r="G1053" s="21"/>
    </row>
    <row r="1054" spans="1:7" x14ac:dyDescent="0.2">
      <c r="A1054" s="52"/>
      <c r="C1054" s="21"/>
      <c r="D1054" s="21"/>
      <c r="E1054" s="21"/>
      <c r="F1054" s="21"/>
      <c r="G1054" s="21"/>
    </row>
    <row r="1055" spans="1:7" x14ac:dyDescent="0.2">
      <c r="A1055" s="52"/>
      <c r="C1055" s="21"/>
      <c r="D1055" s="21"/>
      <c r="E1055" s="21"/>
      <c r="F1055" s="21"/>
      <c r="G1055" s="21"/>
    </row>
    <row r="1056" spans="1:7" x14ac:dyDescent="0.2">
      <c r="A1056" s="52"/>
      <c r="C1056" s="21"/>
      <c r="D1056" s="21"/>
      <c r="E1056" s="21"/>
      <c r="F1056" s="21"/>
      <c r="G1056" s="21"/>
    </row>
    <row r="1057" spans="1:7" x14ac:dyDescent="0.2">
      <c r="A1057" s="52"/>
      <c r="C1057" s="21"/>
      <c r="D1057" s="21"/>
      <c r="E1057" s="21"/>
      <c r="F1057" s="21"/>
      <c r="G1057" s="21"/>
    </row>
    <row r="1058" spans="1:7" x14ac:dyDescent="0.2">
      <c r="A1058" s="52"/>
      <c r="C1058" s="21"/>
      <c r="D1058" s="21"/>
      <c r="E1058" s="21"/>
      <c r="F1058" s="21"/>
      <c r="G1058" s="21"/>
    </row>
    <row r="1059" spans="1:7" x14ac:dyDescent="0.2">
      <c r="A1059" s="52"/>
      <c r="C1059" s="21"/>
      <c r="D1059" s="21"/>
      <c r="E1059" s="21"/>
      <c r="F1059" s="21"/>
      <c r="G1059" s="21"/>
    </row>
    <row r="1060" spans="1:7" x14ac:dyDescent="0.2">
      <c r="A1060" s="52"/>
      <c r="C1060" s="21"/>
      <c r="D1060" s="21"/>
      <c r="E1060" s="21"/>
      <c r="F1060" s="21"/>
      <c r="G1060" s="21"/>
    </row>
    <row r="1061" spans="1:7" x14ac:dyDescent="0.2">
      <c r="A1061" s="52"/>
      <c r="C1061" s="21"/>
      <c r="D1061" s="21"/>
      <c r="E1061" s="21"/>
      <c r="F1061" s="21"/>
      <c r="G1061" s="21"/>
    </row>
    <row r="1062" spans="1:7" x14ac:dyDescent="0.2">
      <c r="A1062" s="52"/>
      <c r="C1062" s="21"/>
      <c r="D1062" s="21"/>
      <c r="E1062" s="21"/>
      <c r="F1062" s="21"/>
      <c r="G1062" s="21"/>
    </row>
    <row r="1063" spans="1:7" x14ac:dyDescent="0.2">
      <c r="A1063" s="52"/>
      <c r="C1063" s="21"/>
      <c r="D1063" s="21"/>
      <c r="E1063" s="21"/>
      <c r="F1063" s="21"/>
      <c r="G1063" s="21"/>
    </row>
    <row r="1064" spans="1:7" x14ac:dyDescent="0.2">
      <c r="A1064" s="52"/>
      <c r="C1064" s="21"/>
      <c r="D1064" s="21"/>
      <c r="E1064" s="21"/>
      <c r="F1064" s="21"/>
      <c r="G1064" s="21"/>
    </row>
    <row r="1065" spans="1:7" x14ac:dyDescent="0.2">
      <c r="A1065" s="52"/>
      <c r="C1065" s="21"/>
      <c r="D1065" s="21"/>
      <c r="E1065" s="21"/>
      <c r="F1065" s="21"/>
      <c r="G1065" s="21"/>
    </row>
    <row r="1066" spans="1:7" x14ac:dyDescent="0.2">
      <c r="A1066" s="52"/>
      <c r="C1066" s="21"/>
      <c r="D1066" s="21"/>
      <c r="E1066" s="21"/>
      <c r="F1066" s="21"/>
      <c r="G1066" s="21"/>
    </row>
    <row r="1067" spans="1:7" x14ac:dyDescent="0.2">
      <c r="A1067" s="52"/>
      <c r="C1067" s="21"/>
      <c r="D1067" s="21"/>
      <c r="E1067" s="21"/>
      <c r="F1067" s="21"/>
      <c r="G1067" s="21"/>
    </row>
    <row r="1068" spans="1:7" x14ac:dyDescent="0.2">
      <c r="A1068" s="52"/>
      <c r="C1068" s="21"/>
      <c r="D1068" s="21"/>
      <c r="E1068" s="21"/>
      <c r="F1068" s="21"/>
      <c r="G1068" s="21"/>
    </row>
    <row r="1069" spans="1:7" x14ac:dyDescent="0.2">
      <c r="A1069" s="52"/>
      <c r="C1069" s="21"/>
      <c r="D1069" s="21"/>
      <c r="E1069" s="21"/>
      <c r="F1069" s="21"/>
      <c r="G1069" s="21"/>
    </row>
    <row r="1070" spans="1:7" x14ac:dyDescent="0.2">
      <c r="A1070" s="52"/>
      <c r="C1070" s="21"/>
      <c r="D1070" s="21"/>
      <c r="E1070" s="21"/>
      <c r="F1070" s="21"/>
      <c r="G1070" s="21"/>
    </row>
    <row r="1071" spans="1:7" x14ac:dyDescent="0.2">
      <c r="A1071" s="52"/>
      <c r="C1071" s="21"/>
      <c r="D1071" s="21"/>
      <c r="E1071" s="21"/>
      <c r="F1071" s="21"/>
      <c r="G1071" s="21"/>
    </row>
    <row r="1072" spans="1:7" x14ac:dyDescent="0.2">
      <c r="A1072" s="52"/>
      <c r="C1072" s="21"/>
      <c r="D1072" s="21"/>
      <c r="E1072" s="21"/>
      <c r="F1072" s="21"/>
      <c r="G1072" s="21"/>
    </row>
    <row r="1073" spans="1:7" x14ac:dyDescent="0.2">
      <c r="A1073" s="52"/>
      <c r="C1073" s="21"/>
      <c r="D1073" s="21"/>
      <c r="E1073" s="21"/>
      <c r="F1073" s="21"/>
      <c r="G1073" s="21"/>
    </row>
    <row r="1074" spans="1:7" x14ac:dyDescent="0.2">
      <c r="A1074" s="52"/>
      <c r="C1074" s="21"/>
      <c r="D1074" s="21"/>
      <c r="E1074" s="21"/>
      <c r="F1074" s="21"/>
      <c r="G1074" s="21"/>
    </row>
    <row r="1075" spans="1:7" x14ac:dyDescent="0.2">
      <c r="A1075" s="52"/>
      <c r="C1075" s="21"/>
      <c r="D1075" s="21"/>
      <c r="E1075" s="21"/>
      <c r="F1075" s="21"/>
      <c r="G1075" s="21"/>
    </row>
    <row r="1076" spans="1:7" x14ac:dyDescent="0.2">
      <c r="A1076" s="52"/>
      <c r="C1076" s="21"/>
      <c r="D1076" s="21"/>
      <c r="E1076" s="21"/>
      <c r="F1076" s="21"/>
      <c r="G1076" s="21"/>
    </row>
    <row r="1077" spans="1:7" x14ac:dyDescent="0.2">
      <c r="A1077" s="52"/>
      <c r="C1077" s="21"/>
      <c r="D1077" s="21"/>
      <c r="E1077" s="21"/>
      <c r="F1077" s="21"/>
      <c r="G1077" s="21"/>
    </row>
    <row r="1078" spans="1:7" x14ac:dyDescent="0.2">
      <c r="A1078" s="52"/>
      <c r="C1078" s="21"/>
      <c r="D1078" s="21"/>
      <c r="E1078" s="21"/>
      <c r="F1078" s="21"/>
      <c r="G1078" s="21"/>
    </row>
    <row r="1079" spans="1:7" x14ac:dyDescent="0.2">
      <c r="A1079" s="52"/>
      <c r="C1079" s="21"/>
      <c r="D1079" s="21"/>
      <c r="E1079" s="21"/>
      <c r="F1079" s="21"/>
      <c r="G1079" s="21"/>
    </row>
    <row r="1080" spans="1:7" x14ac:dyDescent="0.2">
      <c r="A1080" s="52"/>
      <c r="C1080" s="21"/>
      <c r="D1080" s="21"/>
      <c r="E1080" s="21"/>
      <c r="F1080" s="21"/>
      <c r="G1080" s="21"/>
    </row>
    <row r="1081" spans="1:7" x14ac:dyDescent="0.2">
      <c r="A1081" s="52"/>
      <c r="C1081" s="21"/>
      <c r="D1081" s="21"/>
      <c r="E1081" s="21"/>
      <c r="F1081" s="21"/>
      <c r="G1081" s="21"/>
    </row>
    <row r="1082" spans="1:7" x14ac:dyDescent="0.2">
      <c r="A1082" s="52"/>
      <c r="C1082" s="21"/>
      <c r="D1082" s="21"/>
      <c r="E1082" s="21"/>
      <c r="F1082" s="21"/>
      <c r="G1082" s="21"/>
    </row>
    <row r="1083" spans="1:7" x14ac:dyDescent="0.2">
      <c r="A1083" s="52"/>
      <c r="C1083" s="21"/>
      <c r="D1083" s="21"/>
      <c r="E1083" s="21"/>
      <c r="F1083" s="21"/>
      <c r="G1083" s="21"/>
    </row>
    <row r="1084" spans="1:7" x14ac:dyDescent="0.2">
      <c r="A1084" s="52"/>
      <c r="C1084" s="21"/>
      <c r="D1084" s="21"/>
      <c r="E1084" s="21"/>
      <c r="F1084" s="21"/>
      <c r="G1084" s="21"/>
    </row>
    <row r="1085" spans="1:7" x14ac:dyDescent="0.2">
      <c r="A1085" s="52"/>
      <c r="C1085" s="21"/>
      <c r="D1085" s="21"/>
      <c r="E1085" s="21"/>
      <c r="F1085" s="21"/>
      <c r="G1085" s="21"/>
    </row>
    <row r="1086" spans="1:7" x14ac:dyDescent="0.2">
      <c r="A1086" s="52"/>
      <c r="C1086" s="21"/>
      <c r="D1086" s="21"/>
      <c r="E1086" s="21"/>
      <c r="F1086" s="21"/>
      <c r="G1086" s="21"/>
    </row>
    <row r="1087" spans="1:7" x14ac:dyDescent="0.2">
      <c r="A1087" s="52"/>
      <c r="C1087" s="21"/>
      <c r="D1087" s="21"/>
      <c r="E1087" s="21"/>
      <c r="F1087" s="21"/>
      <c r="G1087" s="21"/>
    </row>
    <row r="1088" spans="1:7" x14ac:dyDescent="0.2">
      <c r="A1088" s="52"/>
      <c r="C1088" s="21"/>
      <c r="D1088" s="21"/>
      <c r="E1088" s="21"/>
      <c r="F1088" s="21"/>
      <c r="G1088" s="21"/>
    </row>
    <row r="1089" spans="1:7" x14ac:dyDescent="0.2">
      <c r="A1089" s="52"/>
      <c r="C1089" s="21"/>
      <c r="D1089" s="21"/>
      <c r="E1089" s="21"/>
      <c r="F1089" s="21"/>
      <c r="G1089" s="21"/>
    </row>
    <row r="1090" spans="1:7" x14ac:dyDescent="0.2">
      <c r="A1090" s="52"/>
      <c r="C1090" s="21"/>
      <c r="D1090" s="21"/>
      <c r="E1090" s="21"/>
      <c r="F1090" s="21"/>
      <c r="G1090" s="21"/>
    </row>
    <row r="1091" spans="1:7" x14ac:dyDescent="0.2">
      <c r="A1091" s="52"/>
      <c r="C1091" s="21"/>
      <c r="D1091" s="21"/>
      <c r="E1091" s="21"/>
      <c r="F1091" s="21"/>
      <c r="G1091" s="21"/>
    </row>
    <row r="1092" spans="1:7" x14ac:dyDescent="0.2">
      <c r="A1092" s="52"/>
      <c r="C1092" s="21"/>
      <c r="D1092" s="21"/>
      <c r="E1092" s="21"/>
      <c r="F1092" s="21"/>
      <c r="G1092" s="21"/>
    </row>
    <row r="1093" spans="1:7" x14ac:dyDescent="0.2">
      <c r="A1093" s="52"/>
      <c r="C1093" s="21"/>
      <c r="D1093" s="21"/>
      <c r="E1093" s="21"/>
      <c r="F1093" s="21"/>
      <c r="G1093" s="21"/>
    </row>
    <row r="1094" spans="1:7" x14ac:dyDescent="0.2">
      <c r="A1094" s="52"/>
      <c r="C1094" s="21"/>
      <c r="D1094" s="21"/>
      <c r="E1094" s="21"/>
      <c r="F1094" s="21"/>
      <c r="G1094" s="21"/>
    </row>
    <row r="1095" spans="1:7" x14ac:dyDescent="0.2">
      <c r="A1095" s="52"/>
      <c r="C1095" s="21"/>
      <c r="D1095" s="21"/>
      <c r="E1095" s="21"/>
      <c r="F1095" s="21"/>
      <c r="G1095" s="21"/>
    </row>
    <row r="1096" spans="1:7" x14ac:dyDescent="0.2">
      <c r="A1096" s="52"/>
      <c r="C1096" s="21"/>
      <c r="D1096" s="21"/>
      <c r="E1096" s="21"/>
      <c r="F1096" s="21"/>
      <c r="G1096" s="21"/>
    </row>
    <row r="1097" spans="1:7" x14ac:dyDescent="0.2">
      <c r="A1097" s="52"/>
      <c r="C1097" s="21"/>
      <c r="D1097" s="21"/>
      <c r="E1097" s="21"/>
      <c r="F1097" s="21"/>
      <c r="G1097" s="21"/>
    </row>
    <row r="1098" spans="1:7" x14ac:dyDescent="0.2">
      <c r="A1098" s="52"/>
      <c r="C1098" s="21"/>
      <c r="D1098" s="21"/>
      <c r="E1098" s="21"/>
      <c r="F1098" s="21"/>
      <c r="G1098" s="21"/>
    </row>
    <row r="1099" spans="1:7" x14ac:dyDescent="0.2">
      <c r="A1099" s="52"/>
      <c r="C1099" s="21"/>
      <c r="D1099" s="21"/>
      <c r="E1099" s="21"/>
      <c r="F1099" s="21"/>
      <c r="G1099" s="21"/>
    </row>
    <row r="1100" spans="1:7" x14ac:dyDescent="0.2">
      <c r="A1100" s="52"/>
      <c r="C1100" s="21"/>
      <c r="D1100" s="21"/>
      <c r="E1100" s="21"/>
      <c r="F1100" s="21"/>
      <c r="G1100" s="21"/>
    </row>
    <row r="1101" spans="1:7" x14ac:dyDescent="0.2">
      <c r="A1101" s="52"/>
      <c r="C1101" s="21"/>
      <c r="D1101" s="21"/>
      <c r="E1101" s="21"/>
      <c r="F1101" s="21"/>
      <c r="G1101" s="21"/>
    </row>
    <row r="1102" spans="1:7" x14ac:dyDescent="0.2">
      <c r="A1102" s="52"/>
      <c r="C1102" s="21"/>
      <c r="D1102" s="21"/>
      <c r="E1102" s="21"/>
      <c r="F1102" s="21"/>
      <c r="G1102" s="21"/>
    </row>
    <row r="1103" spans="1:7" x14ac:dyDescent="0.2">
      <c r="A1103" s="52"/>
      <c r="C1103" s="21"/>
      <c r="D1103" s="21"/>
      <c r="E1103" s="21"/>
      <c r="F1103" s="21"/>
      <c r="G1103" s="21"/>
    </row>
    <row r="1104" spans="1:7" x14ac:dyDescent="0.2">
      <c r="A1104" s="52"/>
      <c r="C1104" s="21"/>
      <c r="D1104" s="21"/>
      <c r="E1104" s="21"/>
      <c r="F1104" s="21"/>
      <c r="G1104" s="21"/>
    </row>
    <row r="1105" spans="1:7" x14ac:dyDescent="0.2">
      <c r="A1105" s="52"/>
      <c r="C1105" s="21"/>
      <c r="D1105" s="21"/>
      <c r="E1105" s="21"/>
      <c r="F1105" s="21"/>
      <c r="G1105" s="21"/>
    </row>
    <row r="1106" spans="1:7" x14ac:dyDescent="0.2">
      <c r="A1106" s="52"/>
      <c r="C1106" s="21"/>
      <c r="D1106" s="21"/>
      <c r="E1106" s="21"/>
      <c r="F1106" s="21"/>
      <c r="G1106" s="21"/>
    </row>
    <row r="1107" spans="1:7" x14ac:dyDescent="0.2">
      <c r="A1107" s="52"/>
      <c r="C1107" s="21"/>
      <c r="D1107" s="21"/>
      <c r="E1107" s="21"/>
      <c r="F1107" s="21"/>
      <c r="G1107" s="21"/>
    </row>
    <row r="1108" spans="1:7" x14ac:dyDescent="0.2">
      <c r="A1108" s="52"/>
      <c r="C1108" s="21"/>
      <c r="D1108" s="21"/>
      <c r="E1108" s="21"/>
      <c r="F1108" s="21"/>
      <c r="G1108" s="21"/>
    </row>
    <row r="1109" spans="1:7" x14ac:dyDescent="0.2">
      <c r="A1109" s="52"/>
      <c r="C1109" s="21"/>
      <c r="D1109" s="21"/>
      <c r="E1109" s="21"/>
      <c r="F1109" s="21"/>
      <c r="G1109" s="21"/>
    </row>
    <row r="1110" spans="1:7" x14ac:dyDescent="0.2">
      <c r="A1110" s="52"/>
      <c r="C1110" s="21"/>
      <c r="D1110" s="21"/>
      <c r="E1110" s="21"/>
      <c r="F1110" s="21"/>
      <c r="G1110" s="21"/>
    </row>
    <row r="1111" spans="1:7" x14ac:dyDescent="0.2">
      <c r="A1111" s="52"/>
      <c r="C1111" s="21"/>
      <c r="D1111" s="21"/>
      <c r="E1111" s="21"/>
      <c r="F1111" s="21"/>
      <c r="G1111" s="21"/>
    </row>
    <row r="1112" spans="1:7" x14ac:dyDescent="0.2">
      <c r="A1112" s="52"/>
      <c r="C1112" s="21"/>
      <c r="D1112" s="21"/>
      <c r="E1112" s="21"/>
      <c r="F1112" s="21"/>
      <c r="G1112" s="21"/>
    </row>
    <row r="1113" spans="1:7" x14ac:dyDescent="0.2">
      <c r="A1113" s="52"/>
      <c r="C1113" s="21"/>
      <c r="D1113" s="21"/>
      <c r="E1113" s="21"/>
      <c r="F1113" s="21"/>
      <c r="G1113" s="21"/>
    </row>
    <row r="1114" spans="1:7" x14ac:dyDescent="0.2">
      <c r="A1114" s="52"/>
      <c r="C1114" s="21"/>
      <c r="D1114" s="21"/>
      <c r="E1114" s="21"/>
      <c r="F1114" s="21"/>
      <c r="G1114" s="21"/>
    </row>
    <row r="1115" spans="1:7" x14ac:dyDescent="0.2">
      <c r="A1115" s="52"/>
      <c r="C1115" s="21"/>
      <c r="D1115" s="21"/>
      <c r="E1115" s="21"/>
      <c r="F1115" s="21"/>
      <c r="G1115" s="21"/>
    </row>
    <row r="1116" spans="1:7" x14ac:dyDescent="0.2">
      <c r="A1116" s="52"/>
      <c r="C1116" s="21"/>
      <c r="D1116" s="21"/>
      <c r="E1116" s="21"/>
      <c r="F1116" s="21"/>
      <c r="G1116" s="21"/>
    </row>
    <row r="1117" spans="1:7" x14ac:dyDescent="0.2">
      <c r="A1117" s="52"/>
      <c r="C1117" s="21"/>
      <c r="D1117" s="21"/>
      <c r="E1117" s="21"/>
      <c r="F1117" s="21"/>
      <c r="G1117" s="21"/>
    </row>
    <row r="1118" spans="1:7" x14ac:dyDescent="0.2">
      <c r="A1118" s="52"/>
      <c r="C1118" s="21"/>
      <c r="D1118" s="21"/>
      <c r="E1118" s="21"/>
      <c r="F1118" s="21"/>
      <c r="G1118" s="21"/>
    </row>
    <row r="1119" spans="1:7" x14ac:dyDescent="0.2">
      <c r="A1119" s="52"/>
      <c r="C1119" s="21"/>
      <c r="D1119" s="21"/>
      <c r="E1119" s="21"/>
      <c r="F1119" s="21"/>
      <c r="G1119" s="21"/>
    </row>
    <row r="1120" spans="1:7" x14ac:dyDescent="0.2">
      <c r="A1120" s="52"/>
      <c r="C1120" s="21"/>
      <c r="D1120" s="21"/>
      <c r="E1120" s="21"/>
      <c r="F1120" s="21"/>
      <c r="G1120" s="21"/>
    </row>
    <row r="1121" spans="1:7" x14ac:dyDescent="0.2">
      <c r="A1121" s="52"/>
      <c r="C1121" s="21"/>
      <c r="D1121" s="21"/>
      <c r="E1121" s="21"/>
      <c r="F1121" s="21"/>
      <c r="G1121" s="21"/>
    </row>
    <row r="1122" spans="1:7" x14ac:dyDescent="0.2">
      <c r="A1122" s="52"/>
      <c r="C1122" s="21"/>
      <c r="D1122" s="21"/>
      <c r="E1122" s="21"/>
      <c r="F1122" s="21"/>
      <c r="G1122" s="21"/>
    </row>
    <row r="1123" spans="1:7" x14ac:dyDescent="0.2">
      <c r="A1123" s="52"/>
      <c r="C1123" s="21"/>
      <c r="D1123" s="21"/>
      <c r="E1123" s="21"/>
      <c r="F1123" s="21"/>
      <c r="G1123" s="21"/>
    </row>
    <row r="1124" spans="1:7" x14ac:dyDescent="0.2">
      <c r="A1124" s="52"/>
      <c r="C1124" s="21"/>
      <c r="D1124" s="21"/>
      <c r="E1124" s="21"/>
      <c r="F1124" s="21"/>
      <c r="G1124" s="21"/>
    </row>
    <row r="1125" spans="1:7" x14ac:dyDescent="0.2">
      <c r="A1125" s="52"/>
      <c r="C1125" s="21"/>
      <c r="D1125" s="21"/>
      <c r="E1125" s="21"/>
      <c r="F1125" s="21"/>
      <c r="G1125" s="21"/>
    </row>
    <row r="1126" spans="1:7" x14ac:dyDescent="0.2">
      <c r="A1126" s="52"/>
      <c r="C1126" s="21"/>
      <c r="D1126" s="21"/>
      <c r="E1126" s="21"/>
      <c r="F1126" s="21"/>
      <c r="G1126" s="21"/>
    </row>
    <row r="1127" spans="1:7" x14ac:dyDescent="0.2">
      <c r="A1127" s="52"/>
      <c r="C1127" s="21"/>
      <c r="D1127" s="21"/>
      <c r="E1127" s="21"/>
      <c r="F1127" s="21"/>
      <c r="G1127" s="21"/>
    </row>
    <row r="1128" spans="1:7" x14ac:dyDescent="0.2">
      <c r="A1128" s="52"/>
      <c r="C1128" s="21"/>
      <c r="D1128" s="21"/>
      <c r="E1128" s="21"/>
      <c r="F1128" s="21"/>
      <c r="G1128" s="21"/>
    </row>
    <row r="1129" spans="1:7" x14ac:dyDescent="0.2">
      <c r="A1129" s="52"/>
      <c r="C1129" s="21"/>
      <c r="D1129" s="21"/>
      <c r="E1129" s="21"/>
      <c r="F1129" s="21"/>
      <c r="G1129" s="21"/>
    </row>
    <row r="1130" spans="1:7" x14ac:dyDescent="0.2">
      <c r="A1130" s="52"/>
      <c r="C1130" s="21"/>
      <c r="D1130" s="21"/>
      <c r="E1130" s="21"/>
      <c r="F1130" s="21"/>
      <c r="G1130" s="21"/>
    </row>
    <row r="1131" spans="1:7" x14ac:dyDescent="0.2">
      <c r="A1131" s="52"/>
      <c r="C1131" s="21"/>
      <c r="D1131" s="21"/>
      <c r="E1131" s="21"/>
      <c r="F1131" s="21"/>
      <c r="G1131" s="21"/>
    </row>
    <row r="1132" spans="1:7" x14ac:dyDescent="0.2">
      <c r="A1132" s="52"/>
      <c r="C1132" s="21"/>
      <c r="D1132" s="21"/>
      <c r="E1132" s="21"/>
      <c r="F1132" s="21"/>
      <c r="G1132" s="21"/>
    </row>
    <row r="1133" spans="1:7" x14ac:dyDescent="0.2">
      <c r="A1133" s="52"/>
      <c r="C1133" s="21"/>
      <c r="D1133" s="21"/>
      <c r="E1133" s="21"/>
      <c r="F1133" s="21"/>
      <c r="G1133" s="21"/>
    </row>
    <row r="1134" spans="1:7" x14ac:dyDescent="0.2">
      <c r="A1134" s="52"/>
      <c r="C1134" s="21"/>
      <c r="D1134" s="21"/>
      <c r="E1134" s="21"/>
      <c r="F1134" s="21"/>
      <c r="G1134" s="21"/>
    </row>
    <row r="1135" spans="1:7" x14ac:dyDescent="0.2">
      <c r="A1135" s="52"/>
      <c r="C1135" s="21"/>
      <c r="D1135" s="21"/>
      <c r="E1135" s="21"/>
      <c r="F1135" s="21"/>
      <c r="G1135" s="21"/>
    </row>
    <row r="1136" spans="1:7" x14ac:dyDescent="0.2">
      <c r="A1136" s="52"/>
      <c r="C1136" s="21"/>
      <c r="D1136" s="21"/>
      <c r="E1136" s="21"/>
      <c r="F1136" s="21"/>
      <c r="G1136" s="21"/>
    </row>
    <row r="1137" spans="1:7" x14ac:dyDescent="0.2">
      <c r="A1137" s="52"/>
      <c r="C1137" s="21"/>
      <c r="D1137" s="21"/>
      <c r="E1137" s="21"/>
      <c r="F1137" s="21"/>
      <c r="G1137" s="21"/>
    </row>
    <row r="1138" spans="1:7" x14ac:dyDescent="0.2">
      <c r="A1138" s="52"/>
      <c r="C1138" s="21"/>
      <c r="D1138" s="21"/>
      <c r="E1138" s="21"/>
      <c r="F1138" s="21"/>
      <c r="G1138" s="21"/>
    </row>
    <row r="1139" spans="1:7" x14ac:dyDescent="0.2">
      <c r="A1139" s="52"/>
      <c r="C1139" s="21"/>
      <c r="D1139" s="21"/>
      <c r="E1139" s="21"/>
      <c r="F1139" s="21"/>
      <c r="G1139" s="21"/>
    </row>
    <row r="1140" spans="1:7" x14ac:dyDescent="0.2">
      <c r="A1140" s="52"/>
      <c r="C1140" s="21"/>
      <c r="D1140" s="21"/>
      <c r="E1140" s="21"/>
      <c r="F1140" s="21"/>
      <c r="G1140" s="21"/>
    </row>
    <row r="1141" spans="1:7" x14ac:dyDescent="0.2">
      <c r="A1141" s="52"/>
      <c r="C1141" s="21"/>
      <c r="D1141" s="21"/>
      <c r="E1141" s="21"/>
      <c r="F1141" s="21"/>
      <c r="G1141" s="21"/>
    </row>
    <row r="1142" spans="1:7" x14ac:dyDescent="0.2">
      <c r="A1142" s="52"/>
      <c r="C1142" s="21"/>
      <c r="D1142" s="21"/>
      <c r="E1142" s="21"/>
      <c r="F1142" s="21"/>
      <c r="G1142" s="21"/>
    </row>
    <row r="1143" spans="1:7" x14ac:dyDescent="0.2">
      <c r="A1143" s="52"/>
      <c r="C1143" s="21"/>
      <c r="D1143" s="21"/>
      <c r="E1143" s="21"/>
      <c r="F1143" s="21"/>
      <c r="G1143" s="21"/>
    </row>
    <row r="1144" spans="1:7" x14ac:dyDescent="0.2">
      <c r="A1144" s="52"/>
      <c r="C1144" s="21"/>
      <c r="D1144" s="21"/>
      <c r="E1144" s="21"/>
      <c r="F1144" s="21"/>
      <c r="G1144" s="21"/>
    </row>
    <row r="1145" spans="1:7" x14ac:dyDescent="0.2">
      <c r="A1145" s="52"/>
      <c r="C1145" s="21"/>
      <c r="D1145" s="21"/>
      <c r="E1145" s="21"/>
      <c r="F1145" s="21"/>
      <c r="G1145" s="21"/>
    </row>
    <row r="1146" spans="1:7" x14ac:dyDescent="0.2">
      <c r="A1146" s="52"/>
      <c r="C1146" s="21"/>
      <c r="D1146" s="21"/>
      <c r="E1146" s="21"/>
      <c r="F1146" s="21"/>
      <c r="G1146" s="21"/>
    </row>
    <row r="1147" spans="1:7" x14ac:dyDescent="0.2">
      <c r="A1147" s="52"/>
      <c r="C1147" s="21"/>
      <c r="D1147" s="21"/>
      <c r="E1147" s="21"/>
      <c r="F1147" s="21"/>
      <c r="G1147" s="21"/>
    </row>
    <row r="1148" spans="1:7" x14ac:dyDescent="0.2">
      <c r="A1148" s="52"/>
      <c r="C1148" s="21"/>
      <c r="D1148" s="21"/>
      <c r="E1148" s="21"/>
      <c r="F1148" s="21"/>
      <c r="G1148" s="21"/>
    </row>
    <row r="1149" spans="1:7" x14ac:dyDescent="0.2">
      <c r="A1149" s="52"/>
      <c r="C1149" s="21"/>
      <c r="D1149" s="21"/>
      <c r="E1149" s="21"/>
      <c r="F1149" s="21"/>
      <c r="G1149" s="21"/>
    </row>
    <row r="1150" spans="1:7" x14ac:dyDescent="0.2">
      <c r="A1150" s="52"/>
      <c r="C1150" s="21"/>
      <c r="D1150" s="21"/>
      <c r="E1150" s="21"/>
      <c r="F1150" s="21"/>
      <c r="G1150" s="21"/>
    </row>
    <row r="1151" spans="1:7" x14ac:dyDescent="0.2">
      <c r="A1151" s="52"/>
      <c r="C1151" s="21"/>
      <c r="D1151" s="21"/>
      <c r="E1151" s="21"/>
      <c r="F1151" s="21"/>
      <c r="G1151" s="21"/>
    </row>
    <row r="1152" spans="1:7" x14ac:dyDescent="0.2">
      <c r="A1152" s="52"/>
      <c r="C1152" s="21"/>
      <c r="D1152" s="21"/>
      <c r="E1152" s="21"/>
      <c r="F1152" s="21"/>
      <c r="G1152" s="21"/>
    </row>
    <row r="1153" spans="1:7" x14ac:dyDescent="0.2">
      <c r="A1153" s="52"/>
      <c r="C1153" s="21"/>
      <c r="D1153" s="21"/>
      <c r="E1153" s="21"/>
      <c r="F1153" s="21"/>
      <c r="G1153" s="21"/>
    </row>
    <row r="1154" spans="1:7" x14ac:dyDescent="0.2">
      <c r="A1154" s="52"/>
      <c r="C1154" s="21"/>
      <c r="D1154" s="21"/>
      <c r="E1154" s="21"/>
      <c r="F1154" s="21"/>
      <c r="G1154" s="21"/>
    </row>
    <row r="1155" spans="1:7" x14ac:dyDescent="0.2">
      <c r="A1155" s="52"/>
      <c r="C1155" s="21"/>
      <c r="D1155" s="21"/>
      <c r="E1155" s="21"/>
      <c r="F1155" s="21"/>
      <c r="G1155" s="21"/>
    </row>
    <row r="1156" spans="1:7" x14ac:dyDescent="0.2">
      <c r="A1156" s="52"/>
      <c r="C1156" s="21"/>
      <c r="D1156" s="21"/>
      <c r="E1156" s="21"/>
      <c r="F1156" s="21"/>
      <c r="G1156" s="21"/>
    </row>
    <row r="1157" spans="1:7" x14ac:dyDescent="0.2">
      <c r="A1157" s="52"/>
      <c r="C1157" s="21"/>
      <c r="D1157" s="21"/>
      <c r="E1157" s="21"/>
      <c r="F1157" s="21"/>
      <c r="G1157" s="21"/>
    </row>
    <row r="1158" spans="1:7" x14ac:dyDescent="0.2">
      <c r="A1158" s="52"/>
      <c r="C1158" s="21"/>
      <c r="D1158" s="21"/>
      <c r="E1158" s="21"/>
      <c r="F1158" s="21"/>
      <c r="G1158" s="21"/>
    </row>
    <row r="1159" spans="1:7" x14ac:dyDescent="0.2">
      <c r="A1159" s="52"/>
      <c r="C1159" s="21"/>
      <c r="D1159" s="21"/>
      <c r="E1159" s="21"/>
      <c r="F1159" s="21"/>
      <c r="G1159" s="21"/>
    </row>
    <row r="1160" spans="1:7" x14ac:dyDescent="0.2">
      <c r="A1160" s="52"/>
      <c r="C1160" s="21"/>
      <c r="D1160" s="21"/>
      <c r="E1160" s="21"/>
      <c r="F1160" s="21"/>
      <c r="G1160" s="21"/>
    </row>
    <row r="1161" spans="1:7" x14ac:dyDescent="0.2">
      <c r="A1161" s="52"/>
      <c r="C1161" s="21"/>
      <c r="D1161" s="21"/>
      <c r="E1161" s="21"/>
      <c r="F1161" s="21"/>
      <c r="G1161" s="21"/>
    </row>
    <row r="1162" spans="1:7" x14ac:dyDescent="0.2">
      <c r="A1162" s="52"/>
      <c r="C1162" s="21"/>
      <c r="D1162" s="21"/>
      <c r="E1162" s="21"/>
      <c r="F1162" s="21"/>
      <c r="G1162" s="21"/>
    </row>
    <row r="1163" spans="1:7" x14ac:dyDescent="0.2">
      <c r="A1163" s="52"/>
      <c r="C1163" s="21"/>
      <c r="D1163" s="21"/>
      <c r="E1163" s="21"/>
      <c r="F1163" s="21"/>
      <c r="G1163" s="21"/>
    </row>
    <row r="1164" spans="1:7" x14ac:dyDescent="0.2">
      <c r="A1164" s="52"/>
      <c r="C1164" s="21"/>
      <c r="D1164" s="21"/>
      <c r="E1164" s="21"/>
      <c r="F1164" s="21"/>
      <c r="G1164" s="21"/>
    </row>
    <row r="1165" spans="1:7" x14ac:dyDescent="0.2">
      <c r="A1165" s="52"/>
      <c r="C1165" s="21"/>
      <c r="D1165" s="21"/>
      <c r="E1165" s="21"/>
      <c r="F1165" s="21"/>
      <c r="G1165" s="21"/>
    </row>
    <row r="1166" spans="1:7" x14ac:dyDescent="0.2">
      <c r="A1166" s="52"/>
      <c r="C1166" s="21"/>
      <c r="D1166" s="21"/>
      <c r="E1166" s="21"/>
      <c r="F1166" s="21"/>
      <c r="G1166" s="21"/>
    </row>
    <row r="1167" spans="1:7" x14ac:dyDescent="0.2">
      <c r="A1167" s="52"/>
      <c r="C1167" s="21"/>
      <c r="D1167" s="21"/>
      <c r="E1167" s="21"/>
      <c r="F1167" s="21"/>
      <c r="G1167" s="21"/>
    </row>
    <row r="1168" spans="1:7" x14ac:dyDescent="0.2">
      <c r="A1168" s="52"/>
      <c r="C1168" s="21"/>
      <c r="D1168" s="21"/>
      <c r="E1168" s="21"/>
      <c r="F1168" s="21"/>
      <c r="G1168" s="21"/>
    </row>
    <row r="1169" spans="1:7" x14ac:dyDescent="0.2">
      <c r="A1169" s="52"/>
      <c r="C1169" s="21"/>
      <c r="D1169" s="21"/>
      <c r="E1169" s="21"/>
      <c r="F1169" s="21"/>
      <c r="G1169" s="21"/>
    </row>
    <row r="1170" spans="1:7" x14ac:dyDescent="0.2">
      <c r="A1170" s="52"/>
      <c r="C1170" s="21"/>
      <c r="D1170" s="21"/>
      <c r="E1170" s="21"/>
      <c r="F1170" s="21"/>
      <c r="G1170" s="21"/>
    </row>
    <row r="1171" spans="1:7" x14ac:dyDescent="0.2">
      <c r="A1171" s="52"/>
      <c r="C1171" s="21"/>
      <c r="D1171" s="21"/>
      <c r="E1171" s="21"/>
      <c r="F1171" s="21"/>
      <c r="G1171" s="21"/>
    </row>
    <row r="1172" spans="1:7" x14ac:dyDescent="0.2">
      <c r="A1172" s="52"/>
      <c r="C1172" s="21"/>
      <c r="D1172" s="21"/>
      <c r="E1172" s="21"/>
      <c r="F1172" s="21"/>
      <c r="G1172" s="21"/>
    </row>
    <row r="1173" spans="1:7" x14ac:dyDescent="0.2">
      <c r="A1173" s="52"/>
      <c r="C1173" s="21"/>
      <c r="D1173" s="21"/>
      <c r="E1173" s="21"/>
      <c r="F1173" s="21"/>
      <c r="G1173" s="21"/>
    </row>
    <row r="1174" spans="1:7" x14ac:dyDescent="0.2">
      <c r="A1174" s="52"/>
      <c r="C1174" s="21"/>
      <c r="D1174" s="21"/>
      <c r="E1174" s="21"/>
      <c r="F1174" s="21"/>
      <c r="G1174" s="21"/>
    </row>
    <row r="1175" spans="1:7" x14ac:dyDescent="0.2">
      <c r="A1175" s="52"/>
      <c r="C1175" s="21"/>
      <c r="D1175" s="21"/>
      <c r="E1175" s="21"/>
      <c r="F1175" s="21"/>
      <c r="G1175" s="21"/>
    </row>
    <row r="1176" spans="1:7" x14ac:dyDescent="0.2">
      <c r="A1176" s="52"/>
      <c r="C1176" s="21"/>
      <c r="D1176" s="21"/>
      <c r="E1176" s="21"/>
      <c r="F1176" s="21"/>
      <c r="G1176" s="21"/>
    </row>
    <row r="1177" spans="1:7" x14ac:dyDescent="0.2">
      <c r="A1177" s="52"/>
      <c r="C1177" s="21"/>
      <c r="D1177" s="21"/>
      <c r="E1177" s="21"/>
      <c r="F1177" s="21"/>
      <c r="G1177" s="21"/>
    </row>
    <row r="1178" spans="1:7" x14ac:dyDescent="0.2">
      <c r="A1178" s="52"/>
      <c r="C1178" s="21"/>
      <c r="D1178" s="21"/>
      <c r="E1178" s="21"/>
      <c r="F1178" s="21"/>
      <c r="G1178" s="21"/>
    </row>
    <row r="1179" spans="1:7" x14ac:dyDescent="0.2">
      <c r="A1179" s="52"/>
      <c r="C1179" s="21"/>
      <c r="D1179" s="21"/>
      <c r="E1179" s="21"/>
      <c r="F1179" s="21"/>
      <c r="G1179" s="21"/>
    </row>
    <row r="1180" spans="1:7" x14ac:dyDescent="0.2">
      <c r="A1180" s="52"/>
      <c r="C1180" s="21"/>
      <c r="D1180" s="21"/>
      <c r="E1180" s="21"/>
      <c r="F1180" s="21"/>
      <c r="G1180" s="21"/>
    </row>
    <row r="1181" spans="1:7" x14ac:dyDescent="0.2">
      <c r="A1181" s="52"/>
      <c r="C1181" s="21"/>
      <c r="D1181" s="21"/>
      <c r="E1181" s="21"/>
      <c r="F1181" s="21"/>
      <c r="G1181" s="21"/>
    </row>
    <row r="1182" spans="1:7" x14ac:dyDescent="0.2">
      <c r="A1182" s="52"/>
      <c r="C1182" s="21"/>
      <c r="D1182" s="21"/>
      <c r="E1182" s="21"/>
      <c r="F1182" s="21"/>
      <c r="G1182" s="21"/>
    </row>
    <row r="1183" spans="1:7" x14ac:dyDescent="0.2">
      <c r="A1183" s="52"/>
      <c r="C1183" s="21"/>
      <c r="D1183" s="21"/>
      <c r="E1183" s="21"/>
      <c r="F1183" s="21"/>
      <c r="G1183" s="21"/>
    </row>
    <row r="1184" spans="1:7" x14ac:dyDescent="0.2">
      <c r="A1184" s="52"/>
      <c r="C1184" s="21"/>
      <c r="D1184" s="21"/>
      <c r="E1184" s="21"/>
      <c r="F1184" s="21"/>
      <c r="G1184" s="21"/>
    </row>
    <row r="1185" spans="1:7" x14ac:dyDescent="0.2">
      <c r="A1185" s="52"/>
      <c r="C1185" s="21"/>
      <c r="D1185" s="21"/>
      <c r="E1185" s="21"/>
      <c r="F1185" s="21"/>
      <c r="G1185" s="21"/>
    </row>
    <row r="1186" spans="1:7" x14ac:dyDescent="0.2">
      <c r="A1186" s="52"/>
      <c r="C1186" s="21"/>
      <c r="D1186" s="21"/>
      <c r="E1186" s="21"/>
      <c r="F1186" s="21"/>
      <c r="G1186" s="21"/>
    </row>
    <row r="1187" spans="1:7" x14ac:dyDescent="0.2">
      <c r="A1187" s="52"/>
      <c r="C1187" s="21"/>
      <c r="D1187" s="21"/>
      <c r="E1187" s="21"/>
      <c r="F1187" s="21"/>
      <c r="G1187" s="21"/>
    </row>
    <row r="1188" spans="1:7" x14ac:dyDescent="0.2">
      <c r="A1188" s="52"/>
      <c r="C1188" s="21"/>
      <c r="D1188" s="21"/>
      <c r="E1188" s="21"/>
      <c r="F1188" s="21"/>
      <c r="G1188" s="21"/>
    </row>
    <row r="1189" spans="1:7" x14ac:dyDescent="0.2">
      <c r="A1189" s="52"/>
      <c r="C1189" s="21"/>
      <c r="D1189" s="21"/>
      <c r="E1189" s="21"/>
      <c r="F1189" s="21"/>
      <c r="G1189" s="21"/>
    </row>
    <row r="1190" spans="1:7" x14ac:dyDescent="0.2">
      <c r="A1190" s="52"/>
      <c r="C1190" s="21"/>
      <c r="D1190" s="21"/>
      <c r="E1190" s="21"/>
      <c r="F1190" s="21"/>
      <c r="G1190" s="21"/>
    </row>
    <row r="1191" spans="1:7" x14ac:dyDescent="0.2">
      <c r="A1191" s="52"/>
      <c r="C1191" s="21"/>
      <c r="D1191" s="21"/>
      <c r="E1191" s="21"/>
      <c r="F1191" s="21"/>
      <c r="G1191" s="21"/>
    </row>
    <row r="1192" spans="1:7" x14ac:dyDescent="0.2">
      <c r="A1192" s="52"/>
      <c r="C1192" s="21"/>
      <c r="D1192" s="21"/>
      <c r="E1192" s="21"/>
      <c r="F1192" s="21"/>
      <c r="G1192" s="21"/>
    </row>
    <row r="1193" spans="1:7" x14ac:dyDescent="0.2">
      <c r="A1193" s="52"/>
      <c r="C1193" s="21"/>
      <c r="D1193" s="21"/>
      <c r="E1193" s="21"/>
      <c r="F1193" s="21"/>
      <c r="G1193" s="21"/>
    </row>
    <row r="1194" spans="1:7" x14ac:dyDescent="0.2">
      <c r="A1194" s="52"/>
      <c r="C1194" s="21"/>
      <c r="D1194" s="21"/>
      <c r="E1194" s="21"/>
      <c r="F1194" s="21"/>
      <c r="G1194" s="21"/>
    </row>
    <row r="1195" spans="1:7" x14ac:dyDescent="0.2">
      <c r="A1195" s="52"/>
      <c r="C1195" s="21"/>
      <c r="D1195" s="21"/>
      <c r="E1195" s="21"/>
      <c r="F1195" s="21"/>
      <c r="G1195" s="21"/>
    </row>
    <row r="1196" spans="1:7" x14ac:dyDescent="0.2">
      <c r="A1196" s="52"/>
      <c r="C1196" s="21"/>
      <c r="D1196" s="21"/>
      <c r="E1196" s="21"/>
      <c r="F1196" s="21"/>
      <c r="G1196" s="21"/>
    </row>
    <row r="1197" spans="1:7" x14ac:dyDescent="0.2">
      <c r="A1197" s="52"/>
      <c r="C1197" s="21"/>
      <c r="D1197" s="21"/>
      <c r="E1197" s="21"/>
      <c r="F1197" s="21"/>
      <c r="G1197" s="21"/>
    </row>
    <row r="1198" spans="1:7" x14ac:dyDescent="0.2">
      <c r="A1198" s="52"/>
      <c r="C1198" s="21"/>
      <c r="D1198" s="21"/>
      <c r="E1198" s="21"/>
      <c r="F1198" s="21"/>
      <c r="G1198" s="21"/>
    </row>
    <row r="1199" spans="1:7" x14ac:dyDescent="0.2">
      <c r="A1199" s="52"/>
      <c r="C1199" s="21"/>
      <c r="D1199" s="21"/>
      <c r="E1199" s="21"/>
      <c r="F1199" s="21"/>
      <c r="G1199" s="21"/>
    </row>
    <row r="1200" spans="1:7" x14ac:dyDescent="0.2">
      <c r="A1200" s="52"/>
      <c r="C1200" s="21"/>
      <c r="D1200" s="21"/>
      <c r="E1200" s="21"/>
      <c r="F1200" s="21"/>
      <c r="G1200" s="21"/>
    </row>
    <row r="1201" spans="1:7" x14ac:dyDescent="0.2">
      <c r="A1201" s="52"/>
      <c r="C1201" s="21"/>
      <c r="D1201" s="21"/>
      <c r="E1201" s="21"/>
      <c r="F1201" s="21"/>
      <c r="G1201" s="21"/>
    </row>
    <row r="1202" spans="1:7" x14ac:dyDescent="0.2">
      <c r="A1202" s="52"/>
      <c r="C1202" s="21"/>
      <c r="D1202" s="21"/>
      <c r="E1202" s="21"/>
      <c r="F1202" s="21"/>
      <c r="G1202" s="21"/>
    </row>
    <row r="1203" spans="1:7" x14ac:dyDescent="0.2">
      <c r="A1203" s="52"/>
      <c r="C1203" s="21"/>
      <c r="D1203" s="21"/>
      <c r="E1203" s="21"/>
      <c r="F1203" s="21"/>
      <c r="G1203" s="21"/>
    </row>
    <row r="1204" spans="1:7" x14ac:dyDescent="0.2">
      <c r="A1204" s="52"/>
      <c r="C1204" s="21"/>
      <c r="D1204" s="21"/>
      <c r="E1204" s="21"/>
      <c r="F1204" s="21"/>
      <c r="G1204" s="21"/>
    </row>
    <row r="1205" spans="1:7" x14ac:dyDescent="0.2">
      <c r="A1205" s="52"/>
      <c r="C1205" s="21"/>
      <c r="D1205" s="21"/>
      <c r="E1205" s="21"/>
      <c r="F1205" s="21"/>
      <c r="G1205" s="21"/>
    </row>
    <row r="1206" spans="1:7" x14ac:dyDescent="0.2">
      <c r="A1206" s="52"/>
      <c r="C1206" s="21"/>
      <c r="D1206" s="21"/>
      <c r="E1206" s="21"/>
      <c r="F1206" s="21"/>
      <c r="G1206" s="21"/>
    </row>
    <row r="1207" spans="1:7" x14ac:dyDescent="0.2">
      <c r="A1207" s="52"/>
      <c r="D1207" s="21"/>
      <c r="E1207" s="21"/>
      <c r="F1207" s="21"/>
      <c r="G1207" s="21"/>
    </row>
    <row r="1208" spans="1:7" x14ac:dyDescent="0.2">
      <c r="A1208" s="52"/>
      <c r="D1208" s="21"/>
      <c r="E1208" s="21"/>
      <c r="F1208" s="21"/>
      <c r="G1208" s="21"/>
    </row>
    <row r="1209" spans="1:7" x14ac:dyDescent="0.2">
      <c r="A1209" s="52"/>
      <c r="D1209" s="21"/>
      <c r="E1209" s="21"/>
      <c r="F1209" s="21"/>
      <c r="G1209" s="21"/>
    </row>
    <row r="1210" spans="1:7" x14ac:dyDescent="0.2">
      <c r="A1210" s="52"/>
      <c r="D1210" s="21"/>
      <c r="E1210" s="21"/>
      <c r="F1210" s="21"/>
      <c r="G1210" s="21"/>
    </row>
    <row r="1211" spans="1:7" x14ac:dyDescent="0.2">
      <c r="A1211" s="52"/>
      <c r="D1211" s="21"/>
      <c r="E1211" s="21"/>
      <c r="F1211" s="21"/>
      <c r="G1211" s="21"/>
    </row>
    <row r="1212" spans="1:7" x14ac:dyDescent="0.2">
      <c r="A1212" s="52"/>
      <c r="D1212" s="21"/>
      <c r="E1212" s="21"/>
      <c r="F1212" s="21"/>
      <c r="G1212" s="21"/>
    </row>
    <row r="1213" spans="1:7" x14ac:dyDescent="0.2">
      <c r="A1213" s="52"/>
      <c r="E1213" s="21"/>
    </row>
    <row r="1214" spans="1:7" x14ac:dyDescent="0.3">
      <c r="E1214" s="21"/>
    </row>
  </sheetData>
  <mergeCells count="42">
    <mergeCell ref="Y3:AH3"/>
    <mergeCell ref="A3:U4"/>
    <mergeCell ref="B6:B8"/>
    <mergeCell ref="M6:M8"/>
    <mergeCell ref="Y4:AH4"/>
    <mergeCell ref="E6:E8"/>
    <mergeCell ref="H6:H8"/>
    <mergeCell ref="AD6:AH6"/>
    <mergeCell ref="P7:P8"/>
    <mergeCell ref="G6:G8"/>
    <mergeCell ref="A407:AN407"/>
    <mergeCell ref="K7:K8"/>
    <mergeCell ref="L7:L8"/>
    <mergeCell ref="F6:F8"/>
    <mergeCell ref="N7:N8"/>
    <mergeCell ref="AK7:AK8"/>
    <mergeCell ref="AA7:AC7"/>
    <mergeCell ref="O7:O8"/>
    <mergeCell ref="AJ6:AL6"/>
    <mergeCell ref="I6:I8"/>
    <mergeCell ref="J6:J8"/>
    <mergeCell ref="A6:A8"/>
    <mergeCell ref="A405:AC405"/>
    <mergeCell ref="D6:D8"/>
    <mergeCell ref="K6:L6"/>
    <mergeCell ref="R7:Z7"/>
    <mergeCell ref="AK1:AN1"/>
    <mergeCell ref="N6:Q6"/>
    <mergeCell ref="AN6:AN8"/>
    <mergeCell ref="AM6:AM8"/>
    <mergeCell ref="AE7:AE8"/>
    <mergeCell ref="AD7:AD8"/>
    <mergeCell ref="AF7:AG7"/>
    <mergeCell ref="AH7:AH8"/>
    <mergeCell ref="R6:AC6"/>
    <mergeCell ref="AH1:AJ1"/>
    <mergeCell ref="AJ7:AJ8"/>
    <mergeCell ref="AI6:AI8"/>
    <mergeCell ref="Q7:Q8"/>
    <mergeCell ref="A5:AN5"/>
    <mergeCell ref="AL7:AL8"/>
    <mergeCell ref="C6:C8"/>
  </mergeCells>
  <phoneticPr fontId="7" type="noConversion"/>
  <conditionalFormatting sqref="C10:C403">
    <cfRule type="cellIs" dxfId="2436" priority="4454" stopIfTrue="1" operator="lessThan">
      <formula>0</formula>
    </cfRule>
  </conditionalFormatting>
  <conditionalFormatting sqref="C10:C403">
    <cfRule type="cellIs" dxfId="2435" priority="4455" stopIfTrue="1" operator="lessThan">
      <formula>0</formula>
    </cfRule>
  </conditionalFormatting>
  <conditionalFormatting sqref="C9:AN9">
    <cfRule type="cellIs" dxfId="2434" priority="6746" stopIfTrue="1" operator="lessThan">
      <formula>0</formula>
    </cfRule>
  </conditionalFormatting>
  <conditionalFormatting sqref="C9:AN9">
    <cfRule type="cellIs" dxfId="2433" priority="6745" stopIfTrue="1" operator="lessThan">
      <formula>0</formula>
    </cfRule>
  </conditionalFormatting>
  <conditionalFormatting sqref="Q23 AM141:AM143 AM138:AM139 AC139:AH139 AG141:AG164 D138:AH138 D38:AA41 D37:T37 D42:AB43 D62:T62 D60:P61 D51:AB53 D57:X57 D54:V56 D59:AB59 D58:V58 D69:V69 D70:Y70 D75:AF75 D78:AB81 D83:AB87 D82:W82 D63:Q68 D71:Q72 D77:M77 D90:T90 D91:V95 D100:Y100 D99:V99 D117:Y117 D114:V115 D215:M215 D219:AB225 D227:O229 D230:AB233 D234:V234 D235:AB235 D236:V238 D262:V262 D266:AB267 D253:O253 D254:AB254 D255:Y255 D256:M256 D261:N261 D271:AB273 D275:AB281 D282:AA282 D274:AA274 D302:X304 D307:M310 D312:X312 D320:AB322 D332:AB333 D334:W335 D338:L340 D341:Q343 D344:P344 D317:V318 D326:U327 D330:AB330 D345:O345 D351:T354 D362:V362 D364:L364 D368:L369 D365:AB365 D366:X366 D367:AB367 D371:X371 D370:AB370 D372:AB374 D378:Q378 D379:L379 D384:AB385 D387:M390 D386:V386 D391:L395 D396:K398 D133:Q134 D218:L218 D10:AF11 D209:M209 D12:AA19 D20:L23 D88:P88 D311:S311 D350:S350 D324:AB325 D336:AB336 D349:M349 D382:W382 D49:X50 D48:V48 D76:Y76 D167:S167 D162:AB162 D168:O168 D169:V169 D170:AB170 D172:AF172 D173:M173 D174:Q174 D186:AF186 D175:L175 D176:P176 D177:M177 D178:N178 D187:V188 D190:AF191 D189:Q189 D192:R192 D193:AF202 D203:O203 D204:AF204 D210:V210 D212:AB214 D216:AB217 D211:L211 D270:V270 D268:L269 D291:U292 D293:AB293 D298:N300 D296:Y296 D294:Q295 D331:Y331 D337:Q337 D375:L377 D355:Q355 D44:L47 D96:AA98 D73:Y74 D101:V102 D104:AB105 D106:V106 D107:AB107 D111:V112 D110:U110 D113:AB113 D119:AB119 D120:V120 D121:AB122 D124:I124 D125:AA125 D129:AB130 D132:V132 D123:Q123 D126:Q128 D131:Q131 D89:L89 D103:M103 D108:L109 D116:L116 D118:L118 D135:M135 D136:AB137 D139:S140 D141:AB144 D146:AB156 D145:Q145 D157:P157 D160:AA160 D161:V161 D239:AB240 D242:V242 D226:Q226 D241:O241 D243:AB252 D257:AB260 D301:U301 D297:M297 D323:P323 D363:S363 D383:M383 M395:M396 L396:L397 D171:L171 D179:M179 F180:M183 D184:M184 D319:M319 D163:V164 D166:V166 D165:S165 AG166 D205:P206 D263:L265 D283:AB286 D290:AB290 D287:M287 D329:U329 D347:O348 O287:S287 D24:AA36 D306:X306 D305:W305 D158:AB159 D313:AB316">
    <cfRule type="cellIs" dxfId="2432" priority="2109" stopIfTrue="1" operator="lessThan">
      <formula>0</formula>
    </cfRule>
  </conditionalFormatting>
  <conditionalFormatting sqref="O23">
    <cfRule type="cellIs" dxfId="2431" priority="2111" stopIfTrue="1" operator="lessThan">
      <formula>0</formula>
    </cfRule>
  </conditionalFormatting>
  <conditionalFormatting sqref="O23 AM141:AM143 AM138:AM139 AD138:AI139 Y138:AB138 AG141:AG164 D138:W138 D38:AA41 D37:T37 D51:AB53 D57:X57 D54:V56 D59:AB59 D58:V58 D69:V69 D70:Y70 D78:AB81 D42:AB43 D63:Q68 D71:Q72 D77:M77 D91:V95 D100:Y100 D99:V99 D114:V115 D215:M215 D219:AB225 D227:O229 D230:AB233 D234:V234 D235:AB235 D262:V262 D266:AB267 D253:O253 D254:AB254 D255:Y255 D256:M256 D261:N261 D271:AB273 D275:AB281 D282:AA282 D274:AA274 D306:X307 D310:S311 D308:V309 D312:X312 D320:AB322 D332:AB336 D344:P344 D338:AB343 D345:O345 D361:AA361 D356:V356 D359:V359 D360:U360 D357:AB357 D358:W358 D362:V362 D364:L364 D369:AB370 D368:Y368 D365:AB365 D366:X366 D371:X371 D372:AB375 D377:AB377 D376:V376 D378:Q378 D379:AB379 D383:AB385 D387:M388 D389:AB389 D386:V386 D390:X390 D391:AB395 D133:Q134 D298:N300 D10:AF11 D44:L47 D209:M209 D12:AA19 D83:AB87 D88:P88 D90:T90 D317:V318 D324:AB325 D367:AB367 D382:W382 D49:X50 D48:V48 D76:Y76 D82:W82 D167:S167 D162:AB162 D168:O168 D169:V169 D170:AB170 D172:AB172 D173:M173 D174:Q174 D186:AB186 D175:L175 D176:P176 D177:M177 D178:N178 D187:V188 D190:AB191 D189:Q189 D192:R192 D193:AB202 D203:O203 D204:AB204 D210:V210 D212:AB214 D216:AB217 D211:L211 D270:V270 D268:L269 D294:Q295 D331:Y331 D337:Z337 D96:AA98 D22:O22 F20:Y20 F21:AA21 D23:L23 D73:Y74 D101:V102 D104:AB105 D106:V106 D107:AB107 D111:V112 D110:U110 D113:AB113 D117:Y117 D119:AB119 D120:V120 D121:AB122 D124:I124 D125:AA125 D129:AB130 D132:V132 D123:Q123 D126:Q128 D131:Q131 D89:L89 D103:M103 D108:L109 D116:L116 D118:L118 D135:M135 D136:AB137 D139:S140 D141:AB144 D146:AB156 D145:Q145 D157:P157 D160:AA160 D161:V161 D236:V238 D239:AB240 D242:V242 D226:Q226 D241:O241 D243:AB252 D257:AB260 D291:U292 D293:AB293 D296:Y296 D301:U301 D297:M297 D350:V350 D323:P323 D326:U327 D330:AB330 D349:M349 D354:Y354 D351:AB353 D363:S363 D396:W396 D397:L397 D171:L171 D218:L218 D355:Q355 D179:M179 F180:M183 D184:M184 D319:M319 D163:V164 D166:V166 D165:S165 AG166 D205:P206 D263:L265 D283:AB286 D290:AB290 D287:M287 D329:U329 D347:O348 O287:S287 D24:AA36 D305:W305 D158:AB159 D313:AB316">
    <cfRule type="cellIs" dxfId="2430" priority="2110" stopIfTrue="1" operator="lessThan">
      <formula>0</formula>
    </cfRule>
  </conditionalFormatting>
  <conditionalFormatting sqref="Q23">
    <cfRule type="cellIs" dxfId="2429" priority="2108" stopIfTrue="1" operator="lessThan">
      <formula>0</formula>
    </cfRule>
  </conditionalFormatting>
  <conditionalFormatting sqref="AC24:AF29">
    <cfRule type="cellIs" dxfId="2428" priority="2106" stopIfTrue="1" operator="lessThan">
      <formula>0</formula>
    </cfRule>
  </conditionalFormatting>
  <conditionalFormatting sqref="AB24:AB29">
    <cfRule type="cellIs" dxfId="2427" priority="2107" stopIfTrue="1" operator="lessThan">
      <formula>0</formula>
    </cfRule>
  </conditionalFormatting>
  <conditionalFormatting sqref="AC24:AF29 AH24:AH29">
    <cfRule type="cellIs" dxfId="2426" priority="2105" stopIfTrue="1" operator="lessThan">
      <formula>0</formula>
    </cfRule>
  </conditionalFormatting>
  <conditionalFormatting sqref="AC32:AF32">
    <cfRule type="cellIs" dxfId="2425" priority="2103" stopIfTrue="1" operator="lessThan">
      <formula>0</formula>
    </cfRule>
  </conditionalFormatting>
  <conditionalFormatting sqref="AB32">
    <cfRule type="cellIs" dxfId="2424" priority="2104" stopIfTrue="1" operator="lessThan">
      <formula>0</formula>
    </cfRule>
  </conditionalFormatting>
  <conditionalFormatting sqref="AC32:AF32 AH32">
    <cfRule type="cellIs" dxfId="2423" priority="2102" stopIfTrue="1" operator="lessThan">
      <formula>0</formula>
    </cfRule>
  </conditionalFormatting>
  <conditionalFormatting sqref="AC33:AF36 AC38:AF39">
    <cfRule type="cellIs" dxfId="2422" priority="2100" stopIfTrue="1" operator="lessThan">
      <formula>0</formula>
    </cfRule>
  </conditionalFormatting>
  <conditionalFormatting sqref="AB33:AB36 AB38:AB39">
    <cfRule type="cellIs" dxfId="2421" priority="2101" stopIfTrue="1" operator="lessThan">
      <formula>0</formula>
    </cfRule>
  </conditionalFormatting>
  <conditionalFormatting sqref="AC33:AF36 AH33:AH36 AC38:AF39 AH38:AH39">
    <cfRule type="cellIs" dxfId="2420" priority="2099" stopIfTrue="1" operator="lessThan">
      <formula>0</formula>
    </cfRule>
  </conditionalFormatting>
  <conditionalFormatting sqref="R60:S61 AC60:AF60 X60:X62 Z61:Z62 AB61:AF62 AH60:AI62">
    <cfRule type="cellIs" dxfId="2419" priority="2091" stopIfTrue="1" operator="lessThan">
      <formula>0</formula>
    </cfRule>
  </conditionalFormatting>
  <conditionalFormatting sqref="X55:AB56 X58:AB58 X54 Z54 AB54 Z57 AB57">
    <cfRule type="cellIs" dxfId="2418" priority="2086" stopIfTrue="1" operator="lessThan">
      <formula>0</formula>
    </cfRule>
  </conditionalFormatting>
  <conditionalFormatting sqref="Q60:Q61">
    <cfRule type="cellIs" dxfId="2417" priority="2088" stopIfTrue="1" operator="lessThan">
      <formula>0</formula>
    </cfRule>
  </conditionalFormatting>
  <conditionalFormatting sqref="Q60:Q61">
    <cfRule type="cellIs" dxfId="2416" priority="2087" stopIfTrue="1" operator="lessThan">
      <formula>0</formula>
    </cfRule>
  </conditionalFormatting>
  <conditionalFormatting sqref="X55:AB56 X58:AB58 X54 Z54 AB54 Z57 AB57">
    <cfRule type="cellIs" dxfId="2415" priority="2085" stopIfTrue="1" operator="lessThan">
      <formula>0</formula>
    </cfRule>
  </conditionalFormatting>
  <conditionalFormatting sqref="AJ55:AK56">
    <cfRule type="cellIs" dxfId="2414" priority="2081" stopIfTrue="1" operator="lessThan">
      <formula>0</formula>
    </cfRule>
  </conditionalFormatting>
  <conditionalFormatting sqref="AA70 Y69:AB69">
    <cfRule type="cellIs" dxfId="2413" priority="2079" stopIfTrue="1" operator="lessThan">
      <formula>0</formula>
    </cfRule>
  </conditionalFormatting>
  <conditionalFormatting sqref="AA70 Y69:AB69">
    <cfRule type="cellIs" dxfId="2412" priority="2078" stopIfTrue="1" operator="lessThan">
      <formula>0</formula>
    </cfRule>
  </conditionalFormatting>
  <conditionalFormatting sqref="Z70">
    <cfRule type="cellIs" dxfId="2411" priority="2077" stopIfTrue="1" operator="lessThan">
      <formula>0</formula>
    </cfRule>
  </conditionalFormatting>
  <conditionalFormatting sqref="AC73:AF73 AH73:AI73">
    <cfRule type="cellIs" dxfId="2410" priority="2072" stopIfTrue="1" operator="lessThan">
      <formula>0</formula>
    </cfRule>
  </conditionalFormatting>
  <conditionalFormatting sqref="W69">
    <cfRule type="cellIs" dxfId="2409" priority="2075" stopIfTrue="1" operator="lessThan">
      <formula>0</formula>
    </cfRule>
  </conditionalFormatting>
  <conditionalFormatting sqref="X69">
    <cfRule type="cellIs" dxfId="2408" priority="2074" stopIfTrue="1" operator="lessThan">
      <formula>0</formula>
    </cfRule>
  </conditionalFormatting>
  <conditionalFormatting sqref="X69">
    <cfRule type="cellIs" dxfId="2407" priority="2073" stopIfTrue="1" operator="lessThan">
      <formula>0</formula>
    </cfRule>
  </conditionalFormatting>
  <conditionalFormatting sqref="AH75:AI75">
    <cfRule type="cellIs" dxfId="2406" priority="2067" stopIfTrue="1" operator="lessThan">
      <formula>0</formula>
    </cfRule>
  </conditionalFormatting>
  <conditionalFormatting sqref="Z73">
    <cfRule type="cellIs" dxfId="2405" priority="2069" stopIfTrue="1" operator="lessThan">
      <formula>0</formula>
    </cfRule>
  </conditionalFormatting>
  <conditionalFormatting sqref="AC76:AF76 AH76">
    <cfRule type="cellIs" dxfId="2404" priority="2064" stopIfTrue="1" operator="lessThan">
      <formula>0</formula>
    </cfRule>
  </conditionalFormatting>
  <conditionalFormatting sqref="AC78:AF79 AH78:AH79">
    <cfRule type="cellIs" dxfId="2403" priority="2058" stopIfTrue="1" operator="lessThan">
      <formula>0</formula>
    </cfRule>
  </conditionalFormatting>
  <conditionalFormatting sqref="Z76">
    <cfRule type="cellIs" dxfId="2402" priority="2060" stopIfTrue="1" operator="lessThan">
      <formula>0</formula>
    </cfRule>
  </conditionalFormatting>
  <conditionalFormatting sqref="Z76">
    <cfRule type="cellIs" dxfId="2401" priority="2059" stopIfTrue="1" operator="lessThan">
      <formula>0</formula>
    </cfRule>
  </conditionalFormatting>
  <conditionalFormatting sqref="AD78:AF79 AH78:AI79">
    <cfRule type="cellIs" dxfId="2400" priority="2057" stopIfTrue="1" operator="lessThan">
      <formula>0</formula>
    </cfRule>
  </conditionalFormatting>
  <conditionalFormatting sqref="Y82:AA82">
    <cfRule type="cellIs" dxfId="2399" priority="2056" stopIfTrue="1" operator="lessThan">
      <formula>0</formula>
    </cfRule>
  </conditionalFormatting>
  <conditionalFormatting sqref="AC88:AF88 AH88">
    <cfRule type="cellIs" dxfId="2398" priority="2044" stopIfTrue="1" operator="lessThan">
      <formula>0</formula>
    </cfRule>
  </conditionalFormatting>
  <conditionalFormatting sqref="AC30:AF30">
    <cfRule type="cellIs" dxfId="2397" priority="2041" stopIfTrue="1" operator="lessThan">
      <formula>0</formula>
    </cfRule>
  </conditionalFormatting>
  <conditionalFormatting sqref="AB30">
    <cfRule type="cellIs" dxfId="2396" priority="2042" stopIfTrue="1" operator="lessThan">
      <formula>0</formula>
    </cfRule>
  </conditionalFormatting>
  <conditionalFormatting sqref="AB31">
    <cfRule type="cellIs" dxfId="2395" priority="2039" stopIfTrue="1" operator="lessThan">
      <formula>0</formula>
    </cfRule>
  </conditionalFormatting>
  <conditionalFormatting sqref="AC31:AF31">
    <cfRule type="cellIs" dxfId="2394" priority="2038" stopIfTrue="1" operator="lessThan">
      <formula>0</formula>
    </cfRule>
  </conditionalFormatting>
  <conditionalFormatting sqref="AC31:AF31 AH31">
    <cfRule type="cellIs" dxfId="2393" priority="2037" stopIfTrue="1" operator="lessThan">
      <formula>0</formula>
    </cfRule>
  </conditionalFormatting>
  <conditionalFormatting sqref="AB40">
    <cfRule type="cellIs" dxfId="2392" priority="2036" stopIfTrue="1" operator="lessThan">
      <formula>0</formula>
    </cfRule>
  </conditionalFormatting>
  <conditionalFormatting sqref="AC43">
    <cfRule type="cellIs" dxfId="2391" priority="2033" stopIfTrue="1" operator="lessThan">
      <formula>0</formula>
    </cfRule>
  </conditionalFormatting>
  <conditionalFormatting sqref="AD43:AF43 AH43">
    <cfRule type="cellIs" dxfId="2390" priority="2032" stopIfTrue="1" operator="lessThan">
      <formula>0</formula>
    </cfRule>
  </conditionalFormatting>
  <conditionalFormatting sqref="AC40:AF40">
    <cfRule type="cellIs" dxfId="2389" priority="2035" stopIfTrue="1" operator="lessThan">
      <formula>0</formula>
    </cfRule>
  </conditionalFormatting>
  <conditionalFormatting sqref="AC40:AF40 AH40">
    <cfRule type="cellIs" dxfId="2388" priority="2034" stopIfTrue="1" operator="lessThan">
      <formula>0</formula>
    </cfRule>
  </conditionalFormatting>
  <conditionalFormatting sqref="AD63:AF63 AH63">
    <cfRule type="cellIs" dxfId="2387" priority="2027" stopIfTrue="1" operator="lessThan">
      <formula>0</formula>
    </cfRule>
  </conditionalFormatting>
  <conditionalFormatting sqref="AD63:AF63 AH63:AI63">
    <cfRule type="cellIs" dxfId="2386" priority="2026" stopIfTrue="1" operator="lessThan">
      <formula>0</formula>
    </cfRule>
  </conditionalFormatting>
  <conditionalFormatting sqref="S63:AB63">
    <cfRule type="cellIs" dxfId="2385" priority="2029" stopIfTrue="1" operator="lessThan">
      <formula>0</formula>
    </cfRule>
  </conditionalFormatting>
  <conditionalFormatting sqref="S63:AB63">
    <cfRule type="cellIs" dxfId="2384" priority="2028" stopIfTrue="1" operator="lessThan">
      <formula>0</formula>
    </cfRule>
  </conditionalFormatting>
  <conditionalFormatting sqref="AC64">
    <cfRule type="cellIs" dxfId="2383" priority="2025" stopIfTrue="1" operator="lessThan">
      <formula>0</formula>
    </cfRule>
  </conditionalFormatting>
  <conditionalFormatting sqref="S65:AB65">
    <cfRule type="cellIs" dxfId="2382" priority="2017" stopIfTrue="1" operator="lessThan">
      <formula>0</formula>
    </cfRule>
  </conditionalFormatting>
  <conditionalFormatting sqref="S65:AB65">
    <cfRule type="cellIs" dxfId="2381" priority="2016" stopIfTrue="1" operator="lessThan">
      <formula>0</formula>
    </cfRule>
  </conditionalFormatting>
  <conditionalFormatting sqref="R64">
    <cfRule type="cellIs" dxfId="2380" priority="2019" stopIfTrue="1" operator="lessThan">
      <formula>0</formula>
    </cfRule>
  </conditionalFormatting>
  <conditionalFormatting sqref="R65">
    <cfRule type="cellIs" dxfId="2379" priority="2013" stopIfTrue="1" operator="lessThan">
      <formula>0</formula>
    </cfRule>
  </conditionalFormatting>
  <conditionalFormatting sqref="AD65:AF65 AH65">
    <cfRule type="cellIs" dxfId="2378" priority="2015" stopIfTrue="1" operator="lessThan">
      <formula>0</formula>
    </cfRule>
  </conditionalFormatting>
  <conditionalFormatting sqref="AD65:AF65 AH65:AI65">
    <cfRule type="cellIs" dxfId="2377" priority="2014" stopIfTrue="1" operator="lessThan">
      <formula>0</formula>
    </cfRule>
  </conditionalFormatting>
  <conditionalFormatting sqref="AD66:AF66 AH66">
    <cfRule type="cellIs" dxfId="2376" priority="2009" stopIfTrue="1" operator="lessThan">
      <formula>0</formula>
    </cfRule>
  </conditionalFormatting>
  <conditionalFormatting sqref="AD66:AF66 AH66:AI66">
    <cfRule type="cellIs" dxfId="2375" priority="2008" stopIfTrue="1" operator="lessThan">
      <formula>0</formula>
    </cfRule>
  </conditionalFormatting>
  <conditionalFormatting sqref="S66:V66 X66:AB66">
    <cfRule type="cellIs" dxfId="2374" priority="2011" stopIfTrue="1" operator="lessThan">
      <formula>0</formula>
    </cfRule>
  </conditionalFormatting>
  <conditionalFormatting sqref="S66:V66 X66:AB66">
    <cfRule type="cellIs" dxfId="2373" priority="2010" stopIfTrue="1" operator="lessThan">
      <formula>0</formula>
    </cfRule>
  </conditionalFormatting>
  <conditionalFormatting sqref="AD67:AF68 AH67:AH68">
    <cfRule type="cellIs" dxfId="2372" priority="2004" stopIfTrue="1" operator="lessThan">
      <formula>0</formula>
    </cfRule>
  </conditionalFormatting>
  <conditionalFormatting sqref="AC67:AC68">
    <cfRule type="cellIs" dxfId="2371" priority="2007" stopIfTrue="1" operator="lessThan">
      <formula>0</formula>
    </cfRule>
  </conditionalFormatting>
  <conditionalFormatting sqref="S67:V68 X67:AB68">
    <cfRule type="cellIs" dxfId="2370" priority="2006" stopIfTrue="1" operator="lessThan">
      <formula>0</formula>
    </cfRule>
  </conditionalFormatting>
  <conditionalFormatting sqref="S67:V68 X67:AB68">
    <cfRule type="cellIs" dxfId="2369" priority="2005" stopIfTrue="1" operator="lessThan">
      <formula>0</formula>
    </cfRule>
  </conditionalFormatting>
  <conditionalFormatting sqref="AD67:AF68 AH67:AI68">
    <cfRule type="cellIs" dxfId="2368" priority="2003" stopIfTrue="1" operator="lessThan">
      <formula>0</formula>
    </cfRule>
  </conditionalFormatting>
  <conditionalFormatting sqref="R67:R68">
    <cfRule type="cellIs" dxfId="2367" priority="2002" stopIfTrue="1" operator="lessThan">
      <formula>0</formula>
    </cfRule>
  </conditionalFormatting>
  <conditionalFormatting sqref="AC71">
    <cfRule type="cellIs" dxfId="2366" priority="2001" stopIfTrue="1" operator="lessThan">
      <formula>0</formula>
    </cfRule>
  </conditionalFormatting>
  <conditionalFormatting sqref="T72 X72:AB72 V72">
    <cfRule type="cellIs" dxfId="2365" priority="1994" stopIfTrue="1" operator="lessThan">
      <formula>0</formula>
    </cfRule>
  </conditionalFormatting>
  <conditionalFormatting sqref="R71">
    <cfRule type="cellIs" dxfId="2364" priority="1996" stopIfTrue="1" operator="lessThan">
      <formula>0</formula>
    </cfRule>
  </conditionalFormatting>
  <conditionalFormatting sqref="X72:AB72 T72 V72">
    <cfRule type="cellIs" dxfId="2363" priority="1993" stopIfTrue="1" operator="lessThan">
      <formula>0</formula>
    </cfRule>
  </conditionalFormatting>
  <conditionalFormatting sqref="W72">
    <cfRule type="cellIs" dxfId="2362" priority="1989" stopIfTrue="1" operator="lessThan">
      <formula>0</formula>
    </cfRule>
  </conditionalFormatting>
  <conditionalFormatting sqref="AD72:AF72 AH72">
    <cfRule type="cellIs" dxfId="2361" priority="1992" stopIfTrue="1" operator="lessThan">
      <formula>0</formula>
    </cfRule>
  </conditionalFormatting>
  <conditionalFormatting sqref="W72">
    <cfRule type="cellIs" dxfId="2360" priority="1988" stopIfTrue="1" operator="lessThan">
      <formula>0</formula>
    </cfRule>
  </conditionalFormatting>
  <conditionalFormatting sqref="AC74:AF74 AH74:AI74">
    <cfRule type="cellIs" dxfId="2359" priority="1984" stopIfTrue="1" operator="lessThan">
      <formula>0</formula>
    </cfRule>
  </conditionalFormatting>
  <conditionalFormatting sqref="S72">
    <cfRule type="cellIs" dxfId="2358" priority="1987" stopIfTrue="1" operator="lessThan">
      <formula>0</formula>
    </cfRule>
  </conditionalFormatting>
  <conditionalFormatting sqref="U72">
    <cfRule type="cellIs" dxfId="2357" priority="1986" stopIfTrue="1" operator="lessThan">
      <formula>0</formula>
    </cfRule>
  </conditionalFormatting>
  <conditionalFormatting sqref="U72">
    <cfRule type="cellIs" dxfId="2356" priority="1985" stopIfTrue="1" operator="lessThan">
      <formula>0</formula>
    </cfRule>
  </conditionalFormatting>
  <conditionalFormatting sqref="O77 R77:Y77">
    <cfRule type="cellIs" dxfId="2355" priority="1981" stopIfTrue="1" operator="lessThan">
      <formula>0</formula>
    </cfRule>
  </conditionalFormatting>
  <conditionalFormatting sqref="Z74:AB74">
    <cfRule type="cellIs" dxfId="2354" priority="1983" stopIfTrue="1" operator="lessThan">
      <formula>0</formula>
    </cfRule>
  </conditionalFormatting>
  <conditionalFormatting sqref="Z74:AB74">
    <cfRule type="cellIs" dxfId="2353" priority="1982" stopIfTrue="1" operator="lessThan">
      <formula>0</formula>
    </cfRule>
  </conditionalFormatting>
  <conditionalFormatting sqref="O77 R77:Y77">
    <cfRule type="cellIs" dxfId="2352" priority="1980" stopIfTrue="1" operator="lessThan">
      <formula>0</formula>
    </cfRule>
  </conditionalFormatting>
  <conditionalFormatting sqref="AC77:AF77 AH77">
    <cfRule type="cellIs" dxfId="2351" priority="1979" stopIfTrue="1" operator="lessThan">
      <formula>0</formula>
    </cfRule>
  </conditionalFormatting>
  <conditionalFormatting sqref="N77">
    <cfRule type="cellIs" dxfId="2350" priority="1977" stopIfTrue="1" operator="lessThan">
      <formula>0</formula>
    </cfRule>
  </conditionalFormatting>
  <conditionalFormatting sqref="Q88">
    <cfRule type="cellIs" dxfId="2349" priority="1967" stopIfTrue="1" operator="lessThan">
      <formula>0</formula>
    </cfRule>
  </conditionalFormatting>
  <conditionalFormatting sqref="Q88">
    <cfRule type="cellIs" dxfId="2348" priority="1966" stopIfTrue="1" operator="lessThan">
      <formula>0</formula>
    </cfRule>
  </conditionalFormatting>
  <conditionalFormatting sqref="X90">
    <cfRule type="cellIs" dxfId="2347" priority="1962" stopIfTrue="1" operator="lessThan">
      <formula>0</formula>
    </cfRule>
  </conditionalFormatting>
  <conditionalFormatting sqref="AC90:AF93 AH90:AH93 X91:AB93">
    <cfRule type="cellIs" dxfId="2346" priority="1961" stopIfTrue="1" operator="lessThan">
      <formula>0</formula>
    </cfRule>
  </conditionalFormatting>
  <conditionalFormatting sqref="AD90:AF93 AH90:AI93 X91:AB93">
    <cfRule type="cellIs" dxfId="2345" priority="1960" stopIfTrue="1" operator="lessThan">
      <formula>0</formula>
    </cfRule>
  </conditionalFormatting>
  <conditionalFormatting sqref="X95:AF95 AH95">
    <cfRule type="cellIs" dxfId="2344" priority="1957" stopIfTrue="1" operator="lessThan">
      <formula>0</formula>
    </cfRule>
  </conditionalFormatting>
  <conditionalFormatting sqref="Z100">
    <cfRule type="cellIs" dxfId="2343" priority="1953" stopIfTrue="1" operator="lessThan">
      <formula>0</formula>
    </cfRule>
  </conditionalFormatting>
  <conditionalFormatting sqref="AA100:AB100 X99:AB99">
    <cfRule type="cellIs" dxfId="2342" priority="1955" stopIfTrue="1" operator="lessThan">
      <formula>0</formula>
    </cfRule>
  </conditionalFormatting>
  <conditionalFormatting sqref="AA100:AB100 X99:AB99">
    <cfRule type="cellIs" dxfId="2341" priority="1954" stopIfTrue="1" operator="lessThan">
      <formula>0</formula>
    </cfRule>
  </conditionalFormatting>
  <conditionalFormatting sqref="Z100">
    <cfRule type="cellIs" dxfId="2340" priority="1952" stopIfTrue="1" operator="lessThan">
      <formula>0</formula>
    </cfRule>
  </conditionalFormatting>
  <conditionalFormatting sqref="AB96:AB98">
    <cfRule type="cellIs" dxfId="2339" priority="1951" stopIfTrue="1" operator="lessThan">
      <formula>0</formula>
    </cfRule>
  </conditionalFormatting>
  <conditionalFormatting sqref="AC101:AF102 AH101:AH102">
    <cfRule type="cellIs" dxfId="2338" priority="1947" stopIfTrue="1" operator="lessThan">
      <formula>0</formula>
    </cfRule>
  </conditionalFormatting>
  <conditionalFormatting sqref="AD101:AF102 AH101:AI102">
    <cfRule type="cellIs" dxfId="2337" priority="1946" stopIfTrue="1" operator="lessThan">
      <formula>0</formula>
    </cfRule>
  </conditionalFormatting>
  <conditionalFormatting sqref="Z101:Z102">
    <cfRule type="cellIs" dxfId="2336" priority="1945" stopIfTrue="1" operator="lessThan">
      <formula>0</formula>
    </cfRule>
  </conditionalFormatting>
  <conditionalFormatting sqref="AC115:AF115 AH115">
    <cfRule type="cellIs" dxfId="2335" priority="1923" stopIfTrue="1" operator="lessThan">
      <formula>0</formula>
    </cfRule>
  </conditionalFormatting>
  <conditionalFormatting sqref="AD113:AF114 AH113:AI114">
    <cfRule type="cellIs" dxfId="2334" priority="1926" stopIfTrue="1" operator="lessThan">
      <formula>0</formula>
    </cfRule>
  </conditionalFormatting>
  <conditionalFormatting sqref="X115:AA115">
    <cfRule type="cellIs" dxfId="2333" priority="1925" stopIfTrue="1" operator="lessThan">
      <formula>0</formula>
    </cfRule>
  </conditionalFormatting>
  <conditionalFormatting sqref="X115:AA115">
    <cfRule type="cellIs" dxfId="2332" priority="1924" stopIfTrue="1" operator="lessThan">
      <formula>0</formula>
    </cfRule>
  </conditionalFormatting>
  <conditionalFormatting sqref="AB115">
    <cfRule type="cellIs" dxfId="2331" priority="1920" stopIfTrue="1" operator="lessThan">
      <formula>0</formula>
    </cfRule>
  </conditionalFormatting>
  <conditionalFormatting sqref="V89">
    <cfRule type="cellIs" dxfId="2330" priority="1825" stopIfTrue="1" operator="lessThan">
      <formula>0</formula>
    </cfRule>
  </conditionalFormatting>
  <conditionalFormatting sqref="V89">
    <cfRule type="cellIs" dxfId="2329" priority="1824" stopIfTrue="1" operator="lessThan">
      <formula>0</formula>
    </cfRule>
  </conditionalFormatting>
  <conditionalFormatting sqref="R116">
    <cfRule type="cellIs" dxfId="2328" priority="1779" stopIfTrue="1" operator="lessThan">
      <formula>0</formula>
    </cfRule>
  </conditionalFormatting>
  <conditionalFormatting sqref="N116:Q116">
    <cfRule type="cellIs" dxfId="2327" priority="1780" stopIfTrue="1" operator="lessThan">
      <formula>0</formula>
    </cfRule>
  </conditionalFormatting>
  <conditionalFormatting sqref="AD211:AF211 AH211:AI211">
    <cfRule type="cellIs" dxfId="2326" priority="1544" stopIfTrue="1" operator="lessThan">
      <formula>0</formula>
    </cfRule>
  </conditionalFormatting>
  <conditionalFormatting sqref="AD211:AF211 AH211:AI211">
    <cfRule type="cellIs" dxfId="2325" priority="1543" stopIfTrue="1" operator="lessThan">
      <formula>0</formula>
    </cfRule>
  </conditionalFormatting>
  <conditionalFormatting sqref="N215:P215">
    <cfRule type="cellIs" dxfId="2324" priority="1542" stopIfTrue="1" operator="lessThan">
      <formula>0</formula>
    </cfRule>
  </conditionalFormatting>
  <conditionalFormatting sqref="N215:P215">
    <cfRule type="cellIs" dxfId="2323" priority="1541" stopIfTrue="1" operator="lessThan">
      <formula>0</formula>
    </cfRule>
  </conditionalFormatting>
  <conditionalFormatting sqref="Q215">
    <cfRule type="cellIs" dxfId="2322" priority="1540" stopIfTrue="1" operator="lessThan">
      <formula>0</formula>
    </cfRule>
  </conditionalFormatting>
  <conditionalFormatting sqref="Q215">
    <cfRule type="cellIs" dxfId="2321" priority="1539" stopIfTrue="1" operator="lessThan">
      <formula>0</formula>
    </cfRule>
  </conditionalFormatting>
  <conditionalFormatting sqref="S215">
    <cfRule type="cellIs" dxfId="2320" priority="1536" stopIfTrue="1" operator="lessThan">
      <formula>0</formula>
    </cfRule>
  </conditionalFormatting>
  <conditionalFormatting sqref="S215">
    <cfRule type="cellIs" dxfId="2319" priority="1535" stopIfTrue="1" operator="lessThan">
      <formula>0</formula>
    </cfRule>
  </conditionalFormatting>
  <conditionalFormatting sqref="R215">
    <cfRule type="cellIs" dxfId="2318" priority="1538" stopIfTrue="1" operator="lessThan">
      <formula>0</formula>
    </cfRule>
  </conditionalFormatting>
  <conditionalFormatting sqref="R215">
    <cfRule type="cellIs" dxfId="2317" priority="1537" stopIfTrue="1" operator="lessThan">
      <formula>0</formula>
    </cfRule>
  </conditionalFormatting>
  <conditionalFormatting sqref="AD215:AF215 AH215:AI215">
    <cfRule type="cellIs" dxfId="2316" priority="1532" stopIfTrue="1" operator="lessThan">
      <formula>0</formula>
    </cfRule>
  </conditionalFormatting>
  <conditionalFormatting sqref="AD215:AF215 AH215:AI215">
    <cfRule type="cellIs" dxfId="2315" priority="1531" stopIfTrue="1" operator="lessThan">
      <formula>0</formula>
    </cfRule>
  </conditionalFormatting>
  <conditionalFormatting sqref="T215:U215 W215:AC215">
    <cfRule type="cellIs" dxfId="2314" priority="1534" stopIfTrue="1" operator="lessThan">
      <formula>0</formula>
    </cfRule>
  </conditionalFormatting>
  <conditionalFormatting sqref="T215:U215 W215:AC215">
    <cfRule type="cellIs" dxfId="2313" priority="1533" stopIfTrue="1" operator="lessThan">
      <formula>0</formula>
    </cfRule>
  </conditionalFormatting>
  <conditionalFormatting sqref="AC219:AF219 AH219">
    <cfRule type="cellIs" dxfId="2312" priority="1530" stopIfTrue="1" operator="lessThan">
      <formula>0</formula>
    </cfRule>
  </conditionalFormatting>
  <conditionalFormatting sqref="AD219:AF219 AH219:AI219">
    <cfRule type="cellIs" dxfId="2311" priority="1529" stopIfTrue="1" operator="lessThan">
      <formula>0</formula>
    </cfRule>
  </conditionalFormatting>
  <conditionalFormatting sqref="AC220:AF220 AH220">
    <cfRule type="cellIs" dxfId="2310" priority="1528" stopIfTrue="1" operator="lessThan">
      <formula>0</formula>
    </cfRule>
  </conditionalFormatting>
  <conditionalFormatting sqref="AD220:AF220 AH220:AI220">
    <cfRule type="cellIs" dxfId="2309" priority="1527" stopIfTrue="1" operator="lessThan">
      <formula>0</formula>
    </cfRule>
  </conditionalFormatting>
  <conditionalFormatting sqref="AC221:AF221 AH221">
    <cfRule type="cellIs" dxfId="2308" priority="1526" stopIfTrue="1" operator="lessThan">
      <formula>0</formula>
    </cfRule>
  </conditionalFormatting>
  <conditionalFormatting sqref="AD221:AF221 AH221:AI221">
    <cfRule type="cellIs" dxfId="2307" priority="1525" stopIfTrue="1" operator="lessThan">
      <formula>0</formula>
    </cfRule>
  </conditionalFormatting>
  <conditionalFormatting sqref="AC222:AF222 AH222">
    <cfRule type="cellIs" dxfId="2306" priority="1524" stopIfTrue="1" operator="lessThan">
      <formula>0</formula>
    </cfRule>
  </conditionalFormatting>
  <conditionalFormatting sqref="AD222:AF222 AH222:AI222">
    <cfRule type="cellIs" dxfId="2305" priority="1523" stopIfTrue="1" operator="lessThan">
      <formula>0</formula>
    </cfRule>
  </conditionalFormatting>
  <conditionalFormatting sqref="AC223:AF223 AH223">
    <cfRule type="cellIs" dxfId="2304" priority="1522" stopIfTrue="1" operator="lessThan">
      <formula>0</formula>
    </cfRule>
  </conditionalFormatting>
  <conditionalFormatting sqref="AD223:AF223 AH223:AI223">
    <cfRule type="cellIs" dxfId="2303" priority="1521" stopIfTrue="1" operator="lessThan">
      <formula>0</formula>
    </cfRule>
  </conditionalFormatting>
  <conditionalFormatting sqref="AC224:AF225 AH224:AH225">
    <cfRule type="cellIs" dxfId="2302" priority="1520" stopIfTrue="1" operator="lessThan">
      <formula>0</formula>
    </cfRule>
  </conditionalFormatting>
  <conditionalFormatting sqref="AD224:AF225 AH224:AI225">
    <cfRule type="cellIs" dxfId="2301" priority="1519" stopIfTrue="1" operator="lessThan">
      <formula>0</formula>
    </cfRule>
  </conditionalFormatting>
  <conditionalFormatting sqref="AC227:AF227 AH227">
    <cfRule type="cellIs" dxfId="2300" priority="1518" stopIfTrue="1" operator="lessThan">
      <formula>0</formula>
    </cfRule>
  </conditionalFormatting>
  <conditionalFormatting sqref="AD227:AF227 AH227:AI227">
    <cfRule type="cellIs" dxfId="2299" priority="1517" stopIfTrue="1" operator="lessThan">
      <formula>0</formula>
    </cfRule>
  </conditionalFormatting>
  <conditionalFormatting sqref="AC230:AF232 AH230:AH232">
    <cfRule type="cellIs" dxfId="2298" priority="1516" stopIfTrue="1" operator="lessThan">
      <formula>0</formula>
    </cfRule>
  </conditionalFormatting>
  <conditionalFormatting sqref="AD230:AF232 AH230:AI232">
    <cfRule type="cellIs" dxfId="2297" priority="1515" stopIfTrue="1" operator="lessThan">
      <formula>0</formula>
    </cfRule>
  </conditionalFormatting>
  <conditionalFormatting sqref="Q228:Y228 AA228:AB229 Q229:V229 X229:Y229">
    <cfRule type="cellIs" dxfId="2296" priority="1514" stopIfTrue="1" operator="lessThan">
      <formula>0</formula>
    </cfRule>
  </conditionalFormatting>
  <conditionalFormatting sqref="Q228:Y228 AA228:AB229 Q229:V229 X229:Y229">
    <cfRule type="cellIs" dxfId="2295" priority="1513" stopIfTrue="1" operator="lessThan">
      <formula>0</formula>
    </cfRule>
  </conditionalFormatting>
  <conditionalFormatting sqref="AC228:AF229 AH228:AH229">
    <cfRule type="cellIs" dxfId="2294" priority="1512" stopIfTrue="1" operator="lessThan">
      <formula>0</formula>
    </cfRule>
  </conditionalFormatting>
  <conditionalFormatting sqref="AD228:AF229 AH228:AI229">
    <cfRule type="cellIs" dxfId="2293" priority="1511" stopIfTrue="1" operator="lessThan">
      <formula>0</formula>
    </cfRule>
  </conditionalFormatting>
  <conditionalFormatting sqref="P228:P229">
    <cfRule type="cellIs" dxfId="2292" priority="1510" stopIfTrue="1" operator="lessThan">
      <formula>0</formula>
    </cfRule>
  </conditionalFormatting>
  <conditionalFormatting sqref="P228:P229">
    <cfRule type="cellIs" dxfId="2291" priority="1509" stopIfTrue="1" operator="lessThan">
      <formula>0</formula>
    </cfRule>
  </conditionalFormatting>
  <conditionalFormatting sqref="Z228:Z229">
    <cfRule type="cellIs" dxfId="2290" priority="1508" stopIfTrue="1" operator="lessThan">
      <formula>0</formula>
    </cfRule>
  </conditionalFormatting>
  <conditionalFormatting sqref="Z228:Z229">
    <cfRule type="cellIs" dxfId="2289" priority="1507" stopIfTrue="1" operator="lessThan">
      <formula>0</formula>
    </cfRule>
  </conditionalFormatting>
  <conditionalFormatting sqref="AC233:AF233 AH233">
    <cfRule type="cellIs" dxfId="2288" priority="1506" stopIfTrue="1" operator="lessThan">
      <formula>0</formula>
    </cfRule>
  </conditionalFormatting>
  <conditionalFormatting sqref="AD233:AF233 AH233:AI233">
    <cfRule type="cellIs" dxfId="2287" priority="1505" stopIfTrue="1" operator="lessThan">
      <formula>0</formula>
    </cfRule>
  </conditionalFormatting>
  <conditionalFormatting sqref="X234:AB234">
    <cfRule type="cellIs" dxfId="2286" priority="1504" stopIfTrue="1" operator="lessThan">
      <formula>0</formula>
    </cfRule>
  </conditionalFormatting>
  <conditionalFormatting sqref="X234:AB234">
    <cfRule type="cellIs" dxfId="2285" priority="1503" stopIfTrue="1" operator="lessThan">
      <formula>0</formula>
    </cfRule>
  </conditionalFormatting>
  <conditionalFormatting sqref="AC234:AF234 AH234">
    <cfRule type="cellIs" dxfId="2284" priority="1502" stopIfTrue="1" operator="lessThan">
      <formula>0</formula>
    </cfRule>
  </conditionalFormatting>
  <conditionalFormatting sqref="AD234:AF234 AH234:AI234">
    <cfRule type="cellIs" dxfId="2283" priority="1501" stopIfTrue="1" operator="lessThan">
      <formula>0</formula>
    </cfRule>
  </conditionalFormatting>
  <conditionalFormatting sqref="AC235:AF235 AH235">
    <cfRule type="cellIs" dxfId="2282" priority="1500" stopIfTrue="1" operator="lessThan">
      <formula>0</formula>
    </cfRule>
  </conditionalFormatting>
  <conditionalFormatting sqref="AD235:AF235 AH235:AI235">
    <cfRule type="cellIs" dxfId="2281" priority="1499" stopIfTrue="1" operator="lessThan">
      <formula>0</formula>
    </cfRule>
  </conditionalFormatting>
  <conditionalFormatting sqref="X236:AB236">
    <cfRule type="cellIs" dxfId="2280" priority="1498" stopIfTrue="1" operator="lessThan">
      <formula>0</formula>
    </cfRule>
  </conditionalFormatting>
  <conditionalFormatting sqref="X262:AB262">
    <cfRule type="cellIs" dxfId="2279" priority="1439" stopIfTrue="1" operator="lessThan">
      <formula>0</formula>
    </cfRule>
  </conditionalFormatting>
  <conditionalFormatting sqref="X262:AB262">
    <cfRule type="cellIs" dxfId="2278" priority="1438" stopIfTrue="1" operator="lessThan">
      <formula>0</formula>
    </cfRule>
  </conditionalFormatting>
  <conditionalFormatting sqref="AC262:AF262 AH262">
    <cfRule type="cellIs" dxfId="2277" priority="1437" stopIfTrue="1" operator="lessThan">
      <formula>0</formula>
    </cfRule>
  </conditionalFormatting>
  <conditionalFormatting sqref="AD262:AF262 AH262:AI262">
    <cfRule type="cellIs" dxfId="2276" priority="1436" stopIfTrue="1" operator="lessThan">
      <formula>0</formula>
    </cfRule>
  </conditionalFormatting>
  <conditionalFormatting sqref="R253:AB253">
    <cfRule type="cellIs" dxfId="2275" priority="1433" stopIfTrue="1" operator="lessThan">
      <formula>0</formula>
    </cfRule>
  </conditionalFormatting>
  <conditionalFormatting sqref="R253:AB253">
    <cfRule type="cellIs" dxfId="2274" priority="1432" stopIfTrue="1" operator="lessThan">
      <formula>0</formula>
    </cfRule>
  </conditionalFormatting>
  <conditionalFormatting sqref="AC266:AF266 AH266">
    <cfRule type="cellIs" dxfId="2273" priority="1435" stopIfTrue="1" operator="lessThan">
      <formula>0</formula>
    </cfRule>
  </conditionalFormatting>
  <conditionalFormatting sqref="AD266:AF266 AH266:AI266">
    <cfRule type="cellIs" dxfId="2272" priority="1434" stopIfTrue="1" operator="lessThan">
      <formula>0</formula>
    </cfRule>
  </conditionalFormatting>
  <conditionalFormatting sqref="AC253:AF253 AH253">
    <cfRule type="cellIs" dxfId="2271" priority="1431" stopIfTrue="1" operator="lessThan">
      <formula>0</formula>
    </cfRule>
  </conditionalFormatting>
  <conditionalFormatting sqref="AD253:AF253 AH253:AI253">
    <cfRule type="cellIs" dxfId="2270" priority="1430" stopIfTrue="1" operator="lessThan">
      <formula>0</formula>
    </cfRule>
  </conditionalFormatting>
  <conditionalFormatting sqref="P253:Q253">
    <cfRule type="cellIs" dxfId="2269" priority="1429" stopIfTrue="1" operator="lessThan">
      <formula>0</formula>
    </cfRule>
  </conditionalFormatting>
  <conditionalFormatting sqref="P253:Q253">
    <cfRule type="cellIs" dxfId="2268" priority="1428" stopIfTrue="1" operator="lessThan">
      <formula>0</formula>
    </cfRule>
  </conditionalFormatting>
  <conditionalFormatting sqref="AC254:AF254 AH254">
    <cfRule type="cellIs" dxfId="2267" priority="1427" stopIfTrue="1" operator="lessThan">
      <formula>0</formula>
    </cfRule>
  </conditionalFormatting>
  <conditionalFormatting sqref="AD254:AF254 AH254:AI254">
    <cfRule type="cellIs" dxfId="2266" priority="1426" stopIfTrue="1" operator="lessThan">
      <formula>0</formula>
    </cfRule>
  </conditionalFormatting>
  <conditionalFormatting sqref="AC255:AF255 AH255">
    <cfRule type="cellIs" dxfId="2265" priority="1425" stopIfTrue="1" operator="lessThan">
      <formula>0</formula>
    </cfRule>
  </conditionalFormatting>
  <conditionalFormatting sqref="AD255:AF255 AH255:AI255">
    <cfRule type="cellIs" dxfId="2264" priority="1424" stopIfTrue="1" operator="lessThan">
      <formula>0</formula>
    </cfRule>
  </conditionalFormatting>
  <conditionalFormatting sqref="R256:Y256 O256">
    <cfRule type="cellIs" dxfId="2263" priority="1423" stopIfTrue="1" operator="lessThan">
      <formula>0</formula>
    </cfRule>
  </conditionalFormatting>
  <conditionalFormatting sqref="R256:Y256 O256">
    <cfRule type="cellIs" dxfId="2262" priority="1422" stopIfTrue="1" operator="lessThan">
      <formula>0</formula>
    </cfRule>
  </conditionalFormatting>
  <conditionalFormatting sqref="AC256:AF256 AH256">
    <cfRule type="cellIs" dxfId="2261" priority="1421" stopIfTrue="1" operator="lessThan">
      <formula>0</formula>
    </cfRule>
  </conditionalFormatting>
  <conditionalFormatting sqref="AD256:AF256 AH256:AI256">
    <cfRule type="cellIs" dxfId="2260" priority="1420" stopIfTrue="1" operator="lessThan">
      <formula>0</formula>
    </cfRule>
  </conditionalFormatting>
  <conditionalFormatting sqref="P256:Q256">
    <cfRule type="cellIs" dxfId="2259" priority="1419" stopIfTrue="1" operator="lessThan">
      <formula>0</formula>
    </cfRule>
  </conditionalFormatting>
  <conditionalFormatting sqref="P256:Q256">
    <cfRule type="cellIs" dxfId="2258" priority="1418" stopIfTrue="1" operator="lessThan">
      <formula>0</formula>
    </cfRule>
  </conditionalFormatting>
  <conditionalFormatting sqref="N256">
    <cfRule type="cellIs" dxfId="2257" priority="1417" stopIfTrue="1" operator="lessThan">
      <formula>0</formula>
    </cfRule>
  </conditionalFormatting>
  <conditionalFormatting sqref="N256">
    <cfRule type="cellIs" dxfId="2256" priority="1416" stopIfTrue="1" operator="lessThan">
      <formula>0</formula>
    </cfRule>
  </conditionalFormatting>
  <conditionalFormatting sqref="P261:Q261 S261:AB261">
    <cfRule type="cellIs" dxfId="2255" priority="1415" stopIfTrue="1" operator="lessThan">
      <formula>0</formula>
    </cfRule>
  </conditionalFormatting>
  <conditionalFormatting sqref="P261:Q261 S261:AB261">
    <cfRule type="cellIs" dxfId="2254" priority="1414" stopIfTrue="1" operator="lessThan">
      <formula>0</formula>
    </cfRule>
  </conditionalFormatting>
  <conditionalFormatting sqref="AC261:AF261 AH261">
    <cfRule type="cellIs" dxfId="2253" priority="1413" stopIfTrue="1" operator="lessThan">
      <formula>0</formula>
    </cfRule>
  </conditionalFormatting>
  <conditionalFormatting sqref="AD261:AF261 AH261:AI261">
    <cfRule type="cellIs" dxfId="2252" priority="1412" stopIfTrue="1" operator="lessThan">
      <formula>0</formula>
    </cfRule>
  </conditionalFormatting>
  <conditionalFormatting sqref="AJ261:AK261">
    <cfRule type="cellIs" dxfId="2251" priority="1411" stopIfTrue="1" operator="lessThan">
      <formula>0</formula>
    </cfRule>
  </conditionalFormatting>
  <conditionalFormatting sqref="T268:AC269">
    <cfRule type="cellIs" dxfId="2250" priority="1380" stopIfTrue="1" operator="lessThan">
      <formula>0</formula>
    </cfRule>
  </conditionalFormatting>
  <conditionalFormatting sqref="T268:AC269">
    <cfRule type="cellIs" dxfId="2249" priority="1379" stopIfTrue="1" operator="lessThan">
      <formula>0</formula>
    </cfRule>
  </conditionalFormatting>
  <conditionalFormatting sqref="S268:S269">
    <cfRule type="cellIs" dxfId="2248" priority="1382" stopIfTrue="1" operator="lessThan">
      <formula>0</formula>
    </cfRule>
  </conditionalFormatting>
  <conditionalFormatting sqref="S268:S269">
    <cfRule type="cellIs" dxfId="2247" priority="1381" stopIfTrue="1" operator="lessThan">
      <formula>0</formula>
    </cfRule>
  </conditionalFormatting>
  <conditionalFormatting sqref="O268">
    <cfRule type="cellIs" dxfId="2246" priority="1376" stopIfTrue="1" operator="lessThan">
      <formula>0</formula>
    </cfRule>
  </conditionalFormatting>
  <conditionalFormatting sqref="O268">
    <cfRule type="cellIs" dxfId="2245" priority="1375" stopIfTrue="1" operator="lessThan">
      <formula>0</formula>
    </cfRule>
  </conditionalFormatting>
  <conditionalFormatting sqref="AD268:AF269 AK268:AK269 AH268:AI269">
    <cfRule type="cellIs" dxfId="2244" priority="1378" stopIfTrue="1" operator="lessThan">
      <formula>0</formula>
    </cfRule>
  </conditionalFormatting>
  <conditionalFormatting sqref="AD268:AF269 AK268:AK269 AH268:AI269">
    <cfRule type="cellIs" dxfId="2243" priority="1377" stopIfTrue="1" operator="lessThan">
      <formula>0</formula>
    </cfRule>
  </conditionalFormatting>
  <conditionalFormatting sqref="AC271:AF272 AH271:AH272">
    <cfRule type="cellIs" dxfId="2242" priority="1374" stopIfTrue="1" operator="lessThan">
      <formula>0</formula>
    </cfRule>
  </conditionalFormatting>
  <conditionalFormatting sqref="AD271:AF272 AH271:AI272">
    <cfRule type="cellIs" dxfId="2241" priority="1373" stopIfTrue="1" operator="lessThan">
      <formula>0</formula>
    </cfRule>
  </conditionalFormatting>
  <conditionalFormatting sqref="AC273:AF273 AH273">
    <cfRule type="cellIs" dxfId="2240" priority="1372" stopIfTrue="1" operator="lessThan">
      <formula>0</formula>
    </cfRule>
  </conditionalFormatting>
  <conditionalFormatting sqref="AD273:AF273 AH273:AI273">
    <cfRule type="cellIs" dxfId="2239" priority="1371" stopIfTrue="1" operator="lessThan">
      <formula>0</formula>
    </cfRule>
  </conditionalFormatting>
  <conditionalFormatting sqref="AC275:AF276 AH275:AH276">
    <cfRule type="cellIs" dxfId="2238" priority="1370" stopIfTrue="1" operator="lessThan">
      <formula>0</formula>
    </cfRule>
  </conditionalFormatting>
  <conditionalFormatting sqref="AD275:AF276 AH275:AI276">
    <cfRule type="cellIs" dxfId="2237" priority="1369" stopIfTrue="1" operator="lessThan">
      <formula>0</formula>
    </cfRule>
  </conditionalFormatting>
  <conditionalFormatting sqref="AC277:AF280 AH277:AH280">
    <cfRule type="cellIs" dxfId="2236" priority="1368" stopIfTrue="1" operator="lessThan">
      <formula>0</formula>
    </cfRule>
  </conditionalFormatting>
  <conditionalFormatting sqref="AD277:AF280 AH277:AI280">
    <cfRule type="cellIs" dxfId="2235" priority="1367" stopIfTrue="1" operator="lessThan">
      <formula>0</formula>
    </cfRule>
  </conditionalFormatting>
  <conditionalFormatting sqref="AC282:AF282 AH282">
    <cfRule type="cellIs" dxfId="2234" priority="1366" stopIfTrue="1" operator="lessThan">
      <formula>0</formula>
    </cfRule>
  </conditionalFormatting>
  <conditionalFormatting sqref="AD282:AF282 AH282:AI282">
    <cfRule type="cellIs" dxfId="2233" priority="1365" stopIfTrue="1" operator="lessThan">
      <formula>0</formula>
    </cfRule>
  </conditionalFormatting>
  <conditionalFormatting sqref="AB282">
    <cfRule type="cellIs" dxfId="2232" priority="1364" stopIfTrue="1" operator="lessThan">
      <formula>0</formula>
    </cfRule>
  </conditionalFormatting>
  <conditionalFormatting sqref="AB282">
    <cfRule type="cellIs" dxfId="2231" priority="1363" stopIfTrue="1" operator="lessThan">
      <formula>0</formula>
    </cfRule>
  </conditionalFormatting>
  <conditionalFormatting sqref="AC274:AF274 AH274">
    <cfRule type="cellIs" dxfId="2230" priority="1362" stopIfTrue="1" operator="lessThan">
      <formula>0</formula>
    </cfRule>
  </conditionalFormatting>
  <conditionalFormatting sqref="AD274:AF274 AH274:AI274">
    <cfRule type="cellIs" dxfId="2229" priority="1361" stopIfTrue="1" operator="lessThan">
      <formula>0</formula>
    </cfRule>
  </conditionalFormatting>
  <conditionalFormatting sqref="AB274">
    <cfRule type="cellIs" dxfId="2228" priority="1360" stopIfTrue="1" operator="lessThan">
      <formula>0</formula>
    </cfRule>
  </conditionalFormatting>
  <conditionalFormatting sqref="AD300:AF300 AH300">
    <cfRule type="cellIs" dxfId="2227" priority="1271" stopIfTrue="1" operator="lessThan">
      <formula>0</formula>
    </cfRule>
  </conditionalFormatting>
  <conditionalFormatting sqref="AD300:AF300 AH300:AI300">
    <cfRule type="cellIs" dxfId="2226" priority="1270" stopIfTrue="1" operator="lessThan">
      <formula>0</formula>
    </cfRule>
  </conditionalFormatting>
  <conditionalFormatting sqref="R300">
    <cfRule type="cellIs" dxfId="2225" priority="1269" stopIfTrue="1" operator="lessThan">
      <formula>0</formula>
    </cfRule>
  </conditionalFormatting>
  <conditionalFormatting sqref="R300">
    <cfRule type="cellIs" dxfId="2224" priority="1268" stopIfTrue="1" operator="lessThan">
      <formula>0</formula>
    </cfRule>
  </conditionalFormatting>
  <conditionalFormatting sqref="O300:Q300">
    <cfRule type="cellIs" dxfId="2223" priority="1265" stopIfTrue="1" operator="lessThan">
      <formula>0</formula>
    </cfRule>
  </conditionalFormatting>
  <conditionalFormatting sqref="AC300">
    <cfRule type="cellIs" dxfId="2222" priority="1263" stopIfTrue="1" operator="lessThan">
      <formula>0</formula>
    </cfRule>
  </conditionalFormatting>
  <conditionalFormatting sqref="O300:Q300">
    <cfRule type="cellIs" dxfId="2221" priority="1264" stopIfTrue="1" operator="lessThan">
      <formula>0</formula>
    </cfRule>
  </conditionalFormatting>
  <conditionalFormatting sqref="Z300:AB300">
    <cfRule type="cellIs" dxfId="2220" priority="1267" stopIfTrue="1" operator="lessThan">
      <formula>0</formula>
    </cfRule>
  </conditionalFormatting>
  <conditionalFormatting sqref="Z300:AB300">
    <cfRule type="cellIs" dxfId="2219" priority="1266" stopIfTrue="1" operator="lessThan">
      <formula>0</formula>
    </cfRule>
  </conditionalFormatting>
  <conditionalFormatting sqref="AC300">
    <cfRule type="cellIs" dxfId="2218" priority="1262" stopIfTrue="1" operator="lessThan">
      <formula>0</formula>
    </cfRule>
  </conditionalFormatting>
  <conditionalFormatting sqref="S300">
    <cfRule type="cellIs" dxfId="2217" priority="1261" stopIfTrue="1" operator="lessThan">
      <formula>0</formula>
    </cfRule>
  </conditionalFormatting>
  <conditionalFormatting sqref="S300">
    <cfRule type="cellIs" dxfId="2216" priority="1260" stopIfTrue="1" operator="lessThan">
      <formula>0</formula>
    </cfRule>
  </conditionalFormatting>
  <conditionalFormatting sqref="AC305:AC306">
    <cfRule type="cellIs" dxfId="2215" priority="1257" stopIfTrue="1" operator="lessThan">
      <formula>0</formula>
    </cfRule>
  </conditionalFormatting>
  <conditionalFormatting sqref="Z302 AB302:AF302 AH302:AI302">
    <cfRule type="cellIs" dxfId="2214" priority="1259" stopIfTrue="1" operator="lessThan">
      <formula>0</formula>
    </cfRule>
  </conditionalFormatting>
  <conditionalFormatting sqref="AD305:AF306 AH305:AH306">
    <cfRule type="cellIs" dxfId="2213" priority="1253" stopIfTrue="1" operator="lessThan">
      <formula>0</formula>
    </cfRule>
  </conditionalFormatting>
  <conditionalFormatting sqref="AD305:AF306 AH305:AI306">
    <cfRule type="cellIs" dxfId="2212" priority="1252" stopIfTrue="1" operator="lessThan">
      <formula>0</formula>
    </cfRule>
  </conditionalFormatting>
  <conditionalFormatting sqref="Z305:Z306 AB305:AB306">
    <cfRule type="cellIs" dxfId="2211" priority="1255" stopIfTrue="1" operator="lessThan">
      <formula>0</formula>
    </cfRule>
  </conditionalFormatting>
  <conditionalFormatting sqref="Z305:Z306 AB305:AB306">
    <cfRule type="cellIs" dxfId="2210" priority="1254" stopIfTrue="1" operator="lessThan">
      <formula>0</formula>
    </cfRule>
  </conditionalFormatting>
  <conditionalFormatting sqref="N307:X307 N310:S310 N308:V309 X308:AB308 Z307 AB307 X309 Z309 AB309">
    <cfRule type="cellIs" dxfId="2209" priority="1249" stopIfTrue="1" operator="lessThan">
      <formula>0</formula>
    </cfRule>
  </conditionalFormatting>
  <conditionalFormatting sqref="X308:AB308 Z307 AB307 X309 Z309 AB309">
    <cfRule type="cellIs" dxfId="2208" priority="1248" stopIfTrue="1" operator="lessThan">
      <formula>0</formula>
    </cfRule>
  </conditionalFormatting>
  <conditionalFormatting sqref="AK304">
    <cfRule type="cellIs" dxfId="2207" priority="1251" stopIfTrue="1" operator="lessThan">
      <formula>0</formula>
    </cfRule>
  </conditionalFormatting>
  <conditionalFormatting sqref="AD307:AF310 AH307:AH310">
    <cfRule type="cellIs" dxfId="2206" priority="1247" stopIfTrue="1" operator="lessThan">
      <formula>0</formula>
    </cfRule>
  </conditionalFormatting>
  <conditionalFormatting sqref="AD307:AF310 AH307:AI310">
    <cfRule type="cellIs" dxfId="2205" priority="1246" stopIfTrue="1" operator="lessThan">
      <formula>0</formula>
    </cfRule>
  </conditionalFormatting>
  <conditionalFormatting sqref="Z312 AB312">
    <cfRule type="cellIs" dxfId="2204" priority="1243" stopIfTrue="1" operator="lessThan">
      <formula>0</formula>
    </cfRule>
  </conditionalFormatting>
  <conditionalFormatting sqref="Z312 AB312">
    <cfRule type="cellIs" dxfId="2203" priority="1242" stopIfTrue="1" operator="lessThan">
      <formula>0</formula>
    </cfRule>
  </conditionalFormatting>
  <conditionalFormatting sqref="AJ310">
    <cfRule type="cellIs" dxfId="2202" priority="1245" stopIfTrue="1" operator="lessThan">
      <formula>0</formula>
    </cfRule>
  </conditionalFormatting>
  <conditionalFormatting sqref="Z303:AF303 AH303:AI303">
    <cfRule type="cellIs" dxfId="2201" priority="1239" stopIfTrue="1" operator="lessThan">
      <formula>0</formula>
    </cfRule>
  </conditionalFormatting>
  <conditionalFormatting sqref="AD312:AF312 AH312">
    <cfRule type="cellIs" dxfId="2200" priority="1241" stopIfTrue="1" operator="lessThan">
      <formula>0</formula>
    </cfRule>
  </conditionalFormatting>
  <conditionalFormatting sqref="AD312:AF312 AH312:AI312">
    <cfRule type="cellIs" dxfId="2199" priority="1240" stopIfTrue="1" operator="lessThan">
      <formula>0</formula>
    </cfRule>
  </conditionalFormatting>
  <conditionalFormatting sqref="Y303">
    <cfRule type="cellIs" dxfId="2198" priority="1237" stopIfTrue="1" operator="lessThan">
      <formula>0</formula>
    </cfRule>
  </conditionalFormatting>
  <conditionalFormatting sqref="Y303">
    <cfRule type="cellIs" dxfId="2197" priority="1236" stopIfTrue="1" operator="lessThan">
      <formula>0</formula>
    </cfRule>
  </conditionalFormatting>
  <conditionalFormatting sqref="T311:AC311">
    <cfRule type="cellIs" dxfId="2196" priority="1235" stopIfTrue="1" operator="lessThan">
      <formula>0</formula>
    </cfRule>
  </conditionalFormatting>
  <conditionalFormatting sqref="AC314:AC317">
    <cfRule type="cellIs" dxfId="2195" priority="1231" stopIfTrue="1" operator="lessThan">
      <formula>0</formula>
    </cfRule>
  </conditionalFormatting>
  <conditionalFormatting sqref="AD320:AF321 AH320:AH321">
    <cfRule type="cellIs" dxfId="2194" priority="1225" stopIfTrue="1" operator="lessThan">
      <formula>0</formula>
    </cfRule>
  </conditionalFormatting>
  <conditionalFormatting sqref="AD320:AF321 AH320:AI321">
    <cfRule type="cellIs" dxfId="2193" priority="1224" stopIfTrue="1" operator="lessThan">
      <formula>0</formula>
    </cfRule>
  </conditionalFormatting>
  <conditionalFormatting sqref="AC331">
    <cfRule type="cellIs" dxfId="2192" priority="1223" stopIfTrue="1" operator="lessThan">
      <formula>0</formula>
    </cfRule>
  </conditionalFormatting>
  <conditionalFormatting sqref="AD332:AF333 AH332:AH333">
    <cfRule type="cellIs" dxfId="2191" priority="1217" stopIfTrue="1" operator="lessThan">
      <formula>0</formula>
    </cfRule>
  </conditionalFormatting>
  <conditionalFormatting sqref="AD332:AF333 AH332:AI333">
    <cfRule type="cellIs" dxfId="2190" priority="1216" stopIfTrue="1" operator="lessThan">
      <formula>0</formula>
    </cfRule>
  </conditionalFormatting>
  <conditionalFormatting sqref="AC337">
    <cfRule type="cellIs" dxfId="2189" priority="1214" stopIfTrue="1" operator="lessThan">
      <formula>0</formula>
    </cfRule>
  </conditionalFormatting>
  <conditionalFormatting sqref="X335">
    <cfRule type="cellIs" dxfId="2188" priority="1215" stopIfTrue="1" operator="lessThan">
      <formula>0</formula>
    </cfRule>
  </conditionalFormatting>
  <conditionalFormatting sqref="R189">
    <cfRule type="cellIs" dxfId="2187" priority="467" stopIfTrue="1" operator="lessThan">
      <formula>0</formula>
    </cfRule>
  </conditionalFormatting>
  <conditionalFormatting sqref="V342 N338:Q340 S338:S342 Y338:Y340 X338:X342">
    <cfRule type="cellIs" dxfId="2186" priority="1208" stopIfTrue="1" operator="lessThan">
      <formula>0</formula>
    </cfRule>
  </conditionalFormatting>
  <conditionalFormatting sqref="Z338:Z340">
    <cfRule type="cellIs" dxfId="2185" priority="1206" stopIfTrue="1" operator="lessThan">
      <formula>0</formula>
    </cfRule>
  </conditionalFormatting>
  <conditionalFormatting sqref="AD339:AF339 AH339">
    <cfRule type="cellIs" dxfId="2184" priority="1202" stopIfTrue="1" operator="lessThan">
      <formula>0</formula>
    </cfRule>
  </conditionalFormatting>
  <conditionalFormatting sqref="AD340:AF340 AH340">
    <cfRule type="cellIs" dxfId="2183" priority="1203" stopIfTrue="1" operator="lessThan">
      <formula>0</formula>
    </cfRule>
  </conditionalFormatting>
  <conditionalFormatting sqref="AD344:AF344 AH344">
    <cfRule type="cellIs" dxfId="2182" priority="1197" stopIfTrue="1" operator="lessThan">
      <formula>0</formula>
    </cfRule>
  </conditionalFormatting>
  <conditionalFormatting sqref="Q344">
    <cfRule type="cellIs" dxfId="2181" priority="1195" stopIfTrue="1" operator="lessThan">
      <formula>0</formula>
    </cfRule>
  </conditionalFormatting>
  <conditionalFormatting sqref="R344:U344 W344:AB344">
    <cfRule type="cellIs" dxfId="2180" priority="1198" stopIfTrue="1" operator="lessThan">
      <formula>0</formula>
    </cfRule>
  </conditionalFormatting>
  <conditionalFormatting sqref="AC344">
    <cfRule type="cellIs" dxfId="2179" priority="1200" stopIfTrue="1" operator="lessThan">
      <formula>0</formula>
    </cfRule>
  </conditionalFormatting>
  <conditionalFormatting sqref="S344 X344">
    <cfRule type="cellIs" dxfId="2178" priority="1199" stopIfTrue="1" operator="lessThan">
      <formula>0</formula>
    </cfRule>
  </conditionalFormatting>
  <conditionalFormatting sqref="AD344:AF344 AH344:AI344">
    <cfRule type="cellIs" dxfId="2177" priority="1196" stopIfTrue="1" operator="lessThan">
      <formula>0</formula>
    </cfRule>
  </conditionalFormatting>
  <conditionalFormatting sqref="AC350">
    <cfRule type="cellIs" dxfId="2176" priority="1191" stopIfTrue="1" operator="lessThan">
      <formula>0</formula>
    </cfRule>
  </conditionalFormatting>
  <conditionalFormatting sqref="T350">
    <cfRule type="cellIs" dxfId="2175" priority="1189" stopIfTrue="1" operator="lessThan">
      <formula>0</formula>
    </cfRule>
  </conditionalFormatting>
  <conditionalFormatting sqref="V344">
    <cfRule type="cellIs" dxfId="2174" priority="1192" stopIfTrue="1" operator="lessThan">
      <formula>0</formula>
    </cfRule>
  </conditionalFormatting>
  <conditionalFormatting sqref="V344">
    <cfRule type="cellIs" dxfId="2173" priority="1193" stopIfTrue="1" operator="lessThan">
      <formula>0</formula>
    </cfRule>
  </conditionalFormatting>
  <conditionalFormatting sqref="AC313">
    <cfRule type="cellIs" dxfId="2172" priority="1185" stopIfTrue="1" operator="lessThan">
      <formula>0</formula>
    </cfRule>
  </conditionalFormatting>
  <conditionalFormatting sqref="AD350:AF350 AH350:AI350">
    <cfRule type="cellIs" dxfId="2171" priority="1186" stopIfTrue="1" operator="lessThan">
      <formula>0</formula>
    </cfRule>
  </conditionalFormatting>
  <conditionalFormatting sqref="AD350:AF350 AH350">
    <cfRule type="cellIs" dxfId="2170" priority="1187" stopIfTrue="1" operator="lessThan">
      <formula>0</formula>
    </cfRule>
  </conditionalFormatting>
  <conditionalFormatting sqref="AD313:AF313 AH313">
    <cfRule type="cellIs" dxfId="2169" priority="1184" stopIfTrue="1" operator="lessThan">
      <formula>0</formula>
    </cfRule>
  </conditionalFormatting>
  <conditionalFormatting sqref="X318:AB318">
    <cfRule type="cellIs" dxfId="2168" priority="1181" stopIfTrue="1" operator="lessThan">
      <formula>0</formula>
    </cfRule>
  </conditionalFormatting>
  <conditionalFormatting sqref="AC323">
    <cfRule type="cellIs" dxfId="2167" priority="1174" stopIfTrue="1" operator="lessThan">
      <formula>0</formula>
    </cfRule>
  </conditionalFormatting>
  <conditionalFormatting sqref="AC324">
    <cfRule type="cellIs" dxfId="2166" priority="1169" stopIfTrue="1" operator="lessThan">
      <formula>0</formula>
    </cfRule>
  </conditionalFormatting>
  <conditionalFormatting sqref="AC325">
    <cfRule type="cellIs" dxfId="2165" priority="1164" stopIfTrue="1" operator="lessThan">
      <formula>0</formula>
    </cfRule>
  </conditionalFormatting>
  <conditionalFormatting sqref="Q323">
    <cfRule type="cellIs" dxfId="2164" priority="1165" stopIfTrue="1" operator="lessThan">
      <formula>0</formula>
    </cfRule>
  </conditionalFormatting>
  <conditionalFormatting sqref="Q323">
    <cfRule type="cellIs" dxfId="2163" priority="1166" stopIfTrue="1" operator="lessThan">
      <formula>0</formula>
    </cfRule>
  </conditionalFormatting>
  <conditionalFormatting sqref="AC326">
    <cfRule type="cellIs" dxfId="2162" priority="1161" stopIfTrue="1" operator="lessThan">
      <formula>0</formula>
    </cfRule>
  </conditionalFormatting>
  <conditionalFormatting sqref="AD325:AF325 AH325:AI325">
    <cfRule type="cellIs" dxfId="2161" priority="1162" stopIfTrue="1" operator="lessThan">
      <formula>0</formula>
    </cfRule>
  </conditionalFormatting>
  <conditionalFormatting sqref="AD325:AF325 AH325">
    <cfRule type="cellIs" dxfId="2160" priority="1163" stopIfTrue="1" operator="lessThan">
      <formula>0</formula>
    </cfRule>
  </conditionalFormatting>
  <conditionalFormatting sqref="V326">
    <cfRule type="cellIs" dxfId="2159" priority="1156" stopIfTrue="1" operator="lessThan">
      <formula>0</formula>
    </cfRule>
  </conditionalFormatting>
  <conditionalFormatting sqref="AD326:AF326 AH326:AI326">
    <cfRule type="cellIs" dxfId="2158" priority="1157" stopIfTrue="1" operator="lessThan">
      <formula>0</formula>
    </cfRule>
  </conditionalFormatting>
  <conditionalFormatting sqref="AD326:AF326 AH326">
    <cfRule type="cellIs" dxfId="2157" priority="1158" stopIfTrue="1" operator="lessThan">
      <formula>0</formula>
    </cfRule>
  </conditionalFormatting>
  <conditionalFormatting sqref="V326">
    <cfRule type="cellIs" dxfId="2156" priority="1155" stopIfTrue="1" operator="lessThan">
      <formula>0</formula>
    </cfRule>
  </conditionalFormatting>
  <conditionalFormatting sqref="AC327">
    <cfRule type="cellIs" dxfId="2155" priority="1154" stopIfTrue="1" operator="lessThan">
      <formula>0</formula>
    </cfRule>
  </conditionalFormatting>
  <conditionalFormatting sqref="X327:AB327">
    <cfRule type="cellIs" dxfId="2154" priority="1153" stopIfTrue="1" operator="lessThan">
      <formula>0</formula>
    </cfRule>
  </conditionalFormatting>
  <conditionalFormatting sqref="AC330">
    <cfRule type="cellIs" dxfId="2153" priority="1140" stopIfTrue="1" operator="lessThan">
      <formula>0</formula>
    </cfRule>
  </conditionalFormatting>
  <conditionalFormatting sqref="AD329:AF329 AH329">
    <cfRule type="cellIs" dxfId="2152" priority="1144" stopIfTrue="1" operator="lessThan">
      <formula>0</formula>
    </cfRule>
  </conditionalFormatting>
  <conditionalFormatting sqref="V329">
    <cfRule type="cellIs" dxfId="2151" priority="1142" stopIfTrue="1" operator="lessThan">
      <formula>0</formula>
    </cfRule>
  </conditionalFormatting>
  <conditionalFormatting sqref="V329">
    <cfRule type="cellIs" dxfId="2150" priority="1141" stopIfTrue="1" operator="lessThan">
      <formula>0</formula>
    </cfRule>
  </conditionalFormatting>
  <conditionalFormatting sqref="AC329">
    <cfRule type="cellIs" dxfId="2149" priority="1147" stopIfTrue="1" operator="lessThan">
      <formula>0</formula>
    </cfRule>
  </conditionalFormatting>
  <conditionalFormatting sqref="W329:AB329">
    <cfRule type="cellIs" dxfId="2148" priority="1146" stopIfTrue="1" operator="lessThan">
      <formula>0</formula>
    </cfRule>
  </conditionalFormatting>
  <conditionalFormatting sqref="S343 X343 V343">
    <cfRule type="cellIs" dxfId="2147" priority="1133" stopIfTrue="1" operator="lessThan">
      <formula>0</formula>
    </cfRule>
  </conditionalFormatting>
  <conditionalFormatting sqref="AC336">
    <cfRule type="cellIs" dxfId="2146" priority="1137" stopIfTrue="1" operator="lessThan">
      <formula>0</formula>
    </cfRule>
  </conditionalFormatting>
  <conditionalFormatting sqref="AC345">
    <cfRule type="cellIs" dxfId="2145" priority="1130" stopIfTrue="1" operator="lessThan">
      <formula>0</formula>
    </cfRule>
  </conditionalFormatting>
  <conditionalFormatting sqref="AD343:AF343 AH343">
    <cfRule type="cellIs" dxfId="2144" priority="1132" stopIfTrue="1" operator="lessThan">
      <formula>0</formula>
    </cfRule>
  </conditionalFormatting>
  <conditionalFormatting sqref="V345">
    <cfRule type="cellIs" dxfId="2143" priority="1125" stopIfTrue="1" operator="lessThan">
      <formula>0</formula>
    </cfRule>
  </conditionalFormatting>
  <conditionalFormatting sqref="V345">
    <cfRule type="cellIs" dxfId="2142" priority="1124" stopIfTrue="1" operator="lessThan">
      <formula>0</formula>
    </cfRule>
  </conditionalFormatting>
  <conditionalFormatting sqref="AD347:AF347 AH347">
    <cfRule type="cellIs" dxfId="2141" priority="1120" stopIfTrue="1" operator="lessThan">
      <formula>0</formula>
    </cfRule>
  </conditionalFormatting>
  <conditionalFormatting sqref="R347:U347 W347:AB347">
    <cfRule type="cellIs" dxfId="2140" priority="1121" stopIfTrue="1" operator="lessThan">
      <formula>0</formula>
    </cfRule>
  </conditionalFormatting>
  <conditionalFormatting sqref="AC347">
    <cfRule type="cellIs" dxfId="2139" priority="1123" stopIfTrue="1" operator="lessThan">
      <formula>0</formula>
    </cfRule>
  </conditionalFormatting>
  <conditionalFormatting sqref="S347 X347">
    <cfRule type="cellIs" dxfId="2138" priority="1122" stopIfTrue="1" operator="lessThan">
      <formula>0</formula>
    </cfRule>
  </conditionalFormatting>
  <conditionalFormatting sqref="AD347:AF347 AH347:AI347">
    <cfRule type="cellIs" dxfId="2137" priority="1119" stopIfTrue="1" operator="lessThan">
      <formula>0</formula>
    </cfRule>
  </conditionalFormatting>
  <conditionalFormatting sqref="V347">
    <cfRule type="cellIs" dxfId="2136" priority="1118" stopIfTrue="1" operator="lessThan">
      <formula>0</formula>
    </cfRule>
  </conditionalFormatting>
  <conditionalFormatting sqref="S348 X348">
    <cfRule type="cellIs" dxfId="2135" priority="1113" stopIfTrue="1" operator="lessThan">
      <formula>0</formula>
    </cfRule>
  </conditionalFormatting>
  <conditionalFormatting sqref="AC349">
    <cfRule type="cellIs" dxfId="2134" priority="1105" stopIfTrue="1" operator="lessThan">
      <formula>0</formula>
    </cfRule>
  </conditionalFormatting>
  <conditionalFormatting sqref="P348:Q348">
    <cfRule type="cellIs" dxfId="2133" priority="1106" stopIfTrue="1" operator="lessThan">
      <formula>0</formula>
    </cfRule>
  </conditionalFormatting>
  <conditionalFormatting sqref="P348:Q348">
    <cfRule type="cellIs" dxfId="2132" priority="1107" stopIfTrue="1" operator="lessThan">
      <formula>0</formula>
    </cfRule>
  </conditionalFormatting>
  <conditionalFormatting sqref="Q349">
    <cfRule type="cellIs" dxfId="2131" priority="1098" stopIfTrue="1" operator="lessThan">
      <formula>0</formula>
    </cfRule>
  </conditionalFormatting>
  <conditionalFormatting sqref="V349">
    <cfRule type="cellIs" dxfId="2130" priority="1099" stopIfTrue="1" operator="lessThan">
      <formula>0</formula>
    </cfRule>
  </conditionalFormatting>
  <conditionalFormatting sqref="V349">
    <cfRule type="cellIs" dxfId="2129" priority="1100" stopIfTrue="1" operator="lessThan">
      <formula>0</formula>
    </cfRule>
  </conditionalFormatting>
  <conditionalFormatting sqref="Q349">
    <cfRule type="cellIs" dxfId="2128" priority="1097" stopIfTrue="1" operator="lessThan">
      <formula>0</formula>
    </cfRule>
  </conditionalFormatting>
  <conditionalFormatting sqref="P345:Q345">
    <cfRule type="cellIs" dxfId="2127" priority="1093" stopIfTrue="1" operator="lessThan">
      <formula>0</formula>
    </cfRule>
  </conditionalFormatting>
  <conditionalFormatting sqref="T349">
    <cfRule type="cellIs" dxfId="2126" priority="1095" stopIfTrue="1" operator="lessThan">
      <formula>0</formula>
    </cfRule>
  </conditionalFormatting>
  <conditionalFormatting sqref="P345:Q345">
    <cfRule type="cellIs" dxfId="2125" priority="1092" stopIfTrue="1" operator="lessThan">
      <formula>0</formula>
    </cfRule>
  </conditionalFormatting>
  <conditionalFormatting sqref="AB331">
    <cfRule type="cellIs" dxfId="2124" priority="1090" stopIfTrue="1" operator="lessThan">
      <formula>0</formula>
    </cfRule>
  </conditionalFormatting>
  <conditionalFormatting sqref="AB331">
    <cfRule type="cellIs" dxfId="2123" priority="1091" stopIfTrue="1" operator="lessThan">
      <formula>0</formula>
    </cfRule>
  </conditionalFormatting>
  <conditionalFormatting sqref="U351:W353 U354:Y354 AA354 X351 Y351:AB353">
    <cfRule type="cellIs" dxfId="2122" priority="1086" stopIfTrue="1" operator="lessThan">
      <formula>0</formula>
    </cfRule>
  </conditionalFormatting>
  <conditionalFormatting sqref="Z331">
    <cfRule type="cellIs" dxfId="2121" priority="1089" stopIfTrue="1" operator="lessThan">
      <formula>0</formula>
    </cfRule>
  </conditionalFormatting>
  <conditionalFormatting sqref="AB354">
    <cfRule type="cellIs" dxfId="2120" priority="1079" stopIfTrue="1" operator="lessThan">
      <formula>0</formula>
    </cfRule>
  </conditionalFormatting>
  <conditionalFormatting sqref="Z354">
    <cfRule type="cellIs" dxfId="2119" priority="1080" stopIfTrue="1" operator="lessThan">
      <formula>0</formula>
    </cfRule>
  </conditionalFormatting>
  <conditionalFormatting sqref="Z354">
    <cfRule type="cellIs" dxfId="2118" priority="1081" stopIfTrue="1" operator="lessThan">
      <formula>0</formula>
    </cfRule>
  </conditionalFormatting>
  <conditionalFormatting sqref="AB354">
    <cfRule type="cellIs" dxfId="2117" priority="1078" stopIfTrue="1" operator="lessThan">
      <formula>0</formula>
    </cfRule>
  </conditionalFormatting>
  <conditionalFormatting sqref="AD356:AF357 AH356:AH357 AH359:AH361 AD359:AF361">
    <cfRule type="cellIs" dxfId="2116" priority="1074" stopIfTrue="1" operator="lessThan">
      <formula>0</formula>
    </cfRule>
  </conditionalFormatting>
  <conditionalFormatting sqref="X356:AB356 X359:AB360">
    <cfRule type="cellIs" dxfId="2115" priority="1075" stopIfTrue="1" operator="lessThan">
      <formula>0</formula>
    </cfRule>
  </conditionalFormatting>
  <conditionalFormatting sqref="AC356:AC357 AC359:AC361">
    <cfRule type="cellIs" dxfId="2114" priority="1077" stopIfTrue="1" operator="lessThan">
      <formula>0</formula>
    </cfRule>
  </conditionalFormatting>
  <conditionalFormatting sqref="T357:T358 I359:L361 D356:H361 I356:S358 M361:AA361 X356:X357 M359:V359 M360:U360 Z359:AB360 U358 X359:X360">
    <cfRule type="cellIs" dxfId="2113" priority="1076" stopIfTrue="1" operator="lessThan">
      <formula>0</formula>
    </cfRule>
  </conditionalFormatting>
  <conditionalFormatting sqref="AD356:AF357 AH356:AI357 AH359:AI361 AD359:AF361">
    <cfRule type="cellIs" dxfId="2112" priority="1073" stopIfTrue="1" operator="lessThan">
      <formula>0</formula>
    </cfRule>
  </conditionalFormatting>
  <conditionalFormatting sqref="AB361">
    <cfRule type="cellIs" dxfId="2111" priority="1072" stopIfTrue="1" operator="lessThan">
      <formula>0</formula>
    </cfRule>
  </conditionalFormatting>
  <conditionalFormatting sqref="AD362:AF362 AH362">
    <cfRule type="cellIs" dxfId="2110" priority="1066" stopIfTrue="1" operator="lessThan">
      <formula>0</formula>
    </cfRule>
  </conditionalFormatting>
  <conditionalFormatting sqref="X362:AB362">
    <cfRule type="cellIs" dxfId="2109" priority="1067" stopIfTrue="1" operator="lessThan">
      <formula>0</formula>
    </cfRule>
  </conditionalFormatting>
  <conditionalFormatting sqref="AC362">
    <cfRule type="cellIs" dxfId="2108" priority="1069" stopIfTrue="1" operator="lessThan">
      <formula>0</formula>
    </cfRule>
  </conditionalFormatting>
  <conditionalFormatting sqref="X362:AB362">
    <cfRule type="cellIs" dxfId="2107" priority="1068" stopIfTrue="1" operator="lessThan">
      <formula>0</formula>
    </cfRule>
  </conditionalFormatting>
  <conditionalFormatting sqref="AD362:AF362 AH362:AI362">
    <cfRule type="cellIs" dxfId="2106" priority="1065" stopIfTrue="1" operator="lessThan">
      <formula>0</formula>
    </cfRule>
  </conditionalFormatting>
  <conditionalFormatting sqref="AD364:AF364 AH364">
    <cfRule type="cellIs" dxfId="2105" priority="1061" stopIfTrue="1" operator="lessThan">
      <formula>0</formula>
    </cfRule>
  </conditionalFormatting>
  <conditionalFormatting sqref="AC363">
    <cfRule type="cellIs" dxfId="2104" priority="1059" stopIfTrue="1" operator="lessThan">
      <formula>0</formula>
    </cfRule>
  </conditionalFormatting>
  <conditionalFormatting sqref="O364:AB364">
    <cfRule type="cellIs" dxfId="2103" priority="1062" stopIfTrue="1" operator="lessThan">
      <formula>0</formula>
    </cfRule>
  </conditionalFormatting>
  <conditionalFormatting sqref="AC364">
    <cfRule type="cellIs" dxfId="2102" priority="1064" stopIfTrue="1" operator="lessThan">
      <formula>0</formula>
    </cfRule>
  </conditionalFormatting>
  <conditionalFormatting sqref="O364:AB364">
    <cfRule type="cellIs" dxfId="2101" priority="1063" stopIfTrue="1" operator="lessThan">
      <formula>0</formula>
    </cfRule>
  </conditionalFormatting>
  <conditionalFormatting sqref="AD364:AF364 AH364:AI364">
    <cfRule type="cellIs" dxfId="2100" priority="1060" stopIfTrue="1" operator="lessThan">
      <formula>0</formula>
    </cfRule>
  </conditionalFormatting>
  <conditionalFormatting sqref="Z363">
    <cfRule type="cellIs" dxfId="2099" priority="1052" stopIfTrue="1" operator="lessThan">
      <formula>0</formula>
    </cfRule>
  </conditionalFormatting>
  <conditionalFormatting sqref="M369:AB369 M368:Y368 AA368">
    <cfRule type="cellIs" dxfId="2098" priority="1034" stopIfTrue="1" operator="lessThan">
      <formula>0</formula>
    </cfRule>
  </conditionalFormatting>
  <conditionalFormatting sqref="AA368">
    <cfRule type="cellIs" dxfId="2097" priority="1033" stopIfTrue="1" operator="lessThan">
      <formula>0</formula>
    </cfRule>
  </conditionalFormatting>
  <conditionalFormatting sqref="T363">
    <cfRule type="cellIs" dxfId="2096" priority="1050" stopIfTrue="1" operator="lessThan">
      <formula>0</formula>
    </cfRule>
  </conditionalFormatting>
  <conditionalFormatting sqref="T363">
    <cfRule type="cellIs" dxfId="2095" priority="1049" stopIfTrue="1" operator="lessThan">
      <formula>0</formula>
    </cfRule>
  </conditionalFormatting>
  <conditionalFormatting sqref="AB363">
    <cfRule type="cellIs" dxfId="2094" priority="1053" stopIfTrue="1" operator="lessThan">
      <formula>0</formula>
    </cfRule>
  </conditionalFormatting>
  <conditionalFormatting sqref="AB363">
    <cfRule type="cellIs" dxfId="2093" priority="1054" stopIfTrue="1" operator="lessThan">
      <formula>0</formula>
    </cfRule>
  </conditionalFormatting>
  <conditionalFormatting sqref="Z363">
    <cfRule type="cellIs" dxfId="2092" priority="1051" stopIfTrue="1" operator="lessThan">
      <formula>0</formula>
    </cfRule>
  </conditionalFormatting>
  <conditionalFormatting sqref="M364">
    <cfRule type="cellIs" dxfId="2091" priority="1047" stopIfTrue="1" operator="lessThan">
      <formula>0</formula>
    </cfRule>
  </conditionalFormatting>
  <conditionalFormatting sqref="M364">
    <cfRule type="cellIs" dxfId="2090" priority="1048" stopIfTrue="1" operator="lessThan">
      <formula>0</formula>
    </cfRule>
  </conditionalFormatting>
  <conditionalFormatting sqref="Z366 AB366">
    <cfRule type="cellIs" dxfId="2089" priority="1043" stopIfTrue="1" operator="lessThan">
      <formula>0</formula>
    </cfRule>
  </conditionalFormatting>
  <conditionalFormatting sqref="AD365:AF366 AH365:AH366">
    <cfRule type="cellIs" dxfId="2088" priority="1041" stopIfTrue="1" operator="lessThan">
      <formula>0</formula>
    </cfRule>
  </conditionalFormatting>
  <conditionalFormatting sqref="AD365:AF366 AH365:AI366">
    <cfRule type="cellIs" dxfId="2087" priority="1040" stopIfTrue="1" operator="lessThan">
      <formula>0</formula>
    </cfRule>
  </conditionalFormatting>
  <conditionalFormatting sqref="N364">
    <cfRule type="cellIs" dxfId="2086" priority="1046" stopIfTrue="1" operator="lessThan">
      <formula>0</formula>
    </cfRule>
  </conditionalFormatting>
  <conditionalFormatting sqref="Z366 AB366">
    <cfRule type="cellIs" dxfId="2085" priority="1042" stopIfTrue="1" operator="lessThan">
      <formula>0</formula>
    </cfRule>
  </conditionalFormatting>
  <conditionalFormatting sqref="AJ366">
    <cfRule type="cellIs" dxfId="2084" priority="1039" stopIfTrue="1" operator="lessThan">
      <formula>0</formula>
    </cfRule>
  </conditionalFormatting>
  <conditionalFormatting sqref="AD368:AF369 AH368:AI369">
    <cfRule type="cellIs" dxfId="2083" priority="1031" stopIfTrue="1" operator="lessThan">
      <formula>0</formula>
    </cfRule>
  </conditionalFormatting>
  <conditionalFormatting sqref="AD368:AF369 AH368:AH369">
    <cfRule type="cellIs" dxfId="2082" priority="1032" stopIfTrue="1" operator="lessThan">
      <formula>0</formula>
    </cfRule>
  </conditionalFormatting>
  <conditionalFormatting sqref="Z371 AB371">
    <cfRule type="cellIs" dxfId="2081" priority="1025" stopIfTrue="1" operator="lessThan">
      <formula>0</formula>
    </cfRule>
  </conditionalFormatting>
  <conditionalFormatting sqref="Z368">
    <cfRule type="cellIs" dxfId="2080" priority="1028" stopIfTrue="1" operator="lessThan">
      <formula>0</formula>
    </cfRule>
  </conditionalFormatting>
  <conditionalFormatting sqref="Z371 AB371">
    <cfRule type="cellIs" dxfId="2079" priority="1024" stopIfTrue="1" operator="lessThan">
      <formula>0</formula>
    </cfRule>
  </conditionalFormatting>
  <conditionalFormatting sqref="AD370:AF371 AH370:AH371">
    <cfRule type="cellIs" dxfId="2078" priority="1023" stopIfTrue="1" operator="lessThan">
      <formula>0</formula>
    </cfRule>
  </conditionalFormatting>
  <conditionalFormatting sqref="AC372">
    <cfRule type="cellIs" dxfId="2077" priority="1020" stopIfTrue="1" operator="lessThan">
      <formula>0</formula>
    </cfRule>
  </conditionalFormatting>
  <conditionalFormatting sqref="AD373:AF374 AH373:AH374">
    <cfRule type="cellIs" dxfId="2076" priority="1016" stopIfTrue="1" operator="lessThan">
      <formula>0</formula>
    </cfRule>
  </conditionalFormatting>
  <conditionalFormatting sqref="AC375:AC377">
    <cfRule type="cellIs" dxfId="2075" priority="1014" stopIfTrue="1" operator="lessThan">
      <formula>0</formula>
    </cfRule>
  </conditionalFormatting>
  <conditionalFormatting sqref="P377:S377">
    <cfRule type="cellIs" dxfId="2074" priority="1012" stopIfTrue="1" operator="lessThan">
      <formula>0</formula>
    </cfRule>
  </conditionalFormatting>
  <conditionalFormatting sqref="AC373:AC374">
    <cfRule type="cellIs" dxfId="2073" priority="1017" stopIfTrue="1" operator="lessThan">
      <formula>0</formula>
    </cfRule>
  </conditionalFormatting>
  <conditionalFormatting sqref="AD373:AF374 AH373:AI374">
    <cfRule type="cellIs" dxfId="2072" priority="1015" stopIfTrue="1" operator="lessThan">
      <formula>0</formula>
    </cfRule>
  </conditionalFormatting>
  <conditionalFormatting sqref="X376:AB376">
    <cfRule type="cellIs" dxfId="2071" priority="1011" stopIfTrue="1" operator="lessThan">
      <formula>0</formula>
    </cfRule>
  </conditionalFormatting>
  <conditionalFormatting sqref="AD375:AF377 AH375:AH377">
    <cfRule type="cellIs" dxfId="2070" priority="1010" stopIfTrue="1" operator="lessThan">
      <formula>0</formula>
    </cfRule>
  </conditionalFormatting>
  <conditionalFormatting sqref="AD375:AF377 AH375:AI377">
    <cfRule type="cellIs" dxfId="2069" priority="1009" stopIfTrue="1" operator="lessThan">
      <formula>0</formula>
    </cfRule>
  </conditionalFormatting>
  <conditionalFormatting sqref="AD378:AF378 AH378">
    <cfRule type="cellIs" dxfId="2068" priority="1005" stopIfTrue="1" operator="lessThan">
      <formula>0</formula>
    </cfRule>
  </conditionalFormatting>
  <conditionalFormatting sqref="S378:V378 Y378:Z378 AB378">
    <cfRule type="cellIs" dxfId="2067" priority="1006" stopIfTrue="1" operator="lessThan">
      <formula>0</formula>
    </cfRule>
  </conditionalFormatting>
  <conditionalFormatting sqref="AC378">
    <cfRule type="cellIs" dxfId="2066" priority="1008" stopIfTrue="1" operator="lessThan">
      <formula>0</formula>
    </cfRule>
  </conditionalFormatting>
  <conditionalFormatting sqref="S378:V378 Y378:Z378 AB378">
    <cfRule type="cellIs" dxfId="2065" priority="1007" stopIfTrue="1" operator="lessThan">
      <formula>0</formula>
    </cfRule>
  </conditionalFormatting>
  <conditionalFormatting sqref="AD378:AF378 AH378:AI378">
    <cfRule type="cellIs" dxfId="2064" priority="1004" stopIfTrue="1" operator="lessThan">
      <formula>0</formula>
    </cfRule>
  </conditionalFormatting>
  <conditionalFormatting sqref="X378">
    <cfRule type="cellIs" dxfId="2063" priority="1003" stopIfTrue="1" operator="lessThan">
      <formula>0</formula>
    </cfRule>
  </conditionalFormatting>
  <conditionalFormatting sqref="X378">
    <cfRule type="cellIs" dxfId="2062" priority="1002" stopIfTrue="1" operator="lessThan">
      <formula>0</formula>
    </cfRule>
  </conditionalFormatting>
  <conditionalFormatting sqref="R378">
    <cfRule type="cellIs" dxfId="2061" priority="1001" stopIfTrue="1" operator="lessThan">
      <formula>0</formula>
    </cfRule>
  </conditionalFormatting>
  <conditionalFormatting sqref="R378">
    <cfRule type="cellIs" dxfId="2060" priority="1000" stopIfTrue="1" operator="lessThan">
      <formula>0</formula>
    </cfRule>
  </conditionalFormatting>
  <conditionalFormatting sqref="AC379">
    <cfRule type="cellIs" dxfId="2059" priority="999" stopIfTrue="1" operator="lessThan">
      <formula>0</formula>
    </cfRule>
  </conditionalFormatting>
  <conditionalFormatting sqref="AD379:AF379 AH379">
    <cfRule type="cellIs" dxfId="2058" priority="996" stopIfTrue="1" operator="lessThan">
      <formula>0</formula>
    </cfRule>
  </conditionalFormatting>
  <conditionalFormatting sqref="N379:O379 T379:AB379">
    <cfRule type="cellIs" dxfId="2057" priority="998" stopIfTrue="1" operator="lessThan">
      <formula>0</formula>
    </cfRule>
  </conditionalFormatting>
  <conditionalFormatting sqref="P379:S379">
    <cfRule type="cellIs" dxfId="2056" priority="997" stopIfTrue="1" operator="lessThan">
      <formula>0</formula>
    </cfRule>
  </conditionalFormatting>
  <conditionalFormatting sqref="AD379:AF379 AH379:AI379">
    <cfRule type="cellIs" dxfId="2055" priority="995" stopIfTrue="1" operator="lessThan">
      <formula>0</formula>
    </cfRule>
  </conditionalFormatting>
  <conditionalFormatting sqref="AC382">
    <cfRule type="cellIs" dxfId="2054" priority="993" stopIfTrue="1" operator="lessThan">
      <formula>0</formula>
    </cfRule>
  </conditionalFormatting>
  <conditionalFormatting sqref="M379">
    <cfRule type="cellIs" dxfId="2053" priority="994" stopIfTrue="1" operator="lessThan">
      <formula>0</formula>
    </cfRule>
  </conditionalFormatting>
  <conditionalFormatting sqref="X382">
    <cfRule type="cellIs" dxfId="2052" priority="988" stopIfTrue="1" operator="lessThan">
      <formula>0</formula>
    </cfRule>
  </conditionalFormatting>
  <conditionalFormatting sqref="AD382:AF382 AH382:AI382">
    <cfRule type="cellIs" dxfId="2051" priority="989" stopIfTrue="1" operator="lessThan">
      <formula>0</formula>
    </cfRule>
  </conditionalFormatting>
  <conditionalFormatting sqref="AD382:AF382 AH382">
    <cfRule type="cellIs" dxfId="2050" priority="990" stopIfTrue="1" operator="lessThan">
      <formula>0</formula>
    </cfRule>
  </conditionalFormatting>
  <conditionalFormatting sqref="X382">
    <cfRule type="cellIs" dxfId="2049" priority="987" stopIfTrue="1" operator="lessThan">
      <formula>0</formula>
    </cfRule>
  </conditionalFormatting>
  <conditionalFormatting sqref="AC383">
    <cfRule type="cellIs" dxfId="2048" priority="986" stopIfTrue="1" operator="lessThan">
      <formula>0</formula>
    </cfRule>
  </conditionalFormatting>
  <conditionalFormatting sqref="Y389 AA389 N390:X390 P387 O388 R387:S388 V387:V388 Z387:Z388 AB387:AB388 X386:AB386 Z390 AB390">
    <cfRule type="cellIs" dxfId="2047" priority="981" stopIfTrue="1" operator="lessThan">
      <formula>0</formula>
    </cfRule>
  </conditionalFormatting>
  <conditionalFormatting sqref="M390">
    <cfRule type="cellIs" dxfId="2046" priority="980" stopIfTrue="1" operator="lessThan">
      <formula>0</formula>
    </cfRule>
  </conditionalFormatting>
  <conditionalFormatting sqref="W389:W390">
    <cfRule type="cellIs" dxfId="2045" priority="976" stopIfTrue="1" operator="lessThan">
      <formula>0</formula>
    </cfRule>
  </conditionalFormatting>
  <conditionalFormatting sqref="O389:V390 X386 X389:Y389 X390">
    <cfRule type="cellIs" dxfId="2044" priority="979" stopIfTrue="1" operator="lessThan">
      <formula>0</formula>
    </cfRule>
  </conditionalFormatting>
  <conditionalFormatting sqref="Z389:AA389">
    <cfRule type="cellIs" dxfId="2043" priority="978" stopIfTrue="1" operator="lessThan">
      <formula>0</formula>
    </cfRule>
  </conditionalFormatting>
  <conditionalFormatting sqref="P387 O388 R387:S388 V387:V388 Z387:Z388 AB387:AB388 X386:AB386 Z390 AB390">
    <cfRule type="cellIs" dxfId="2042" priority="975" stopIfTrue="1" operator="lessThan">
      <formula>0</formula>
    </cfRule>
  </conditionalFormatting>
  <conditionalFormatting sqref="AD384:AF388 AH384:AH388">
    <cfRule type="cellIs" dxfId="2041" priority="974" stopIfTrue="1" operator="lessThan">
      <formula>0</formula>
    </cfRule>
  </conditionalFormatting>
  <conditionalFormatting sqref="AD390:AF390 AH390">
    <cfRule type="cellIs" dxfId="2040" priority="973" stopIfTrue="1" operator="lessThan">
      <formula>0</formula>
    </cfRule>
  </conditionalFormatting>
  <conditionalFormatting sqref="V387:V388">
    <cfRule type="cellIs" dxfId="2039" priority="967" stopIfTrue="1" operator="lessThan">
      <formula>0</formula>
    </cfRule>
  </conditionalFormatting>
  <conditionalFormatting sqref="AB390">
    <cfRule type="cellIs" dxfId="2038" priority="969" stopIfTrue="1" operator="lessThan">
      <formula>0</formula>
    </cfRule>
  </conditionalFormatting>
  <conditionalFormatting sqref="P388:Q388">
    <cfRule type="cellIs" dxfId="2037" priority="963" stopIfTrue="1" operator="lessThan">
      <formula>0</formula>
    </cfRule>
  </conditionalFormatting>
  <conditionalFormatting sqref="Q387">
    <cfRule type="cellIs" dxfId="2036" priority="961" stopIfTrue="1" operator="lessThan">
      <formula>0</formula>
    </cfRule>
  </conditionalFormatting>
  <conditionalFormatting sqref="AA387:AA388">
    <cfRule type="cellIs" dxfId="2035" priority="957" stopIfTrue="1" operator="lessThan">
      <formula>0</formula>
    </cfRule>
  </conditionalFormatting>
  <conditionalFormatting sqref="N391:AB393">
    <cfRule type="cellIs" dxfId="2034" priority="954" stopIfTrue="1" operator="lessThan">
      <formula>0</formula>
    </cfRule>
  </conditionalFormatting>
  <conditionalFormatting sqref="M391:M393">
    <cfRule type="cellIs" dxfId="2033" priority="953" stopIfTrue="1" operator="lessThan">
      <formula>0</formula>
    </cfRule>
  </conditionalFormatting>
  <conditionalFormatting sqref="AD393:AF393 AH393">
    <cfRule type="cellIs" dxfId="2032" priority="950" stopIfTrue="1" operator="lessThan">
      <formula>0</formula>
    </cfRule>
  </conditionalFormatting>
  <conditionalFormatting sqref="AD391:AF393 AH391:AI393">
    <cfRule type="cellIs" dxfId="2031" priority="949" stopIfTrue="1" operator="lessThan">
      <formula>0</formula>
    </cfRule>
  </conditionalFormatting>
  <conditionalFormatting sqref="AD391:AF391 AH391">
    <cfRule type="cellIs" dxfId="2030" priority="952" stopIfTrue="1" operator="lessThan">
      <formula>0</formula>
    </cfRule>
  </conditionalFormatting>
  <conditionalFormatting sqref="AD392:AF392 AH392">
    <cfRule type="cellIs" dxfId="2029" priority="951" stopIfTrue="1" operator="lessThan">
      <formula>0</formula>
    </cfRule>
  </conditionalFormatting>
  <conditionalFormatting sqref="AD391:AF391 AH391">
    <cfRule type="cellIs" dxfId="2028" priority="948" stopIfTrue="1" operator="lessThan">
      <formula>0</formula>
    </cfRule>
  </conditionalFormatting>
  <conditionalFormatting sqref="AD392:AF392 AH392">
    <cfRule type="cellIs" dxfId="2027" priority="947" stopIfTrue="1" operator="lessThan">
      <formula>0</formula>
    </cfRule>
  </conditionalFormatting>
  <conditionalFormatting sqref="AC394:AC396">
    <cfRule type="cellIs" dxfId="2026" priority="942" stopIfTrue="1" operator="lessThan">
      <formula>0</formula>
    </cfRule>
  </conditionalFormatting>
  <conditionalFormatting sqref="N394:AB395 N396:W396 AB396">
    <cfRule type="cellIs" dxfId="2025" priority="941" stopIfTrue="1" operator="lessThan">
      <formula>0</formula>
    </cfRule>
  </conditionalFormatting>
  <conditionalFormatting sqref="AD394:AF395 AH394:AH395">
    <cfRule type="cellIs" dxfId="2024" priority="936" stopIfTrue="1" operator="lessThan">
      <formula>0</formula>
    </cfRule>
  </conditionalFormatting>
  <conditionalFormatting sqref="AD396:AF397 AH396:AI397">
    <cfRule type="cellIs" dxfId="2023" priority="931" stopIfTrue="1" operator="lessThan">
      <formula>0</formula>
    </cfRule>
  </conditionalFormatting>
  <conditionalFormatting sqref="AK396:AK397">
    <cfRule type="cellIs" dxfId="2022" priority="933" stopIfTrue="1" operator="lessThan">
      <formula>0</formula>
    </cfRule>
  </conditionalFormatting>
  <conditionalFormatting sqref="AD396:AF397 AH396:AI397">
    <cfRule type="cellIs" dxfId="2021" priority="930" stopIfTrue="1" operator="lessThan">
      <formula>0</formula>
    </cfRule>
  </conditionalFormatting>
  <conditionalFormatting sqref="AK398">
    <cfRule type="cellIs" dxfId="2020" priority="926" stopIfTrue="1" operator="lessThan">
      <formula>0</formula>
    </cfRule>
  </conditionalFormatting>
  <conditionalFormatting sqref="L398">
    <cfRule type="cellIs" dxfId="2019" priority="929" stopIfTrue="1" operator="lessThan">
      <formula>0</formula>
    </cfRule>
  </conditionalFormatting>
  <conditionalFormatting sqref="X388">
    <cfRule type="cellIs" dxfId="2018" priority="922" stopIfTrue="1" operator="lessThan">
      <formula>0</formula>
    </cfRule>
  </conditionalFormatting>
  <conditionalFormatting sqref="AD398:AF398 AH398:AI398">
    <cfRule type="cellIs" dxfId="2017" priority="924" stopIfTrue="1" operator="lessThan">
      <formula>0</formula>
    </cfRule>
  </conditionalFormatting>
  <conditionalFormatting sqref="X388">
    <cfRule type="cellIs" dxfId="2016" priority="920" stopIfTrue="1" operator="lessThan">
      <formula>0</formula>
    </cfRule>
  </conditionalFormatting>
  <conditionalFormatting sqref="M397:AB397">
    <cfRule type="cellIs" dxfId="2015" priority="918" stopIfTrue="1" operator="lessThan">
      <formula>0</formula>
    </cfRule>
  </conditionalFormatting>
  <conditionalFormatting sqref="R133">
    <cfRule type="cellIs" dxfId="2014" priority="905" stopIfTrue="1" operator="lessThan">
      <formula>0</formula>
    </cfRule>
  </conditionalFormatting>
  <conditionalFormatting sqref="M398:AB398">
    <cfRule type="cellIs" dxfId="2013" priority="915" stopIfTrue="1" operator="lessThan">
      <formula>0</formula>
    </cfRule>
  </conditionalFormatting>
  <conditionalFormatting sqref="S133:AB133">
    <cfRule type="cellIs" dxfId="2012" priority="909" stopIfTrue="1" operator="lessThan">
      <formula>0</formula>
    </cfRule>
  </conditionalFormatting>
  <conditionalFormatting sqref="P168">
    <cfRule type="cellIs" dxfId="2011" priority="898" stopIfTrue="1" operator="lessThan">
      <formula>0</formula>
    </cfRule>
  </conditionalFormatting>
  <conditionalFormatting sqref="Q168">
    <cfRule type="cellIs" dxfId="2010" priority="900" stopIfTrue="1" operator="lessThan">
      <formula>0</formula>
    </cfRule>
  </conditionalFormatting>
  <conditionalFormatting sqref="AC398">
    <cfRule type="cellIs" dxfId="2009" priority="916" stopIfTrue="1" operator="lessThan">
      <formula>0</formula>
    </cfRule>
  </conditionalFormatting>
  <conditionalFormatting sqref="X396:Z396">
    <cfRule type="cellIs" dxfId="2008" priority="911" stopIfTrue="1" operator="lessThan">
      <formula>0</formula>
    </cfRule>
  </conditionalFormatting>
  <conditionalFormatting sqref="AD133:AF133 AH133">
    <cfRule type="cellIs" dxfId="2007" priority="907" stopIfTrue="1" operator="lessThan">
      <formula>0</formula>
    </cfRule>
  </conditionalFormatting>
  <conditionalFormatting sqref="X396:Z396">
    <cfRule type="cellIs" dxfId="2006" priority="913" stopIfTrue="1" operator="lessThan">
      <formula>0</formula>
    </cfRule>
  </conditionalFormatting>
  <conditionalFormatting sqref="S133:AB133">
    <cfRule type="cellIs" dxfId="2005" priority="908" stopIfTrue="1" operator="lessThan">
      <formula>0</formula>
    </cfRule>
  </conditionalFormatting>
  <conditionalFormatting sqref="AC133">
    <cfRule type="cellIs" dxfId="2004" priority="903" stopIfTrue="1" operator="lessThan">
      <formula>0</formula>
    </cfRule>
  </conditionalFormatting>
  <conditionalFormatting sqref="AC133">
    <cfRule type="cellIs" dxfId="2003" priority="902" stopIfTrue="1" operator="lessThan">
      <formula>0</formula>
    </cfRule>
  </conditionalFormatting>
  <conditionalFormatting sqref="M171:S171">
    <cfRule type="cellIs" dxfId="2002" priority="896" stopIfTrue="1" operator="lessThan">
      <formula>0</formula>
    </cfRule>
  </conditionalFormatting>
  <conditionalFormatting sqref="O178:Q178">
    <cfRule type="cellIs" dxfId="2001" priority="889" stopIfTrue="1" operator="lessThan">
      <formula>0</formula>
    </cfRule>
  </conditionalFormatting>
  <conditionalFormatting sqref="R218">
    <cfRule type="cellIs" dxfId="2000" priority="883" stopIfTrue="1" operator="lessThan">
      <formula>0</formula>
    </cfRule>
  </conditionalFormatting>
  <conditionalFormatting sqref="AD171:AF171 AH171">
    <cfRule type="cellIs" dxfId="1999" priority="893" stopIfTrue="1" operator="lessThan">
      <formula>0</formula>
    </cfRule>
  </conditionalFormatting>
  <conditionalFormatting sqref="O218 S218">
    <cfRule type="cellIs" dxfId="1998" priority="885" stopIfTrue="1" operator="lessThan">
      <formula>0</formula>
    </cfRule>
  </conditionalFormatting>
  <conditionalFormatting sqref="T171:U171 W171:AC171">
    <cfRule type="cellIs" dxfId="1997" priority="895" stopIfTrue="1" operator="lessThan">
      <formula>0</formula>
    </cfRule>
  </conditionalFormatting>
  <conditionalFormatting sqref="T218:AC218">
    <cfRule type="cellIs" dxfId="1996" priority="881" stopIfTrue="1" operator="lessThan">
      <formula>0</formula>
    </cfRule>
  </conditionalFormatting>
  <conditionalFormatting sqref="AK218">
    <cfRule type="cellIs" dxfId="1995" priority="877" stopIfTrue="1" operator="lessThan">
      <formula>0</formula>
    </cfRule>
  </conditionalFormatting>
  <conditionalFormatting sqref="N218">
    <cfRule type="cellIs" dxfId="1994" priority="875" stopIfTrue="1" operator="lessThan">
      <formula>0</formula>
    </cfRule>
  </conditionalFormatting>
  <conditionalFormatting sqref="AM66:AM69">
    <cfRule type="cellIs" dxfId="1993" priority="842" stopIfTrue="1" operator="lessThan">
      <formula>0</formula>
    </cfRule>
  </conditionalFormatting>
  <conditionalFormatting sqref="AM73:AM84">
    <cfRule type="cellIs" dxfId="1992" priority="838" stopIfTrue="1" operator="lessThan">
      <formula>0</formula>
    </cfRule>
  </conditionalFormatting>
  <conditionalFormatting sqref="AM73:AM84">
    <cfRule type="cellIs" dxfId="1991" priority="837" stopIfTrue="1" operator="lessThan">
      <formula>0</formula>
    </cfRule>
  </conditionalFormatting>
  <conditionalFormatting sqref="AM85:AM88">
    <cfRule type="cellIs" dxfId="1990" priority="836" stopIfTrue="1" operator="lessThan">
      <formula>0</formula>
    </cfRule>
  </conditionalFormatting>
  <conditionalFormatting sqref="AM85:AM88">
    <cfRule type="cellIs" dxfId="1989" priority="835" stopIfTrue="1" operator="lessThan">
      <formula>0</formula>
    </cfRule>
  </conditionalFormatting>
  <conditionalFormatting sqref="AM89">
    <cfRule type="cellIs" dxfId="1988" priority="834" stopIfTrue="1" operator="lessThan">
      <formula>0</formula>
    </cfRule>
  </conditionalFormatting>
  <conditionalFormatting sqref="AM89">
    <cfRule type="cellIs" dxfId="1987" priority="833" stopIfTrue="1" operator="lessThan">
      <formula>0</formula>
    </cfRule>
  </conditionalFormatting>
  <conditionalFormatting sqref="AM101:AM108 AM110">
    <cfRule type="cellIs" dxfId="1986" priority="832" stopIfTrue="1" operator="lessThan">
      <formula>0</formula>
    </cfRule>
  </conditionalFormatting>
  <conditionalFormatting sqref="AM101:AM108 AM110">
    <cfRule type="cellIs" dxfId="1985" priority="831" stopIfTrue="1" operator="lessThan">
      <formula>0</formula>
    </cfRule>
  </conditionalFormatting>
  <conditionalFormatting sqref="AM111:AM118">
    <cfRule type="cellIs" dxfId="1984" priority="830" stopIfTrue="1" operator="lessThan">
      <formula>0</formula>
    </cfRule>
  </conditionalFormatting>
  <conditionalFormatting sqref="AM111:AM118">
    <cfRule type="cellIs" dxfId="1983" priority="829" stopIfTrue="1" operator="lessThan">
      <formula>0</formula>
    </cfRule>
  </conditionalFormatting>
  <conditionalFormatting sqref="AM119:AM126">
    <cfRule type="cellIs" dxfId="1982" priority="828" stopIfTrue="1" operator="lessThan">
      <formula>0</formula>
    </cfRule>
  </conditionalFormatting>
  <conditionalFormatting sqref="AM119:AM126">
    <cfRule type="cellIs" dxfId="1981" priority="827" stopIfTrue="1" operator="lessThan">
      <formula>0</formula>
    </cfRule>
  </conditionalFormatting>
  <conditionalFormatting sqref="AM127:AM135">
    <cfRule type="cellIs" dxfId="1980" priority="826" stopIfTrue="1" operator="lessThan">
      <formula>0</formula>
    </cfRule>
  </conditionalFormatting>
  <conditionalFormatting sqref="AM127:AM135">
    <cfRule type="cellIs" dxfId="1979" priority="825" stopIfTrue="1" operator="lessThan">
      <formula>0</formula>
    </cfRule>
  </conditionalFormatting>
  <conditionalFormatting sqref="AM136:AM137">
    <cfRule type="cellIs" dxfId="1978" priority="824" stopIfTrue="1" operator="lessThan">
      <formula>0</formula>
    </cfRule>
  </conditionalFormatting>
  <conditionalFormatting sqref="AM136:AM137">
    <cfRule type="cellIs" dxfId="1977" priority="823" stopIfTrue="1" operator="lessThan">
      <formula>0</formula>
    </cfRule>
  </conditionalFormatting>
  <conditionalFormatting sqref="AM144:AM151">
    <cfRule type="cellIs" dxfId="1976" priority="822" stopIfTrue="1" operator="lessThan">
      <formula>0</formula>
    </cfRule>
  </conditionalFormatting>
  <conditionalFormatting sqref="AM144:AM151">
    <cfRule type="cellIs" dxfId="1975" priority="821" stopIfTrue="1" operator="lessThan">
      <formula>0</formula>
    </cfRule>
  </conditionalFormatting>
  <conditionalFormatting sqref="AM152:AM159">
    <cfRule type="cellIs" dxfId="1974" priority="820" stopIfTrue="1" operator="lessThan">
      <formula>0</formula>
    </cfRule>
  </conditionalFormatting>
  <conditionalFormatting sqref="AM152:AM159">
    <cfRule type="cellIs" dxfId="1973" priority="819" stopIfTrue="1" operator="lessThan">
      <formula>0</formula>
    </cfRule>
  </conditionalFormatting>
  <conditionalFormatting sqref="AM160:AM164 AM168:AM169 AM166">
    <cfRule type="cellIs" dxfId="1972" priority="818" stopIfTrue="1" operator="lessThan">
      <formula>0</formula>
    </cfRule>
  </conditionalFormatting>
  <conditionalFormatting sqref="AM160:AM164 AM168:AM169 AM166">
    <cfRule type="cellIs" dxfId="1971" priority="817" stopIfTrue="1" operator="lessThan">
      <formula>0</formula>
    </cfRule>
  </conditionalFormatting>
  <conditionalFormatting sqref="AM170:AM176 AM178">
    <cfRule type="cellIs" dxfId="1970" priority="816" stopIfTrue="1" operator="lessThan">
      <formula>0</formula>
    </cfRule>
  </conditionalFormatting>
  <conditionalFormatting sqref="AM170:AM176 AM178">
    <cfRule type="cellIs" dxfId="1969" priority="815" stopIfTrue="1" operator="lessThan">
      <formula>0</formula>
    </cfRule>
  </conditionalFormatting>
  <conditionalFormatting sqref="AM186:AM193">
    <cfRule type="cellIs" dxfId="1968" priority="814" stopIfTrue="1" operator="lessThan">
      <formula>0</formula>
    </cfRule>
  </conditionalFormatting>
  <conditionalFormatting sqref="AM186:AM193">
    <cfRule type="cellIs" dxfId="1967" priority="813" stopIfTrue="1" operator="lessThan">
      <formula>0</formula>
    </cfRule>
  </conditionalFormatting>
  <conditionalFormatting sqref="AM201:AM205 AM210:AM211">
    <cfRule type="cellIs" dxfId="1966" priority="812" stopIfTrue="1" operator="lessThan">
      <formula>0</formula>
    </cfRule>
  </conditionalFormatting>
  <conditionalFormatting sqref="AM201:AM205 AM210:AM211">
    <cfRule type="cellIs" dxfId="1965" priority="811" stopIfTrue="1" operator="lessThan">
      <formula>0</formula>
    </cfRule>
  </conditionalFormatting>
  <conditionalFormatting sqref="AM219:AM226">
    <cfRule type="cellIs" dxfId="1964" priority="810" stopIfTrue="1" operator="lessThan">
      <formula>0</formula>
    </cfRule>
  </conditionalFormatting>
  <conditionalFormatting sqref="AM219:AM226">
    <cfRule type="cellIs" dxfId="1963" priority="809" stopIfTrue="1" operator="lessThan">
      <formula>0</formula>
    </cfRule>
  </conditionalFormatting>
  <conditionalFormatting sqref="AM227:AM234">
    <cfRule type="cellIs" dxfId="1962" priority="808" stopIfTrue="1" operator="lessThan">
      <formula>0</formula>
    </cfRule>
  </conditionalFormatting>
  <conditionalFormatting sqref="AM227:AM234">
    <cfRule type="cellIs" dxfId="1961" priority="807" stopIfTrue="1" operator="lessThan">
      <formula>0</formula>
    </cfRule>
  </conditionalFormatting>
  <conditionalFormatting sqref="AM235">
    <cfRule type="cellIs" dxfId="1960" priority="806" stopIfTrue="1" operator="lessThan">
      <formula>0</formula>
    </cfRule>
  </conditionalFormatting>
  <conditionalFormatting sqref="AM235">
    <cfRule type="cellIs" dxfId="1959" priority="805" stopIfTrue="1" operator="lessThan">
      <formula>0</formula>
    </cfRule>
  </conditionalFormatting>
  <conditionalFormatting sqref="AM236">
    <cfRule type="cellIs" dxfId="1958" priority="804" stopIfTrue="1" operator="lessThan">
      <formula>0</formula>
    </cfRule>
  </conditionalFormatting>
  <conditionalFormatting sqref="AM236">
    <cfRule type="cellIs" dxfId="1957" priority="803" stopIfTrue="1" operator="lessThan">
      <formula>0</formula>
    </cfRule>
  </conditionalFormatting>
  <conditionalFormatting sqref="AM237:AM264 AM266:AM286">
    <cfRule type="cellIs" dxfId="1956" priority="802" stopIfTrue="1" operator="lessThan">
      <formula>0</formula>
    </cfRule>
  </conditionalFormatting>
  <conditionalFormatting sqref="AM237:AM264 AM266:AM286">
    <cfRule type="cellIs" dxfId="1955" priority="801" stopIfTrue="1" operator="lessThan">
      <formula>0</formula>
    </cfRule>
  </conditionalFormatting>
  <conditionalFormatting sqref="AM290:AM299">
    <cfRule type="cellIs" dxfId="1954" priority="800" stopIfTrue="1" operator="lessThan">
      <formula>0</formula>
    </cfRule>
  </conditionalFormatting>
  <conditionalFormatting sqref="AM290:AM299">
    <cfRule type="cellIs" dxfId="1953" priority="799" stopIfTrue="1" operator="lessThan">
      <formula>0</formula>
    </cfRule>
  </conditionalFormatting>
  <conditionalFormatting sqref="AM300">
    <cfRule type="cellIs" dxfId="1952" priority="798" stopIfTrue="1" operator="lessThan">
      <formula>0</formula>
    </cfRule>
  </conditionalFormatting>
  <conditionalFormatting sqref="AM300">
    <cfRule type="cellIs" dxfId="1951" priority="797" stopIfTrue="1" operator="lessThan">
      <formula>0</formula>
    </cfRule>
  </conditionalFormatting>
  <conditionalFormatting sqref="AM301:AM306">
    <cfRule type="cellIs" dxfId="1950" priority="796" stopIfTrue="1" operator="lessThan">
      <formula>0</formula>
    </cfRule>
  </conditionalFormatting>
  <conditionalFormatting sqref="AM301:AM306">
    <cfRule type="cellIs" dxfId="1949" priority="795" stopIfTrue="1" operator="lessThan">
      <formula>0</formula>
    </cfRule>
  </conditionalFormatting>
  <conditionalFormatting sqref="AM307:AM312">
    <cfRule type="cellIs" dxfId="1948" priority="794" stopIfTrue="1" operator="lessThan">
      <formula>0</formula>
    </cfRule>
  </conditionalFormatting>
  <conditionalFormatting sqref="AM307:AM312">
    <cfRule type="cellIs" dxfId="1947" priority="793" stopIfTrue="1" operator="lessThan">
      <formula>0</formula>
    </cfRule>
  </conditionalFormatting>
  <conditionalFormatting sqref="AM313:AM318">
    <cfRule type="cellIs" dxfId="1946" priority="792" stopIfTrue="1" operator="lessThan">
      <formula>0</formula>
    </cfRule>
  </conditionalFormatting>
  <conditionalFormatting sqref="AM313:AM318">
    <cfRule type="cellIs" dxfId="1945" priority="791" stopIfTrue="1" operator="lessThan">
      <formula>0</formula>
    </cfRule>
  </conditionalFormatting>
  <conditionalFormatting sqref="AM320:AM325">
    <cfRule type="cellIs" dxfId="1944" priority="790" stopIfTrue="1" operator="lessThan">
      <formula>0</formula>
    </cfRule>
  </conditionalFormatting>
  <conditionalFormatting sqref="AM320:AM325">
    <cfRule type="cellIs" dxfId="1943" priority="789" stopIfTrue="1" operator="lessThan">
      <formula>0</formula>
    </cfRule>
  </conditionalFormatting>
  <conditionalFormatting sqref="AM326">
    <cfRule type="cellIs" dxfId="1942" priority="788" stopIfTrue="1" operator="lessThan">
      <formula>0</formula>
    </cfRule>
  </conditionalFormatting>
  <conditionalFormatting sqref="AM326">
    <cfRule type="cellIs" dxfId="1941" priority="787" stopIfTrue="1" operator="lessThan">
      <formula>0</formula>
    </cfRule>
  </conditionalFormatting>
  <conditionalFormatting sqref="AM356:AM357 AM359:AM362">
    <cfRule type="cellIs" dxfId="1940" priority="786" stopIfTrue="1" operator="lessThan">
      <formula>0</formula>
    </cfRule>
  </conditionalFormatting>
  <conditionalFormatting sqref="AM356:AM357 AM359:AM362">
    <cfRule type="cellIs" dxfId="1939" priority="785" stopIfTrue="1" operator="lessThan">
      <formula>0</formula>
    </cfRule>
  </conditionalFormatting>
  <conditionalFormatting sqref="AM363:AM369">
    <cfRule type="cellIs" dxfId="1938" priority="784" stopIfTrue="1" operator="lessThan">
      <formula>0</formula>
    </cfRule>
  </conditionalFormatting>
  <conditionalFormatting sqref="AM363:AM369">
    <cfRule type="cellIs" dxfId="1937" priority="783" stopIfTrue="1" operator="lessThan">
      <formula>0</formula>
    </cfRule>
  </conditionalFormatting>
  <conditionalFormatting sqref="AM370">
    <cfRule type="cellIs" dxfId="1936" priority="782" stopIfTrue="1" operator="lessThan">
      <formula>0</formula>
    </cfRule>
  </conditionalFormatting>
  <conditionalFormatting sqref="AM370">
    <cfRule type="cellIs" dxfId="1935" priority="781" stopIfTrue="1" operator="lessThan">
      <formula>0</formula>
    </cfRule>
  </conditionalFormatting>
  <conditionalFormatting sqref="AM371:AM379 AM382:AM383">
    <cfRule type="cellIs" dxfId="1934" priority="780" stopIfTrue="1" operator="lessThan">
      <formula>0</formula>
    </cfRule>
  </conditionalFormatting>
  <conditionalFormatting sqref="AM371:AM379 AM382:AM383">
    <cfRule type="cellIs" dxfId="1933" priority="779" stopIfTrue="1" operator="lessThan">
      <formula>0</formula>
    </cfRule>
  </conditionalFormatting>
  <conditionalFormatting sqref="W66:W67">
    <cfRule type="cellIs" dxfId="1932" priority="760" stopIfTrue="1" operator="lessThan">
      <formula>0</formula>
    </cfRule>
  </conditionalFormatting>
  <conditionalFormatting sqref="W90:W91">
    <cfRule type="cellIs" dxfId="1931" priority="756" stopIfTrue="1" operator="lessThan">
      <formula>0</formula>
    </cfRule>
  </conditionalFormatting>
  <conditionalFormatting sqref="W90:W91">
    <cfRule type="cellIs" dxfId="1930" priority="755" stopIfTrue="1" operator="lessThan">
      <formula>0</formula>
    </cfRule>
  </conditionalFormatting>
  <conditionalFormatting sqref="W92:W95">
    <cfRule type="cellIs" dxfId="1929" priority="754" stopIfTrue="1" operator="lessThan">
      <formula>0</formula>
    </cfRule>
  </conditionalFormatting>
  <conditionalFormatting sqref="W92:W95">
    <cfRule type="cellIs" dxfId="1928" priority="753" stopIfTrue="1" operator="lessThan">
      <formula>0</formula>
    </cfRule>
  </conditionalFormatting>
  <conditionalFormatting sqref="W99">
    <cfRule type="cellIs" dxfId="1927" priority="752" stopIfTrue="1" operator="lessThan">
      <formula>0</formula>
    </cfRule>
  </conditionalFormatting>
  <conditionalFormatting sqref="W99">
    <cfRule type="cellIs" dxfId="1926" priority="751" stopIfTrue="1" operator="lessThan">
      <formula>0</formula>
    </cfRule>
  </conditionalFormatting>
  <conditionalFormatting sqref="W108">
    <cfRule type="cellIs" dxfId="1925" priority="748" stopIfTrue="1" operator="lessThan">
      <formula>0</formula>
    </cfRule>
  </conditionalFormatting>
  <conditionalFormatting sqref="W108">
    <cfRule type="cellIs" dxfId="1924" priority="747" stopIfTrue="1" operator="lessThan">
      <formula>0</formula>
    </cfRule>
  </conditionalFormatting>
  <conditionalFormatting sqref="W110:W112 V110">
    <cfRule type="cellIs" dxfId="1923" priority="746" stopIfTrue="1" operator="lessThan">
      <formula>0</formula>
    </cfRule>
  </conditionalFormatting>
  <conditionalFormatting sqref="W110:W112 V110">
    <cfRule type="cellIs" dxfId="1922" priority="745" stopIfTrue="1" operator="lessThan">
      <formula>0</formula>
    </cfRule>
  </conditionalFormatting>
  <conditionalFormatting sqref="W114">
    <cfRule type="cellIs" dxfId="1921" priority="744" stopIfTrue="1" operator="lessThan">
      <formula>0</formula>
    </cfRule>
  </conditionalFormatting>
  <conditionalFormatting sqref="W114">
    <cfRule type="cellIs" dxfId="1920" priority="743" stopIfTrue="1" operator="lessThan">
      <formula>0</formula>
    </cfRule>
  </conditionalFormatting>
  <conditionalFormatting sqref="W115">
    <cfRule type="cellIs" dxfId="1919" priority="742" stopIfTrue="1" operator="lessThan">
      <formula>0</formula>
    </cfRule>
  </conditionalFormatting>
  <conditionalFormatting sqref="W115">
    <cfRule type="cellIs" dxfId="1918" priority="741" stopIfTrue="1" operator="lessThan">
      <formula>0</formula>
    </cfRule>
  </conditionalFormatting>
  <conditionalFormatting sqref="W118">
    <cfRule type="cellIs" dxfId="1917" priority="740" stopIfTrue="1" operator="lessThan">
      <formula>0</formula>
    </cfRule>
  </conditionalFormatting>
  <conditionalFormatting sqref="W118">
    <cfRule type="cellIs" dxfId="1916" priority="739" stopIfTrue="1" operator="lessThan">
      <formula>0</formula>
    </cfRule>
  </conditionalFormatting>
  <conditionalFormatting sqref="W120">
    <cfRule type="cellIs" dxfId="1915" priority="738" stopIfTrue="1" operator="lessThan">
      <formula>0</formula>
    </cfRule>
  </conditionalFormatting>
  <conditionalFormatting sqref="W120">
    <cfRule type="cellIs" dxfId="1914" priority="737" stopIfTrue="1" operator="lessThan">
      <formula>0</formula>
    </cfRule>
  </conditionalFormatting>
  <conditionalFormatting sqref="W126:W128">
    <cfRule type="cellIs" dxfId="1913" priority="736" stopIfTrue="1" operator="lessThan">
      <formula>0</formula>
    </cfRule>
  </conditionalFormatting>
  <conditionalFormatting sqref="W126:W128">
    <cfRule type="cellIs" dxfId="1912" priority="735" stopIfTrue="1" operator="lessThan">
      <formula>0</formula>
    </cfRule>
  </conditionalFormatting>
  <conditionalFormatting sqref="W132">
    <cfRule type="cellIs" dxfId="1911" priority="734" stopIfTrue="1" operator="lessThan">
      <formula>0</formula>
    </cfRule>
  </conditionalFormatting>
  <conditionalFormatting sqref="W132">
    <cfRule type="cellIs" dxfId="1910" priority="733" stopIfTrue="1" operator="lessThan">
      <formula>0</formula>
    </cfRule>
  </conditionalFormatting>
  <conditionalFormatting sqref="W161">
    <cfRule type="cellIs" dxfId="1909" priority="732" stopIfTrue="1" operator="lessThan">
      <formula>0</formula>
    </cfRule>
  </conditionalFormatting>
  <conditionalFormatting sqref="W161">
    <cfRule type="cellIs" dxfId="1908" priority="731" stopIfTrue="1" operator="lessThan">
      <formula>0</formula>
    </cfRule>
  </conditionalFormatting>
  <conditionalFormatting sqref="W163:W164 W166">
    <cfRule type="cellIs" dxfId="1907" priority="730" stopIfTrue="1" operator="lessThan">
      <formula>0</formula>
    </cfRule>
  </conditionalFormatting>
  <conditionalFormatting sqref="W163:W164 W166">
    <cfRule type="cellIs" dxfId="1906" priority="729" stopIfTrue="1" operator="lessThan">
      <formula>0</formula>
    </cfRule>
  </conditionalFormatting>
  <conditionalFormatting sqref="W169">
    <cfRule type="cellIs" dxfId="1905" priority="728" stopIfTrue="1" operator="lessThan">
      <formula>0</formula>
    </cfRule>
  </conditionalFormatting>
  <conditionalFormatting sqref="W169">
    <cfRule type="cellIs" dxfId="1904" priority="727" stopIfTrue="1" operator="lessThan">
      <formula>0</formula>
    </cfRule>
  </conditionalFormatting>
  <conditionalFormatting sqref="W187">
    <cfRule type="cellIs" dxfId="1903" priority="726" stopIfTrue="1" operator="lessThan">
      <formula>0</formula>
    </cfRule>
  </conditionalFormatting>
  <conditionalFormatting sqref="W187">
    <cfRule type="cellIs" dxfId="1902" priority="725" stopIfTrue="1" operator="lessThan">
      <formula>0</formula>
    </cfRule>
  </conditionalFormatting>
  <conditionalFormatting sqref="W192">
    <cfRule type="cellIs" dxfId="1901" priority="724" stopIfTrue="1" operator="lessThan">
      <formula>0</formula>
    </cfRule>
  </conditionalFormatting>
  <conditionalFormatting sqref="W192">
    <cfRule type="cellIs" dxfId="1900" priority="723" stopIfTrue="1" operator="lessThan">
      <formula>0</formula>
    </cfRule>
  </conditionalFormatting>
  <conditionalFormatting sqref="W210">
    <cfRule type="cellIs" dxfId="1899" priority="720" stopIfTrue="1" operator="lessThan">
      <formula>0</formula>
    </cfRule>
  </conditionalFormatting>
  <conditionalFormatting sqref="W210">
    <cfRule type="cellIs" dxfId="1898" priority="719" stopIfTrue="1" operator="lessThan">
      <formula>0</formula>
    </cfRule>
  </conditionalFormatting>
  <conditionalFormatting sqref="W234">
    <cfRule type="cellIs" dxfId="1897" priority="716" stopIfTrue="1" operator="lessThan">
      <formula>0</formula>
    </cfRule>
  </conditionalFormatting>
  <conditionalFormatting sqref="W234">
    <cfRule type="cellIs" dxfId="1896" priority="715" stopIfTrue="1" operator="lessThan">
      <formula>0</formula>
    </cfRule>
  </conditionalFormatting>
  <conditionalFormatting sqref="W236:W238">
    <cfRule type="cellIs" dxfId="1895" priority="712" stopIfTrue="1" operator="lessThan">
      <formula>0</formula>
    </cfRule>
  </conditionalFormatting>
  <conditionalFormatting sqref="W236:W238">
    <cfRule type="cellIs" dxfId="1894" priority="711" stopIfTrue="1" operator="lessThan">
      <formula>0</formula>
    </cfRule>
  </conditionalFormatting>
  <conditionalFormatting sqref="W242">
    <cfRule type="cellIs" dxfId="1893" priority="708" stopIfTrue="1" operator="lessThan">
      <formula>0</formula>
    </cfRule>
  </conditionalFormatting>
  <conditionalFormatting sqref="W242">
    <cfRule type="cellIs" dxfId="1892" priority="707" stopIfTrue="1" operator="lessThan">
      <formula>0</formula>
    </cfRule>
  </conditionalFormatting>
  <conditionalFormatting sqref="W262">
    <cfRule type="cellIs" dxfId="1891" priority="704" stopIfTrue="1" operator="lessThan">
      <formula>0</formula>
    </cfRule>
  </conditionalFormatting>
  <conditionalFormatting sqref="W262">
    <cfRule type="cellIs" dxfId="1890" priority="703" stopIfTrue="1" operator="lessThan">
      <formula>0</formula>
    </cfRule>
  </conditionalFormatting>
  <conditionalFormatting sqref="W270">
    <cfRule type="cellIs" dxfId="1889" priority="700" stopIfTrue="1" operator="lessThan">
      <formula>0</formula>
    </cfRule>
  </conditionalFormatting>
  <conditionalFormatting sqref="W270">
    <cfRule type="cellIs" dxfId="1888" priority="699" stopIfTrue="1" operator="lessThan">
      <formula>0</formula>
    </cfRule>
  </conditionalFormatting>
  <conditionalFormatting sqref="W292">
    <cfRule type="cellIs" dxfId="1887" priority="696" stopIfTrue="1" operator="lessThan">
      <formula>0</formula>
    </cfRule>
  </conditionalFormatting>
  <conditionalFormatting sqref="W292">
    <cfRule type="cellIs" dxfId="1886" priority="695" stopIfTrue="1" operator="lessThan">
      <formula>0</formula>
    </cfRule>
  </conditionalFormatting>
  <conditionalFormatting sqref="W301">
    <cfRule type="cellIs" dxfId="1885" priority="692" stopIfTrue="1" operator="lessThan">
      <formula>0</formula>
    </cfRule>
  </conditionalFormatting>
  <conditionalFormatting sqref="W301">
    <cfRule type="cellIs" dxfId="1884" priority="691" stopIfTrue="1" operator="lessThan">
      <formula>0</formula>
    </cfRule>
  </conditionalFormatting>
  <conditionalFormatting sqref="W301">
    <cfRule type="cellIs" dxfId="1883" priority="689" stopIfTrue="1" operator="lessThan">
      <formula>0</formula>
    </cfRule>
  </conditionalFormatting>
  <conditionalFormatting sqref="W308:W309">
    <cfRule type="cellIs" dxfId="1882" priority="686" stopIfTrue="1" operator="lessThan">
      <formula>0</formula>
    </cfRule>
  </conditionalFormatting>
  <conditionalFormatting sqref="W308:W309">
    <cfRule type="cellIs" dxfId="1881" priority="685" stopIfTrue="1" operator="lessThan">
      <formula>0</formula>
    </cfRule>
  </conditionalFormatting>
  <conditionalFormatting sqref="W317:W318">
    <cfRule type="cellIs" dxfId="1880" priority="682" stopIfTrue="1" operator="lessThan">
      <formula>0</formula>
    </cfRule>
  </conditionalFormatting>
  <conditionalFormatting sqref="W317:W318">
    <cfRule type="cellIs" dxfId="1879" priority="681" stopIfTrue="1" operator="lessThan">
      <formula>0</formula>
    </cfRule>
  </conditionalFormatting>
  <conditionalFormatting sqref="W326:W327">
    <cfRule type="cellIs" dxfId="1878" priority="678" stopIfTrue="1" operator="lessThan">
      <formula>0</formula>
    </cfRule>
  </conditionalFormatting>
  <conditionalFormatting sqref="W326:W327">
    <cfRule type="cellIs" dxfId="1877" priority="677" stopIfTrue="1" operator="lessThan">
      <formula>0</formula>
    </cfRule>
  </conditionalFormatting>
  <conditionalFormatting sqref="W350">
    <cfRule type="cellIs" dxfId="1876" priority="674" stopIfTrue="1" operator="lessThan">
      <formula>0</formula>
    </cfRule>
  </conditionalFormatting>
  <conditionalFormatting sqref="W350">
    <cfRule type="cellIs" dxfId="1875" priority="673" stopIfTrue="1" operator="lessThan">
      <formula>0</formula>
    </cfRule>
  </conditionalFormatting>
  <conditionalFormatting sqref="W356">
    <cfRule type="cellIs" dxfId="1874" priority="670" stopIfTrue="1" operator="lessThan">
      <formula>0</formula>
    </cfRule>
  </conditionalFormatting>
  <conditionalFormatting sqref="W356">
    <cfRule type="cellIs" dxfId="1873" priority="669" stopIfTrue="1" operator="lessThan">
      <formula>0</formula>
    </cfRule>
  </conditionalFormatting>
  <conditionalFormatting sqref="W359">
    <cfRule type="cellIs" dxfId="1872" priority="666" stopIfTrue="1" operator="lessThan">
      <formula>0</formula>
    </cfRule>
  </conditionalFormatting>
  <conditionalFormatting sqref="W359">
    <cfRule type="cellIs" dxfId="1871" priority="665" stopIfTrue="1" operator="lessThan">
      <formula>0</formula>
    </cfRule>
  </conditionalFormatting>
  <conditionalFormatting sqref="W362">
    <cfRule type="cellIs" dxfId="1870" priority="662" stopIfTrue="1" operator="lessThan">
      <formula>0</formula>
    </cfRule>
  </conditionalFormatting>
  <conditionalFormatting sqref="W362">
    <cfRule type="cellIs" dxfId="1869" priority="661" stopIfTrue="1" operator="lessThan">
      <formula>0</formula>
    </cfRule>
  </conditionalFormatting>
  <conditionalFormatting sqref="W376">
    <cfRule type="cellIs" dxfId="1868" priority="658" stopIfTrue="1" operator="lessThan">
      <formula>0</formula>
    </cfRule>
  </conditionalFormatting>
  <conditionalFormatting sqref="W376">
    <cfRule type="cellIs" dxfId="1867" priority="657" stopIfTrue="1" operator="lessThan">
      <formula>0</formula>
    </cfRule>
  </conditionalFormatting>
  <conditionalFormatting sqref="W378">
    <cfRule type="cellIs" dxfId="1866" priority="654" stopIfTrue="1" operator="lessThan">
      <formula>0</formula>
    </cfRule>
  </conditionalFormatting>
  <conditionalFormatting sqref="W378">
    <cfRule type="cellIs" dxfId="1865" priority="653" stopIfTrue="1" operator="lessThan">
      <formula>0</formula>
    </cfRule>
  </conditionalFormatting>
  <conditionalFormatting sqref="W386:W387">
    <cfRule type="cellIs" dxfId="1864" priority="650" stopIfTrue="1" operator="lessThan">
      <formula>0</formula>
    </cfRule>
  </conditionalFormatting>
  <conditionalFormatting sqref="W386:W387">
    <cfRule type="cellIs" dxfId="1863" priority="649" stopIfTrue="1" operator="lessThan">
      <formula>0</formula>
    </cfRule>
  </conditionalFormatting>
  <conditionalFormatting sqref="AA62">
    <cfRule type="cellIs" dxfId="1862" priority="634" stopIfTrue="1" operator="lessThan">
      <formula>0</formula>
    </cfRule>
  </conditionalFormatting>
  <conditionalFormatting sqref="AA62">
    <cfRule type="cellIs" dxfId="1861" priority="633" stopIfTrue="1" operator="lessThan">
      <formula>0</formula>
    </cfRule>
  </conditionalFormatting>
  <conditionalFormatting sqref="T300:Y300">
    <cfRule type="cellIs" dxfId="1860" priority="560" stopIfTrue="1" operator="lessThan">
      <formula>0</formula>
    </cfRule>
  </conditionalFormatting>
  <conditionalFormatting sqref="W68">
    <cfRule type="cellIs" dxfId="1859" priority="559" stopIfTrue="1" operator="lessThan">
      <formula>0</formula>
    </cfRule>
  </conditionalFormatting>
  <conditionalFormatting sqref="W360">
    <cfRule type="cellIs" dxfId="1858" priority="556" stopIfTrue="1" operator="lessThan">
      <formula>0</formula>
    </cfRule>
  </conditionalFormatting>
  <conditionalFormatting sqref="V360">
    <cfRule type="cellIs" dxfId="1857" priority="555" stopIfTrue="1" operator="lessThan">
      <formula>0</formula>
    </cfRule>
  </conditionalFormatting>
  <conditionalFormatting sqref="W102">
    <cfRule type="cellIs" dxfId="1856" priority="552" stopIfTrue="1" operator="lessThan">
      <formula>0</formula>
    </cfRule>
  </conditionalFormatting>
  <conditionalFormatting sqref="W101">
    <cfRule type="cellIs" dxfId="1855" priority="551" stopIfTrue="1" operator="lessThan">
      <formula>0</formula>
    </cfRule>
  </conditionalFormatting>
  <conditionalFormatting sqref="U355:W355 Y355:AC355">
    <cfRule type="cellIs" dxfId="1854" priority="535" stopIfTrue="1" operator="lessThan">
      <formula>0</formula>
    </cfRule>
  </conditionalFormatting>
  <conditionalFormatting sqref="X355">
    <cfRule type="cellIs" dxfId="1853" priority="534" stopIfTrue="1" operator="lessThan">
      <formula>0</formula>
    </cfRule>
  </conditionalFormatting>
  <conditionalFormatting sqref="X355">
    <cfRule type="cellIs" dxfId="1852" priority="533" stopIfTrue="1" operator="lessThan">
      <formula>0</formula>
    </cfRule>
  </conditionalFormatting>
  <conditionalFormatting sqref="AB226">
    <cfRule type="cellIs" dxfId="1851" priority="530" stopIfTrue="1" operator="lessThan">
      <formula>0</formula>
    </cfRule>
  </conditionalFormatting>
  <conditionalFormatting sqref="AB226">
    <cfRule type="cellIs" dxfId="1850" priority="529" stopIfTrue="1" operator="lessThan">
      <formula>0</formula>
    </cfRule>
  </conditionalFormatting>
  <conditionalFormatting sqref="R226">
    <cfRule type="cellIs" dxfId="1849" priority="526" stopIfTrue="1" operator="lessThan">
      <formula>0</formula>
    </cfRule>
  </conditionalFormatting>
  <conditionalFormatting sqref="R226">
    <cfRule type="cellIs" dxfId="1848" priority="525" stopIfTrue="1" operator="lessThan">
      <formula>0</formula>
    </cfRule>
  </conditionalFormatting>
  <conditionalFormatting sqref="AC141">
    <cfRule type="cellIs" dxfId="1847" priority="522" stopIfTrue="1" operator="lessThan">
      <formula>0</formula>
    </cfRule>
  </conditionalFormatting>
  <conditionalFormatting sqref="AC141">
    <cfRule type="cellIs" dxfId="1846" priority="521" stopIfTrue="1" operator="lessThan">
      <formula>0</formula>
    </cfRule>
  </conditionalFormatting>
  <conditionalFormatting sqref="AH10:AK11 AM10:AM11">
    <cfRule type="cellIs" dxfId="1845" priority="518" stopIfTrue="1" operator="lessThan">
      <formula>0</formula>
    </cfRule>
  </conditionalFormatting>
  <conditionalFormatting sqref="AH10:AK11 AM10:AM11">
    <cfRule type="cellIs" dxfId="1844" priority="517" stopIfTrue="1" operator="lessThan">
      <formula>0</formula>
    </cfRule>
  </conditionalFormatting>
  <conditionalFormatting sqref="AG38:AG43">
    <cfRule type="cellIs" dxfId="1843" priority="514" stopIfTrue="1" operator="lessThan">
      <formula>0</formula>
    </cfRule>
  </conditionalFormatting>
  <conditionalFormatting sqref="AG38:AG43">
    <cfRule type="cellIs" dxfId="1842" priority="513" stopIfTrue="1" operator="lessThan">
      <formula>0</formula>
    </cfRule>
  </conditionalFormatting>
  <conditionalFormatting sqref="AG384:AG388 AG390:AG398">
    <cfRule type="cellIs" dxfId="1841" priority="509" stopIfTrue="1" operator="lessThan">
      <formula>0</formula>
    </cfRule>
  </conditionalFormatting>
  <conditionalFormatting sqref="U37:AC37">
    <cfRule type="cellIs" dxfId="1840" priority="508" stopIfTrue="1" operator="lessThan">
      <formula>0</formula>
    </cfRule>
  </conditionalFormatting>
  <conditionalFormatting sqref="AD37:AI37">
    <cfRule type="cellIs" dxfId="1839" priority="505" stopIfTrue="1" operator="lessThan">
      <formula>0</formula>
    </cfRule>
  </conditionalFormatting>
  <conditionalFormatting sqref="AM37">
    <cfRule type="cellIs" dxfId="1838" priority="504" stopIfTrue="1" operator="lessThan">
      <formula>0</formula>
    </cfRule>
  </conditionalFormatting>
  <conditionalFormatting sqref="M47">
    <cfRule type="cellIs" dxfId="1837" priority="502" stopIfTrue="1" operator="lessThan">
      <formula>0</formula>
    </cfRule>
  </conditionalFormatting>
  <conditionalFormatting sqref="N44:Q46">
    <cfRule type="cellIs" dxfId="1836" priority="499" stopIfTrue="1" operator="lessThan">
      <formula>0</formula>
    </cfRule>
  </conditionalFormatting>
  <conditionalFormatting sqref="M44:M46">
    <cfRule type="cellIs" dxfId="1835" priority="498" stopIfTrue="1" operator="lessThan">
      <formula>0</formula>
    </cfRule>
  </conditionalFormatting>
  <conditionalFormatting sqref="R44:R46">
    <cfRule type="cellIs" dxfId="1834" priority="495" stopIfTrue="1" operator="lessThan">
      <formula>0</formula>
    </cfRule>
  </conditionalFormatting>
  <conditionalFormatting sqref="S44:S46">
    <cfRule type="cellIs" dxfId="1833" priority="494" stopIfTrue="1" operator="lessThan">
      <formula>0</formula>
    </cfRule>
  </conditionalFormatting>
  <conditionalFormatting sqref="X44:AC46">
    <cfRule type="cellIs" dxfId="1832" priority="491" stopIfTrue="1" operator="lessThan">
      <formula>0</formula>
    </cfRule>
  </conditionalFormatting>
  <conditionalFormatting sqref="V46">
    <cfRule type="cellIs" dxfId="1831" priority="490" stopIfTrue="1" operator="lessThan">
      <formula>0</formula>
    </cfRule>
  </conditionalFormatting>
  <conditionalFormatting sqref="AD44:AI46">
    <cfRule type="cellIs" dxfId="1830" priority="487" stopIfTrue="1" operator="lessThan">
      <formula>0</formula>
    </cfRule>
  </conditionalFormatting>
  <conditionalFormatting sqref="AK44:AK46 AM44:AM46">
    <cfRule type="cellIs" dxfId="1829" priority="486" stopIfTrue="1" operator="lessThan">
      <formula>0</formula>
    </cfRule>
  </conditionalFormatting>
  <conditionalFormatting sqref="X167:Y167 T167:V167 AA167">
    <cfRule type="cellIs" dxfId="1828" priority="483" stopIfTrue="1" operator="lessThan">
      <formula>0</formula>
    </cfRule>
  </conditionalFormatting>
  <conditionalFormatting sqref="AH167 AD167:AF167">
    <cfRule type="cellIs" dxfId="1827" priority="482" stopIfTrue="1" operator="lessThan">
      <formula>0</formula>
    </cfRule>
  </conditionalFormatting>
  <conditionalFormatting sqref="AM167">
    <cfRule type="cellIs" dxfId="1826" priority="480" stopIfTrue="1" operator="lessThan">
      <formula>0</formula>
    </cfRule>
  </conditionalFormatting>
  <conditionalFormatting sqref="AG167">
    <cfRule type="cellIs" dxfId="1825" priority="477" stopIfTrue="1" operator="lessThan">
      <formula>0</formula>
    </cfRule>
  </conditionalFormatting>
  <conditionalFormatting sqref="AB166:AB167">
    <cfRule type="cellIs" dxfId="1824" priority="476" stopIfTrue="1" operator="lessThan">
      <formula>0</formula>
    </cfRule>
  </conditionalFormatting>
  <conditionalFormatting sqref="Z166:Z167">
    <cfRule type="cellIs" dxfId="1823" priority="473" stopIfTrue="1" operator="lessThan">
      <formula>0</formula>
    </cfRule>
  </conditionalFormatting>
  <conditionalFormatting sqref="W167">
    <cfRule type="cellIs" dxfId="1822" priority="472" stopIfTrue="1" operator="lessThan">
      <formula>0</formula>
    </cfRule>
  </conditionalFormatting>
  <conditionalFormatting sqref="W188">
    <cfRule type="cellIs" dxfId="1821" priority="469" stopIfTrue="1" operator="lessThan">
      <formula>0</formula>
    </cfRule>
  </conditionalFormatting>
  <conditionalFormatting sqref="R189">
    <cfRule type="cellIs" dxfId="1820" priority="468" stopIfTrue="1" operator="lessThan">
      <formula>0</formula>
    </cfRule>
  </conditionalFormatting>
  <conditionalFormatting sqref="W189">
    <cfRule type="cellIs" dxfId="1819" priority="466" stopIfTrue="1" operator="lessThan">
      <formula>0</formula>
    </cfRule>
  </conditionalFormatting>
  <conditionalFormatting sqref="W189">
    <cfRule type="cellIs" dxfId="1818" priority="465" stopIfTrue="1" operator="lessThan">
      <formula>0</formula>
    </cfRule>
  </conditionalFormatting>
  <conditionalFormatting sqref="S192">
    <cfRule type="cellIs" dxfId="1817" priority="463" stopIfTrue="1" operator="lessThan">
      <formula>0</formula>
    </cfRule>
  </conditionalFormatting>
  <conditionalFormatting sqref="S192">
    <cfRule type="cellIs" dxfId="1816" priority="464" stopIfTrue="1" operator="lessThan">
      <formula>0</formula>
    </cfRule>
  </conditionalFormatting>
  <conditionalFormatting sqref="V203:W203">
    <cfRule type="cellIs" dxfId="1815" priority="461" stopIfTrue="1" operator="lessThan">
      <formula>0</formula>
    </cfRule>
  </conditionalFormatting>
  <conditionalFormatting sqref="V203:W203">
    <cfRule type="cellIs" dxfId="1814" priority="462" stopIfTrue="1" operator="lessThan">
      <formula>0</formula>
    </cfRule>
  </conditionalFormatting>
  <conditionalFormatting sqref="N209:P209">
    <cfRule type="cellIs" dxfId="1813" priority="460" stopIfTrue="1" operator="lessThan">
      <formula>0</formula>
    </cfRule>
  </conditionalFormatting>
  <conditionalFormatting sqref="N209:P209">
    <cfRule type="cellIs" dxfId="1812" priority="459" stopIfTrue="1" operator="lessThan">
      <formula>0</formula>
    </cfRule>
  </conditionalFormatting>
  <conditionalFormatting sqref="R209">
    <cfRule type="cellIs" dxfId="1811" priority="456" stopIfTrue="1" operator="lessThan">
      <formula>0</formula>
    </cfRule>
  </conditionalFormatting>
  <conditionalFormatting sqref="Q209">
    <cfRule type="cellIs" dxfId="1810" priority="458" stopIfTrue="1" operator="lessThan">
      <formula>0</formula>
    </cfRule>
  </conditionalFormatting>
  <conditionalFormatting sqref="Q209">
    <cfRule type="cellIs" dxfId="1809" priority="457" stopIfTrue="1" operator="lessThan">
      <formula>0</formula>
    </cfRule>
  </conditionalFormatting>
  <conditionalFormatting sqref="R209">
    <cfRule type="cellIs" dxfId="1808" priority="455" stopIfTrue="1" operator="lessThan">
      <formula>0</formula>
    </cfRule>
  </conditionalFormatting>
  <conditionalFormatting sqref="S209">
    <cfRule type="cellIs" dxfId="1807" priority="453" stopIfTrue="1" operator="lessThan">
      <formula>0</formula>
    </cfRule>
  </conditionalFormatting>
  <conditionalFormatting sqref="S209">
    <cfRule type="cellIs" dxfId="1806" priority="454" stopIfTrue="1" operator="lessThan">
      <formula>0</formula>
    </cfRule>
  </conditionalFormatting>
  <conditionalFormatting sqref="AA209">
    <cfRule type="cellIs" dxfId="1805" priority="450" stopIfTrue="1" operator="lessThan">
      <formula>0</formula>
    </cfRule>
  </conditionalFormatting>
  <conditionalFormatting sqref="T209:Z209">
    <cfRule type="cellIs" dxfId="1804" priority="451" stopIfTrue="1" operator="lessThan">
      <formula>0</formula>
    </cfRule>
  </conditionalFormatting>
  <conditionalFormatting sqref="T209:Z209">
    <cfRule type="cellIs" dxfId="1803" priority="452" stopIfTrue="1" operator="lessThan">
      <formula>0</formula>
    </cfRule>
  </conditionalFormatting>
  <conditionalFormatting sqref="AA209">
    <cfRule type="cellIs" dxfId="1802" priority="449" stopIfTrue="1" operator="lessThan">
      <formula>0</formula>
    </cfRule>
  </conditionalFormatting>
  <conditionalFormatting sqref="AB209">
    <cfRule type="cellIs" dxfId="1801" priority="448" stopIfTrue="1" operator="lessThan">
      <formula>0</formula>
    </cfRule>
  </conditionalFormatting>
  <conditionalFormatting sqref="AB209">
    <cfRule type="cellIs" dxfId="1800" priority="447" stopIfTrue="1" operator="lessThan">
      <formula>0</formula>
    </cfRule>
  </conditionalFormatting>
  <conditionalFormatting sqref="AC209:AI209">
    <cfRule type="cellIs" dxfId="1799" priority="445" stopIfTrue="1" operator="lessThan">
      <formula>0</formula>
    </cfRule>
  </conditionalFormatting>
  <conditionalFormatting sqref="AC209:AI209">
    <cfRule type="cellIs" dxfId="1798" priority="446" stopIfTrue="1" operator="lessThan">
      <formula>0</formula>
    </cfRule>
  </conditionalFormatting>
  <conditionalFormatting sqref="W358">
    <cfRule type="cellIs" dxfId="1797" priority="441" stopIfTrue="1" operator="lessThan">
      <formula>0</formula>
    </cfRule>
  </conditionalFormatting>
  <conditionalFormatting sqref="AC42 AB41 AK12:AK36 P227:AB227 AK38:AK41">
    <cfRule type="cellIs" dxfId="1796" priority="2145" stopIfTrue="1" operator="lessThan">
      <formula>0</formula>
    </cfRule>
  </conditionalFormatting>
  <conditionalFormatting sqref="AB12:AB16">
    <cfRule type="cellIs" dxfId="1795" priority="2143" stopIfTrue="1" operator="lessThan">
      <formula>0</formula>
    </cfRule>
  </conditionalFormatting>
  <conditionalFormatting sqref="AK12:AK36 P227:AB227 AK38:AK41">
    <cfRule type="cellIs" dxfId="1794" priority="2144" stopIfTrue="1" operator="lessThan">
      <formula>0</formula>
    </cfRule>
  </conditionalFormatting>
  <conditionalFormatting sqref="AC19:AF19">
    <cfRule type="cellIs" dxfId="1793" priority="2133" stopIfTrue="1" operator="lessThan">
      <formula>0</formula>
    </cfRule>
  </conditionalFormatting>
  <conditionalFormatting sqref="AC19:AF19 AH19">
    <cfRule type="cellIs" dxfId="1792" priority="2132" stopIfTrue="1" operator="lessThan">
      <formula>0</formula>
    </cfRule>
  </conditionalFormatting>
  <conditionalFormatting sqref="AB20:AB22">
    <cfRule type="cellIs" dxfId="1791" priority="2131" stopIfTrue="1" operator="lessThan">
      <formula>0</formula>
    </cfRule>
  </conditionalFormatting>
  <conditionalFormatting sqref="R22:U22 M21:AA21 M20:Y20 X22:AA22">
    <cfRule type="cellIs" dxfId="1790" priority="2130" stopIfTrue="1" operator="lessThan">
      <formula>0</formula>
    </cfRule>
  </conditionalFormatting>
  <conditionalFormatting sqref="AC41:AF41">
    <cfRule type="cellIs" dxfId="1789" priority="2098" stopIfTrue="1" operator="lessThan">
      <formula>0</formula>
    </cfRule>
  </conditionalFormatting>
  <conditionalFormatting sqref="AC51:AC59">
    <cfRule type="cellIs" dxfId="1788" priority="2092" stopIfTrue="1" operator="lessThan">
      <formula>0</formula>
    </cfRule>
  </conditionalFormatting>
  <conditionalFormatting sqref="Y60:Y61 AA61 T60:V60 T61 U61:V62 Z60:AB60">
    <cfRule type="cellIs" dxfId="1787" priority="2090" stopIfTrue="1" operator="lessThan">
      <formula>0</formula>
    </cfRule>
  </conditionalFormatting>
  <conditionalFormatting sqref="X82">
    <cfRule type="cellIs" dxfId="1786" priority="2052" stopIfTrue="1" operator="lessThan">
      <formula>0</formula>
    </cfRule>
  </conditionalFormatting>
  <conditionalFormatting sqref="X82">
    <cfRule type="cellIs" dxfId="1785" priority="2051" stopIfTrue="1" operator="lessThan">
      <formula>0</formula>
    </cfRule>
  </conditionalFormatting>
  <conditionalFormatting sqref="AC86:AF86 AH86">
    <cfRule type="cellIs" dxfId="1784" priority="2050" stopIfTrue="1" operator="lessThan">
      <formula>0</formula>
    </cfRule>
  </conditionalFormatting>
  <conditionalFormatting sqref="R88:AB88">
    <cfRule type="cellIs" dxfId="1783" priority="2046" stopIfTrue="1" operator="lessThan">
      <formula>0</formula>
    </cfRule>
  </conditionalFormatting>
  <conditionalFormatting sqref="R88:AB88">
    <cfRule type="cellIs" dxfId="1782" priority="2045" stopIfTrue="1" operator="lessThan">
      <formula>0</formula>
    </cfRule>
  </conditionalFormatting>
  <conditionalFormatting sqref="AD88:AF88 AH88:AI88">
    <cfRule type="cellIs" dxfId="1781" priority="2043" stopIfTrue="1" operator="lessThan">
      <formula>0</formula>
    </cfRule>
  </conditionalFormatting>
  <conditionalFormatting sqref="R63">
    <cfRule type="cellIs" dxfId="1780" priority="2020" stopIfTrue="1" operator="lessThan">
      <formula>0</formula>
    </cfRule>
  </conditionalFormatting>
  <conditionalFormatting sqref="AC66">
    <cfRule type="cellIs" dxfId="1779" priority="2012" stopIfTrue="1" operator="lessThan">
      <formula>0</formula>
    </cfRule>
  </conditionalFormatting>
  <conditionalFormatting sqref="S71:V71 X71:AB71">
    <cfRule type="cellIs" dxfId="1778" priority="2000" stopIfTrue="1" operator="lessThan">
      <formula>0</formula>
    </cfRule>
  </conditionalFormatting>
  <conditionalFormatting sqref="S71:V71 X71:AB71">
    <cfRule type="cellIs" dxfId="1777" priority="1999" stopIfTrue="1" operator="lessThan">
      <formula>0</formula>
    </cfRule>
  </conditionalFormatting>
  <conditionalFormatting sqref="AD71:AF71 AH71">
    <cfRule type="cellIs" dxfId="1776" priority="1998" stopIfTrue="1" operator="lessThan">
      <formula>0</formula>
    </cfRule>
  </conditionalFormatting>
  <conditionalFormatting sqref="AD71:AF71 AH71:AI71">
    <cfRule type="cellIs" dxfId="1775" priority="1997" stopIfTrue="1" operator="lessThan">
      <formula>0</formula>
    </cfRule>
  </conditionalFormatting>
  <conditionalFormatting sqref="AD72:AF72 AH72:AI72">
    <cfRule type="cellIs" dxfId="1774" priority="1991" stopIfTrue="1" operator="lessThan">
      <formula>0</formula>
    </cfRule>
  </conditionalFormatting>
  <conditionalFormatting sqref="R72">
    <cfRule type="cellIs" dxfId="1773" priority="1990" stopIfTrue="1" operator="lessThan">
      <formula>0</formula>
    </cfRule>
  </conditionalFormatting>
  <conditionalFormatting sqref="X90">
    <cfRule type="cellIs" dxfId="1772" priority="1965" stopIfTrue="1" operator="lessThan">
      <formula>0</formula>
    </cfRule>
  </conditionalFormatting>
  <conditionalFormatting sqref="U90:V90">
    <cfRule type="cellIs" dxfId="1771" priority="1958" stopIfTrue="1" operator="lessThan">
      <formula>0</formula>
    </cfRule>
  </conditionalFormatting>
  <conditionalFormatting sqref="U90:V90">
    <cfRule type="cellIs" dxfId="1770" priority="1959" stopIfTrue="1" operator="lessThan">
      <formula>0</formula>
    </cfRule>
  </conditionalFormatting>
  <conditionalFormatting sqref="Z304 AB304:AF304 AH304:AI304">
    <cfRule type="cellIs" dxfId="1769" priority="1256" stopIfTrue="1" operator="lessThan">
      <formula>0</formula>
    </cfRule>
  </conditionalFormatting>
  <conditionalFormatting sqref="AC307:AC310 T310:AB310">
    <cfRule type="cellIs" dxfId="1768" priority="1250" stopIfTrue="1" operator="lessThan">
      <formula>0</formula>
    </cfRule>
  </conditionalFormatting>
  <conditionalFormatting sqref="AK303">
    <cfRule type="cellIs" dxfId="1767" priority="1238" stopIfTrue="1" operator="lessThan">
      <formula>0</formula>
    </cfRule>
  </conditionalFormatting>
  <conditionalFormatting sqref="AD311:AF311 AH311">
    <cfRule type="cellIs" dxfId="1766" priority="1234" stopIfTrue="1" operator="lessThan">
      <formula>0</formula>
    </cfRule>
  </conditionalFormatting>
  <conditionalFormatting sqref="AC332:AC333">
    <cfRule type="cellIs" dxfId="1765" priority="1218" stopIfTrue="1" operator="lessThan">
      <formula>0</formula>
    </cfRule>
  </conditionalFormatting>
  <conditionalFormatting sqref="AD331:AF331 AH331:AI331">
    <cfRule type="cellIs" dxfId="1764" priority="1219" stopIfTrue="1" operator="lessThan">
      <formula>0</formula>
    </cfRule>
  </conditionalFormatting>
  <conditionalFormatting sqref="AD331:AF331 AH331">
    <cfRule type="cellIs" dxfId="1763" priority="1220" stopIfTrue="1" operator="lessThan">
      <formula>0</formula>
    </cfRule>
  </conditionalFormatting>
  <conditionalFormatting sqref="AC338:AC342">
    <cfRule type="cellIs" dxfId="1762" priority="1209" stopIfTrue="1" operator="lessThan">
      <formula>0</formula>
    </cfRule>
  </conditionalFormatting>
  <conditionalFormatting sqref="AA338:AA340">
    <cfRule type="cellIs" dxfId="1761" priority="1207" stopIfTrue="1" operator="lessThan">
      <formula>0</formula>
    </cfRule>
  </conditionalFormatting>
  <conditionalFormatting sqref="AB338:AB340">
    <cfRule type="cellIs" dxfId="1760" priority="1205" stopIfTrue="1" operator="lessThan">
      <formula>0</formula>
    </cfRule>
  </conditionalFormatting>
  <conditionalFormatting sqref="U350:V350 X350:AB350">
    <cfRule type="cellIs" dxfId="1759" priority="1190" stopIfTrue="1" operator="lessThan">
      <formula>0</formula>
    </cfRule>
  </conditionalFormatting>
  <conditionalFormatting sqref="AD318:AF318 AH318">
    <cfRule type="cellIs" dxfId="1758" priority="1179" stopIfTrue="1" operator="lessThan">
      <formula>0</formula>
    </cfRule>
  </conditionalFormatting>
  <conditionalFormatting sqref="X318:AB318">
    <cfRule type="cellIs" dxfId="1757" priority="1180" stopIfTrue="1" operator="lessThan">
      <formula>0</formula>
    </cfRule>
  </conditionalFormatting>
  <conditionalFormatting sqref="AC318">
    <cfRule type="cellIs" dxfId="1756" priority="1182" stopIfTrue="1" operator="lessThan">
      <formula>0</formula>
    </cfRule>
  </conditionalFormatting>
  <conditionalFormatting sqref="AD318:AF318 AH318:AI318">
    <cfRule type="cellIs" dxfId="1755" priority="1178" stopIfTrue="1" operator="lessThan">
      <formula>0</formula>
    </cfRule>
  </conditionalFormatting>
  <conditionalFormatting sqref="AD322:AF322 AH322">
    <cfRule type="cellIs" dxfId="1754" priority="1176" stopIfTrue="1" operator="lessThan">
      <formula>0</formula>
    </cfRule>
  </conditionalFormatting>
  <conditionalFormatting sqref="AC322">
    <cfRule type="cellIs" dxfId="1753" priority="1177" stopIfTrue="1" operator="lessThan">
      <formula>0</formula>
    </cfRule>
  </conditionalFormatting>
  <conditionalFormatting sqref="AD322:AF322 AH322:AI322">
    <cfRule type="cellIs" dxfId="1752" priority="1175" stopIfTrue="1" operator="lessThan">
      <formula>0</formula>
    </cfRule>
  </conditionalFormatting>
  <conditionalFormatting sqref="AD323:AF323 AH323">
    <cfRule type="cellIs" dxfId="1751" priority="1171" stopIfTrue="1" operator="lessThan">
      <formula>0</formula>
    </cfRule>
  </conditionalFormatting>
  <conditionalFormatting sqref="AD324:AF324 AH324">
    <cfRule type="cellIs" dxfId="1750" priority="1168" stopIfTrue="1" operator="lessThan">
      <formula>0</formula>
    </cfRule>
  </conditionalFormatting>
  <conditionalFormatting sqref="AD330:AF330 AH330">
    <cfRule type="cellIs" dxfId="1749" priority="1139" stopIfTrue="1" operator="lessThan">
      <formula>0</formula>
    </cfRule>
  </conditionalFormatting>
  <conditionalFormatting sqref="AD336:AF336 AH336">
    <cfRule type="cellIs" dxfId="1748" priority="1136" stopIfTrue="1" operator="lessThan">
      <formula>0</formula>
    </cfRule>
  </conditionalFormatting>
  <conditionalFormatting sqref="AD343:AF343 AH343:AI343">
    <cfRule type="cellIs" dxfId="1747" priority="1131" stopIfTrue="1" operator="lessThan">
      <formula>0</formula>
    </cfRule>
  </conditionalFormatting>
  <conditionalFormatting sqref="AD345:AF345 AH345">
    <cfRule type="cellIs" dxfId="1746" priority="1127" stopIfTrue="1" operator="lessThan">
      <formula>0</formula>
    </cfRule>
  </conditionalFormatting>
  <conditionalFormatting sqref="S345 X345">
    <cfRule type="cellIs" dxfId="1745" priority="1129" stopIfTrue="1" operator="lessThan">
      <formula>0</formula>
    </cfRule>
  </conditionalFormatting>
  <conditionalFormatting sqref="S349 X349">
    <cfRule type="cellIs" dxfId="1744" priority="1104" stopIfTrue="1" operator="lessThan">
      <formula>0</formula>
    </cfRule>
  </conditionalFormatting>
  <conditionalFormatting sqref="R343">
    <cfRule type="cellIs" dxfId="1743" priority="1094" stopIfTrue="1" operator="lessThan">
      <formula>0</formula>
    </cfRule>
  </conditionalFormatting>
  <conditionalFormatting sqref="AD351:AF354 AH351:AH354">
    <cfRule type="cellIs" dxfId="1742" priority="1083" stopIfTrue="1" operator="lessThan">
      <formula>0</formula>
    </cfRule>
  </conditionalFormatting>
  <conditionalFormatting sqref="AD367:AF367 AH367">
    <cfRule type="cellIs" dxfId="1741" priority="1037" stopIfTrue="1" operator="lessThan">
      <formula>0</formula>
    </cfRule>
  </conditionalFormatting>
  <conditionalFormatting sqref="AC368:AC369">
    <cfRule type="cellIs" dxfId="1740" priority="1035" stopIfTrue="1" operator="lessThan">
      <formula>0</formula>
    </cfRule>
  </conditionalFormatting>
  <conditionalFormatting sqref="AD372:AF372 AH372">
    <cfRule type="cellIs" dxfId="1739" priority="1019" stopIfTrue="1" operator="lessThan">
      <formula>0</formula>
    </cfRule>
  </conditionalFormatting>
  <conditionalFormatting sqref="AJ371">
    <cfRule type="cellIs" dxfId="1738" priority="1021" stopIfTrue="1" operator="lessThan">
      <formula>0</formula>
    </cfRule>
  </conditionalFormatting>
  <conditionalFormatting sqref="Y382:AB382">
    <cfRule type="cellIs" dxfId="1737" priority="991" stopIfTrue="1" operator="lessThan">
      <formula>0</formula>
    </cfRule>
  </conditionalFormatting>
  <conditionalFormatting sqref="Y382:AB382">
    <cfRule type="cellIs" dxfId="1736" priority="992" stopIfTrue="1" operator="lessThan">
      <formula>0</formula>
    </cfRule>
  </conditionalFormatting>
  <conditionalFormatting sqref="AB389">
    <cfRule type="cellIs" dxfId="1735" priority="977" stopIfTrue="1" operator="lessThan">
      <formula>0</formula>
    </cfRule>
  </conditionalFormatting>
  <conditionalFormatting sqref="AC384:AC386 AC389:AC390">
    <cfRule type="cellIs" dxfId="1734" priority="982" stopIfTrue="1" operator="lessThan">
      <formula>0</formula>
    </cfRule>
  </conditionalFormatting>
  <conditionalFormatting sqref="N387:O387">
    <cfRule type="cellIs" dxfId="1733" priority="964" stopIfTrue="1" operator="lessThan">
      <formula>0</formula>
    </cfRule>
  </conditionalFormatting>
  <conditionalFormatting sqref="N388">
    <cfRule type="cellIs" dxfId="1732" priority="962" stopIfTrue="1" operator="lessThan">
      <formula>0</formula>
    </cfRule>
  </conditionalFormatting>
  <conditionalFormatting sqref="T387:U388">
    <cfRule type="cellIs" dxfId="1731" priority="960" stopIfTrue="1" operator="lessThan">
      <formula>0</formula>
    </cfRule>
  </conditionalFormatting>
  <conditionalFormatting sqref="X387:Y387">
    <cfRule type="cellIs" dxfId="1730" priority="958" stopIfTrue="1" operator="lessThan">
      <formula>0</formula>
    </cfRule>
  </conditionalFormatting>
  <conditionalFormatting sqref="AC391:AC393">
    <cfRule type="cellIs" dxfId="1729" priority="955" stopIfTrue="1" operator="lessThan">
      <formula>0</formula>
    </cfRule>
  </conditionalFormatting>
  <conditionalFormatting sqref="AJ396:AJ397">
    <cfRule type="cellIs" dxfId="1728" priority="925" stopIfTrue="1" operator="lessThan">
      <formula>0</formula>
    </cfRule>
  </conditionalFormatting>
  <conditionalFormatting sqref="AD395:AF395 AH395">
    <cfRule type="cellIs" dxfId="1727" priority="935" stopIfTrue="1" operator="lessThan">
      <formula>0</formula>
    </cfRule>
  </conditionalFormatting>
  <conditionalFormatting sqref="AD396:AF397 AH396:AH397">
    <cfRule type="cellIs" dxfId="1726" priority="927" stopIfTrue="1" operator="lessThan">
      <formula>0</formula>
    </cfRule>
  </conditionalFormatting>
  <conditionalFormatting sqref="AD394:AF397 AH394:AI397">
    <cfRule type="cellIs" dxfId="1725" priority="934" stopIfTrue="1" operator="lessThan">
      <formula>0</formula>
    </cfRule>
  </conditionalFormatting>
  <conditionalFormatting sqref="L398">
    <cfRule type="cellIs" dxfId="1724" priority="928" stopIfTrue="1" operator="lessThan">
      <formula>0</formula>
    </cfRule>
  </conditionalFormatting>
  <conditionalFormatting sqref="AC397">
    <cfRule type="cellIs" dxfId="1723" priority="919" stopIfTrue="1" operator="lessThan">
      <formula>0</formula>
    </cfRule>
  </conditionalFormatting>
  <conditionalFormatting sqref="M398:AB398">
    <cfRule type="cellIs" dxfId="1722" priority="914" stopIfTrue="1" operator="lessThan">
      <formula>0</formula>
    </cfRule>
  </conditionalFormatting>
  <conditionalFormatting sqref="X396:Z396">
    <cfRule type="cellIs" dxfId="1721" priority="912" stopIfTrue="1" operator="lessThan">
      <formula>0</formula>
    </cfRule>
  </conditionalFormatting>
  <conditionalFormatting sqref="X396:Z396">
    <cfRule type="cellIs" dxfId="1720" priority="910" stopIfTrue="1" operator="lessThan">
      <formula>0</formula>
    </cfRule>
  </conditionalFormatting>
  <conditionalFormatting sqref="AD133:AF133 AH133:AI133">
    <cfRule type="cellIs" dxfId="1719" priority="906" stopIfTrue="1" operator="lessThan">
      <formula>0</formula>
    </cfRule>
  </conditionalFormatting>
  <conditionalFormatting sqref="R133">
    <cfRule type="cellIs" dxfId="1718" priority="904" stopIfTrue="1" operator="lessThan">
      <formula>0</formula>
    </cfRule>
  </conditionalFormatting>
  <conditionalFormatting sqref="Q168">
    <cfRule type="cellIs" dxfId="1717" priority="901" stopIfTrue="1" operator="lessThan">
      <formula>0</formula>
    </cfRule>
  </conditionalFormatting>
  <conditionalFormatting sqref="M171:S171">
    <cfRule type="cellIs" dxfId="1716" priority="897" stopIfTrue="1" operator="lessThan">
      <formula>0</formula>
    </cfRule>
  </conditionalFormatting>
  <conditionalFormatting sqref="AM43">
    <cfRule type="cellIs" dxfId="1715" priority="871" stopIfTrue="1" operator="lessThan">
      <formula>0</formula>
    </cfRule>
  </conditionalFormatting>
  <conditionalFormatting sqref="AM43">
    <cfRule type="cellIs" dxfId="1714" priority="870" stopIfTrue="1" operator="lessThan">
      <formula>0</formula>
    </cfRule>
  </conditionalFormatting>
  <conditionalFormatting sqref="AM47">
    <cfRule type="cellIs" dxfId="1713" priority="869" stopIfTrue="1" operator="lessThan">
      <formula>0</formula>
    </cfRule>
  </conditionalFormatting>
  <conditionalFormatting sqref="AM47">
    <cfRule type="cellIs" dxfId="1712" priority="868" stopIfTrue="1" operator="lessThan">
      <formula>0</formula>
    </cfRule>
  </conditionalFormatting>
  <conditionalFormatting sqref="AM48">
    <cfRule type="cellIs" dxfId="1711" priority="867" stopIfTrue="1" operator="lessThan">
      <formula>0</formula>
    </cfRule>
  </conditionalFormatting>
  <conditionalFormatting sqref="AM48">
    <cfRule type="cellIs" dxfId="1710" priority="866" stopIfTrue="1" operator="lessThan">
      <formula>0</formula>
    </cfRule>
  </conditionalFormatting>
  <conditionalFormatting sqref="AM50">
    <cfRule type="cellIs" dxfId="1709" priority="865" stopIfTrue="1" operator="lessThan">
      <formula>0</formula>
    </cfRule>
  </conditionalFormatting>
  <conditionalFormatting sqref="AM50">
    <cfRule type="cellIs" dxfId="1708" priority="864" stopIfTrue="1" operator="lessThan">
      <formula>0</formula>
    </cfRule>
  </conditionalFormatting>
  <conditionalFormatting sqref="AM51">
    <cfRule type="cellIs" dxfId="1707" priority="863" stopIfTrue="1" operator="lessThan">
      <formula>0</formula>
    </cfRule>
  </conditionalFormatting>
  <conditionalFormatting sqref="AM51">
    <cfRule type="cellIs" dxfId="1706" priority="862" stopIfTrue="1" operator="lessThan">
      <formula>0</formula>
    </cfRule>
  </conditionalFormatting>
  <conditionalFormatting sqref="AM52">
    <cfRule type="cellIs" dxfId="1705" priority="861" stopIfTrue="1" operator="lessThan">
      <formula>0</formula>
    </cfRule>
  </conditionalFormatting>
  <conditionalFormatting sqref="AM52">
    <cfRule type="cellIs" dxfId="1704" priority="860" stopIfTrue="1" operator="lessThan">
      <formula>0</formula>
    </cfRule>
  </conditionalFormatting>
  <conditionalFormatting sqref="AM53">
    <cfRule type="cellIs" dxfId="1703" priority="859" stopIfTrue="1" operator="lessThan">
      <formula>0</formula>
    </cfRule>
  </conditionalFormatting>
  <conditionalFormatting sqref="AM53">
    <cfRule type="cellIs" dxfId="1702" priority="858" stopIfTrue="1" operator="lessThan">
      <formula>0</formula>
    </cfRule>
  </conditionalFormatting>
  <conditionalFormatting sqref="AM49:AM53">
    <cfRule type="cellIs" dxfId="1701" priority="857" stopIfTrue="1" operator="lessThan">
      <formula>0</formula>
    </cfRule>
  </conditionalFormatting>
  <conditionalFormatting sqref="AM49:AM53">
    <cfRule type="cellIs" dxfId="1700" priority="856" stopIfTrue="1" operator="lessThan">
      <formula>0</formula>
    </cfRule>
  </conditionalFormatting>
  <conditionalFormatting sqref="AM55">
    <cfRule type="cellIs" dxfId="1699" priority="855" stopIfTrue="1" operator="lessThan">
      <formula>0</formula>
    </cfRule>
  </conditionalFormatting>
  <conditionalFormatting sqref="AM55">
    <cfRule type="cellIs" dxfId="1698" priority="854" stopIfTrue="1" operator="lessThan">
      <formula>0</formula>
    </cfRule>
  </conditionalFormatting>
  <conditionalFormatting sqref="AM56">
    <cfRule type="cellIs" dxfId="1697" priority="853" stopIfTrue="1" operator="lessThan">
      <formula>0</formula>
    </cfRule>
  </conditionalFormatting>
  <conditionalFormatting sqref="AM56">
    <cfRule type="cellIs" dxfId="1696" priority="852" stopIfTrue="1" operator="lessThan">
      <formula>0</formula>
    </cfRule>
  </conditionalFormatting>
  <conditionalFormatting sqref="AM57">
    <cfRule type="cellIs" dxfId="1695" priority="851" stopIfTrue="1" operator="lessThan">
      <formula>0</formula>
    </cfRule>
  </conditionalFormatting>
  <conditionalFormatting sqref="AM57">
    <cfRule type="cellIs" dxfId="1694" priority="850" stopIfTrue="1" operator="lessThan">
      <formula>0</formula>
    </cfRule>
  </conditionalFormatting>
  <conditionalFormatting sqref="AM58">
    <cfRule type="cellIs" dxfId="1693" priority="849" stopIfTrue="1" operator="lessThan">
      <formula>0</formula>
    </cfRule>
  </conditionalFormatting>
  <conditionalFormatting sqref="AM58">
    <cfRule type="cellIs" dxfId="1692" priority="848" stopIfTrue="1" operator="lessThan">
      <formula>0</formula>
    </cfRule>
  </conditionalFormatting>
  <conditionalFormatting sqref="AM54:AM58">
    <cfRule type="cellIs" dxfId="1691" priority="847" stopIfTrue="1" operator="lessThan">
      <formula>0</formula>
    </cfRule>
  </conditionalFormatting>
  <conditionalFormatting sqref="W234">
    <cfRule type="cellIs" dxfId="1690" priority="714" stopIfTrue="1" operator="lessThan">
      <formula>0</formula>
    </cfRule>
  </conditionalFormatting>
  <conditionalFormatting sqref="W236:W238">
    <cfRule type="cellIs" dxfId="1689" priority="710" stopIfTrue="1" operator="lessThan">
      <formula>0</formula>
    </cfRule>
  </conditionalFormatting>
  <conditionalFormatting sqref="W242">
    <cfRule type="cellIs" dxfId="1688" priority="706" stopIfTrue="1" operator="lessThan">
      <formula>0</formula>
    </cfRule>
  </conditionalFormatting>
  <conditionalFormatting sqref="W262">
    <cfRule type="cellIs" dxfId="1687" priority="702" stopIfTrue="1" operator="lessThan">
      <formula>0</formula>
    </cfRule>
  </conditionalFormatting>
  <conditionalFormatting sqref="W270">
    <cfRule type="cellIs" dxfId="1686" priority="698" stopIfTrue="1" operator="lessThan">
      <formula>0</formula>
    </cfRule>
  </conditionalFormatting>
  <conditionalFormatting sqref="W292">
    <cfRule type="cellIs" dxfId="1685" priority="694" stopIfTrue="1" operator="lessThan">
      <formula>0</formula>
    </cfRule>
  </conditionalFormatting>
  <conditionalFormatting sqref="W301">
    <cfRule type="cellIs" dxfId="1684" priority="690" stopIfTrue="1" operator="lessThan">
      <formula>0</formula>
    </cfRule>
  </conditionalFormatting>
  <conditionalFormatting sqref="W359">
    <cfRule type="cellIs" dxfId="1683" priority="668" stopIfTrue="1" operator="lessThan">
      <formula>0</formula>
    </cfRule>
  </conditionalFormatting>
  <conditionalFormatting sqref="W362">
    <cfRule type="cellIs" dxfId="1682" priority="664" stopIfTrue="1" operator="lessThan">
      <formula>0</formula>
    </cfRule>
  </conditionalFormatting>
  <conditionalFormatting sqref="W376">
    <cfRule type="cellIs" dxfId="1681" priority="660" stopIfTrue="1" operator="lessThan">
      <formula>0</formula>
    </cfRule>
  </conditionalFormatting>
  <conditionalFormatting sqref="W378">
    <cfRule type="cellIs" dxfId="1680" priority="656" stopIfTrue="1" operator="lessThan">
      <formula>0</formula>
    </cfRule>
  </conditionalFormatting>
  <conditionalFormatting sqref="W386:W387">
    <cfRule type="cellIs" dxfId="1679" priority="652" stopIfTrue="1" operator="lessThan">
      <formula>0</formula>
    </cfRule>
  </conditionalFormatting>
  <conditionalFormatting sqref="Y49:Y50">
    <cfRule type="cellIs" dxfId="1678" priority="648" stopIfTrue="1" operator="lessThan">
      <formula>0</formula>
    </cfRule>
  </conditionalFormatting>
  <conditionalFormatting sqref="Y302">
    <cfRule type="cellIs" dxfId="1677" priority="630" stopIfTrue="1" operator="lessThan">
      <formula>0</formula>
    </cfRule>
  </conditionalFormatting>
  <conditionalFormatting sqref="Y302">
    <cfRule type="cellIs" dxfId="1676" priority="629" stopIfTrue="1" operator="lessThan">
      <formula>0</formula>
    </cfRule>
  </conditionalFormatting>
  <conditionalFormatting sqref="Y305:Y307 X305">
    <cfRule type="cellIs" dxfId="1675" priority="616" stopIfTrue="1" operator="lessThan">
      <formula>0</formula>
    </cfRule>
  </conditionalFormatting>
  <conditionalFormatting sqref="AA305:AA307">
    <cfRule type="cellIs" dxfId="1674" priority="612" stopIfTrue="1" operator="lessThan">
      <formula>0</formula>
    </cfRule>
  </conditionalFormatting>
  <conditionalFormatting sqref="Y309">
    <cfRule type="cellIs" dxfId="1673" priority="608" stopIfTrue="1" operator="lessThan">
      <formula>0</formula>
    </cfRule>
  </conditionalFormatting>
  <conditionalFormatting sqref="AA309">
    <cfRule type="cellIs" dxfId="1672" priority="602" stopIfTrue="1" operator="lessThan">
      <formula>0</formula>
    </cfRule>
  </conditionalFormatting>
  <conditionalFormatting sqref="Y312">
    <cfRule type="cellIs" dxfId="1671" priority="598" stopIfTrue="1" operator="lessThan">
      <formula>0</formula>
    </cfRule>
  </conditionalFormatting>
  <conditionalFormatting sqref="AA312">
    <cfRule type="cellIs" dxfId="1670" priority="594" stopIfTrue="1" operator="lessThan">
      <formula>0</formula>
    </cfRule>
  </conditionalFormatting>
  <conditionalFormatting sqref="AA337">
    <cfRule type="cellIs" dxfId="1669" priority="590" stopIfTrue="1" operator="lessThan">
      <formula>0</formula>
    </cfRule>
  </conditionalFormatting>
  <conditionalFormatting sqref="Y366">
    <cfRule type="cellIs" dxfId="1668" priority="586" stopIfTrue="1" operator="lessThan">
      <formula>0</formula>
    </cfRule>
  </conditionalFormatting>
  <conditionalFormatting sqref="AA366">
    <cfRule type="cellIs" dxfId="1667" priority="584" stopIfTrue="1" operator="lessThan">
      <formula>0</formula>
    </cfRule>
  </conditionalFormatting>
  <conditionalFormatting sqref="Y371">
    <cfRule type="cellIs" dxfId="1666" priority="580" stopIfTrue="1" operator="lessThan">
      <formula>0</formula>
    </cfRule>
  </conditionalFormatting>
  <conditionalFormatting sqref="AA371">
    <cfRule type="cellIs" dxfId="1665" priority="576" stopIfTrue="1" operator="lessThan">
      <formula>0</formula>
    </cfRule>
  </conditionalFormatting>
  <conditionalFormatting sqref="AA378">
    <cfRule type="cellIs" dxfId="1664" priority="572" stopIfTrue="1" operator="lessThan">
      <formula>0</formula>
    </cfRule>
  </conditionalFormatting>
  <conditionalFormatting sqref="Y390">
    <cfRule type="cellIs" dxfId="1663" priority="568" stopIfTrue="1" operator="lessThan">
      <formula>0</formula>
    </cfRule>
  </conditionalFormatting>
  <conditionalFormatting sqref="AA390">
    <cfRule type="cellIs" dxfId="1662" priority="564" stopIfTrue="1" operator="lessThan">
      <formula>0</formula>
    </cfRule>
  </conditionalFormatting>
  <conditionalFormatting sqref="AA390">
    <cfRule type="cellIs" dxfId="1661" priority="562" stopIfTrue="1" operator="lessThan">
      <formula>0</formula>
    </cfRule>
  </conditionalFormatting>
  <conditionalFormatting sqref="W68">
    <cfRule type="cellIs" dxfId="1660" priority="558" stopIfTrue="1" operator="lessThan">
      <formula>0</formula>
    </cfRule>
  </conditionalFormatting>
  <conditionalFormatting sqref="V360">
    <cfRule type="cellIs" dxfId="1659" priority="554" stopIfTrue="1" operator="lessThan">
      <formula>0</formula>
    </cfRule>
  </conditionalFormatting>
  <conditionalFormatting sqref="W101">
    <cfRule type="cellIs" dxfId="1658" priority="550" stopIfTrue="1" operator="lessThan">
      <formula>0</formula>
    </cfRule>
  </conditionalFormatting>
  <conditionalFormatting sqref="W226">
    <cfRule type="cellIs" dxfId="1657" priority="532" stopIfTrue="1" operator="lessThan">
      <formula>0</formula>
    </cfRule>
  </conditionalFormatting>
  <conditionalFormatting sqref="W226">
    <cfRule type="cellIs" dxfId="1656" priority="531" stopIfTrue="1" operator="lessThan">
      <formula>0</formula>
    </cfRule>
  </conditionalFormatting>
  <conditionalFormatting sqref="Z226">
    <cfRule type="cellIs" dxfId="1655" priority="528" stopIfTrue="1" operator="lessThan">
      <formula>0</formula>
    </cfRule>
  </conditionalFormatting>
  <conditionalFormatting sqref="Z226">
    <cfRule type="cellIs" dxfId="1654" priority="527" stopIfTrue="1" operator="lessThan">
      <formula>0</formula>
    </cfRule>
  </conditionalFormatting>
  <conditionalFormatting sqref="W229">
    <cfRule type="cellIs" dxfId="1653" priority="524" stopIfTrue="1" operator="lessThan">
      <formula>0</formula>
    </cfRule>
  </conditionalFormatting>
  <conditionalFormatting sqref="W229">
    <cfRule type="cellIs" dxfId="1652" priority="523" stopIfTrue="1" operator="lessThan">
      <formula>0</formula>
    </cfRule>
  </conditionalFormatting>
  <conditionalFormatting sqref="AM37">
    <cfRule type="cellIs" dxfId="1651" priority="503" stopIfTrue="1" operator="lessThan">
      <formula>0</formula>
    </cfRule>
  </conditionalFormatting>
  <conditionalFormatting sqref="AD167:AF167 AH167:AI167">
    <cfRule type="cellIs" dxfId="1650" priority="481" stopIfTrue="1" operator="lessThan">
      <formula>0</formula>
    </cfRule>
  </conditionalFormatting>
  <conditionalFormatting sqref="AM167">
    <cfRule type="cellIs" dxfId="1649" priority="479" stopIfTrue="1" operator="lessThan">
      <formula>0</formula>
    </cfRule>
  </conditionalFormatting>
  <conditionalFormatting sqref="AG167">
    <cfRule type="cellIs" dxfId="1648" priority="478" stopIfTrue="1" operator="lessThan">
      <formula>0</formula>
    </cfRule>
  </conditionalFormatting>
  <conditionalFormatting sqref="AB166:AB167">
    <cfRule type="cellIs" dxfId="1647" priority="475" stopIfTrue="1" operator="lessThan">
      <formula>0</formula>
    </cfRule>
  </conditionalFormatting>
  <conditionalFormatting sqref="Z166:Z167">
    <cfRule type="cellIs" dxfId="1646" priority="474" stopIfTrue="1" operator="lessThan">
      <formula>0</formula>
    </cfRule>
  </conditionalFormatting>
  <conditionalFormatting sqref="W167">
    <cfRule type="cellIs" dxfId="1645" priority="471" stopIfTrue="1" operator="lessThan">
      <formula>0</formula>
    </cfRule>
  </conditionalFormatting>
  <conditionalFormatting sqref="W188">
    <cfRule type="cellIs" dxfId="1644" priority="470" stopIfTrue="1" operator="lessThan">
      <formula>0</formula>
    </cfRule>
  </conditionalFormatting>
  <conditionalFormatting sqref="X358:AC358">
    <cfRule type="cellIs" dxfId="1643" priority="440" stopIfTrue="1" operator="lessThan">
      <formula>0</formula>
    </cfRule>
  </conditionalFormatting>
  <conditionalFormatting sqref="X358:AC358">
    <cfRule type="cellIs" dxfId="1642" priority="439" stopIfTrue="1" operator="lessThan">
      <formula>0</formula>
    </cfRule>
  </conditionalFormatting>
  <conditionalFormatting sqref="AD358:AH358">
    <cfRule type="cellIs" dxfId="1641" priority="438" stopIfTrue="1" operator="lessThan">
      <formula>0</formula>
    </cfRule>
  </conditionalFormatting>
  <conditionalFormatting sqref="AD358:AH358">
    <cfRule type="cellIs" dxfId="1640" priority="437" stopIfTrue="1" operator="lessThan">
      <formula>0</formula>
    </cfRule>
  </conditionalFormatting>
  <conditionalFormatting sqref="AI358">
    <cfRule type="cellIs" dxfId="1639" priority="436" stopIfTrue="1" operator="lessThan">
      <formula>0</formula>
    </cfRule>
  </conditionalFormatting>
  <conditionalFormatting sqref="AI358">
    <cfRule type="cellIs" dxfId="1638" priority="435" stopIfTrue="1" operator="lessThan">
      <formula>0</formula>
    </cfRule>
  </conditionalFormatting>
  <conditionalFormatting sqref="AK358 AM358">
    <cfRule type="cellIs" dxfId="1637" priority="434" stopIfTrue="1" operator="lessThan">
      <formula>0</formula>
    </cfRule>
  </conditionalFormatting>
  <conditionalFormatting sqref="AK358 AM358">
    <cfRule type="cellIs" dxfId="1636" priority="433" stopIfTrue="1" operator="lessThan">
      <formula>0</formula>
    </cfRule>
  </conditionalFormatting>
  <conditionalFormatting sqref="W44:W47">
    <cfRule type="cellIs" dxfId="1635" priority="432" stopIfTrue="1" operator="lessThan">
      <formula>0</formula>
    </cfRule>
  </conditionalFormatting>
  <conditionalFormatting sqref="W44:W47">
    <cfRule type="cellIs" dxfId="1634" priority="431" stopIfTrue="1" operator="lessThan">
      <formula>0</formula>
    </cfRule>
  </conditionalFormatting>
  <conditionalFormatting sqref="W390">
    <cfRule type="cellIs" dxfId="1633" priority="428" stopIfTrue="1" operator="lessThan">
      <formula>0</formula>
    </cfRule>
  </conditionalFormatting>
  <conditionalFormatting sqref="W22">
    <cfRule type="cellIs" dxfId="1632" priority="430" stopIfTrue="1" operator="lessThan">
      <formula>0</formula>
    </cfRule>
  </conditionalFormatting>
  <conditionalFormatting sqref="W22">
    <cfRule type="cellIs" dxfId="1631" priority="429" stopIfTrue="1" operator="lessThan">
      <formula>0</formula>
    </cfRule>
  </conditionalFormatting>
  <conditionalFormatting sqref="AC12:AF16">
    <cfRule type="cellIs" dxfId="1630" priority="2142" stopIfTrue="1" operator="lessThan">
      <formula>0</formula>
    </cfRule>
  </conditionalFormatting>
  <conditionalFormatting sqref="AB17">
    <cfRule type="cellIs" dxfId="1629" priority="2140" stopIfTrue="1" operator="lessThan">
      <formula>0</formula>
    </cfRule>
  </conditionalFormatting>
  <conditionalFormatting sqref="AC18:AF18">
    <cfRule type="cellIs" dxfId="1628" priority="2136" stopIfTrue="1" operator="lessThan">
      <formula>0</formula>
    </cfRule>
  </conditionalFormatting>
  <conditionalFormatting sqref="AB18">
    <cfRule type="cellIs" dxfId="1627" priority="2137" stopIfTrue="1" operator="lessThan">
      <formula>0</formula>
    </cfRule>
  </conditionalFormatting>
  <conditionalFormatting sqref="AC18:AF18 AH18">
    <cfRule type="cellIs" dxfId="1626" priority="2135" stopIfTrue="1" operator="lessThan">
      <formula>0</formula>
    </cfRule>
  </conditionalFormatting>
  <conditionalFormatting sqref="AB19">
    <cfRule type="cellIs" dxfId="1625" priority="2134" stopIfTrue="1" operator="lessThan">
      <formula>0</formula>
    </cfRule>
  </conditionalFormatting>
  <conditionalFormatting sqref="P22">
    <cfRule type="cellIs" dxfId="1624" priority="2124" stopIfTrue="1" operator="lessThan">
      <formula>0</formula>
    </cfRule>
  </conditionalFormatting>
  <conditionalFormatting sqref="R23:AA23">
    <cfRule type="cellIs" dxfId="1623" priority="2119" stopIfTrue="1" operator="lessThan">
      <formula>0</formula>
    </cfRule>
  </conditionalFormatting>
  <conditionalFormatting sqref="AC41:AF41 AH41">
    <cfRule type="cellIs" dxfId="1622" priority="2097" stopIfTrue="1" operator="lessThan">
      <formula>0</formula>
    </cfRule>
  </conditionalFormatting>
  <conditionalFormatting sqref="X47:AB48 Z49:Z50 AB49:AB50 N47:V47 T44:V45 T46:U46">
    <cfRule type="cellIs" dxfId="1621" priority="2094" stopIfTrue="1" operator="lessThan">
      <formula>0</formula>
    </cfRule>
  </conditionalFormatting>
  <conditionalFormatting sqref="X47:AB48 Z49:Z50 AB49:AB50 N47:V47 T44:V45 T46:U46">
    <cfRule type="cellIs" dxfId="1620" priority="2093" stopIfTrue="1" operator="lessThan">
      <formula>0</formula>
    </cfRule>
  </conditionalFormatting>
  <conditionalFormatting sqref="Y60:Y61 AA61 T60:V60 T61 U61:V62 Z60:AB60">
    <cfRule type="cellIs" dxfId="1619" priority="2089" stopIfTrue="1" operator="lessThan">
      <formula>0</formula>
    </cfRule>
  </conditionalFormatting>
  <conditionalFormatting sqref="AD51:AF59 AH51:AH59">
    <cfRule type="cellIs" dxfId="1618" priority="2084" stopIfTrue="1" operator="lessThan">
      <formula>0</formula>
    </cfRule>
  </conditionalFormatting>
  <conditionalFormatting sqref="AD51:AF59 AH51:AI59">
    <cfRule type="cellIs" dxfId="1617" priority="2083" stopIfTrue="1" operator="lessThan">
      <formula>0</formula>
    </cfRule>
  </conditionalFormatting>
  <conditionalFormatting sqref="AJ60:AK62">
    <cfRule type="cellIs" dxfId="1616" priority="2082" stopIfTrue="1" operator="lessThan">
      <formula>0</formula>
    </cfRule>
  </conditionalFormatting>
  <conditionalFormatting sqref="AC69:AF70 AH69:AI70">
    <cfRule type="cellIs" dxfId="1615" priority="2080" stopIfTrue="1" operator="lessThan">
      <formula>0</formula>
    </cfRule>
  </conditionalFormatting>
  <conditionalFormatting sqref="AB70">
    <cfRule type="cellIs" dxfId="1614" priority="2076" stopIfTrue="1" operator="lessThan">
      <formula>0</formula>
    </cfRule>
  </conditionalFormatting>
  <conditionalFormatting sqref="AB73">
    <cfRule type="cellIs" dxfId="1613" priority="2068" stopIfTrue="1" operator="lessThan">
      <formula>0</formula>
    </cfRule>
  </conditionalFormatting>
  <conditionalFormatting sqref="AA76">
    <cfRule type="cellIs" dxfId="1612" priority="2066" stopIfTrue="1" operator="lessThan">
      <formula>0</formula>
    </cfRule>
  </conditionalFormatting>
  <conditionalFormatting sqref="AA76">
    <cfRule type="cellIs" dxfId="1611" priority="2065" stopIfTrue="1" operator="lessThan">
      <formula>0</formula>
    </cfRule>
  </conditionalFormatting>
  <conditionalFormatting sqref="Y82:AA82">
    <cfRule type="cellIs" dxfId="1610" priority="2055" stopIfTrue="1" operator="lessThan">
      <formula>0</formula>
    </cfRule>
  </conditionalFormatting>
  <conditionalFormatting sqref="AC81:AF85 AH81:AH85">
    <cfRule type="cellIs" dxfId="1609" priority="2054" stopIfTrue="1" operator="lessThan">
      <formula>0</formula>
    </cfRule>
  </conditionalFormatting>
  <conditionalFormatting sqref="AD81:AF85 AH81:AI85">
    <cfRule type="cellIs" dxfId="1608" priority="2053" stopIfTrue="1" operator="lessThan">
      <formula>0</formula>
    </cfRule>
  </conditionalFormatting>
  <conditionalFormatting sqref="AD86:AF86 AH86:AI86">
    <cfRule type="cellIs" dxfId="1607" priority="2049" stopIfTrue="1" operator="lessThan">
      <formula>0</formula>
    </cfRule>
  </conditionalFormatting>
  <conditionalFormatting sqref="AC87:AF87 AH87">
    <cfRule type="cellIs" dxfId="1606" priority="2048" stopIfTrue="1" operator="lessThan">
      <formula>0</formula>
    </cfRule>
  </conditionalFormatting>
  <conditionalFormatting sqref="AD87:AF87 AH87:AI87">
    <cfRule type="cellIs" dxfId="1605" priority="2047" stopIfTrue="1" operator="lessThan">
      <formula>0</formula>
    </cfRule>
  </conditionalFormatting>
  <conditionalFormatting sqref="AD43:AF43 AH43:AI43">
    <cfRule type="cellIs" dxfId="1604" priority="2031" stopIfTrue="1" operator="lessThan">
      <formula>0</formula>
    </cfRule>
  </conditionalFormatting>
  <conditionalFormatting sqref="S64:V64 X64:AB64">
    <cfRule type="cellIs" dxfId="1603" priority="2024" stopIfTrue="1" operator="lessThan">
      <formula>0</formula>
    </cfRule>
  </conditionalFormatting>
  <conditionalFormatting sqref="S64:V64 X64:AB64">
    <cfRule type="cellIs" dxfId="1602" priority="2023" stopIfTrue="1" operator="lessThan">
      <formula>0</formula>
    </cfRule>
  </conditionalFormatting>
  <conditionalFormatting sqref="AC63">
    <cfRule type="cellIs" dxfId="1601" priority="2030" stopIfTrue="1" operator="lessThan">
      <formula>0</formula>
    </cfRule>
  </conditionalFormatting>
  <conditionalFormatting sqref="AD64:AF64 AH64">
    <cfRule type="cellIs" dxfId="1600" priority="2022" stopIfTrue="1" operator="lessThan">
      <formula>0</formula>
    </cfRule>
  </conditionalFormatting>
  <conditionalFormatting sqref="AD64:AF64 AH64:AI64">
    <cfRule type="cellIs" dxfId="1599" priority="2021" stopIfTrue="1" operator="lessThan">
      <formula>0</formula>
    </cfRule>
  </conditionalFormatting>
  <conditionalFormatting sqref="AC65">
    <cfRule type="cellIs" dxfId="1598" priority="2018" stopIfTrue="1" operator="lessThan">
      <formula>0</formula>
    </cfRule>
  </conditionalFormatting>
  <conditionalFormatting sqref="X163:AA163">
    <cfRule type="cellIs" dxfId="1597" priority="1671" stopIfTrue="1" operator="lessThan">
      <formula>0</formula>
    </cfRule>
  </conditionalFormatting>
  <conditionalFormatting sqref="X163:AA163">
    <cfRule type="cellIs" dxfId="1596" priority="1670" stopIfTrue="1" operator="lessThan">
      <formula>0</formula>
    </cfRule>
  </conditionalFormatting>
  <conditionalFormatting sqref="AC163:AF163 AH163">
    <cfRule type="cellIs" dxfId="1595" priority="1669" stopIfTrue="1" operator="lessThan">
      <formula>0</formula>
    </cfRule>
  </conditionalFormatting>
  <conditionalFormatting sqref="AD163:AF163 AH163:AI163">
    <cfRule type="cellIs" dxfId="1594" priority="1668" stopIfTrue="1" operator="lessThan">
      <formula>0</formula>
    </cfRule>
  </conditionalFormatting>
  <conditionalFormatting sqref="AB163">
    <cfRule type="cellIs" dxfId="1593" priority="1667" stopIfTrue="1" operator="lessThan">
      <formula>0</formula>
    </cfRule>
  </conditionalFormatting>
  <conditionalFormatting sqref="AB163">
    <cfRule type="cellIs" dxfId="1592" priority="1666" stopIfTrue="1" operator="lessThan">
      <formula>0</formula>
    </cfRule>
  </conditionalFormatting>
  <conditionalFormatting sqref="X164:AF164 AH164">
    <cfRule type="cellIs" dxfId="1591" priority="1665" stopIfTrue="1" operator="lessThan">
      <formula>0</formula>
    </cfRule>
  </conditionalFormatting>
  <conditionalFormatting sqref="AD164:AF164 X164:AB164 AH164:AI164">
    <cfRule type="cellIs" dxfId="1590" priority="1664" stopIfTrue="1" operator="lessThan">
      <formula>0</formula>
    </cfRule>
  </conditionalFormatting>
  <conditionalFormatting sqref="AH166 X166:Y166 AC166:AF166 AA166">
    <cfRule type="cellIs" dxfId="1589" priority="1663" stopIfTrue="1" operator="lessThan">
      <formula>0</formula>
    </cfRule>
  </conditionalFormatting>
  <conditionalFormatting sqref="AD166:AF166 AH166:AI166 X166:Y166 AA166">
    <cfRule type="cellIs" dxfId="1588" priority="1662" stopIfTrue="1" operator="lessThan">
      <formula>0</formula>
    </cfRule>
  </conditionalFormatting>
  <conditionalFormatting sqref="AC162:AF162 AH162">
    <cfRule type="cellIs" dxfId="1587" priority="1661" stopIfTrue="1" operator="lessThan">
      <formula>0</formula>
    </cfRule>
  </conditionalFormatting>
  <conditionalFormatting sqref="AD162:AF162 AH162:AI162">
    <cfRule type="cellIs" dxfId="1586" priority="1660" stopIfTrue="1" operator="lessThan">
      <formula>0</formula>
    </cfRule>
  </conditionalFormatting>
  <conditionalFormatting sqref="R168:AF168 AH168">
    <cfRule type="cellIs" dxfId="1585" priority="1659" stopIfTrue="1" operator="lessThan">
      <formula>0</formula>
    </cfRule>
  </conditionalFormatting>
  <conditionalFormatting sqref="AD168:AF168 R168:AB168 AH168:AI168">
    <cfRule type="cellIs" dxfId="1584" priority="1658" stopIfTrue="1" operator="lessThan">
      <formula>0</formula>
    </cfRule>
  </conditionalFormatting>
  <conditionalFormatting sqref="X169:AF169 AH169">
    <cfRule type="cellIs" dxfId="1583" priority="1657" stopIfTrue="1" operator="lessThan">
      <formula>0</formula>
    </cfRule>
  </conditionalFormatting>
  <conditionalFormatting sqref="AD169:AF169 X169:AB169 AH169:AI169">
    <cfRule type="cellIs" dxfId="1582" priority="1656" stopIfTrue="1" operator="lessThan">
      <formula>0</formula>
    </cfRule>
  </conditionalFormatting>
  <conditionalFormatting sqref="AC170:AF170 AH170">
    <cfRule type="cellIs" dxfId="1581" priority="1655" stopIfTrue="1" operator="lessThan">
      <formula>0</formula>
    </cfRule>
  </conditionalFormatting>
  <conditionalFormatting sqref="AD170:AF170 AH170:AI170">
    <cfRule type="cellIs" dxfId="1580" priority="1654" stopIfTrue="1" operator="lessThan">
      <formula>0</formula>
    </cfRule>
  </conditionalFormatting>
  <conditionalFormatting sqref="AH172">
    <cfRule type="cellIs" dxfId="1579" priority="1653" stopIfTrue="1" operator="lessThan">
      <formula>0</formula>
    </cfRule>
  </conditionalFormatting>
  <conditionalFormatting sqref="AD172:AF172 AH172:AI172">
    <cfRule type="cellIs" dxfId="1578" priority="1652" stopIfTrue="1" operator="lessThan">
      <formula>0</formula>
    </cfRule>
  </conditionalFormatting>
  <conditionalFormatting sqref="AC173:AF173 AH173">
    <cfRule type="cellIs" dxfId="1577" priority="1649" stopIfTrue="1" operator="lessThan">
      <formula>0</formula>
    </cfRule>
  </conditionalFormatting>
  <conditionalFormatting sqref="AD173:AF173 AH173:AI173">
    <cfRule type="cellIs" dxfId="1576" priority="1648" stopIfTrue="1" operator="lessThan">
      <formula>0</formula>
    </cfRule>
  </conditionalFormatting>
  <conditionalFormatting sqref="S173:AB173 Q173 O173">
    <cfRule type="cellIs" dxfId="1575" priority="1651" stopIfTrue="1" operator="lessThan">
      <formula>0</formula>
    </cfRule>
  </conditionalFormatting>
  <conditionalFormatting sqref="S173:AB173 Q173 O173">
    <cfRule type="cellIs" dxfId="1574" priority="1650" stopIfTrue="1" operator="lessThan">
      <formula>0</formula>
    </cfRule>
  </conditionalFormatting>
  <conditionalFormatting sqref="S174:AB174">
    <cfRule type="cellIs" dxfId="1573" priority="1645" stopIfTrue="1" operator="lessThan">
      <formula>0</formula>
    </cfRule>
  </conditionalFormatting>
  <conditionalFormatting sqref="S174:AB174">
    <cfRule type="cellIs" dxfId="1572" priority="1644" stopIfTrue="1" operator="lessThan">
      <formula>0</formula>
    </cfRule>
  </conditionalFormatting>
  <conditionalFormatting sqref="R173">
    <cfRule type="cellIs" dxfId="1571" priority="1647" stopIfTrue="1" operator="lessThan">
      <formula>0</formula>
    </cfRule>
  </conditionalFormatting>
  <conditionalFormatting sqref="R173">
    <cfRule type="cellIs" dxfId="1570" priority="1646" stopIfTrue="1" operator="lessThan">
      <formula>0</formula>
    </cfRule>
  </conditionalFormatting>
  <conditionalFormatting sqref="R174">
    <cfRule type="cellIs" dxfId="1569" priority="1641" stopIfTrue="1" operator="lessThan">
      <formula>0</formula>
    </cfRule>
  </conditionalFormatting>
  <conditionalFormatting sqref="R174">
    <cfRule type="cellIs" dxfId="1568" priority="1640" stopIfTrue="1" operator="lessThan">
      <formula>0</formula>
    </cfRule>
  </conditionalFormatting>
  <conditionalFormatting sqref="AC174:AF174 AH174">
    <cfRule type="cellIs" dxfId="1567" priority="1643" stopIfTrue="1" operator="lessThan">
      <formula>0</formula>
    </cfRule>
  </conditionalFormatting>
  <conditionalFormatting sqref="AD174:AF174 AH174:AI174">
    <cfRule type="cellIs" dxfId="1566" priority="1642" stopIfTrue="1" operator="lessThan">
      <formula>0</formula>
    </cfRule>
  </conditionalFormatting>
  <conditionalFormatting sqref="N173">
    <cfRule type="cellIs" dxfId="1565" priority="1637" stopIfTrue="1" operator="lessThan">
      <formula>0</formula>
    </cfRule>
  </conditionalFormatting>
  <conditionalFormatting sqref="N173">
    <cfRule type="cellIs" dxfId="1564" priority="1636" stopIfTrue="1" operator="lessThan">
      <formula>0</formula>
    </cfRule>
  </conditionalFormatting>
  <conditionalFormatting sqref="P173">
    <cfRule type="cellIs" dxfId="1563" priority="1639" stopIfTrue="1" operator="lessThan">
      <formula>0</formula>
    </cfRule>
  </conditionalFormatting>
  <conditionalFormatting sqref="P173">
    <cfRule type="cellIs" dxfId="1562" priority="1638" stopIfTrue="1" operator="lessThan">
      <formula>0</formula>
    </cfRule>
  </conditionalFormatting>
  <conditionalFormatting sqref="AH186">
    <cfRule type="cellIs" dxfId="1561" priority="1635" stopIfTrue="1" operator="lessThan">
      <formula>0</formula>
    </cfRule>
  </conditionalFormatting>
  <conditionalFormatting sqref="AD186:AF186 AH186:AI186">
    <cfRule type="cellIs" dxfId="1560" priority="1634" stopIfTrue="1" operator="lessThan">
      <formula>0</formula>
    </cfRule>
  </conditionalFormatting>
  <conditionalFormatting sqref="N175:O175">
    <cfRule type="cellIs" dxfId="1559" priority="1633" stopIfTrue="1" operator="lessThan">
      <formula>0</formula>
    </cfRule>
  </conditionalFormatting>
  <conditionalFormatting sqref="N175:O175">
    <cfRule type="cellIs" dxfId="1558" priority="1632" stopIfTrue="1" operator="lessThan">
      <formula>0</formula>
    </cfRule>
  </conditionalFormatting>
  <conditionalFormatting sqref="P175:Q175">
    <cfRule type="cellIs" dxfId="1557" priority="1631" stopIfTrue="1" operator="lessThan">
      <formula>0</formula>
    </cfRule>
  </conditionalFormatting>
  <conditionalFormatting sqref="P175:Q175">
    <cfRule type="cellIs" dxfId="1556" priority="1630" stopIfTrue="1" operator="lessThan">
      <formula>0</formula>
    </cfRule>
  </conditionalFormatting>
  <conditionalFormatting sqref="S175">
    <cfRule type="cellIs" dxfId="1555" priority="1627" stopIfTrue="1" operator="lessThan">
      <formula>0</formula>
    </cfRule>
  </conditionalFormatting>
  <conditionalFormatting sqref="S175">
    <cfRule type="cellIs" dxfId="1554" priority="1626" stopIfTrue="1" operator="lessThan">
      <formula>0</formula>
    </cfRule>
  </conditionalFormatting>
  <conditionalFormatting sqref="R175">
    <cfRule type="cellIs" dxfId="1553" priority="1629" stopIfTrue="1" operator="lessThan">
      <formula>0</formula>
    </cfRule>
  </conditionalFormatting>
  <conditionalFormatting sqref="R175">
    <cfRule type="cellIs" dxfId="1552" priority="1628" stopIfTrue="1" operator="lessThan">
      <formula>0</formula>
    </cfRule>
  </conditionalFormatting>
  <conditionalFormatting sqref="AD175:AF175 AK175 AH175:AI175">
    <cfRule type="cellIs" dxfId="1551" priority="1623" stopIfTrue="1" operator="lessThan">
      <formula>0</formula>
    </cfRule>
  </conditionalFormatting>
  <conditionalFormatting sqref="AD175:AF175 AK175 AH175:AI175">
    <cfRule type="cellIs" dxfId="1550" priority="1622" stopIfTrue="1" operator="lessThan">
      <formula>0</formula>
    </cfRule>
  </conditionalFormatting>
  <conditionalFormatting sqref="T175:AC175">
    <cfRule type="cellIs" dxfId="1549" priority="1625" stopIfTrue="1" operator="lessThan">
      <formula>0</formula>
    </cfRule>
  </conditionalFormatting>
  <conditionalFormatting sqref="T175:AC175">
    <cfRule type="cellIs" dxfId="1548" priority="1624" stopIfTrue="1" operator="lessThan">
      <formula>0</formula>
    </cfRule>
  </conditionalFormatting>
  <conditionalFormatting sqref="M175">
    <cfRule type="cellIs" dxfId="1547" priority="1621" stopIfTrue="1" operator="lessThan">
      <formula>0</formula>
    </cfRule>
  </conditionalFormatting>
  <conditionalFormatting sqref="M175">
    <cfRule type="cellIs" dxfId="1546" priority="1620" stopIfTrue="1" operator="lessThan">
      <formula>0</formula>
    </cfRule>
  </conditionalFormatting>
  <conditionalFormatting sqref="S176">
    <cfRule type="cellIs" dxfId="1545" priority="1617" stopIfTrue="1" operator="lessThan">
      <formula>0</formula>
    </cfRule>
  </conditionalFormatting>
  <conditionalFormatting sqref="S176">
    <cfRule type="cellIs" dxfId="1544" priority="1616" stopIfTrue="1" operator="lessThan">
      <formula>0</formula>
    </cfRule>
  </conditionalFormatting>
  <conditionalFormatting sqref="R176:R177">
    <cfRule type="cellIs" dxfId="1543" priority="1619" stopIfTrue="1" operator="lessThan">
      <formula>0</formula>
    </cfRule>
  </conditionalFormatting>
  <conditionalFormatting sqref="R176:R177">
    <cfRule type="cellIs" dxfId="1542" priority="1618" stopIfTrue="1" operator="lessThan">
      <formula>0</formula>
    </cfRule>
  </conditionalFormatting>
  <conditionalFormatting sqref="AD176:AF176 AK176 AH176:AI176">
    <cfRule type="cellIs" dxfId="1541" priority="1613" stopIfTrue="1" operator="lessThan">
      <formula>0</formula>
    </cfRule>
  </conditionalFormatting>
  <conditionalFormatting sqref="AD176:AF176 AK176 AH176:AI176">
    <cfRule type="cellIs" dxfId="1540" priority="1612" stopIfTrue="1" operator="lessThan">
      <formula>0</formula>
    </cfRule>
  </conditionalFormatting>
  <conditionalFormatting sqref="T176:AC177">
    <cfRule type="cellIs" dxfId="1539" priority="1615" stopIfTrue="1" operator="lessThan">
      <formula>0</formula>
    </cfRule>
  </conditionalFormatting>
  <conditionalFormatting sqref="T176:AC177">
    <cfRule type="cellIs" dxfId="1538" priority="1614" stopIfTrue="1" operator="lessThan">
      <formula>0</formula>
    </cfRule>
  </conditionalFormatting>
  <conditionalFormatting sqref="R178">
    <cfRule type="cellIs" dxfId="1537" priority="1611" stopIfTrue="1" operator="lessThan">
      <formula>0</formula>
    </cfRule>
  </conditionalFormatting>
  <conditionalFormatting sqref="R178">
    <cfRule type="cellIs" dxfId="1536" priority="1610" stopIfTrue="1" operator="lessThan">
      <formula>0</formula>
    </cfRule>
  </conditionalFormatting>
  <conditionalFormatting sqref="T178:AC178">
    <cfRule type="cellIs" dxfId="1535" priority="1607" stopIfTrue="1" operator="lessThan">
      <formula>0</formula>
    </cfRule>
  </conditionalFormatting>
  <conditionalFormatting sqref="T178:AC178">
    <cfRule type="cellIs" dxfId="1534" priority="1606" stopIfTrue="1" operator="lessThan">
      <formula>0</formula>
    </cfRule>
  </conditionalFormatting>
  <conditionalFormatting sqref="S178">
    <cfRule type="cellIs" dxfId="1533" priority="1609" stopIfTrue="1" operator="lessThan">
      <formula>0</formula>
    </cfRule>
  </conditionalFormatting>
  <conditionalFormatting sqref="S178">
    <cfRule type="cellIs" dxfId="1532" priority="1608" stopIfTrue="1" operator="lessThan">
      <formula>0</formula>
    </cfRule>
  </conditionalFormatting>
  <conditionalFormatting sqref="X187:AF188 AH187:AH188">
    <cfRule type="cellIs" dxfId="1531" priority="1603" stopIfTrue="1" operator="lessThan">
      <formula>0</formula>
    </cfRule>
  </conditionalFormatting>
  <conditionalFormatting sqref="AD187:AF188 X187:AB188 AH187:AI188">
    <cfRule type="cellIs" dxfId="1530" priority="1602" stopIfTrue="1" operator="lessThan">
      <formula>0</formula>
    </cfRule>
  </conditionalFormatting>
  <conditionalFormatting sqref="AD178:AF178 AK178 AH178:AI178">
    <cfRule type="cellIs" dxfId="1529" priority="1605" stopIfTrue="1" operator="lessThan">
      <formula>0</formula>
    </cfRule>
  </conditionalFormatting>
  <conditionalFormatting sqref="AD178:AF178 AK178 AH178:AI178">
    <cfRule type="cellIs" dxfId="1528" priority="1604" stopIfTrue="1" operator="lessThan">
      <formula>0</formula>
    </cfRule>
  </conditionalFormatting>
  <conditionalFormatting sqref="AH190:AH191">
    <cfRule type="cellIs" dxfId="1527" priority="1599" stopIfTrue="1" operator="lessThan">
      <formula>0</formula>
    </cfRule>
  </conditionalFormatting>
  <conditionalFormatting sqref="AD190:AF191 AH190:AI191">
    <cfRule type="cellIs" dxfId="1526" priority="1598" stopIfTrue="1" operator="lessThan">
      <formula>0</formula>
    </cfRule>
  </conditionalFormatting>
  <conditionalFormatting sqref="AH189 X189:AF189 S189:V189">
    <cfRule type="cellIs" dxfId="1525" priority="1601" stopIfTrue="1" operator="lessThan">
      <formula>0</formula>
    </cfRule>
  </conditionalFormatting>
  <conditionalFormatting sqref="AD189:AF189 AH189:AI189 X189:AB189 S189:V189">
    <cfRule type="cellIs" dxfId="1524" priority="1600" stopIfTrue="1" operator="lessThan">
      <formula>0</formula>
    </cfRule>
  </conditionalFormatting>
  <conditionalFormatting sqref="X192:AF192 AH192 T192:V192">
    <cfRule type="cellIs" dxfId="1523" priority="1597" stopIfTrue="1" operator="lessThan">
      <formula>0</formula>
    </cfRule>
  </conditionalFormatting>
  <conditionalFormatting sqref="X192:AB192 T192:V192">
    <cfRule type="cellIs" dxfId="1522" priority="1596" stopIfTrue="1" operator="lessThan">
      <formula>0</formula>
    </cfRule>
  </conditionalFormatting>
  <conditionalFormatting sqref="AH197:AH202">
    <cfRule type="cellIs" dxfId="1521" priority="1595" stopIfTrue="1" operator="lessThan">
      <formula>0</formula>
    </cfRule>
  </conditionalFormatting>
  <conditionalFormatting sqref="AD197:AF202 AH197:AI202">
    <cfRule type="cellIs" dxfId="1520" priority="1594" stopIfTrue="1" operator="lessThan">
      <formula>0</formula>
    </cfRule>
  </conditionalFormatting>
  <conditionalFormatting sqref="Z203">
    <cfRule type="cellIs" dxfId="1519" priority="1593" stopIfTrue="1" operator="lessThan">
      <formula>0</formula>
    </cfRule>
  </conditionalFormatting>
  <conditionalFormatting sqref="Z203">
    <cfRule type="cellIs" dxfId="1518" priority="1592" stopIfTrue="1" operator="lessThan">
      <formula>0</formula>
    </cfRule>
  </conditionalFormatting>
  <conditionalFormatting sqref="X203:Y203 AA203:AF203 AH203 Q203:U203">
    <cfRule type="cellIs" dxfId="1517" priority="1591" stopIfTrue="1" operator="lessThan">
      <formula>0</formula>
    </cfRule>
  </conditionalFormatting>
  <conditionalFormatting sqref="X203:Y203 AA203:AB203 AD203:AF203 AH203:AI203 Q203:U203">
    <cfRule type="cellIs" dxfId="1516" priority="1590" stopIfTrue="1" operator="lessThan">
      <formula>0</formula>
    </cfRule>
  </conditionalFormatting>
  <conditionalFormatting sqref="P203">
    <cfRule type="cellIs" dxfId="1515" priority="1589" stopIfTrue="1" operator="lessThan">
      <formula>0</formula>
    </cfRule>
  </conditionalFormatting>
  <conditionalFormatting sqref="P203">
    <cfRule type="cellIs" dxfId="1514" priority="1588" stopIfTrue="1" operator="lessThan">
      <formula>0</formula>
    </cfRule>
  </conditionalFormatting>
  <conditionalFormatting sqref="AH204">
    <cfRule type="cellIs" dxfId="1513" priority="1587" stopIfTrue="1" operator="lessThan">
      <formula>0</formula>
    </cfRule>
  </conditionalFormatting>
  <conditionalFormatting sqref="AD204:AF204 AH204:AI204">
    <cfRule type="cellIs" dxfId="1512" priority="1586" stopIfTrue="1" operator="lessThan">
      <formula>0</formula>
    </cfRule>
  </conditionalFormatting>
  <conditionalFormatting sqref="AH196">
    <cfRule type="cellIs" dxfId="1511" priority="1585" stopIfTrue="1" operator="lessThan">
      <formula>0</formula>
    </cfRule>
  </conditionalFormatting>
  <conditionalFormatting sqref="AD196:AF196 AH196:AI196">
    <cfRule type="cellIs" dxfId="1510" priority="1584" stopIfTrue="1" operator="lessThan">
      <formula>0</formula>
    </cfRule>
  </conditionalFormatting>
  <conditionalFormatting sqref="X210:AF210 AH210">
    <cfRule type="cellIs" dxfId="1509" priority="1583" stopIfTrue="1" operator="lessThan">
      <formula>0</formula>
    </cfRule>
  </conditionalFormatting>
  <conditionalFormatting sqref="AD210:AF210 X210:AB210 AH210:AI210">
    <cfRule type="cellIs" dxfId="1508" priority="1582" stopIfTrue="1" operator="lessThan">
      <formula>0</formula>
    </cfRule>
  </conditionalFormatting>
  <conditionalFormatting sqref="AC213:AF214 AH213:AH214">
    <cfRule type="cellIs" dxfId="1507" priority="1581" stopIfTrue="1" operator="lessThan">
      <formula>0</formula>
    </cfRule>
  </conditionalFormatting>
  <conditionalFormatting sqref="AD213:AF214 AH213:AI214">
    <cfRule type="cellIs" dxfId="1506" priority="1580" stopIfTrue="1" operator="lessThan">
      <formula>0</formula>
    </cfRule>
  </conditionalFormatting>
  <conditionalFormatting sqref="AC216:AF217 AH216:AH217">
    <cfRule type="cellIs" dxfId="1505" priority="1579" stopIfTrue="1" operator="lessThan">
      <formula>0</formula>
    </cfRule>
  </conditionalFormatting>
  <conditionalFormatting sqref="AD216:AF217 AH216:AI217">
    <cfRule type="cellIs" dxfId="1504" priority="1578" stopIfTrue="1" operator="lessThan">
      <formula>0</formula>
    </cfRule>
  </conditionalFormatting>
  <conditionalFormatting sqref="R205">
    <cfRule type="cellIs" dxfId="1503" priority="1577" stopIfTrue="1" operator="lessThan">
      <formula>0</formula>
    </cfRule>
  </conditionalFormatting>
  <conditionalFormatting sqref="R205">
    <cfRule type="cellIs" dxfId="1502" priority="1576" stopIfTrue="1" operator="lessThan">
      <formula>0</formula>
    </cfRule>
  </conditionalFormatting>
  <conditionalFormatting sqref="T205:Y205 AA205 AC205">
    <cfRule type="cellIs" dxfId="1501" priority="1573" stopIfTrue="1" operator="lessThan">
      <formula>0</formula>
    </cfRule>
  </conditionalFormatting>
  <conditionalFormatting sqref="T205:Y205 AA205 AC205">
    <cfRule type="cellIs" dxfId="1500" priority="1572" stopIfTrue="1" operator="lessThan">
      <formula>0</formula>
    </cfRule>
  </conditionalFormatting>
  <conditionalFormatting sqref="S205">
    <cfRule type="cellIs" dxfId="1499" priority="1575" stopIfTrue="1" operator="lessThan">
      <formula>0</formula>
    </cfRule>
  </conditionalFormatting>
  <conditionalFormatting sqref="S205">
    <cfRule type="cellIs" dxfId="1498" priority="1574" stopIfTrue="1" operator="lessThan">
      <formula>0</formula>
    </cfRule>
  </conditionalFormatting>
  <conditionalFormatting sqref="AB205">
    <cfRule type="cellIs" dxfId="1497" priority="1569" stopIfTrue="1" operator="lessThan">
      <formula>0</formula>
    </cfRule>
  </conditionalFormatting>
  <conditionalFormatting sqref="AB205">
    <cfRule type="cellIs" dxfId="1496" priority="1568" stopIfTrue="1" operator="lessThan">
      <formula>0</formula>
    </cfRule>
  </conditionalFormatting>
  <conditionalFormatting sqref="AD205:AF205 AH205:AI205">
    <cfRule type="cellIs" dxfId="1495" priority="1571" stopIfTrue="1" operator="lessThan">
      <formula>0</formula>
    </cfRule>
  </conditionalFormatting>
  <conditionalFormatting sqref="AD205:AF205 AH205:AI205">
    <cfRule type="cellIs" dxfId="1494" priority="1570" stopIfTrue="1" operator="lessThan">
      <formula>0</formula>
    </cfRule>
  </conditionalFormatting>
  <conditionalFormatting sqref="Q205">
    <cfRule type="cellIs" dxfId="1493" priority="1565" stopIfTrue="1" operator="lessThan">
      <formula>0</formula>
    </cfRule>
  </conditionalFormatting>
  <conditionalFormatting sqref="Q205">
    <cfRule type="cellIs" dxfId="1492" priority="1564" stopIfTrue="1" operator="lessThan">
      <formula>0</formula>
    </cfRule>
  </conditionalFormatting>
  <conditionalFormatting sqref="Z205">
    <cfRule type="cellIs" dxfId="1491" priority="1567" stopIfTrue="1" operator="lessThan">
      <formula>0</formula>
    </cfRule>
  </conditionalFormatting>
  <conditionalFormatting sqref="Z205">
    <cfRule type="cellIs" dxfId="1490" priority="1566" stopIfTrue="1" operator="lessThan">
      <formula>0</formula>
    </cfRule>
  </conditionalFormatting>
  <conditionalFormatting sqref="M211">
    <cfRule type="cellIs" dxfId="1489" priority="1563" stopIfTrue="1" operator="lessThan">
      <formula>0</formula>
    </cfRule>
  </conditionalFormatting>
  <conditionalFormatting sqref="M211">
    <cfRule type="cellIs" dxfId="1488" priority="1562" stopIfTrue="1" operator="lessThan">
      <formula>0</formula>
    </cfRule>
  </conditionalFormatting>
  <conditionalFormatting sqref="R211">
    <cfRule type="cellIs" dxfId="1487" priority="1559" stopIfTrue="1" operator="lessThan">
      <formula>0</formula>
    </cfRule>
  </conditionalFormatting>
  <conditionalFormatting sqref="R211">
    <cfRule type="cellIs" dxfId="1486" priority="1558" stopIfTrue="1" operator="lessThan">
      <formula>0</formula>
    </cfRule>
  </conditionalFormatting>
  <conditionalFormatting sqref="Q211">
    <cfRule type="cellIs" dxfId="1485" priority="1561" stopIfTrue="1" operator="lessThan">
      <formula>0</formula>
    </cfRule>
  </conditionalFormatting>
  <conditionalFormatting sqref="Q211">
    <cfRule type="cellIs" dxfId="1484" priority="1560" stopIfTrue="1" operator="lessThan">
      <formula>0</formula>
    </cfRule>
  </conditionalFormatting>
  <conditionalFormatting sqref="S211">
    <cfRule type="cellIs" dxfId="1483" priority="1555" stopIfTrue="1" operator="lessThan">
      <formula>0</formula>
    </cfRule>
  </conditionalFormatting>
  <conditionalFormatting sqref="S211">
    <cfRule type="cellIs" dxfId="1482" priority="1554" stopIfTrue="1" operator="lessThan">
      <formula>0</formula>
    </cfRule>
  </conditionalFormatting>
  <conditionalFormatting sqref="N211:P211">
    <cfRule type="cellIs" dxfId="1481" priority="1557" stopIfTrue="1" operator="lessThan">
      <formula>0</formula>
    </cfRule>
  </conditionalFormatting>
  <conditionalFormatting sqref="N211:P211">
    <cfRule type="cellIs" dxfId="1480" priority="1556" stopIfTrue="1" operator="lessThan">
      <formula>0</formula>
    </cfRule>
  </conditionalFormatting>
  <conditionalFormatting sqref="T211:Y211">
    <cfRule type="cellIs" dxfId="1479" priority="1551" stopIfTrue="1" operator="lessThan">
      <formula>0</formula>
    </cfRule>
  </conditionalFormatting>
  <conditionalFormatting sqref="T211:Y211">
    <cfRule type="cellIs" dxfId="1478" priority="1550" stopIfTrue="1" operator="lessThan">
      <formula>0</formula>
    </cfRule>
  </conditionalFormatting>
  <conditionalFormatting sqref="AB211">
    <cfRule type="cellIs" dxfId="1477" priority="1549" stopIfTrue="1" operator="lessThan">
      <formula>0</formula>
    </cfRule>
  </conditionalFormatting>
  <conditionalFormatting sqref="Z211">
    <cfRule type="cellIs" dxfId="1476" priority="1553" stopIfTrue="1" operator="lessThan">
      <formula>0</formula>
    </cfRule>
  </conditionalFormatting>
  <conditionalFormatting sqref="Z211">
    <cfRule type="cellIs" dxfId="1475" priority="1552" stopIfTrue="1" operator="lessThan">
      <formula>0</formula>
    </cfRule>
  </conditionalFormatting>
  <conditionalFormatting sqref="X270:AA270">
    <cfRule type="cellIs" dxfId="1474" priority="1392" stopIfTrue="1" operator="lessThan">
      <formula>0</formula>
    </cfRule>
  </conditionalFormatting>
  <conditionalFormatting sqref="X270:AA270">
    <cfRule type="cellIs" dxfId="1473" priority="1391" stopIfTrue="1" operator="lessThan">
      <formula>0</formula>
    </cfRule>
  </conditionalFormatting>
  <conditionalFormatting sqref="AC270:AF270 AH270">
    <cfRule type="cellIs" dxfId="1472" priority="1390" stopIfTrue="1" operator="lessThan">
      <formula>0</formula>
    </cfRule>
  </conditionalFormatting>
  <conditionalFormatting sqref="AD270:AF270 AH270:AI270">
    <cfRule type="cellIs" dxfId="1471" priority="1389" stopIfTrue="1" operator="lessThan">
      <formula>0</formula>
    </cfRule>
  </conditionalFormatting>
  <conditionalFormatting sqref="M268:N269">
    <cfRule type="cellIs" dxfId="1470" priority="1388" stopIfTrue="1" operator="lessThan">
      <formula>0</formula>
    </cfRule>
  </conditionalFormatting>
  <conditionalFormatting sqref="M268:N269">
    <cfRule type="cellIs" dxfId="1469" priority="1387" stopIfTrue="1" operator="lessThan">
      <formula>0</formula>
    </cfRule>
  </conditionalFormatting>
  <conditionalFormatting sqref="P268:Q269">
    <cfRule type="cellIs" dxfId="1468" priority="1386" stopIfTrue="1" operator="lessThan">
      <formula>0</formula>
    </cfRule>
  </conditionalFormatting>
  <conditionalFormatting sqref="P268:Q269">
    <cfRule type="cellIs" dxfId="1467" priority="1385" stopIfTrue="1" operator="lessThan">
      <formula>0</formula>
    </cfRule>
  </conditionalFormatting>
  <conditionalFormatting sqref="R268">
    <cfRule type="cellIs" dxfId="1466" priority="1384" stopIfTrue="1" operator="lessThan">
      <formula>0</formula>
    </cfRule>
  </conditionalFormatting>
  <conditionalFormatting sqref="R268">
    <cfRule type="cellIs" dxfId="1465" priority="1383" stopIfTrue="1" operator="lessThan">
      <formula>0</formula>
    </cfRule>
  </conditionalFormatting>
  <conditionalFormatting sqref="AD281:AF281 AH281:AI281">
    <cfRule type="cellIs" dxfId="1464" priority="1357" stopIfTrue="1" operator="lessThan">
      <formula>0</formula>
    </cfRule>
  </conditionalFormatting>
  <conditionalFormatting sqref="AC281:AF281 AH281">
    <cfRule type="cellIs" dxfId="1463" priority="1358" stopIfTrue="1" operator="lessThan">
      <formula>0</formula>
    </cfRule>
  </conditionalFormatting>
  <conditionalFormatting sqref="AD290:AF290 AH290:AI290">
    <cfRule type="cellIs" dxfId="1462" priority="1353" stopIfTrue="1" operator="lessThan">
      <formula>0</formula>
    </cfRule>
  </conditionalFormatting>
  <conditionalFormatting sqref="AC290:AF290 AH290">
    <cfRule type="cellIs" dxfId="1461" priority="1354" stopIfTrue="1" operator="lessThan">
      <formula>0</formula>
    </cfRule>
  </conditionalFormatting>
  <conditionalFormatting sqref="X292:AB292">
    <cfRule type="cellIs" dxfId="1460" priority="1352" stopIfTrue="1" operator="lessThan">
      <formula>0</formula>
    </cfRule>
  </conditionalFormatting>
  <conditionalFormatting sqref="V292">
    <cfRule type="cellIs" dxfId="1459" priority="1348" stopIfTrue="1" operator="lessThan">
      <formula>0</formula>
    </cfRule>
  </conditionalFormatting>
  <conditionalFormatting sqref="AD292:AF293 AH292:AI293">
    <cfRule type="cellIs" dxfId="1458" priority="1349" stopIfTrue="1" operator="lessThan">
      <formula>0</formula>
    </cfRule>
  </conditionalFormatting>
  <conditionalFormatting sqref="AC292:AF293 AH292:AH293">
    <cfRule type="cellIs" dxfId="1457" priority="1350" stopIfTrue="1" operator="lessThan">
      <formula>0</formula>
    </cfRule>
  </conditionalFormatting>
  <conditionalFormatting sqref="V292">
    <cfRule type="cellIs" dxfId="1456" priority="1347" stopIfTrue="1" operator="lessThan">
      <formula>0</formula>
    </cfRule>
  </conditionalFormatting>
  <conditionalFormatting sqref="S298:Y298">
    <cfRule type="cellIs" dxfId="1455" priority="1338" stopIfTrue="1" operator="lessThan">
      <formula>0</formula>
    </cfRule>
  </conditionalFormatting>
  <conditionalFormatting sqref="Z296">
    <cfRule type="cellIs" dxfId="1454" priority="1342" stopIfTrue="1" operator="lessThan">
      <formula>0</formula>
    </cfRule>
  </conditionalFormatting>
  <conditionalFormatting sqref="AB296">
    <cfRule type="cellIs" dxfId="1453" priority="1340" stopIfTrue="1" operator="lessThan">
      <formula>0</formula>
    </cfRule>
  </conditionalFormatting>
  <conditionalFormatting sqref="AC298:AF298 AH298">
    <cfRule type="cellIs" dxfId="1452" priority="1336" stopIfTrue="1" operator="lessThan">
      <formula>0</formula>
    </cfRule>
  </conditionalFormatting>
  <conditionalFormatting sqref="AB296">
    <cfRule type="cellIs" dxfId="1451" priority="1339" stopIfTrue="1" operator="lessThan">
      <formula>0</formula>
    </cfRule>
  </conditionalFormatting>
  <conditionalFormatting sqref="AA296">
    <cfRule type="cellIs" dxfId="1450" priority="1346" stopIfTrue="1" operator="lessThan">
      <formula>0</formula>
    </cfRule>
  </conditionalFormatting>
  <conditionalFormatting sqref="AC296:AF296 AH296">
    <cfRule type="cellIs" dxfId="1449" priority="1344" stopIfTrue="1" operator="lessThan">
      <formula>0</formula>
    </cfRule>
  </conditionalFormatting>
  <conditionalFormatting sqref="AD298:AF298 AH298:AI298">
    <cfRule type="cellIs" dxfId="1448" priority="1335" stopIfTrue="1" operator="lessThan">
      <formula>0</formula>
    </cfRule>
  </conditionalFormatting>
  <conditionalFormatting sqref="O298:R298">
    <cfRule type="cellIs" dxfId="1447" priority="1334" stopIfTrue="1" operator="lessThan">
      <formula>0</formula>
    </cfRule>
  </conditionalFormatting>
  <conditionalFormatting sqref="AD284:AF284 AH284:AI284">
    <cfRule type="cellIs" dxfId="1446" priority="1321" stopIfTrue="1" operator="lessThan">
      <formula>0</formula>
    </cfRule>
  </conditionalFormatting>
  <conditionalFormatting sqref="AC284:AF284 AH284">
    <cfRule type="cellIs" dxfId="1445" priority="1322" stopIfTrue="1" operator="lessThan">
      <formula>0</formula>
    </cfRule>
  </conditionalFormatting>
  <conditionalFormatting sqref="AC286:AF286 AH286">
    <cfRule type="cellIs" dxfId="1444" priority="1320" stopIfTrue="1" operator="lessThan">
      <formula>0</formula>
    </cfRule>
  </conditionalFormatting>
  <conditionalFormatting sqref="S294:Y294">
    <cfRule type="cellIs" dxfId="1443" priority="1312" stopIfTrue="1" operator="lessThan">
      <formula>0</formula>
    </cfRule>
  </conditionalFormatting>
  <conditionalFormatting sqref="V291:W291">
    <cfRule type="cellIs" dxfId="1442" priority="1313" stopIfTrue="1" operator="lessThan">
      <formula>0</formula>
    </cfRule>
  </conditionalFormatting>
  <conditionalFormatting sqref="V291:W291">
    <cfRule type="cellIs" dxfId="1441" priority="1314" stopIfTrue="1" operator="lessThan">
      <formula>0</formula>
    </cfRule>
  </conditionalFormatting>
  <conditionalFormatting sqref="S294:Y294">
    <cfRule type="cellIs" dxfId="1440" priority="1311" stopIfTrue="1" operator="lessThan">
      <formula>0</formula>
    </cfRule>
  </conditionalFormatting>
  <conditionalFormatting sqref="AC294:AF294 AH294">
    <cfRule type="cellIs" dxfId="1439" priority="1310" stopIfTrue="1" operator="lessThan">
      <formula>0</formula>
    </cfRule>
  </conditionalFormatting>
  <conditionalFormatting sqref="R295">
    <cfRule type="cellIs" dxfId="1438" priority="1302" stopIfTrue="1" operator="lessThan">
      <formula>0</formula>
    </cfRule>
  </conditionalFormatting>
  <conditionalFormatting sqref="R294">
    <cfRule type="cellIs" dxfId="1437" priority="1303" stopIfTrue="1" operator="lessThan">
      <formula>0</formula>
    </cfRule>
  </conditionalFormatting>
  <conditionalFormatting sqref="R294">
    <cfRule type="cellIs" dxfId="1436" priority="1304" stopIfTrue="1" operator="lessThan">
      <formula>0</formula>
    </cfRule>
  </conditionalFormatting>
  <conditionalFormatting sqref="R295">
    <cfRule type="cellIs" dxfId="1435" priority="1301" stopIfTrue="1" operator="lessThan">
      <formula>0</formula>
    </cfRule>
  </conditionalFormatting>
  <conditionalFormatting sqref="Z294:AB294">
    <cfRule type="cellIs" dxfId="1434" priority="1299" stopIfTrue="1" operator="lessThan">
      <formula>0</formula>
    </cfRule>
  </conditionalFormatting>
  <conditionalFormatting sqref="Z294:AB294">
    <cfRule type="cellIs" dxfId="1433" priority="1300" stopIfTrue="1" operator="lessThan">
      <formula>0</formula>
    </cfRule>
  </conditionalFormatting>
  <conditionalFormatting sqref="Z295:AB295">
    <cfRule type="cellIs" dxfId="1432" priority="1298" stopIfTrue="1" operator="lessThan">
      <formula>0</formula>
    </cfRule>
  </conditionalFormatting>
  <conditionalFormatting sqref="Z297:AB297">
    <cfRule type="cellIs" dxfId="1431" priority="1290" stopIfTrue="1" operator="lessThan">
      <formula>0</formula>
    </cfRule>
  </conditionalFormatting>
  <conditionalFormatting sqref="P297 R297">
    <cfRule type="cellIs" dxfId="1430" priority="1291" stopIfTrue="1" operator="lessThan">
      <formula>0</formula>
    </cfRule>
  </conditionalFormatting>
  <conditionalFormatting sqref="P297 R297">
    <cfRule type="cellIs" dxfId="1429" priority="1292" stopIfTrue="1" operator="lessThan">
      <formula>0</formula>
    </cfRule>
  </conditionalFormatting>
  <conditionalFormatting sqref="Z297:AB297">
    <cfRule type="cellIs" dxfId="1428" priority="1289" stopIfTrue="1" operator="lessThan">
      <formula>0</formula>
    </cfRule>
  </conditionalFormatting>
  <conditionalFormatting sqref="O297">
    <cfRule type="cellIs" dxfId="1427" priority="1287" stopIfTrue="1" operator="lessThan">
      <formula>0</formula>
    </cfRule>
  </conditionalFormatting>
  <conditionalFormatting sqref="O297">
    <cfRule type="cellIs" dxfId="1426" priority="1288" stopIfTrue="1" operator="lessThan">
      <formula>0</formula>
    </cfRule>
  </conditionalFormatting>
  <conditionalFormatting sqref="Q297">
    <cfRule type="cellIs" dxfId="1425" priority="1286" stopIfTrue="1" operator="lessThan">
      <formula>0</formula>
    </cfRule>
  </conditionalFormatting>
  <conditionalFormatting sqref="Z299:AB299">
    <cfRule type="cellIs" dxfId="1424" priority="1276" stopIfTrue="1" operator="lessThan">
      <formula>0</formula>
    </cfRule>
  </conditionalFormatting>
  <conditionalFormatting sqref="R299">
    <cfRule type="cellIs" dxfId="1423" priority="1277" stopIfTrue="1" operator="lessThan">
      <formula>0</formula>
    </cfRule>
  </conditionalFormatting>
  <conditionalFormatting sqref="R299">
    <cfRule type="cellIs" dxfId="1422" priority="1278" stopIfTrue="1" operator="lessThan">
      <formula>0</formula>
    </cfRule>
  </conditionalFormatting>
  <conditionalFormatting sqref="Z299:AB299">
    <cfRule type="cellIs" dxfId="1421" priority="1275" stopIfTrue="1" operator="lessThan">
      <formula>0</formula>
    </cfRule>
  </conditionalFormatting>
  <conditionalFormatting sqref="O299:Q299">
    <cfRule type="cellIs" dxfId="1420" priority="1273" stopIfTrue="1" operator="lessThan">
      <formula>0</formula>
    </cfRule>
  </conditionalFormatting>
  <conditionalFormatting sqref="O299:Q299">
    <cfRule type="cellIs" dxfId="1419" priority="1274" stopIfTrue="1" operator="lessThan">
      <formula>0</formula>
    </cfRule>
  </conditionalFormatting>
  <conditionalFormatting sqref="T300:Y300">
    <cfRule type="cellIs" dxfId="1418" priority="1272" stopIfTrue="1" operator="lessThan">
      <formula>0</formula>
    </cfRule>
  </conditionalFormatting>
  <conditionalFormatting sqref="AD311:AF311 AH311:AI311">
    <cfRule type="cellIs" dxfId="1417" priority="1233" stopIfTrue="1" operator="lessThan">
      <formula>0</formula>
    </cfRule>
  </conditionalFormatting>
  <conditionalFormatting sqref="AA331">
    <cfRule type="cellIs" dxfId="1416" priority="1222" stopIfTrue="1" operator="lessThan">
      <formula>0</formula>
    </cfRule>
  </conditionalFormatting>
  <conditionalFormatting sqref="AA331">
    <cfRule type="cellIs" dxfId="1415" priority="1221" stopIfTrue="1" operator="lessThan">
      <formula>0</formula>
    </cfRule>
  </conditionalFormatting>
  <conditionalFormatting sqref="AD337:AF337 AH337">
    <cfRule type="cellIs" dxfId="1414" priority="1211" stopIfTrue="1" operator="lessThan">
      <formula>0</formula>
    </cfRule>
  </conditionalFormatting>
  <conditionalFormatting sqref="AB337">
    <cfRule type="cellIs" dxfId="1413" priority="1212" stopIfTrue="1" operator="lessThan">
      <formula>0</formula>
    </cfRule>
  </conditionalFormatting>
  <conditionalFormatting sqref="S337 X337:Y337">
    <cfRule type="cellIs" dxfId="1412" priority="1213" stopIfTrue="1" operator="lessThan">
      <formula>0</formula>
    </cfRule>
  </conditionalFormatting>
  <conditionalFormatting sqref="AD337:AF337 AH337:AI337">
    <cfRule type="cellIs" dxfId="1411" priority="1210" stopIfTrue="1" operator="lessThan">
      <formula>0</formula>
    </cfRule>
  </conditionalFormatting>
  <conditionalFormatting sqref="V327">
    <cfRule type="cellIs" dxfId="1410" priority="1148" stopIfTrue="1" operator="lessThan">
      <formula>0</formula>
    </cfRule>
  </conditionalFormatting>
  <conditionalFormatting sqref="V327">
    <cfRule type="cellIs" dxfId="1409" priority="1149" stopIfTrue="1" operator="lessThan">
      <formula>0</formula>
    </cfRule>
  </conditionalFormatting>
  <conditionalFormatting sqref="AD349:AF349 AH349">
    <cfRule type="cellIs" dxfId="1408" priority="1102" stopIfTrue="1" operator="lessThan">
      <formula>0</formula>
    </cfRule>
  </conditionalFormatting>
  <conditionalFormatting sqref="V348">
    <cfRule type="cellIs" dxfId="1407" priority="1109" stopIfTrue="1" operator="lessThan">
      <formula>0</formula>
    </cfRule>
  </conditionalFormatting>
  <conditionalFormatting sqref="AC348">
    <cfRule type="cellIs" dxfId="1406" priority="1114" stopIfTrue="1" operator="lessThan">
      <formula>0</formula>
    </cfRule>
  </conditionalFormatting>
  <conditionalFormatting sqref="AD348:AF348 AH348">
    <cfRule type="cellIs" dxfId="1405" priority="1111" stopIfTrue="1" operator="lessThan">
      <formula>0</formula>
    </cfRule>
  </conditionalFormatting>
  <conditionalFormatting sqref="P347:Q347">
    <cfRule type="cellIs" dxfId="1404" priority="1116" stopIfTrue="1" operator="lessThan">
      <formula>0</formula>
    </cfRule>
  </conditionalFormatting>
  <conditionalFormatting sqref="AD348:AF348 AH348:AI348">
    <cfRule type="cellIs" dxfId="1403" priority="1110" stopIfTrue="1" operator="lessThan">
      <formula>0</formula>
    </cfRule>
  </conditionalFormatting>
  <conditionalFormatting sqref="AC351:AC354">
    <cfRule type="cellIs" dxfId="1402" priority="1087" stopIfTrue="1" operator="lessThan">
      <formula>0</formula>
    </cfRule>
  </conditionalFormatting>
  <conditionalFormatting sqref="Z331">
    <cfRule type="cellIs" dxfId="1401" priority="1088" stopIfTrue="1" operator="lessThan">
      <formula>0</formula>
    </cfRule>
  </conditionalFormatting>
  <conditionalFormatting sqref="AD367:AF367 AH367:AI367">
    <cfRule type="cellIs" dxfId="1400" priority="1036" stopIfTrue="1" operator="lessThan">
      <formula>0</formula>
    </cfRule>
  </conditionalFormatting>
  <conditionalFormatting sqref="AD370:AF371 AH370:AI371">
    <cfRule type="cellIs" dxfId="1399" priority="1022" stopIfTrue="1" operator="lessThan">
      <formula>0</formula>
    </cfRule>
  </conditionalFormatting>
  <conditionalFormatting sqref="AD372:AF372 AH372:AI372">
    <cfRule type="cellIs" dxfId="1398" priority="1018" stopIfTrue="1" operator="lessThan">
      <formula>0</formula>
    </cfRule>
  </conditionalFormatting>
  <conditionalFormatting sqref="M375:W375 S376:V376 X375:AB376 N376:Q376 N377:O377 T377:AB377">
    <cfRule type="cellIs" dxfId="1397" priority="1013" stopIfTrue="1" operator="lessThan">
      <formula>0</formula>
    </cfRule>
  </conditionalFormatting>
  <conditionalFormatting sqref="W192">
    <cfRule type="cellIs" dxfId="1396" priority="722" stopIfTrue="1" operator="lessThan">
      <formula>0</formula>
    </cfRule>
  </conditionalFormatting>
  <conditionalFormatting sqref="W192">
    <cfRule type="cellIs" dxfId="1395" priority="721" stopIfTrue="1" operator="lessThan">
      <formula>0</formula>
    </cfRule>
  </conditionalFormatting>
  <conditionalFormatting sqref="W210">
    <cfRule type="cellIs" dxfId="1394" priority="718" stopIfTrue="1" operator="lessThan">
      <formula>0</formula>
    </cfRule>
  </conditionalFormatting>
  <conditionalFormatting sqref="W210">
    <cfRule type="cellIs" dxfId="1393" priority="717" stopIfTrue="1" operator="lessThan">
      <formula>0</formula>
    </cfRule>
  </conditionalFormatting>
  <conditionalFormatting sqref="W234">
    <cfRule type="cellIs" dxfId="1392" priority="713" stopIfTrue="1" operator="lessThan">
      <formula>0</formula>
    </cfRule>
  </conditionalFormatting>
  <conditionalFormatting sqref="W236:W238">
    <cfRule type="cellIs" dxfId="1391" priority="709" stopIfTrue="1" operator="lessThan">
      <formula>0</formula>
    </cfRule>
  </conditionalFormatting>
  <conditionalFormatting sqref="W242">
    <cfRule type="cellIs" dxfId="1390" priority="705" stopIfTrue="1" operator="lessThan">
      <formula>0</formula>
    </cfRule>
  </conditionalFormatting>
  <conditionalFormatting sqref="W262">
    <cfRule type="cellIs" dxfId="1389" priority="701" stopIfTrue="1" operator="lessThan">
      <formula>0</formula>
    </cfRule>
  </conditionalFormatting>
  <conditionalFormatting sqref="W270">
    <cfRule type="cellIs" dxfId="1388" priority="697" stopIfTrue="1" operator="lessThan">
      <formula>0</formula>
    </cfRule>
  </conditionalFormatting>
  <conditionalFormatting sqref="W292">
    <cfRule type="cellIs" dxfId="1387" priority="693" stopIfTrue="1" operator="lessThan">
      <formula>0</formula>
    </cfRule>
  </conditionalFormatting>
  <conditionalFormatting sqref="W359">
    <cfRule type="cellIs" dxfId="1386" priority="667" stopIfTrue="1" operator="lessThan">
      <formula>0</formula>
    </cfRule>
  </conditionalFormatting>
  <conditionalFormatting sqref="W362">
    <cfRule type="cellIs" dxfId="1385" priority="663" stopIfTrue="1" operator="lessThan">
      <formula>0</formula>
    </cfRule>
  </conditionalFormatting>
  <conditionalFormatting sqref="W376">
    <cfRule type="cellIs" dxfId="1384" priority="659" stopIfTrue="1" operator="lessThan">
      <formula>0</formula>
    </cfRule>
  </conditionalFormatting>
  <conditionalFormatting sqref="W378">
    <cfRule type="cellIs" dxfId="1383" priority="655" stopIfTrue="1" operator="lessThan">
      <formula>0</formula>
    </cfRule>
  </conditionalFormatting>
  <conditionalFormatting sqref="W386:W387">
    <cfRule type="cellIs" dxfId="1382" priority="651" stopIfTrue="1" operator="lessThan">
      <formula>0</formula>
    </cfRule>
  </conditionalFormatting>
  <conditionalFormatting sqref="Y304">
    <cfRule type="cellIs" dxfId="1381" priority="624" stopIfTrue="1" operator="lessThan">
      <formula>0</formula>
    </cfRule>
  </conditionalFormatting>
  <conditionalFormatting sqref="Y304">
    <cfRule type="cellIs" dxfId="1380" priority="623" stopIfTrue="1" operator="lessThan">
      <formula>0</formula>
    </cfRule>
  </conditionalFormatting>
  <conditionalFormatting sqref="AA304">
    <cfRule type="cellIs" dxfId="1379" priority="620" stopIfTrue="1" operator="lessThan">
      <formula>0</formula>
    </cfRule>
  </conditionalFormatting>
  <conditionalFormatting sqref="AA304">
    <cfRule type="cellIs" dxfId="1378" priority="619" stopIfTrue="1" operator="lessThan">
      <formula>0</formula>
    </cfRule>
  </conditionalFormatting>
  <conditionalFormatting sqref="Y305:Y307 X305">
    <cfRule type="cellIs" dxfId="1377" priority="615" stopIfTrue="1" operator="lessThan">
      <formula>0</formula>
    </cfRule>
  </conditionalFormatting>
  <conditionalFormatting sqref="AA305:AA307">
    <cfRule type="cellIs" dxfId="1376" priority="611" stopIfTrue="1" operator="lessThan">
      <formula>0</formula>
    </cfRule>
  </conditionalFormatting>
  <conditionalFormatting sqref="Y309">
    <cfRule type="cellIs" dxfId="1375" priority="607" stopIfTrue="1" operator="lessThan">
      <formula>0</formula>
    </cfRule>
  </conditionalFormatting>
  <conditionalFormatting sqref="Y309">
    <cfRule type="cellIs" dxfId="1374" priority="605" stopIfTrue="1" operator="lessThan">
      <formula>0</formula>
    </cfRule>
  </conditionalFormatting>
  <conditionalFormatting sqref="AA309">
    <cfRule type="cellIs" dxfId="1373" priority="601" stopIfTrue="1" operator="lessThan">
      <formula>0</formula>
    </cfRule>
  </conditionalFormatting>
  <conditionalFormatting sqref="Y312">
    <cfRule type="cellIs" dxfId="1372" priority="597" stopIfTrue="1" operator="lessThan">
      <formula>0</formula>
    </cfRule>
  </conditionalFormatting>
  <conditionalFormatting sqref="AA312">
    <cfRule type="cellIs" dxfId="1371" priority="593" stopIfTrue="1" operator="lessThan">
      <formula>0</formula>
    </cfRule>
  </conditionalFormatting>
  <conditionalFormatting sqref="Y366">
    <cfRule type="cellIs" dxfId="1370" priority="585" stopIfTrue="1" operator="lessThan">
      <formula>0</formula>
    </cfRule>
  </conditionalFormatting>
  <conditionalFormatting sqref="AA337">
    <cfRule type="cellIs" dxfId="1369" priority="589" stopIfTrue="1" operator="lessThan">
      <formula>0</formula>
    </cfRule>
  </conditionalFormatting>
  <conditionalFormatting sqref="AA366">
    <cfRule type="cellIs" dxfId="1368" priority="583" stopIfTrue="1" operator="lessThan">
      <formula>0</formula>
    </cfRule>
  </conditionalFormatting>
  <conditionalFormatting sqref="Y371">
    <cfRule type="cellIs" dxfId="1367" priority="579" stopIfTrue="1" operator="lessThan">
      <formula>0</formula>
    </cfRule>
  </conditionalFormatting>
  <conditionalFormatting sqref="AA371">
    <cfRule type="cellIs" dxfId="1366" priority="575" stopIfTrue="1" operator="lessThan">
      <formula>0</formula>
    </cfRule>
  </conditionalFormatting>
  <conditionalFormatting sqref="AA378">
    <cfRule type="cellIs" dxfId="1365" priority="571" stopIfTrue="1" operator="lessThan">
      <formula>0</formula>
    </cfRule>
  </conditionalFormatting>
  <conditionalFormatting sqref="Y390">
    <cfRule type="cellIs" dxfId="1364" priority="567" stopIfTrue="1" operator="lessThan">
      <formula>0</formula>
    </cfRule>
  </conditionalFormatting>
  <conditionalFormatting sqref="AA390">
    <cfRule type="cellIs" dxfId="1363" priority="561" stopIfTrue="1" operator="lessThan">
      <formula>0</formula>
    </cfRule>
  </conditionalFormatting>
  <conditionalFormatting sqref="W360">
    <cfRule type="cellIs" dxfId="1362" priority="557" stopIfTrue="1" operator="lessThan">
      <formula>0</formula>
    </cfRule>
  </conditionalFormatting>
  <conditionalFormatting sqref="W102">
    <cfRule type="cellIs" dxfId="1361" priority="553" stopIfTrue="1" operator="lessThan">
      <formula>0</formula>
    </cfRule>
  </conditionalFormatting>
  <conditionalFormatting sqref="AA396">
    <cfRule type="cellIs" dxfId="1360" priority="549" stopIfTrue="1" operator="lessThan">
      <formula>0</formula>
    </cfRule>
  </conditionalFormatting>
  <conditionalFormatting sqref="AA396">
    <cfRule type="cellIs" dxfId="1359" priority="548" stopIfTrue="1" operator="lessThan">
      <formula>0</formula>
    </cfRule>
  </conditionalFormatting>
  <conditionalFormatting sqref="R355">
    <cfRule type="cellIs" dxfId="1358" priority="545" stopIfTrue="1" operator="lessThan">
      <formula>0</formula>
    </cfRule>
  </conditionalFormatting>
  <conditionalFormatting sqref="S355">
    <cfRule type="cellIs" dxfId="1357" priority="543" stopIfTrue="1" operator="lessThan">
      <formula>0</formula>
    </cfRule>
  </conditionalFormatting>
  <conditionalFormatting sqref="R355">
    <cfRule type="cellIs" dxfId="1356" priority="544" stopIfTrue="1" operator="lessThan">
      <formula>0</formula>
    </cfRule>
  </conditionalFormatting>
  <conditionalFormatting sqref="AA396">
    <cfRule type="cellIs" dxfId="1355" priority="547" stopIfTrue="1" operator="lessThan">
      <formula>0</formula>
    </cfRule>
  </conditionalFormatting>
  <conditionalFormatting sqref="AA396">
    <cfRule type="cellIs" dxfId="1354" priority="546" stopIfTrue="1" operator="lessThan">
      <formula>0</formula>
    </cfRule>
  </conditionalFormatting>
  <conditionalFormatting sqref="AG384:AG388 AG390:AG398">
    <cfRule type="cellIs" dxfId="1353" priority="510" stopIfTrue="1" operator="lessThan">
      <formula>0</formula>
    </cfRule>
  </conditionalFormatting>
  <conditionalFormatting sqref="U37:AC37">
    <cfRule type="cellIs" dxfId="1352" priority="507" stopIfTrue="1" operator="lessThan">
      <formula>0</formula>
    </cfRule>
  </conditionalFormatting>
  <conditionalFormatting sqref="AD37:AI37">
    <cfRule type="cellIs" dxfId="1351" priority="506" stopIfTrue="1" operator="lessThan">
      <formula>0</formula>
    </cfRule>
  </conditionalFormatting>
  <conditionalFormatting sqref="V358">
    <cfRule type="cellIs" dxfId="1350" priority="442" stopIfTrue="1" operator="lessThan">
      <formula>0</formula>
    </cfRule>
  </conditionalFormatting>
  <conditionalFormatting sqref="AM42:AM43 AC96:AF100 AM90:AM100 AM194:AM200 AC212:AF212 AM212:AM218 Y334:AF335 X334 AM327 AH334:AH335 AH212 AH193:AH195 AH96:AH100 AC48:AF50 AH48:AH50 AM47:AM48 AC47:AH47 AM329:AM345 AM347:AM354">
    <cfRule type="cellIs" dxfId="1349" priority="2147" stopIfTrue="1" operator="lessThan">
      <formula>0</formula>
    </cfRule>
  </conditionalFormatting>
  <conditionalFormatting sqref="AM42:AM43 AD96:AF100 AM90:AM100 AD192:AF195 AM194:AM200 AD212:AF212 AM212:AM218 AD334:AF335 AM327 AH334:AI335 AH212:AI212 AH192:AI195 AH96:AI100 AD48:AF50 AH48:AI50 AI44:AI46 AM47:AM48 AD47:AI47 AM329:AM345 AM347:AM354">
    <cfRule type="cellIs" dxfId="1348" priority="2146" stopIfTrue="1" operator="lessThan">
      <formula>0</formula>
    </cfRule>
  </conditionalFormatting>
  <conditionalFormatting sqref="AC12:AF16 AH12:AH16">
    <cfRule type="cellIs" dxfId="1347" priority="2141" stopIfTrue="1" operator="lessThan">
      <formula>0</formula>
    </cfRule>
  </conditionalFormatting>
  <conditionalFormatting sqref="AC17:AF17">
    <cfRule type="cellIs" dxfId="1346" priority="2139" stopIfTrue="1" operator="lessThan">
      <formula>0</formula>
    </cfRule>
  </conditionalFormatting>
  <conditionalFormatting sqref="AC17:AF17 AH17">
    <cfRule type="cellIs" dxfId="1345" priority="2138" stopIfTrue="1" operator="lessThan">
      <formula>0</formula>
    </cfRule>
  </conditionalFormatting>
  <conditionalFormatting sqref="AC20:AF22">
    <cfRule type="cellIs" dxfId="1344" priority="2128" stopIfTrue="1" operator="lessThan">
      <formula>0</formula>
    </cfRule>
  </conditionalFormatting>
  <conditionalFormatting sqref="M22:O22 Q22">
    <cfRule type="cellIs" dxfId="1343" priority="2126" stopIfTrue="1" operator="lessThan">
      <formula>0</formula>
    </cfRule>
  </conditionalFormatting>
  <conditionalFormatting sqref="Q22">
    <cfRule type="cellIs" dxfId="1342" priority="2125" stopIfTrue="1" operator="lessThan">
      <formula>0</formula>
    </cfRule>
  </conditionalFormatting>
  <conditionalFormatting sqref="R22:U22 D20:E21 X22:AA22">
    <cfRule type="cellIs" dxfId="1341" priority="2129" stopIfTrue="1" operator="lessThan">
      <formula>0</formula>
    </cfRule>
  </conditionalFormatting>
  <conditionalFormatting sqref="AC20:AF22 AH20:AH22">
    <cfRule type="cellIs" dxfId="1340" priority="2127" stopIfTrue="1" operator="lessThan">
      <formula>0</formula>
    </cfRule>
  </conditionalFormatting>
  <conditionalFormatting sqref="P22">
    <cfRule type="cellIs" dxfId="1339" priority="2123" stopIfTrue="1" operator="lessThan">
      <formula>0</formula>
    </cfRule>
  </conditionalFormatting>
  <conditionalFormatting sqref="Z20:AA20">
    <cfRule type="cellIs" dxfId="1338" priority="2122" stopIfTrue="1" operator="lessThan">
      <formula>0</formula>
    </cfRule>
  </conditionalFormatting>
  <conditionalFormatting sqref="Z20:AA20">
    <cfRule type="cellIs" dxfId="1337" priority="2121" stopIfTrue="1" operator="lessThan">
      <formula>0</formula>
    </cfRule>
  </conditionalFormatting>
  <conditionalFormatting sqref="AC23:AF23">
    <cfRule type="cellIs" dxfId="1336" priority="2117" stopIfTrue="1" operator="lessThan">
      <formula>0</formula>
    </cfRule>
  </conditionalFormatting>
  <conditionalFormatting sqref="AB23">
    <cfRule type="cellIs" dxfId="1335" priority="2120" stopIfTrue="1" operator="lessThan">
      <formula>0</formula>
    </cfRule>
  </conditionalFormatting>
  <conditionalFormatting sqref="R23:AA23">
    <cfRule type="cellIs" dxfId="1334" priority="2118" stopIfTrue="1" operator="lessThan">
      <formula>0</formula>
    </cfRule>
  </conditionalFormatting>
  <conditionalFormatting sqref="AC23:AF23 AH23">
    <cfRule type="cellIs" dxfId="1333" priority="2116" stopIfTrue="1" operator="lessThan">
      <formula>0</formula>
    </cfRule>
  </conditionalFormatting>
  <conditionalFormatting sqref="P23">
    <cfRule type="cellIs" dxfId="1332" priority="2115" stopIfTrue="1" operator="lessThan">
      <formula>0</formula>
    </cfRule>
  </conditionalFormatting>
  <conditionalFormatting sqref="P23">
    <cfRule type="cellIs" dxfId="1331" priority="2114" stopIfTrue="1" operator="lessThan">
      <formula>0</formula>
    </cfRule>
  </conditionalFormatting>
  <conditionalFormatting sqref="M23:N23">
    <cfRule type="cellIs" dxfId="1330" priority="2113" stopIfTrue="1" operator="lessThan">
      <formula>0</formula>
    </cfRule>
  </conditionalFormatting>
  <conditionalFormatting sqref="M23:N23">
    <cfRule type="cellIs" dxfId="1329" priority="2112" stopIfTrue="1" operator="lessThan">
      <formula>0</formula>
    </cfRule>
  </conditionalFormatting>
  <conditionalFormatting sqref="AD42:AF42 AH42">
    <cfRule type="cellIs" dxfId="1328" priority="2096" stopIfTrue="1" operator="lessThan">
      <formula>0</formula>
    </cfRule>
  </conditionalFormatting>
  <conditionalFormatting sqref="AD42:AF42 AH42:AI42">
    <cfRule type="cellIs" dxfId="1327" priority="2095" stopIfTrue="1" operator="lessThan">
      <formula>0</formula>
    </cfRule>
  </conditionalFormatting>
  <conditionalFormatting sqref="AA73">
    <cfRule type="cellIs" dxfId="1326" priority="2071" stopIfTrue="1" operator="lessThan">
      <formula>0</formula>
    </cfRule>
  </conditionalFormatting>
  <conditionalFormatting sqref="AA73">
    <cfRule type="cellIs" dxfId="1325" priority="2070" stopIfTrue="1" operator="lessThan">
      <formula>0</formula>
    </cfRule>
  </conditionalFormatting>
  <conditionalFormatting sqref="AK75">
    <cfRule type="cellIs" dxfId="1324" priority="2063" stopIfTrue="1" operator="lessThan">
      <formula>0</formula>
    </cfRule>
  </conditionalFormatting>
  <conditionalFormatting sqref="AB76">
    <cfRule type="cellIs" dxfId="1323" priority="2061" stopIfTrue="1" operator="lessThan">
      <formula>0</formula>
    </cfRule>
  </conditionalFormatting>
  <conditionalFormatting sqref="AD76:AF76 AH76:AI76">
    <cfRule type="cellIs" dxfId="1322" priority="2062" stopIfTrue="1" operator="lessThan">
      <formula>0</formula>
    </cfRule>
  </conditionalFormatting>
  <conditionalFormatting sqref="AC30:AF30 AH30">
    <cfRule type="cellIs" dxfId="1321" priority="2040" stopIfTrue="1" operator="lessThan">
      <formula>0</formula>
    </cfRule>
  </conditionalFormatting>
  <conditionalFormatting sqref="AC72">
    <cfRule type="cellIs" dxfId="1320" priority="1995" stopIfTrue="1" operator="lessThan">
      <formula>0</formula>
    </cfRule>
  </conditionalFormatting>
  <conditionalFormatting sqref="AD77:AF77 AH77:AI77">
    <cfRule type="cellIs" dxfId="1319" priority="1978" stopIfTrue="1" operator="lessThan">
      <formula>0</formula>
    </cfRule>
  </conditionalFormatting>
  <conditionalFormatting sqref="N77">
    <cfRule type="cellIs" dxfId="1318" priority="1976" stopIfTrue="1" operator="lessThan">
      <formula>0</formula>
    </cfRule>
  </conditionalFormatting>
  <conditionalFormatting sqref="P77:Q77">
    <cfRule type="cellIs" dxfId="1317" priority="1975" stopIfTrue="1" operator="lessThan">
      <formula>0</formula>
    </cfRule>
  </conditionalFormatting>
  <conditionalFormatting sqref="P77:Q77">
    <cfRule type="cellIs" dxfId="1316" priority="1974" stopIfTrue="1" operator="lessThan">
      <formula>0</formula>
    </cfRule>
  </conditionalFormatting>
  <conditionalFormatting sqref="Z77:AB77">
    <cfRule type="cellIs" dxfId="1315" priority="1973" stopIfTrue="1" operator="lessThan">
      <formula>0</formula>
    </cfRule>
  </conditionalFormatting>
  <conditionalFormatting sqref="Z77:AB77">
    <cfRule type="cellIs" dxfId="1314" priority="1972" stopIfTrue="1" operator="lessThan">
      <formula>0</formula>
    </cfRule>
  </conditionalFormatting>
  <conditionalFormatting sqref="AC80:AF80 AH80">
    <cfRule type="cellIs" dxfId="1313" priority="1971" stopIfTrue="1" operator="lessThan">
      <formula>0</formula>
    </cfRule>
  </conditionalFormatting>
  <conditionalFormatting sqref="AD80:AF80 AH80:AI80">
    <cfRule type="cellIs" dxfId="1312" priority="1970" stopIfTrue="1" operator="lessThan">
      <formula>0</formula>
    </cfRule>
  </conditionalFormatting>
  <conditionalFormatting sqref="R66">
    <cfRule type="cellIs" dxfId="1311" priority="1969" stopIfTrue="1" operator="lessThan">
      <formula>0</formula>
    </cfRule>
  </conditionalFormatting>
  <conditionalFormatting sqref="R66">
    <cfRule type="cellIs" dxfId="1310" priority="1968" stopIfTrue="1" operator="lessThan">
      <formula>0</formula>
    </cfRule>
  </conditionalFormatting>
  <conditionalFormatting sqref="Y90:AB90">
    <cfRule type="cellIs" dxfId="1309" priority="1964" stopIfTrue="1" operator="lessThan">
      <formula>0</formula>
    </cfRule>
  </conditionalFormatting>
  <conditionalFormatting sqref="Y90:AB90">
    <cfRule type="cellIs" dxfId="1308" priority="1963" stopIfTrue="1" operator="lessThan">
      <formula>0</formula>
    </cfRule>
  </conditionalFormatting>
  <conditionalFormatting sqref="AD95:AF95 X95:AB95 AH95:AI95">
    <cfRule type="cellIs" dxfId="1307" priority="1956" stopIfTrue="1" operator="lessThan">
      <formula>0</formula>
    </cfRule>
  </conditionalFormatting>
  <conditionalFormatting sqref="AB96:AB98">
    <cfRule type="cellIs" dxfId="1306" priority="1950" stopIfTrue="1" operator="lessThan">
      <formula>0</formula>
    </cfRule>
  </conditionalFormatting>
  <conditionalFormatting sqref="AA101:AB102 X101:Y102">
    <cfRule type="cellIs" dxfId="1305" priority="1949" stopIfTrue="1" operator="lessThan">
      <formula>0</formula>
    </cfRule>
  </conditionalFormatting>
  <conditionalFormatting sqref="AA101:AB102 X101:Y102">
    <cfRule type="cellIs" dxfId="1304" priority="1948" stopIfTrue="1" operator="lessThan">
      <formula>0</formula>
    </cfRule>
  </conditionalFormatting>
  <conditionalFormatting sqref="Z101:Z102">
    <cfRule type="cellIs" dxfId="1303" priority="1944" stopIfTrue="1" operator="lessThan">
      <formula>0</formula>
    </cfRule>
  </conditionalFormatting>
  <conditionalFormatting sqref="X94:AF94 AH94">
    <cfRule type="cellIs" dxfId="1302" priority="1943" stopIfTrue="1" operator="lessThan">
      <formula>0</formula>
    </cfRule>
  </conditionalFormatting>
  <conditionalFormatting sqref="AD94:AF94 X94:AB94 AH94:AI94">
    <cfRule type="cellIs" dxfId="1301" priority="1942" stopIfTrue="1" operator="lessThan">
      <formula>0</formula>
    </cfRule>
  </conditionalFormatting>
  <conditionalFormatting sqref="AC104:AF105 AH104:AH105">
    <cfRule type="cellIs" dxfId="1300" priority="1941" stopIfTrue="1" operator="lessThan">
      <formula>0</formula>
    </cfRule>
  </conditionalFormatting>
  <conditionalFormatting sqref="AD104:AF105 AH104:AI105">
    <cfRule type="cellIs" dxfId="1299" priority="1940" stopIfTrue="1" operator="lessThan">
      <formula>0</formula>
    </cfRule>
  </conditionalFormatting>
  <conditionalFormatting sqref="AC106:AF106 AH106">
    <cfRule type="cellIs" dxfId="1298" priority="1937" stopIfTrue="1" operator="lessThan">
      <formula>0</formula>
    </cfRule>
  </conditionalFormatting>
  <conditionalFormatting sqref="AD106:AF106 AH106:AI106">
    <cfRule type="cellIs" dxfId="1297" priority="1936" stopIfTrue="1" operator="lessThan">
      <formula>0</formula>
    </cfRule>
  </conditionalFormatting>
  <conditionalFormatting sqref="X106:AB106">
    <cfRule type="cellIs" dxfId="1296" priority="1939" stopIfTrue="1" operator="lessThan">
      <formula>0</formula>
    </cfRule>
  </conditionalFormatting>
  <conditionalFormatting sqref="X106:AB106">
    <cfRule type="cellIs" dxfId="1295" priority="1938" stopIfTrue="1" operator="lessThan">
      <formula>0</formula>
    </cfRule>
  </conditionalFormatting>
  <conditionalFormatting sqref="AC107:AF107 AH107">
    <cfRule type="cellIs" dxfId="1294" priority="1935" stopIfTrue="1" operator="lessThan">
      <formula>0</formula>
    </cfRule>
  </conditionalFormatting>
  <conditionalFormatting sqref="AD107:AF107 AH107:AI107">
    <cfRule type="cellIs" dxfId="1293" priority="1934" stopIfTrue="1" operator="lessThan">
      <formula>0</formula>
    </cfRule>
  </conditionalFormatting>
  <conditionalFormatting sqref="AC110:AF112 AH110:AH112">
    <cfRule type="cellIs" dxfId="1292" priority="1931" stopIfTrue="1" operator="lessThan">
      <formula>0</formula>
    </cfRule>
  </conditionalFormatting>
  <conditionalFormatting sqref="AD110:AF112 AH110:AI112">
    <cfRule type="cellIs" dxfId="1291" priority="1930" stopIfTrue="1" operator="lessThan">
      <formula>0</formula>
    </cfRule>
  </conditionalFormatting>
  <conditionalFormatting sqref="X110:AB112">
    <cfRule type="cellIs" dxfId="1290" priority="1933" stopIfTrue="1" operator="lessThan">
      <formula>0</formula>
    </cfRule>
  </conditionalFormatting>
  <conditionalFormatting sqref="X110:AB112">
    <cfRule type="cellIs" dxfId="1289" priority="1932" stopIfTrue="1" operator="lessThan">
      <formula>0</formula>
    </cfRule>
  </conditionalFormatting>
  <conditionalFormatting sqref="AC113:AF114 AH113:AH114">
    <cfRule type="cellIs" dxfId="1288" priority="1927" stopIfTrue="1" operator="lessThan">
      <formula>0</formula>
    </cfRule>
  </conditionalFormatting>
  <conditionalFormatting sqref="X114:AB114">
    <cfRule type="cellIs" dxfId="1287" priority="1929" stopIfTrue="1" operator="lessThan">
      <formula>0</formula>
    </cfRule>
  </conditionalFormatting>
  <conditionalFormatting sqref="X114:AB114">
    <cfRule type="cellIs" dxfId="1286" priority="1928" stopIfTrue="1" operator="lessThan">
      <formula>0</formula>
    </cfRule>
  </conditionalFormatting>
  <conditionalFormatting sqref="AD115:AF115 AH115:AI115">
    <cfRule type="cellIs" dxfId="1285" priority="1922" stopIfTrue="1" operator="lessThan">
      <formula>0</formula>
    </cfRule>
  </conditionalFormatting>
  <conditionalFormatting sqref="AB115">
    <cfRule type="cellIs" dxfId="1284" priority="1921" stopIfTrue="1" operator="lessThan">
      <formula>0</formula>
    </cfRule>
  </conditionalFormatting>
  <conditionalFormatting sqref="AC117:AF117 AH117">
    <cfRule type="cellIs" dxfId="1283" priority="1919" stopIfTrue="1" operator="lessThan">
      <formula>0</formula>
    </cfRule>
  </conditionalFormatting>
  <conditionalFormatting sqref="AD117:AF117 AH117:AI117">
    <cfRule type="cellIs" dxfId="1282" priority="1918" stopIfTrue="1" operator="lessThan">
      <formula>0</formula>
    </cfRule>
  </conditionalFormatting>
  <conditionalFormatting sqref="Z117:AB117">
    <cfRule type="cellIs" dxfId="1281" priority="1917" stopIfTrue="1" operator="lessThan">
      <formula>0</formula>
    </cfRule>
  </conditionalFormatting>
  <conditionalFormatting sqref="Z117:AB117">
    <cfRule type="cellIs" dxfId="1280" priority="1916" stopIfTrue="1" operator="lessThan">
      <formula>0</formula>
    </cfRule>
  </conditionalFormatting>
  <conditionalFormatting sqref="AC119:AF119 AH119">
    <cfRule type="cellIs" dxfId="1279" priority="1915" stopIfTrue="1" operator="lessThan">
      <formula>0</formula>
    </cfRule>
  </conditionalFormatting>
  <conditionalFormatting sqref="AD119:AF119 AH119:AI119">
    <cfRule type="cellIs" dxfId="1278" priority="1914" stopIfTrue="1" operator="lessThan">
      <formula>0</formula>
    </cfRule>
  </conditionalFormatting>
  <conditionalFormatting sqref="AC120:AF120 AH120">
    <cfRule type="cellIs" dxfId="1277" priority="1911" stopIfTrue="1" operator="lessThan">
      <formula>0</formula>
    </cfRule>
  </conditionalFormatting>
  <conditionalFormatting sqref="AD120:AF120 AH120:AI120">
    <cfRule type="cellIs" dxfId="1276" priority="1910" stopIfTrue="1" operator="lessThan">
      <formula>0</formula>
    </cfRule>
  </conditionalFormatting>
  <conditionalFormatting sqref="X120:AB120">
    <cfRule type="cellIs" dxfId="1275" priority="1913" stopIfTrue="1" operator="lessThan">
      <formula>0</formula>
    </cfRule>
  </conditionalFormatting>
  <conditionalFormatting sqref="X120:AB120">
    <cfRule type="cellIs" dxfId="1274" priority="1912" stopIfTrue="1" operator="lessThan">
      <formula>0</formula>
    </cfRule>
  </conditionalFormatting>
  <conditionalFormatting sqref="AC121:AF122 AH121:AH122">
    <cfRule type="cellIs" dxfId="1273" priority="1909" stopIfTrue="1" operator="lessThan">
      <formula>0</formula>
    </cfRule>
  </conditionalFormatting>
  <conditionalFormatting sqref="AD121:AF122 AH121:AI122">
    <cfRule type="cellIs" dxfId="1272" priority="1908" stopIfTrue="1" operator="lessThan">
      <formula>0</formula>
    </cfRule>
  </conditionalFormatting>
  <conditionalFormatting sqref="AD125:AF125 AC124:AF124 AH124:AH125">
    <cfRule type="cellIs" dxfId="1271" priority="1905" stopIfTrue="1" operator="lessThan">
      <formula>0</formula>
    </cfRule>
  </conditionalFormatting>
  <conditionalFormatting sqref="AB124">
    <cfRule type="cellIs" dxfId="1270" priority="1903" stopIfTrue="1" operator="lessThan">
      <formula>0</formula>
    </cfRule>
  </conditionalFormatting>
  <conditionalFormatting sqref="Z124">
    <cfRule type="cellIs" dxfId="1269" priority="1901" stopIfTrue="1" operator="lessThan">
      <formula>0</formula>
    </cfRule>
  </conditionalFormatting>
  <conditionalFormatting sqref="AD124:AF125 AH124:AI125">
    <cfRule type="cellIs" dxfId="1268" priority="1904" stopIfTrue="1" operator="lessThan">
      <formula>0</formula>
    </cfRule>
  </conditionalFormatting>
  <conditionalFormatting sqref="Z124">
    <cfRule type="cellIs" dxfId="1267" priority="1900" stopIfTrue="1" operator="lessThan">
      <formula>0</formula>
    </cfRule>
  </conditionalFormatting>
  <conditionalFormatting sqref="AB125:AC125">
    <cfRule type="cellIs" dxfId="1266" priority="1899" stopIfTrue="1" operator="lessThan">
      <formula>0</formula>
    </cfRule>
  </conditionalFormatting>
  <conditionalFormatting sqref="AB125:AC125">
    <cfRule type="cellIs" dxfId="1265" priority="1898" stopIfTrue="1" operator="lessThan">
      <formula>0</formula>
    </cfRule>
  </conditionalFormatting>
  <conditionalFormatting sqref="AA124 K124:Y124">
    <cfRule type="cellIs" dxfId="1264" priority="1907" stopIfTrue="1" operator="lessThan">
      <formula>0</formula>
    </cfRule>
  </conditionalFormatting>
  <conditionalFormatting sqref="AA124 K124:Y124">
    <cfRule type="cellIs" dxfId="1263" priority="1906" stopIfTrue="1" operator="lessThan">
      <formula>0</formula>
    </cfRule>
  </conditionalFormatting>
  <conditionalFormatting sqref="AB124">
    <cfRule type="cellIs" dxfId="1262" priority="1902" stopIfTrue="1" operator="lessThan">
      <formula>0</formula>
    </cfRule>
  </conditionalFormatting>
  <conditionalFormatting sqref="AC129:AF130 AH129:AH130">
    <cfRule type="cellIs" dxfId="1261" priority="1897" stopIfTrue="1" operator="lessThan">
      <formula>0</formula>
    </cfRule>
  </conditionalFormatting>
  <conditionalFormatting sqref="AD129:AF130 AH129:AI130">
    <cfRule type="cellIs" dxfId="1260" priority="1896" stopIfTrue="1" operator="lessThan">
      <formula>0</formula>
    </cfRule>
  </conditionalFormatting>
  <conditionalFormatting sqref="AC132:AF132 AH132">
    <cfRule type="cellIs" dxfId="1259" priority="1893" stopIfTrue="1" operator="lessThan">
      <formula>0</formula>
    </cfRule>
  </conditionalFormatting>
  <conditionalFormatting sqref="AD132:AF132 AH132:AI132">
    <cfRule type="cellIs" dxfId="1258" priority="1892" stopIfTrue="1" operator="lessThan">
      <formula>0</formula>
    </cfRule>
  </conditionalFormatting>
  <conditionalFormatting sqref="X132:AB132">
    <cfRule type="cellIs" dxfId="1257" priority="1895" stopIfTrue="1" operator="lessThan">
      <formula>0</formula>
    </cfRule>
  </conditionalFormatting>
  <conditionalFormatting sqref="X132:AB132">
    <cfRule type="cellIs" dxfId="1256" priority="1894" stopIfTrue="1" operator="lessThan">
      <formula>0</formula>
    </cfRule>
  </conditionalFormatting>
  <conditionalFormatting sqref="AC123:AF123 AH123">
    <cfRule type="cellIs" dxfId="1255" priority="1889" stopIfTrue="1" operator="lessThan">
      <formula>0</formula>
    </cfRule>
  </conditionalFormatting>
  <conditionalFormatting sqref="AB123">
    <cfRule type="cellIs" dxfId="1254" priority="1887" stopIfTrue="1" operator="lessThan">
      <formula>0</formula>
    </cfRule>
  </conditionalFormatting>
  <conditionalFormatting sqref="Z123">
    <cfRule type="cellIs" dxfId="1253" priority="1885" stopIfTrue="1" operator="lessThan">
      <formula>0</formula>
    </cfRule>
  </conditionalFormatting>
  <conditionalFormatting sqref="AD123:AF123 AH123:AI123">
    <cfRule type="cellIs" dxfId="1252" priority="1888" stopIfTrue="1" operator="lessThan">
      <formula>0</formula>
    </cfRule>
  </conditionalFormatting>
  <conditionalFormatting sqref="Z123">
    <cfRule type="cellIs" dxfId="1251" priority="1884" stopIfTrue="1" operator="lessThan">
      <formula>0</formula>
    </cfRule>
  </conditionalFormatting>
  <conditionalFormatting sqref="AA123 S123 V123:Y123">
    <cfRule type="cellIs" dxfId="1250" priority="1891" stopIfTrue="1" operator="lessThan">
      <formula>0</formula>
    </cfRule>
  </conditionalFormatting>
  <conditionalFormatting sqref="AA123 S123 V123:Y123">
    <cfRule type="cellIs" dxfId="1249" priority="1890" stopIfTrue="1" operator="lessThan">
      <formula>0</formula>
    </cfRule>
  </conditionalFormatting>
  <conditionalFormatting sqref="AB123">
    <cfRule type="cellIs" dxfId="1248" priority="1886" stopIfTrue="1" operator="lessThan">
      <formula>0</formula>
    </cfRule>
  </conditionalFormatting>
  <conditionalFormatting sqref="J124">
    <cfRule type="cellIs" dxfId="1247" priority="1883" stopIfTrue="1" operator="lessThan">
      <formula>0</formula>
    </cfRule>
  </conditionalFormatting>
  <conditionalFormatting sqref="J124">
    <cfRule type="cellIs" dxfId="1246" priority="1882" stopIfTrue="1" operator="lessThan">
      <formula>0</formula>
    </cfRule>
  </conditionalFormatting>
  <conditionalFormatting sqref="R123">
    <cfRule type="cellIs" dxfId="1245" priority="1881" stopIfTrue="1" operator="lessThan">
      <formula>0</formula>
    </cfRule>
  </conditionalFormatting>
  <conditionalFormatting sqref="R123">
    <cfRule type="cellIs" dxfId="1244" priority="1880" stopIfTrue="1" operator="lessThan">
      <formula>0</formula>
    </cfRule>
  </conditionalFormatting>
  <conditionalFormatting sqref="T123:U123">
    <cfRule type="cellIs" dxfId="1243" priority="1879" stopIfTrue="1" operator="lessThan">
      <formula>0</formula>
    </cfRule>
  </conditionalFormatting>
  <conditionalFormatting sqref="T123:U123">
    <cfRule type="cellIs" dxfId="1242" priority="1878" stopIfTrue="1" operator="lessThan">
      <formula>0</formula>
    </cfRule>
  </conditionalFormatting>
  <conditionalFormatting sqref="AD126:AF126 AH126">
    <cfRule type="cellIs" dxfId="1241" priority="1875" stopIfTrue="1" operator="lessThan">
      <formula>0</formula>
    </cfRule>
  </conditionalFormatting>
  <conditionalFormatting sqref="AD126:AF126 AH126:AI126">
    <cfRule type="cellIs" dxfId="1240" priority="1874" stopIfTrue="1" operator="lessThan">
      <formula>0</formula>
    </cfRule>
  </conditionalFormatting>
  <conditionalFormatting sqref="S126:V126 X126:AA126">
    <cfRule type="cellIs" dxfId="1239" priority="1877" stopIfTrue="1" operator="lessThan">
      <formula>0</formula>
    </cfRule>
  </conditionalFormatting>
  <conditionalFormatting sqref="S126:V126 X126:AA126">
    <cfRule type="cellIs" dxfId="1238" priority="1876" stopIfTrue="1" operator="lessThan">
      <formula>0</formula>
    </cfRule>
  </conditionalFormatting>
  <conditionalFormatting sqref="AB126">
    <cfRule type="cellIs" dxfId="1237" priority="1873" stopIfTrue="1" operator="lessThan">
      <formula>0</formula>
    </cfRule>
  </conditionalFormatting>
  <conditionalFormatting sqref="AB126">
    <cfRule type="cellIs" dxfId="1236" priority="1872" stopIfTrue="1" operator="lessThan">
      <formula>0</formula>
    </cfRule>
  </conditionalFormatting>
  <conditionalFormatting sqref="R126">
    <cfRule type="cellIs" dxfId="1235" priority="1871" stopIfTrue="1" operator="lessThan">
      <formula>0</formula>
    </cfRule>
  </conditionalFormatting>
  <conditionalFormatting sqref="R126">
    <cfRule type="cellIs" dxfId="1234" priority="1870" stopIfTrue="1" operator="lessThan">
      <formula>0</formula>
    </cfRule>
  </conditionalFormatting>
  <conditionalFormatting sqref="AC126">
    <cfRule type="cellIs" dxfId="1233" priority="1869" stopIfTrue="1" operator="lessThan">
      <formula>0</formula>
    </cfRule>
  </conditionalFormatting>
  <conditionalFormatting sqref="AC126">
    <cfRule type="cellIs" dxfId="1232" priority="1868" stopIfTrue="1" operator="lessThan">
      <formula>0</formula>
    </cfRule>
  </conditionalFormatting>
  <conditionalFormatting sqref="AD127:AF127 AH127">
    <cfRule type="cellIs" dxfId="1231" priority="1865" stopIfTrue="1" operator="lessThan">
      <formula>0</formula>
    </cfRule>
  </conditionalFormatting>
  <conditionalFormatting sqref="AD127:AF127 AH127:AI127">
    <cfRule type="cellIs" dxfId="1230" priority="1864" stopIfTrue="1" operator="lessThan">
      <formula>0</formula>
    </cfRule>
  </conditionalFormatting>
  <conditionalFormatting sqref="S127:V127 AA127 X127:Y127">
    <cfRule type="cellIs" dxfId="1229" priority="1867" stopIfTrue="1" operator="lessThan">
      <formula>0</formula>
    </cfRule>
  </conditionalFormatting>
  <conditionalFormatting sqref="S127:V127 AA127 X127:Y127">
    <cfRule type="cellIs" dxfId="1228" priority="1866" stopIfTrue="1" operator="lessThan">
      <formula>0</formula>
    </cfRule>
  </conditionalFormatting>
  <conditionalFormatting sqref="R127">
    <cfRule type="cellIs" dxfId="1227" priority="1863" stopIfTrue="1" operator="lessThan">
      <formula>0</formula>
    </cfRule>
  </conditionalFormatting>
  <conditionalFormatting sqref="R127">
    <cfRule type="cellIs" dxfId="1226" priority="1862" stopIfTrue="1" operator="lessThan">
      <formula>0</formula>
    </cfRule>
  </conditionalFormatting>
  <conditionalFormatting sqref="AC127">
    <cfRule type="cellIs" dxfId="1225" priority="1861" stopIfTrue="1" operator="lessThan">
      <formula>0</formula>
    </cfRule>
  </conditionalFormatting>
  <conditionalFormatting sqref="AC127">
    <cfRule type="cellIs" dxfId="1224" priority="1860" stopIfTrue="1" operator="lessThan">
      <formula>0</formula>
    </cfRule>
  </conditionalFormatting>
  <conditionalFormatting sqref="Z127">
    <cfRule type="cellIs" dxfId="1223" priority="1859" stopIfTrue="1" operator="lessThan">
      <formula>0</formula>
    </cfRule>
  </conditionalFormatting>
  <conditionalFormatting sqref="Z127">
    <cfRule type="cellIs" dxfId="1222" priority="1858" stopIfTrue="1" operator="lessThan">
      <formula>0</formula>
    </cfRule>
  </conditionalFormatting>
  <conditionalFormatting sqref="AB127">
    <cfRule type="cellIs" dxfId="1221" priority="1857" stopIfTrue="1" operator="lessThan">
      <formula>0</formula>
    </cfRule>
  </conditionalFormatting>
  <conditionalFormatting sqref="AB127">
    <cfRule type="cellIs" dxfId="1220" priority="1856" stopIfTrue="1" operator="lessThan">
      <formula>0</formula>
    </cfRule>
  </conditionalFormatting>
  <conditionalFormatting sqref="AD128:AF128 AH128">
    <cfRule type="cellIs" dxfId="1219" priority="1853" stopIfTrue="1" operator="lessThan">
      <formula>0</formula>
    </cfRule>
  </conditionalFormatting>
  <conditionalFormatting sqref="AD128:AF128 AH128:AI128">
    <cfRule type="cellIs" dxfId="1218" priority="1852" stopIfTrue="1" operator="lessThan">
      <formula>0</formula>
    </cfRule>
  </conditionalFormatting>
  <conditionalFormatting sqref="S128 U128:V128 X128:Y128">
    <cfRule type="cellIs" dxfId="1217" priority="1855" stopIfTrue="1" operator="lessThan">
      <formula>0</formula>
    </cfRule>
  </conditionalFormatting>
  <conditionalFormatting sqref="S128 U128:V128 X128:Y128">
    <cfRule type="cellIs" dxfId="1216" priority="1854" stopIfTrue="1" operator="lessThan">
      <formula>0</formula>
    </cfRule>
  </conditionalFormatting>
  <conditionalFormatting sqref="R128">
    <cfRule type="cellIs" dxfId="1215" priority="1851" stopIfTrue="1" operator="lessThan">
      <formula>0</formula>
    </cfRule>
  </conditionalFormatting>
  <conditionalFormatting sqref="R128">
    <cfRule type="cellIs" dxfId="1214" priority="1850" stopIfTrue="1" operator="lessThan">
      <formula>0</formula>
    </cfRule>
  </conditionalFormatting>
  <conditionalFormatting sqref="AC128">
    <cfRule type="cellIs" dxfId="1213" priority="1849" stopIfTrue="1" operator="lessThan">
      <formula>0</formula>
    </cfRule>
  </conditionalFormatting>
  <conditionalFormatting sqref="AC128">
    <cfRule type="cellIs" dxfId="1212" priority="1848" stopIfTrue="1" operator="lessThan">
      <formula>0</formula>
    </cfRule>
  </conditionalFormatting>
  <conditionalFormatting sqref="T128">
    <cfRule type="cellIs" dxfId="1211" priority="1847" stopIfTrue="1" operator="lessThan">
      <formula>0</formula>
    </cfRule>
  </conditionalFormatting>
  <conditionalFormatting sqref="T128">
    <cfRule type="cellIs" dxfId="1210" priority="1846" stopIfTrue="1" operator="lessThan">
      <formula>0</formula>
    </cfRule>
  </conditionalFormatting>
  <conditionalFormatting sqref="Z128:AB128">
    <cfRule type="cellIs" dxfId="1209" priority="1845" stopIfTrue="1" operator="lessThan">
      <formula>0</formula>
    </cfRule>
  </conditionalFormatting>
  <conditionalFormatting sqref="Z128:AB128">
    <cfRule type="cellIs" dxfId="1208" priority="1844" stopIfTrue="1" operator="lessThan">
      <formula>0</formula>
    </cfRule>
  </conditionalFormatting>
  <conditionalFormatting sqref="AC131:AF131 AH131">
    <cfRule type="cellIs" dxfId="1207" priority="1841" stopIfTrue="1" operator="lessThan">
      <formula>0</formula>
    </cfRule>
  </conditionalFormatting>
  <conditionalFormatting sqref="AD131:AF131 AH131:AI131">
    <cfRule type="cellIs" dxfId="1206" priority="1840" stopIfTrue="1" operator="lessThan">
      <formula>0</formula>
    </cfRule>
  </conditionalFormatting>
  <conditionalFormatting sqref="S131:AB131">
    <cfRule type="cellIs" dxfId="1205" priority="1843" stopIfTrue="1" operator="lessThan">
      <formula>0</formula>
    </cfRule>
  </conditionalFormatting>
  <conditionalFormatting sqref="S131:AB131">
    <cfRule type="cellIs" dxfId="1204" priority="1842" stopIfTrue="1" operator="lessThan">
      <formula>0</formula>
    </cfRule>
  </conditionalFormatting>
  <conditionalFormatting sqref="R131">
    <cfRule type="cellIs" dxfId="1203" priority="1839" stopIfTrue="1" operator="lessThan">
      <formula>0</formula>
    </cfRule>
  </conditionalFormatting>
  <conditionalFormatting sqref="R131">
    <cfRule type="cellIs" dxfId="1202" priority="1838" stopIfTrue="1" operator="lessThan">
      <formula>0</formula>
    </cfRule>
  </conditionalFormatting>
  <conditionalFormatting sqref="N89">
    <cfRule type="cellIs" dxfId="1201" priority="1837" stopIfTrue="1" operator="lessThan">
      <formula>0</formula>
    </cfRule>
  </conditionalFormatting>
  <conditionalFormatting sqref="N89">
    <cfRule type="cellIs" dxfId="1200" priority="1836" stopIfTrue="1" operator="lessThan">
      <formula>0</formula>
    </cfRule>
  </conditionalFormatting>
  <conditionalFormatting sqref="Q89">
    <cfRule type="cellIs" dxfId="1199" priority="1835" stopIfTrue="1" operator="lessThan">
      <formula>0</formula>
    </cfRule>
  </conditionalFormatting>
  <conditionalFormatting sqref="Q89">
    <cfRule type="cellIs" dxfId="1198" priority="1834" stopIfTrue="1" operator="lessThan">
      <formula>0</formula>
    </cfRule>
  </conditionalFormatting>
  <conditionalFormatting sqref="O89">
    <cfRule type="cellIs" dxfId="1197" priority="1833" stopIfTrue="1" operator="lessThan">
      <formula>0</formula>
    </cfRule>
  </conditionalFormatting>
  <conditionalFormatting sqref="O89">
    <cfRule type="cellIs" dxfId="1196" priority="1832" stopIfTrue="1" operator="lessThan">
      <formula>0</formula>
    </cfRule>
  </conditionalFormatting>
  <conditionalFormatting sqref="R89">
    <cfRule type="cellIs" dxfId="1195" priority="1831" stopIfTrue="1" operator="lessThan">
      <formula>0</formula>
    </cfRule>
  </conditionalFormatting>
  <conditionalFormatting sqref="R89">
    <cfRule type="cellIs" dxfId="1194" priority="1830" stopIfTrue="1" operator="lessThan">
      <formula>0</formula>
    </cfRule>
  </conditionalFormatting>
  <conditionalFormatting sqref="M89">
    <cfRule type="cellIs" dxfId="1193" priority="1829" stopIfTrue="1" operator="lessThan">
      <formula>0</formula>
    </cfRule>
  </conditionalFormatting>
  <conditionalFormatting sqref="M89">
    <cfRule type="cellIs" dxfId="1192" priority="1828" stopIfTrue="1" operator="lessThan">
      <formula>0</formula>
    </cfRule>
  </conditionalFormatting>
  <conditionalFormatting sqref="S89:U89">
    <cfRule type="cellIs" dxfId="1191" priority="1827" stopIfTrue="1" operator="lessThan">
      <formula>0</formula>
    </cfRule>
  </conditionalFormatting>
  <conditionalFormatting sqref="S89:U89">
    <cfRule type="cellIs" dxfId="1190" priority="1826" stopIfTrue="1" operator="lessThan">
      <formula>0</formula>
    </cfRule>
  </conditionalFormatting>
  <conditionalFormatting sqref="X89:AC89">
    <cfRule type="cellIs" dxfId="1189" priority="1823" stopIfTrue="1" operator="lessThan">
      <formula>0</formula>
    </cfRule>
  </conditionalFormatting>
  <conditionalFormatting sqref="X89:AC89">
    <cfRule type="cellIs" dxfId="1188" priority="1822" stopIfTrue="1" operator="lessThan">
      <formula>0</formula>
    </cfRule>
  </conditionalFormatting>
  <conditionalFormatting sqref="W89">
    <cfRule type="cellIs" dxfId="1187" priority="1821" stopIfTrue="1" operator="lessThan">
      <formula>0</formula>
    </cfRule>
  </conditionalFormatting>
  <conditionalFormatting sqref="W89">
    <cfRule type="cellIs" dxfId="1186" priority="1820" stopIfTrue="1" operator="lessThan">
      <formula>0</formula>
    </cfRule>
  </conditionalFormatting>
  <conditionalFormatting sqref="AD89:AF89 AH89:AI89">
    <cfRule type="cellIs" dxfId="1185" priority="1819" stopIfTrue="1" operator="lessThan">
      <formula>0</formula>
    </cfRule>
  </conditionalFormatting>
  <conditionalFormatting sqref="AD89:AF89 AH89:AI89">
    <cfRule type="cellIs" dxfId="1184" priority="1818" stopIfTrue="1" operator="lessThan">
      <formula>0</formula>
    </cfRule>
  </conditionalFormatting>
  <conditionalFormatting sqref="AK89">
    <cfRule type="cellIs" dxfId="1183" priority="1817" stopIfTrue="1" operator="lessThan">
      <formula>0</formula>
    </cfRule>
  </conditionalFormatting>
  <conditionalFormatting sqref="AK89">
    <cfRule type="cellIs" dxfId="1182" priority="1816" stopIfTrue="1" operator="lessThan">
      <formula>0</formula>
    </cfRule>
  </conditionalFormatting>
  <conditionalFormatting sqref="P89">
    <cfRule type="cellIs" dxfId="1181" priority="1815" stopIfTrue="1" operator="lessThan">
      <formula>0</formula>
    </cfRule>
  </conditionalFormatting>
  <conditionalFormatting sqref="P89">
    <cfRule type="cellIs" dxfId="1180" priority="1814" stopIfTrue="1" operator="lessThan">
      <formula>0</formula>
    </cfRule>
  </conditionalFormatting>
  <conditionalFormatting sqref="O103">
    <cfRule type="cellIs" dxfId="1179" priority="1813" stopIfTrue="1" operator="lessThan">
      <formula>0</formula>
    </cfRule>
  </conditionalFormatting>
  <conditionalFormatting sqref="O103">
    <cfRule type="cellIs" dxfId="1178" priority="1812" stopIfTrue="1" operator="lessThan">
      <formula>0</formula>
    </cfRule>
  </conditionalFormatting>
  <conditionalFormatting sqref="R103">
    <cfRule type="cellIs" dxfId="1177" priority="1811" stopIfTrue="1" operator="lessThan">
      <formula>0</formula>
    </cfRule>
  </conditionalFormatting>
  <conditionalFormatting sqref="R103">
    <cfRule type="cellIs" dxfId="1176" priority="1810" stopIfTrue="1" operator="lessThan">
      <formula>0</formula>
    </cfRule>
  </conditionalFormatting>
  <conditionalFormatting sqref="S103">
    <cfRule type="cellIs" dxfId="1175" priority="1809" stopIfTrue="1" operator="lessThan">
      <formula>0</formula>
    </cfRule>
  </conditionalFormatting>
  <conditionalFormatting sqref="S103">
    <cfRule type="cellIs" dxfId="1174" priority="1808" stopIfTrue="1" operator="lessThan">
      <formula>0</formula>
    </cfRule>
  </conditionalFormatting>
  <conditionalFormatting sqref="N103">
    <cfRule type="cellIs" dxfId="1173" priority="1807" stopIfTrue="1" operator="lessThan">
      <formula>0</formula>
    </cfRule>
  </conditionalFormatting>
  <conditionalFormatting sqref="N103">
    <cfRule type="cellIs" dxfId="1172" priority="1806" stopIfTrue="1" operator="lessThan">
      <formula>0</formula>
    </cfRule>
  </conditionalFormatting>
  <conditionalFormatting sqref="P103:Q103">
    <cfRule type="cellIs" dxfId="1171" priority="1805" stopIfTrue="1" operator="lessThan">
      <formula>0</formula>
    </cfRule>
  </conditionalFormatting>
  <conditionalFormatting sqref="P103:Q103">
    <cfRule type="cellIs" dxfId="1170" priority="1804" stopIfTrue="1" operator="lessThan">
      <formula>0</formula>
    </cfRule>
  </conditionalFormatting>
  <conditionalFormatting sqref="T103:Z103">
    <cfRule type="cellIs" dxfId="1169" priority="1803" stopIfTrue="1" operator="lessThan">
      <formula>0</formula>
    </cfRule>
  </conditionalFormatting>
  <conditionalFormatting sqref="T103:Z103">
    <cfRule type="cellIs" dxfId="1168" priority="1802" stopIfTrue="1" operator="lessThan">
      <formula>0</formula>
    </cfRule>
  </conditionalFormatting>
  <conditionalFormatting sqref="AA103:AC103">
    <cfRule type="cellIs" dxfId="1167" priority="1801" stopIfTrue="1" operator="lessThan">
      <formula>0</formula>
    </cfRule>
  </conditionalFormatting>
  <conditionalFormatting sqref="AA103:AC103">
    <cfRule type="cellIs" dxfId="1166" priority="1800" stopIfTrue="1" operator="lessThan">
      <formula>0</formula>
    </cfRule>
  </conditionalFormatting>
  <conditionalFormatting sqref="AD103:AF103 AK103 AH103:AI103">
    <cfRule type="cellIs" dxfId="1165" priority="1799" stopIfTrue="1" operator="lessThan">
      <formula>0</formula>
    </cfRule>
  </conditionalFormatting>
  <conditionalFormatting sqref="AD103:AF103 AK103 AH103:AI103">
    <cfRule type="cellIs" dxfId="1164" priority="1798" stopIfTrue="1" operator="lessThan">
      <formula>0</formula>
    </cfRule>
  </conditionalFormatting>
  <conditionalFormatting sqref="M108:M109">
    <cfRule type="cellIs" dxfId="1163" priority="1797" stopIfTrue="1" operator="lessThan">
      <formula>0</formula>
    </cfRule>
  </conditionalFormatting>
  <conditionalFormatting sqref="M108:M109">
    <cfRule type="cellIs" dxfId="1162" priority="1796" stopIfTrue="1" operator="lessThan">
      <formula>0</formula>
    </cfRule>
  </conditionalFormatting>
  <conditionalFormatting sqref="N108:Q108 N109:P109">
    <cfRule type="cellIs" dxfId="1161" priority="1795" stopIfTrue="1" operator="lessThan">
      <formula>0</formula>
    </cfRule>
  </conditionalFormatting>
  <conditionalFormatting sqref="N108:Q108 N109:P109">
    <cfRule type="cellIs" dxfId="1160" priority="1794" stopIfTrue="1" operator="lessThan">
      <formula>0</formula>
    </cfRule>
  </conditionalFormatting>
  <conditionalFormatting sqref="R108:R109">
    <cfRule type="cellIs" dxfId="1159" priority="1793" stopIfTrue="1" operator="lessThan">
      <formula>0</formula>
    </cfRule>
  </conditionalFormatting>
  <conditionalFormatting sqref="R108:R109">
    <cfRule type="cellIs" dxfId="1158" priority="1792" stopIfTrue="1" operator="lessThan">
      <formula>0</formula>
    </cfRule>
  </conditionalFormatting>
  <conditionalFormatting sqref="S108">
    <cfRule type="cellIs" dxfId="1157" priority="1791" stopIfTrue="1" operator="lessThan">
      <formula>0</formula>
    </cfRule>
  </conditionalFormatting>
  <conditionalFormatting sqref="S108">
    <cfRule type="cellIs" dxfId="1156" priority="1790" stopIfTrue="1" operator="lessThan">
      <formula>0</formula>
    </cfRule>
  </conditionalFormatting>
  <conditionalFormatting sqref="T108:V108 T109:U109">
    <cfRule type="cellIs" dxfId="1155" priority="1789" stopIfTrue="1" operator="lessThan">
      <formula>0</formula>
    </cfRule>
  </conditionalFormatting>
  <conditionalFormatting sqref="T108:V108 T109:U109">
    <cfRule type="cellIs" dxfId="1154" priority="1788" stopIfTrue="1" operator="lessThan">
      <formula>0</formula>
    </cfRule>
  </conditionalFormatting>
  <conditionalFormatting sqref="X108:AC108">
    <cfRule type="cellIs" dxfId="1153" priority="1787" stopIfTrue="1" operator="lessThan">
      <formula>0</formula>
    </cfRule>
  </conditionalFormatting>
  <conditionalFormatting sqref="X108:AC108">
    <cfRule type="cellIs" dxfId="1152" priority="1786" stopIfTrue="1" operator="lessThan">
      <formula>0</formula>
    </cfRule>
  </conditionalFormatting>
  <conditionalFormatting sqref="AD108:AF108 AK108 AH108:AI108">
    <cfRule type="cellIs" dxfId="1151" priority="1785" stopIfTrue="1" operator="lessThan">
      <formula>0</formula>
    </cfRule>
  </conditionalFormatting>
  <conditionalFormatting sqref="AD108:AF108 AK108 AH108:AI108">
    <cfRule type="cellIs" dxfId="1150" priority="1784" stopIfTrue="1" operator="lessThan">
      <formula>0</formula>
    </cfRule>
  </conditionalFormatting>
  <conditionalFormatting sqref="M116">
    <cfRule type="cellIs" dxfId="1149" priority="1783" stopIfTrue="1" operator="lessThan">
      <formula>0</formula>
    </cfRule>
  </conditionalFormatting>
  <conditionalFormatting sqref="M116">
    <cfRule type="cellIs" dxfId="1148" priority="1782" stopIfTrue="1" operator="lessThan">
      <formula>0</formula>
    </cfRule>
  </conditionalFormatting>
  <conditionalFormatting sqref="N116:Q116">
    <cfRule type="cellIs" dxfId="1147" priority="1781" stopIfTrue="1" operator="lessThan">
      <formula>0</formula>
    </cfRule>
  </conditionalFormatting>
  <conditionalFormatting sqref="R116">
    <cfRule type="cellIs" dxfId="1146" priority="1778" stopIfTrue="1" operator="lessThan">
      <formula>0</formula>
    </cfRule>
  </conditionalFormatting>
  <conditionalFormatting sqref="S116">
    <cfRule type="cellIs" dxfId="1145" priority="1777" stopIfTrue="1" operator="lessThan">
      <formula>0</formula>
    </cfRule>
  </conditionalFormatting>
  <conditionalFormatting sqref="S116">
    <cfRule type="cellIs" dxfId="1144" priority="1776" stopIfTrue="1" operator="lessThan">
      <formula>0</formula>
    </cfRule>
  </conditionalFormatting>
  <conditionalFormatting sqref="T116:AC116">
    <cfRule type="cellIs" dxfId="1143" priority="1775" stopIfTrue="1" operator="lessThan">
      <formula>0</formula>
    </cfRule>
  </conditionalFormatting>
  <conditionalFormatting sqref="T116:AC116">
    <cfRule type="cellIs" dxfId="1142" priority="1774" stopIfTrue="1" operator="lessThan">
      <formula>0</formula>
    </cfRule>
  </conditionalFormatting>
  <conditionalFormatting sqref="AD116:AF116 AK116 AH116:AI116">
    <cfRule type="cellIs" dxfId="1141" priority="1773" stopIfTrue="1" operator="lessThan">
      <formula>0</formula>
    </cfRule>
  </conditionalFormatting>
  <conditionalFormatting sqref="AD116:AF116 AK116 AH116:AI116">
    <cfRule type="cellIs" dxfId="1140" priority="1772" stopIfTrue="1" operator="lessThan">
      <formula>0</formula>
    </cfRule>
  </conditionalFormatting>
  <conditionalFormatting sqref="M118">
    <cfRule type="cellIs" dxfId="1139" priority="1771" stopIfTrue="1" operator="lessThan">
      <formula>0</formula>
    </cfRule>
  </conditionalFormatting>
  <conditionalFormatting sqref="M118">
    <cfRule type="cellIs" dxfId="1138" priority="1770" stopIfTrue="1" operator="lessThan">
      <formula>0</formula>
    </cfRule>
  </conditionalFormatting>
  <conditionalFormatting sqref="N118:Q118">
    <cfRule type="cellIs" dxfId="1137" priority="1769" stopIfTrue="1" operator="lessThan">
      <formula>0</formula>
    </cfRule>
  </conditionalFormatting>
  <conditionalFormatting sqref="N118:Q118">
    <cfRule type="cellIs" dxfId="1136" priority="1768" stopIfTrue="1" operator="lessThan">
      <formula>0</formula>
    </cfRule>
  </conditionalFormatting>
  <conditionalFormatting sqref="R118">
    <cfRule type="cellIs" dxfId="1135" priority="1767" stopIfTrue="1" operator="lessThan">
      <formula>0</formula>
    </cfRule>
  </conditionalFormatting>
  <conditionalFormatting sqref="R118">
    <cfRule type="cellIs" dxfId="1134" priority="1766" stopIfTrue="1" operator="lessThan">
      <formula>0</formula>
    </cfRule>
  </conditionalFormatting>
  <conditionalFormatting sqref="S118">
    <cfRule type="cellIs" dxfId="1133" priority="1765" stopIfTrue="1" operator="lessThan">
      <formula>0</formula>
    </cfRule>
  </conditionalFormatting>
  <conditionalFormatting sqref="S118">
    <cfRule type="cellIs" dxfId="1132" priority="1764" stopIfTrue="1" operator="lessThan">
      <formula>0</formula>
    </cfRule>
  </conditionalFormatting>
  <conditionalFormatting sqref="V118">
    <cfRule type="cellIs" dxfId="1131" priority="1763" stopIfTrue="1" operator="lessThan">
      <formula>0</formula>
    </cfRule>
  </conditionalFormatting>
  <conditionalFormatting sqref="V118">
    <cfRule type="cellIs" dxfId="1130" priority="1762" stopIfTrue="1" operator="lessThan">
      <formula>0</formula>
    </cfRule>
  </conditionalFormatting>
  <conditionalFormatting sqref="T118:U118">
    <cfRule type="cellIs" dxfId="1129" priority="1761" stopIfTrue="1" operator="lessThan">
      <formula>0</formula>
    </cfRule>
  </conditionalFormatting>
  <conditionalFormatting sqref="T118:U118">
    <cfRule type="cellIs" dxfId="1128" priority="1760" stopIfTrue="1" operator="lessThan">
      <formula>0</formula>
    </cfRule>
  </conditionalFormatting>
  <conditionalFormatting sqref="X118:AC118">
    <cfRule type="cellIs" dxfId="1127" priority="1759" stopIfTrue="1" operator="lessThan">
      <formula>0</formula>
    </cfRule>
  </conditionalFormatting>
  <conditionalFormatting sqref="X118:AC118">
    <cfRule type="cellIs" dxfId="1126" priority="1758" stopIfTrue="1" operator="lessThan">
      <formula>0</formula>
    </cfRule>
  </conditionalFormatting>
  <conditionalFormatting sqref="AD118:AF118 AK118 AH118:AI118">
    <cfRule type="cellIs" dxfId="1125" priority="1757" stopIfTrue="1" operator="lessThan">
      <formula>0</formula>
    </cfRule>
  </conditionalFormatting>
  <conditionalFormatting sqref="AD118:AF118 AK118 AH118:AI118">
    <cfRule type="cellIs" dxfId="1124" priority="1756" stopIfTrue="1" operator="lessThan">
      <formula>0</formula>
    </cfRule>
  </conditionalFormatting>
  <conditionalFormatting sqref="AD135:AF135 AH135">
    <cfRule type="cellIs" dxfId="1123" priority="1745" stopIfTrue="1" operator="lessThan">
      <formula>0</formula>
    </cfRule>
  </conditionalFormatting>
  <conditionalFormatting sqref="AD135:AF135 AH135:AI135">
    <cfRule type="cellIs" dxfId="1122" priority="1744" stopIfTrue="1" operator="lessThan">
      <formula>0</formula>
    </cfRule>
  </conditionalFormatting>
  <conditionalFormatting sqref="S135:T135 Q135 W135:AB135">
    <cfRule type="cellIs" dxfId="1121" priority="1747" stopIfTrue="1" operator="lessThan">
      <formula>0</formula>
    </cfRule>
  </conditionalFormatting>
  <conditionalFormatting sqref="S135:T135 Q135 W135:AB135">
    <cfRule type="cellIs" dxfId="1120" priority="1746" stopIfTrue="1" operator="lessThan">
      <formula>0</formula>
    </cfRule>
  </conditionalFormatting>
  <conditionalFormatting sqref="R135">
    <cfRule type="cellIs" dxfId="1119" priority="1743" stopIfTrue="1" operator="lessThan">
      <formula>0</formula>
    </cfRule>
  </conditionalFormatting>
  <conditionalFormatting sqref="R135">
    <cfRule type="cellIs" dxfId="1118" priority="1742" stopIfTrue="1" operator="lessThan">
      <formula>0</formula>
    </cfRule>
  </conditionalFormatting>
  <conditionalFormatting sqref="AD134:AF134 AH134">
    <cfRule type="cellIs" dxfId="1117" priority="1753" stopIfTrue="1" operator="lessThan">
      <formula>0</formula>
    </cfRule>
  </conditionalFormatting>
  <conditionalFormatting sqref="AD134:AF134 AH134:AI134">
    <cfRule type="cellIs" dxfId="1116" priority="1752" stopIfTrue="1" operator="lessThan">
      <formula>0</formula>
    </cfRule>
  </conditionalFormatting>
  <conditionalFormatting sqref="S134:AB134">
    <cfRule type="cellIs" dxfId="1115" priority="1755" stopIfTrue="1" operator="lessThan">
      <formula>0</formula>
    </cfRule>
  </conditionalFormatting>
  <conditionalFormatting sqref="S134:AB134">
    <cfRule type="cellIs" dxfId="1114" priority="1754" stopIfTrue="1" operator="lessThan">
      <formula>0</formula>
    </cfRule>
  </conditionalFormatting>
  <conditionalFormatting sqref="R134">
    <cfRule type="cellIs" dxfId="1113" priority="1751" stopIfTrue="1" operator="lessThan">
      <formula>0</formula>
    </cfRule>
  </conditionalFormatting>
  <conditionalFormatting sqref="R134">
    <cfRule type="cellIs" dxfId="1112" priority="1750" stopIfTrue="1" operator="lessThan">
      <formula>0</formula>
    </cfRule>
  </conditionalFormatting>
  <conditionalFormatting sqref="AC134">
    <cfRule type="cellIs" dxfId="1111" priority="1749" stopIfTrue="1" operator="lessThan">
      <formula>0</formula>
    </cfRule>
  </conditionalFormatting>
  <conditionalFormatting sqref="AC134">
    <cfRule type="cellIs" dxfId="1110" priority="1748" stopIfTrue="1" operator="lessThan">
      <formula>0</formula>
    </cfRule>
  </conditionalFormatting>
  <conditionalFormatting sqref="N135:O135">
    <cfRule type="cellIs" dxfId="1109" priority="1741" stopIfTrue="1" operator="lessThan">
      <formula>0</formula>
    </cfRule>
  </conditionalFormatting>
  <conditionalFormatting sqref="N135:O135">
    <cfRule type="cellIs" dxfId="1108" priority="1740" stopIfTrue="1" operator="lessThan">
      <formula>0</formula>
    </cfRule>
  </conditionalFormatting>
  <conditionalFormatting sqref="V135">
    <cfRule type="cellIs" dxfId="1107" priority="1739" stopIfTrue="1" operator="lessThan">
      <formula>0</formula>
    </cfRule>
  </conditionalFormatting>
  <conditionalFormatting sqref="V135">
    <cfRule type="cellIs" dxfId="1106" priority="1738" stopIfTrue="1" operator="lessThan">
      <formula>0</formula>
    </cfRule>
  </conditionalFormatting>
  <conditionalFormatting sqref="P135">
    <cfRule type="cellIs" dxfId="1105" priority="1737" stopIfTrue="1" operator="lessThan">
      <formula>0</formula>
    </cfRule>
  </conditionalFormatting>
  <conditionalFormatting sqref="P135">
    <cfRule type="cellIs" dxfId="1104" priority="1736" stopIfTrue="1" operator="lessThan">
      <formula>0</formula>
    </cfRule>
  </conditionalFormatting>
  <conditionalFormatting sqref="U135">
    <cfRule type="cellIs" dxfId="1103" priority="1735" stopIfTrue="1" operator="lessThan">
      <formula>0</formula>
    </cfRule>
  </conditionalFormatting>
  <conditionalFormatting sqref="U135">
    <cfRule type="cellIs" dxfId="1102" priority="1734" stopIfTrue="1" operator="lessThan">
      <formula>0</formula>
    </cfRule>
  </conditionalFormatting>
  <conditionalFormatting sqref="AC135">
    <cfRule type="cellIs" dxfId="1101" priority="1733" stopIfTrue="1" operator="lessThan">
      <formula>0</formula>
    </cfRule>
  </conditionalFormatting>
  <conditionalFormatting sqref="AC135">
    <cfRule type="cellIs" dxfId="1100" priority="1732" stopIfTrue="1" operator="lessThan">
      <formula>0</formula>
    </cfRule>
  </conditionalFormatting>
  <conditionalFormatting sqref="AC136:AF136 AH136">
    <cfRule type="cellIs" dxfId="1099" priority="1731" stopIfTrue="1" operator="lessThan">
      <formula>0</formula>
    </cfRule>
  </conditionalFormatting>
  <conditionalFormatting sqref="AD136:AF136 AH136:AI136">
    <cfRule type="cellIs" dxfId="1098" priority="1730" stopIfTrue="1" operator="lessThan">
      <formula>0</formula>
    </cfRule>
  </conditionalFormatting>
  <conditionalFormatting sqref="AC137:AF137 AH137">
    <cfRule type="cellIs" dxfId="1097" priority="1727" stopIfTrue="1" operator="lessThan">
      <formula>0</formula>
    </cfRule>
  </conditionalFormatting>
  <conditionalFormatting sqref="AD137:AF137 AH137:AI137">
    <cfRule type="cellIs" dxfId="1096" priority="1726" stopIfTrue="1" operator="lessThan">
      <formula>0</formula>
    </cfRule>
  </conditionalFormatting>
  <conditionalFormatting sqref="V139:AB139">
    <cfRule type="cellIs" dxfId="1095" priority="1729" stopIfTrue="1" operator="lessThan">
      <formula>0</formula>
    </cfRule>
  </conditionalFormatting>
  <conditionalFormatting sqref="V139:AB139">
    <cfRule type="cellIs" dxfId="1094" priority="1728" stopIfTrue="1" operator="lessThan">
      <formula>0</formula>
    </cfRule>
  </conditionalFormatting>
  <conditionalFormatting sqref="AC142:AF142 AH142">
    <cfRule type="cellIs" dxfId="1093" priority="1725" stopIfTrue="1" operator="lessThan">
      <formula>0</formula>
    </cfRule>
  </conditionalFormatting>
  <conditionalFormatting sqref="AD142:AF142 AH142:AI142">
    <cfRule type="cellIs" dxfId="1092" priority="1724" stopIfTrue="1" operator="lessThan">
      <formula>0</formula>
    </cfRule>
  </conditionalFormatting>
  <conditionalFormatting sqref="AC143:AF143 AH143">
    <cfRule type="cellIs" dxfId="1091" priority="1723" stopIfTrue="1" operator="lessThan">
      <formula>0</formula>
    </cfRule>
  </conditionalFormatting>
  <conditionalFormatting sqref="AD143:AF143 AH143:AI143">
    <cfRule type="cellIs" dxfId="1090" priority="1722" stopIfTrue="1" operator="lessThan">
      <formula>0</formula>
    </cfRule>
  </conditionalFormatting>
  <conditionalFormatting sqref="AD141:AF141 AH141">
    <cfRule type="cellIs" dxfId="1089" priority="1721" stopIfTrue="1" operator="lessThan">
      <formula>0</formula>
    </cfRule>
  </conditionalFormatting>
  <conditionalFormatting sqref="AD141:AF141 AH141:AI141">
    <cfRule type="cellIs" dxfId="1088" priority="1720" stopIfTrue="1" operator="lessThan">
      <formula>0</formula>
    </cfRule>
  </conditionalFormatting>
  <conditionalFormatting sqref="AC144:AF144 AH144">
    <cfRule type="cellIs" dxfId="1087" priority="1719" stopIfTrue="1" operator="lessThan">
      <formula>0</formula>
    </cfRule>
  </conditionalFormatting>
  <conditionalFormatting sqref="AD144:AF144 AH144:AI144">
    <cfRule type="cellIs" dxfId="1086" priority="1718" stopIfTrue="1" operator="lessThan">
      <formula>0</formula>
    </cfRule>
  </conditionalFormatting>
  <conditionalFormatting sqref="AC146:AF146 AH146">
    <cfRule type="cellIs" dxfId="1085" priority="1717" stopIfTrue="1" operator="lessThan">
      <formula>0</formula>
    </cfRule>
  </conditionalFormatting>
  <conditionalFormatting sqref="AD146:AF146 AH146:AI146">
    <cfRule type="cellIs" dxfId="1084" priority="1716" stopIfTrue="1" operator="lessThan">
      <formula>0</formula>
    </cfRule>
  </conditionalFormatting>
  <conditionalFormatting sqref="AD145:AF145 AH145">
    <cfRule type="cellIs" dxfId="1083" priority="1713" stopIfTrue="1" operator="lessThan">
      <formula>0</formula>
    </cfRule>
  </conditionalFormatting>
  <conditionalFormatting sqref="AD145:AF145 AH145:AI145">
    <cfRule type="cellIs" dxfId="1082" priority="1712" stopIfTrue="1" operator="lessThan">
      <formula>0</formula>
    </cfRule>
  </conditionalFormatting>
  <conditionalFormatting sqref="S145:AB145">
    <cfRule type="cellIs" dxfId="1081" priority="1715" stopIfTrue="1" operator="lessThan">
      <formula>0</formula>
    </cfRule>
  </conditionalFormatting>
  <conditionalFormatting sqref="S145:AB145">
    <cfRule type="cellIs" dxfId="1080" priority="1714" stopIfTrue="1" operator="lessThan">
      <formula>0</formula>
    </cfRule>
  </conditionalFormatting>
  <conditionalFormatting sqref="R145">
    <cfRule type="cellIs" dxfId="1079" priority="1711" stopIfTrue="1" operator="lessThan">
      <formula>0</formula>
    </cfRule>
  </conditionalFormatting>
  <conditionalFormatting sqref="R145">
    <cfRule type="cellIs" dxfId="1078" priority="1710" stopIfTrue="1" operator="lessThan">
      <formula>0</formula>
    </cfRule>
  </conditionalFormatting>
  <conditionalFormatting sqref="AC145">
    <cfRule type="cellIs" dxfId="1077" priority="1709" stopIfTrue="1" operator="lessThan">
      <formula>0</formula>
    </cfRule>
  </conditionalFormatting>
  <conditionalFormatting sqref="AC145">
    <cfRule type="cellIs" dxfId="1076" priority="1708" stopIfTrue="1" operator="lessThan">
      <formula>0</formula>
    </cfRule>
  </conditionalFormatting>
  <conditionalFormatting sqref="AC147:AF147 AH147">
    <cfRule type="cellIs" dxfId="1075" priority="1707" stopIfTrue="1" operator="lessThan">
      <formula>0</formula>
    </cfRule>
  </conditionalFormatting>
  <conditionalFormatting sqref="AD147:AF147 AH147:AI147">
    <cfRule type="cellIs" dxfId="1074" priority="1706" stopIfTrue="1" operator="lessThan">
      <formula>0</formula>
    </cfRule>
  </conditionalFormatting>
  <conditionalFormatting sqref="AC149:AF150 AH149:AH150">
    <cfRule type="cellIs" dxfId="1073" priority="1705" stopIfTrue="1" operator="lessThan">
      <formula>0</formula>
    </cfRule>
  </conditionalFormatting>
  <conditionalFormatting sqref="AD149:AF150 AH149:AI150">
    <cfRule type="cellIs" dxfId="1072" priority="1704" stopIfTrue="1" operator="lessThan">
      <formula>0</formula>
    </cfRule>
  </conditionalFormatting>
  <conditionalFormatting sqref="AC148:AF148 AH148">
    <cfRule type="cellIs" dxfId="1071" priority="1703" stopIfTrue="1" operator="lessThan">
      <formula>0</formula>
    </cfRule>
  </conditionalFormatting>
  <conditionalFormatting sqref="AD148:AF148 AH148:AI148">
    <cfRule type="cellIs" dxfId="1070" priority="1702" stopIfTrue="1" operator="lessThan">
      <formula>0</formula>
    </cfRule>
  </conditionalFormatting>
  <conditionalFormatting sqref="AC151:AF151 AH151">
    <cfRule type="cellIs" dxfId="1069" priority="1701" stopIfTrue="1" operator="lessThan">
      <formula>0</formula>
    </cfRule>
  </conditionalFormatting>
  <conditionalFormatting sqref="AD151:AF151 AH151:AI151">
    <cfRule type="cellIs" dxfId="1068" priority="1700" stopIfTrue="1" operator="lessThan">
      <formula>0</formula>
    </cfRule>
  </conditionalFormatting>
  <conditionalFormatting sqref="AC153:AF154 AH153:AH154">
    <cfRule type="cellIs" dxfId="1067" priority="1699" stopIfTrue="1" operator="lessThan">
      <formula>0</formula>
    </cfRule>
  </conditionalFormatting>
  <conditionalFormatting sqref="AD153:AF154 AH153:AI154">
    <cfRule type="cellIs" dxfId="1066" priority="1698" stopIfTrue="1" operator="lessThan">
      <formula>0</formula>
    </cfRule>
  </conditionalFormatting>
  <conditionalFormatting sqref="AC152:AF152 AH152">
    <cfRule type="cellIs" dxfId="1065" priority="1697" stopIfTrue="1" operator="lessThan">
      <formula>0</formula>
    </cfRule>
  </conditionalFormatting>
  <conditionalFormatting sqref="AD152:AF152 AH152:AI152">
    <cfRule type="cellIs" dxfId="1064" priority="1696" stopIfTrue="1" operator="lessThan">
      <formula>0</formula>
    </cfRule>
  </conditionalFormatting>
  <conditionalFormatting sqref="AC155:AF155 AH155">
    <cfRule type="cellIs" dxfId="1063" priority="1695" stopIfTrue="1" operator="lessThan">
      <formula>0</formula>
    </cfRule>
  </conditionalFormatting>
  <conditionalFormatting sqref="AD155:AF155 AH155:AI155">
    <cfRule type="cellIs" dxfId="1062" priority="1694" stopIfTrue="1" operator="lessThan">
      <formula>0</formula>
    </cfRule>
  </conditionalFormatting>
  <conditionalFormatting sqref="AC156:AF156 AH156">
    <cfRule type="cellIs" dxfId="1061" priority="1693" stopIfTrue="1" operator="lessThan">
      <formula>0</formula>
    </cfRule>
  </conditionalFormatting>
  <conditionalFormatting sqref="AD156:AF156 AH156:AI156">
    <cfRule type="cellIs" dxfId="1060" priority="1692" stopIfTrue="1" operator="lessThan">
      <formula>0</formula>
    </cfRule>
  </conditionalFormatting>
  <conditionalFormatting sqref="AC158:AF158 AH158">
    <cfRule type="cellIs" dxfId="1059" priority="1691" stopIfTrue="1" operator="lessThan">
      <formula>0</formula>
    </cfRule>
  </conditionalFormatting>
  <conditionalFormatting sqref="AD158:AF158 AH158:AI158">
    <cfRule type="cellIs" dxfId="1058" priority="1690" stopIfTrue="1" operator="lessThan">
      <formula>0</formula>
    </cfRule>
  </conditionalFormatting>
  <conditionalFormatting sqref="Q157">
    <cfRule type="cellIs" dxfId="1057" priority="1689" stopIfTrue="1" operator="lessThan">
      <formula>0</formula>
    </cfRule>
  </conditionalFormatting>
  <conditionalFormatting sqref="Q157">
    <cfRule type="cellIs" dxfId="1056" priority="1688" stopIfTrue="1" operator="lessThan">
      <formula>0</formula>
    </cfRule>
  </conditionalFormatting>
  <conditionalFormatting sqref="R157">
    <cfRule type="cellIs" dxfId="1055" priority="1687" stopIfTrue="1" operator="lessThan">
      <formula>0</formula>
    </cfRule>
  </conditionalFormatting>
  <conditionalFormatting sqref="R157">
    <cfRule type="cellIs" dxfId="1054" priority="1686" stopIfTrue="1" operator="lessThan">
      <formula>0</formula>
    </cfRule>
  </conditionalFormatting>
  <conditionalFormatting sqref="S157">
    <cfRule type="cellIs" dxfId="1053" priority="1685" stopIfTrue="1" operator="lessThan">
      <formula>0</formula>
    </cfRule>
  </conditionalFormatting>
  <conditionalFormatting sqref="S157">
    <cfRule type="cellIs" dxfId="1052" priority="1684" stopIfTrue="1" operator="lessThan">
      <formula>0</formula>
    </cfRule>
  </conditionalFormatting>
  <conditionalFormatting sqref="T157:AC157">
    <cfRule type="cellIs" dxfId="1051" priority="1683" stopIfTrue="1" operator="lessThan">
      <formula>0</formula>
    </cfRule>
  </conditionalFormatting>
  <conditionalFormatting sqref="T157:AC157">
    <cfRule type="cellIs" dxfId="1050" priority="1682" stopIfTrue="1" operator="lessThan">
      <formula>0</formula>
    </cfRule>
  </conditionalFormatting>
  <conditionalFormatting sqref="AD157:AF157 AK157 AH157:AI157">
    <cfRule type="cellIs" dxfId="1049" priority="1681" stopIfTrue="1" operator="lessThan">
      <formula>0</formula>
    </cfRule>
  </conditionalFormatting>
  <conditionalFormatting sqref="AD157:AF157 AK157 AH157:AI157">
    <cfRule type="cellIs" dxfId="1048" priority="1680" stopIfTrue="1" operator="lessThan">
      <formula>0</formula>
    </cfRule>
  </conditionalFormatting>
  <conditionalFormatting sqref="AC159:AF159 AH159">
    <cfRule type="cellIs" dxfId="1047" priority="1679" stopIfTrue="1" operator="lessThan">
      <formula>0</formula>
    </cfRule>
  </conditionalFormatting>
  <conditionalFormatting sqref="AD159:AF159 AH159:AI159">
    <cfRule type="cellIs" dxfId="1046" priority="1678" stopIfTrue="1" operator="lessThan">
      <formula>0</formula>
    </cfRule>
  </conditionalFormatting>
  <conditionalFormatting sqref="AC160:AF161 AH160:AH161">
    <cfRule type="cellIs" dxfId="1045" priority="1675" stopIfTrue="1" operator="lessThan">
      <formula>0</formula>
    </cfRule>
  </conditionalFormatting>
  <conditionalFormatting sqref="AB160:AB161">
    <cfRule type="cellIs" dxfId="1044" priority="1673" stopIfTrue="1" operator="lessThan">
      <formula>0</formula>
    </cfRule>
  </conditionalFormatting>
  <conditionalFormatting sqref="AD160:AF161 AH160:AI161">
    <cfRule type="cellIs" dxfId="1043" priority="1674" stopIfTrue="1" operator="lessThan">
      <formula>0</formula>
    </cfRule>
  </conditionalFormatting>
  <conditionalFormatting sqref="X161:AA161">
    <cfRule type="cellIs" dxfId="1042" priority="1677" stopIfTrue="1" operator="lessThan">
      <formula>0</formula>
    </cfRule>
  </conditionalFormatting>
  <conditionalFormatting sqref="X161:AA161">
    <cfRule type="cellIs" dxfId="1041" priority="1676" stopIfTrue="1" operator="lessThan">
      <formula>0</formula>
    </cfRule>
  </conditionalFormatting>
  <conditionalFormatting sqref="AB160:AB161">
    <cfRule type="cellIs" dxfId="1040" priority="1672" stopIfTrue="1" operator="lessThan">
      <formula>0</formula>
    </cfRule>
  </conditionalFormatting>
  <conditionalFormatting sqref="AB211">
    <cfRule type="cellIs" dxfId="1039" priority="1548" stopIfTrue="1" operator="lessThan">
      <formula>0</formula>
    </cfRule>
  </conditionalFormatting>
  <conditionalFormatting sqref="AA211">
    <cfRule type="cellIs" dxfId="1038" priority="1547" stopIfTrue="1" operator="lessThan">
      <formula>0</formula>
    </cfRule>
  </conditionalFormatting>
  <conditionalFormatting sqref="AA211">
    <cfRule type="cellIs" dxfId="1037" priority="1546" stopIfTrue="1" operator="lessThan">
      <formula>0</formula>
    </cfRule>
  </conditionalFormatting>
  <conditionalFormatting sqref="AC211">
    <cfRule type="cellIs" dxfId="1036" priority="1545" stopIfTrue="1" operator="lessThan">
      <formula>0</formula>
    </cfRule>
  </conditionalFormatting>
  <conditionalFormatting sqref="AC236:AF236 AH236">
    <cfRule type="cellIs" dxfId="1035" priority="1496" stopIfTrue="1" operator="lessThan">
      <formula>0</formula>
    </cfRule>
  </conditionalFormatting>
  <conditionalFormatting sqref="AD236:AF236 AH236:AI236">
    <cfRule type="cellIs" dxfId="1034" priority="1495" stopIfTrue="1" operator="lessThan">
      <formula>0</formula>
    </cfRule>
  </conditionalFormatting>
  <conditionalFormatting sqref="X236:AB236">
    <cfRule type="cellIs" dxfId="1033" priority="1497" stopIfTrue="1" operator="lessThan">
      <formula>0</formula>
    </cfRule>
  </conditionalFormatting>
  <conditionalFormatting sqref="AC237:AF237 AH237">
    <cfRule type="cellIs" dxfId="1032" priority="1492" stopIfTrue="1" operator="lessThan">
      <formula>0</formula>
    </cfRule>
  </conditionalFormatting>
  <conditionalFormatting sqref="AD237:AF237 AH237:AI237">
    <cfRule type="cellIs" dxfId="1031" priority="1491" stopIfTrue="1" operator="lessThan">
      <formula>0</formula>
    </cfRule>
  </conditionalFormatting>
  <conditionalFormatting sqref="X237:AB237">
    <cfRule type="cellIs" dxfId="1030" priority="1494" stopIfTrue="1" operator="lessThan">
      <formula>0</formula>
    </cfRule>
  </conditionalFormatting>
  <conditionalFormatting sqref="X237:AB237">
    <cfRule type="cellIs" dxfId="1029" priority="1493" stopIfTrue="1" operator="lessThan">
      <formula>0</formula>
    </cfRule>
  </conditionalFormatting>
  <conditionalFormatting sqref="AC238:AF238 AH238">
    <cfRule type="cellIs" dxfId="1028" priority="1488" stopIfTrue="1" operator="lessThan">
      <formula>0</formula>
    </cfRule>
  </conditionalFormatting>
  <conditionalFormatting sqref="AD238:AF238 AH238:AI238">
    <cfRule type="cellIs" dxfId="1027" priority="1487" stopIfTrue="1" operator="lessThan">
      <formula>0</formula>
    </cfRule>
  </conditionalFormatting>
  <conditionalFormatting sqref="X238:AB238">
    <cfRule type="cellIs" dxfId="1026" priority="1490" stopIfTrue="1" operator="lessThan">
      <formula>0</formula>
    </cfRule>
  </conditionalFormatting>
  <conditionalFormatting sqref="X238:AB238">
    <cfRule type="cellIs" dxfId="1025" priority="1489" stopIfTrue="1" operator="lessThan">
      <formula>0</formula>
    </cfRule>
  </conditionalFormatting>
  <conditionalFormatting sqref="AC239:AF239 AH239">
    <cfRule type="cellIs" dxfId="1024" priority="1486" stopIfTrue="1" operator="lessThan">
      <formula>0</formula>
    </cfRule>
  </conditionalFormatting>
  <conditionalFormatting sqref="AD239:AF239 AH239:AI239">
    <cfRule type="cellIs" dxfId="1023" priority="1485" stopIfTrue="1" operator="lessThan">
      <formula>0</formula>
    </cfRule>
  </conditionalFormatting>
  <conditionalFormatting sqref="AC240:AF240 AH240">
    <cfRule type="cellIs" dxfId="1022" priority="1484" stopIfTrue="1" operator="lessThan">
      <formula>0</formula>
    </cfRule>
  </conditionalFormatting>
  <conditionalFormatting sqref="AD240:AF240 AH240:AI240">
    <cfRule type="cellIs" dxfId="1021" priority="1483" stopIfTrue="1" operator="lessThan">
      <formula>0</formula>
    </cfRule>
  </conditionalFormatting>
  <conditionalFormatting sqref="AC242:AF242 AH242">
    <cfRule type="cellIs" dxfId="1020" priority="1480" stopIfTrue="1" operator="lessThan">
      <formula>0</formula>
    </cfRule>
  </conditionalFormatting>
  <conditionalFormatting sqref="AD242:AF242 AH242:AI242">
    <cfRule type="cellIs" dxfId="1019" priority="1479" stopIfTrue="1" operator="lessThan">
      <formula>0</formula>
    </cfRule>
  </conditionalFormatting>
  <conditionalFormatting sqref="X242:AB242">
    <cfRule type="cellIs" dxfId="1018" priority="1482" stopIfTrue="1" operator="lessThan">
      <formula>0</formula>
    </cfRule>
  </conditionalFormatting>
  <conditionalFormatting sqref="X242:AB242">
    <cfRule type="cellIs" dxfId="1017" priority="1481" stopIfTrue="1" operator="lessThan">
      <formula>0</formula>
    </cfRule>
  </conditionalFormatting>
  <conditionalFormatting sqref="S226">
    <cfRule type="cellIs" dxfId="1016" priority="1478" stopIfTrue="1" operator="lessThan">
      <formula>0</formula>
    </cfRule>
  </conditionalFormatting>
  <conditionalFormatting sqref="S226">
    <cfRule type="cellIs" dxfId="1015" priority="1477" stopIfTrue="1" operator="lessThan">
      <formula>0</formula>
    </cfRule>
  </conditionalFormatting>
  <conditionalFormatting sqref="T226:V226 X226:Y226 AA226 AC226">
    <cfRule type="cellIs" dxfId="1014" priority="1476" stopIfTrue="1" operator="lessThan">
      <formula>0</formula>
    </cfRule>
  </conditionalFormatting>
  <conditionalFormatting sqref="T226:V226 X226:Y226 AA226 AC226">
    <cfRule type="cellIs" dxfId="1013" priority="1475" stopIfTrue="1" operator="lessThan">
      <formula>0</formula>
    </cfRule>
  </conditionalFormatting>
  <conditionalFormatting sqref="AD226:AF226 AH226:AI226">
    <cfRule type="cellIs" dxfId="1012" priority="1474" stopIfTrue="1" operator="lessThan">
      <formula>0</formula>
    </cfRule>
  </conditionalFormatting>
  <conditionalFormatting sqref="AD226:AF226 AH226:AI226">
    <cfRule type="cellIs" dxfId="1011" priority="1473" stopIfTrue="1" operator="lessThan">
      <formula>0</formula>
    </cfRule>
  </conditionalFormatting>
  <conditionalFormatting sqref="R241">
    <cfRule type="cellIs" dxfId="1010" priority="1472" stopIfTrue="1" operator="lessThan">
      <formula>0</formula>
    </cfRule>
  </conditionalFormatting>
  <conditionalFormatting sqref="R241">
    <cfRule type="cellIs" dxfId="1009" priority="1471" stopIfTrue="1" operator="lessThan">
      <formula>0</formula>
    </cfRule>
  </conditionalFormatting>
  <conditionalFormatting sqref="S241">
    <cfRule type="cellIs" dxfId="1008" priority="1470" stopIfTrue="1" operator="lessThan">
      <formula>0</formula>
    </cfRule>
  </conditionalFormatting>
  <conditionalFormatting sqref="S241">
    <cfRule type="cellIs" dxfId="1007" priority="1469" stopIfTrue="1" operator="lessThan">
      <formula>0</formula>
    </cfRule>
  </conditionalFormatting>
  <conditionalFormatting sqref="V241">
    <cfRule type="cellIs" dxfId="1006" priority="1468" stopIfTrue="1" operator="lessThan">
      <formula>0</formula>
    </cfRule>
  </conditionalFormatting>
  <conditionalFormatting sqref="V241">
    <cfRule type="cellIs" dxfId="1005" priority="1467" stopIfTrue="1" operator="lessThan">
      <formula>0</formula>
    </cfRule>
  </conditionalFormatting>
  <conditionalFormatting sqref="Q241">
    <cfRule type="cellIs" dxfId="1004" priority="1466" stopIfTrue="1" operator="lessThan">
      <formula>0</formula>
    </cfRule>
  </conditionalFormatting>
  <conditionalFormatting sqref="Q241">
    <cfRule type="cellIs" dxfId="1003" priority="1465" stopIfTrue="1" operator="lessThan">
      <formula>0</formula>
    </cfRule>
  </conditionalFormatting>
  <conditionalFormatting sqref="P241">
    <cfRule type="cellIs" dxfId="1002" priority="1464" stopIfTrue="1" operator="lessThan">
      <formula>0</formula>
    </cfRule>
  </conditionalFormatting>
  <conditionalFormatting sqref="P241">
    <cfRule type="cellIs" dxfId="1001" priority="1463" stopIfTrue="1" operator="lessThan">
      <formula>0</formula>
    </cfRule>
  </conditionalFormatting>
  <conditionalFormatting sqref="T241:U241">
    <cfRule type="cellIs" dxfId="1000" priority="1462" stopIfTrue="1" operator="lessThan">
      <formula>0</formula>
    </cfRule>
  </conditionalFormatting>
  <conditionalFormatting sqref="T241:U241">
    <cfRule type="cellIs" dxfId="999" priority="1461" stopIfTrue="1" operator="lessThan">
      <formula>0</formula>
    </cfRule>
  </conditionalFormatting>
  <conditionalFormatting sqref="W241:AC241">
    <cfRule type="cellIs" dxfId="998" priority="1460" stopIfTrue="1" operator="lessThan">
      <formula>0</formula>
    </cfRule>
  </conditionalFormatting>
  <conditionalFormatting sqref="W241:AC241">
    <cfRule type="cellIs" dxfId="997" priority="1459" stopIfTrue="1" operator="lessThan">
      <formula>0</formula>
    </cfRule>
  </conditionalFormatting>
  <conditionalFormatting sqref="AD241:AF241 AH241:AI241">
    <cfRule type="cellIs" dxfId="996" priority="1458" stopIfTrue="1" operator="lessThan">
      <formula>0</formula>
    </cfRule>
  </conditionalFormatting>
  <conditionalFormatting sqref="AD241:AF241 AH241:AI241">
    <cfRule type="cellIs" dxfId="995" priority="1457" stopIfTrue="1" operator="lessThan">
      <formula>0</formula>
    </cfRule>
  </conditionalFormatting>
  <conditionalFormatting sqref="AC243:AF243 AH243">
    <cfRule type="cellIs" dxfId="994" priority="1456" stopIfTrue="1" operator="lessThan">
      <formula>0</formula>
    </cfRule>
  </conditionalFormatting>
  <conditionalFormatting sqref="AD243:AF243 AH243:AI243">
    <cfRule type="cellIs" dxfId="993" priority="1455" stopIfTrue="1" operator="lessThan">
      <formula>0</formula>
    </cfRule>
  </conditionalFormatting>
  <conditionalFormatting sqref="AC244:AF250 AH244:AH250">
    <cfRule type="cellIs" dxfId="992" priority="1454" stopIfTrue="1" operator="lessThan">
      <formula>0</formula>
    </cfRule>
  </conditionalFormatting>
  <conditionalFormatting sqref="AD244:AF250 AH244:AI250">
    <cfRule type="cellIs" dxfId="991" priority="1453" stopIfTrue="1" operator="lessThan">
      <formula>0</formula>
    </cfRule>
  </conditionalFormatting>
  <conditionalFormatting sqref="AC251:AF251 AH251">
    <cfRule type="cellIs" dxfId="990" priority="1452" stopIfTrue="1" operator="lessThan">
      <formula>0</formula>
    </cfRule>
  </conditionalFormatting>
  <conditionalFormatting sqref="AD251:AF251 AH251:AI251">
    <cfRule type="cellIs" dxfId="989" priority="1451" stopIfTrue="1" operator="lessThan">
      <formula>0</formula>
    </cfRule>
  </conditionalFormatting>
  <conditionalFormatting sqref="AC252:AF252 AH252">
    <cfRule type="cellIs" dxfId="988" priority="1450" stopIfTrue="1" operator="lessThan">
      <formula>0</formula>
    </cfRule>
  </conditionalFormatting>
  <conditionalFormatting sqref="AD252:AF252 AH252:AI252">
    <cfRule type="cellIs" dxfId="987" priority="1449" stopIfTrue="1" operator="lessThan">
      <formula>0</formula>
    </cfRule>
  </conditionalFormatting>
  <conditionalFormatting sqref="AC257:AF257 AH257">
    <cfRule type="cellIs" dxfId="986" priority="1448" stopIfTrue="1" operator="lessThan">
      <formula>0</formula>
    </cfRule>
  </conditionalFormatting>
  <conditionalFormatting sqref="AD257:AF257 AH257:AI257">
    <cfRule type="cellIs" dxfId="985" priority="1447" stopIfTrue="1" operator="lessThan">
      <formula>0</formula>
    </cfRule>
  </conditionalFormatting>
  <conditionalFormatting sqref="AC258:AF258 AH258">
    <cfRule type="cellIs" dxfId="984" priority="1446" stopIfTrue="1" operator="lessThan">
      <formula>0</formula>
    </cfRule>
  </conditionalFormatting>
  <conditionalFormatting sqref="AD258:AF258 AH258:AI258">
    <cfRule type="cellIs" dxfId="983" priority="1445" stopIfTrue="1" operator="lessThan">
      <formula>0</formula>
    </cfRule>
  </conditionalFormatting>
  <conditionalFormatting sqref="AC259:AF259 AH259">
    <cfRule type="cellIs" dxfId="982" priority="1444" stopIfTrue="1" operator="lessThan">
      <formula>0</formula>
    </cfRule>
  </conditionalFormatting>
  <conditionalFormatting sqref="AD259:AF259 AH259:AI259">
    <cfRule type="cellIs" dxfId="981" priority="1443" stopIfTrue="1" operator="lessThan">
      <formula>0</formula>
    </cfRule>
  </conditionalFormatting>
  <conditionalFormatting sqref="AC260:AF260 AH260">
    <cfRule type="cellIs" dxfId="980" priority="1442" stopIfTrue="1" operator="lessThan">
      <formula>0</formula>
    </cfRule>
  </conditionalFormatting>
  <conditionalFormatting sqref="AD260:AF260 AH260:AI260">
    <cfRule type="cellIs" dxfId="979" priority="1441" stopIfTrue="1" operator="lessThan">
      <formula>0</formula>
    </cfRule>
  </conditionalFormatting>
  <conditionalFormatting sqref="AJ260:AK260">
    <cfRule type="cellIs" dxfId="978" priority="1440" stopIfTrue="1" operator="lessThan">
      <formula>0</formula>
    </cfRule>
  </conditionalFormatting>
  <conditionalFormatting sqref="O261">
    <cfRule type="cellIs" dxfId="977" priority="1410" stopIfTrue="1" operator="lessThan">
      <formula>0</formula>
    </cfRule>
  </conditionalFormatting>
  <conditionalFormatting sqref="O261">
    <cfRule type="cellIs" dxfId="976" priority="1409" stopIfTrue="1" operator="lessThan">
      <formula>0</formula>
    </cfRule>
  </conditionalFormatting>
  <conditionalFormatting sqref="R261">
    <cfRule type="cellIs" dxfId="975" priority="1408" stopIfTrue="1" operator="lessThan">
      <formula>0</formula>
    </cfRule>
  </conditionalFormatting>
  <conditionalFormatting sqref="R261">
    <cfRule type="cellIs" dxfId="974" priority="1407" stopIfTrue="1" operator="lessThan">
      <formula>0</formula>
    </cfRule>
  </conditionalFormatting>
  <conditionalFormatting sqref="AC263:AF263 AH263">
    <cfRule type="cellIs" dxfId="973" priority="1404" stopIfTrue="1" operator="lessThan">
      <formula>0</formula>
    </cfRule>
  </conditionalFormatting>
  <conditionalFormatting sqref="AD263:AF263 AH263:AI263">
    <cfRule type="cellIs" dxfId="972" priority="1403" stopIfTrue="1" operator="lessThan">
      <formula>0</formula>
    </cfRule>
  </conditionalFormatting>
  <conditionalFormatting sqref="N263:AB263">
    <cfRule type="cellIs" dxfId="971" priority="1406" stopIfTrue="1" operator="lessThan">
      <formula>0</formula>
    </cfRule>
  </conditionalFormatting>
  <conditionalFormatting sqref="N263:AB263">
    <cfRule type="cellIs" dxfId="970" priority="1405" stopIfTrue="1" operator="lessThan">
      <formula>0</formula>
    </cfRule>
  </conditionalFormatting>
  <conditionalFormatting sqref="AC264:AF264 AH264">
    <cfRule type="cellIs" dxfId="969" priority="1400" stopIfTrue="1" operator="lessThan">
      <formula>0</formula>
    </cfRule>
  </conditionalFormatting>
  <conditionalFormatting sqref="AD264:AF264 AH264:AI264">
    <cfRule type="cellIs" dxfId="968" priority="1399" stopIfTrue="1" operator="lessThan">
      <formula>0</formula>
    </cfRule>
  </conditionalFormatting>
  <conditionalFormatting sqref="N264:AB264">
    <cfRule type="cellIs" dxfId="967" priority="1402" stopIfTrue="1" operator="lessThan">
      <formula>0</formula>
    </cfRule>
  </conditionalFormatting>
  <conditionalFormatting sqref="N264:AB264">
    <cfRule type="cellIs" dxfId="966" priority="1401" stopIfTrue="1" operator="lessThan">
      <formula>0</formula>
    </cfRule>
  </conditionalFormatting>
  <conditionalFormatting sqref="AC267:AF267 AH267">
    <cfRule type="cellIs" dxfId="965" priority="1398" stopIfTrue="1" operator="lessThan">
      <formula>0</formula>
    </cfRule>
  </conditionalFormatting>
  <conditionalFormatting sqref="AD267:AF267 AH267:AI267">
    <cfRule type="cellIs" dxfId="964" priority="1397" stopIfTrue="1" operator="lessThan">
      <formula>0</formula>
    </cfRule>
  </conditionalFormatting>
  <conditionalFormatting sqref="Z255:AB255">
    <cfRule type="cellIs" dxfId="963" priority="1396" stopIfTrue="1" operator="lessThan">
      <formula>0</formula>
    </cfRule>
  </conditionalFormatting>
  <conditionalFormatting sqref="Z255:AB255">
    <cfRule type="cellIs" dxfId="962" priority="1395" stopIfTrue="1" operator="lessThan">
      <formula>0</formula>
    </cfRule>
  </conditionalFormatting>
  <conditionalFormatting sqref="Z256:AB256">
    <cfRule type="cellIs" dxfId="961" priority="1394" stopIfTrue="1" operator="lessThan">
      <formula>0</formula>
    </cfRule>
  </conditionalFormatting>
  <conditionalFormatting sqref="Z256:AB256">
    <cfRule type="cellIs" dxfId="960" priority="1393" stopIfTrue="1" operator="lessThan">
      <formula>0</formula>
    </cfRule>
  </conditionalFormatting>
  <conditionalFormatting sqref="AB274">
    <cfRule type="cellIs" dxfId="959" priority="1359" stopIfTrue="1" operator="lessThan">
      <formula>0</formula>
    </cfRule>
  </conditionalFormatting>
  <conditionalFormatting sqref="AC285:AF285 AH285">
    <cfRule type="cellIs" dxfId="958" priority="1356" stopIfTrue="1" operator="lessThan">
      <formula>0</formula>
    </cfRule>
  </conditionalFormatting>
  <conditionalFormatting sqref="AD285:AF285 AH285:AI285">
    <cfRule type="cellIs" dxfId="957" priority="1355" stopIfTrue="1" operator="lessThan">
      <formula>0</formula>
    </cfRule>
  </conditionalFormatting>
  <conditionalFormatting sqref="X292:AB292">
    <cfRule type="cellIs" dxfId="956" priority="1351" stopIfTrue="1" operator="lessThan">
      <formula>0</formula>
    </cfRule>
  </conditionalFormatting>
  <conditionalFormatting sqref="AD296:AF296 AH296:AI296">
    <cfRule type="cellIs" dxfId="955" priority="1343" stopIfTrue="1" operator="lessThan">
      <formula>0</formula>
    </cfRule>
  </conditionalFormatting>
  <conditionalFormatting sqref="AA296">
    <cfRule type="cellIs" dxfId="954" priority="1345" stopIfTrue="1" operator="lessThan">
      <formula>0</formula>
    </cfRule>
  </conditionalFormatting>
  <conditionalFormatting sqref="Z296">
    <cfRule type="cellIs" dxfId="953" priority="1341" stopIfTrue="1" operator="lessThan">
      <formula>0</formula>
    </cfRule>
  </conditionalFormatting>
  <conditionalFormatting sqref="O298:R298">
    <cfRule type="cellIs" dxfId="952" priority="1333" stopIfTrue="1" operator="lessThan">
      <formula>0</formula>
    </cfRule>
  </conditionalFormatting>
  <conditionalFormatting sqref="Z298:AB298">
    <cfRule type="cellIs" dxfId="951" priority="1332" stopIfTrue="1" operator="lessThan">
      <formula>0</formula>
    </cfRule>
  </conditionalFormatting>
  <conditionalFormatting sqref="Z298:AB298">
    <cfRule type="cellIs" dxfId="950" priority="1331" stopIfTrue="1" operator="lessThan">
      <formula>0</formula>
    </cfRule>
  </conditionalFormatting>
  <conditionalFormatting sqref="S298:Y298">
    <cfRule type="cellIs" dxfId="949" priority="1337" stopIfTrue="1" operator="lessThan">
      <formula>0</formula>
    </cfRule>
  </conditionalFormatting>
  <conditionalFormatting sqref="AC301:AF301 AH301">
    <cfRule type="cellIs" dxfId="948" priority="1328" stopIfTrue="1" operator="lessThan">
      <formula>0</formula>
    </cfRule>
  </conditionalFormatting>
  <conditionalFormatting sqref="T301:V301 X301">
    <cfRule type="cellIs" dxfId="947" priority="1326" stopIfTrue="1" operator="lessThan">
      <formula>0</formula>
    </cfRule>
  </conditionalFormatting>
  <conditionalFormatting sqref="AD301:AF301 AH301:AI301">
    <cfRule type="cellIs" dxfId="946" priority="1327" stopIfTrue="1" operator="lessThan">
      <formula>0</formula>
    </cfRule>
  </conditionalFormatting>
  <conditionalFormatting sqref="X301:AB301">
    <cfRule type="cellIs" dxfId="945" priority="1330" stopIfTrue="1" operator="lessThan">
      <formula>0</formula>
    </cfRule>
  </conditionalFormatting>
  <conditionalFormatting sqref="X301:AB301">
    <cfRule type="cellIs" dxfId="944" priority="1329" stopIfTrue="1" operator="lessThan">
      <formula>0</formula>
    </cfRule>
  </conditionalFormatting>
  <conditionalFormatting sqref="T301:V301 X301">
    <cfRule type="cellIs" dxfId="943" priority="1325" stopIfTrue="1" operator="lessThan">
      <formula>0</formula>
    </cfRule>
  </conditionalFormatting>
  <conditionalFormatting sqref="AC283:AF283 AH283">
    <cfRule type="cellIs" dxfId="942" priority="1324" stopIfTrue="1" operator="lessThan">
      <formula>0</formula>
    </cfRule>
  </conditionalFormatting>
  <conditionalFormatting sqref="AD283:AF283 AH283:AI283">
    <cfRule type="cellIs" dxfId="941" priority="1323" stopIfTrue="1" operator="lessThan">
      <formula>0</formula>
    </cfRule>
  </conditionalFormatting>
  <conditionalFormatting sqref="AD286:AF286 AH286:AI286">
    <cfRule type="cellIs" dxfId="940" priority="1319" stopIfTrue="1" operator="lessThan">
      <formula>0</formula>
    </cfRule>
  </conditionalFormatting>
  <conditionalFormatting sqref="AC291:AF291 AH291">
    <cfRule type="cellIs" dxfId="939" priority="1316" stopIfTrue="1" operator="lessThan">
      <formula>0</formula>
    </cfRule>
  </conditionalFormatting>
  <conditionalFormatting sqref="AD291:AF291 AH291:AI291">
    <cfRule type="cellIs" dxfId="938" priority="1315" stopIfTrue="1" operator="lessThan">
      <formula>0</formula>
    </cfRule>
  </conditionalFormatting>
  <conditionalFormatting sqref="X291:AB291">
    <cfRule type="cellIs" dxfId="937" priority="1318" stopIfTrue="1" operator="lessThan">
      <formula>0</formula>
    </cfRule>
  </conditionalFormatting>
  <conditionalFormatting sqref="X291:AB291">
    <cfRule type="cellIs" dxfId="936" priority="1317" stopIfTrue="1" operator="lessThan">
      <formula>0</formula>
    </cfRule>
  </conditionalFormatting>
  <conditionalFormatting sqref="AD294:AF294 AH294:AI294">
    <cfRule type="cellIs" dxfId="935" priority="1309" stopIfTrue="1" operator="lessThan">
      <formula>0</formula>
    </cfRule>
  </conditionalFormatting>
  <conditionalFormatting sqref="AC295:AF295 AH295">
    <cfRule type="cellIs" dxfId="934" priority="1306" stopIfTrue="1" operator="lessThan">
      <formula>0</formula>
    </cfRule>
  </conditionalFormatting>
  <conditionalFormatting sqref="AD295:AF295 AH295:AI295">
    <cfRule type="cellIs" dxfId="933" priority="1305" stopIfTrue="1" operator="lessThan">
      <formula>0</formula>
    </cfRule>
  </conditionalFormatting>
  <conditionalFormatting sqref="S295:Y295">
    <cfRule type="cellIs" dxfId="932" priority="1308" stopIfTrue="1" operator="lessThan">
      <formula>0</formula>
    </cfRule>
  </conditionalFormatting>
  <conditionalFormatting sqref="S295:Y295">
    <cfRule type="cellIs" dxfId="931" priority="1307" stopIfTrue="1" operator="lessThan">
      <formula>0</formula>
    </cfRule>
  </conditionalFormatting>
  <conditionalFormatting sqref="Z295:AB295">
    <cfRule type="cellIs" dxfId="930" priority="1297" stopIfTrue="1" operator="lessThan">
      <formula>0</formula>
    </cfRule>
  </conditionalFormatting>
  <conditionalFormatting sqref="AC297:AF297 AH297">
    <cfRule type="cellIs" dxfId="929" priority="1294" stopIfTrue="1" operator="lessThan">
      <formula>0</formula>
    </cfRule>
  </conditionalFormatting>
  <conditionalFormatting sqref="AD297:AF297 AH297:AI297">
    <cfRule type="cellIs" dxfId="928" priority="1293" stopIfTrue="1" operator="lessThan">
      <formula>0</formula>
    </cfRule>
  </conditionalFormatting>
  <conditionalFormatting sqref="S297:Y297">
    <cfRule type="cellIs" dxfId="927" priority="1296" stopIfTrue="1" operator="lessThan">
      <formula>0</formula>
    </cfRule>
  </conditionalFormatting>
  <conditionalFormatting sqref="S297:Y297">
    <cfRule type="cellIs" dxfId="926" priority="1295" stopIfTrue="1" operator="lessThan">
      <formula>0</formula>
    </cfRule>
  </conditionalFormatting>
  <conditionalFormatting sqref="Q297">
    <cfRule type="cellIs" dxfId="925" priority="1285" stopIfTrue="1" operator="lessThan">
      <formula>0</formula>
    </cfRule>
  </conditionalFormatting>
  <conditionalFormatting sqref="N297">
    <cfRule type="cellIs" dxfId="924" priority="1284" stopIfTrue="1" operator="lessThan">
      <formula>0</formula>
    </cfRule>
  </conditionalFormatting>
  <conditionalFormatting sqref="N297">
    <cfRule type="cellIs" dxfId="923" priority="1283" stopIfTrue="1" operator="lessThan">
      <formula>0</formula>
    </cfRule>
  </conditionalFormatting>
  <conditionalFormatting sqref="AC299:AF299 AH299">
    <cfRule type="cellIs" dxfId="922" priority="1280" stopIfTrue="1" operator="lessThan">
      <formula>0</formula>
    </cfRule>
  </conditionalFormatting>
  <conditionalFormatting sqref="AD299:AF299 AH299:AI299">
    <cfRule type="cellIs" dxfId="921" priority="1279" stopIfTrue="1" operator="lessThan">
      <formula>0</formula>
    </cfRule>
  </conditionalFormatting>
  <conditionalFormatting sqref="S299:Y299">
    <cfRule type="cellIs" dxfId="920" priority="1282" stopIfTrue="1" operator="lessThan">
      <formula>0</formula>
    </cfRule>
  </conditionalFormatting>
  <conditionalFormatting sqref="S299:Y299">
    <cfRule type="cellIs" dxfId="919" priority="1281" stopIfTrue="1" operator="lessThan">
      <formula>0</formula>
    </cfRule>
  </conditionalFormatting>
  <conditionalFormatting sqref="AK302">
    <cfRule type="cellIs" dxfId="918" priority="1258" stopIfTrue="1" operator="lessThan">
      <formula>0</formula>
    </cfRule>
  </conditionalFormatting>
  <conditionalFormatting sqref="AC312">
    <cfRule type="cellIs" dxfId="917" priority="1244" stopIfTrue="1" operator="lessThan">
      <formula>0</formula>
    </cfRule>
  </conditionalFormatting>
  <conditionalFormatting sqref="AJ311">
    <cfRule type="cellIs" dxfId="916" priority="1232" stopIfTrue="1" operator="lessThan">
      <formula>0</formula>
    </cfRule>
  </conditionalFormatting>
  <conditionalFormatting sqref="AD314:AF317 AH314:AH317">
    <cfRule type="cellIs" dxfId="915" priority="1228" stopIfTrue="1" operator="lessThan">
      <formula>0</formula>
    </cfRule>
  </conditionalFormatting>
  <conditionalFormatting sqref="X317:AB317">
    <cfRule type="cellIs" dxfId="914" priority="1229" stopIfTrue="1" operator="lessThan">
      <formula>0</formula>
    </cfRule>
  </conditionalFormatting>
  <conditionalFormatting sqref="X317:AB317">
    <cfRule type="cellIs" dxfId="913" priority="1230" stopIfTrue="1" operator="lessThan">
      <formula>0</formula>
    </cfRule>
  </conditionalFormatting>
  <conditionalFormatting sqref="AD314:AF317 AH314:AI317">
    <cfRule type="cellIs" dxfId="912" priority="1227" stopIfTrue="1" operator="lessThan">
      <formula>0</formula>
    </cfRule>
  </conditionalFormatting>
  <conditionalFormatting sqref="AC320:AC321">
    <cfRule type="cellIs" dxfId="911" priority="1226" stopIfTrue="1" operator="lessThan">
      <formula>0</formula>
    </cfRule>
  </conditionalFormatting>
  <conditionalFormatting sqref="AD341:AF342 AD338:AF338 AH338 AH341:AH342">
    <cfRule type="cellIs" dxfId="910" priority="1204" stopIfTrue="1" operator="lessThan">
      <formula>0</formula>
    </cfRule>
  </conditionalFormatting>
  <conditionalFormatting sqref="AD338:AF342 AH338:AI342">
    <cfRule type="cellIs" dxfId="909" priority="1201" stopIfTrue="1" operator="lessThan">
      <formula>0</formula>
    </cfRule>
  </conditionalFormatting>
  <conditionalFormatting sqref="Q344">
    <cfRule type="cellIs" dxfId="908" priority="1194" stopIfTrue="1" operator="lessThan">
      <formula>0</formula>
    </cfRule>
  </conditionalFormatting>
  <conditionalFormatting sqref="X350:AB350">
    <cfRule type="cellIs" dxfId="907" priority="1188" stopIfTrue="1" operator="lessThan">
      <formula>0</formula>
    </cfRule>
  </conditionalFormatting>
  <conditionalFormatting sqref="AD313:AF313 AH313:AI313">
    <cfRule type="cellIs" dxfId="906" priority="1183" stopIfTrue="1" operator="lessThan">
      <formula>0</formula>
    </cfRule>
  </conditionalFormatting>
  <conditionalFormatting sqref="R323:AB323">
    <cfRule type="cellIs" dxfId="905" priority="1172" stopIfTrue="1" operator="lessThan">
      <formula>0</formula>
    </cfRule>
  </conditionalFormatting>
  <conditionalFormatting sqref="R323:AB323">
    <cfRule type="cellIs" dxfId="904" priority="1173" stopIfTrue="1" operator="lessThan">
      <formula>0</formula>
    </cfRule>
  </conditionalFormatting>
  <conditionalFormatting sqref="AD323:AF323 AH323:AI323">
    <cfRule type="cellIs" dxfId="903" priority="1170" stopIfTrue="1" operator="lessThan">
      <formula>0</formula>
    </cfRule>
  </conditionalFormatting>
  <conditionalFormatting sqref="AD324:AF324 AH324:AI324">
    <cfRule type="cellIs" dxfId="902" priority="1167" stopIfTrue="1" operator="lessThan">
      <formula>0</formula>
    </cfRule>
  </conditionalFormatting>
  <conditionalFormatting sqref="X326:AB326">
    <cfRule type="cellIs" dxfId="901" priority="1159" stopIfTrue="1" operator="lessThan">
      <formula>0</formula>
    </cfRule>
  </conditionalFormatting>
  <conditionalFormatting sqref="X326:AB326">
    <cfRule type="cellIs" dxfId="900" priority="1160" stopIfTrue="1" operator="lessThan">
      <formula>0</formula>
    </cfRule>
  </conditionalFormatting>
  <conditionalFormatting sqref="AD327:AF327 AH327">
    <cfRule type="cellIs" dxfId="899" priority="1151" stopIfTrue="1" operator="lessThan">
      <formula>0</formula>
    </cfRule>
  </conditionalFormatting>
  <conditionalFormatting sqref="X327:AB327">
    <cfRule type="cellIs" dxfId="898" priority="1152" stopIfTrue="1" operator="lessThan">
      <formula>0</formula>
    </cfRule>
  </conditionalFormatting>
  <conditionalFormatting sqref="AD327:AF327 AH327:AI327">
    <cfRule type="cellIs" dxfId="897" priority="1150" stopIfTrue="1" operator="lessThan">
      <formula>0</formula>
    </cfRule>
  </conditionalFormatting>
  <conditionalFormatting sqref="W329:AB329">
    <cfRule type="cellIs" dxfId="896" priority="1145" stopIfTrue="1" operator="lessThan">
      <formula>0</formula>
    </cfRule>
  </conditionalFormatting>
  <conditionalFormatting sqref="AD329:AF329 AH329:AI329">
    <cfRule type="cellIs" dxfId="895" priority="1143" stopIfTrue="1" operator="lessThan">
      <formula>0</formula>
    </cfRule>
  </conditionalFormatting>
  <conditionalFormatting sqref="AD330:AF330 AH330:AI330">
    <cfRule type="cellIs" dxfId="894" priority="1138" stopIfTrue="1" operator="lessThan">
      <formula>0</formula>
    </cfRule>
  </conditionalFormatting>
  <conditionalFormatting sqref="AD336:AF336 AH336:AI336">
    <cfRule type="cellIs" dxfId="893" priority="1135" stopIfTrue="1" operator="lessThan">
      <formula>0</formula>
    </cfRule>
  </conditionalFormatting>
  <conditionalFormatting sqref="AC343">
    <cfRule type="cellIs" dxfId="892" priority="1134" stopIfTrue="1" operator="lessThan">
      <formula>0</formula>
    </cfRule>
  </conditionalFormatting>
  <conditionalFormatting sqref="R345:U345 W345:Z345">
    <cfRule type="cellIs" dxfId="891" priority="1128" stopIfTrue="1" operator="lessThan">
      <formula>0</formula>
    </cfRule>
  </conditionalFormatting>
  <conditionalFormatting sqref="AD345:AF345 AH345:AI345">
    <cfRule type="cellIs" dxfId="890" priority="1126" stopIfTrue="1" operator="lessThan">
      <formula>0</formula>
    </cfRule>
  </conditionalFormatting>
  <conditionalFormatting sqref="V347">
    <cfRule type="cellIs" dxfId="889" priority="1117" stopIfTrue="1" operator="lessThan">
      <formula>0</formula>
    </cfRule>
  </conditionalFormatting>
  <conditionalFormatting sqref="P347:Q347">
    <cfRule type="cellIs" dxfId="888" priority="1115" stopIfTrue="1" operator="lessThan">
      <formula>0</formula>
    </cfRule>
  </conditionalFormatting>
  <conditionalFormatting sqref="V348">
    <cfRule type="cellIs" dxfId="887" priority="1108" stopIfTrue="1" operator="lessThan">
      <formula>0</formula>
    </cfRule>
  </conditionalFormatting>
  <conditionalFormatting sqref="R348:U348 W348:AB348">
    <cfRule type="cellIs" dxfId="886" priority="1112" stopIfTrue="1" operator="lessThan">
      <formula>0</formula>
    </cfRule>
  </conditionalFormatting>
  <conditionalFormatting sqref="W349:AB349 R349:U349">
    <cfRule type="cellIs" dxfId="885" priority="1103" stopIfTrue="1" operator="lessThan">
      <formula>0</formula>
    </cfRule>
  </conditionalFormatting>
  <conditionalFormatting sqref="AD349:AF349 AH349:AI349">
    <cfRule type="cellIs" dxfId="884" priority="1101" stopIfTrue="1" operator="lessThan">
      <formula>0</formula>
    </cfRule>
  </conditionalFormatting>
  <conditionalFormatting sqref="N349:P349">
    <cfRule type="cellIs" dxfId="883" priority="1096" stopIfTrue="1" operator="lessThan">
      <formula>0</formula>
    </cfRule>
  </conditionalFormatting>
  <conditionalFormatting sqref="X352:X353">
    <cfRule type="cellIs" dxfId="882" priority="1085" stopIfTrue="1" operator="lessThan">
      <formula>0</formula>
    </cfRule>
  </conditionalFormatting>
  <conditionalFormatting sqref="AA354">
    <cfRule type="cellIs" dxfId="881" priority="1084" stopIfTrue="1" operator="lessThan">
      <formula>0</formula>
    </cfRule>
  </conditionalFormatting>
  <conditionalFormatting sqref="AD351:AF354 AH351:AI354">
    <cfRule type="cellIs" dxfId="880" priority="1082" stopIfTrue="1" operator="lessThan">
      <formula>0</formula>
    </cfRule>
  </conditionalFormatting>
  <conditionalFormatting sqref="AB361">
    <cfRule type="cellIs" dxfId="879" priority="1071" stopIfTrue="1" operator="lessThan">
      <formula>0</formula>
    </cfRule>
  </conditionalFormatting>
  <conditionalFormatting sqref="V356">
    <cfRule type="cellIs" dxfId="878" priority="1070" stopIfTrue="1" operator="lessThan">
      <formula>0</formula>
    </cfRule>
  </conditionalFormatting>
  <conditionalFormatting sqref="AD363:AF363 AH363">
    <cfRule type="cellIs" dxfId="877" priority="1056" stopIfTrue="1" operator="lessThan">
      <formula>0</formula>
    </cfRule>
  </conditionalFormatting>
  <conditionalFormatting sqref="AA363 U363:W363 Y363">
    <cfRule type="cellIs" dxfId="876" priority="1057" stopIfTrue="1" operator="lessThan">
      <formula>0</formula>
    </cfRule>
  </conditionalFormatting>
  <conditionalFormatting sqref="AA363 U363:W363 Y363">
    <cfRule type="cellIs" dxfId="875" priority="1058" stopIfTrue="1" operator="lessThan">
      <formula>0</formula>
    </cfRule>
  </conditionalFormatting>
  <conditionalFormatting sqref="AD363:AF363 AH363:AI363">
    <cfRule type="cellIs" dxfId="874" priority="1055" stopIfTrue="1" operator="lessThan">
      <formula>0</formula>
    </cfRule>
  </conditionalFormatting>
  <conditionalFormatting sqref="N364">
    <cfRule type="cellIs" dxfId="873" priority="1045" stopIfTrue="1" operator="lessThan">
      <formula>0</formula>
    </cfRule>
  </conditionalFormatting>
  <conditionalFormatting sqref="AC365:AC366">
    <cfRule type="cellIs" dxfId="872" priority="1044" stopIfTrue="1" operator="lessThan">
      <formula>0</formula>
    </cfRule>
  </conditionalFormatting>
  <conditionalFormatting sqref="AC367">
    <cfRule type="cellIs" dxfId="871" priority="1038" stopIfTrue="1" operator="lessThan">
      <formula>0</formula>
    </cfRule>
  </conditionalFormatting>
  <conditionalFormatting sqref="Z368">
    <cfRule type="cellIs" dxfId="870" priority="1027" stopIfTrue="1" operator="lessThan">
      <formula>0</formula>
    </cfRule>
  </conditionalFormatting>
  <conditionalFormatting sqref="AB368">
    <cfRule type="cellIs" dxfId="869" priority="1030" stopIfTrue="1" operator="lessThan">
      <formula>0</formula>
    </cfRule>
  </conditionalFormatting>
  <conditionalFormatting sqref="AB368">
    <cfRule type="cellIs" dxfId="868" priority="1029" stopIfTrue="1" operator="lessThan">
      <formula>0</formula>
    </cfRule>
  </conditionalFormatting>
  <conditionalFormatting sqref="AC370:AC371">
    <cfRule type="cellIs" dxfId="867" priority="1026" stopIfTrue="1" operator="lessThan">
      <formula>0</formula>
    </cfRule>
  </conditionalFormatting>
  <conditionalFormatting sqref="AD383:AF383 AH383">
    <cfRule type="cellIs" dxfId="866" priority="984" stopIfTrue="1" operator="lessThan">
      <formula>0</formula>
    </cfRule>
  </conditionalFormatting>
  <conditionalFormatting sqref="O383 Q383:S383 X383">
    <cfRule type="cellIs" dxfId="865" priority="985" stopIfTrue="1" operator="lessThan">
      <formula>0</formula>
    </cfRule>
  </conditionalFormatting>
  <conditionalFormatting sqref="AD383:AF383 AH383:AI383">
    <cfRule type="cellIs" dxfId="864" priority="983" stopIfTrue="1" operator="lessThan">
      <formula>0</formula>
    </cfRule>
  </conditionalFormatting>
  <conditionalFormatting sqref="AD390:AF390 AH390:AI390">
    <cfRule type="cellIs" dxfId="863" priority="968" stopIfTrue="1" operator="lessThan">
      <formula>0</formula>
    </cfRule>
  </conditionalFormatting>
  <conditionalFormatting sqref="AD389:AI389">
    <cfRule type="cellIs" dxfId="862" priority="972" stopIfTrue="1" operator="lessThan">
      <formula>0</formula>
    </cfRule>
  </conditionalFormatting>
  <conditionalFormatting sqref="W388 Y388">
    <cfRule type="cellIs" dxfId="861" priority="959" stopIfTrue="1" operator="lessThan">
      <formula>0</formula>
    </cfRule>
  </conditionalFormatting>
  <conditionalFormatting sqref="AK388">
    <cfRule type="cellIs" dxfId="860" priority="956" stopIfTrue="1" operator="lessThan">
      <formula>0</formula>
    </cfRule>
  </conditionalFormatting>
  <conditionalFormatting sqref="Z390">
    <cfRule type="cellIs" dxfId="859" priority="970" stopIfTrue="1" operator="lessThan">
      <formula>0</formula>
    </cfRule>
  </conditionalFormatting>
  <conditionalFormatting sqref="AD384:AF390 AH384:AI390 AG389">
    <cfRule type="cellIs" dxfId="858" priority="971" stopIfTrue="1" operator="lessThan">
      <formula>0</formula>
    </cfRule>
  </conditionalFormatting>
  <conditionalFormatting sqref="AC387:AC388">
    <cfRule type="cellIs" dxfId="857" priority="966" stopIfTrue="1" operator="lessThan">
      <formula>0</formula>
    </cfRule>
  </conditionalFormatting>
  <conditionalFormatting sqref="AC387:AC388">
    <cfRule type="cellIs" dxfId="856" priority="965" stopIfTrue="1" operator="lessThan">
      <formula>0</formula>
    </cfRule>
  </conditionalFormatting>
  <conditionalFormatting sqref="AD393:AF393 AH393">
    <cfRule type="cellIs" dxfId="855" priority="946" stopIfTrue="1" operator="lessThan">
      <formula>0</formula>
    </cfRule>
  </conditionalFormatting>
  <conditionalFormatting sqref="AD398:AF398 AH398:AI398">
    <cfRule type="cellIs" dxfId="854" priority="923" stopIfTrue="1" operator="lessThan">
      <formula>0</formula>
    </cfRule>
  </conditionalFormatting>
  <conditionalFormatting sqref="M394:M395">
    <cfRule type="cellIs" dxfId="853" priority="940" stopIfTrue="1" operator="lessThan">
      <formula>0</formula>
    </cfRule>
  </conditionalFormatting>
  <conditionalFormatting sqref="L396:W396 AB396:AC396 L397">
    <cfRule type="cellIs" dxfId="852" priority="938" stopIfTrue="1" operator="lessThan">
      <formula>0</formula>
    </cfRule>
  </conditionalFormatting>
  <conditionalFormatting sqref="L398 AD398:AF398 AH398:AI398">
    <cfRule type="cellIs" dxfId="851" priority="945" stopIfTrue="1" operator="lessThan">
      <formula>0</formula>
    </cfRule>
  </conditionalFormatting>
  <conditionalFormatting sqref="AJ395">
    <cfRule type="cellIs" dxfId="850" priority="932" stopIfTrue="1" operator="lessThan">
      <formula>0</formula>
    </cfRule>
  </conditionalFormatting>
  <conditionalFormatting sqref="AK398">
    <cfRule type="cellIs" dxfId="849" priority="943" stopIfTrue="1" operator="lessThan">
      <formula>0</formula>
    </cfRule>
  </conditionalFormatting>
  <conditionalFormatting sqref="L398 AD398:AF398 AH398:AI398">
    <cfRule type="cellIs" dxfId="848" priority="944" stopIfTrue="1" operator="lessThan">
      <formula>0</formula>
    </cfRule>
  </conditionalFormatting>
  <conditionalFormatting sqref="AB396">
    <cfRule type="cellIs" dxfId="847" priority="939" stopIfTrue="1" operator="lessThan">
      <formula>0</formula>
    </cfRule>
  </conditionalFormatting>
  <conditionalFormatting sqref="L396:W396 AB396:AC396 L397">
    <cfRule type="cellIs" dxfId="846" priority="937" stopIfTrue="1" operator="lessThan">
      <formula>0</formula>
    </cfRule>
  </conditionalFormatting>
  <conditionalFormatting sqref="X388">
    <cfRule type="cellIs" dxfId="845" priority="921" stopIfTrue="1" operator="lessThan">
      <formula>0</formula>
    </cfRule>
  </conditionalFormatting>
  <conditionalFormatting sqref="M397:AB397">
    <cfRule type="cellIs" dxfId="844" priority="917" stopIfTrue="1" operator="lessThan">
      <formula>0</formula>
    </cfRule>
  </conditionalFormatting>
  <conditionalFormatting sqref="P168">
    <cfRule type="cellIs" dxfId="843" priority="899" stopIfTrue="1" operator="lessThan">
      <formula>0</formula>
    </cfRule>
  </conditionalFormatting>
  <conditionalFormatting sqref="T171:U171 W171:AC171">
    <cfRule type="cellIs" dxfId="842" priority="894" stopIfTrue="1" operator="lessThan">
      <formula>0</formula>
    </cfRule>
  </conditionalFormatting>
  <conditionalFormatting sqref="AD171:AF171 AH171:AI171">
    <cfRule type="cellIs" dxfId="841" priority="892" stopIfTrue="1" operator="lessThan">
      <formula>0</formula>
    </cfRule>
  </conditionalFormatting>
  <conditionalFormatting sqref="V171">
    <cfRule type="cellIs" dxfId="840" priority="891" stopIfTrue="1" operator="lessThan">
      <formula>0</formula>
    </cfRule>
  </conditionalFormatting>
  <conditionalFormatting sqref="V171">
    <cfRule type="cellIs" dxfId="839" priority="890" stopIfTrue="1" operator="lessThan">
      <formula>0</formula>
    </cfRule>
  </conditionalFormatting>
  <conditionalFormatting sqref="O178:Q178">
    <cfRule type="cellIs" dxfId="838" priority="888" stopIfTrue="1" operator="lessThan">
      <formula>0</formula>
    </cfRule>
  </conditionalFormatting>
  <conditionalFormatting sqref="M218">
    <cfRule type="cellIs" dxfId="837" priority="887" stopIfTrue="1" operator="lessThan">
      <formula>0</formula>
    </cfRule>
  </conditionalFormatting>
  <conditionalFormatting sqref="M218">
    <cfRule type="cellIs" dxfId="836" priority="886" stopIfTrue="1" operator="lessThan">
      <formula>0</formula>
    </cfRule>
  </conditionalFormatting>
  <conditionalFormatting sqref="O218 S218">
    <cfRule type="cellIs" dxfId="835" priority="884" stopIfTrue="1" operator="lessThan">
      <formula>0</formula>
    </cfRule>
  </conditionalFormatting>
  <conditionalFormatting sqref="R218">
    <cfRule type="cellIs" dxfId="834" priority="882" stopIfTrue="1" operator="lessThan">
      <formula>0</formula>
    </cfRule>
  </conditionalFormatting>
  <conditionalFormatting sqref="T218:AC218">
    <cfRule type="cellIs" dxfId="833" priority="880" stopIfTrue="1" operator="lessThan">
      <formula>0</formula>
    </cfRule>
  </conditionalFormatting>
  <conditionalFormatting sqref="AD218:AF218 AH218:AI218">
    <cfRule type="cellIs" dxfId="832" priority="879" stopIfTrue="1" operator="lessThan">
      <formula>0</formula>
    </cfRule>
  </conditionalFormatting>
  <conditionalFormatting sqref="AD218:AF218 AH218:AI218">
    <cfRule type="cellIs" dxfId="831" priority="878" stopIfTrue="1" operator="lessThan">
      <formula>0</formula>
    </cfRule>
  </conditionalFormatting>
  <conditionalFormatting sqref="AK218">
    <cfRule type="cellIs" dxfId="830" priority="876" stopIfTrue="1" operator="lessThan">
      <formula>0</formula>
    </cfRule>
  </conditionalFormatting>
  <conditionalFormatting sqref="N218">
    <cfRule type="cellIs" dxfId="829" priority="874" stopIfTrue="1" operator="lessThan">
      <formula>0</formula>
    </cfRule>
  </conditionalFormatting>
  <conditionalFormatting sqref="P218:Q218">
    <cfRule type="cellIs" dxfId="828" priority="873" stopIfTrue="1" operator="lessThan">
      <formula>0</formula>
    </cfRule>
  </conditionalFormatting>
  <conditionalFormatting sqref="P218:Q218">
    <cfRule type="cellIs" dxfId="827" priority="872" stopIfTrue="1" operator="lessThan">
      <formula>0</formula>
    </cfRule>
  </conditionalFormatting>
  <conditionalFormatting sqref="AM54:AM58">
    <cfRule type="cellIs" dxfId="826" priority="846" stopIfTrue="1" operator="lessThan">
      <formula>0</formula>
    </cfRule>
  </conditionalFormatting>
  <conditionalFormatting sqref="AM59">
    <cfRule type="cellIs" dxfId="825" priority="845" stopIfTrue="1" operator="lessThan">
      <formula>0</formula>
    </cfRule>
  </conditionalFormatting>
  <conditionalFormatting sqref="AM59">
    <cfRule type="cellIs" dxfId="824" priority="844" stopIfTrue="1" operator="lessThan">
      <formula>0</formula>
    </cfRule>
  </conditionalFormatting>
  <conditionalFormatting sqref="AM60:AM65">
    <cfRule type="cellIs" dxfId="823" priority="843" stopIfTrue="1" operator="lessThan">
      <formula>0</formula>
    </cfRule>
  </conditionalFormatting>
  <conditionalFormatting sqref="AM70:AM71">
    <cfRule type="cellIs" dxfId="822" priority="841" stopIfTrue="1" operator="lessThan">
      <formula>0</formula>
    </cfRule>
  </conditionalFormatting>
  <conditionalFormatting sqref="AM70:AM71">
    <cfRule type="cellIs" dxfId="821" priority="840" stopIfTrue="1" operator="lessThan">
      <formula>0</formula>
    </cfRule>
  </conditionalFormatting>
  <conditionalFormatting sqref="AM72">
    <cfRule type="cellIs" dxfId="820" priority="839" stopIfTrue="1" operator="lessThan">
      <formula>0</formula>
    </cfRule>
  </conditionalFormatting>
  <conditionalFormatting sqref="AM384:AM398">
    <cfRule type="cellIs" dxfId="819" priority="778" stopIfTrue="1" operator="lessThan">
      <formula>0</formula>
    </cfRule>
  </conditionalFormatting>
  <conditionalFormatting sqref="AM384:AM398">
    <cfRule type="cellIs" dxfId="818" priority="777" stopIfTrue="1" operator="lessThan">
      <formula>0</formula>
    </cfRule>
  </conditionalFormatting>
  <conditionalFormatting sqref="W58">
    <cfRule type="cellIs" dxfId="817" priority="765" stopIfTrue="1" operator="lessThan">
      <formula>0</formula>
    </cfRule>
  </conditionalFormatting>
  <conditionalFormatting sqref="V22">
    <cfRule type="cellIs" dxfId="816" priority="776" stopIfTrue="1" operator="lessThan">
      <formula>0</formula>
    </cfRule>
  </conditionalFormatting>
  <conditionalFormatting sqref="V22">
    <cfRule type="cellIs" dxfId="815" priority="775" stopIfTrue="1" operator="lessThan">
      <formula>0</formula>
    </cfRule>
  </conditionalFormatting>
  <conditionalFormatting sqref="W48">
    <cfRule type="cellIs" dxfId="814" priority="774" stopIfTrue="1" operator="lessThan">
      <formula>0</formula>
    </cfRule>
  </conditionalFormatting>
  <conditionalFormatting sqref="W48">
    <cfRule type="cellIs" dxfId="813" priority="773" stopIfTrue="1" operator="lessThan">
      <formula>0</formula>
    </cfRule>
  </conditionalFormatting>
  <conditionalFormatting sqref="W54">
    <cfRule type="cellIs" dxfId="812" priority="772" stopIfTrue="1" operator="lessThan">
      <formula>0</formula>
    </cfRule>
  </conditionalFormatting>
  <conditionalFormatting sqref="W54">
    <cfRule type="cellIs" dxfId="811" priority="771" stopIfTrue="1" operator="lessThan">
      <formula>0</formula>
    </cfRule>
  </conditionalFormatting>
  <conditionalFormatting sqref="W55">
    <cfRule type="cellIs" dxfId="810" priority="770" stopIfTrue="1" operator="lessThan">
      <formula>0</formula>
    </cfRule>
  </conditionalFormatting>
  <conditionalFormatting sqref="W55">
    <cfRule type="cellIs" dxfId="809" priority="769" stopIfTrue="1" operator="lessThan">
      <formula>0</formula>
    </cfRule>
  </conditionalFormatting>
  <conditionalFormatting sqref="W56">
    <cfRule type="cellIs" dxfId="808" priority="768" stopIfTrue="1" operator="lessThan">
      <formula>0</formula>
    </cfRule>
  </conditionalFormatting>
  <conditionalFormatting sqref="W56">
    <cfRule type="cellIs" dxfId="807" priority="767" stopIfTrue="1" operator="lessThan">
      <formula>0</formula>
    </cfRule>
  </conditionalFormatting>
  <conditionalFormatting sqref="W58">
    <cfRule type="cellIs" dxfId="806" priority="766" stopIfTrue="1" operator="lessThan">
      <formula>0</formula>
    </cfRule>
  </conditionalFormatting>
  <conditionalFormatting sqref="W60:W62">
    <cfRule type="cellIs" dxfId="805" priority="764" stopIfTrue="1" operator="lessThan">
      <formula>0</formula>
    </cfRule>
  </conditionalFormatting>
  <conditionalFormatting sqref="W60:W62">
    <cfRule type="cellIs" dxfId="804" priority="763" stopIfTrue="1" operator="lessThan">
      <formula>0</formula>
    </cfRule>
  </conditionalFormatting>
  <conditionalFormatting sqref="W64">
    <cfRule type="cellIs" dxfId="803" priority="762" stopIfTrue="1" operator="lessThan">
      <formula>0</formula>
    </cfRule>
  </conditionalFormatting>
  <conditionalFormatting sqref="W64">
    <cfRule type="cellIs" dxfId="802" priority="761" stopIfTrue="1" operator="lessThan">
      <formula>0</formula>
    </cfRule>
  </conditionalFormatting>
  <conditionalFormatting sqref="W66:W67">
    <cfRule type="cellIs" dxfId="801" priority="759" stopIfTrue="1" operator="lessThan">
      <formula>0</formula>
    </cfRule>
  </conditionalFormatting>
  <conditionalFormatting sqref="W71">
    <cfRule type="cellIs" dxfId="800" priority="758" stopIfTrue="1" operator="lessThan">
      <formula>0</formula>
    </cfRule>
  </conditionalFormatting>
  <conditionalFormatting sqref="W71">
    <cfRule type="cellIs" dxfId="799" priority="757" stopIfTrue="1" operator="lessThan">
      <formula>0</formula>
    </cfRule>
  </conditionalFormatting>
  <conditionalFormatting sqref="W106">
    <cfRule type="cellIs" dxfId="798" priority="750" stopIfTrue="1" operator="lessThan">
      <formula>0</formula>
    </cfRule>
  </conditionalFormatting>
  <conditionalFormatting sqref="W106">
    <cfRule type="cellIs" dxfId="797" priority="749" stopIfTrue="1" operator="lessThan">
      <formula>0</formula>
    </cfRule>
  </conditionalFormatting>
  <conditionalFormatting sqref="W308:W309">
    <cfRule type="cellIs" dxfId="796" priority="688" stopIfTrue="1" operator="lessThan">
      <formula>0</formula>
    </cfRule>
  </conditionalFormatting>
  <conditionalFormatting sqref="W308:W309">
    <cfRule type="cellIs" dxfId="795" priority="687" stopIfTrue="1" operator="lessThan">
      <formula>0</formula>
    </cfRule>
  </conditionalFormatting>
  <conditionalFormatting sqref="W317:W318">
    <cfRule type="cellIs" dxfId="794" priority="684" stopIfTrue="1" operator="lessThan">
      <formula>0</formula>
    </cfRule>
  </conditionalFormatting>
  <conditionalFormatting sqref="W317:W318">
    <cfRule type="cellIs" dxfId="793" priority="683" stopIfTrue="1" operator="lessThan">
      <formula>0</formula>
    </cfRule>
  </conditionalFormatting>
  <conditionalFormatting sqref="W326:W327">
    <cfRule type="cellIs" dxfId="792" priority="680" stopIfTrue="1" operator="lessThan">
      <formula>0</formula>
    </cfRule>
  </conditionalFormatting>
  <conditionalFormatting sqref="W326:W327">
    <cfRule type="cellIs" dxfId="791" priority="679" stopIfTrue="1" operator="lessThan">
      <formula>0</formula>
    </cfRule>
  </conditionalFormatting>
  <conditionalFormatting sqref="W350">
    <cfRule type="cellIs" dxfId="790" priority="676" stopIfTrue="1" operator="lessThan">
      <formula>0</formula>
    </cfRule>
  </conditionalFormatting>
  <conditionalFormatting sqref="W350">
    <cfRule type="cellIs" dxfId="789" priority="675" stopIfTrue="1" operator="lessThan">
      <formula>0</formula>
    </cfRule>
  </conditionalFormatting>
  <conditionalFormatting sqref="W356">
    <cfRule type="cellIs" dxfId="788" priority="672" stopIfTrue="1" operator="lessThan">
      <formula>0</formula>
    </cfRule>
  </conditionalFormatting>
  <conditionalFormatting sqref="W356">
    <cfRule type="cellIs" dxfId="787" priority="671" stopIfTrue="1" operator="lessThan">
      <formula>0</formula>
    </cfRule>
  </conditionalFormatting>
  <conditionalFormatting sqref="Y49:Y50">
    <cfRule type="cellIs" dxfId="786" priority="647" stopIfTrue="1" operator="lessThan">
      <formula>0</formula>
    </cfRule>
  </conditionalFormatting>
  <conditionalFormatting sqref="AA49:AA50">
    <cfRule type="cellIs" dxfId="785" priority="646" stopIfTrue="1" operator="lessThan">
      <formula>0</formula>
    </cfRule>
  </conditionalFormatting>
  <conditionalFormatting sqref="AA49:AA50">
    <cfRule type="cellIs" dxfId="784" priority="645" stopIfTrue="1" operator="lessThan">
      <formula>0</formula>
    </cfRule>
  </conditionalFormatting>
  <conditionalFormatting sqref="Y54">
    <cfRule type="cellIs" dxfId="783" priority="644" stopIfTrue="1" operator="lessThan">
      <formula>0</formula>
    </cfRule>
  </conditionalFormatting>
  <conditionalFormatting sqref="Y54">
    <cfRule type="cellIs" dxfId="782" priority="643" stopIfTrue="1" operator="lessThan">
      <formula>0</formula>
    </cfRule>
  </conditionalFormatting>
  <conditionalFormatting sqref="AA54">
    <cfRule type="cellIs" dxfId="781" priority="642" stopIfTrue="1" operator="lessThan">
      <formula>0</formula>
    </cfRule>
  </conditionalFormatting>
  <conditionalFormatting sqref="AA54">
    <cfRule type="cellIs" dxfId="780" priority="641" stopIfTrue="1" operator="lessThan">
      <formula>0</formula>
    </cfRule>
  </conditionalFormatting>
  <conditionalFormatting sqref="Y57">
    <cfRule type="cellIs" dxfId="779" priority="640" stopIfTrue="1" operator="lessThan">
      <formula>0</formula>
    </cfRule>
  </conditionalFormatting>
  <conditionalFormatting sqref="Y57">
    <cfRule type="cellIs" dxfId="778" priority="639" stopIfTrue="1" operator="lessThan">
      <formula>0</formula>
    </cfRule>
  </conditionalFormatting>
  <conditionalFormatting sqref="AA57">
    <cfRule type="cellIs" dxfId="777" priority="638" stopIfTrue="1" operator="lessThan">
      <formula>0</formula>
    </cfRule>
  </conditionalFormatting>
  <conditionalFormatting sqref="AA57">
    <cfRule type="cellIs" dxfId="776" priority="637" stopIfTrue="1" operator="lessThan">
      <formula>0</formula>
    </cfRule>
  </conditionalFormatting>
  <conditionalFormatting sqref="Y62">
    <cfRule type="cellIs" dxfId="775" priority="636" stopIfTrue="1" operator="lessThan">
      <formula>0</formula>
    </cfRule>
  </conditionalFormatting>
  <conditionalFormatting sqref="Y62">
    <cfRule type="cellIs" dxfId="774" priority="635" stopIfTrue="1" operator="lessThan">
      <formula>0</formula>
    </cfRule>
  </conditionalFormatting>
  <conditionalFormatting sqref="Y302">
    <cfRule type="cellIs" dxfId="773" priority="632" stopIfTrue="1" operator="lessThan">
      <formula>0</formula>
    </cfRule>
  </conditionalFormatting>
  <conditionalFormatting sqref="Y302">
    <cfRule type="cellIs" dxfId="772" priority="631" stopIfTrue="1" operator="lessThan">
      <formula>0</formula>
    </cfRule>
  </conditionalFormatting>
  <conditionalFormatting sqref="AA302">
    <cfRule type="cellIs" dxfId="771" priority="628" stopIfTrue="1" operator="lessThan">
      <formula>0</formula>
    </cfRule>
  </conditionalFormatting>
  <conditionalFormatting sqref="AA302">
    <cfRule type="cellIs" dxfId="770" priority="627" stopIfTrue="1" operator="lessThan">
      <formula>0</formula>
    </cfRule>
  </conditionalFormatting>
  <conditionalFormatting sqref="AA302">
    <cfRule type="cellIs" dxfId="769" priority="626" stopIfTrue="1" operator="lessThan">
      <formula>0</formula>
    </cfRule>
  </conditionalFormatting>
  <conditionalFormatting sqref="AA302">
    <cfRule type="cellIs" dxfId="768" priority="625" stopIfTrue="1" operator="lessThan">
      <formula>0</formula>
    </cfRule>
  </conditionalFormatting>
  <conditionalFormatting sqref="Y304">
    <cfRule type="cellIs" dxfId="767" priority="622" stopIfTrue="1" operator="lessThan">
      <formula>0</formula>
    </cfRule>
  </conditionalFormatting>
  <conditionalFormatting sqref="Y304">
    <cfRule type="cellIs" dxfId="766" priority="621" stopIfTrue="1" operator="lessThan">
      <formula>0</formula>
    </cfRule>
  </conditionalFormatting>
  <conditionalFormatting sqref="AA304">
    <cfRule type="cellIs" dxfId="765" priority="618" stopIfTrue="1" operator="lessThan">
      <formula>0</formula>
    </cfRule>
  </conditionalFormatting>
  <conditionalFormatting sqref="AA304">
    <cfRule type="cellIs" dxfId="764" priority="617" stopIfTrue="1" operator="lessThan">
      <formula>0</formula>
    </cfRule>
  </conditionalFormatting>
  <conditionalFormatting sqref="Y305:Y307 X305">
    <cfRule type="cellIs" dxfId="763" priority="614" stopIfTrue="1" operator="lessThan">
      <formula>0</formula>
    </cfRule>
  </conditionalFormatting>
  <conditionalFormatting sqref="Y305:Y307 X305">
    <cfRule type="cellIs" dxfId="762" priority="613" stopIfTrue="1" operator="lessThan">
      <formula>0</formula>
    </cfRule>
  </conditionalFormatting>
  <conditionalFormatting sqref="AA305:AA307">
    <cfRule type="cellIs" dxfId="761" priority="610" stopIfTrue="1" operator="lessThan">
      <formula>0</formula>
    </cfRule>
  </conditionalFormatting>
  <conditionalFormatting sqref="AA305:AA307">
    <cfRule type="cellIs" dxfId="760" priority="609" stopIfTrue="1" operator="lessThan">
      <formula>0</formula>
    </cfRule>
  </conditionalFormatting>
  <conditionalFormatting sqref="Y309">
    <cfRule type="cellIs" dxfId="759" priority="606" stopIfTrue="1" operator="lessThan">
      <formula>0</formula>
    </cfRule>
  </conditionalFormatting>
  <conditionalFormatting sqref="AA309">
    <cfRule type="cellIs" dxfId="758" priority="604" stopIfTrue="1" operator="lessThan">
      <formula>0</formula>
    </cfRule>
  </conditionalFormatting>
  <conditionalFormatting sqref="AA309">
    <cfRule type="cellIs" dxfId="757" priority="603" stopIfTrue="1" operator="lessThan">
      <formula>0</formula>
    </cfRule>
  </conditionalFormatting>
  <conditionalFormatting sqref="Y312">
    <cfRule type="cellIs" dxfId="756" priority="600" stopIfTrue="1" operator="lessThan">
      <formula>0</formula>
    </cfRule>
  </conditionalFormatting>
  <conditionalFormatting sqref="Y312">
    <cfRule type="cellIs" dxfId="755" priority="599" stopIfTrue="1" operator="lessThan">
      <formula>0</formula>
    </cfRule>
  </conditionalFormatting>
  <conditionalFormatting sqref="AA312">
    <cfRule type="cellIs" dxfId="754" priority="596" stopIfTrue="1" operator="lessThan">
      <formula>0</formula>
    </cfRule>
  </conditionalFormatting>
  <conditionalFormatting sqref="AA312">
    <cfRule type="cellIs" dxfId="753" priority="595" stopIfTrue="1" operator="lessThan">
      <formula>0</formula>
    </cfRule>
  </conditionalFormatting>
  <conditionalFormatting sqref="AA337">
    <cfRule type="cellIs" dxfId="752" priority="592" stopIfTrue="1" operator="lessThan">
      <formula>0</formula>
    </cfRule>
  </conditionalFormatting>
  <conditionalFormatting sqref="AA337">
    <cfRule type="cellIs" dxfId="751" priority="591" stopIfTrue="1" operator="lessThan">
      <formula>0</formula>
    </cfRule>
  </conditionalFormatting>
  <conditionalFormatting sqref="Y366">
    <cfRule type="cellIs" dxfId="750" priority="588" stopIfTrue="1" operator="lessThan">
      <formula>0</formula>
    </cfRule>
  </conditionalFormatting>
  <conditionalFormatting sqref="Y366">
    <cfRule type="cellIs" dxfId="749" priority="587" stopIfTrue="1" operator="lessThan">
      <formula>0</formula>
    </cfRule>
  </conditionalFormatting>
  <conditionalFormatting sqref="AA366">
    <cfRule type="cellIs" dxfId="748" priority="582" stopIfTrue="1" operator="lessThan">
      <formula>0</formula>
    </cfRule>
  </conditionalFormatting>
  <conditionalFormatting sqref="AA366">
    <cfRule type="cellIs" dxfId="747" priority="581" stopIfTrue="1" operator="lessThan">
      <formula>0</formula>
    </cfRule>
  </conditionalFormatting>
  <conditionalFormatting sqref="Y371">
    <cfRule type="cellIs" dxfId="746" priority="578" stopIfTrue="1" operator="lessThan">
      <formula>0</formula>
    </cfRule>
  </conditionalFormatting>
  <conditionalFormatting sqref="Y371">
    <cfRule type="cellIs" dxfId="745" priority="577" stopIfTrue="1" operator="lessThan">
      <formula>0</formula>
    </cfRule>
  </conditionalFormatting>
  <conditionalFormatting sqref="AA371">
    <cfRule type="cellIs" dxfId="744" priority="574" stopIfTrue="1" operator="lessThan">
      <formula>0</formula>
    </cfRule>
  </conditionalFormatting>
  <conditionalFormatting sqref="AA371">
    <cfRule type="cellIs" dxfId="743" priority="573" stopIfTrue="1" operator="lessThan">
      <formula>0</formula>
    </cfRule>
  </conditionalFormatting>
  <conditionalFormatting sqref="AA378">
    <cfRule type="cellIs" dxfId="742" priority="570" stopIfTrue="1" operator="lessThan">
      <formula>0</formula>
    </cfRule>
  </conditionalFormatting>
  <conditionalFormatting sqref="AA378">
    <cfRule type="cellIs" dxfId="741" priority="569" stopIfTrue="1" operator="lessThan">
      <formula>0</formula>
    </cfRule>
  </conditionalFormatting>
  <conditionalFormatting sqref="Y390">
    <cfRule type="cellIs" dxfId="740" priority="566" stopIfTrue="1" operator="lessThan">
      <formula>0</formula>
    </cfRule>
  </conditionalFormatting>
  <conditionalFormatting sqref="Y390">
    <cfRule type="cellIs" dxfId="739" priority="565" stopIfTrue="1" operator="lessThan">
      <formula>0</formula>
    </cfRule>
  </conditionalFormatting>
  <conditionalFormatting sqref="AA390">
    <cfRule type="cellIs" dxfId="738" priority="563" stopIfTrue="1" operator="lessThan">
      <formula>0</formula>
    </cfRule>
  </conditionalFormatting>
  <conditionalFormatting sqref="AD355:AF355">
    <cfRule type="cellIs" dxfId="737" priority="541" stopIfTrue="1" operator="lessThan">
      <formula>0</formula>
    </cfRule>
  </conditionalFormatting>
  <conditionalFormatting sqref="S355">
    <cfRule type="cellIs" dxfId="736" priority="542" stopIfTrue="1" operator="lessThan">
      <formula>0</formula>
    </cfRule>
  </conditionalFormatting>
  <conditionalFormatting sqref="AD355:AF355 AH355">
    <cfRule type="cellIs" dxfId="735" priority="540" stopIfTrue="1" operator="lessThan">
      <formula>0</formula>
    </cfRule>
  </conditionalFormatting>
  <conditionalFormatting sqref="AK355">
    <cfRule type="cellIs" dxfId="734" priority="539" stopIfTrue="1" operator="lessThan">
      <formula>0</formula>
    </cfRule>
  </conditionalFormatting>
  <conditionalFormatting sqref="AK355">
    <cfRule type="cellIs" dxfId="733" priority="538" stopIfTrue="1" operator="lessThan">
      <formula>0</formula>
    </cfRule>
  </conditionalFormatting>
  <conditionalFormatting sqref="T355">
    <cfRule type="cellIs" dxfId="732" priority="536" stopIfTrue="1" operator="lessThan">
      <formula>0</formula>
    </cfRule>
  </conditionalFormatting>
  <conditionalFormatting sqref="T355">
    <cfRule type="cellIs" dxfId="731" priority="537" stopIfTrue="1" operator="lessThan">
      <formula>0</formula>
    </cfRule>
  </conditionalFormatting>
  <conditionalFormatting sqref="T139:U139">
    <cfRule type="cellIs" dxfId="730" priority="520" stopIfTrue="1" operator="lessThan">
      <formula>0</formula>
    </cfRule>
  </conditionalFormatting>
  <conditionalFormatting sqref="T139:U139">
    <cfRule type="cellIs" dxfId="729" priority="519" stopIfTrue="1" operator="lessThan">
      <formula>0</formula>
    </cfRule>
  </conditionalFormatting>
  <conditionalFormatting sqref="AG10:AG36">
    <cfRule type="cellIs" dxfId="728" priority="515" stopIfTrue="1" operator="lessThan">
      <formula>0</formula>
    </cfRule>
  </conditionalFormatting>
  <conditionalFormatting sqref="AG10:AG36">
    <cfRule type="cellIs" dxfId="727" priority="516" stopIfTrue="1" operator="lessThan">
      <formula>0</formula>
    </cfRule>
  </conditionalFormatting>
  <conditionalFormatting sqref="AG48:AG108 AG168:AG176 AG210:AG264 AG359:AG379 AG110:AG137 AG178 AG186:AG205 AG320:AG327 AG266:AG286 AG290:AG318 AG329:AG345 AG347:AG357 AG382:AG383">
    <cfRule type="cellIs" dxfId="726" priority="512" stopIfTrue="1" operator="lessThan">
      <formula>0</formula>
    </cfRule>
  </conditionalFormatting>
  <conditionalFormatting sqref="AG48:AG108 AG168:AG176 AG210:AG264 AG359:AG379 AG110:AG137 AG178 AG186:AG205 AG320:AG327 AG266:AG286 AG290:AG318 AG329:AG345 AG347:AG357 AG382:AG383">
    <cfRule type="cellIs" dxfId="725" priority="511" stopIfTrue="1" operator="lessThan">
      <formula>0</formula>
    </cfRule>
  </conditionalFormatting>
  <conditionalFormatting sqref="M47">
    <cfRule type="cellIs" dxfId="724" priority="501" stopIfTrue="1" operator="lessThan">
      <formula>0</formula>
    </cfRule>
  </conditionalFormatting>
  <conditionalFormatting sqref="N44:Q46">
    <cfRule type="cellIs" dxfId="723" priority="500" stopIfTrue="1" operator="lessThan">
      <formula>0</formula>
    </cfRule>
  </conditionalFormatting>
  <conditionalFormatting sqref="M44:M46">
    <cfRule type="cellIs" dxfId="722" priority="497" stopIfTrue="1" operator="lessThan">
      <formula>0</formula>
    </cfRule>
  </conditionalFormatting>
  <conditionalFormatting sqref="R44:R46">
    <cfRule type="cellIs" dxfId="721" priority="496" stopIfTrue="1" operator="lessThan">
      <formula>0</formula>
    </cfRule>
  </conditionalFormatting>
  <conditionalFormatting sqref="S44:S46">
    <cfRule type="cellIs" dxfId="720" priority="493" stopIfTrue="1" operator="lessThan">
      <formula>0</formula>
    </cfRule>
  </conditionalFormatting>
  <conditionalFormatting sqref="X44:AC46">
    <cfRule type="cellIs" dxfId="719" priority="492" stopIfTrue="1" operator="lessThan">
      <formula>0</formula>
    </cfRule>
  </conditionalFormatting>
  <conditionalFormatting sqref="V46">
    <cfRule type="cellIs" dxfId="718" priority="489" stopIfTrue="1" operator="lessThan">
      <formula>0</formula>
    </cfRule>
  </conditionalFormatting>
  <conditionalFormatting sqref="AD44:AI46">
    <cfRule type="cellIs" dxfId="717" priority="488" stopIfTrue="1" operator="lessThan">
      <formula>0</formula>
    </cfRule>
  </conditionalFormatting>
  <conditionalFormatting sqref="AK44:AK46 AM44:AM46">
    <cfRule type="cellIs" dxfId="716" priority="485" stopIfTrue="1" operator="lessThan">
      <formula>0</formula>
    </cfRule>
  </conditionalFormatting>
  <conditionalFormatting sqref="X167:Y167 T167:V167 AC167 AA167">
    <cfRule type="cellIs" dxfId="715" priority="484" stopIfTrue="1" operator="lessThan">
      <formula>0</formula>
    </cfRule>
  </conditionalFormatting>
  <conditionalFormatting sqref="AM209">
    <cfRule type="cellIs" dxfId="714" priority="444" stopIfTrue="1" operator="lessThan">
      <formula>0</formula>
    </cfRule>
  </conditionalFormatting>
  <conditionalFormatting sqref="AM209">
    <cfRule type="cellIs" dxfId="713" priority="443" stopIfTrue="1" operator="lessThan">
      <formula>0</formula>
    </cfRule>
  </conditionalFormatting>
  <conditionalFormatting sqref="Q176">
    <cfRule type="cellIs" dxfId="712" priority="427" stopIfTrue="1" operator="lessThan">
      <formula>0</formula>
    </cfRule>
  </conditionalFormatting>
  <conditionalFormatting sqref="Q176">
    <cfRule type="cellIs" dxfId="711" priority="426" stopIfTrue="1" operator="lessThan">
      <formula>0</formula>
    </cfRule>
  </conditionalFormatting>
  <conditionalFormatting sqref="S109">
    <cfRule type="cellIs" dxfId="710" priority="425" stopIfTrue="1" operator="lessThan">
      <formula>0</formula>
    </cfRule>
  </conditionalFormatting>
  <conditionalFormatting sqref="S109">
    <cfRule type="cellIs" dxfId="709" priority="424" stopIfTrue="1" operator="lessThan">
      <formula>0</formula>
    </cfRule>
  </conditionalFormatting>
  <conditionalFormatting sqref="V109">
    <cfRule type="cellIs" dxfId="708" priority="423" stopIfTrue="1" operator="lessThan">
      <formula>0</formula>
    </cfRule>
  </conditionalFormatting>
  <conditionalFormatting sqref="V109">
    <cfRule type="cellIs" dxfId="707" priority="422" stopIfTrue="1" operator="lessThan">
      <formula>0</formula>
    </cfRule>
  </conditionalFormatting>
  <conditionalFormatting sqref="AJ109">
    <cfRule type="cellIs" dxfId="706" priority="421" stopIfTrue="1" operator="lessThan">
      <formula>0</formula>
    </cfRule>
  </conditionalFormatting>
  <conditionalFormatting sqref="AJ109">
    <cfRule type="cellIs" dxfId="705" priority="420" stopIfTrue="1" operator="lessThan">
      <formula>0</formula>
    </cfRule>
  </conditionalFormatting>
  <conditionalFormatting sqref="AD109:AI109">
    <cfRule type="cellIs" dxfId="704" priority="419" stopIfTrue="1" operator="lessThan">
      <formula>0</formula>
    </cfRule>
  </conditionalFormatting>
  <conditionalFormatting sqref="AD109:AI109">
    <cfRule type="cellIs" dxfId="703" priority="418" stopIfTrue="1" operator="lessThan">
      <formula>0</formula>
    </cfRule>
  </conditionalFormatting>
  <conditionalFormatting sqref="AK109 AM109">
    <cfRule type="cellIs" dxfId="702" priority="417" stopIfTrue="1" operator="lessThan">
      <formula>0</formula>
    </cfRule>
  </conditionalFormatting>
  <conditionalFormatting sqref="AK109 AM109">
    <cfRule type="cellIs" dxfId="701" priority="416" stopIfTrue="1" operator="lessThan">
      <formula>0</formula>
    </cfRule>
  </conditionalFormatting>
  <conditionalFormatting sqref="W109:AC109">
    <cfRule type="cellIs" dxfId="700" priority="415" stopIfTrue="1" operator="lessThan">
      <formula>0</formula>
    </cfRule>
  </conditionalFormatting>
  <conditionalFormatting sqref="W109:AC109">
    <cfRule type="cellIs" dxfId="699" priority="414" stopIfTrue="1" operator="lessThan">
      <formula>0</formula>
    </cfRule>
  </conditionalFormatting>
  <conditionalFormatting sqref="Q109">
    <cfRule type="cellIs" dxfId="698" priority="413" stopIfTrue="1" operator="lessThan">
      <formula>0</formula>
    </cfRule>
  </conditionalFormatting>
  <conditionalFormatting sqref="Q109">
    <cfRule type="cellIs" dxfId="697" priority="412" stopIfTrue="1" operator="lessThan">
      <formula>0</formula>
    </cfRule>
  </conditionalFormatting>
  <conditionalFormatting sqref="N177:Q177">
    <cfRule type="cellIs" dxfId="696" priority="411" stopIfTrue="1" operator="lessThan">
      <formula>0</formula>
    </cfRule>
  </conditionalFormatting>
  <conditionalFormatting sqref="N177:Q177">
    <cfRule type="cellIs" dxfId="695" priority="410" stopIfTrue="1" operator="lessThan">
      <formula>0</formula>
    </cfRule>
  </conditionalFormatting>
  <conditionalFormatting sqref="AD177:AI177">
    <cfRule type="cellIs" dxfId="694" priority="409" stopIfTrue="1" operator="lessThan">
      <formula>0</formula>
    </cfRule>
  </conditionalFormatting>
  <conditionalFormatting sqref="AD177:AI177">
    <cfRule type="cellIs" dxfId="693" priority="408" stopIfTrue="1" operator="lessThan">
      <formula>0</formula>
    </cfRule>
  </conditionalFormatting>
  <conditionalFormatting sqref="AK177 AM177">
    <cfRule type="cellIs" dxfId="692" priority="407" stopIfTrue="1" operator="lessThan">
      <formula>0</formula>
    </cfRule>
  </conditionalFormatting>
  <conditionalFormatting sqref="AK177 AM177">
    <cfRule type="cellIs" dxfId="691" priority="406" stopIfTrue="1" operator="lessThan">
      <formula>0</formula>
    </cfRule>
  </conditionalFormatting>
  <conditionalFormatting sqref="S177">
    <cfRule type="cellIs" dxfId="690" priority="405" stopIfTrue="1" operator="lessThan">
      <formula>0</formula>
    </cfRule>
  </conditionalFormatting>
  <conditionalFormatting sqref="S177">
    <cfRule type="cellIs" dxfId="689" priority="404" stopIfTrue="1" operator="lessThan">
      <formula>0</formula>
    </cfRule>
  </conditionalFormatting>
  <conditionalFormatting sqref="AJ177">
    <cfRule type="cellIs" dxfId="688" priority="403" stopIfTrue="1" operator="lessThan">
      <formula>0</formula>
    </cfRule>
  </conditionalFormatting>
  <conditionalFormatting sqref="AJ177">
    <cfRule type="cellIs" dxfId="687" priority="402" stopIfTrue="1" operator="lessThan">
      <formula>0</formula>
    </cfRule>
  </conditionalFormatting>
  <conditionalFormatting sqref="R179">
    <cfRule type="cellIs" dxfId="686" priority="401" stopIfTrue="1" operator="lessThan">
      <formula>0</formula>
    </cfRule>
  </conditionalFormatting>
  <conditionalFormatting sqref="R179">
    <cfRule type="cellIs" dxfId="685" priority="400" stopIfTrue="1" operator="lessThan">
      <formula>0</formula>
    </cfRule>
  </conditionalFormatting>
  <conditionalFormatting sqref="T179:AC179">
    <cfRule type="cellIs" dxfId="684" priority="399" stopIfTrue="1" operator="lessThan">
      <formula>0</formula>
    </cfRule>
  </conditionalFormatting>
  <conditionalFormatting sqref="T179:AC179">
    <cfRule type="cellIs" dxfId="683" priority="398" stopIfTrue="1" operator="lessThan">
      <formula>0</formula>
    </cfRule>
  </conditionalFormatting>
  <conditionalFormatting sqref="N179:Q179">
    <cfRule type="cellIs" dxfId="682" priority="397" stopIfTrue="1" operator="lessThan">
      <formula>0</formula>
    </cfRule>
  </conditionalFormatting>
  <conditionalFormatting sqref="N179:Q179">
    <cfRule type="cellIs" dxfId="681" priority="396" stopIfTrue="1" operator="lessThan">
      <formula>0</formula>
    </cfRule>
  </conditionalFormatting>
  <conditionalFormatting sqref="AD179:AI179">
    <cfRule type="cellIs" dxfId="680" priority="395" stopIfTrue="1" operator="lessThan">
      <formula>0</formula>
    </cfRule>
  </conditionalFormatting>
  <conditionalFormatting sqref="AD179:AI179">
    <cfRule type="cellIs" dxfId="679" priority="394" stopIfTrue="1" operator="lessThan">
      <formula>0</formula>
    </cfRule>
  </conditionalFormatting>
  <conditionalFormatting sqref="AK179 AM179">
    <cfRule type="cellIs" dxfId="678" priority="393" stopIfTrue="1" operator="lessThan">
      <formula>0</formula>
    </cfRule>
  </conditionalFormatting>
  <conditionalFormatting sqref="AK179 AM179">
    <cfRule type="cellIs" dxfId="677" priority="392" stopIfTrue="1" operator="lessThan">
      <formula>0</formula>
    </cfRule>
  </conditionalFormatting>
  <conditionalFormatting sqref="S179">
    <cfRule type="cellIs" dxfId="676" priority="391" stopIfTrue="1" operator="lessThan">
      <formula>0</formula>
    </cfRule>
  </conditionalFormatting>
  <conditionalFormatting sqref="S179">
    <cfRule type="cellIs" dxfId="675" priority="390" stopIfTrue="1" operator="lessThan">
      <formula>0</formula>
    </cfRule>
  </conditionalFormatting>
  <conditionalFormatting sqref="AJ179">
    <cfRule type="cellIs" dxfId="674" priority="389" stopIfTrue="1" operator="lessThan">
      <formula>0</formula>
    </cfRule>
  </conditionalFormatting>
  <conditionalFormatting sqref="AJ179">
    <cfRule type="cellIs" dxfId="673" priority="388" stopIfTrue="1" operator="lessThan">
      <formula>0</formula>
    </cfRule>
  </conditionalFormatting>
  <conditionalFormatting sqref="R180">
    <cfRule type="cellIs" dxfId="672" priority="387" stopIfTrue="1" operator="lessThan">
      <formula>0</formula>
    </cfRule>
  </conditionalFormatting>
  <conditionalFormatting sqref="R180">
    <cfRule type="cellIs" dxfId="671" priority="386" stopIfTrue="1" operator="lessThan">
      <formula>0</formula>
    </cfRule>
  </conditionalFormatting>
  <conditionalFormatting sqref="T180:V180 X180:AC180">
    <cfRule type="cellIs" dxfId="670" priority="385" stopIfTrue="1" operator="lessThan">
      <formula>0</formula>
    </cfRule>
  </conditionalFormatting>
  <conditionalFormatting sqref="T180:V180 X180:AC180">
    <cfRule type="cellIs" dxfId="669" priority="384" stopIfTrue="1" operator="lessThan">
      <formula>0</formula>
    </cfRule>
  </conditionalFormatting>
  <conditionalFormatting sqref="N180:Q180">
    <cfRule type="cellIs" dxfId="668" priority="383" stopIfTrue="1" operator="lessThan">
      <formula>0</formula>
    </cfRule>
  </conditionalFormatting>
  <conditionalFormatting sqref="N180:Q180">
    <cfRule type="cellIs" dxfId="667" priority="382" stopIfTrue="1" operator="lessThan">
      <formula>0</formula>
    </cfRule>
  </conditionalFormatting>
  <conditionalFormatting sqref="AD180:AI180">
    <cfRule type="cellIs" dxfId="666" priority="381" stopIfTrue="1" operator="lessThan">
      <formula>0</formula>
    </cfRule>
  </conditionalFormatting>
  <conditionalFormatting sqref="AD180:AI180">
    <cfRule type="cellIs" dxfId="665" priority="380" stopIfTrue="1" operator="lessThan">
      <formula>0</formula>
    </cfRule>
  </conditionalFormatting>
  <conditionalFormatting sqref="AK180 AM180">
    <cfRule type="cellIs" dxfId="664" priority="379" stopIfTrue="1" operator="lessThan">
      <formula>0</formula>
    </cfRule>
  </conditionalFormatting>
  <conditionalFormatting sqref="AK180 AM180">
    <cfRule type="cellIs" dxfId="663" priority="378" stopIfTrue="1" operator="lessThan">
      <formula>0</formula>
    </cfRule>
  </conditionalFormatting>
  <conditionalFormatting sqref="S180">
    <cfRule type="cellIs" dxfId="662" priority="377" stopIfTrue="1" operator="lessThan">
      <formula>0</formula>
    </cfRule>
  </conditionalFormatting>
  <conditionalFormatting sqref="S180">
    <cfRule type="cellIs" dxfId="661" priority="376" stopIfTrue="1" operator="lessThan">
      <formula>0</formula>
    </cfRule>
  </conditionalFormatting>
  <conditionalFormatting sqref="AJ180">
    <cfRule type="cellIs" dxfId="660" priority="375" stopIfTrue="1" operator="lessThan">
      <formula>0</formula>
    </cfRule>
  </conditionalFormatting>
  <conditionalFormatting sqref="AJ180">
    <cfRule type="cellIs" dxfId="659" priority="374" stopIfTrue="1" operator="lessThan">
      <formula>0</formula>
    </cfRule>
  </conditionalFormatting>
  <conditionalFormatting sqref="W180">
    <cfRule type="cellIs" dxfId="658" priority="373" stopIfTrue="1" operator="lessThan">
      <formula>0</formula>
    </cfRule>
  </conditionalFormatting>
  <conditionalFormatting sqref="W180">
    <cfRule type="cellIs" dxfId="657" priority="372" stopIfTrue="1" operator="lessThan">
      <formula>0</formula>
    </cfRule>
  </conditionalFormatting>
  <conditionalFormatting sqref="R181">
    <cfRule type="cellIs" dxfId="656" priority="371" stopIfTrue="1" operator="lessThan">
      <formula>0</formula>
    </cfRule>
  </conditionalFormatting>
  <conditionalFormatting sqref="R181">
    <cfRule type="cellIs" dxfId="655" priority="370" stopIfTrue="1" operator="lessThan">
      <formula>0</formula>
    </cfRule>
  </conditionalFormatting>
  <conditionalFormatting sqref="T181:AC181">
    <cfRule type="cellIs" dxfId="654" priority="369" stopIfTrue="1" operator="lessThan">
      <formula>0</formula>
    </cfRule>
  </conditionalFormatting>
  <conditionalFormatting sqref="T181:AC181">
    <cfRule type="cellIs" dxfId="653" priority="368" stopIfTrue="1" operator="lessThan">
      <formula>0</formula>
    </cfRule>
  </conditionalFormatting>
  <conditionalFormatting sqref="N181:Q181">
    <cfRule type="cellIs" dxfId="652" priority="367" stopIfTrue="1" operator="lessThan">
      <formula>0</formula>
    </cfRule>
  </conditionalFormatting>
  <conditionalFormatting sqref="N181:Q181">
    <cfRule type="cellIs" dxfId="651" priority="366" stopIfTrue="1" operator="lessThan">
      <formula>0</formula>
    </cfRule>
  </conditionalFormatting>
  <conditionalFormatting sqref="AD181:AI181">
    <cfRule type="cellIs" dxfId="650" priority="365" stopIfTrue="1" operator="lessThan">
      <formula>0</formula>
    </cfRule>
  </conditionalFormatting>
  <conditionalFormatting sqref="AD181:AI181">
    <cfRule type="cellIs" dxfId="649" priority="364" stopIfTrue="1" operator="lessThan">
      <formula>0</formula>
    </cfRule>
  </conditionalFormatting>
  <conditionalFormatting sqref="AK181 AM181">
    <cfRule type="cellIs" dxfId="648" priority="363" stopIfTrue="1" operator="lessThan">
      <formula>0</formula>
    </cfRule>
  </conditionalFormatting>
  <conditionalFormatting sqref="AK181 AM181">
    <cfRule type="cellIs" dxfId="647" priority="362" stopIfTrue="1" operator="lessThan">
      <formula>0</formula>
    </cfRule>
  </conditionalFormatting>
  <conditionalFormatting sqref="S181">
    <cfRule type="cellIs" dxfId="646" priority="361" stopIfTrue="1" operator="lessThan">
      <formula>0</formula>
    </cfRule>
  </conditionalFormatting>
  <conditionalFormatting sqref="S181">
    <cfRule type="cellIs" dxfId="645" priority="360" stopIfTrue="1" operator="lessThan">
      <formula>0</formula>
    </cfRule>
  </conditionalFormatting>
  <conditionalFormatting sqref="AJ181">
    <cfRule type="cellIs" dxfId="644" priority="359" stopIfTrue="1" operator="lessThan">
      <formula>0</formula>
    </cfRule>
  </conditionalFormatting>
  <conditionalFormatting sqref="AJ181">
    <cfRule type="cellIs" dxfId="643" priority="358" stopIfTrue="1" operator="lessThan">
      <formula>0</formula>
    </cfRule>
  </conditionalFormatting>
  <conditionalFormatting sqref="R182">
    <cfRule type="cellIs" dxfId="642" priority="357" stopIfTrue="1" operator="lessThan">
      <formula>0</formula>
    </cfRule>
  </conditionalFormatting>
  <conditionalFormatting sqref="R182">
    <cfRule type="cellIs" dxfId="641" priority="356" stopIfTrue="1" operator="lessThan">
      <formula>0</formula>
    </cfRule>
  </conditionalFormatting>
  <conditionalFormatting sqref="T182:AC182">
    <cfRule type="cellIs" dxfId="640" priority="355" stopIfTrue="1" operator="lessThan">
      <formula>0</formula>
    </cfRule>
  </conditionalFormatting>
  <conditionalFormatting sqref="T182:AC182">
    <cfRule type="cellIs" dxfId="639" priority="354" stopIfTrue="1" operator="lessThan">
      <formula>0</formula>
    </cfRule>
  </conditionalFormatting>
  <conditionalFormatting sqref="N182:P182">
    <cfRule type="cellIs" dxfId="638" priority="353" stopIfTrue="1" operator="lessThan">
      <formula>0</formula>
    </cfRule>
  </conditionalFormatting>
  <conditionalFormatting sqref="N182:P182">
    <cfRule type="cellIs" dxfId="637" priority="352" stopIfTrue="1" operator="lessThan">
      <formula>0</formula>
    </cfRule>
  </conditionalFormatting>
  <conditionalFormatting sqref="AD182:AI182">
    <cfRule type="cellIs" dxfId="636" priority="351" stopIfTrue="1" operator="lessThan">
      <formula>0</formula>
    </cfRule>
  </conditionalFormatting>
  <conditionalFormatting sqref="AD182:AI182">
    <cfRule type="cellIs" dxfId="635" priority="350" stopIfTrue="1" operator="lessThan">
      <formula>0</formula>
    </cfRule>
  </conditionalFormatting>
  <conditionalFormatting sqref="AK182 AM182">
    <cfRule type="cellIs" dxfId="634" priority="349" stopIfTrue="1" operator="lessThan">
      <formula>0</formula>
    </cfRule>
  </conditionalFormatting>
  <conditionalFormatting sqref="AK182 AM182">
    <cfRule type="cellIs" dxfId="633" priority="348" stopIfTrue="1" operator="lessThan">
      <formula>0</formula>
    </cfRule>
  </conditionalFormatting>
  <conditionalFormatting sqref="S182">
    <cfRule type="cellIs" dxfId="632" priority="347" stopIfTrue="1" operator="lessThan">
      <formula>0</formula>
    </cfRule>
  </conditionalFormatting>
  <conditionalFormatting sqref="S182">
    <cfRule type="cellIs" dxfId="631" priority="346" stopIfTrue="1" operator="lessThan">
      <formula>0</formula>
    </cfRule>
  </conditionalFormatting>
  <conditionalFormatting sqref="AJ182">
    <cfRule type="cellIs" dxfId="630" priority="345" stopIfTrue="1" operator="lessThan">
      <formula>0</formula>
    </cfRule>
  </conditionalFormatting>
  <conditionalFormatting sqref="AJ182">
    <cfRule type="cellIs" dxfId="629" priority="344" stopIfTrue="1" operator="lessThan">
      <formula>0</formula>
    </cfRule>
  </conditionalFormatting>
  <conditionalFormatting sqref="Q182">
    <cfRule type="cellIs" dxfId="628" priority="343" stopIfTrue="1" operator="lessThan">
      <formula>0</formula>
    </cfRule>
  </conditionalFormatting>
  <conditionalFormatting sqref="Q182">
    <cfRule type="cellIs" dxfId="627" priority="342" stopIfTrue="1" operator="lessThan">
      <formula>0</formula>
    </cfRule>
  </conditionalFormatting>
  <conditionalFormatting sqref="R183">
    <cfRule type="cellIs" dxfId="626" priority="341" stopIfTrue="1" operator="lessThan">
      <formula>0</formula>
    </cfRule>
  </conditionalFormatting>
  <conditionalFormatting sqref="R183">
    <cfRule type="cellIs" dxfId="625" priority="340" stopIfTrue="1" operator="lessThan">
      <formula>0</formula>
    </cfRule>
  </conditionalFormatting>
  <conditionalFormatting sqref="U183 X183:AC183">
    <cfRule type="cellIs" dxfId="624" priority="339" stopIfTrue="1" operator="lessThan">
      <formula>0</formula>
    </cfRule>
  </conditionalFormatting>
  <conditionalFormatting sqref="U183 X183:AC183">
    <cfRule type="cellIs" dxfId="623" priority="338" stopIfTrue="1" operator="lessThan">
      <formula>0</formula>
    </cfRule>
  </conditionalFormatting>
  <conditionalFormatting sqref="N183:Q183">
    <cfRule type="cellIs" dxfId="622" priority="337" stopIfTrue="1" operator="lessThan">
      <formula>0</formula>
    </cfRule>
  </conditionalFormatting>
  <conditionalFormatting sqref="N183:Q183">
    <cfRule type="cellIs" dxfId="621" priority="336" stopIfTrue="1" operator="lessThan">
      <formula>0</formula>
    </cfRule>
  </conditionalFormatting>
  <conditionalFormatting sqref="AD183:AI183">
    <cfRule type="cellIs" dxfId="620" priority="335" stopIfTrue="1" operator="lessThan">
      <formula>0</formula>
    </cfRule>
  </conditionalFormatting>
  <conditionalFormatting sqref="AD183:AI183">
    <cfRule type="cellIs" dxfId="619" priority="334" stopIfTrue="1" operator="lessThan">
      <formula>0</formula>
    </cfRule>
  </conditionalFormatting>
  <conditionalFormatting sqref="AK183 AM183">
    <cfRule type="cellIs" dxfId="618" priority="333" stopIfTrue="1" operator="lessThan">
      <formula>0</formula>
    </cfRule>
  </conditionalFormatting>
  <conditionalFormatting sqref="AK183 AM183">
    <cfRule type="cellIs" dxfId="617" priority="332" stopIfTrue="1" operator="lessThan">
      <formula>0</formula>
    </cfRule>
  </conditionalFormatting>
  <conditionalFormatting sqref="S183">
    <cfRule type="cellIs" dxfId="616" priority="331" stopIfTrue="1" operator="lessThan">
      <formula>0</formula>
    </cfRule>
  </conditionalFormatting>
  <conditionalFormatting sqref="S183">
    <cfRule type="cellIs" dxfId="615" priority="330" stopIfTrue="1" operator="lessThan">
      <formula>0</formula>
    </cfRule>
  </conditionalFormatting>
  <conditionalFormatting sqref="AJ183">
    <cfRule type="cellIs" dxfId="614" priority="329" stopIfTrue="1" operator="lessThan">
      <formula>0</formula>
    </cfRule>
  </conditionalFormatting>
  <conditionalFormatting sqref="AJ183">
    <cfRule type="cellIs" dxfId="613" priority="328" stopIfTrue="1" operator="lessThan">
      <formula>0</formula>
    </cfRule>
  </conditionalFormatting>
  <conditionalFormatting sqref="W183">
    <cfRule type="cellIs" dxfId="612" priority="327" stopIfTrue="1" operator="lessThan">
      <formula>0</formula>
    </cfRule>
  </conditionalFormatting>
  <conditionalFormatting sqref="W183">
    <cfRule type="cellIs" dxfId="611" priority="326" stopIfTrue="1" operator="lessThan">
      <formula>0</formula>
    </cfRule>
  </conditionalFormatting>
  <conditionalFormatting sqref="T183">
    <cfRule type="cellIs" dxfId="610" priority="325" stopIfTrue="1" operator="lessThan">
      <formula>0</formula>
    </cfRule>
  </conditionalFormatting>
  <conditionalFormatting sqref="T183">
    <cfRule type="cellIs" dxfId="609" priority="324" stopIfTrue="1" operator="lessThan">
      <formula>0</formula>
    </cfRule>
  </conditionalFormatting>
  <conditionalFormatting sqref="V183">
    <cfRule type="cellIs" dxfId="608" priority="323" stopIfTrue="1" operator="lessThan">
      <formula>0</formula>
    </cfRule>
  </conditionalFormatting>
  <conditionalFormatting sqref="V183">
    <cfRule type="cellIs" dxfId="607" priority="322" stopIfTrue="1" operator="lessThan">
      <formula>0</formula>
    </cfRule>
  </conditionalFormatting>
  <conditionalFormatting sqref="R184">
    <cfRule type="cellIs" dxfId="606" priority="321" stopIfTrue="1" operator="lessThan">
      <formula>0</formula>
    </cfRule>
  </conditionalFormatting>
  <conditionalFormatting sqref="R184">
    <cfRule type="cellIs" dxfId="605" priority="320" stopIfTrue="1" operator="lessThan">
      <formula>0</formula>
    </cfRule>
  </conditionalFormatting>
  <conditionalFormatting sqref="T184:AC184">
    <cfRule type="cellIs" dxfId="604" priority="319" stopIfTrue="1" operator="lessThan">
      <formula>0</formula>
    </cfRule>
  </conditionalFormatting>
  <conditionalFormatting sqref="T184:AC184">
    <cfRule type="cellIs" dxfId="603" priority="318" stopIfTrue="1" operator="lessThan">
      <formula>0</formula>
    </cfRule>
  </conditionalFormatting>
  <conditionalFormatting sqref="N184:Q184">
    <cfRule type="cellIs" dxfId="602" priority="317" stopIfTrue="1" operator="lessThan">
      <formula>0</formula>
    </cfRule>
  </conditionalFormatting>
  <conditionalFormatting sqref="N184:Q184">
    <cfRule type="cellIs" dxfId="601" priority="316" stopIfTrue="1" operator="lessThan">
      <formula>0</formula>
    </cfRule>
  </conditionalFormatting>
  <conditionalFormatting sqref="AD184:AI184">
    <cfRule type="cellIs" dxfId="600" priority="315" stopIfTrue="1" operator="lessThan">
      <formula>0</formula>
    </cfRule>
  </conditionalFormatting>
  <conditionalFormatting sqref="AD184:AI184">
    <cfRule type="cellIs" dxfId="599" priority="314" stopIfTrue="1" operator="lessThan">
      <formula>0</formula>
    </cfRule>
  </conditionalFormatting>
  <conditionalFormatting sqref="AK184 AM184">
    <cfRule type="cellIs" dxfId="598" priority="313" stopIfTrue="1" operator="lessThan">
      <formula>0</formula>
    </cfRule>
  </conditionalFormatting>
  <conditionalFormatting sqref="AK184 AM184">
    <cfRule type="cellIs" dxfId="597" priority="312" stopIfTrue="1" operator="lessThan">
      <formula>0</formula>
    </cfRule>
  </conditionalFormatting>
  <conditionalFormatting sqref="S184">
    <cfRule type="cellIs" dxfId="596" priority="311" stopIfTrue="1" operator="lessThan">
      <formula>0</formula>
    </cfRule>
  </conditionalFormatting>
  <conditionalFormatting sqref="S184">
    <cfRule type="cellIs" dxfId="595" priority="310" stopIfTrue="1" operator="lessThan">
      <formula>0</formula>
    </cfRule>
  </conditionalFormatting>
  <conditionalFormatting sqref="AJ184">
    <cfRule type="cellIs" dxfId="594" priority="309" stopIfTrue="1" operator="lessThan">
      <formula>0</formula>
    </cfRule>
  </conditionalFormatting>
  <conditionalFormatting sqref="AJ184">
    <cfRule type="cellIs" dxfId="593" priority="308" stopIfTrue="1" operator="lessThan">
      <formula>0</formula>
    </cfRule>
  </conditionalFormatting>
  <conditionalFormatting sqref="R319">
    <cfRule type="cellIs" dxfId="592" priority="307" stopIfTrue="1" operator="lessThan">
      <formula>0</formula>
    </cfRule>
  </conditionalFormatting>
  <conditionalFormatting sqref="R319">
    <cfRule type="cellIs" dxfId="591" priority="306" stopIfTrue="1" operator="lessThan">
      <formula>0</formula>
    </cfRule>
  </conditionalFormatting>
  <conditionalFormatting sqref="T319:AC319">
    <cfRule type="cellIs" dxfId="590" priority="305" stopIfTrue="1" operator="lessThan">
      <formula>0</formula>
    </cfRule>
  </conditionalFormatting>
  <conditionalFormatting sqref="T319:AC319">
    <cfRule type="cellIs" dxfId="589" priority="304" stopIfTrue="1" operator="lessThan">
      <formula>0</formula>
    </cfRule>
  </conditionalFormatting>
  <conditionalFormatting sqref="N319:Q319">
    <cfRule type="cellIs" dxfId="588" priority="303" stopIfTrue="1" operator="lessThan">
      <formula>0</formula>
    </cfRule>
  </conditionalFormatting>
  <conditionalFormatting sqref="N319:Q319">
    <cfRule type="cellIs" dxfId="587" priority="302" stopIfTrue="1" operator="lessThan">
      <formula>0</formula>
    </cfRule>
  </conditionalFormatting>
  <conditionalFormatting sqref="AD319:AI319">
    <cfRule type="cellIs" dxfId="586" priority="301" stopIfTrue="1" operator="lessThan">
      <formula>0</formula>
    </cfRule>
  </conditionalFormatting>
  <conditionalFormatting sqref="AD319:AI319">
    <cfRule type="cellIs" dxfId="585" priority="300" stopIfTrue="1" operator="lessThan">
      <formula>0</formula>
    </cfRule>
  </conditionalFormatting>
  <conditionalFormatting sqref="AK319 AM319">
    <cfRule type="cellIs" dxfId="584" priority="299" stopIfTrue="1" operator="lessThan">
      <formula>0</formula>
    </cfRule>
  </conditionalFormatting>
  <conditionalFormatting sqref="AK319 AM319">
    <cfRule type="cellIs" dxfId="583" priority="298" stopIfTrue="1" operator="lessThan">
      <formula>0</formula>
    </cfRule>
  </conditionalFormatting>
  <conditionalFormatting sqref="S319">
    <cfRule type="cellIs" dxfId="582" priority="297" stopIfTrue="1" operator="lessThan">
      <formula>0</formula>
    </cfRule>
  </conditionalFormatting>
  <conditionalFormatting sqref="S319">
    <cfRule type="cellIs" dxfId="581" priority="296" stopIfTrue="1" operator="lessThan">
      <formula>0</formula>
    </cfRule>
  </conditionalFormatting>
  <conditionalFormatting sqref="AJ319">
    <cfRule type="cellIs" dxfId="580" priority="295" stopIfTrue="1" operator="lessThan">
      <formula>0</formula>
    </cfRule>
  </conditionalFormatting>
  <conditionalFormatting sqref="AJ319">
    <cfRule type="cellIs" dxfId="579" priority="294" stopIfTrue="1" operator="lessThan">
      <formula>0</formula>
    </cfRule>
  </conditionalFormatting>
  <conditionalFormatting sqref="AB345">
    <cfRule type="cellIs" dxfId="578" priority="293" stopIfTrue="1" operator="lessThan">
      <formula>0</formula>
    </cfRule>
  </conditionalFormatting>
  <conditionalFormatting sqref="AB345">
    <cfRule type="cellIs" dxfId="577" priority="292" stopIfTrue="1" operator="lessThan">
      <formula>0</formula>
    </cfRule>
  </conditionalFormatting>
  <conditionalFormatting sqref="D180:E180">
    <cfRule type="cellIs" dxfId="576" priority="291" stopIfTrue="1" operator="lessThan">
      <formula>0</formula>
    </cfRule>
  </conditionalFormatting>
  <conditionalFormatting sqref="D180:E180">
    <cfRule type="cellIs" dxfId="575" priority="290" stopIfTrue="1" operator="lessThan">
      <formula>0</formula>
    </cfRule>
  </conditionalFormatting>
  <conditionalFormatting sqref="D181:E183">
    <cfRule type="cellIs" dxfId="574" priority="289" stopIfTrue="1" operator="lessThan">
      <formula>0</formula>
    </cfRule>
  </conditionalFormatting>
  <conditionalFormatting sqref="D181:E183">
    <cfRule type="cellIs" dxfId="573" priority="288" stopIfTrue="1" operator="lessThan">
      <formula>0</formula>
    </cfRule>
  </conditionalFormatting>
  <conditionalFormatting sqref="AI140">
    <cfRule type="cellIs" dxfId="572" priority="287" stopIfTrue="1" operator="lessThan">
      <formula>0</formula>
    </cfRule>
  </conditionalFormatting>
  <conditionalFormatting sqref="AM140">
    <cfRule type="cellIs" dxfId="571" priority="284" stopIfTrue="1" operator="lessThan">
      <formula>0</formula>
    </cfRule>
  </conditionalFormatting>
  <conditionalFormatting sqref="AM140">
    <cfRule type="cellIs" dxfId="570" priority="283" stopIfTrue="1" operator="lessThan">
      <formula>0</formula>
    </cfRule>
  </conditionalFormatting>
  <conditionalFormatting sqref="AD140:AF140 AH140">
    <cfRule type="cellIs" dxfId="569" priority="286" stopIfTrue="1" operator="lessThan">
      <formula>0</formula>
    </cfRule>
  </conditionalFormatting>
  <conditionalFormatting sqref="AD140:AF140 AH140">
    <cfRule type="cellIs" dxfId="568" priority="285" stopIfTrue="1" operator="lessThan">
      <formula>0</formula>
    </cfRule>
  </conditionalFormatting>
  <conditionalFormatting sqref="AG140">
    <cfRule type="cellIs" dxfId="567" priority="282" stopIfTrue="1" operator="lessThan">
      <formula>0</formula>
    </cfRule>
  </conditionalFormatting>
  <conditionalFormatting sqref="AG140">
    <cfRule type="cellIs" dxfId="566" priority="281" stopIfTrue="1" operator="lessThan">
      <formula>0</formula>
    </cfRule>
  </conditionalFormatting>
  <conditionalFormatting sqref="T140:AB140">
    <cfRule type="cellIs" dxfId="565" priority="280" stopIfTrue="1" operator="lessThan">
      <formula>0</formula>
    </cfRule>
  </conditionalFormatting>
  <conditionalFormatting sqref="T140:AB140">
    <cfRule type="cellIs" dxfId="564" priority="279" stopIfTrue="1" operator="lessThan">
      <formula>0</formula>
    </cfRule>
  </conditionalFormatting>
  <conditionalFormatting sqref="AC140">
    <cfRule type="cellIs" dxfId="563" priority="278" stopIfTrue="1" operator="lessThan">
      <formula>0</formula>
    </cfRule>
  </conditionalFormatting>
  <conditionalFormatting sqref="V215">
    <cfRule type="cellIs" dxfId="562" priority="277" stopIfTrue="1" operator="lessThan">
      <formula>0</formula>
    </cfRule>
  </conditionalFormatting>
  <conditionalFormatting sqref="V215">
    <cfRule type="cellIs" dxfId="561" priority="276" stopIfTrue="1" operator="lessThan">
      <formula>0</formula>
    </cfRule>
  </conditionalFormatting>
  <conditionalFormatting sqref="AB82">
    <cfRule type="cellIs" dxfId="560" priority="275" stopIfTrue="1" operator="lessThan">
      <formula>0</formula>
    </cfRule>
  </conditionalFormatting>
  <conditionalFormatting sqref="AB82">
    <cfRule type="cellIs" dxfId="559" priority="274" stopIfTrue="1" operator="lessThan">
      <formula>0</formula>
    </cfRule>
  </conditionalFormatting>
  <conditionalFormatting sqref="AB270">
    <cfRule type="cellIs" dxfId="558" priority="273" stopIfTrue="1" operator="lessThan">
      <formula>0</formula>
    </cfRule>
  </conditionalFormatting>
  <conditionalFormatting sqref="AB270">
    <cfRule type="cellIs" dxfId="557" priority="272" stopIfTrue="1" operator="lessThan">
      <formula>0</formula>
    </cfRule>
  </conditionalFormatting>
  <conditionalFormatting sqref="AB270">
    <cfRule type="cellIs" dxfId="556" priority="271" stopIfTrue="1" operator="lessThan">
      <formula>0</formula>
    </cfRule>
  </conditionalFormatting>
  <conditionalFormatting sqref="AB270">
    <cfRule type="cellIs" dxfId="555" priority="270" stopIfTrue="1" operator="lessThan">
      <formula>0</formula>
    </cfRule>
  </conditionalFormatting>
  <conditionalFormatting sqref="M263">
    <cfRule type="cellIs" dxfId="554" priority="269" stopIfTrue="1" operator="lessThan">
      <formula>0</formula>
    </cfRule>
  </conditionalFormatting>
  <conditionalFormatting sqref="M263">
    <cfRule type="cellIs" dxfId="553" priority="268" stopIfTrue="1" operator="lessThan">
      <formula>0</formula>
    </cfRule>
  </conditionalFormatting>
  <conditionalFormatting sqref="M264">
    <cfRule type="cellIs" dxfId="552" priority="267" stopIfTrue="1" operator="lessThan">
      <formula>0</formula>
    </cfRule>
  </conditionalFormatting>
  <conditionalFormatting sqref="M264">
    <cfRule type="cellIs" dxfId="551" priority="266" stopIfTrue="1" operator="lessThan">
      <formula>0</formula>
    </cfRule>
  </conditionalFormatting>
  <conditionalFormatting sqref="AL10:AL36 AL166:AL184 AL186:AL205 AL209:AL262 AL266:AL286 AL290:AL297 AL329:AL337 AL347:AL379 AL382:AL385 AL299:AL327 AL341:AL345 AL38:AL54 AL56:AL164 AL264 AL387:AL398">
    <cfRule type="cellIs" dxfId="550" priority="265" stopIfTrue="1" operator="lessThan">
      <formula>0</formula>
    </cfRule>
  </conditionalFormatting>
  <conditionalFormatting sqref="AL10:AL36 AL166:AL184 AL186:AL205 AL209:AL262 AL266:AL286 AL290:AL297 AL329:AL337 AL347:AL379 AL382:AL385 AL299:AL327 AL341:AL345 AL38:AL54 AL56:AL164 AL264 AL387:AL398">
    <cfRule type="cellIs" dxfId="549" priority="264" stopIfTrue="1" operator="lessThan">
      <formula>0</formula>
    </cfRule>
  </conditionalFormatting>
  <conditionalFormatting sqref="T165:AC165">
    <cfRule type="cellIs" dxfId="548" priority="262" stopIfTrue="1" operator="lessThan">
      <formula>0</formula>
    </cfRule>
  </conditionalFormatting>
  <conditionalFormatting sqref="T165:AC165">
    <cfRule type="cellIs" dxfId="547" priority="263" stopIfTrue="1" operator="lessThan">
      <formula>0</formula>
    </cfRule>
  </conditionalFormatting>
  <conditionalFormatting sqref="AG165">
    <cfRule type="cellIs" dxfId="546" priority="260" stopIfTrue="1" operator="lessThan">
      <formula>0</formula>
    </cfRule>
  </conditionalFormatting>
  <conditionalFormatting sqref="AG165">
    <cfRule type="cellIs" dxfId="545" priority="261" stopIfTrue="1" operator="lessThan">
      <formula>0</formula>
    </cfRule>
  </conditionalFormatting>
  <conditionalFormatting sqref="AM165">
    <cfRule type="cellIs" dxfId="544" priority="257" stopIfTrue="1" operator="lessThan">
      <formula>0</formula>
    </cfRule>
  </conditionalFormatting>
  <conditionalFormatting sqref="AM165">
    <cfRule type="cellIs" dxfId="543" priority="256" stopIfTrue="1" operator="lessThan">
      <formula>0</formula>
    </cfRule>
  </conditionalFormatting>
  <conditionalFormatting sqref="AH165 AD165:AF165">
    <cfRule type="cellIs" dxfId="542" priority="259" stopIfTrue="1" operator="lessThan">
      <formula>0</formula>
    </cfRule>
  </conditionalFormatting>
  <conditionalFormatting sqref="AD165:AF165 AH165:AI165">
    <cfRule type="cellIs" dxfId="541" priority="258" stopIfTrue="1" operator="lessThan">
      <formula>0</formula>
    </cfRule>
  </conditionalFormatting>
  <conditionalFormatting sqref="AL165">
    <cfRule type="cellIs" dxfId="540" priority="255" stopIfTrue="1" operator="lessThan">
      <formula>0</formula>
    </cfRule>
  </conditionalFormatting>
  <conditionalFormatting sqref="AL165">
    <cfRule type="cellIs" dxfId="539" priority="254" stopIfTrue="1" operator="lessThan">
      <formula>0</formula>
    </cfRule>
  </conditionalFormatting>
  <conditionalFormatting sqref="D185:M185">
    <cfRule type="cellIs" dxfId="538" priority="252" stopIfTrue="1" operator="lessThan">
      <formula>0</formula>
    </cfRule>
  </conditionalFormatting>
  <conditionalFormatting sqref="D185:M185">
    <cfRule type="cellIs" dxfId="537" priority="253" stopIfTrue="1" operator="lessThan">
      <formula>0</formula>
    </cfRule>
  </conditionalFormatting>
  <conditionalFormatting sqref="R185">
    <cfRule type="cellIs" dxfId="536" priority="251" stopIfTrue="1" operator="lessThan">
      <formula>0</formula>
    </cfRule>
  </conditionalFormatting>
  <conditionalFormatting sqref="R185">
    <cfRule type="cellIs" dxfId="535" priority="250" stopIfTrue="1" operator="lessThan">
      <formula>0</formula>
    </cfRule>
  </conditionalFormatting>
  <conditionalFormatting sqref="T185:AC185">
    <cfRule type="cellIs" dxfId="534" priority="249" stopIfTrue="1" operator="lessThan">
      <formula>0</formula>
    </cfRule>
  </conditionalFormatting>
  <conditionalFormatting sqref="T185:AC185">
    <cfRule type="cellIs" dxfId="533" priority="248" stopIfTrue="1" operator="lessThan">
      <formula>0</formula>
    </cfRule>
  </conditionalFormatting>
  <conditionalFormatting sqref="N185:Q185">
    <cfRule type="cellIs" dxfId="532" priority="247" stopIfTrue="1" operator="lessThan">
      <formula>0</formula>
    </cfRule>
  </conditionalFormatting>
  <conditionalFormatting sqref="N185:Q185">
    <cfRule type="cellIs" dxfId="531" priority="246" stopIfTrue="1" operator="lessThan">
      <formula>0</formula>
    </cfRule>
  </conditionalFormatting>
  <conditionalFormatting sqref="AD185:AI185">
    <cfRule type="cellIs" dxfId="530" priority="245" stopIfTrue="1" operator="lessThan">
      <formula>0</formula>
    </cfRule>
  </conditionalFormatting>
  <conditionalFormatting sqref="AD185:AI185">
    <cfRule type="cellIs" dxfId="529" priority="244" stopIfTrue="1" operator="lessThan">
      <formula>0</formula>
    </cfRule>
  </conditionalFormatting>
  <conditionalFormatting sqref="AK185 AM185">
    <cfRule type="cellIs" dxfId="528" priority="243" stopIfTrue="1" operator="lessThan">
      <formula>0</formula>
    </cfRule>
  </conditionalFormatting>
  <conditionalFormatting sqref="AK185 AM185">
    <cfRule type="cellIs" dxfId="527" priority="242" stopIfTrue="1" operator="lessThan">
      <formula>0</formula>
    </cfRule>
  </conditionalFormatting>
  <conditionalFormatting sqref="S185">
    <cfRule type="cellIs" dxfId="526" priority="241" stopIfTrue="1" operator="lessThan">
      <formula>0</formula>
    </cfRule>
  </conditionalFormatting>
  <conditionalFormatting sqref="S185">
    <cfRule type="cellIs" dxfId="525" priority="240" stopIfTrue="1" operator="lessThan">
      <formula>0</formula>
    </cfRule>
  </conditionalFormatting>
  <conditionalFormatting sqref="AJ185">
    <cfRule type="cellIs" dxfId="524" priority="239" stopIfTrue="1" operator="lessThan">
      <formula>0</formula>
    </cfRule>
  </conditionalFormatting>
  <conditionalFormatting sqref="AJ185">
    <cfRule type="cellIs" dxfId="523" priority="238" stopIfTrue="1" operator="lessThan">
      <formula>0</formula>
    </cfRule>
  </conditionalFormatting>
  <conditionalFormatting sqref="AL185">
    <cfRule type="cellIs" dxfId="522" priority="237" stopIfTrue="1" operator="lessThan">
      <formula>0</formula>
    </cfRule>
  </conditionalFormatting>
  <conditionalFormatting sqref="AL185">
    <cfRule type="cellIs" dxfId="521" priority="236" stopIfTrue="1" operator="lessThan">
      <formula>0</formula>
    </cfRule>
  </conditionalFormatting>
  <conditionalFormatting sqref="R206">
    <cfRule type="cellIs" dxfId="520" priority="235" stopIfTrue="1" operator="lessThan">
      <formula>0</formula>
    </cfRule>
  </conditionalFormatting>
  <conditionalFormatting sqref="R206">
    <cfRule type="cellIs" dxfId="519" priority="234" stopIfTrue="1" operator="lessThan">
      <formula>0</formula>
    </cfRule>
  </conditionalFormatting>
  <conditionalFormatting sqref="T206:U206 X206:Y206">
    <cfRule type="cellIs" dxfId="518" priority="231" stopIfTrue="1" operator="lessThan">
      <formula>0</formula>
    </cfRule>
  </conditionalFormatting>
  <conditionalFormatting sqref="T206:U206 X206:Y206">
    <cfRule type="cellIs" dxfId="517" priority="230" stopIfTrue="1" operator="lessThan">
      <formula>0</formula>
    </cfRule>
  </conditionalFormatting>
  <conditionalFormatting sqref="S206">
    <cfRule type="cellIs" dxfId="516" priority="233" stopIfTrue="1" operator="lessThan">
      <formula>0</formula>
    </cfRule>
  </conditionalFormatting>
  <conditionalFormatting sqref="S206">
    <cfRule type="cellIs" dxfId="515" priority="232" stopIfTrue="1" operator="lessThan">
      <formula>0</formula>
    </cfRule>
  </conditionalFormatting>
  <conditionalFormatting sqref="AM206">
    <cfRule type="cellIs" dxfId="514" priority="221" stopIfTrue="1" operator="lessThan">
      <formula>0</formula>
    </cfRule>
  </conditionalFormatting>
  <conditionalFormatting sqref="AM206">
    <cfRule type="cellIs" dxfId="513" priority="220" stopIfTrue="1" operator="lessThan">
      <formula>0</formula>
    </cfRule>
  </conditionalFormatting>
  <conditionalFormatting sqref="AA206 AC206">
    <cfRule type="cellIs" dxfId="512" priority="229" stopIfTrue="1" operator="lessThan">
      <formula>0</formula>
    </cfRule>
  </conditionalFormatting>
  <conditionalFormatting sqref="AA206 AC206">
    <cfRule type="cellIs" dxfId="511" priority="228" stopIfTrue="1" operator="lessThan">
      <formula>0</formula>
    </cfRule>
  </conditionalFormatting>
  <conditionalFormatting sqref="AB206">
    <cfRule type="cellIs" dxfId="510" priority="225" stopIfTrue="1" operator="lessThan">
      <formula>0</formula>
    </cfRule>
  </conditionalFormatting>
  <conditionalFormatting sqref="AB206">
    <cfRule type="cellIs" dxfId="509" priority="224" stopIfTrue="1" operator="lessThan">
      <formula>0</formula>
    </cfRule>
  </conditionalFormatting>
  <conditionalFormatting sqref="AD206:AF206 AH206:AI206">
    <cfRule type="cellIs" dxfId="508" priority="227" stopIfTrue="1" operator="lessThan">
      <formula>0</formula>
    </cfRule>
  </conditionalFormatting>
  <conditionalFormatting sqref="AD206:AF206 AH206:AI206">
    <cfRule type="cellIs" dxfId="507" priority="226" stopIfTrue="1" operator="lessThan">
      <formula>0</formula>
    </cfRule>
  </conditionalFormatting>
  <conditionalFormatting sqref="Z206">
    <cfRule type="cellIs" dxfId="506" priority="223" stopIfTrue="1" operator="lessThan">
      <formula>0</formula>
    </cfRule>
  </conditionalFormatting>
  <conditionalFormatting sqref="Z206">
    <cfRule type="cellIs" dxfId="505" priority="222" stopIfTrue="1" operator="lessThan">
      <formula>0</formula>
    </cfRule>
  </conditionalFormatting>
  <conditionalFormatting sqref="AG206">
    <cfRule type="cellIs" dxfId="504" priority="219" stopIfTrue="1" operator="lessThan">
      <formula>0</formula>
    </cfRule>
  </conditionalFormatting>
  <conditionalFormatting sqref="AG206">
    <cfRule type="cellIs" dxfId="503" priority="218" stopIfTrue="1" operator="lessThan">
      <formula>0</formula>
    </cfRule>
  </conditionalFormatting>
  <conditionalFormatting sqref="AL206">
    <cfRule type="cellIs" dxfId="502" priority="217" stopIfTrue="1" operator="lessThan">
      <formula>0</formula>
    </cfRule>
  </conditionalFormatting>
  <conditionalFormatting sqref="AL206">
    <cfRule type="cellIs" dxfId="501" priority="216" stopIfTrue="1" operator="lessThan">
      <formula>0</formula>
    </cfRule>
  </conditionalFormatting>
  <conditionalFormatting sqref="Q206">
    <cfRule type="cellIs" dxfId="500" priority="214" stopIfTrue="1" operator="lessThan">
      <formula>0</formula>
    </cfRule>
  </conditionalFormatting>
  <conditionalFormatting sqref="Q206">
    <cfRule type="cellIs" dxfId="499" priority="215" stopIfTrue="1" operator="lessThan">
      <formula>0</formula>
    </cfRule>
  </conditionalFormatting>
  <conditionalFormatting sqref="W206">
    <cfRule type="cellIs" dxfId="498" priority="213" stopIfTrue="1" operator="lessThan">
      <formula>0</formula>
    </cfRule>
  </conditionalFormatting>
  <conditionalFormatting sqref="W206">
    <cfRule type="cellIs" dxfId="497" priority="212" stopIfTrue="1" operator="lessThan">
      <formula>0</formula>
    </cfRule>
  </conditionalFormatting>
  <conditionalFormatting sqref="V206">
    <cfRule type="cellIs" dxfId="496" priority="211" stopIfTrue="1" operator="lessThan">
      <formula>0</formula>
    </cfRule>
  </conditionalFormatting>
  <conditionalFormatting sqref="V206">
    <cfRule type="cellIs" dxfId="495" priority="210" stopIfTrue="1" operator="lessThan">
      <formula>0</formula>
    </cfRule>
  </conditionalFormatting>
  <conditionalFormatting sqref="D207:M207">
    <cfRule type="cellIs" dxfId="494" priority="208" stopIfTrue="1" operator="lessThan">
      <formula>0</formula>
    </cfRule>
  </conditionalFormatting>
  <conditionalFormatting sqref="D207:M207">
    <cfRule type="cellIs" dxfId="493" priority="209" stopIfTrue="1" operator="lessThan">
      <formula>0</formula>
    </cfRule>
  </conditionalFormatting>
  <conditionalFormatting sqref="Q207">
    <cfRule type="cellIs" dxfId="492" priority="206" stopIfTrue="1" operator="lessThan">
      <formula>0</formula>
    </cfRule>
  </conditionalFormatting>
  <conditionalFormatting sqref="Q207">
    <cfRule type="cellIs" dxfId="491" priority="207" stopIfTrue="1" operator="lessThan">
      <formula>0</formula>
    </cfRule>
  </conditionalFormatting>
  <conditionalFormatting sqref="R207">
    <cfRule type="cellIs" dxfId="490" priority="205" stopIfTrue="1" operator="lessThan">
      <formula>0</formula>
    </cfRule>
  </conditionalFormatting>
  <conditionalFormatting sqref="R207">
    <cfRule type="cellIs" dxfId="489" priority="204" stopIfTrue="1" operator="lessThan">
      <formula>0</formula>
    </cfRule>
  </conditionalFormatting>
  <conditionalFormatting sqref="T207:U207 X207:Y207">
    <cfRule type="cellIs" dxfId="488" priority="201" stopIfTrue="1" operator="lessThan">
      <formula>0</formula>
    </cfRule>
  </conditionalFormatting>
  <conditionalFormatting sqref="T207:U207 X207:Y207">
    <cfRule type="cellIs" dxfId="487" priority="200" stopIfTrue="1" operator="lessThan">
      <formula>0</formula>
    </cfRule>
  </conditionalFormatting>
  <conditionalFormatting sqref="S207">
    <cfRule type="cellIs" dxfId="486" priority="203" stopIfTrue="1" operator="lessThan">
      <formula>0</formula>
    </cfRule>
  </conditionalFormatting>
  <conditionalFormatting sqref="S207">
    <cfRule type="cellIs" dxfId="485" priority="202" stopIfTrue="1" operator="lessThan">
      <formula>0</formula>
    </cfRule>
  </conditionalFormatting>
  <conditionalFormatting sqref="AA207">
    <cfRule type="cellIs" dxfId="484" priority="199" stopIfTrue="1" operator="lessThan">
      <formula>0</formula>
    </cfRule>
  </conditionalFormatting>
  <conditionalFormatting sqref="AA207">
    <cfRule type="cellIs" dxfId="483" priority="198" stopIfTrue="1" operator="lessThan">
      <formula>0</formula>
    </cfRule>
  </conditionalFormatting>
  <conditionalFormatting sqref="AB207">
    <cfRule type="cellIs" dxfId="482" priority="197" stopIfTrue="1" operator="lessThan">
      <formula>0</formula>
    </cfRule>
  </conditionalFormatting>
  <conditionalFormatting sqref="AB207">
    <cfRule type="cellIs" dxfId="481" priority="196" stopIfTrue="1" operator="lessThan">
      <formula>0</formula>
    </cfRule>
  </conditionalFormatting>
  <conditionalFormatting sqref="Z207">
    <cfRule type="cellIs" dxfId="480" priority="195" stopIfTrue="1" operator="lessThan">
      <formula>0</formula>
    </cfRule>
  </conditionalFormatting>
  <conditionalFormatting sqref="Z207">
    <cfRule type="cellIs" dxfId="479" priority="194" stopIfTrue="1" operator="lessThan">
      <formula>0</formula>
    </cfRule>
  </conditionalFormatting>
  <conditionalFormatting sqref="AM207">
    <cfRule type="cellIs" dxfId="478" priority="189" stopIfTrue="1" operator="lessThan">
      <formula>0</formula>
    </cfRule>
  </conditionalFormatting>
  <conditionalFormatting sqref="AM207">
    <cfRule type="cellIs" dxfId="477" priority="188" stopIfTrue="1" operator="lessThan">
      <formula>0</formula>
    </cfRule>
  </conditionalFormatting>
  <conditionalFormatting sqref="AC207">
    <cfRule type="cellIs" dxfId="476" priority="193" stopIfTrue="1" operator="lessThan">
      <formula>0</formula>
    </cfRule>
  </conditionalFormatting>
  <conditionalFormatting sqref="AC207">
    <cfRule type="cellIs" dxfId="475" priority="192" stopIfTrue="1" operator="lessThan">
      <formula>0</formula>
    </cfRule>
  </conditionalFormatting>
  <conditionalFormatting sqref="AD207:AF207 AH207:AI207">
    <cfRule type="cellIs" dxfId="474" priority="191" stopIfTrue="1" operator="lessThan">
      <formula>0</formula>
    </cfRule>
  </conditionalFormatting>
  <conditionalFormatting sqref="AD207:AF207 AH207:AI207">
    <cfRule type="cellIs" dxfId="473" priority="190" stopIfTrue="1" operator="lessThan">
      <formula>0</formula>
    </cfRule>
  </conditionalFormatting>
  <conditionalFormatting sqref="AG207">
    <cfRule type="cellIs" dxfId="472" priority="187" stopIfTrue="1" operator="lessThan">
      <formula>0</formula>
    </cfRule>
  </conditionalFormatting>
  <conditionalFormatting sqref="AG207">
    <cfRule type="cellIs" dxfId="471" priority="186" stopIfTrue="1" operator="lessThan">
      <formula>0</formula>
    </cfRule>
  </conditionalFormatting>
  <conditionalFormatting sqref="AL207">
    <cfRule type="cellIs" dxfId="470" priority="185" stopIfTrue="1" operator="lessThan">
      <formula>0</formula>
    </cfRule>
  </conditionalFormatting>
  <conditionalFormatting sqref="AL207">
    <cfRule type="cellIs" dxfId="469" priority="184" stopIfTrue="1" operator="lessThan">
      <formula>0</formula>
    </cfRule>
  </conditionalFormatting>
  <conditionalFormatting sqref="V207">
    <cfRule type="cellIs" dxfId="468" priority="183" stopIfTrue="1" operator="lessThan">
      <formula>0</formula>
    </cfRule>
  </conditionalFormatting>
  <conditionalFormatting sqref="V207">
    <cfRule type="cellIs" dxfId="467" priority="182" stopIfTrue="1" operator="lessThan">
      <formula>0</formula>
    </cfRule>
  </conditionalFormatting>
  <conditionalFormatting sqref="W207">
    <cfRule type="cellIs" dxfId="466" priority="181" stopIfTrue="1" operator="lessThan">
      <formula>0</formula>
    </cfRule>
  </conditionalFormatting>
  <conditionalFormatting sqref="W207">
    <cfRule type="cellIs" dxfId="465" priority="180" stopIfTrue="1" operator="lessThan">
      <formula>0</formula>
    </cfRule>
  </conditionalFormatting>
  <conditionalFormatting sqref="N207:P207">
    <cfRule type="cellIs" dxfId="464" priority="179" stopIfTrue="1" operator="lessThan">
      <formula>0</formula>
    </cfRule>
  </conditionalFormatting>
  <conditionalFormatting sqref="N207:P207">
    <cfRule type="cellIs" dxfId="463" priority="178" stopIfTrue="1" operator="lessThan">
      <formula>0</formula>
    </cfRule>
  </conditionalFormatting>
  <conditionalFormatting sqref="E208:M208">
    <cfRule type="cellIs" dxfId="462" priority="176" stopIfTrue="1" operator="lessThan">
      <formula>0</formula>
    </cfRule>
  </conditionalFormatting>
  <conditionalFormatting sqref="E208:M208">
    <cfRule type="cellIs" dxfId="461" priority="177" stopIfTrue="1" operator="lessThan">
      <formula>0</formula>
    </cfRule>
  </conditionalFormatting>
  <conditionalFormatting sqref="R208">
    <cfRule type="cellIs" dxfId="460" priority="175" stopIfTrue="1" operator="lessThan">
      <formula>0</formula>
    </cfRule>
  </conditionalFormatting>
  <conditionalFormatting sqref="R208">
    <cfRule type="cellIs" dxfId="459" priority="174" stopIfTrue="1" operator="lessThan">
      <formula>0</formula>
    </cfRule>
  </conditionalFormatting>
  <conditionalFormatting sqref="T208:U208 X208:Y208">
    <cfRule type="cellIs" dxfId="458" priority="171" stopIfTrue="1" operator="lessThan">
      <formula>0</formula>
    </cfRule>
  </conditionalFormatting>
  <conditionalFormatting sqref="T208:U208 X208:Y208">
    <cfRule type="cellIs" dxfId="457" priority="170" stopIfTrue="1" operator="lessThan">
      <formula>0</formula>
    </cfRule>
  </conditionalFormatting>
  <conditionalFormatting sqref="S208">
    <cfRule type="cellIs" dxfId="456" priority="173" stopIfTrue="1" operator="lessThan">
      <formula>0</formula>
    </cfRule>
  </conditionalFormatting>
  <conditionalFormatting sqref="S208">
    <cfRule type="cellIs" dxfId="455" priority="172" stopIfTrue="1" operator="lessThan">
      <formula>0</formula>
    </cfRule>
  </conditionalFormatting>
  <conditionalFormatting sqref="Z208">
    <cfRule type="cellIs" dxfId="454" priority="169" stopIfTrue="1" operator="lessThan">
      <formula>0</formula>
    </cfRule>
  </conditionalFormatting>
  <conditionalFormatting sqref="Z208">
    <cfRule type="cellIs" dxfId="453" priority="168" stopIfTrue="1" operator="lessThan">
      <formula>0</formula>
    </cfRule>
  </conditionalFormatting>
  <conditionalFormatting sqref="V208">
    <cfRule type="cellIs" dxfId="452" priority="167" stopIfTrue="1" operator="lessThan">
      <formula>0</formula>
    </cfRule>
  </conditionalFormatting>
  <conditionalFormatting sqref="V208">
    <cfRule type="cellIs" dxfId="451" priority="166" stopIfTrue="1" operator="lessThan">
      <formula>0</formula>
    </cfRule>
  </conditionalFormatting>
  <conditionalFormatting sqref="W208">
    <cfRule type="cellIs" dxfId="450" priority="165" stopIfTrue="1" operator="lessThan">
      <formula>0</formula>
    </cfRule>
  </conditionalFormatting>
  <conditionalFormatting sqref="W208">
    <cfRule type="cellIs" dxfId="449" priority="164" stopIfTrue="1" operator="lessThan">
      <formula>0</formula>
    </cfRule>
  </conditionalFormatting>
  <conditionalFormatting sqref="AA208">
    <cfRule type="cellIs" dxfId="448" priority="163" stopIfTrue="1" operator="lessThan">
      <formula>0</formula>
    </cfRule>
  </conditionalFormatting>
  <conditionalFormatting sqref="AA208">
    <cfRule type="cellIs" dxfId="447" priority="162" stopIfTrue="1" operator="lessThan">
      <formula>0</formula>
    </cfRule>
  </conditionalFormatting>
  <conditionalFormatting sqref="AB208">
    <cfRule type="cellIs" dxfId="446" priority="161" stopIfTrue="1" operator="lessThan">
      <formula>0</formula>
    </cfRule>
  </conditionalFormatting>
  <conditionalFormatting sqref="AB208">
    <cfRule type="cellIs" dxfId="445" priority="160" stopIfTrue="1" operator="lessThan">
      <formula>0</formula>
    </cfRule>
  </conditionalFormatting>
  <conditionalFormatting sqref="AM208">
    <cfRule type="cellIs" dxfId="444" priority="155" stopIfTrue="1" operator="lessThan">
      <formula>0</formula>
    </cfRule>
  </conditionalFormatting>
  <conditionalFormatting sqref="AM208">
    <cfRule type="cellIs" dxfId="443" priority="154" stopIfTrue="1" operator="lessThan">
      <formula>0</formula>
    </cfRule>
  </conditionalFormatting>
  <conditionalFormatting sqref="AC208">
    <cfRule type="cellIs" dxfId="442" priority="159" stopIfTrue="1" operator="lessThan">
      <formula>0</formula>
    </cfRule>
  </conditionalFormatting>
  <conditionalFormatting sqref="AC208">
    <cfRule type="cellIs" dxfId="441" priority="158" stopIfTrue="1" operator="lessThan">
      <formula>0</formula>
    </cfRule>
  </conditionalFormatting>
  <conditionalFormatting sqref="AD208:AF208 AH208:AI208">
    <cfRule type="cellIs" dxfId="440" priority="157" stopIfTrue="1" operator="lessThan">
      <formula>0</formula>
    </cfRule>
  </conditionalFormatting>
  <conditionalFormatting sqref="AD208:AF208 AH208:AI208">
    <cfRule type="cellIs" dxfId="439" priority="156" stopIfTrue="1" operator="lessThan">
      <formula>0</formula>
    </cfRule>
  </conditionalFormatting>
  <conditionalFormatting sqref="AG208">
    <cfRule type="cellIs" dxfId="438" priority="153" stopIfTrue="1" operator="lessThan">
      <formula>0</formula>
    </cfRule>
  </conditionalFormatting>
  <conditionalFormatting sqref="AG208">
    <cfRule type="cellIs" dxfId="437" priority="152" stopIfTrue="1" operator="lessThan">
      <formula>0</formula>
    </cfRule>
  </conditionalFormatting>
  <conditionalFormatting sqref="AL208">
    <cfRule type="cellIs" dxfId="436" priority="151" stopIfTrue="1" operator="lessThan">
      <formula>0</formula>
    </cfRule>
  </conditionalFormatting>
  <conditionalFormatting sqref="AL208">
    <cfRule type="cellIs" dxfId="435" priority="150" stopIfTrue="1" operator="lessThan">
      <formula>0</formula>
    </cfRule>
  </conditionalFormatting>
  <conditionalFormatting sqref="Q208">
    <cfRule type="cellIs" dxfId="434" priority="149" stopIfTrue="1" operator="lessThan">
      <formula>0</formula>
    </cfRule>
  </conditionalFormatting>
  <conditionalFormatting sqref="Q208">
    <cfRule type="cellIs" dxfId="433" priority="148" stopIfTrue="1" operator="lessThan">
      <formula>0</formula>
    </cfRule>
  </conditionalFormatting>
  <conditionalFormatting sqref="N208:P208">
    <cfRule type="cellIs" dxfId="432" priority="146" stopIfTrue="1" operator="lessThan">
      <formula>0</formula>
    </cfRule>
  </conditionalFormatting>
  <conditionalFormatting sqref="N208:P208">
    <cfRule type="cellIs" dxfId="431" priority="147" stopIfTrue="1" operator="lessThan">
      <formula>0</formula>
    </cfRule>
  </conditionalFormatting>
  <conditionalFormatting sqref="D208">
    <cfRule type="cellIs" dxfId="430" priority="144" stopIfTrue="1" operator="lessThan">
      <formula>0</formula>
    </cfRule>
  </conditionalFormatting>
  <conditionalFormatting sqref="D208">
    <cfRule type="cellIs" dxfId="429" priority="145" stopIfTrue="1" operator="lessThan">
      <formula>0</formula>
    </cfRule>
  </conditionalFormatting>
  <conditionalFormatting sqref="M265 O265:AB265">
    <cfRule type="cellIs" dxfId="428" priority="142" stopIfTrue="1" operator="lessThan">
      <formula>0</formula>
    </cfRule>
  </conditionalFormatting>
  <conditionalFormatting sqref="M265 O265:AB265">
    <cfRule type="cellIs" dxfId="427" priority="143" stopIfTrue="1" operator="lessThan">
      <formula>0</formula>
    </cfRule>
  </conditionalFormatting>
  <conditionalFormatting sqref="AC265">
    <cfRule type="cellIs" dxfId="426" priority="141" stopIfTrue="1" operator="lessThan">
      <formula>0</formula>
    </cfRule>
  </conditionalFormatting>
  <conditionalFormatting sqref="AD265:AF265 AH265">
    <cfRule type="cellIs" dxfId="425" priority="140" stopIfTrue="1" operator="lessThan">
      <formula>0</formula>
    </cfRule>
  </conditionalFormatting>
  <conditionalFormatting sqref="AD265:AF265 AH265:AI265">
    <cfRule type="cellIs" dxfId="424" priority="139" stopIfTrue="1" operator="lessThan">
      <formula>0</formula>
    </cfRule>
  </conditionalFormatting>
  <conditionalFormatting sqref="AM265">
    <cfRule type="cellIs" dxfId="423" priority="138" stopIfTrue="1" operator="lessThan">
      <formula>0</formula>
    </cfRule>
  </conditionalFormatting>
  <conditionalFormatting sqref="AM265">
    <cfRule type="cellIs" dxfId="422" priority="137" stopIfTrue="1" operator="lessThan">
      <formula>0</formula>
    </cfRule>
  </conditionalFormatting>
  <conditionalFormatting sqref="AG265">
    <cfRule type="cellIs" dxfId="421" priority="136" stopIfTrue="1" operator="lessThan">
      <formula>0</formula>
    </cfRule>
  </conditionalFormatting>
  <conditionalFormatting sqref="AG265">
    <cfRule type="cellIs" dxfId="420" priority="135" stopIfTrue="1" operator="lessThan">
      <formula>0</formula>
    </cfRule>
  </conditionalFormatting>
  <conditionalFormatting sqref="N265">
    <cfRule type="cellIs" dxfId="419" priority="134" stopIfTrue="1" operator="lessThan">
      <formula>0</formula>
    </cfRule>
  </conditionalFormatting>
  <conditionalFormatting sqref="N265">
    <cfRule type="cellIs" dxfId="418" priority="133" stopIfTrue="1" operator="lessThan">
      <formula>0</formula>
    </cfRule>
  </conditionalFormatting>
  <conditionalFormatting sqref="U287:AB287">
    <cfRule type="cellIs" dxfId="417" priority="131" stopIfTrue="1" operator="lessThan">
      <formula>0</formula>
    </cfRule>
  </conditionalFormatting>
  <conditionalFormatting sqref="U287:AB287">
    <cfRule type="cellIs" dxfId="416" priority="132" stopIfTrue="1" operator="lessThan">
      <formula>0</formula>
    </cfRule>
  </conditionalFormatting>
  <conditionalFormatting sqref="AC287">
    <cfRule type="cellIs" dxfId="415" priority="130" stopIfTrue="1" operator="lessThan">
      <formula>0</formula>
    </cfRule>
  </conditionalFormatting>
  <conditionalFormatting sqref="AM287">
    <cfRule type="cellIs" dxfId="414" priority="127" stopIfTrue="1" operator="lessThan">
      <formula>0</formula>
    </cfRule>
  </conditionalFormatting>
  <conditionalFormatting sqref="AM287">
    <cfRule type="cellIs" dxfId="413" priority="126" stopIfTrue="1" operator="lessThan">
      <formula>0</formula>
    </cfRule>
  </conditionalFormatting>
  <conditionalFormatting sqref="AD287:AF287 AH287">
    <cfRule type="cellIs" dxfId="412" priority="129" stopIfTrue="1" operator="lessThan">
      <formula>0</formula>
    </cfRule>
  </conditionalFormatting>
  <conditionalFormatting sqref="AD287:AF287 AH287:AI287">
    <cfRule type="cellIs" dxfId="411" priority="128" stopIfTrue="1" operator="lessThan">
      <formula>0</formula>
    </cfRule>
  </conditionalFormatting>
  <conditionalFormatting sqref="AG287">
    <cfRule type="cellIs" dxfId="410" priority="125" stopIfTrue="1" operator="lessThan">
      <formula>0</formula>
    </cfRule>
  </conditionalFormatting>
  <conditionalFormatting sqref="AG287">
    <cfRule type="cellIs" dxfId="409" priority="124" stopIfTrue="1" operator="lessThan">
      <formula>0</formula>
    </cfRule>
  </conditionalFormatting>
  <conditionalFormatting sqref="AL287">
    <cfRule type="cellIs" dxfId="408" priority="123" stopIfTrue="1" operator="lessThan">
      <formula>0</formula>
    </cfRule>
  </conditionalFormatting>
  <conditionalFormatting sqref="AL287">
    <cfRule type="cellIs" dxfId="407" priority="122" stopIfTrue="1" operator="lessThan">
      <formula>0</formula>
    </cfRule>
  </conditionalFormatting>
  <conditionalFormatting sqref="T287">
    <cfRule type="cellIs" dxfId="406" priority="120" stopIfTrue="1" operator="lessThan">
      <formula>0</formula>
    </cfRule>
  </conditionalFormatting>
  <conditionalFormatting sqref="T287">
    <cfRule type="cellIs" dxfId="405" priority="121" stopIfTrue="1" operator="lessThan">
      <formula>0</formula>
    </cfRule>
  </conditionalFormatting>
  <conditionalFormatting sqref="D288:M288 O288:S288">
    <cfRule type="cellIs" dxfId="404" priority="118" stopIfTrue="1" operator="lessThan">
      <formula>0</formula>
    </cfRule>
  </conditionalFormatting>
  <conditionalFormatting sqref="D288:M288 O288:S288">
    <cfRule type="cellIs" dxfId="403" priority="119" stopIfTrue="1" operator="lessThan">
      <formula>0</formula>
    </cfRule>
  </conditionalFormatting>
  <conditionalFormatting sqref="D289:M289 O289:S289">
    <cfRule type="cellIs" dxfId="402" priority="116" stopIfTrue="1" operator="lessThan">
      <formula>0</formula>
    </cfRule>
  </conditionalFormatting>
  <conditionalFormatting sqref="D289:M289 O289:S289">
    <cfRule type="cellIs" dxfId="401" priority="117" stopIfTrue="1" operator="lessThan">
      <formula>0</formula>
    </cfRule>
  </conditionalFormatting>
  <conditionalFormatting sqref="T289">
    <cfRule type="cellIs" dxfId="400" priority="114" stopIfTrue="1" operator="lessThan">
      <formula>0</formula>
    </cfRule>
  </conditionalFormatting>
  <conditionalFormatting sqref="T289">
    <cfRule type="cellIs" dxfId="399" priority="115" stopIfTrue="1" operator="lessThan">
      <formula>0</formula>
    </cfRule>
  </conditionalFormatting>
  <conditionalFormatting sqref="U288:AB288">
    <cfRule type="cellIs" dxfId="398" priority="112" stopIfTrue="1" operator="lessThan">
      <formula>0</formula>
    </cfRule>
  </conditionalFormatting>
  <conditionalFormatting sqref="U288:AB288">
    <cfRule type="cellIs" dxfId="397" priority="113" stopIfTrue="1" operator="lessThan">
      <formula>0</formula>
    </cfRule>
  </conditionalFormatting>
  <conditionalFormatting sqref="AC288">
    <cfRule type="cellIs" dxfId="396" priority="111" stopIfTrue="1" operator="lessThan">
      <formula>0</formula>
    </cfRule>
  </conditionalFormatting>
  <conditionalFormatting sqref="U289:AB289">
    <cfRule type="cellIs" dxfId="395" priority="109" stopIfTrue="1" operator="lessThan">
      <formula>0</formula>
    </cfRule>
  </conditionalFormatting>
  <conditionalFormatting sqref="U289:AB289">
    <cfRule type="cellIs" dxfId="394" priority="110" stopIfTrue="1" operator="lessThan">
      <formula>0</formula>
    </cfRule>
  </conditionalFormatting>
  <conditionalFormatting sqref="AC289">
    <cfRule type="cellIs" dxfId="393" priority="108" stopIfTrue="1" operator="lessThan">
      <formula>0</formula>
    </cfRule>
  </conditionalFormatting>
  <conditionalFormatting sqref="AM288">
    <cfRule type="cellIs" dxfId="392" priority="105" stopIfTrue="1" operator="lessThan">
      <formula>0</formula>
    </cfRule>
  </conditionalFormatting>
  <conditionalFormatting sqref="AM288">
    <cfRule type="cellIs" dxfId="391" priority="104" stopIfTrue="1" operator="lessThan">
      <formula>0</formula>
    </cfRule>
  </conditionalFormatting>
  <conditionalFormatting sqref="AD288:AF288 AH288">
    <cfRule type="cellIs" dxfId="390" priority="107" stopIfTrue="1" operator="lessThan">
      <formula>0</formula>
    </cfRule>
  </conditionalFormatting>
  <conditionalFormatting sqref="AD288:AF288 AH288:AI288">
    <cfRule type="cellIs" dxfId="389" priority="106" stopIfTrue="1" operator="lessThan">
      <formula>0</formula>
    </cfRule>
  </conditionalFormatting>
  <conditionalFormatting sqref="AG288">
    <cfRule type="cellIs" dxfId="388" priority="103" stopIfTrue="1" operator="lessThan">
      <formula>0</formula>
    </cfRule>
  </conditionalFormatting>
  <conditionalFormatting sqref="AG288">
    <cfRule type="cellIs" dxfId="387" priority="102" stopIfTrue="1" operator="lessThan">
      <formula>0</formula>
    </cfRule>
  </conditionalFormatting>
  <conditionalFormatting sqref="AL288">
    <cfRule type="cellIs" dxfId="386" priority="101" stopIfTrue="1" operator="lessThan">
      <formula>0</formula>
    </cfRule>
  </conditionalFormatting>
  <conditionalFormatting sqref="AL288">
    <cfRule type="cellIs" dxfId="385" priority="100" stopIfTrue="1" operator="lessThan">
      <formula>0</formula>
    </cfRule>
  </conditionalFormatting>
  <conditionalFormatting sqref="AM289">
    <cfRule type="cellIs" dxfId="384" priority="97" stopIfTrue="1" operator="lessThan">
      <formula>0</formula>
    </cfRule>
  </conditionalFormatting>
  <conditionalFormatting sqref="AM289">
    <cfRule type="cellIs" dxfId="383" priority="96" stopIfTrue="1" operator="lessThan">
      <formula>0</formula>
    </cfRule>
  </conditionalFormatting>
  <conditionalFormatting sqref="AD289:AF289 AH289">
    <cfRule type="cellIs" dxfId="382" priority="99" stopIfTrue="1" operator="lessThan">
      <formula>0</formula>
    </cfRule>
  </conditionalFormatting>
  <conditionalFormatting sqref="AD289:AF289 AH289:AI289">
    <cfRule type="cellIs" dxfId="381" priority="98" stopIfTrue="1" operator="lessThan">
      <formula>0</formula>
    </cfRule>
  </conditionalFormatting>
  <conditionalFormatting sqref="AG289">
    <cfRule type="cellIs" dxfId="380" priority="95" stopIfTrue="1" operator="lessThan">
      <formula>0</formula>
    </cfRule>
  </conditionalFormatting>
  <conditionalFormatting sqref="AG289">
    <cfRule type="cellIs" dxfId="379" priority="94" stopIfTrue="1" operator="lessThan">
      <formula>0</formula>
    </cfRule>
  </conditionalFormatting>
  <conditionalFormatting sqref="AL289">
    <cfRule type="cellIs" dxfId="378" priority="93" stopIfTrue="1" operator="lessThan">
      <formula>0</formula>
    </cfRule>
  </conditionalFormatting>
  <conditionalFormatting sqref="AL289">
    <cfRule type="cellIs" dxfId="377" priority="92" stopIfTrue="1" operator="lessThan">
      <formula>0</formula>
    </cfRule>
  </conditionalFormatting>
  <conditionalFormatting sqref="T288">
    <cfRule type="cellIs" dxfId="376" priority="90" stopIfTrue="1" operator="lessThan">
      <formula>0</formula>
    </cfRule>
  </conditionalFormatting>
  <conditionalFormatting sqref="T288">
    <cfRule type="cellIs" dxfId="375" priority="91" stopIfTrue="1" operator="lessThan">
      <formula>0</formula>
    </cfRule>
  </conditionalFormatting>
  <conditionalFormatting sqref="D328:S328">
    <cfRule type="cellIs" dxfId="374" priority="88" stopIfTrue="1" operator="lessThan">
      <formula>0</formula>
    </cfRule>
  </conditionalFormatting>
  <conditionalFormatting sqref="D328:S328">
    <cfRule type="cellIs" dxfId="373" priority="89" stopIfTrue="1" operator="lessThan">
      <formula>0</formula>
    </cfRule>
  </conditionalFormatting>
  <conditionalFormatting sqref="U328:AB328">
    <cfRule type="cellIs" dxfId="372" priority="86" stopIfTrue="1" operator="lessThan">
      <formula>0</formula>
    </cfRule>
  </conditionalFormatting>
  <conditionalFormatting sqref="U328:AB328">
    <cfRule type="cellIs" dxfId="371" priority="87" stopIfTrue="1" operator="lessThan">
      <formula>0</formula>
    </cfRule>
  </conditionalFormatting>
  <conditionalFormatting sqref="AC328">
    <cfRule type="cellIs" dxfId="370" priority="85" stopIfTrue="1" operator="lessThan">
      <formula>0</formula>
    </cfRule>
  </conditionalFormatting>
  <conditionalFormatting sqref="AM328">
    <cfRule type="cellIs" dxfId="369" priority="82" stopIfTrue="1" operator="lessThan">
      <formula>0</formula>
    </cfRule>
  </conditionalFormatting>
  <conditionalFormatting sqref="AM328">
    <cfRule type="cellIs" dxfId="368" priority="81" stopIfTrue="1" operator="lessThan">
      <formula>0</formula>
    </cfRule>
  </conditionalFormatting>
  <conditionalFormatting sqref="AD328:AF328 AH328">
    <cfRule type="cellIs" dxfId="367" priority="84" stopIfTrue="1" operator="lessThan">
      <formula>0</formula>
    </cfRule>
  </conditionalFormatting>
  <conditionalFormatting sqref="AD328:AF328 AH328:AI328">
    <cfRule type="cellIs" dxfId="366" priority="83" stopIfTrue="1" operator="lessThan">
      <formula>0</formula>
    </cfRule>
  </conditionalFormatting>
  <conditionalFormatting sqref="AG328">
    <cfRule type="cellIs" dxfId="365" priority="80" stopIfTrue="1" operator="lessThan">
      <formula>0</formula>
    </cfRule>
  </conditionalFormatting>
  <conditionalFormatting sqref="AG328">
    <cfRule type="cellIs" dxfId="364" priority="79" stopIfTrue="1" operator="lessThan">
      <formula>0</formula>
    </cfRule>
  </conditionalFormatting>
  <conditionalFormatting sqref="AL328">
    <cfRule type="cellIs" dxfId="363" priority="78" stopIfTrue="1" operator="lessThan">
      <formula>0</formula>
    </cfRule>
  </conditionalFormatting>
  <conditionalFormatting sqref="AL328">
    <cfRule type="cellIs" dxfId="362" priority="77" stopIfTrue="1" operator="lessThan">
      <formula>0</formula>
    </cfRule>
  </conditionalFormatting>
  <conditionalFormatting sqref="T328">
    <cfRule type="cellIs" dxfId="361" priority="75" stopIfTrue="1" operator="lessThan">
      <formula>0</formula>
    </cfRule>
  </conditionalFormatting>
  <conditionalFormatting sqref="T328">
    <cfRule type="cellIs" dxfId="360" priority="76" stopIfTrue="1" operator="lessThan">
      <formula>0</formula>
    </cfRule>
  </conditionalFormatting>
  <conditionalFormatting sqref="D346:O346">
    <cfRule type="cellIs" dxfId="359" priority="71" stopIfTrue="1" operator="lessThan">
      <formula>0</formula>
    </cfRule>
  </conditionalFormatting>
  <conditionalFormatting sqref="D346:O346">
    <cfRule type="cellIs" dxfId="358" priority="72" stopIfTrue="1" operator="lessThan">
      <formula>0</formula>
    </cfRule>
  </conditionalFormatting>
  <conditionalFormatting sqref="AC346">
    <cfRule type="cellIs" dxfId="357" priority="70" stopIfTrue="1" operator="lessThan">
      <formula>0</formula>
    </cfRule>
  </conditionalFormatting>
  <conditionalFormatting sqref="V346">
    <cfRule type="cellIs" dxfId="356" priority="65" stopIfTrue="1" operator="lessThan">
      <formula>0</formula>
    </cfRule>
  </conditionalFormatting>
  <conditionalFormatting sqref="V346">
    <cfRule type="cellIs" dxfId="355" priority="64" stopIfTrue="1" operator="lessThan">
      <formula>0</formula>
    </cfRule>
  </conditionalFormatting>
  <conditionalFormatting sqref="P346:Q346">
    <cfRule type="cellIs" dxfId="354" priority="63" stopIfTrue="1" operator="lessThan">
      <formula>0</formula>
    </cfRule>
  </conditionalFormatting>
  <conditionalFormatting sqref="P346:Q346">
    <cfRule type="cellIs" dxfId="353" priority="62" stopIfTrue="1" operator="lessThan">
      <formula>0</formula>
    </cfRule>
  </conditionalFormatting>
  <conditionalFormatting sqref="AD346:AF346 AH346">
    <cfRule type="cellIs" dxfId="352" priority="67" stopIfTrue="1" operator="lessThan">
      <formula>0</formula>
    </cfRule>
  </conditionalFormatting>
  <conditionalFormatting sqref="S346 X346">
    <cfRule type="cellIs" dxfId="351" priority="69" stopIfTrue="1" operator="lessThan">
      <formula>0</formula>
    </cfRule>
  </conditionalFormatting>
  <conditionalFormatting sqref="AM346">
    <cfRule type="cellIs" dxfId="350" priority="74" stopIfTrue="1" operator="lessThan">
      <formula>0</formula>
    </cfRule>
  </conditionalFormatting>
  <conditionalFormatting sqref="AM346">
    <cfRule type="cellIs" dxfId="349" priority="73" stopIfTrue="1" operator="lessThan">
      <formula>0</formula>
    </cfRule>
  </conditionalFormatting>
  <conditionalFormatting sqref="R346:U346 W346:AA346">
    <cfRule type="cellIs" dxfId="348" priority="68" stopIfTrue="1" operator="lessThan">
      <formula>0</formula>
    </cfRule>
  </conditionalFormatting>
  <conditionalFormatting sqref="AD346:AF346 AH346:AI346">
    <cfRule type="cellIs" dxfId="347" priority="66" stopIfTrue="1" operator="lessThan">
      <formula>0</formula>
    </cfRule>
  </conditionalFormatting>
  <conditionalFormatting sqref="AG346">
    <cfRule type="cellIs" dxfId="346" priority="61" stopIfTrue="1" operator="lessThan">
      <formula>0</formula>
    </cfRule>
  </conditionalFormatting>
  <conditionalFormatting sqref="AG346">
    <cfRule type="cellIs" dxfId="345" priority="60" stopIfTrue="1" operator="lessThan">
      <formula>0</formula>
    </cfRule>
  </conditionalFormatting>
  <conditionalFormatting sqref="AL346">
    <cfRule type="cellIs" dxfId="344" priority="59" stopIfTrue="1" operator="lessThan">
      <formula>0</formula>
    </cfRule>
  </conditionalFormatting>
  <conditionalFormatting sqref="AL346">
    <cfRule type="cellIs" dxfId="343" priority="58" stopIfTrue="1" operator="lessThan">
      <formula>0</formula>
    </cfRule>
  </conditionalFormatting>
  <conditionalFormatting sqref="AB346">
    <cfRule type="cellIs" dxfId="342" priority="57" stopIfTrue="1" operator="lessThan">
      <formula>0</formula>
    </cfRule>
  </conditionalFormatting>
  <conditionalFormatting sqref="AA346">
    <cfRule type="cellIs" dxfId="341" priority="56" stopIfTrue="1" operator="lessThan">
      <formula>0</formula>
    </cfRule>
  </conditionalFormatting>
  <conditionalFormatting sqref="D380:L380">
    <cfRule type="cellIs" dxfId="340" priority="54" stopIfTrue="1" operator="lessThan">
      <formula>0</formula>
    </cfRule>
  </conditionalFormatting>
  <conditionalFormatting sqref="D380:AB380">
    <cfRule type="cellIs" dxfId="339" priority="55" stopIfTrue="1" operator="lessThan">
      <formula>0</formula>
    </cfRule>
  </conditionalFormatting>
  <conditionalFormatting sqref="AC380">
    <cfRule type="cellIs" dxfId="338" priority="53" stopIfTrue="1" operator="lessThan">
      <formula>0</formula>
    </cfRule>
  </conditionalFormatting>
  <conditionalFormatting sqref="AD380:AF380 AH380">
    <cfRule type="cellIs" dxfId="337" priority="50" stopIfTrue="1" operator="lessThan">
      <formula>0</formula>
    </cfRule>
  </conditionalFormatting>
  <conditionalFormatting sqref="N380:O380 T380:AB380">
    <cfRule type="cellIs" dxfId="336" priority="52" stopIfTrue="1" operator="lessThan">
      <formula>0</formula>
    </cfRule>
  </conditionalFormatting>
  <conditionalFormatting sqref="P380:S380">
    <cfRule type="cellIs" dxfId="335" priority="51" stopIfTrue="1" operator="lessThan">
      <formula>0</formula>
    </cfRule>
  </conditionalFormatting>
  <conditionalFormatting sqref="AD380:AF380 AH380:AI380">
    <cfRule type="cellIs" dxfId="334" priority="49" stopIfTrue="1" operator="lessThan">
      <formula>0</formula>
    </cfRule>
  </conditionalFormatting>
  <conditionalFormatting sqref="M380">
    <cfRule type="cellIs" dxfId="333" priority="48" stopIfTrue="1" operator="lessThan">
      <formula>0</formula>
    </cfRule>
  </conditionalFormatting>
  <conditionalFormatting sqref="AM380">
    <cfRule type="cellIs" dxfId="332" priority="47" stopIfTrue="1" operator="lessThan">
      <formula>0</formula>
    </cfRule>
  </conditionalFormatting>
  <conditionalFormatting sqref="AM380">
    <cfRule type="cellIs" dxfId="331" priority="46" stopIfTrue="1" operator="lessThan">
      <formula>0</formula>
    </cfRule>
  </conditionalFormatting>
  <conditionalFormatting sqref="AG380">
    <cfRule type="cellIs" dxfId="330" priority="45" stopIfTrue="1" operator="lessThan">
      <formula>0</formula>
    </cfRule>
  </conditionalFormatting>
  <conditionalFormatting sqref="AG380">
    <cfRule type="cellIs" dxfId="329" priority="44" stopIfTrue="1" operator="lessThan">
      <formula>0</formula>
    </cfRule>
  </conditionalFormatting>
  <conditionalFormatting sqref="AL380">
    <cfRule type="cellIs" dxfId="328" priority="43" stopIfTrue="1" operator="lessThan">
      <formula>0</formula>
    </cfRule>
  </conditionalFormatting>
  <conditionalFormatting sqref="AL380">
    <cfRule type="cellIs" dxfId="327" priority="42" stopIfTrue="1" operator="lessThan">
      <formula>0</formula>
    </cfRule>
  </conditionalFormatting>
  <conditionalFormatting sqref="P380:Q380">
    <cfRule type="cellIs" dxfId="326" priority="41" stopIfTrue="1" operator="lessThan">
      <formula>0</formula>
    </cfRule>
  </conditionalFormatting>
  <conditionalFormatting sqref="V380">
    <cfRule type="cellIs" dxfId="325" priority="40" stopIfTrue="1" operator="lessThan">
      <formula>0</formula>
    </cfRule>
  </conditionalFormatting>
  <conditionalFormatting sqref="D381:L381">
    <cfRule type="cellIs" dxfId="324" priority="38" stopIfTrue="1" operator="lessThan">
      <formula>0</formula>
    </cfRule>
  </conditionalFormatting>
  <conditionalFormatting sqref="D381:AB381">
    <cfRule type="cellIs" dxfId="323" priority="39" stopIfTrue="1" operator="lessThan">
      <formula>0</formula>
    </cfRule>
  </conditionalFormatting>
  <conditionalFormatting sqref="AC381">
    <cfRule type="cellIs" dxfId="322" priority="37" stopIfTrue="1" operator="lessThan">
      <formula>0</formula>
    </cfRule>
  </conditionalFormatting>
  <conditionalFormatting sqref="AD381:AF381 AH381">
    <cfRule type="cellIs" dxfId="321" priority="34" stopIfTrue="1" operator="lessThan">
      <formula>0</formula>
    </cfRule>
  </conditionalFormatting>
  <conditionalFormatting sqref="N381:O381 T381:AB381">
    <cfRule type="cellIs" dxfId="320" priority="36" stopIfTrue="1" operator="lessThan">
      <formula>0</formula>
    </cfRule>
  </conditionalFormatting>
  <conditionalFormatting sqref="P381:S381">
    <cfRule type="cellIs" dxfId="319" priority="35" stopIfTrue="1" operator="lessThan">
      <formula>0</formula>
    </cfRule>
  </conditionalFormatting>
  <conditionalFormatting sqref="AD381:AF381 AH381:AI381">
    <cfRule type="cellIs" dxfId="318" priority="33" stopIfTrue="1" operator="lessThan">
      <formula>0</formula>
    </cfRule>
  </conditionalFormatting>
  <conditionalFormatting sqref="M381">
    <cfRule type="cellIs" dxfId="317" priority="32" stopIfTrue="1" operator="lessThan">
      <formula>0</formula>
    </cfRule>
  </conditionalFormatting>
  <conditionalFormatting sqref="AM381">
    <cfRule type="cellIs" dxfId="316" priority="31" stopIfTrue="1" operator="lessThan">
      <formula>0</formula>
    </cfRule>
  </conditionalFormatting>
  <conditionalFormatting sqref="AM381">
    <cfRule type="cellIs" dxfId="315" priority="30" stopIfTrue="1" operator="lessThan">
      <formula>0</formula>
    </cfRule>
  </conditionalFormatting>
  <conditionalFormatting sqref="AG381">
    <cfRule type="cellIs" dxfId="314" priority="29" stopIfTrue="1" operator="lessThan">
      <formula>0</formula>
    </cfRule>
  </conditionalFormatting>
  <conditionalFormatting sqref="AG381">
    <cfRule type="cellIs" dxfId="313" priority="28" stopIfTrue="1" operator="lessThan">
      <formula>0</formula>
    </cfRule>
  </conditionalFormatting>
  <conditionalFormatting sqref="AL381">
    <cfRule type="cellIs" dxfId="312" priority="27" stopIfTrue="1" operator="lessThan">
      <formula>0</formula>
    </cfRule>
  </conditionalFormatting>
  <conditionalFormatting sqref="AL381">
    <cfRule type="cellIs" dxfId="311" priority="26" stopIfTrue="1" operator="lessThan">
      <formula>0</formula>
    </cfRule>
  </conditionalFormatting>
  <conditionalFormatting sqref="P381:Q381">
    <cfRule type="cellIs" dxfId="310" priority="25" stopIfTrue="1" operator="lessThan">
      <formula>0</formula>
    </cfRule>
  </conditionalFormatting>
  <conditionalFormatting sqref="V381">
    <cfRule type="cellIs" dxfId="309" priority="24" stopIfTrue="1" operator="lessThan">
      <formula>0</formula>
    </cfRule>
  </conditionalFormatting>
  <conditionalFormatting sqref="AA345">
    <cfRule type="cellIs" dxfId="308" priority="23" stopIfTrue="1" operator="lessThan">
      <formula>0</formula>
    </cfRule>
  </conditionalFormatting>
  <conditionalFormatting sqref="AA345">
    <cfRule type="cellIs" dxfId="307" priority="22" stopIfTrue="1" operator="lessThan">
      <formula>0</formula>
    </cfRule>
  </conditionalFormatting>
  <conditionalFormatting sqref="N287:N289">
    <cfRule type="cellIs" dxfId="306" priority="20" stopIfTrue="1" operator="lessThan">
      <formula>0</formula>
    </cfRule>
  </conditionalFormatting>
  <conditionalFormatting sqref="N287:N289">
    <cfRule type="cellIs" dxfId="305" priority="21" stopIfTrue="1" operator="lessThan">
      <formula>0</formula>
    </cfRule>
  </conditionalFormatting>
  <conditionalFormatting sqref="AL298">
    <cfRule type="cellIs" dxfId="304" priority="19" stopIfTrue="1" operator="lessThan">
      <formula>0</formula>
    </cfRule>
  </conditionalFormatting>
  <conditionalFormatting sqref="AL37">
    <cfRule type="cellIs" dxfId="303" priority="18" stopIfTrue="1" operator="lessThan">
      <formula>0</formula>
    </cfRule>
  </conditionalFormatting>
  <conditionalFormatting sqref="AL37">
    <cfRule type="cellIs" dxfId="302" priority="17" stopIfTrue="1" operator="lessThan">
      <formula>0</formula>
    </cfRule>
  </conditionalFormatting>
  <conditionalFormatting sqref="AK37">
    <cfRule type="cellIs" dxfId="301" priority="16" stopIfTrue="1" operator="lessThan">
      <formula>0</formula>
    </cfRule>
  </conditionalFormatting>
  <conditionalFormatting sqref="AK37">
    <cfRule type="cellIs" dxfId="300" priority="15" stopIfTrue="1" operator="lessThan">
      <formula>0</formula>
    </cfRule>
  </conditionalFormatting>
  <conditionalFormatting sqref="AJ37">
    <cfRule type="cellIs" dxfId="299" priority="14" stopIfTrue="1" operator="lessThan">
      <formula>0</formula>
    </cfRule>
  </conditionalFormatting>
  <conditionalFormatting sqref="AJ37">
    <cfRule type="cellIs" dxfId="298" priority="13" stopIfTrue="1" operator="lessThan">
      <formula>0</formula>
    </cfRule>
  </conditionalFormatting>
  <conditionalFormatting sqref="AL55">
    <cfRule type="cellIs" dxfId="297" priority="12" stopIfTrue="1" operator="lessThan">
      <formula>0</formula>
    </cfRule>
  </conditionalFormatting>
  <conditionalFormatting sqref="AJ263:AL263">
    <cfRule type="cellIs" dxfId="296" priority="11" stopIfTrue="1" operator="lessThan">
      <formula>0</formula>
    </cfRule>
  </conditionalFormatting>
  <conditionalFormatting sqref="AJ263:AL263">
    <cfRule type="cellIs" dxfId="295" priority="10" stopIfTrue="1" operator="lessThan">
      <formula>0</formula>
    </cfRule>
  </conditionalFormatting>
  <conditionalFormatting sqref="AJ265:AL265">
    <cfRule type="cellIs" dxfId="294" priority="9" stopIfTrue="1" operator="lessThan">
      <formula>0</formula>
    </cfRule>
  </conditionalFormatting>
  <conditionalFormatting sqref="AJ265:AL265">
    <cfRule type="cellIs" dxfId="293" priority="8" stopIfTrue="1" operator="lessThan">
      <formula>0</formula>
    </cfRule>
  </conditionalFormatting>
  <conditionalFormatting sqref="AJ298:AK298">
    <cfRule type="cellIs" dxfId="292" priority="7" stopIfTrue="1" operator="lessThan">
      <formula>0</formula>
    </cfRule>
  </conditionalFormatting>
  <conditionalFormatting sqref="X363">
    <cfRule type="cellIs" dxfId="291" priority="6" stopIfTrue="1" operator="lessThan">
      <formula>0</formula>
    </cfRule>
  </conditionalFormatting>
  <conditionalFormatting sqref="X363">
    <cfRule type="cellIs" dxfId="290" priority="5" stopIfTrue="1" operator="lessThan">
      <formula>0</formula>
    </cfRule>
  </conditionalFormatting>
  <conditionalFormatting sqref="R269">
    <cfRule type="cellIs" dxfId="289" priority="4" stopIfTrue="1" operator="lessThan">
      <formula>0</formula>
    </cfRule>
  </conditionalFormatting>
  <conditionalFormatting sqref="R269">
    <cfRule type="cellIs" dxfId="288" priority="3" stopIfTrue="1" operator="lessThan">
      <formula>0</formula>
    </cfRule>
  </conditionalFormatting>
  <conditionalFormatting sqref="O269">
    <cfRule type="cellIs" dxfId="287" priority="2" stopIfTrue="1" operator="lessThan">
      <formula>0</formula>
    </cfRule>
  </conditionalFormatting>
  <conditionalFormatting sqref="O269">
    <cfRule type="cellIs" dxfId="286" priority="1" stopIfTrue="1" operator="lessThan">
      <formula>0</formula>
    </cfRule>
  </conditionalFormatting>
  <pageMargins left="0.39370078740157483" right="0.15748031496062992" top="0.78740157480314965" bottom="0.11811023622047245" header="0.31496062992125984" footer="0.31496062992125984"/>
  <pageSetup paperSize="9" scale="23" fitToHeight="26" orientation="landscape" r:id="rId1"/>
  <headerFooter alignWithMargins="0"/>
  <ignoredErrors>
    <ignoredError sqref="B323:B326 B321 B16 B20:B21 B24:B28 B30 B32:B36 B38:B39 B43 B51 B54:B56 B58:B61 B63 B74:B79 B84:B85 B94 B96:B98 B105:B107 B121 B130:B131 B153:B154 B157:B158 B285:B286 B318:B319 B358 B316 B354 B81:B82 B67:B68 B165 B18"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26"/>
  </sheetPr>
  <dimension ref="A1:FC748"/>
  <sheetViews>
    <sheetView showGridLines="0" view="pageBreakPreview" topLeftCell="A28" zoomScale="37" zoomScaleNormal="48" zoomScaleSheetLayoutView="37" workbookViewId="0">
      <selection activeCell="J11" sqref="J11"/>
    </sheetView>
  </sheetViews>
  <sheetFormatPr defaultColWidth="9.28515625" defaultRowHeight="12.75" x14ac:dyDescent="0.2"/>
  <cols>
    <col min="1" max="1" width="52" style="36" customWidth="1"/>
    <col min="2" max="2" width="186.7109375" style="16" customWidth="1"/>
    <col min="3" max="3" width="5" style="16" customWidth="1"/>
    <col min="4" max="4" width="22.42578125" style="16" customWidth="1"/>
    <col min="5" max="5" width="25.42578125" style="16" customWidth="1"/>
    <col min="6" max="6" width="24.5703125" style="16" customWidth="1"/>
    <col min="7" max="7" width="24.28515625" style="16" customWidth="1"/>
    <col min="8" max="8" width="47" style="16" customWidth="1"/>
    <col min="9" max="9" width="29.28515625" style="16" customWidth="1"/>
    <col min="10" max="10" width="18.28515625" style="16" customWidth="1"/>
    <col min="11" max="11" width="17.28515625" style="16" customWidth="1"/>
    <col min="12" max="12" width="16.7109375" style="16" customWidth="1"/>
    <col min="13" max="13" width="19.28515625" style="16" customWidth="1"/>
    <col min="14" max="14" width="13.28515625" style="16" customWidth="1"/>
    <col min="15" max="15" width="14.28515625" style="16" customWidth="1"/>
    <col min="16" max="16" width="12.7109375" style="16" customWidth="1"/>
    <col min="17" max="17" width="13.28515625" style="16" customWidth="1"/>
    <col min="18" max="18" width="16.42578125" style="16" customWidth="1"/>
    <col min="19" max="19" width="12.42578125" style="16" customWidth="1"/>
    <col min="20" max="20" width="10.5703125" style="16" customWidth="1"/>
    <col min="21" max="21" width="8.7109375" style="16" customWidth="1"/>
    <col min="22" max="22" width="11.7109375" style="16" customWidth="1"/>
    <col min="23" max="23" width="12.7109375" style="16" customWidth="1"/>
    <col min="24" max="24" width="14" style="16" customWidth="1"/>
    <col min="25" max="25" width="6" style="17" customWidth="1"/>
    <col min="26" max="26" width="5.28515625" style="17" bestFit="1" customWidth="1"/>
    <col min="27" max="27" width="15" style="17" customWidth="1"/>
    <col min="28" max="28" width="11.28515625" style="17" customWidth="1"/>
    <col min="29" max="29" width="18.28515625" style="17" customWidth="1"/>
    <col min="30" max="30" width="11.28515625" style="17" customWidth="1"/>
    <col min="31" max="31" width="14.42578125" style="17" customWidth="1"/>
    <col min="32" max="32" width="9.7109375" style="17" customWidth="1"/>
    <col min="33" max="34" width="9.28515625" style="17"/>
    <col min="35" max="35" width="9.5703125" style="17" customWidth="1"/>
    <col min="36" max="36" width="8.5703125" style="17" customWidth="1"/>
    <col min="37" max="147" width="9.28515625" style="17"/>
    <col min="148" max="16384" width="9.28515625" style="16"/>
  </cols>
  <sheetData>
    <row r="1" spans="1:148" s="26" customFormat="1" ht="16.5" customHeight="1" x14ac:dyDescent="0.2">
      <c r="A1" s="73"/>
      <c r="AC1" s="47"/>
      <c r="AD1" s="47"/>
      <c r="AE1" s="47"/>
      <c r="AF1" s="47"/>
      <c r="AG1" s="47"/>
      <c r="AH1" s="47"/>
      <c r="AI1" s="47"/>
    </row>
    <row r="2" spans="1:148" s="26" customFormat="1" ht="27.6" customHeight="1" x14ac:dyDescent="0.25">
      <c r="A2" s="615" t="s">
        <v>318</v>
      </c>
      <c r="B2" s="616"/>
      <c r="C2" s="617" t="str">
        <f>IF('Титул ф.1-АП'!D25=0," ",'Титул ф.1-АП'!D25)</f>
        <v>Урайский городской суд</v>
      </c>
      <c r="D2" s="617"/>
      <c r="E2" s="617"/>
      <c r="F2" s="617"/>
      <c r="G2" s="617"/>
      <c r="H2" s="617"/>
      <c r="I2" s="617"/>
      <c r="J2" s="617"/>
      <c r="K2" s="74"/>
      <c r="L2" s="74"/>
      <c r="M2" s="75"/>
      <c r="N2" s="17"/>
      <c r="O2" s="17"/>
      <c r="P2" s="17"/>
      <c r="Q2" s="17"/>
      <c r="R2" s="17"/>
      <c r="S2" s="18"/>
      <c r="T2" s="19"/>
      <c r="W2" s="47"/>
      <c r="X2" s="47"/>
      <c r="Y2" s="47"/>
      <c r="Z2" s="47"/>
      <c r="AA2" s="47"/>
      <c r="AB2" s="47"/>
      <c r="AC2" s="47"/>
    </row>
    <row r="3" spans="1:148" s="26" customFormat="1" ht="18" customHeight="1" x14ac:dyDescent="0.2">
      <c r="A3" s="64"/>
      <c r="B3" s="20"/>
      <c r="C3" s="76"/>
      <c r="D3" s="76"/>
      <c r="E3" s="76"/>
      <c r="F3" s="76"/>
      <c r="G3" s="76"/>
      <c r="H3" s="76"/>
      <c r="I3" s="76"/>
      <c r="J3" s="76"/>
      <c r="K3" s="74"/>
      <c r="L3" s="74"/>
      <c r="M3" s="75"/>
      <c r="N3" s="17"/>
      <c r="O3" s="17"/>
      <c r="P3" s="17"/>
      <c r="Q3" s="17"/>
      <c r="R3" s="17"/>
      <c r="S3" s="18"/>
      <c r="T3" s="19"/>
      <c r="W3" s="47"/>
      <c r="X3" s="47"/>
      <c r="Y3" s="47"/>
      <c r="Z3" s="47"/>
      <c r="AA3" s="47"/>
      <c r="AB3" s="47"/>
      <c r="AC3" s="47"/>
    </row>
    <row r="4" spans="1:148" s="77" customFormat="1" ht="57.75" customHeight="1" x14ac:dyDescent="0.2">
      <c r="A4" s="618" t="s">
        <v>1187</v>
      </c>
      <c r="B4" s="618"/>
      <c r="C4" s="313"/>
      <c r="D4" s="313"/>
      <c r="E4" s="313"/>
      <c r="F4" s="613" t="s">
        <v>1188</v>
      </c>
      <c r="G4" s="613"/>
      <c r="H4" s="613"/>
      <c r="I4" s="613"/>
      <c r="J4" s="613"/>
      <c r="K4" s="391"/>
      <c r="L4" s="391"/>
      <c r="M4" s="392"/>
      <c r="N4" s="392"/>
      <c r="O4" s="160"/>
      <c r="P4" s="160"/>
      <c r="Q4" s="160"/>
      <c r="R4" s="160"/>
      <c r="S4" s="160"/>
      <c r="T4" s="160"/>
      <c r="U4" s="161"/>
      <c r="V4" s="161"/>
      <c r="W4" s="161"/>
      <c r="X4" s="161"/>
      <c r="Y4" s="161"/>
      <c r="Z4" s="161"/>
      <c r="AA4" s="161"/>
      <c r="AB4" s="161"/>
      <c r="AC4" s="161"/>
      <c r="AD4" s="162"/>
      <c r="AE4" s="162"/>
      <c r="AF4" s="163"/>
      <c r="AG4" s="163"/>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c r="DI4" s="164"/>
      <c r="DJ4" s="164"/>
      <c r="DK4" s="164"/>
      <c r="DL4" s="164"/>
      <c r="DM4" s="164"/>
      <c r="DN4" s="164"/>
      <c r="DO4" s="164"/>
      <c r="DP4" s="164"/>
      <c r="DQ4" s="164"/>
      <c r="DR4" s="164"/>
      <c r="DS4" s="164"/>
      <c r="DT4" s="164"/>
      <c r="DU4" s="164"/>
      <c r="DV4" s="164"/>
      <c r="DW4" s="164"/>
      <c r="DX4" s="164"/>
      <c r="DY4" s="164"/>
      <c r="DZ4" s="164"/>
      <c r="EA4" s="164"/>
      <c r="EB4" s="164"/>
      <c r="EC4" s="164"/>
      <c r="ED4" s="164"/>
      <c r="EE4" s="164"/>
      <c r="EF4" s="164"/>
      <c r="EG4" s="164"/>
      <c r="EH4" s="164"/>
      <c r="EI4" s="164"/>
      <c r="EJ4" s="164"/>
      <c r="EK4" s="164"/>
      <c r="EL4" s="164"/>
      <c r="EM4" s="164"/>
      <c r="EN4" s="161"/>
      <c r="EO4" s="161"/>
      <c r="EP4" s="161"/>
      <c r="EQ4" s="161"/>
      <c r="ER4" s="161"/>
    </row>
    <row r="5" spans="1:148" ht="97.5" customHeight="1" x14ac:dyDescent="0.3">
      <c r="A5" s="619" t="s">
        <v>12060</v>
      </c>
      <c r="B5" s="619"/>
      <c r="C5" s="619"/>
      <c r="D5" s="619"/>
      <c r="E5" s="393"/>
      <c r="F5" s="614" t="s">
        <v>1464</v>
      </c>
      <c r="G5" s="614"/>
      <c r="H5" s="614"/>
      <c r="I5" s="614"/>
      <c r="J5" s="614"/>
      <c r="K5" s="394"/>
      <c r="L5" s="140"/>
      <c r="M5" s="140"/>
      <c r="N5" s="140"/>
      <c r="O5" s="140"/>
      <c r="P5" s="141"/>
      <c r="Q5" s="141"/>
      <c r="R5" s="141"/>
      <c r="S5" s="158"/>
      <c r="T5" s="158"/>
      <c r="U5" s="138"/>
      <c r="V5" s="138"/>
      <c r="W5" s="138"/>
      <c r="X5" s="138"/>
      <c r="Y5" s="159"/>
      <c r="Z5" s="159"/>
      <c r="AA5" s="138"/>
      <c r="AB5" s="138"/>
      <c r="AC5" s="138"/>
      <c r="AD5" s="165"/>
      <c r="AE5" s="165"/>
      <c r="AF5" s="165"/>
      <c r="AG5" s="165"/>
      <c r="AH5" s="165"/>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row>
    <row r="6" spans="1:148" ht="34.5" customHeight="1" x14ac:dyDescent="0.2">
      <c r="A6" s="595" t="s">
        <v>904</v>
      </c>
      <c r="B6" s="596"/>
      <c r="C6" s="174">
        <v>1</v>
      </c>
      <c r="D6" s="61">
        <v>20</v>
      </c>
      <c r="E6" s="395"/>
      <c r="F6" s="612" t="s">
        <v>499</v>
      </c>
      <c r="G6" s="612"/>
      <c r="H6" s="612"/>
      <c r="I6" s="187" t="s">
        <v>841</v>
      </c>
      <c r="J6" s="61"/>
      <c r="K6" s="396"/>
      <c r="L6" s="142"/>
      <c r="M6" s="142"/>
      <c r="N6" s="142"/>
      <c r="O6" s="141"/>
      <c r="P6" s="141"/>
      <c r="Q6" s="141"/>
      <c r="R6" s="158"/>
      <c r="S6" s="158"/>
      <c r="T6" s="138"/>
      <c r="U6" s="138"/>
      <c r="V6" s="138"/>
      <c r="W6" s="138"/>
      <c r="X6" s="159"/>
      <c r="Y6" s="159"/>
      <c r="Z6" s="138"/>
      <c r="AA6" s="138"/>
      <c r="AB6" s="138"/>
      <c r="AC6" s="165"/>
      <c r="AD6" s="165"/>
      <c r="AE6" s="165"/>
      <c r="AF6" s="165"/>
      <c r="AG6" s="165"/>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6"/>
    </row>
    <row r="7" spans="1:148" ht="29.25" customHeight="1" x14ac:dyDescent="0.25">
      <c r="A7" s="595" t="s">
        <v>905</v>
      </c>
      <c r="B7" s="596"/>
      <c r="C7" s="174">
        <v>2</v>
      </c>
      <c r="D7" s="61">
        <v>2</v>
      </c>
      <c r="E7" s="397"/>
      <c r="F7" s="612" t="s">
        <v>500</v>
      </c>
      <c r="G7" s="612"/>
      <c r="H7" s="612"/>
      <c r="I7" s="187">
        <v>2</v>
      </c>
      <c r="J7" s="61">
        <v>10</v>
      </c>
      <c r="K7" s="398"/>
      <c r="L7" s="609"/>
      <c r="M7" s="609"/>
      <c r="N7" s="609"/>
      <c r="O7" s="609"/>
      <c r="P7" s="609"/>
      <c r="Q7" s="609"/>
      <c r="R7" s="608"/>
      <c r="S7" s="158"/>
      <c r="T7" s="138"/>
      <c r="U7" s="138"/>
      <c r="V7" s="138"/>
      <c r="W7" s="138"/>
      <c r="X7" s="159"/>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138"/>
      <c r="CD7" s="138"/>
      <c r="CE7" s="138"/>
      <c r="CF7" s="138"/>
      <c r="CG7" s="138"/>
      <c r="CH7" s="138"/>
      <c r="CI7" s="138"/>
      <c r="CJ7" s="138"/>
      <c r="CK7" s="138"/>
      <c r="CL7" s="138"/>
      <c r="CM7" s="138"/>
      <c r="CN7" s="138"/>
      <c r="CO7" s="138"/>
      <c r="CP7" s="138"/>
      <c r="CQ7" s="138"/>
      <c r="CR7" s="138"/>
      <c r="CS7" s="138"/>
      <c r="CT7" s="138"/>
      <c r="CU7" s="138"/>
      <c r="CV7" s="138"/>
      <c r="CW7" s="138"/>
      <c r="CX7" s="138"/>
      <c r="CY7" s="138"/>
      <c r="CZ7" s="138"/>
      <c r="DA7" s="138"/>
      <c r="DB7" s="138"/>
      <c r="DC7" s="138"/>
      <c r="DD7" s="138"/>
      <c r="DE7" s="138"/>
      <c r="DF7" s="138"/>
      <c r="DG7" s="138"/>
      <c r="DH7" s="138"/>
      <c r="DI7" s="138"/>
      <c r="DJ7" s="138"/>
      <c r="DK7" s="138"/>
      <c r="DL7" s="138"/>
      <c r="DM7" s="138"/>
      <c r="DN7" s="138"/>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6"/>
    </row>
    <row r="8" spans="1:148" ht="35.65" customHeight="1" x14ac:dyDescent="0.25">
      <c r="A8" s="599" t="s">
        <v>906</v>
      </c>
      <c r="B8" s="399" t="s">
        <v>591</v>
      </c>
      <c r="C8" s="174">
        <v>3</v>
      </c>
      <c r="D8" s="61"/>
      <c r="E8" s="397"/>
      <c r="F8" s="612" t="s">
        <v>501</v>
      </c>
      <c r="G8" s="612"/>
      <c r="H8" s="612"/>
      <c r="I8" s="187">
        <v>3</v>
      </c>
      <c r="J8" s="61"/>
      <c r="K8" s="398"/>
      <c r="L8" s="609"/>
      <c r="M8" s="609"/>
      <c r="N8" s="609"/>
      <c r="O8" s="609"/>
      <c r="P8" s="611"/>
      <c r="Q8" s="611"/>
      <c r="R8" s="608"/>
      <c r="S8" s="158"/>
      <c r="T8" s="138"/>
      <c r="U8" s="138"/>
      <c r="V8" s="138"/>
      <c r="W8" s="138"/>
      <c r="X8" s="159"/>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6"/>
    </row>
    <row r="9" spans="1:148" ht="33" customHeight="1" x14ac:dyDescent="0.25">
      <c r="A9" s="620"/>
      <c r="B9" s="399" t="s">
        <v>502</v>
      </c>
      <c r="C9" s="174">
        <v>4</v>
      </c>
      <c r="D9" s="61"/>
      <c r="E9" s="397"/>
      <c r="F9" s="612" t="s">
        <v>503</v>
      </c>
      <c r="G9" s="612"/>
      <c r="H9" s="612"/>
      <c r="I9" s="187">
        <v>4</v>
      </c>
      <c r="J9" s="61">
        <v>1</v>
      </c>
      <c r="K9" s="398"/>
      <c r="L9" s="609"/>
      <c r="M9" s="609"/>
      <c r="N9" s="609"/>
      <c r="O9" s="610"/>
      <c r="P9" s="609"/>
      <c r="Q9" s="609"/>
      <c r="R9" s="608"/>
      <c r="S9" s="158"/>
      <c r="T9" s="138"/>
      <c r="U9" s="138"/>
      <c r="V9" s="138"/>
      <c r="W9" s="138"/>
      <c r="X9" s="159"/>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6"/>
    </row>
    <row r="10" spans="1:148" ht="84" customHeight="1" x14ac:dyDescent="0.25">
      <c r="A10" s="621"/>
      <c r="B10" s="399" t="s">
        <v>842</v>
      </c>
      <c r="C10" s="174">
        <v>5</v>
      </c>
      <c r="D10" s="61"/>
      <c r="E10" s="397"/>
      <c r="F10" s="612" t="s">
        <v>504</v>
      </c>
      <c r="G10" s="612"/>
      <c r="H10" s="612"/>
      <c r="I10" s="187">
        <v>5</v>
      </c>
      <c r="J10" s="61"/>
      <c r="K10" s="398"/>
      <c r="L10" s="389"/>
      <c r="M10" s="389"/>
      <c r="N10" s="389"/>
      <c r="O10" s="610"/>
      <c r="P10" s="389"/>
      <c r="Q10" s="389"/>
      <c r="R10" s="608"/>
      <c r="S10" s="158"/>
      <c r="T10" s="138"/>
      <c r="U10" s="138"/>
      <c r="V10" s="138"/>
      <c r="W10" s="138"/>
      <c r="X10" s="159"/>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138"/>
      <c r="BO10" s="138"/>
      <c r="BP10" s="138"/>
      <c r="BQ10" s="138"/>
      <c r="BR10" s="138"/>
      <c r="BS10" s="138"/>
      <c r="BT10" s="138"/>
      <c r="BU10" s="138"/>
      <c r="BV10" s="138"/>
      <c r="BW10" s="138"/>
      <c r="BX10" s="138"/>
      <c r="BY10" s="138"/>
      <c r="BZ10" s="138"/>
      <c r="CA10" s="138"/>
      <c r="CB10" s="138"/>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59"/>
      <c r="DP10" s="159"/>
      <c r="DQ10" s="159"/>
      <c r="DR10" s="159"/>
      <c r="DS10" s="159"/>
      <c r="DT10" s="159"/>
      <c r="DU10" s="159"/>
      <c r="DV10" s="159"/>
      <c r="DW10" s="159"/>
      <c r="DX10" s="159"/>
      <c r="DY10" s="159"/>
      <c r="DZ10" s="159"/>
      <c r="EA10" s="159"/>
      <c r="EB10" s="159"/>
      <c r="EC10" s="159"/>
      <c r="ED10" s="159"/>
      <c r="EE10" s="159"/>
      <c r="EF10" s="159"/>
      <c r="EG10" s="159"/>
      <c r="EH10" s="159"/>
      <c r="EI10" s="159"/>
      <c r="EJ10" s="159"/>
      <c r="EK10" s="159"/>
      <c r="EL10" s="159"/>
      <c r="EM10" s="159"/>
      <c r="EN10" s="159"/>
      <c r="EO10" s="159"/>
      <c r="EP10" s="159"/>
      <c r="EQ10" s="16"/>
    </row>
    <row r="11" spans="1:148" ht="61.15" customHeight="1" x14ac:dyDescent="0.25">
      <c r="A11" s="599" t="s">
        <v>907</v>
      </c>
      <c r="B11" s="400" t="s">
        <v>24207</v>
      </c>
      <c r="C11" s="174">
        <v>6</v>
      </c>
      <c r="D11" s="61">
        <v>17</v>
      </c>
      <c r="E11" s="397"/>
      <c r="F11" s="612" t="s">
        <v>505</v>
      </c>
      <c r="G11" s="612"/>
      <c r="H11" s="612"/>
      <c r="I11" s="187">
        <v>6</v>
      </c>
      <c r="J11" s="61"/>
      <c r="K11" s="398"/>
      <c r="L11" s="144"/>
      <c r="M11" s="144"/>
      <c r="N11" s="144"/>
      <c r="O11" s="144"/>
      <c r="P11" s="144"/>
      <c r="Q11" s="144"/>
      <c r="R11" s="166"/>
      <c r="S11" s="158"/>
      <c r="T11" s="138"/>
      <c r="U11" s="138"/>
      <c r="V11" s="138"/>
      <c r="W11" s="138"/>
      <c r="X11" s="159"/>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c r="AW11" s="138"/>
      <c r="AX11" s="138"/>
      <c r="AY11" s="138"/>
      <c r="AZ11" s="138"/>
      <c r="BA11" s="138"/>
      <c r="BB11" s="138"/>
      <c r="BC11" s="138"/>
      <c r="BD11" s="138"/>
      <c r="BE11" s="138"/>
      <c r="BF11" s="138"/>
      <c r="BG11" s="138"/>
      <c r="BH11" s="138"/>
      <c r="BI11" s="138"/>
      <c r="BJ11" s="138"/>
      <c r="BK11" s="138"/>
      <c r="BL11" s="138"/>
      <c r="BM11" s="138"/>
      <c r="BN11" s="138"/>
      <c r="BO11" s="138"/>
      <c r="BP11" s="138"/>
      <c r="BQ11" s="138"/>
      <c r="BR11" s="138"/>
      <c r="BS11" s="138"/>
      <c r="BT11" s="138"/>
      <c r="BU11" s="138"/>
      <c r="BV11" s="138"/>
      <c r="BW11" s="138"/>
      <c r="BX11" s="138"/>
      <c r="BY11" s="138"/>
      <c r="BZ11" s="138"/>
      <c r="CA11" s="138"/>
      <c r="CB11" s="138"/>
      <c r="CC11" s="138"/>
      <c r="CD11" s="138"/>
      <c r="CE11" s="138"/>
      <c r="CF11" s="138"/>
      <c r="CG11" s="138"/>
      <c r="CH11" s="138"/>
      <c r="CI11" s="138"/>
      <c r="CJ11" s="138"/>
      <c r="CK11" s="138"/>
      <c r="CL11" s="138"/>
      <c r="CM11" s="138"/>
      <c r="CN11" s="138"/>
      <c r="CO11" s="138"/>
      <c r="CP11" s="138"/>
      <c r="CQ11" s="138"/>
      <c r="CR11" s="138"/>
      <c r="CS11" s="138"/>
      <c r="CT11" s="138"/>
      <c r="CU11" s="138"/>
      <c r="CV11" s="138"/>
      <c r="CW11" s="138"/>
      <c r="CX11" s="138"/>
      <c r="CY11" s="138"/>
      <c r="CZ11" s="138"/>
      <c r="DA11" s="138"/>
      <c r="DB11" s="138"/>
      <c r="DC11" s="138"/>
      <c r="DD11" s="138"/>
      <c r="DE11" s="138"/>
      <c r="DF11" s="138"/>
      <c r="DG11" s="138"/>
      <c r="DH11" s="138"/>
      <c r="DI11" s="138"/>
      <c r="DJ11" s="138"/>
      <c r="DK11" s="138"/>
      <c r="DL11" s="138"/>
      <c r="DM11" s="138"/>
      <c r="DN11" s="138"/>
      <c r="DO11" s="159"/>
      <c r="DP11" s="159"/>
      <c r="DQ11" s="159"/>
      <c r="DR11" s="159"/>
      <c r="DS11" s="159"/>
      <c r="DT11" s="159"/>
      <c r="DU11" s="159"/>
      <c r="DV11" s="159"/>
      <c r="DW11" s="159"/>
      <c r="DX11" s="159"/>
      <c r="DY11" s="159"/>
      <c r="DZ11" s="159"/>
      <c r="EA11" s="159"/>
      <c r="EB11" s="159"/>
      <c r="EC11" s="159"/>
      <c r="ED11" s="159"/>
      <c r="EE11" s="159"/>
      <c r="EF11" s="159"/>
      <c r="EG11" s="159"/>
      <c r="EH11" s="159"/>
      <c r="EI11" s="159"/>
      <c r="EJ11" s="159"/>
      <c r="EK11" s="159"/>
      <c r="EL11" s="159"/>
      <c r="EM11" s="159"/>
      <c r="EN11" s="159"/>
      <c r="EO11" s="159"/>
      <c r="EP11" s="159"/>
      <c r="EQ11" s="16"/>
    </row>
    <row r="12" spans="1:148" ht="46.5" customHeight="1" x14ac:dyDescent="0.25">
      <c r="A12" s="620"/>
      <c r="B12" s="400" t="s">
        <v>1189</v>
      </c>
      <c r="C12" s="174">
        <v>7</v>
      </c>
      <c r="D12" s="61">
        <v>4</v>
      </c>
      <c r="E12" s="397"/>
      <c r="F12" s="612" t="s">
        <v>506</v>
      </c>
      <c r="G12" s="612"/>
      <c r="H12" s="612"/>
      <c r="I12" s="187">
        <v>7</v>
      </c>
      <c r="J12" s="61"/>
      <c r="K12" s="398"/>
      <c r="L12" s="139"/>
      <c r="M12" s="143"/>
      <c r="N12" s="143"/>
      <c r="O12" s="143"/>
      <c r="P12" s="143"/>
      <c r="Q12" s="143"/>
      <c r="R12" s="167"/>
      <c r="S12" s="167"/>
      <c r="T12" s="138"/>
      <c r="U12" s="138"/>
      <c r="V12" s="138"/>
      <c r="W12" s="138"/>
      <c r="X12" s="159"/>
      <c r="Y12" s="138"/>
      <c r="Z12" s="138"/>
      <c r="AA12" s="138"/>
      <c r="AB12" s="138"/>
      <c r="AC12" s="138"/>
      <c r="AD12" s="138"/>
      <c r="AE12" s="138"/>
      <c r="AF12" s="138"/>
      <c r="AG12" s="138"/>
      <c r="AH12" s="138"/>
      <c r="AI12" s="138"/>
      <c r="AJ12" s="138"/>
      <c r="AK12" s="138"/>
      <c r="AL12" s="138"/>
      <c r="AM12" s="138"/>
      <c r="AN12" s="138"/>
      <c r="AO12" s="138"/>
      <c r="AP12" s="138"/>
      <c r="AQ12" s="138"/>
      <c r="AR12" s="138"/>
      <c r="AS12" s="138"/>
      <c r="AT12" s="138"/>
      <c r="AU12" s="138"/>
      <c r="AV12" s="138"/>
      <c r="AW12" s="138"/>
      <c r="AX12" s="138"/>
      <c r="AY12" s="138"/>
      <c r="AZ12" s="138"/>
      <c r="BA12" s="138"/>
      <c r="BB12" s="138"/>
      <c r="BC12" s="138"/>
      <c r="BD12" s="138"/>
      <c r="BE12" s="138"/>
      <c r="BF12" s="138"/>
      <c r="BG12" s="138"/>
      <c r="BH12" s="138"/>
      <c r="BI12" s="138"/>
      <c r="BJ12" s="138"/>
      <c r="BK12" s="138"/>
      <c r="BL12" s="138"/>
      <c r="BM12" s="138"/>
      <c r="BN12" s="138"/>
      <c r="BO12" s="138"/>
      <c r="BP12" s="138"/>
      <c r="BQ12" s="138"/>
      <c r="BR12" s="138"/>
      <c r="BS12" s="138"/>
      <c r="BT12" s="138"/>
      <c r="BU12" s="138"/>
      <c r="BV12" s="138"/>
      <c r="BW12" s="138"/>
      <c r="BX12" s="138"/>
      <c r="BY12" s="138"/>
      <c r="BZ12" s="138"/>
      <c r="CA12" s="138"/>
      <c r="CB12" s="138"/>
      <c r="CC12" s="138"/>
      <c r="CD12" s="138"/>
      <c r="CE12" s="138"/>
      <c r="CF12" s="138"/>
      <c r="CG12" s="138"/>
      <c r="CH12" s="138"/>
      <c r="CI12" s="138"/>
      <c r="CJ12" s="138"/>
      <c r="CK12" s="138"/>
      <c r="CL12" s="138"/>
      <c r="CM12" s="138"/>
      <c r="CN12" s="138"/>
      <c r="CO12" s="138"/>
      <c r="CP12" s="138"/>
      <c r="CQ12" s="138"/>
      <c r="CR12" s="138"/>
      <c r="CS12" s="138"/>
      <c r="CT12" s="138"/>
      <c r="CU12" s="138"/>
      <c r="CV12" s="138"/>
      <c r="CW12" s="138"/>
      <c r="CX12" s="138"/>
      <c r="CY12" s="138"/>
      <c r="CZ12" s="138"/>
      <c r="DA12" s="138"/>
      <c r="DB12" s="138"/>
      <c r="DC12" s="138"/>
      <c r="DD12" s="138"/>
      <c r="DE12" s="138"/>
      <c r="DF12" s="138"/>
      <c r="DG12" s="159"/>
      <c r="DH12" s="159"/>
      <c r="DI12" s="159"/>
      <c r="DJ12" s="159"/>
      <c r="DK12" s="159"/>
      <c r="DL12" s="159"/>
      <c r="DM12" s="159"/>
      <c r="DN12" s="159"/>
      <c r="DO12" s="159"/>
      <c r="DP12" s="159"/>
      <c r="DQ12" s="159"/>
      <c r="DR12" s="159"/>
      <c r="DS12" s="159"/>
      <c r="DT12" s="159"/>
      <c r="DU12" s="159"/>
      <c r="DV12" s="159"/>
      <c r="DW12" s="159"/>
      <c r="DX12" s="159"/>
      <c r="DY12" s="159"/>
      <c r="DZ12" s="159"/>
      <c r="EA12" s="159"/>
      <c r="EB12" s="159"/>
      <c r="EC12" s="159"/>
      <c r="ED12" s="159"/>
      <c r="EE12" s="159"/>
      <c r="EF12" s="159"/>
      <c r="EG12" s="159"/>
      <c r="EH12" s="159"/>
      <c r="EI12" s="159"/>
      <c r="EJ12" s="159"/>
      <c r="EK12" s="159"/>
      <c r="EL12" s="159"/>
      <c r="EM12" s="159"/>
      <c r="EN12" s="159"/>
      <c r="EO12" s="159"/>
      <c r="EP12" s="159"/>
      <c r="EQ12" s="16"/>
    </row>
    <row r="13" spans="1:148" ht="48" customHeight="1" x14ac:dyDescent="0.25">
      <c r="A13" s="621"/>
      <c r="B13" s="400" t="s">
        <v>1190</v>
      </c>
      <c r="C13" s="174">
        <v>8</v>
      </c>
      <c r="D13" s="61"/>
      <c r="E13" s="397"/>
      <c r="F13" s="612" t="s">
        <v>507</v>
      </c>
      <c r="G13" s="612"/>
      <c r="H13" s="612"/>
      <c r="I13" s="187">
        <v>8</v>
      </c>
      <c r="J13" s="61"/>
      <c r="K13" s="398"/>
      <c r="L13" s="139"/>
      <c r="M13" s="143"/>
      <c r="N13" s="143"/>
      <c r="O13" s="143"/>
      <c r="P13" s="143"/>
      <c r="Q13" s="143"/>
      <c r="R13" s="167"/>
      <c r="S13" s="167"/>
      <c r="T13" s="138"/>
      <c r="U13" s="138"/>
      <c r="V13" s="138"/>
      <c r="W13" s="138"/>
      <c r="X13" s="159"/>
      <c r="Y13" s="138"/>
      <c r="Z13" s="138"/>
      <c r="AA13" s="138"/>
      <c r="AB13" s="138"/>
      <c r="AC13" s="138"/>
      <c r="AD13" s="138"/>
      <c r="AE13" s="138"/>
      <c r="AF13" s="138"/>
      <c r="AG13" s="138"/>
      <c r="AH13" s="138"/>
      <c r="AI13" s="138"/>
      <c r="AJ13" s="138"/>
      <c r="AK13" s="138"/>
      <c r="AL13" s="138"/>
      <c r="AM13" s="138"/>
      <c r="AN13" s="138"/>
      <c r="AO13" s="138"/>
      <c r="AP13" s="138"/>
      <c r="AQ13" s="138"/>
      <c r="AR13" s="138"/>
      <c r="AS13" s="138"/>
      <c r="AT13" s="138"/>
      <c r="AU13" s="138"/>
      <c r="AV13" s="138"/>
      <c r="AW13" s="138"/>
      <c r="AX13" s="138"/>
      <c r="AY13" s="138"/>
      <c r="AZ13" s="138"/>
      <c r="BA13" s="138"/>
      <c r="BB13" s="138"/>
      <c r="BC13" s="138"/>
      <c r="BD13" s="138"/>
      <c r="BE13" s="138"/>
      <c r="BF13" s="138"/>
      <c r="BG13" s="138"/>
      <c r="BH13" s="138"/>
      <c r="BI13" s="138"/>
      <c r="BJ13" s="138"/>
      <c r="BK13" s="138"/>
      <c r="BL13" s="138"/>
      <c r="BM13" s="138"/>
      <c r="BN13" s="138"/>
      <c r="BO13" s="138"/>
      <c r="BP13" s="138"/>
      <c r="BQ13" s="138"/>
      <c r="BR13" s="138"/>
      <c r="BS13" s="138"/>
      <c r="BT13" s="138"/>
      <c r="BU13" s="138"/>
      <c r="BV13" s="138"/>
      <c r="BW13" s="138"/>
      <c r="BX13" s="138"/>
      <c r="BY13" s="138"/>
      <c r="BZ13" s="138"/>
      <c r="CA13" s="138"/>
      <c r="CB13" s="138"/>
      <c r="CC13" s="138"/>
      <c r="CD13" s="138"/>
      <c r="CE13" s="138"/>
      <c r="CF13" s="138"/>
      <c r="CG13" s="138"/>
      <c r="CH13" s="138"/>
      <c r="CI13" s="138"/>
      <c r="CJ13" s="138"/>
      <c r="CK13" s="138"/>
      <c r="CL13" s="138"/>
      <c r="CM13" s="138"/>
      <c r="CN13" s="138"/>
      <c r="CO13" s="138"/>
      <c r="CP13" s="138"/>
      <c r="CQ13" s="138"/>
      <c r="CR13" s="138"/>
      <c r="CS13" s="138"/>
      <c r="CT13" s="138"/>
      <c r="CU13" s="138"/>
      <c r="CV13" s="138"/>
      <c r="CW13" s="138"/>
      <c r="CX13" s="138"/>
      <c r="CY13" s="138"/>
      <c r="CZ13" s="138"/>
      <c r="DA13" s="138"/>
      <c r="DB13" s="138"/>
      <c r="DC13" s="138"/>
      <c r="DD13" s="138"/>
      <c r="DE13" s="138"/>
      <c r="DF13" s="138"/>
      <c r="DG13" s="159"/>
      <c r="DH13" s="159"/>
      <c r="DI13" s="159"/>
      <c r="DJ13" s="159"/>
      <c r="DK13" s="159"/>
      <c r="DL13" s="159"/>
      <c r="DM13" s="159"/>
      <c r="DN13" s="159"/>
      <c r="DO13" s="159"/>
      <c r="DP13" s="159"/>
      <c r="DQ13" s="159"/>
      <c r="DR13" s="159"/>
      <c r="DS13" s="159"/>
      <c r="DT13" s="159"/>
      <c r="DU13" s="159"/>
      <c r="DV13" s="159"/>
      <c r="DW13" s="159"/>
      <c r="DX13" s="159"/>
      <c r="DY13" s="159"/>
      <c r="DZ13" s="159"/>
      <c r="EA13" s="159"/>
      <c r="EB13" s="159"/>
      <c r="EC13" s="159"/>
      <c r="ED13" s="159"/>
      <c r="EE13" s="159"/>
      <c r="EF13" s="159"/>
      <c r="EG13" s="159"/>
      <c r="EH13" s="159"/>
      <c r="EI13" s="159"/>
      <c r="EJ13" s="159"/>
      <c r="EK13" s="159"/>
      <c r="EL13" s="159"/>
      <c r="EM13" s="159"/>
      <c r="EN13" s="159"/>
      <c r="EO13" s="159"/>
      <c r="EP13" s="159"/>
      <c r="EQ13" s="16"/>
    </row>
    <row r="14" spans="1:148" ht="67.900000000000006" customHeight="1" x14ac:dyDescent="0.25">
      <c r="A14" s="599" t="s">
        <v>908</v>
      </c>
      <c r="B14" s="129" t="s">
        <v>521</v>
      </c>
      <c r="C14" s="174">
        <v>9</v>
      </c>
      <c r="D14" s="61">
        <v>34</v>
      </c>
      <c r="E14" s="397"/>
      <c r="F14" s="612" t="s">
        <v>508</v>
      </c>
      <c r="G14" s="612"/>
      <c r="H14" s="612"/>
      <c r="I14" s="187">
        <v>9</v>
      </c>
      <c r="J14" s="61"/>
      <c r="K14" s="398"/>
      <c r="L14" s="139"/>
      <c r="M14" s="145"/>
      <c r="N14" s="145"/>
      <c r="O14" s="145"/>
      <c r="P14" s="145"/>
      <c r="Q14" s="145"/>
      <c r="R14" s="168"/>
      <c r="S14" s="168"/>
      <c r="T14" s="138"/>
      <c r="U14" s="138"/>
      <c r="V14" s="138"/>
      <c r="W14" s="138"/>
      <c r="X14" s="159"/>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c r="AV14" s="138"/>
      <c r="AW14" s="138"/>
      <c r="AX14" s="138"/>
      <c r="AY14" s="138"/>
      <c r="AZ14" s="138"/>
      <c r="BA14" s="138"/>
      <c r="BB14" s="138"/>
      <c r="BC14" s="138"/>
      <c r="BD14" s="138"/>
      <c r="BE14" s="138"/>
      <c r="BF14" s="138"/>
      <c r="BG14" s="138"/>
      <c r="BH14" s="138"/>
      <c r="BI14" s="138"/>
      <c r="BJ14" s="138"/>
      <c r="BK14" s="138"/>
      <c r="BL14" s="138"/>
      <c r="BM14" s="138"/>
      <c r="BN14" s="138"/>
      <c r="BO14" s="138"/>
      <c r="BP14" s="138"/>
      <c r="BQ14" s="138"/>
      <c r="BR14" s="138"/>
      <c r="BS14" s="138"/>
      <c r="BT14" s="138"/>
      <c r="BU14" s="138"/>
      <c r="BV14" s="138"/>
      <c r="BW14" s="138"/>
      <c r="BX14" s="138"/>
      <c r="BY14" s="138"/>
      <c r="BZ14" s="138"/>
      <c r="CA14" s="138"/>
      <c r="CB14" s="138"/>
      <c r="CC14" s="138"/>
      <c r="CD14" s="138"/>
      <c r="CE14" s="138"/>
      <c r="CF14" s="138"/>
      <c r="CG14" s="138"/>
      <c r="CH14" s="138"/>
      <c r="CI14" s="138"/>
      <c r="CJ14" s="138"/>
      <c r="CK14" s="138"/>
      <c r="CL14" s="138"/>
      <c r="CM14" s="138"/>
      <c r="CN14" s="138"/>
      <c r="CO14" s="138"/>
      <c r="CP14" s="138"/>
      <c r="CQ14" s="138"/>
      <c r="CR14" s="138"/>
      <c r="CS14" s="138"/>
      <c r="CT14" s="138"/>
      <c r="CU14" s="138"/>
      <c r="CV14" s="138"/>
      <c r="CW14" s="138"/>
      <c r="CX14" s="138"/>
      <c r="CY14" s="138"/>
      <c r="CZ14" s="138"/>
      <c r="DA14" s="138"/>
      <c r="DB14" s="138"/>
      <c r="DC14" s="138"/>
      <c r="DD14" s="138"/>
      <c r="DE14" s="138"/>
      <c r="DF14" s="138"/>
      <c r="DG14" s="138"/>
      <c r="DH14" s="159"/>
      <c r="DI14" s="159"/>
      <c r="DJ14" s="159"/>
      <c r="DK14" s="159"/>
      <c r="DL14" s="159"/>
      <c r="DM14" s="159"/>
      <c r="DN14" s="159"/>
      <c r="DO14" s="159"/>
      <c r="DP14" s="159"/>
      <c r="DQ14" s="159"/>
      <c r="DR14" s="159"/>
      <c r="DS14" s="159"/>
      <c r="DT14" s="159"/>
      <c r="DU14" s="159"/>
      <c r="DV14" s="159"/>
      <c r="DW14" s="159"/>
      <c r="DX14" s="159"/>
      <c r="DY14" s="159"/>
      <c r="DZ14" s="159"/>
      <c r="EA14" s="159"/>
      <c r="EB14" s="159"/>
      <c r="EC14" s="159"/>
      <c r="ED14" s="159"/>
      <c r="EE14" s="159"/>
      <c r="EF14" s="159"/>
      <c r="EG14" s="159"/>
      <c r="EH14" s="159"/>
      <c r="EI14" s="159"/>
      <c r="EJ14" s="159"/>
      <c r="EK14" s="159"/>
      <c r="EL14" s="159"/>
      <c r="EM14" s="159"/>
      <c r="EN14" s="159"/>
      <c r="EO14" s="159"/>
      <c r="EP14" s="159"/>
      <c r="EQ14" s="16"/>
    </row>
    <row r="15" spans="1:148" ht="45.75" customHeight="1" x14ac:dyDescent="0.25">
      <c r="A15" s="622"/>
      <c r="B15" s="129" t="s">
        <v>509</v>
      </c>
      <c r="C15" s="174">
        <v>10</v>
      </c>
      <c r="D15" s="61"/>
      <c r="E15" s="397"/>
      <c r="F15" s="612" t="s">
        <v>510</v>
      </c>
      <c r="G15" s="612"/>
      <c r="H15" s="612"/>
      <c r="I15" s="187">
        <v>10</v>
      </c>
      <c r="J15" s="61"/>
      <c r="K15" s="398"/>
      <c r="L15" s="139"/>
      <c r="M15" s="139"/>
      <c r="N15" s="139"/>
      <c r="O15" s="139"/>
      <c r="P15" s="139"/>
      <c r="Q15" s="139"/>
      <c r="R15" s="158"/>
      <c r="S15" s="158"/>
      <c r="T15" s="138"/>
      <c r="U15" s="138"/>
      <c r="V15" s="138"/>
      <c r="W15" s="138"/>
      <c r="X15" s="159"/>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c r="BK15" s="138"/>
      <c r="BL15" s="138"/>
      <c r="BM15" s="138"/>
      <c r="BN15" s="138"/>
      <c r="BO15" s="138"/>
      <c r="BP15" s="138"/>
      <c r="BQ15" s="138"/>
      <c r="BR15" s="138"/>
      <c r="BS15" s="138"/>
      <c r="BT15" s="138"/>
      <c r="BU15" s="138"/>
      <c r="BV15" s="138"/>
      <c r="BW15" s="138"/>
      <c r="BX15" s="138"/>
      <c r="BY15" s="138"/>
      <c r="BZ15" s="138"/>
      <c r="CA15" s="138"/>
      <c r="CB15" s="138"/>
      <c r="CC15" s="138"/>
      <c r="CD15" s="138"/>
      <c r="CE15" s="138"/>
      <c r="CF15" s="138"/>
      <c r="CG15" s="138"/>
      <c r="CH15" s="138"/>
      <c r="CI15" s="138"/>
      <c r="CJ15" s="138"/>
      <c r="CK15" s="138"/>
      <c r="CL15" s="138"/>
      <c r="CM15" s="138"/>
      <c r="CN15" s="138"/>
      <c r="CO15" s="138"/>
      <c r="CP15" s="138"/>
      <c r="CQ15" s="138"/>
      <c r="CR15" s="138"/>
      <c r="CS15" s="138"/>
      <c r="CT15" s="138"/>
      <c r="CU15" s="138"/>
      <c r="CV15" s="138"/>
      <c r="CW15" s="138"/>
      <c r="CX15" s="138"/>
      <c r="CY15" s="138"/>
      <c r="CZ15" s="138"/>
      <c r="DA15" s="138"/>
      <c r="DB15" s="138"/>
      <c r="DC15" s="138"/>
      <c r="DD15" s="138"/>
      <c r="DE15" s="138"/>
      <c r="DF15" s="138"/>
      <c r="DG15" s="138"/>
      <c r="DH15" s="159"/>
      <c r="DI15" s="159"/>
      <c r="DJ15" s="159"/>
      <c r="DK15" s="159"/>
      <c r="DL15" s="159"/>
      <c r="DM15" s="159"/>
      <c r="DN15" s="159"/>
      <c r="DO15" s="159"/>
      <c r="DP15" s="159"/>
      <c r="DQ15" s="159"/>
      <c r="DR15" s="159"/>
      <c r="DS15" s="159"/>
      <c r="DT15" s="159"/>
      <c r="DU15" s="159"/>
      <c r="DV15" s="159"/>
      <c r="DW15" s="159"/>
      <c r="DX15" s="159"/>
      <c r="DY15" s="159"/>
      <c r="DZ15" s="159"/>
      <c r="EA15" s="159"/>
      <c r="EB15" s="159"/>
      <c r="EC15" s="159"/>
      <c r="ED15" s="159"/>
      <c r="EE15" s="159"/>
      <c r="EF15" s="159"/>
      <c r="EG15" s="159"/>
      <c r="EH15" s="159"/>
      <c r="EI15" s="159"/>
      <c r="EJ15" s="159"/>
      <c r="EK15" s="159"/>
      <c r="EL15" s="159"/>
      <c r="EM15" s="159"/>
      <c r="EN15" s="159"/>
      <c r="EO15" s="159"/>
      <c r="EP15" s="159"/>
      <c r="EQ15" s="16"/>
    </row>
    <row r="16" spans="1:148" ht="66" customHeight="1" x14ac:dyDescent="0.25">
      <c r="A16" s="606" t="s">
        <v>9795</v>
      </c>
      <c r="B16" s="607"/>
      <c r="C16" s="174">
        <v>11</v>
      </c>
      <c r="D16" s="61"/>
      <c r="E16" s="397"/>
      <c r="F16" s="612" t="s">
        <v>511</v>
      </c>
      <c r="G16" s="612"/>
      <c r="H16" s="612"/>
      <c r="I16" s="187">
        <v>11</v>
      </c>
      <c r="J16" s="61"/>
      <c r="K16" s="398"/>
      <c r="L16" s="139"/>
      <c r="M16" s="145"/>
      <c r="N16" s="145"/>
      <c r="O16" s="145"/>
      <c r="P16" s="145"/>
      <c r="Q16" s="145"/>
      <c r="R16" s="168"/>
      <c r="S16" s="168"/>
      <c r="T16" s="138"/>
      <c r="U16" s="138"/>
      <c r="V16" s="138"/>
      <c r="W16" s="138"/>
      <c r="X16" s="159"/>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c r="AZ16" s="138"/>
      <c r="BA16" s="138"/>
      <c r="BB16" s="138"/>
      <c r="BC16" s="138"/>
      <c r="BD16" s="138"/>
      <c r="BE16" s="138"/>
      <c r="BF16" s="138"/>
      <c r="BG16" s="138"/>
      <c r="BH16" s="138"/>
      <c r="BI16" s="138"/>
      <c r="BJ16" s="138"/>
      <c r="BK16" s="138"/>
      <c r="BL16" s="138"/>
      <c r="BM16" s="138"/>
      <c r="BN16" s="138"/>
      <c r="BO16" s="138"/>
      <c r="BP16" s="138"/>
      <c r="BQ16" s="138"/>
      <c r="BR16" s="138"/>
      <c r="BS16" s="138"/>
      <c r="BT16" s="138"/>
      <c r="BU16" s="138"/>
      <c r="BV16" s="138"/>
      <c r="BW16" s="138"/>
      <c r="BX16" s="138"/>
      <c r="BY16" s="138"/>
      <c r="BZ16" s="138"/>
      <c r="CA16" s="138"/>
      <c r="CB16" s="138"/>
      <c r="CC16" s="138"/>
      <c r="CD16" s="138"/>
      <c r="CE16" s="138"/>
      <c r="CF16" s="138"/>
      <c r="CG16" s="138"/>
      <c r="CH16" s="138"/>
      <c r="CI16" s="138"/>
      <c r="CJ16" s="138"/>
      <c r="CK16" s="138"/>
      <c r="CL16" s="138"/>
      <c r="CM16" s="138"/>
      <c r="CN16" s="138"/>
      <c r="CO16" s="138"/>
      <c r="CP16" s="138"/>
      <c r="CQ16" s="138"/>
      <c r="CR16" s="138"/>
      <c r="CS16" s="138"/>
      <c r="CT16" s="138"/>
      <c r="CU16" s="138"/>
      <c r="CV16" s="138"/>
      <c r="CW16" s="138"/>
      <c r="CX16" s="138"/>
      <c r="CY16" s="138"/>
      <c r="CZ16" s="138"/>
      <c r="DA16" s="138"/>
      <c r="DB16" s="138"/>
      <c r="DC16" s="138"/>
      <c r="DD16" s="138"/>
      <c r="DE16" s="138"/>
      <c r="DF16" s="138"/>
      <c r="DG16" s="138"/>
      <c r="DH16" s="159"/>
      <c r="DI16" s="159"/>
      <c r="DJ16" s="159"/>
      <c r="DK16" s="159"/>
      <c r="DL16" s="159"/>
      <c r="DM16" s="159"/>
      <c r="DN16" s="159"/>
      <c r="DO16" s="159"/>
      <c r="DP16" s="159"/>
      <c r="DQ16" s="159"/>
      <c r="DR16" s="159"/>
      <c r="DS16" s="159"/>
      <c r="DT16" s="159"/>
      <c r="DU16" s="159"/>
      <c r="DV16" s="159"/>
      <c r="DW16" s="159"/>
      <c r="DX16" s="159"/>
      <c r="DY16" s="159"/>
      <c r="DZ16" s="159"/>
      <c r="EA16" s="159"/>
      <c r="EB16" s="159"/>
      <c r="EC16" s="159"/>
      <c r="ED16" s="159"/>
      <c r="EE16" s="159"/>
      <c r="EF16" s="159"/>
      <c r="EG16" s="159"/>
      <c r="EH16" s="159"/>
      <c r="EI16" s="159"/>
      <c r="EJ16" s="159"/>
      <c r="EK16" s="159"/>
      <c r="EL16" s="159"/>
      <c r="EM16" s="159"/>
      <c r="EN16" s="159"/>
      <c r="EO16" s="159"/>
      <c r="EP16" s="159"/>
      <c r="EQ16" s="16"/>
    </row>
    <row r="17" spans="1:158" ht="82.9" customHeight="1" x14ac:dyDescent="0.25">
      <c r="A17" s="606" t="s">
        <v>1195</v>
      </c>
      <c r="B17" s="607"/>
      <c r="C17" s="174">
        <v>12</v>
      </c>
      <c r="D17" s="61"/>
      <c r="E17" s="397"/>
      <c r="F17" s="612" t="s">
        <v>512</v>
      </c>
      <c r="G17" s="612"/>
      <c r="H17" s="612"/>
      <c r="I17" s="187">
        <v>12</v>
      </c>
      <c r="J17" s="61"/>
      <c r="K17" s="398"/>
      <c r="L17" s="139"/>
      <c r="M17" s="143"/>
      <c r="N17" s="143"/>
      <c r="O17" s="143"/>
      <c r="P17" s="143"/>
      <c r="Q17" s="143"/>
      <c r="R17" s="167"/>
      <c r="S17" s="167"/>
      <c r="T17" s="138"/>
      <c r="U17" s="138"/>
      <c r="V17" s="138"/>
      <c r="W17" s="138"/>
      <c r="X17" s="159"/>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c r="AW17" s="138"/>
      <c r="AX17" s="138"/>
      <c r="AY17" s="138"/>
      <c r="AZ17" s="138"/>
      <c r="BA17" s="138"/>
      <c r="BB17" s="138"/>
      <c r="BC17" s="138"/>
      <c r="BD17" s="138"/>
      <c r="BE17" s="138"/>
      <c r="BF17" s="138"/>
      <c r="BG17" s="138"/>
      <c r="BH17" s="138"/>
      <c r="BI17" s="138"/>
      <c r="BJ17" s="138"/>
      <c r="BK17" s="138"/>
      <c r="BL17" s="138"/>
      <c r="BM17" s="138"/>
      <c r="BN17" s="138"/>
      <c r="BO17" s="138"/>
      <c r="BP17" s="138"/>
      <c r="BQ17" s="138"/>
      <c r="BR17" s="138"/>
      <c r="BS17" s="138"/>
      <c r="BT17" s="138"/>
      <c r="BU17" s="138"/>
      <c r="BV17" s="138"/>
      <c r="BW17" s="138"/>
      <c r="BX17" s="138"/>
      <c r="BY17" s="138"/>
      <c r="BZ17" s="138"/>
      <c r="CA17" s="138"/>
      <c r="CB17" s="138"/>
      <c r="CC17" s="138"/>
      <c r="CD17" s="138"/>
      <c r="CE17" s="138"/>
      <c r="CF17" s="138"/>
      <c r="CG17" s="138"/>
      <c r="CH17" s="138"/>
      <c r="CI17" s="138"/>
      <c r="CJ17" s="138"/>
      <c r="CK17" s="138"/>
      <c r="CL17" s="138"/>
      <c r="CM17" s="138"/>
      <c r="CN17" s="138"/>
      <c r="CO17" s="138"/>
      <c r="CP17" s="138"/>
      <c r="CQ17" s="138"/>
      <c r="CR17" s="138"/>
      <c r="CS17" s="138"/>
      <c r="CT17" s="138"/>
      <c r="CU17" s="138"/>
      <c r="CV17" s="138"/>
      <c r="CW17" s="138"/>
      <c r="CX17" s="138"/>
      <c r="CY17" s="138"/>
      <c r="CZ17" s="138"/>
      <c r="DA17" s="138"/>
      <c r="DB17" s="138"/>
      <c r="DC17" s="138"/>
      <c r="DD17" s="138"/>
      <c r="DE17" s="138"/>
      <c r="DF17" s="138"/>
      <c r="DG17" s="138"/>
      <c r="DH17" s="159"/>
      <c r="DI17" s="159"/>
      <c r="DJ17" s="159"/>
      <c r="DK17" s="159"/>
      <c r="DL17" s="159"/>
      <c r="DM17" s="159"/>
      <c r="DN17" s="159"/>
      <c r="DO17" s="159"/>
      <c r="DP17" s="159"/>
      <c r="DQ17" s="159"/>
      <c r="DR17" s="159"/>
      <c r="DS17" s="159"/>
      <c r="DT17" s="159"/>
      <c r="DU17" s="159"/>
      <c r="DV17" s="159"/>
      <c r="DW17" s="159"/>
      <c r="DX17" s="159"/>
      <c r="DY17" s="159"/>
      <c r="DZ17" s="159"/>
      <c r="EA17" s="159"/>
      <c r="EB17" s="159"/>
      <c r="EC17" s="159"/>
      <c r="ED17" s="159"/>
      <c r="EE17" s="159"/>
      <c r="EF17" s="159"/>
      <c r="EG17" s="159"/>
      <c r="EH17" s="159"/>
      <c r="EI17" s="159"/>
      <c r="EJ17" s="159"/>
      <c r="EK17" s="159"/>
      <c r="EL17" s="159"/>
      <c r="EM17" s="159"/>
      <c r="EN17" s="159"/>
      <c r="EO17" s="159"/>
      <c r="EP17" s="159"/>
      <c r="EQ17" s="138"/>
      <c r="ER17" s="138"/>
      <c r="ES17" s="138"/>
      <c r="ET17" s="138"/>
      <c r="EU17" s="138"/>
      <c r="EV17" s="138"/>
      <c r="EW17" s="138"/>
      <c r="EX17" s="138"/>
      <c r="EY17" s="138"/>
      <c r="EZ17" s="138"/>
    </row>
    <row r="18" spans="1:158" ht="68.650000000000006" customHeight="1" x14ac:dyDescent="0.25">
      <c r="A18" s="606" t="s">
        <v>24212</v>
      </c>
      <c r="B18" s="607"/>
      <c r="C18" s="174">
        <v>13</v>
      </c>
      <c r="D18" s="61"/>
      <c r="E18" s="397"/>
      <c r="F18" s="591" t="s">
        <v>9753</v>
      </c>
      <c r="G18" s="592"/>
      <c r="H18" s="593"/>
      <c r="I18" s="187">
        <v>13</v>
      </c>
      <c r="J18" s="61"/>
      <c r="K18" s="398"/>
      <c r="L18" s="139"/>
      <c r="M18" s="143"/>
      <c r="N18" s="143"/>
      <c r="O18" s="143"/>
      <c r="P18" s="143"/>
      <c r="Q18" s="143"/>
      <c r="R18" s="167"/>
      <c r="S18" s="167"/>
      <c r="T18" s="138"/>
      <c r="U18" s="138"/>
      <c r="V18" s="138"/>
      <c r="W18" s="138"/>
      <c r="X18" s="159"/>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c r="AZ18" s="138"/>
      <c r="BA18" s="138"/>
      <c r="BB18" s="138"/>
      <c r="BC18" s="138"/>
      <c r="BD18" s="138"/>
      <c r="BE18" s="138"/>
      <c r="BF18" s="138"/>
      <c r="BG18" s="138"/>
      <c r="BH18" s="138"/>
      <c r="BI18" s="138"/>
      <c r="BJ18" s="138"/>
      <c r="BK18" s="138"/>
      <c r="BL18" s="138"/>
      <c r="BM18" s="138"/>
      <c r="BN18" s="138"/>
      <c r="BO18" s="138"/>
      <c r="BP18" s="138"/>
      <c r="BQ18" s="138"/>
      <c r="BR18" s="138"/>
      <c r="BS18" s="138"/>
      <c r="BT18" s="138"/>
      <c r="BU18" s="138"/>
      <c r="BV18" s="138"/>
      <c r="BW18" s="138"/>
      <c r="BX18" s="138"/>
      <c r="BY18" s="138"/>
      <c r="BZ18" s="138"/>
      <c r="CA18" s="138"/>
      <c r="CB18" s="138"/>
      <c r="CC18" s="138"/>
      <c r="CD18" s="138"/>
      <c r="CE18" s="138"/>
      <c r="CF18" s="138"/>
      <c r="CG18" s="138"/>
      <c r="CH18" s="138"/>
      <c r="CI18" s="138"/>
      <c r="CJ18" s="138"/>
      <c r="CK18" s="138"/>
      <c r="CL18" s="138"/>
      <c r="CM18" s="138"/>
      <c r="CN18" s="138"/>
      <c r="CO18" s="138"/>
      <c r="CP18" s="138"/>
      <c r="CQ18" s="138"/>
      <c r="CR18" s="138"/>
      <c r="CS18" s="138"/>
      <c r="CT18" s="138"/>
      <c r="CU18" s="138"/>
      <c r="CV18" s="138"/>
      <c r="CW18" s="138"/>
      <c r="CX18" s="138"/>
      <c r="CY18" s="138"/>
      <c r="CZ18" s="138"/>
      <c r="DA18" s="138"/>
      <c r="DB18" s="138"/>
      <c r="DC18" s="138"/>
      <c r="DD18" s="138"/>
      <c r="DE18" s="138"/>
      <c r="DF18" s="138"/>
      <c r="DG18" s="138"/>
      <c r="DH18" s="159"/>
      <c r="DI18" s="159"/>
      <c r="DJ18" s="159"/>
      <c r="DK18" s="159"/>
      <c r="DL18" s="159"/>
      <c r="DM18" s="159"/>
      <c r="DN18" s="159"/>
      <c r="DO18" s="159"/>
      <c r="DP18" s="159"/>
      <c r="DQ18" s="159"/>
      <c r="DR18" s="159"/>
      <c r="DS18" s="159"/>
      <c r="DT18" s="159"/>
      <c r="DU18" s="159"/>
      <c r="DV18" s="159"/>
      <c r="DW18" s="159"/>
      <c r="DX18" s="159"/>
      <c r="DY18" s="159"/>
      <c r="DZ18" s="159"/>
      <c r="EA18" s="159"/>
      <c r="EB18" s="159"/>
      <c r="EC18" s="159"/>
      <c r="ED18" s="159"/>
      <c r="EE18" s="159"/>
      <c r="EF18" s="159"/>
      <c r="EG18" s="159"/>
      <c r="EH18" s="159"/>
      <c r="EI18" s="159"/>
      <c r="EJ18" s="159"/>
      <c r="EK18" s="159"/>
      <c r="EL18" s="159"/>
      <c r="EM18" s="159"/>
      <c r="EN18" s="159"/>
      <c r="EO18" s="159"/>
      <c r="EP18" s="159"/>
      <c r="EQ18" s="138"/>
      <c r="ER18" s="138"/>
      <c r="ES18" s="138"/>
      <c r="ET18" s="138"/>
      <c r="EU18" s="138"/>
      <c r="EV18" s="138"/>
      <c r="EW18" s="138"/>
      <c r="EX18" s="138"/>
      <c r="EY18" s="138"/>
      <c r="EZ18" s="138"/>
    </row>
    <row r="19" spans="1:158" ht="111.75" customHeight="1" x14ac:dyDescent="0.25">
      <c r="A19" s="597" t="s">
        <v>24213</v>
      </c>
      <c r="B19" s="598"/>
      <c r="C19" s="174">
        <v>14</v>
      </c>
      <c r="D19" s="61"/>
      <c r="E19" s="397"/>
      <c r="F19" s="591" t="s">
        <v>1463</v>
      </c>
      <c r="G19" s="592"/>
      <c r="H19" s="593"/>
      <c r="I19" s="187">
        <v>14</v>
      </c>
      <c r="J19" s="61">
        <v>1</v>
      </c>
      <c r="K19" s="398"/>
      <c r="L19" s="139"/>
      <c r="M19" s="143"/>
      <c r="N19" s="143"/>
      <c r="O19" s="143"/>
      <c r="P19" s="143"/>
      <c r="Q19" s="143"/>
      <c r="R19" s="167"/>
      <c r="S19" s="167"/>
      <c r="T19" s="138"/>
      <c r="U19" s="138"/>
      <c r="V19" s="138"/>
      <c r="W19" s="138"/>
      <c r="X19" s="159"/>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c r="BJ19" s="138"/>
      <c r="BK19" s="138"/>
      <c r="BL19" s="138"/>
      <c r="BM19" s="138"/>
      <c r="BN19" s="138"/>
      <c r="BO19" s="138"/>
      <c r="BP19" s="138"/>
      <c r="BQ19" s="138"/>
      <c r="BR19" s="138"/>
      <c r="BS19" s="138"/>
      <c r="BT19" s="138"/>
      <c r="BU19" s="138"/>
      <c r="BV19" s="138"/>
      <c r="BW19" s="138"/>
      <c r="BX19" s="138"/>
      <c r="BY19" s="138"/>
      <c r="BZ19" s="138"/>
      <c r="CA19" s="138"/>
      <c r="CB19" s="138"/>
      <c r="CC19" s="138"/>
      <c r="CD19" s="138"/>
      <c r="CE19" s="138"/>
      <c r="CF19" s="138"/>
      <c r="CG19" s="138"/>
      <c r="CH19" s="138"/>
      <c r="CI19" s="138"/>
      <c r="CJ19" s="138"/>
      <c r="CK19" s="138"/>
      <c r="CL19" s="138"/>
      <c r="CM19" s="138"/>
      <c r="CN19" s="138"/>
      <c r="CO19" s="138"/>
      <c r="CP19" s="138"/>
      <c r="CQ19" s="138"/>
      <c r="CR19" s="138"/>
      <c r="CS19" s="138"/>
      <c r="CT19" s="138"/>
      <c r="CU19" s="138"/>
      <c r="CV19" s="138"/>
      <c r="CW19" s="138"/>
      <c r="CX19" s="138"/>
      <c r="CY19" s="138"/>
      <c r="CZ19" s="138"/>
      <c r="DA19" s="138"/>
      <c r="DB19" s="138"/>
      <c r="DC19" s="138"/>
      <c r="DD19" s="138"/>
      <c r="DE19" s="138"/>
      <c r="DF19" s="138"/>
      <c r="DG19" s="138"/>
      <c r="DH19" s="159"/>
      <c r="DI19" s="159"/>
      <c r="DJ19" s="159"/>
      <c r="DK19" s="159"/>
      <c r="DL19" s="159"/>
      <c r="DM19" s="159"/>
      <c r="DN19" s="159"/>
      <c r="DO19" s="159"/>
      <c r="DP19" s="159"/>
      <c r="DQ19" s="159"/>
      <c r="DR19" s="159"/>
      <c r="DS19" s="159"/>
      <c r="DT19" s="159"/>
      <c r="DU19" s="159"/>
      <c r="DV19" s="159"/>
      <c r="DW19" s="159"/>
      <c r="DX19" s="159"/>
      <c r="DY19" s="159"/>
      <c r="DZ19" s="159"/>
      <c r="EA19" s="159"/>
      <c r="EB19" s="159"/>
      <c r="EC19" s="159"/>
      <c r="ED19" s="159"/>
      <c r="EE19" s="159"/>
      <c r="EF19" s="159"/>
      <c r="EG19" s="159"/>
      <c r="EH19" s="159"/>
      <c r="EI19" s="159"/>
      <c r="EJ19" s="159"/>
      <c r="EK19" s="159"/>
      <c r="EL19" s="159"/>
      <c r="EM19" s="159"/>
      <c r="EN19" s="159"/>
      <c r="EO19" s="159"/>
      <c r="EP19" s="159"/>
      <c r="EQ19" s="138"/>
      <c r="ER19" s="138"/>
      <c r="ES19" s="138"/>
      <c r="ET19" s="138"/>
      <c r="EU19" s="138"/>
      <c r="EV19" s="138"/>
      <c r="EW19" s="138"/>
      <c r="EX19" s="138"/>
      <c r="EY19" s="138"/>
      <c r="EZ19" s="138"/>
    </row>
    <row r="20" spans="1:158" ht="51" customHeight="1" x14ac:dyDescent="0.25">
      <c r="A20" s="606" t="s">
        <v>15251</v>
      </c>
      <c r="B20" s="607"/>
      <c r="C20" s="174">
        <v>15</v>
      </c>
      <c r="D20" s="61">
        <v>1</v>
      </c>
      <c r="E20" s="397"/>
      <c r="F20" s="594" t="s">
        <v>909</v>
      </c>
      <c r="G20" s="594"/>
      <c r="H20" s="594"/>
      <c r="I20" s="594"/>
      <c r="J20" s="594"/>
      <c r="K20" s="398"/>
      <c r="L20" s="139"/>
      <c r="M20" s="143"/>
      <c r="N20" s="143"/>
      <c r="O20" s="143"/>
      <c r="P20" s="143"/>
      <c r="Q20" s="143"/>
      <c r="R20" s="167"/>
      <c r="S20" s="167"/>
      <c r="T20" s="138"/>
      <c r="U20" s="138"/>
      <c r="V20" s="138"/>
      <c r="W20" s="138"/>
      <c r="X20" s="159"/>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c r="AZ20" s="138"/>
      <c r="BA20" s="138"/>
      <c r="BB20" s="138"/>
      <c r="BC20" s="138"/>
      <c r="BD20" s="138"/>
      <c r="BE20" s="138"/>
      <c r="BF20" s="138"/>
      <c r="BG20" s="138"/>
      <c r="BH20" s="138"/>
      <c r="BI20" s="138"/>
      <c r="BJ20" s="138"/>
      <c r="BK20" s="138"/>
      <c r="BL20" s="138"/>
      <c r="BM20" s="138"/>
      <c r="BN20" s="138"/>
      <c r="BO20" s="138"/>
      <c r="BP20" s="138"/>
      <c r="BQ20" s="138"/>
      <c r="BR20" s="138"/>
      <c r="BS20" s="138"/>
      <c r="BT20" s="138"/>
      <c r="BU20" s="138"/>
      <c r="BV20" s="138"/>
      <c r="BW20" s="138"/>
      <c r="BX20" s="138"/>
      <c r="BY20" s="138"/>
      <c r="BZ20" s="138"/>
      <c r="CA20" s="138"/>
      <c r="CB20" s="138"/>
      <c r="CC20" s="138"/>
      <c r="CD20" s="138"/>
      <c r="CE20" s="138"/>
      <c r="CF20" s="138"/>
      <c r="CG20" s="138"/>
      <c r="CH20" s="138"/>
      <c r="CI20" s="138"/>
      <c r="CJ20" s="138"/>
      <c r="CK20" s="138"/>
      <c r="CL20" s="138"/>
      <c r="CM20" s="138"/>
      <c r="CN20" s="138"/>
      <c r="CO20" s="138"/>
      <c r="CP20" s="138"/>
      <c r="CQ20" s="138"/>
      <c r="CR20" s="138"/>
      <c r="CS20" s="138"/>
      <c r="CT20" s="138"/>
      <c r="CU20" s="138"/>
      <c r="CV20" s="138"/>
      <c r="CW20" s="138"/>
      <c r="CX20" s="138"/>
      <c r="CY20" s="138"/>
      <c r="CZ20" s="138"/>
      <c r="DA20" s="138"/>
      <c r="DB20" s="138"/>
      <c r="DC20" s="138"/>
      <c r="DD20" s="138"/>
      <c r="DE20" s="138"/>
      <c r="DF20" s="138"/>
      <c r="DG20" s="138"/>
      <c r="DH20" s="159"/>
      <c r="DI20" s="159"/>
      <c r="DJ20" s="159"/>
      <c r="DK20" s="159"/>
      <c r="DL20" s="159"/>
      <c r="DM20" s="159"/>
      <c r="DN20" s="159"/>
      <c r="DO20" s="159"/>
      <c r="DP20" s="159"/>
      <c r="DQ20" s="159"/>
      <c r="DR20" s="159"/>
      <c r="DS20" s="159"/>
      <c r="DT20" s="159"/>
      <c r="DU20" s="159"/>
      <c r="DV20" s="159"/>
      <c r="DW20" s="159"/>
      <c r="DX20" s="159"/>
      <c r="DY20" s="159"/>
      <c r="DZ20" s="159"/>
      <c r="EA20" s="159"/>
      <c r="EB20" s="159"/>
      <c r="EC20" s="159"/>
      <c r="ED20" s="159"/>
      <c r="EE20" s="159"/>
      <c r="EF20" s="159"/>
      <c r="EG20" s="159"/>
      <c r="EH20" s="159"/>
      <c r="EI20" s="159"/>
      <c r="EJ20" s="159"/>
      <c r="EK20" s="159"/>
      <c r="EL20" s="159"/>
      <c r="EM20" s="159"/>
      <c r="EN20" s="159"/>
      <c r="EO20" s="159"/>
      <c r="EP20" s="159"/>
      <c r="EQ20" s="138"/>
      <c r="ER20" s="138"/>
      <c r="ES20" s="138"/>
      <c r="ET20" s="138"/>
      <c r="EU20" s="138"/>
      <c r="EV20" s="138"/>
      <c r="EW20" s="138"/>
      <c r="EX20" s="138"/>
      <c r="EY20" s="138"/>
      <c r="EZ20" s="138"/>
    </row>
    <row r="21" spans="1:158" ht="72" customHeight="1" x14ac:dyDescent="0.25">
      <c r="A21" s="606" t="s">
        <v>843</v>
      </c>
      <c r="B21" s="607"/>
      <c r="C21" s="174">
        <v>16</v>
      </c>
      <c r="D21" s="61"/>
      <c r="E21" s="397"/>
      <c r="K21" s="398"/>
      <c r="L21" s="139"/>
      <c r="M21" s="143"/>
      <c r="N21" s="143"/>
      <c r="O21" s="143"/>
      <c r="P21" s="143"/>
      <c r="Q21" s="143"/>
      <c r="R21" s="167"/>
      <c r="S21" s="167"/>
      <c r="T21" s="138"/>
      <c r="U21" s="138"/>
      <c r="V21" s="138"/>
      <c r="W21" s="138"/>
      <c r="X21" s="159"/>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8"/>
      <c r="BR21" s="138"/>
      <c r="BS21" s="138"/>
      <c r="BT21" s="138"/>
      <c r="BU21" s="138"/>
      <c r="BV21" s="138"/>
      <c r="BW21" s="138"/>
      <c r="BX21" s="138"/>
      <c r="BY21" s="138"/>
      <c r="BZ21" s="138"/>
      <c r="CA21" s="138"/>
      <c r="CB21" s="138"/>
      <c r="CC21" s="138"/>
      <c r="CD21" s="138"/>
      <c r="CE21" s="138"/>
      <c r="CF21" s="138"/>
      <c r="CG21" s="138"/>
      <c r="CH21" s="138"/>
      <c r="CI21" s="138"/>
      <c r="CJ21" s="138"/>
      <c r="CK21" s="138"/>
      <c r="CL21" s="138"/>
      <c r="CM21" s="138"/>
      <c r="CN21" s="138"/>
      <c r="CO21" s="138"/>
      <c r="CP21" s="138"/>
      <c r="CQ21" s="138"/>
      <c r="CR21" s="138"/>
      <c r="CS21" s="138"/>
      <c r="CT21" s="138"/>
      <c r="CU21" s="138"/>
      <c r="CV21" s="138"/>
      <c r="CW21" s="138"/>
      <c r="CX21" s="138"/>
      <c r="CY21" s="138"/>
      <c r="CZ21" s="138"/>
      <c r="DA21" s="138"/>
      <c r="DB21" s="138"/>
      <c r="DC21" s="138"/>
      <c r="DD21" s="138"/>
      <c r="DE21" s="138"/>
      <c r="DF21" s="138"/>
      <c r="DG21" s="138"/>
      <c r="DH21" s="159"/>
      <c r="DI21" s="159"/>
      <c r="DJ21" s="159"/>
      <c r="DK21" s="159"/>
      <c r="DL21" s="159"/>
      <c r="DM21" s="159"/>
      <c r="DN21" s="159"/>
      <c r="DO21" s="159"/>
      <c r="DP21" s="159"/>
      <c r="DQ21" s="159"/>
      <c r="DR21" s="159"/>
      <c r="DS21" s="159"/>
      <c r="DT21" s="159"/>
      <c r="DU21" s="159"/>
      <c r="DV21" s="159"/>
      <c r="DW21" s="159"/>
      <c r="DX21" s="159"/>
      <c r="DY21" s="159"/>
      <c r="DZ21" s="159"/>
      <c r="EA21" s="159"/>
      <c r="EB21" s="159"/>
      <c r="EC21" s="159"/>
      <c r="ED21" s="159"/>
      <c r="EE21" s="159"/>
      <c r="EF21" s="159"/>
      <c r="EG21" s="159"/>
      <c r="EH21" s="159"/>
      <c r="EI21" s="159"/>
      <c r="EJ21" s="159"/>
      <c r="EK21" s="159"/>
      <c r="EL21" s="159"/>
      <c r="EM21" s="159"/>
      <c r="EN21" s="159"/>
      <c r="EO21" s="159"/>
      <c r="EP21" s="159"/>
      <c r="EQ21" s="138"/>
      <c r="ER21" s="138"/>
      <c r="ES21" s="138"/>
      <c r="ET21" s="138"/>
      <c r="EU21" s="138"/>
      <c r="EV21" s="138"/>
      <c r="EW21" s="138"/>
      <c r="EX21" s="138"/>
      <c r="EY21" s="138"/>
      <c r="EZ21" s="138"/>
    </row>
    <row r="22" spans="1:158" ht="75" customHeight="1" x14ac:dyDescent="0.25">
      <c r="A22" s="599" t="s">
        <v>1196</v>
      </c>
      <c r="B22" s="175" t="s">
        <v>1197</v>
      </c>
      <c r="C22" s="174">
        <v>17</v>
      </c>
      <c r="D22" s="61"/>
      <c r="E22" s="397"/>
      <c r="F22" s="401"/>
      <c r="G22" s="401"/>
      <c r="H22" s="401"/>
      <c r="I22" s="402"/>
      <c r="J22" s="403"/>
      <c r="K22" s="398"/>
      <c r="L22" s="139"/>
      <c r="M22" s="143"/>
      <c r="N22" s="143"/>
      <c r="O22" s="143"/>
      <c r="P22" s="143"/>
      <c r="Q22" s="143"/>
      <c r="R22" s="167"/>
      <c r="S22" s="167"/>
      <c r="T22" s="138"/>
      <c r="U22" s="138"/>
      <c r="V22" s="138"/>
      <c r="W22" s="138"/>
      <c r="X22" s="159"/>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c r="AZ22" s="138"/>
      <c r="BA22" s="138"/>
      <c r="BB22" s="138"/>
      <c r="BC22" s="138"/>
      <c r="BD22" s="138"/>
      <c r="BE22" s="138"/>
      <c r="BF22" s="138"/>
      <c r="BG22" s="138"/>
      <c r="BH22" s="138"/>
      <c r="BI22" s="138"/>
      <c r="BJ22" s="138"/>
      <c r="BK22" s="138"/>
      <c r="BL22" s="138"/>
      <c r="BM22" s="138"/>
      <c r="BN22" s="138"/>
      <c r="BO22" s="138"/>
      <c r="BP22" s="138"/>
      <c r="BQ22" s="138"/>
      <c r="BR22" s="138"/>
      <c r="BS22" s="138"/>
      <c r="BT22" s="138"/>
      <c r="BU22" s="138"/>
      <c r="BV22" s="138"/>
      <c r="BW22" s="138"/>
      <c r="BX22" s="138"/>
      <c r="BY22" s="138"/>
      <c r="BZ22" s="138"/>
      <c r="CA22" s="138"/>
      <c r="CB22" s="138"/>
      <c r="CC22" s="138"/>
      <c r="CD22" s="138"/>
      <c r="CE22" s="138"/>
      <c r="CF22" s="138"/>
      <c r="CG22" s="138"/>
      <c r="CH22" s="138"/>
      <c r="CI22" s="138"/>
      <c r="CJ22" s="138"/>
      <c r="CK22" s="138"/>
      <c r="CL22" s="138"/>
      <c r="CM22" s="138"/>
      <c r="CN22" s="138"/>
      <c r="CO22" s="138"/>
      <c r="CP22" s="138"/>
      <c r="CQ22" s="138"/>
      <c r="CR22" s="138"/>
      <c r="CS22" s="138"/>
      <c r="CT22" s="138"/>
      <c r="CU22" s="138"/>
      <c r="CV22" s="138"/>
      <c r="CW22" s="138"/>
      <c r="CX22" s="138"/>
      <c r="CY22" s="138"/>
      <c r="CZ22" s="138"/>
      <c r="DA22" s="138"/>
      <c r="DB22" s="138"/>
      <c r="DC22" s="138"/>
      <c r="DD22" s="138"/>
      <c r="DE22" s="138"/>
      <c r="DF22" s="138"/>
      <c r="DG22" s="138"/>
      <c r="DH22" s="159"/>
      <c r="DI22" s="159"/>
      <c r="DJ22" s="159"/>
      <c r="DK22" s="159"/>
      <c r="DL22" s="159"/>
      <c r="DM22" s="159"/>
      <c r="DN22" s="159"/>
      <c r="DO22" s="159"/>
      <c r="DP22" s="159"/>
      <c r="DQ22" s="159"/>
      <c r="DR22" s="159"/>
      <c r="DS22" s="159"/>
      <c r="DT22" s="159"/>
      <c r="DU22" s="159"/>
      <c r="DV22" s="159"/>
      <c r="DW22" s="159"/>
      <c r="DX22" s="159"/>
      <c r="DY22" s="159"/>
      <c r="DZ22" s="159"/>
      <c r="EA22" s="159"/>
      <c r="EB22" s="159"/>
      <c r="EC22" s="159"/>
      <c r="ED22" s="159"/>
      <c r="EE22" s="159"/>
      <c r="EF22" s="159"/>
      <c r="EG22" s="159"/>
      <c r="EH22" s="159"/>
      <c r="EI22" s="159"/>
      <c r="EJ22" s="159"/>
      <c r="EK22" s="159"/>
      <c r="EL22" s="159"/>
      <c r="EM22" s="159"/>
      <c r="EN22" s="159"/>
      <c r="EO22" s="159"/>
      <c r="EP22" s="159"/>
      <c r="EQ22" s="138"/>
      <c r="ER22" s="138"/>
      <c r="ES22" s="138"/>
      <c r="ET22" s="138"/>
      <c r="EU22" s="138"/>
      <c r="EV22" s="138"/>
      <c r="EW22" s="138"/>
      <c r="EX22" s="138"/>
      <c r="EY22" s="138"/>
      <c r="EZ22" s="138"/>
    </row>
    <row r="23" spans="1:158" ht="45.75" customHeight="1" x14ac:dyDescent="0.25">
      <c r="A23" s="600"/>
      <c r="B23" s="404" t="s">
        <v>15252</v>
      </c>
      <c r="C23" s="174">
        <v>18</v>
      </c>
      <c r="D23" s="61"/>
      <c r="E23" s="397"/>
      <c r="F23" s="401"/>
      <c r="G23" s="401"/>
      <c r="H23" s="401"/>
      <c r="I23" s="402"/>
      <c r="J23" s="403"/>
      <c r="K23" s="398"/>
      <c r="L23" s="139"/>
      <c r="M23" s="143"/>
      <c r="N23" s="143"/>
      <c r="O23" s="143"/>
      <c r="P23" s="143"/>
      <c r="Q23" s="143"/>
      <c r="R23" s="167"/>
      <c r="S23" s="167"/>
      <c r="T23" s="138"/>
      <c r="U23" s="138"/>
      <c r="V23" s="138"/>
      <c r="W23" s="138"/>
      <c r="X23" s="159"/>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c r="AZ23" s="138"/>
      <c r="BA23" s="138"/>
      <c r="BB23" s="138"/>
      <c r="BC23" s="138"/>
      <c r="BD23" s="138"/>
      <c r="BE23" s="138"/>
      <c r="BF23" s="138"/>
      <c r="BG23" s="138"/>
      <c r="BH23" s="138"/>
      <c r="BI23" s="138"/>
      <c r="BJ23" s="138"/>
      <c r="BK23" s="138"/>
      <c r="BL23" s="138"/>
      <c r="BM23" s="138"/>
      <c r="BN23" s="138"/>
      <c r="BO23" s="138"/>
      <c r="BP23" s="138"/>
      <c r="BQ23" s="138"/>
      <c r="BR23" s="138"/>
      <c r="BS23" s="138"/>
      <c r="BT23" s="138"/>
      <c r="BU23" s="138"/>
      <c r="BV23" s="138"/>
      <c r="BW23" s="138"/>
      <c r="BX23" s="138"/>
      <c r="BY23" s="138"/>
      <c r="BZ23" s="138"/>
      <c r="CA23" s="138"/>
      <c r="CB23" s="138"/>
      <c r="CC23" s="138"/>
      <c r="CD23" s="138"/>
      <c r="CE23" s="138"/>
      <c r="CF23" s="138"/>
      <c r="CG23" s="138"/>
      <c r="CH23" s="138"/>
      <c r="CI23" s="138"/>
      <c r="CJ23" s="138"/>
      <c r="CK23" s="138"/>
      <c r="CL23" s="138"/>
      <c r="CM23" s="138"/>
      <c r="CN23" s="138"/>
      <c r="CO23" s="138"/>
      <c r="CP23" s="138"/>
      <c r="CQ23" s="138"/>
      <c r="CR23" s="138"/>
      <c r="CS23" s="138"/>
      <c r="CT23" s="138"/>
      <c r="CU23" s="138"/>
      <c r="CV23" s="138"/>
      <c r="CW23" s="138"/>
      <c r="CX23" s="138"/>
      <c r="CY23" s="138"/>
      <c r="CZ23" s="138"/>
      <c r="DA23" s="138"/>
      <c r="DB23" s="138"/>
      <c r="DC23" s="138"/>
      <c r="DD23" s="138"/>
      <c r="DE23" s="138"/>
      <c r="DF23" s="138"/>
      <c r="DG23" s="138"/>
      <c r="DH23" s="159"/>
      <c r="DI23" s="159"/>
      <c r="DJ23" s="159"/>
      <c r="DK23" s="159"/>
      <c r="DL23" s="159"/>
      <c r="DM23" s="159"/>
      <c r="DN23" s="159"/>
      <c r="DO23" s="159"/>
      <c r="DP23" s="159"/>
      <c r="DQ23" s="159"/>
      <c r="DR23" s="159"/>
      <c r="DS23" s="159"/>
      <c r="DT23" s="159"/>
      <c r="DU23" s="159"/>
      <c r="DV23" s="159"/>
      <c r="DW23" s="159"/>
      <c r="DX23" s="159"/>
      <c r="DY23" s="159"/>
      <c r="DZ23" s="159"/>
      <c r="EA23" s="159"/>
      <c r="EB23" s="159"/>
      <c r="EC23" s="159"/>
      <c r="ED23" s="159"/>
      <c r="EE23" s="159"/>
      <c r="EF23" s="159"/>
      <c r="EG23" s="159"/>
      <c r="EH23" s="159"/>
      <c r="EI23" s="159"/>
      <c r="EJ23" s="159"/>
      <c r="EK23" s="159"/>
      <c r="EL23" s="159"/>
      <c r="EM23" s="159"/>
      <c r="EN23" s="159"/>
      <c r="EO23" s="159"/>
      <c r="EP23" s="159"/>
      <c r="EQ23" s="138"/>
      <c r="ER23" s="138"/>
      <c r="ES23" s="138"/>
      <c r="ET23" s="138"/>
      <c r="EU23" s="138"/>
      <c r="EV23" s="138"/>
      <c r="EW23" s="138"/>
      <c r="EX23" s="138"/>
      <c r="EY23" s="138"/>
      <c r="EZ23" s="138"/>
    </row>
    <row r="24" spans="1:158" ht="43.15" customHeight="1" x14ac:dyDescent="0.25">
      <c r="A24" s="600"/>
      <c r="B24" s="404" t="s">
        <v>9754</v>
      </c>
      <c r="C24" s="174">
        <v>19</v>
      </c>
      <c r="D24" s="61"/>
      <c r="E24" s="397"/>
      <c r="F24" s="401"/>
      <c r="G24" s="401"/>
      <c r="H24" s="401"/>
      <c r="I24" s="402"/>
      <c r="J24" s="403"/>
      <c r="K24" s="398"/>
      <c r="L24" s="139"/>
      <c r="M24" s="143"/>
      <c r="N24" s="143"/>
      <c r="O24" s="143"/>
      <c r="P24" s="143"/>
      <c r="Q24" s="143"/>
      <c r="R24" s="167"/>
      <c r="S24" s="167"/>
      <c r="T24" s="138"/>
      <c r="U24" s="138"/>
      <c r="V24" s="138"/>
      <c r="W24" s="138"/>
      <c r="X24" s="159"/>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c r="AZ24" s="138"/>
      <c r="BA24" s="138"/>
      <c r="BB24" s="138"/>
      <c r="BC24" s="138"/>
      <c r="BD24" s="138"/>
      <c r="BE24" s="138"/>
      <c r="BF24" s="138"/>
      <c r="BG24" s="138"/>
      <c r="BH24" s="138"/>
      <c r="BI24" s="138"/>
      <c r="BJ24" s="138"/>
      <c r="BK24" s="138"/>
      <c r="BL24" s="138"/>
      <c r="BM24" s="138"/>
      <c r="BN24" s="138"/>
      <c r="BO24" s="138"/>
      <c r="BP24" s="138"/>
      <c r="BQ24" s="138"/>
      <c r="BR24" s="138"/>
      <c r="BS24" s="138"/>
      <c r="BT24" s="138"/>
      <c r="BU24" s="138"/>
      <c r="BV24" s="138"/>
      <c r="BW24" s="138"/>
      <c r="BX24" s="138"/>
      <c r="BY24" s="138"/>
      <c r="BZ24" s="138"/>
      <c r="CA24" s="138"/>
      <c r="CB24" s="138"/>
      <c r="CC24" s="138"/>
      <c r="CD24" s="138"/>
      <c r="CE24" s="138"/>
      <c r="CF24" s="138"/>
      <c r="CG24" s="138"/>
      <c r="CH24" s="138"/>
      <c r="CI24" s="138"/>
      <c r="CJ24" s="138"/>
      <c r="CK24" s="138"/>
      <c r="CL24" s="138"/>
      <c r="CM24" s="138"/>
      <c r="CN24" s="138"/>
      <c r="CO24" s="138"/>
      <c r="CP24" s="138"/>
      <c r="CQ24" s="138"/>
      <c r="CR24" s="138"/>
      <c r="CS24" s="138"/>
      <c r="CT24" s="138"/>
      <c r="CU24" s="138"/>
      <c r="CV24" s="138"/>
      <c r="CW24" s="138"/>
      <c r="CX24" s="138"/>
      <c r="CY24" s="138"/>
      <c r="CZ24" s="138"/>
      <c r="DA24" s="138"/>
      <c r="DB24" s="138"/>
      <c r="DC24" s="138"/>
      <c r="DD24" s="138"/>
      <c r="DE24" s="138"/>
      <c r="DF24" s="138"/>
      <c r="DG24" s="138"/>
      <c r="DH24" s="159"/>
      <c r="DI24" s="159"/>
      <c r="DJ24" s="159"/>
      <c r="DK24" s="159"/>
      <c r="DL24" s="159"/>
      <c r="DM24" s="159"/>
      <c r="DN24" s="159"/>
      <c r="DO24" s="159"/>
      <c r="DP24" s="159"/>
      <c r="DQ24" s="159"/>
      <c r="DR24" s="159"/>
      <c r="DS24" s="159"/>
      <c r="DT24" s="159"/>
      <c r="DU24" s="159"/>
      <c r="DV24" s="159"/>
      <c r="DW24" s="159"/>
      <c r="DX24" s="159"/>
      <c r="DY24" s="159"/>
      <c r="DZ24" s="159"/>
      <c r="EA24" s="159"/>
      <c r="EB24" s="159"/>
      <c r="EC24" s="159"/>
      <c r="ED24" s="159"/>
      <c r="EE24" s="159"/>
      <c r="EF24" s="159"/>
      <c r="EG24" s="159"/>
      <c r="EH24" s="159"/>
      <c r="EI24" s="159"/>
      <c r="EJ24" s="159"/>
      <c r="EK24" s="159"/>
      <c r="EL24" s="159"/>
      <c r="EM24" s="159"/>
      <c r="EN24" s="159"/>
      <c r="EO24" s="159"/>
      <c r="EP24" s="159"/>
      <c r="EQ24" s="138"/>
      <c r="ER24" s="138"/>
      <c r="ES24" s="138"/>
      <c r="ET24" s="138"/>
      <c r="EU24" s="138"/>
      <c r="EV24" s="138"/>
      <c r="EW24" s="138"/>
      <c r="EX24" s="138"/>
      <c r="EY24" s="138"/>
      <c r="EZ24" s="138"/>
    </row>
    <row r="25" spans="1:158" ht="46.15" customHeight="1" x14ac:dyDescent="0.25">
      <c r="A25" s="600"/>
      <c r="B25" s="404" t="s">
        <v>15253</v>
      </c>
      <c r="C25" s="174">
        <v>20</v>
      </c>
      <c r="D25" s="61"/>
      <c r="E25" s="397"/>
      <c r="F25" s="401"/>
      <c r="G25" s="401"/>
      <c r="H25" s="401"/>
      <c r="I25" s="402"/>
      <c r="J25" s="403"/>
      <c r="K25" s="398"/>
      <c r="L25" s="139"/>
      <c r="M25" s="143"/>
      <c r="N25" s="143"/>
      <c r="O25" s="143"/>
      <c r="P25" s="143"/>
      <c r="Q25" s="143"/>
      <c r="R25" s="167"/>
      <c r="S25" s="167"/>
      <c r="T25" s="138"/>
      <c r="U25" s="138"/>
      <c r="V25" s="138"/>
      <c r="W25" s="138"/>
      <c r="X25" s="159"/>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c r="BC25" s="138"/>
      <c r="BD25" s="138"/>
      <c r="BE25" s="138"/>
      <c r="BF25" s="138"/>
      <c r="BG25" s="138"/>
      <c r="BH25" s="138"/>
      <c r="BI25" s="138"/>
      <c r="BJ25" s="138"/>
      <c r="BK25" s="138"/>
      <c r="BL25" s="138"/>
      <c r="BM25" s="138"/>
      <c r="BN25" s="138"/>
      <c r="BO25" s="138"/>
      <c r="BP25" s="138"/>
      <c r="BQ25" s="138"/>
      <c r="BR25" s="138"/>
      <c r="BS25" s="138"/>
      <c r="BT25" s="138"/>
      <c r="BU25" s="138"/>
      <c r="BV25" s="138"/>
      <c r="BW25" s="138"/>
      <c r="BX25" s="138"/>
      <c r="BY25" s="138"/>
      <c r="BZ25" s="138"/>
      <c r="CA25" s="138"/>
      <c r="CB25" s="138"/>
      <c r="CC25" s="138"/>
      <c r="CD25" s="138"/>
      <c r="CE25" s="138"/>
      <c r="CF25" s="138"/>
      <c r="CG25" s="138"/>
      <c r="CH25" s="138"/>
      <c r="CI25" s="138"/>
      <c r="CJ25" s="138"/>
      <c r="CK25" s="138"/>
      <c r="CL25" s="138"/>
      <c r="CM25" s="138"/>
      <c r="CN25" s="138"/>
      <c r="CO25" s="138"/>
      <c r="CP25" s="138"/>
      <c r="CQ25" s="138"/>
      <c r="CR25" s="138"/>
      <c r="CS25" s="138"/>
      <c r="CT25" s="138"/>
      <c r="CU25" s="138"/>
      <c r="CV25" s="138"/>
      <c r="CW25" s="138"/>
      <c r="CX25" s="138"/>
      <c r="CY25" s="138"/>
      <c r="CZ25" s="138"/>
      <c r="DA25" s="138"/>
      <c r="DB25" s="138"/>
      <c r="DC25" s="138"/>
      <c r="DD25" s="138"/>
      <c r="DE25" s="138"/>
      <c r="DF25" s="138"/>
      <c r="DG25" s="138"/>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38"/>
      <c r="ER25" s="138"/>
      <c r="ES25" s="138"/>
      <c r="ET25" s="138"/>
      <c r="EU25" s="138"/>
      <c r="EV25" s="138"/>
      <c r="EW25" s="138"/>
      <c r="EX25" s="138"/>
      <c r="EY25" s="138"/>
      <c r="EZ25" s="138"/>
    </row>
    <row r="26" spans="1:158" ht="33.6" customHeight="1" x14ac:dyDescent="0.25">
      <c r="A26" s="600"/>
      <c r="B26" s="404" t="s">
        <v>9755</v>
      </c>
      <c r="C26" s="174">
        <v>21</v>
      </c>
      <c r="D26" s="61"/>
      <c r="E26" s="397"/>
      <c r="F26" s="401"/>
      <c r="G26" s="401"/>
      <c r="H26" s="401"/>
      <c r="I26" s="402"/>
      <c r="J26" s="403"/>
      <c r="K26" s="398"/>
      <c r="L26" s="139"/>
      <c r="M26" s="143"/>
      <c r="N26" s="143"/>
      <c r="O26" s="143"/>
      <c r="P26" s="143"/>
      <c r="Q26" s="143"/>
      <c r="R26" s="167"/>
      <c r="S26" s="167"/>
      <c r="T26" s="138"/>
      <c r="U26" s="138"/>
      <c r="V26" s="138"/>
      <c r="W26" s="138"/>
      <c r="X26" s="159"/>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c r="BC26" s="138"/>
      <c r="BD26" s="138"/>
      <c r="BE26" s="138"/>
      <c r="BF26" s="138"/>
      <c r="BG26" s="138"/>
      <c r="BH26" s="138"/>
      <c r="BI26" s="138"/>
      <c r="BJ26" s="138"/>
      <c r="BK26" s="138"/>
      <c r="BL26" s="138"/>
      <c r="BM26" s="138"/>
      <c r="BN26" s="138"/>
      <c r="BO26" s="138"/>
      <c r="BP26" s="138"/>
      <c r="BQ26" s="138"/>
      <c r="BR26" s="138"/>
      <c r="BS26" s="138"/>
      <c r="BT26" s="138"/>
      <c r="BU26" s="138"/>
      <c r="BV26" s="138"/>
      <c r="BW26" s="138"/>
      <c r="BX26" s="138"/>
      <c r="BY26" s="138"/>
      <c r="BZ26" s="138"/>
      <c r="CA26" s="138"/>
      <c r="CB26" s="138"/>
      <c r="CC26" s="138"/>
      <c r="CD26" s="138"/>
      <c r="CE26" s="138"/>
      <c r="CF26" s="138"/>
      <c r="CG26" s="138"/>
      <c r="CH26" s="138"/>
      <c r="CI26" s="138"/>
      <c r="CJ26" s="138"/>
      <c r="CK26" s="138"/>
      <c r="CL26" s="138"/>
      <c r="CM26" s="138"/>
      <c r="CN26" s="138"/>
      <c r="CO26" s="138"/>
      <c r="CP26" s="138"/>
      <c r="CQ26" s="138"/>
      <c r="CR26" s="138"/>
      <c r="CS26" s="138"/>
      <c r="CT26" s="138"/>
      <c r="CU26" s="138"/>
      <c r="CV26" s="138"/>
      <c r="CW26" s="138"/>
      <c r="CX26" s="138"/>
      <c r="CY26" s="138"/>
      <c r="CZ26" s="138"/>
      <c r="DA26" s="138"/>
      <c r="DB26" s="138"/>
      <c r="DC26" s="138"/>
      <c r="DD26" s="138"/>
      <c r="DE26" s="138"/>
      <c r="DF26" s="138"/>
      <c r="DG26" s="138"/>
      <c r="DH26" s="159"/>
      <c r="DI26" s="159"/>
      <c r="DJ26" s="159"/>
      <c r="DK26" s="159"/>
      <c r="DL26" s="159"/>
      <c r="DM26" s="159"/>
      <c r="DN26" s="159"/>
      <c r="DO26" s="159"/>
      <c r="DP26" s="159"/>
      <c r="DQ26" s="159"/>
      <c r="DR26" s="159"/>
      <c r="DS26" s="159"/>
      <c r="DT26" s="159"/>
      <c r="DU26" s="159"/>
      <c r="DV26" s="159"/>
      <c r="DW26" s="159"/>
      <c r="DX26" s="159"/>
      <c r="DY26" s="159"/>
      <c r="DZ26" s="159"/>
      <c r="EA26" s="159"/>
      <c r="EB26" s="159"/>
      <c r="EC26" s="159"/>
      <c r="ED26" s="159"/>
      <c r="EE26" s="159"/>
      <c r="EF26" s="159"/>
      <c r="EG26" s="159"/>
      <c r="EH26" s="159"/>
      <c r="EI26" s="159"/>
      <c r="EJ26" s="159"/>
      <c r="EK26" s="159"/>
      <c r="EL26" s="159"/>
      <c r="EM26" s="159"/>
      <c r="EN26" s="159"/>
      <c r="EO26" s="159"/>
      <c r="EP26" s="159"/>
      <c r="EQ26" s="138"/>
      <c r="ER26" s="138"/>
      <c r="ES26" s="138"/>
      <c r="ET26" s="138"/>
      <c r="EU26" s="138"/>
      <c r="EV26" s="138"/>
      <c r="EW26" s="138"/>
      <c r="EX26" s="138"/>
      <c r="EY26" s="138"/>
      <c r="EZ26" s="138"/>
    </row>
    <row r="27" spans="1:158" ht="46.5" customHeight="1" x14ac:dyDescent="0.25">
      <c r="A27" s="600"/>
      <c r="B27" s="404" t="s">
        <v>15254</v>
      </c>
      <c r="C27" s="174">
        <v>22</v>
      </c>
      <c r="D27" s="61"/>
      <c r="E27" s="397"/>
      <c r="F27" s="401"/>
      <c r="G27" s="401"/>
      <c r="H27" s="401"/>
      <c r="I27" s="402"/>
      <c r="J27" s="403"/>
      <c r="K27" s="398"/>
      <c r="L27" s="139"/>
      <c r="M27" s="143"/>
      <c r="N27" s="143"/>
      <c r="O27" s="143"/>
      <c r="P27" s="143"/>
      <c r="Q27" s="143"/>
      <c r="R27" s="167"/>
      <c r="S27" s="167"/>
      <c r="T27" s="138"/>
      <c r="U27" s="138"/>
      <c r="V27" s="138"/>
      <c r="W27" s="138"/>
      <c r="X27" s="159"/>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c r="AZ27" s="138"/>
      <c r="BA27" s="138"/>
      <c r="BB27" s="138"/>
      <c r="BC27" s="138"/>
      <c r="BD27" s="138"/>
      <c r="BE27" s="138"/>
      <c r="BF27" s="138"/>
      <c r="BG27" s="138"/>
      <c r="BH27" s="138"/>
      <c r="BI27" s="138"/>
      <c r="BJ27" s="138"/>
      <c r="BK27" s="138"/>
      <c r="BL27" s="138"/>
      <c r="BM27" s="138"/>
      <c r="BN27" s="138"/>
      <c r="BO27" s="138"/>
      <c r="BP27" s="138"/>
      <c r="BQ27" s="138"/>
      <c r="BR27" s="138"/>
      <c r="BS27" s="138"/>
      <c r="BT27" s="138"/>
      <c r="BU27" s="138"/>
      <c r="BV27" s="138"/>
      <c r="BW27" s="138"/>
      <c r="BX27" s="138"/>
      <c r="BY27" s="138"/>
      <c r="BZ27" s="138"/>
      <c r="CA27" s="138"/>
      <c r="CB27" s="138"/>
      <c r="CC27" s="138"/>
      <c r="CD27" s="138"/>
      <c r="CE27" s="138"/>
      <c r="CF27" s="138"/>
      <c r="CG27" s="138"/>
      <c r="CH27" s="138"/>
      <c r="CI27" s="138"/>
      <c r="CJ27" s="138"/>
      <c r="CK27" s="138"/>
      <c r="CL27" s="138"/>
      <c r="CM27" s="138"/>
      <c r="CN27" s="138"/>
      <c r="CO27" s="138"/>
      <c r="CP27" s="138"/>
      <c r="CQ27" s="138"/>
      <c r="CR27" s="138"/>
      <c r="CS27" s="138"/>
      <c r="CT27" s="138"/>
      <c r="CU27" s="138"/>
      <c r="CV27" s="138"/>
      <c r="CW27" s="138"/>
      <c r="CX27" s="138"/>
      <c r="CY27" s="138"/>
      <c r="CZ27" s="138"/>
      <c r="DA27" s="138"/>
      <c r="DB27" s="138"/>
      <c r="DC27" s="138"/>
      <c r="DD27" s="138"/>
      <c r="DE27" s="138"/>
      <c r="DF27" s="138"/>
      <c r="DG27" s="138"/>
      <c r="DH27" s="159"/>
      <c r="DI27" s="159"/>
      <c r="DJ27" s="159"/>
      <c r="DK27" s="159"/>
      <c r="DL27" s="159"/>
      <c r="DM27" s="159"/>
      <c r="DN27" s="159"/>
      <c r="DO27" s="159"/>
      <c r="DP27" s="159"/>
      <c r="DQ27" s="159"/>
      <c r="DR27" s="159"/>
      <c r="DS27" s="159"/>
      <c r="DT27" s="159"/>
      <c r="DU27" s="159"/>
      <c r="DV27" s="159"/>
      <c r="DW27" s="159"/>
      <c r="DX27" s="159"/>
      <c r="DY27" s="159"/>
      <c r="DZ27" s="159"/>
      <c r="EA27" s="159"/>
      <c r="EB27" s="159"/>
      <c r="EC27" s="159"/>
      <c r="ED27" s="159"/>
      <c r="EE27" s="159"/>
      <c r="EF27" s="159"/>
      <c r="EG27" s="159"/>
      <c r="EH27" s="159"/>
      <c r="EI27" s="159"/>
      <c r="EJ27" s="159"/>
      <c r="EK27" s="159"/>
      <c r="EL27" s="159"/>
      <c r="EM27" s="159"/>
      <c r="EN27" s="159"/>
      <c r="EO27" s="159"/>
      <c r="EP27" s="159"/>
      <c r="EQ27" s="138"/>
      <c r="ER27" s="138"/>
      <c r="ES27" s="138"/>
      <c r="ET27" s="138"/>
      <c r="EU27" s="138"/>
      <c r="EV27" s="138"/>
      <c r="EW27" s="138"/>
      <c r="EX27" s="138"/>
      <c r="EY27" s="138"/>
      <c r="EZ27" s="138"/>
    </row>
    <row r="28" spans="1:158" ht="77.25" customHeight="1" x14ac:dyDescent="0.25">
      <c r="A28" s="600"/>
      <c r="B28" s="405" t="s">
        <v>15257</v>
      </c>
      <c r="C28" s="174">
        <v>23</v>
      </c>
      <c r="D28" s="61"/>
      <c r="E28" s="397"/>
      <c r="F28" s="594"/>
      <c r="G28" s="594"/>
      <c r="H28" s="594"/>
      <c r="I28" s="594"/>
      <c r="J28" s="594"/>
      <c r="K28" s="398"/>
      <c r="L28" s="139"/>
      <c r="M28" s="143"/>
      <c r="N28" s="143"/>
      <c r="O28" s="143"/>
      <c r="P28" s="143"/>
      <c r="Q28" s="143"/>
      <c r="R28" s="167"/>
      <c r="S28" s="167"/>
      <c r="T28" s="138"/>
      <c r="U28" s="138"/>
      <c r="V28" s="138"/>
      <c r="W28" s="138"/>
      <c r="X28" s="159"/>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c r="BC28" s="138"/>
      <c r="BD28" s="138"/>
      <c r="BE28" s="138"/>
      <c r="BF28" s="138"/>
      <c r="BG28" s="138"/>
      <c r="BH28" s="138"/>
      <c r="BI28" s="138"/>
      <c r="BJ28" s="138"/>
      <c r="BK28" s="138"/>
      <c r="BL28" s="138"/>
      <c r="BM28" s="138"/>
      <c r="BN28" s="138"/>
      <c r="BO28" s="138"/>
      <c r="BP28" s="138"/>
      <c r="BQ28" s="138"/>
      <c r="BR28" s="138"/>
      <c r="BS28" s="138"/>
      <c r="BT28" s="138"/>
      <c r="BU28" s="138"/>
      <c r="BV28" s="138"/>
      <c r="BW28" s="138"/>
      <c r="BX28" s="138"/>
      <c r="BY28" s="138"/>
      <c r="BZ28" s="138"/>
      <c r="CA28" s="138"/>
      <c r="CB28" s="138"/>
      <c r="CC28" s="138"/>
      <c r="CD28" s="138"/>
      <c r="CE28" s="138"/>
      <c r="CF28" s="138"/>
      <c r="CG28" s="138"/>
      <c r="CH28" s="138"/>
      <c r="CI28" s="138"/>
      <c r="CJ28" s="138"/>
      <c r="CK28" s="138"/>
      <c r="CL28" s="138"/>
      <c r="CM28" s="138"/>
      <c r="CN28" s="138"/>
      <c r="CO28" s="138"/>
      <c r="CP28" s="138"/>
      <c r="CQ28" s="138"/>
      <c r="CR28" s="138"/>
      <c r="CS28" s="138"/>
      <c r="CT28" s="138"/>
      <c r="CU28" s="138"/>
      <c r="CV28" s="138"/>
      <c r="CW28" s="138"/>
      <c r="CX28" s="138"/>
      <c r="CY28" s="138"/>
      <c r="CZ28" s="138"/>
      <c r="DA28" s="138"/>
      <c r="DB28" s="138"/>
      <c r="DC28" s="138"/>
      <c r="DD28" s="138"/>
      <c r="DE28" s="138"/>
      <c r="DF28" s="138"/>
      <c r="DG28" s="138"/>
      <c r="DH28" s="159"/>
      <c r="DI28" s="159"/>
      <c r="DJ28" s="159"/>
      <c r="DK28" s="159"/>
      <c r="DL28" s="159"/>
      <c r="DM28" s="159"/>
      <c r="DN28" s="159"/>
      <c r="DO28" s="159"/>
      <c r="DP28" s="159"/>
      <c r="DQ28" s="159"/>
      <c r="DR28" s="159"/>
      <c r="DS28" s="159"/>
      <c r="DT28" s="159"/>
      <c r="DU28" s="159"/>
      <c r="DV28" s="159"/>
      <c r="DW28" s="159"/>
      <c r="DX28" s="159"/>
      <c r="DY28" s="159"/>
      <c r="DZ28" s="159"/>
      <c r="EA28" s="159"/>
      <c r="EB28" s="159"/>
      <c r="EC28" s="159"/>
      <c r="ED28" s="159"/>
      <c r="EE28" s="159"/>
      <c r="EF28" s="159"/>
      <c r="EG28" s="159"/>
      <c r="EH28" s="159"/>
      <c r="EI28" s="159"/>
      <c r="EJ28" s="159"/>
      <c r="EK28" s="159"/>
      <c r="EL28" s="159"/>
      <c r="EM28" s="159"/>
      <c r="EN28" s="159"/>
      <c r="EO28" s="159"/>
      <c r="EP28" s="159"/>
      <c r="EQ28" s="138"/>
      <c r="ER28" s="138"/>
      <c r="ES28" s="138"/>
      <c r="ET28" s="138"/>
      <c r="EU28" s="138"/>
      <c r="EV28" s="138"/>
      <c r="EW28" s="138"/>
      <c r="EX28" s="138"/>
      <c r="EY28" s="138"/>
      <c r="EZ28" s="138"/>
    </row>
    <row r="29" spans="1:158" ht="57.6" customHeight="1" x14ac:dyDescent="0.25">
      <c r="A29" s="600"/>
      <c r="B29" s="405" t="s">
        <v>9756</v>
      </c>
      <c r="C29" s="174">
        <v>24</v>
      </c>
      <c r="D29" s="61"/>
      <c r="E29" s="397"/>
      <c r="F29" s="406"/>
      <c r="G29" s="406"/>
      <c r="H29" s="406"/>
      <c r="I29" s="406"/>
      <c r="J29" s="406"/>
      <c r="K29" s="398"/>
      <c r="L29" s="139"/>
      <c r="M29" s="143"/>
      <c r="N29" s="143"/>
      <c r="O29" s="143"/>
      <c r="P29" s="143"/>
      <c r="Q29" s="143"/>
      <c r="R29" s="167"/>
      <c r="S29" s="167"/>
      <c r="T29" s="138"/>
      <c r="U29" s="138"/>
      <c r="V29" s="138"/>
      <c r="W29" s="138"/>
      <c r="X29" s="159"/>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c r="BC29" s="138"/>
      <c r="BD29" s="138"/>
      <c r="BE29" s="138"/>
      <c r="BF29" s="138"/>
      <c r="BG29" s="138"/>
      <c r="BH29" s="138"/>
      <c r="BI29" s="138"/>
      <c r="BJ29" s="138"/>
      <c r="BK29" s="138"/>
      <c r="BL29" s="138"/>
      <c r="BM29" s="138"/>
      <c r="BN29" s="138"/>
      <c r="BO29" s="138"/>
      <c r="BP29" s="138"/>
      <c r="BQ29" s="138"/>
      <c r="BR29" s="138"/>
      <c r="BS29" s="138"/>
      <c r="BT29" s="138"/>
      <c r="BU29" s="138"/>
      <c r="BV29" s="138"/>
      <c r="BW29" s="138"/>
      <c r="BX29" s="138"/>
      <c r="BY29" s="138"/>
      <c r="BZ29" s="138"/>
      <c r="CA29" s="138"/>
      <c r="CB29" s="138"/>
      <c r="CC29" s="138"/>
      <c r="CD29" s="138"/>
      <c r="CE29" s="138"/>
      <c r="CF29" s="138"/>
      <c r="CG29" s="138"/>
      <c r="CH29" s="138"/>
      <c r="CI29" s="138"/>
      <c r="CJ29" s="138"/>
      <c r="CK29" s="138"/>
      <c r="CL29" s="138"/>
      <c r="CM29" s="138"/>
      <c r="CN29" s="138"/>
      <c r="CO29" s="138"/>
      <c r="CP29" s="138"/>
      <c r="CQ29" s="138"/>
      <c r="CR29" s="138"/>
      <c r="CS29" s="138"/>
      <c r="CT29" s="138"/>
      <c r="CU29" s="138"/>
      <c r="CV29" s="138"/>
      <c r="CW29" s="138"/>
      <c r="CX29" s="138"/>
      <c r="CY29" s="138"/>
      <c r="CZ29" s="138"/>
      <c r="DA29" s="138"/>
      <c r="DB29" s="138"/>
      <c r="DC29" s="138"/>
      <c r="DD29" s="138"/>
      <c r="DE29" s="138"/>
      <c r="DF29" s="138"/>
      <c r="DG29" s="138"/>
      <c r="DH29" s="159"/>
      <c r="DI29" s="159"/>
      <c r="DJ29" s="159"/>
      <c r="DK29" s="159"/>
      <c r="DL29" s="159"/>
      <c r="DM29" s="159"/>
      <c r="DN29" s="159"/>
      <c r="DO29" s="159"/>
      <c r="DP29" s="159"/>
      <c r="DQ29" s="159"/>
      <c r="DR29" s="159"/>
      <c r="DS29" s="159"/>
      <c r="DT29" s="159"/>
      <c r="DU29" s="159"/>
      <c r="DV29" s="159"/>
      <c r="DW29" s="159"/>
      <c r="DX29" s="159"/>
      <c r="DY29" s="159"/>
      <c r="DZ29" s="159"/>
      <c r="EA29" s="159"/>
      <c r="EB29" s="159"/>
      <c r="EC29" s="159"/>
      <c r="ED29" s="159"/>
      <c r="EE29" s="159"/>
      <c r="EF29" s="159"/>
      <c r="EG29" s="159"/>
      <c r="EH29" s="159"/>
      <c r="EI29" s="159"/>
      <c r="EJ29" s="159"/>
      <c r="EK29" s="159"/>
      <c r="EL29" s="159"/>
      <c r="EM29" s="159"/>
      <c r="EN29" s="159"/>
      <c r="EO29" s="159"/>
      <c r="EP29" s="159"/>
      <c r="EQ29" s="138"/>
      <c r="ER29" s="138"/>
      <c r="ES29" s="138"/>
      <c r="ET29" s="138"/>
      <c r="EU29" s="138"/>
      <c r="EV29" s="138"/>
      <c r="EW29" s="138"/>
      <c r="EX29" s="138"/>
      <c r="EY29" s="138"/>
      <c r="EZ29" s="138"/>
    </row>
    <row r="30" spans="1:158" ht="53.25" customHeight="1" x14ac:dyDescent="0.2">
      <c r="A30" s="600"/>
      <c r="B30" s="400" t="s">
        <v>9757</v>
      </c>
      <c r="C30" s="174">
        <v>25</v>
      </c>
      <c r="D30" s="61"/>
      <c r="E30" s="407"/>
      <c r="F30" s="605"/>
      <c r="G30" s="605"/>
      <c r="H30" s="605"/>
      <c r="I30" s="605"/>
      <c r="J30" s="408"/>
      <c r="K30" s="409"/>
      <c r="L30" s="145"/>
      <c r="M30" s="145"/>
      <c r="N30" s="145"/>
      <c r="O30" s="145"/>
      <c r="P30" s="143"/>
      <c r="Q30" s="143"/>
      <c r="R30" s="16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8"/>
      <c r="CO30" s="138"/>
      <c r="CP30" s="138"/>
      <c r="CQ30" s="138"/>
      <c r="CR30" s="138"/>
      <c r="CS30" s="138"/>
      <c r="CT30" s="138"/>
      <c r="CU30" s="138"/>
      <c r="CV30" s="138"/>
      <c r="CW30" s="138"/>
      <c r="CX30" s="138"/>
      <c r="CY30" s="138"/>
      <c r="CZ30" s="138"/>
      <c r="DA30" s="138"/>
      <c r="DB30" s="138"/>
      <c r="DC30" s="138"/>
      <c r="DD30" s="138"/>
      <c r="DE30" s="138"/>
      <c r="DF30" s="138"/>
      <c r="DG30" s="159"/>
      <c r="DH30" s="159"/>
      <c r="DI30" s="159"/>
      <c r="DJ30" s="159"/>
      <c r="DK30" s="159"/>
      <c r="DL30" s="159"/>
      <c r="DM30" s="159"/>
      <c r="DN30" s="159"/>
      <c r="DO30" s="159"/>
      <c r="DP30" s="159"/>
      <c r="DQ30" s="159"/>
      <c r="DR30" s="159"/>
      <c r="DS30" s="159"/>
      <c r="DT30" s="159"/>
      <c r="DU30" s="159"/>
      <c r="DV30" s="159"/>
      <c r="DW30" s="159"/>
      <c r="DX30" s="159"/>
      <c r="DY30" s="159"/>
      <c r="DZ30" s="159"/>
      <c r="EA30" s="159"/>
      <c r="EB30" s="159"/>
      <c r="EC30" s="159"/>
      <c r="ED30" s="159"/>
      <c r="EE30" s="159"/>
      <c r="EF30" s="159"/>
      <c r="EG30" s="159"/>
      <c r="EH30" s="159"/>
      <c r="EI30" s="159"/>
      <c r="EJ30" s="159"/>
      <c r="EK30" s="159"/>
      <c r="EL30" s="159"/>
      <c r="EM30" s="159"/>
      <c r="EN30" s="159"/>
      <c r="EO30" s="159"/>
      <c r="EP30" s="159"/>
      <c r="EQ30" s="138"/>
      <c r="ER30" s="138"/>
      <c r="ES30" s="138"/>
      <c r="ET30" s="138"/>
      <c r="EU30" s="138"/>
      <c r="EV30" s="138"/>
      <c r="EW30" s="138"/>
      <c r="EX30" s="138"/>
      <c r="EY30" s="138"/>
      <c r="EZ30" s="138"/>
      <c r="FA30" s="17"/>
    </row>
    <row r="31" spans="1:158" ht="49.9" customHeight="1" x14ac:dyDescent="0.2">
      <c r="A31" s="600"/>
      <c r="B31" s="405" t="s">
        <v>15255</v>
      </c>
      <c r="C31" s="174">
        <v>26</v>
      </c>
      <c r="D31" s="61">
        <v>4</v>
      </c>
      <c r="E31" s="407"/>
      <c r="F31" s="410"/>
      <c r="G31" s="410"/>
      <c r="H31" s="410"/>
      <c r="I31" s="410"/>
      <c r="J31" s="408"/>
      <c r="K31" s="409"/>
      <c r="L31" s="145"/>
      <c r="M31" s="145"/>
      <c r="N31" s="145"/>
      <c r="O31" s="145"/>
      <c r="P31" s="143"/>
      <c r="Q31" s="143"/>
      <c r="R31" s="168"/>
      <c r="S31" s="158"/>
      <c r="T31" s="138"/>
      <c r="U31" s="138"/>
      <c r="V31" s="138"/>
      <c r="W31" s="138"/>
      <c r="X31" s="159"/>
      <c r="Y31" s="138"/>
      <c r="Z31" s="138"/>
      <c r="AA31" s="138"/>
      <c r="AB31" s="169"/>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c r="BK31" s="138"/>
      <c r="BL31" s="138"/>
      <c r="BM31" s="138"/>
      <c r="BN31" s="138"/>
      <c r="BO31" s="138"/>
      <c r="BP31" s="138"/>
      <c r="BQ31" s="138"/>
      <c r="BR31" s="138"/>
      <c r="BS31" s="138"/>
      <c r="BT31" s="138"/>
      <c r="BU31" s="138"/>
      <c r="BV31" s="138"/>
      <c r="BW31" s="138"/>
      <c r="BX31" s="138"/>
      <c r="BY31" s="138"/>
      <c r="BZ31" s="138"/>
      <c r="CA31" s="138"/>
      <c r="CB31" s="138"/>
      <c r="CC31" s="138"/>
      <c r="CD31" s="138"/>
      <c r="CE31" s="138"/>
      <c r="CF31" s="138"/>
      <c r="CG31" s="138"/>
      <c r="CH31" s="138"/>
      <c r="CI31" s="138"/>
      <c r="CJ31" s="138"/>
      <c r="CK31" s="138"/>
      <c r="CL31" s="138"/>
      <c r="CM31" s="138"/>
      <c r="CN31" s="138"/>
      <c r="CO31" s="138"/>
      <c r="CP31" s="138"/>
      <c r="CQ31" s="138"/>
      <c r="CR31" s="138"/>
      <c r="CS31" s="138"/>
      <c r="CT31" s="138"/>
      <c r="CU31" s="138"/>
      <c r="CV31" s="138"/>
      <c r="CW31" s="138"/>
      <c r="CX31" s="138"/>
      <c r="CY31" s="138"/>
      <c r="CZ31" s="138"/>
      <c r="DA31" s="138"/>
      <c r="DB31" s="138"/>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58"/>
      <c r="ER31" s="158"/>
      <c r="ES31" s="158"/>
      <c r="ET31" s="158"/>
      <c r="EU31" s="158"/>
      <c r="EV31" s="158"/>
      <c r="EW31" s="158"/>
      <c r="EX31" s="158"/>
      <c r="EY31" s="158"/>
      <c r="EZ31" s="158"/>
      <c r="FA31" s="17"/>
    </row>
    <row r="32" spans="1:158" ht="69" customHeight="1" x14ac:dyDescent="0.25">
      <c r="A32" s="601"/>
      <c r="B32" s="405" t="s">
        <v>15256</v>
      </c>
      <c r="C32" s="174">
        <v>27</v>
      </c>
      <c r="D32" s="61">
        <v>4</v>
      </c>
      <c r="E32" s="411"/>
      <c r="F32" s="412"/>
      <c r="G32" s="412"/>
      <c r="H32" s="412"/>
      <c r="I32" s="412"/>
      <c r="J32" s="408"/>
      <c r="K32" s="409"/>
      <c r="L32" s="145"/>
      <c r="M32" s="145"/>
      <c r="N32" s="145"/>
      <c r="O32" s="145"/>
      <c r="P32" s="143"/>
      <c r="Q32" s="143"/>
      <c r="R32" s="168"/>
      <c r="S32" s="158"/>
      <c r="T32" s="138"/>
      <c r="U32" s="138"/>
      <c r="V32" s="138"/>
      <c r="W32" s="138"/>
      <c r="X32" s="159"/>
      <c r="Y32" s="138"/>
      <c r="Z32" s="138"/>
      <c r="AA32" s="138"/>
      <c r="AB32" s="169"/>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8"/>
      <c r="BM32" s="138"/>
      <c r="BN32" s="138"/>
      <c r="BO32" s="138"/>
      <c r="BP32" s="138"/>
      <c r="BQ32" s="138"/>
      <c r="BR32" s="138"/>
      <c r="BS32" s="138"/>
      <c r="BT32" s="138"/>
      <c r="BU32" s="138"/>
      <c r="BV32" s="138"/>
      <c r="BW32" s="138"/>
      <c r="BX32" s="138"/>
      <c r="BY32" s="138"/>
      <c r="BZ32" s="138"/>
      <c r="CA32" s="138"/>
      <c r="CB32" s="138"/>
      <c r="CC32" s="138"/>
      <c r="CD32" s="138"/>
      <c r="CE32" s="138"/>
      <c r="CF32" s="138"/>
      <c r="CG32" s="138"/>
      <c r="CH32" s="138"/>
      <c r="CI32" s="138"/>
      <c r="CJ32" s="138"/>
      <c r="CK32" s="138"/>
      <c r="CL32" s="138"/>
      <c r="CM32" s="138"/>
      <c r="CN32" s="138"/>
      <c r="CO32" s="138"/>
      <c r="CP32" s="138"/>
      <c r="CQ32" s="138"/>
      <c r="CR32" s="138"/>
      <c r="CS32" s="138"/>
      <c r="CT32" s="138"/>
      <c r="CU32" s="138"/>
      <c r="CV32" s="138"/>
      <c r="CW32" s="138"/>
      <c r="CX32" s="138"/>
      <c r="CY32" s="138"/>
      <c r="CZ32" s="138"/>
      <c r="DA32" s="138"/>
      <c r="DB32" s="138"/>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58"/>
      <c r="ER32" s="158"/>
      <c r="ES32" s="158"/>
      <c r="ET32" s="158"/>
      <c r="EU32" s="158"/>
      <c r="EV32" s="158"/>
      <c r="EW32" s="158"/>
      <c r="EX32" s="158"/>
      <c r="EY32" s="158"/>
      <c r="EZ32" s="158"/>
      <c r="FA32" s="17"/>
      <c r="FB32" s="17"/>
    </row>
    <row r="33" spans="1:159" ht="75" customHeight="1" x14ac:dyDescent="0.25">
      <c r="A33" s="602" t="s">
        <v>1462</v>
      </c>
      <c r="B33" s="377" t="s">
        <v>11257</v>
      </c>
      <c r="C33" s="174">
        <v>28</v>
      </c>
      <c r="D33" s="63"/>
      <c r="E33" s="411"/>
      <c r="F33" s="412"/>
      <c r="G33" s="412"/>
      <c r="H33" s="412"/>
      <c r="I33" s="412"/>
      <c r="J33" s="408"/>
      <c r="K33" s="409"/>
      <c r="L33" s="145"/>
      <c r="M33" s="145"/>
      <c r="N33" s="145"/>
      <c r="O33" s="145"/>
      <c r="P33" s="143"/>
      <c r="Q33" s="143"/>
      <c r="R33" s="168"/>
      <c r="S33" s="158"/>
      <c r="T33" s="138"/>
      <c r="U33" s="138"/>
      <c r="V33" s="138"/>
      <c r="W33" s="138"/>
      <c r="X33" s="159"/>
      <c r="Y33" s="138"/>
      <c r="Z33" s="138"/>
      <c r="AA33" s="138"/>
      <c r="AB33" s="169"/>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c r="BC33" s="138"/>
      <c r="BD33" s="138"/>
      <c r="BE33" s="138"/>
      <c r="BF33" s="138"/>
      <c r="BG33" s="138"/>
      <c r="BH33" s="138"/>
      <c r="BI33" s="138"/>
      <c r="BJ33" s="138"/>
      <c r="BK33" s="138"/>
      <c r="BL33" s="138"/>
      <c r="BM33" s="138"/>
      <c r="BN33" s="138"/>
      <c r="BO33" s="138"/>
      <c r="BP33" s="138"/>
      <c r="BQ33" s="138"/>
      <c r="BR33" s="138"/>
      <c r="BS33" s="138"/>
      <c r="BT33" s="138"/>
      <c r="BU33" s="138"/>
      <c r="BV33" s="138"/>
      <c r="BW33" s="138"/>
      <c r="BX33" s="138"/>
      <c r="BY33" s="138"/>
      <c r="BZ33" s="138"/>
      <c r="CA33" s="138"/>
      <c r="CB33" s="138"/>
      <c r="CC33" s="138"/>
      <c r="CD33" s="138"/>
      <c r="CE33" s="138"/>
      <c r="CF33" s="138"/>
      <c r="CG33" s="138"/>
      <c r="CH33" s="138"/>
      <c r="CI33" s="138"/>
      <c r="CJ33" s="138"/>
      <c r="CK33" s="138"/>
      <c r="CL33" s="138"/>
      <c r="CM33" s="138"/>
      <c r="CN33" s="138"/>
      <c r="CO33" s="138"/>
      <c r="CP33" s="138"/>
      <c r="CQ33" s="138"/>
      <c r="CR33" s="138"/>
      <c r="CS33" s="138"/>
      <c r="CT33" s="138"/>
      <c r="CU33" s="138"/>
      <c r="CV33" s="138"/>
      <c r="CW33" s="138"/>
      <c r="CX33" s="138"/>
      <c r="CY33" s="138"/>
      <c r="CZ33" s="138"/>
      <c r="DA33" s="138"/>
      <c r="DB33" s="138"/>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58"/>
      <c r="ER33" s="158"/>
      <c r="ES33" s="158"/>
      <c r="ET33" s="158"/>
      <c r="EU33" s="158"/>
      <c r="EV33" s="158"/>
      <c r="EW33" s="158"/>
      <c r="EX33" s="158"/>
      <c r="EY33" s="158"/>
      <c r="EZ33" s="158"/>
      <c r="FA33" s="138"/>
      <c r="FB33" s="138"/>
    </row>
    <row r="34" spans="1:159" ht="42.6" customHeight="1" x14ac:dyDescent="0.2">
      <c r="A34" s="603"/>
      <c r="B34" s="377" t="s">
        <v>844</v>
      </c>
      <c r="C34" s="174">
        <v>29</v>
      </c>
      <c r="D34" s="112"/>
      <c r="E34" s="413" t="s">
        <v>12061</v>
      </c>
      <c r="F34" s="414"/>
      <c r="G34" s="414"/>
      <c r="H34" s="414"/>
      <c r="I34" s="414"/>
      <c r="J34" s="414"/>
      <c r="K34" s="409"/>
      <c r="L34" s="145"/>
      <c r="M34" s="145"/>
      <c r="N34" s="145"/>
      <c r="O34" s="145"/>
      <c r="P34" s="143"/>
      <c r="Q34" s="143"/>
      <c r="R34" s="168"/>
      <c r="S34" s="158"/>
      <c r="T34" s="138"/>
      <c r="U34" s="138"/>
      <c r="V34" s="138"/>
      <c r="W34" s="138"/>
      <c r="X34" s="159"/>
      <c r="Y34" s="138"/>
      <c r="Z34" s="138"/>
      <c r="AA34" s="138"/>
      <c r="AB34" s="169"/>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c r="BC34" s="138"/>
      <c r="BD34" s="138"/>
      <c r="BE34" s="138"/>
      <c r="BF34" s="138"/>
      <c r="BG34" s="138"/>
      <c r="BH34" s="138"/>
      <c r="BI34" s="138"/>
      <c r="BJ34" s="138"/>
      <c r="BK34" s="138"/>
      <c r="BL34" s="138"/>
      <c r="BM34" s="138"/>
      <c r="BN34" s="138"/>
      <c r="BO34" s="138"/>
      <c r="BP34" s="138"/>
      <c r="BQ34" s="138"/>
      <c r="BR34" s="138"/>
      <c r="BS34" s="138"/>
      <c r="BT34" s="138"/>
      <c r="BU34" s="138"/>
      <c r="BV34" s="138"/>
      <c r="BW34" s="138"/>
      <c r="BX34" s="138"/>
      <c r="BY34" s="138"/>
      <c r="BZ34" s="138"/>
      <c r="CA34" s="138"/>
      <c r="CB34" s="138"/>
      <c r="CC34" s="138"/>
      <c r="CD34" s="138"/>
      <c r="CE34" s="138"/>
      <c r="CF34" s="138"/>
      <c r="CG34" s="138"/>
      <c r="CH34" s="138"/>
      <c r="CI34" s="138"/>
      <c r="CJ34" s="138"/>
      <c r="CK34" s="138"/>
      <c r="CL34" s="138"/>
      <c r="CM34" s="138"/>
      <c r="CN34" s="138"/>
      <c r="CO34" s="138"/>
      <c r="CP34" s="138"/>
      <c r="CQ34" s="138"/>
      <c r="CR34" s="138"/>
      <c r="CS34" s="138"/>
      <c r="CT34" s="138"/>
      <c r="CU34" s="138"/>
      <c r="CV34" s="138"/>
      <c r="CW34" s="138"/>
      <c r="CX34" s="138"/>
      <c r="CY34" s="138"/>
      <c r="CZ34" s="138"/>
      <c r="DA34" s="138"/>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58"/>
      <c r="ER34" s="158"/>
      <c r="ES34" s="158"/>
      <c r="ET34" s="158"/>
      <c r="EU34" s="158"/>
      <c r="EV34" s="158"/>
      <c r="EW34" s="158"/>
      <c r="EX34" s="158"/>
      <c r="EY34" s="158"/>
      <c r="EZ34" s="158"/>
      <c r="FA34" s="138"/>
      <c r="FB34" s="138"/>
    </row>
    <row r="35" spans="1:159" ht="33.75" customHeight="1" x14ac:dyDescent="0.2">
      <c r="A35" s="603"/>
      <c r="B35" s="377" t="s">
        <v>845</v>
      </c>
      <c r="C35" s="174">
        <v>30</v>
      </c>
      <c r="D35" s="112"/>
      <c r="E35" s="604" t="s">
        <v>1191</v>
      </c>
      <c r="F35" s="604"/>
      <c r="G35" s="604"/>
      <c r="H35" s="604"/>
      <c r="I35" s="604"/>
      <c r="J35" s="604"/>
      <c r="K35" s="409"/>
      <c r="L35" s="145"/>
      <c r="M35" s="145"/>
      <c r="N35" s="145"/>
      <c r="O35" s="145"/>
      <c r="P35" s="143"/>
      <c r="Q35" s="143"/>
      <c r="R35" s="168"/>
      <c r="S35" s="158"/>
      <c r="T35" s="138"/>
      <c r="U35" s="138"/>
      <c r="V35" s="138"/>
      <c r="W35" s="138"/>
      <c r="X35" s="159"/>
      <c r="Y35" s="159"/>
      <c r="Z35" s="159"/>
      <c r="AA35" s="138"/>
      <c r="AB35" s="138"/>
      <c r="AC35" s="138"/>
      <c r="AD35" s="169"/>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c r="BC35" s="138"/>
      <c r="BD35" s="138"/>
      <c r="BE35" s="138"/>
      <c r="BF35" s="138"/>
      <c r="BG35" s="138"/>
      <c r="BH35" s="138"/>
      <c r="BI35" s="138"/>
      <c r="BJ35" s="138"/>
      <c r="BK35" s="138"/>
      <c r="BL35" s="138"/>
      <c r="BM35" s="138"/>
      <c r="BN35" s="138"/>
      <c r="BO35" s="138"/>
      <c r="BP35" s="138"/>
      <c r="BQ35" s="138"/>
      <c r="BR35" s="138"/>
      <c r="BS35" s="138"/>
      <c r="BT35" s="138"/>
      <c r="BU35" s="138"/>
      <c r="BV35" s="138"/>
      <c r="BW35" s="138"/>
      <c r="BX35" s="138"/>
      <c r="BY35" s="138"/>
      <c r="BZ35" s="138"/>
      <c r="CA35" s="138"/>
      <c r="CB35" s="138"/>
      <c r="CC35" s="138"/>
      <c r="CD35" s="138"/>
      <c r="CE35" s="138"/>
      <c r="CF35" s="138"/>
      <c r="CG35" s="138"/>
      <c r="CH35" s="138"/>
      <c r="CI35" s="138"/>
      <c r="CJ35" s="138"/>
      <c r="CK35" s="138"/>
      <c r="CL35" s="138"/>
      <c r="CM35" s="138"/>
      <c r="CN35" s="138"/>
      <c r="CO35" s="138"/>
      <c r="CP35" s="138"/>
      <c r="CQ35" s="138"/>
      <c r="CR35" s="138"/>
      <c r="CS35" s="138"/>
      <c r="CT35" s="138"/>
      <c r="CU35" s="138"/>
      <c r="CV35" s="138"/>
      <c r="CW35" s="138"/>
      <c r="CX35" s="138"/>
      <c r="CY35" s="138"/>
      <c r="CZ35" s="138"/>
      <c r="DA35" s="138"/>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58"/>
      <c r="ER35" s="158"/>
      <c r="ES35" s="158"/>
      <c r="ET35" s="158"/>
      <c r="EU35" s="158"/>
      <c r="EV35" s="158"/>
      <c r="EW35" s="158"/>
      <c r="EX35" s="158"/>
      <c r="EY35" s="158"/>
      <c r="EZ35" s="158"/>
      <c r="FA35" s="158"/>
      <c r="FB35" s="158"/>
    </row>
    <row r="36" spans="1:159" ht="28.9" customHeight="1" x14ac:dyDescent="0.2">
      <c r="A36" s="603"/>
      <c r="B36" s="377" t="s">
        <v>846</v>
      </c>
      <c r="C36" s="174">
        <v>31</v>
      </c>
      <c r="D36" s="112"/>
      <c r="E36" s="604" t="s">
        <v>1192</v>
      </c>
      <c r="F36" s="604"/>
      <c r="G36" s="604"/>
      <c r="H36" s="604"/>
      <c r="I36" s="604"/>
      <c r="J36" s="604"/>
      <c r="K36" s="409"/>
      <c r="L36" s="145"/>
      <c r="M36" s="145"/>
      <c r="N36" s="145"/>
      <c r="O36" s="145"/>
      <c r="P36" s="143"/>
      <c r="Q36" s="143"/>
      <c r="R36" s="168"/>
      <c r="S36" s="138"/>
      <c r="T36" s="138"/>
      <c r="U36" s="138"/>
      <c r="V36" s="138"/>
      <c r="W36" s="138"/>
      <c r="X36" s="159"/>
      <c r="Y36" s="159"/>
      <c r="Z36" s="159"/>
      <c r="AA36" s="138"/>
      <c r="AB36" s="138"/>
      <c r="AC36" s="138"/>
      <c r="AD36" s="169"/>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8"/>
      <c r="BR36" s="138"/>
      <c r="BS36" s="138"/>
      <c r="BT36" s="138"/>
      <c r="BU36" s="138"/>
      <c r="BV36" s="138"/>
      <c r="BW36" s="138"/>
      <c r="BX36" s="138"/>
      <c r="BY36" s="138"/>
      <c r="BZ36" s="138"/>
      <c r="CA36" s="138"/>
      <c r="CB36" s="138"/>
      <c r="CC36" s="138"/>
      <c r="CD36" s="138"/>
      <c r="CE36" s="138"/>
      <c r="CF36" s="138"/>
      <c r="CG36" s="138"/>
      <c r="CH36" s="138"/>
      <c r="CI36" s="138"/>
      <c r="CJ36" s="138"/>
      <c r="CK36" s="138"/>
      <c r="CL36" s="138"/>
      <c r="CM36" s="138"/>
      <c r="CN36" s="138"/>
      <c r="CO36" s="138"/>
      <c r="CP36" s="138"/>
      <c r="CQ36" s="138"/>
      <c r="CR36" s="138"/>
      <c r="CS36" s="138"/>
      <c r="CT36" s="138"/>
      <c r="CU36" s="138"/>
      <c r="CV36" s="138"/>
      <c r="CW36" s="138"/>
      <c r="CX36" s="138"/>
      <c r="CY36" s="138"/>
      <c r="CZ36" s="138"/>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58"/>
      <c r="ER36" s="158"/>
      <c r="ES36" s="158"/>
      <c r="ET36" s="158"/>
      <c r="EU36" s="158"/>
      <c r="EV36" s="158"/>
      <c r="EW36" s="158"/>
      <c r="EX36" s="158"/>
      <c r="EY36" s="158"/>
      <c r="EZ36" s="158"/>
      <c r="FA36" s="158"/>
      <c r="FB36" s="158"/>
    </row>
    <row r="37" spans="1:159" ht="29.65" customHeight="1" x14ac:dyDescent="0.3">
      <c r="A37" s="597" t="s">
        <v>627</v>
      </c>
      <c r="B37" s="598"/>
      <c r="C37" s="174">
        <v>32</v>
      </c>
      <c r="D37" s="61">
        <v>5</v>
      </c>
      <c r="E37" s="466" t="s">
        <v>24214</v>
      </c>
      <c r="K37" s="409"/>
      <c r="L37" s="145"/>
      <c r="M37" s="145"/>
      <c r="N37" s="145"/>
      <c r="O37" s="145"/>
      <c r="P37" s="143"/>
      <c r="Q37" s="143"/>
      <c r="R37" s="168"/>
      <c r="S37" s="138"/>
      <c r="T37" s="138"/>
      <c r="U37" s="138"/>
      <c r="V37" s="138"/>
      <c r="W37" s="138"/>
      <c r="X37" s="159"/>
      <c r="Y37" s="159"/>
      <c r="Z37" s="159"/>
      <c r="AA37" s="138"/>
      <c r="AB37" s="138"/>
      <c r="AC37" s="138"/>
      <c r="AD37" s="169"/>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c r="BC37" s="138"/>
      <c r="BD37" s="138"/>
      <c r="BE37" s="138"/>
      <c r="BF37" s="138"/>
      <c r="BG37" s="138"/>
      <c r="BH37" s="138"/>
      <c r="BI37" s="138"/>
      <c r="BJ37" s="138"/>
      <c r="BK37" s="138"/>
      <c r="BL37" s="138"/>
      <c r="BM37" s="138"/>
      <c r="BN37" s="138"/>
      <c r="BO37" s="138"/>
      <c r="BP37" s="138"/>
      <c r="BQ37" s="138"/>
      <c r="BR37" s="138"/>
      <c r="BS37" s="138"/>
      <c r="BT37" s="138"/>
      <c r="BU37" s="138"/>
      <c r="BV37" s="138"/>
      <c r="BW37" s="138"/>
      <c r="BX37" s="138"/>
      <c r="BY37" s="138"/>
      <c r="BZ37" s="138"/>
      <c r="CA37" s="138"/>
      <c r="CB37" s="138"/>
      <c r="CC37" s="138"/>
      <c r="CD37" s="138"/>
      <c r="CE37" s="138"/>
      <c r="CF37" s="138"/>
      <c r="CG37" s="138"/>
      <c r="CH37" s="138"/>
      <c r="CI37" s="138"/>
      <c r="CJ37" s="138"/>
      <c r="CK37" s="138"/>
      <c r="CL37" s="138"/>
      <c r="CM37" s="138"/>
      <c r="CN37" s="138"/>
      <c r="CO37" s="138"/>
      <c r="CP37" s="138"/>
      <c r="CQ37" s="138"/>
      <c r="CR37" s="138"/>
      <c r="CS37" s="138"/>
      <c r="CT37" s="138"/>
      <c r="CU37" s="138"/>
      <c r="CV37" s="138"/>
      <c r="CW37" s="138"/>
      <c r="CX37" s="138"/>
      <c r="CY37" s="138"/>
      <c r="CZ37" s="138"/>
      <c r="DA37" s="138"/>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58"/>
      <c r="ER37" s="158"/>
      <c r="ES37" s="158"/>
      <c r="ET37" s="158"/>
      <c r="EU37" s="158"/>
      <c r="EV37" s="158"/>
      <c r="EW37" s="158"/>
      <c r="EX37" s="158"/>
      <c r="EY37" s="158"/>
      <c r="EZ37" s="158"/>
      <c r="FA37" s="158"/>
      <c r="FB37" s="158"/>
    </row>
    <row r="38" spans="1:159" ht="29.65" customHeight="1" x14ac:dyDescent="0.2">
      <c r="A38" s="595" t="s">
        <v>137</v>
      </c>
      <c r="B38" s="596"/>
      <c r="C38" s="174">
        <v>33</v>
      </c>
      <c r="D38" s="61">
        <v>1</v>
      </c>
      <c r="K38" s="139"/>
      <c r="L38" s="145"/>
      <c r="M38" s="145"/>
      <c r="N38" s="145"/>
      <c r="O38" s="145"/>
      <c r="P38" s="143"/>
      <c r="Q38" s="143"/>
      <c r="R38" s="168"/>
      <c r="S38" s="138"/>
      <c r="T38" s="138"/>
      <c r="U38" s="138"/>
      <c r="V38" s="138"/>
      <c r="W38" s="138"/>
      <c r="X38" s="159"/>
      <c r="Y38" s="159"/>
      <c r="Z38" s="159"/>
      <c r="AA38" s="138"/>
      <c r="AB38" s="138"/>
      <c r="AC38" s="138"/>
      <c r="AD38" s="169"/>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58"/>
      <c r="ER38" s="158"/>
      <c r="ES38" s="158"/>
      <c r="ET38" s="158"/>
      <c r="EU38" s="158"/>
      <c r="EV38" s="158"/>
      <c r="EW38" s="158"/>
      <c r="EX38" s="158"/>
      <c r="EY38" s="158"/>
      <c r="EZ38" s="158"/>
      <c r="FA38" s="158"/>
      <c r="FB38" s="158"/>
    </row>
    <row r="39" spans="1:159" ht="20.65" customHeight="1" x14ac:dyDescent="0.2">
      <c r="B39" s="388"/>
      <c r="C39" s="388"/>
      <c r="D39" s="388"/>
      <c r="E39" s="387"/>
      <c r="F39" s="146"/>
      <c r="G39" s="386"/>
      <c r="H39" s="386"/>
      <c r="I39" s="386"/>
      <c r="J39" s="386"/>
      <c r="K39" s="147"/>
      <c r="L39" s="139"/>
      <c r="M39" s="145"/>
      <c r="N39" s="145"/>
      <c r="O39" s="145"/>
      <c r="P39" s="145"/>
      <c r="Q39" s="143"/>
      <c r="R39" s="143"/>
      <c r="S39" s="168"/>
      <c r="T39" s="138"/>
      <c r="U39" s="138"/>
      <c r="V39" s="138"/>
      <c r="W39" s="138"/>
      <c r="X39" s="138"/>
      <c r="Y39" s="159"/>
      <c r="Z39" s="159"/>
      <c r="AA39" s="159"/>
      <c r="AB39" s="138"/>
      <c r="AC39" s="138"/>
      <c r="AD39" s="138"/>
      <c r="AE39" s="169"/>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P39" s="138"/>
      <c r="CQ39" s="138"/>
      <c r="CR39" s="138"/>
      <c r="CS39" s="138"/>
      <c r="CT39" s="138"/>
      <c r="CU39" s="138"/>
      <c r="CV39" s="138"/>
      <c r="CW39" s="138"/>
      <c r="CX39" s="138"/>
      <c r="CY39" s="138"/>
      <c r="CZ39" s="138"/>
      <c r="DA39" s="138"/>
      <c r="DB39" s="138"/>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58"/>
      <c r="ES39" s="158"/>
      <c r="ET39" s="158"/>
      <c r="EU39" s="158"/>
      <c r="EV39" s="158"/>
      <c r="EW39" s="158"/>
      <c r="EX39" s="158"/>
      <c r="EY39" s="158"/>
      <c r="EZ39" s="158"/>
      <c r="FA39" s="158"/>
      <c r="FB39" s="158"/>
      <c r="FC39" s="158"/>
    </row>
    <row r="40" spans="1:159" s="79" customFormat="1" ht="22.5" customHeight="1" x14ac:dyDescent="0.25">
      <c r="B40" s="387"/>
      <c r="C40" s="387"/>
      <c r="D40" s="387"/>
      <c r="E40" s="387"/>
      <c r="F40" s="146"/>
      <c r="G40" s="386"/>
      <c r="H40" s="386"/>
      <c r="I40" s="386"/>
      <c r="J40" s="386"/>
      <c r="K40" s="147"/>
      <c r="L40" s="139"/>
      <c r="M40" s="145"/>
      <c r="N40" s="145"/>
      <c r="O40" s="145"/>
      <c r="P40" s="145"/>
      <c r="Q40" s="143"/>
      <c r="R40" s="143"/>
      <c r="S40" s="168"/>
      <c r="T40" s="138"/>
      <c r="U40" s="138"/>
      <c r="V40" s="138"/>
      <c r="W40" s="138"/>
      <c r="X40" s="138"/>
      <c r="Y40" s="159"/>
      <c r="Z40" s="159"/>
      <c r="AA40" s="159"/>
      <c r="AB40" s="138"/>
      <c r="AC40" s="138"/>
      <c r="AD40" s="138"/>
      <c r="AE40" s="169"/>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58"/>
      <c r="ES40" s="158"/>
      <c r="ET40" s="158"/>
      <c r="EU40" s="158"/>
      <c r="EV40" s="158"/>
      <c r="EW40" s="158"/>
      <c r="EX40" s="158"/>
      <c r="EY40" s="158"/>
      <c r="EZ40" s="158"/>
      <c r="FA40" s="158"/>
      <c r="FB40" s="158"/>
      <c r="FC40" s="158"/>
    </row>
    <row r="41" spans="1:159" s="79" customFormat="1" ht="22.5" customHeight="1" x14ac:dyDescent="0.25">
      <c r="B41" s="387"/>
      <c r="C41" s="387"/>
      <c r="D41" s="387"/>
      <c r="E41" s="387"/>
      <c r="F41" s="146"/>
      <c r="G41" s="386"/>
      <c r="H41" s="386"/>
      <c r="I41" s="386"/>
      <c r="J41" s="386"/>
      <c r="K41" s="147"/>
      <c r="L41" s="139"/>
      <c r="M41" s="145"/>
      <c r="N41" s="145"/>
      <c r="O41" s="145"/>
      <c r="P41" s="145"/>
      <c r="Q41" s="143"/>
      <c r="R41" s="143"/>
      <c r="S41" s="168"/>
      <c r="T41" s="138"/>
      <c r="U41" s="138"/>
      <c r="V41" s="138"/>
      <c r="W41" s="138"/>
      <c r="X41" s="138"/>
      <c r="Y41" s="159"/>
      <c r="Z41" s="159"/>
      <c r="AA41" s="159"/>
      <c r="AB41" s="138"/>
      <c r="AC41" s="138"/>
      <c r="AD41" s="138"/>
      <c r="AE41" s="169"/>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38"/>
      <c r="BL41" s="138"/>
      <c r="BM41" s="138"/>
      <c r="BN41" s="138"/>
      <c r="BO41" s="138"/>
      <c r="BP41" s="138"/>
      <c r="BQ41" s="138"/>
      <c r="BR41" s="138"/>
      <c r="BS41" s="138"/>
      <c r="BT41" s="138"/>
      <c r="BU41" s="138"/>
      <c r="BV41" s="138"/>
      <c r="BW41" s="138"/>
      <c r="BX41" s="138"/>
      <c r="BY41" s="138"/>
      <c r="BZ41" s="138"/>
      <c r="CA41" s="138"/>
      <c r="CB41" s="138"/>
      <c r="CC41" s="138"/>
      <c r="CD41" s="138"/>
      <c r="CE41" s="138"/>
      <c r="CF41" s="138"/>
      <c r="CG41" s="138"/>
      <c r="CH41" s="138"/>
      <c r="CI41" s="138"/>
      <c r="CJ41" s="138"/>
      <c r="CK41" s="138"/>
      <c r="CL41" s="138"/>
      <c r="CM41" s="138"/>
      <c r="CN41" s="138"/>
      <c r="CO41" s="138"/>
      <c r="CP41" s="138"/>
      <c r="CQ41" s="138"/>
      <c r="CR41" s="138"/>
      <c r="CS41" s="138"/>
      <c r="CT41" s="138"/>
      <c r="CU41" s="138"/>
      <c r="CV41" s="138"/>
      <c r="CW41" s="138"/>
      <c r="CX41" s="138"/>
      <c r="CY41" s="138"/>
      <c r="CZ41" s="138"/>
      <c r="DA41" s="138"/>
      <c r="DB41" s="138"/>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58"/>
      <c r="ES41" s="158"/>
      <c r="ET41" s="158"/>
      <c r="EU41" s="158"/>
      <c r="EV41" s="158"/>
      <c r="EW41" s="158"/>
      <c r="EX41" s="158"/>
      <c r="EY41" s="158"/>
      <c r="EZ41" s="158"/>
      <c r="FA41" s="158"/>
      <c r="FB41" s="158"/>
      <c r="FC41" s="158"/>
    </row>
    <row r="42" spans="1:159" ht="27.75" customHeight="1" x14ac:dyDescent="0.2">
      <c r="A42" s="588" t="s">
        <v>1193</v>
      </c>
      <c r="B42" s="588"/>
      <c r="C42" s="588"/>
      <c r="D42" s="588"/>
      <c r="E42" s="588"/>
      <c r="F42" s="588"/>
      <c r="G42" s="588"/>
      <c r="H42" s="588"/>
      <c r="I42" s="588"/>
      <c r="J42" s="588"/>
      <c r="K42" s="588"/>
      <c r="L42" s="588"/>
      <c r="M42" s="588"/>
      <c r="N42" s="148"/>
      <c r="O42" s="148"/>
      <c r="P42" s="148"/>
      <c r="Q42" s="148"/>
      <c r="R42" s="148"/>
      <c r="S42" s="138"/>
      <c r="T42" s="138"/>
      <c r="U42" s="138"/>
      <c r="V42" s="138"/>
      <c r="W42" s="138"/>
      <c r="X42" s="138"/>
      <c r="Y42" s="156"/>
      <c r="Z42" s="156"/>
      <c r="AA42" s="156"/>
      <c r="AB42" s="156"/>
      <c r="AC42" s="156"/>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38"/>
      <c r="BL42" s="138"/>
      <c r="BM42" s="138"/>
      <c r="BN42" s="138"/>
      <c r="BO42" s="138"/>
      <c r="BP42" s="138"/>
      <c r="BQ42" s="138"/>
      <c r="BR42" s="138"/>
      <c r="BS42" s="138"/>
      <c r="BT42" s="138"/>
      <c r="BU42" s="138"/>
      <c r="BV42" s="138"/>
      <c r="BW42" s="138"/>
      <c r="BX42" s="138"/>
      <c r="BY42" s="138"/>
      <c r="BZ42" s="138"/>
      <c r="CA42" s="138"/>
      <c r="CB42" s="138"/>
      <c r="CC42" s="138"/>
      <c r="CD42" s="138"/>
      <c r="CE42" s="138"/>
      <c r="CF42" s="138"/>
      <c r="CG42" s="138"/>
      <c r="CH42" s="138"/>
      <c r="CI42" s="138"/>
      <c r="CJ42" s="138"/>
      <c r="CK42" s="138"/>
      <c r="CL42" s="138"/>
      <c r="CM42" s="138"/>
      <c r="CN42" s="138"/>
      <c r="CO42" s="138"/>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55"/>
      <c r="ES42" s="155"/>
      <c r="ET42" s="155"/>
      <c r="EU42" s="155"/>
      <c r="EV42" s="155"/>
      <c r="EW42" s="138"/>
      <c r="EX42" s="138"/>
      <c r="EY42" s="138"/>
      <c r="EZ42" s="138"/>
      <c r="FA42" s="138"/>
      <c r="FB42" s="138"/>
      <c r="FC42" s="138"/>
    </row>
    <row r="43" spans="1:159" ht="29.65" customHeight="1" x14ac:dyDescent="0.3">
      <c r="A43" s="149" t="s">
        <v>910</v>
      </c>
      <c r="B43" s="150"/>
      <c r="C43" s="150"/>
      <c r="D43" s="150"/>
      <c r="E43" s="150"/>
      <c r="F43" s="150"/>
      <c r="G43" s="150"/>
      <c r="H43" s="150"/>
      <c r="I43" s="150"/>
      <c r="J43" s="150"/>
      <c r="K43" s="150"/>
      <c r="L43" s="150"/>
      <c r="M43" s="151"/>
      <c r="N43" s="148"/>
      <c r="O43" s="148"/>
      <c r="P43" s="148"/>
      <c r="Q43" s="148"/>
      <c r="R43" s="148"/>
      <c r="S43" s="138"/>
      <c r="T43" s="138"/>
      <c r="U43" s="138"/>
      <c r="V43" s="138"/>
      <c r="W43" s="138"/>
      <c r="X43" s="138"/>
      <c r="Y43" s="156"/>
      <c r="Z43" s="156"/>
      <c r="AA43" s="156"/>
      <c r="AB43" s="156"/>
      <c r="AC43" s="156"/>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38"/>
      <c r="BL43" s="138"/>
      <c r="BM43" s="138"/>
      <c r="BN43" s="138"/>
      <c r="BO43" s="138"/>
      <c r="BP43" s="138"/>
      <c r="BQ43" s="138"/>
      <c r="BR43" s="138"/>
      <c r="BS43" s="138"/>
      <c r="BT43" s="138"/>
      <c r="BU43" s="138"/>
      <c r="BV43" s="138"/>
      <c r="BW43" s="138"/>
      <c r="BX43" s="138"/>
      <c r="BY43" s="138"/>
      <c r="BZ43" s="138"/>
      <c r="CA43" s="138"/>
      <c r="CB43" s="138"/>
      <c r="CC43" s="138"/>
      <c r="CD43" s="138"/>
      <c r="CE43" s="138"/>
      <c r="CF43" s="138"/>
      <c r="CG43" s="138"/>
      <c r="CH43" s="138"/>
      <c r="CI43" s="138"/>
      <c r="CJ43" s="138"/>
      <c r="CK43" s="138"/>
      <c r="CL43" s="138"/>
      <c r="CM43" s="138"/>
      <c r="CN43" s="138"/>
      <c r="CO43" s="138"/>
      <c r="CP43" s="138"/>
      <c r="CQ43" s="138"/>
      <c r="CR43" s="138"/>
      <c r="CS43" s="138"/>
      <c r="CT43" s="138"/>
      <c r="CU43" s="138"/>
      <c r="CV43" s="138"/>
      <c r="CW43" s="138"/>
      <c r="CX43" s="138"/>
      <c r="CY43" s="138"/>
      <c r="CZ43" s="138"/>
      <c r="DA43" s="138"/>
      <c r="DB43" s="138"/>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55"/>
      <c r="ES43" s="155"/>
      <c r="ET43" s="155"/>
      <c r="EU43" s="155"/>
      <c r="EV43" s="155"/>
      <c r="EW43" s="138"/>
      <c r="EX43" s="138"/>
      <c r="EY43" s="138"/>
      <c r="EZ43" s="138"/>
      <c r="FA43" s="138"/>
      <c r="FB43" s="138"/>
      <c r="FC43" s="138"/>
    </row>
    <row r="44" spans="1:159" ht="25.15" customHeight="1" x14ac:dyDescent="0.2">
      <c r="A44" s="578" t="s">
        <v>847</v>
      </c>
      <c r="B44" s="579"/>
      <c r="C44" s="584" t="s">
        <v>128</v>
      </c>
      <c r="D44" s="577" t="s">
        <v>180</v>
      </c>
      <c r="E44" s="577" t="s">
        <v>46</v>
      </c>
      <c r="F44" s="582" t="s">
        <v>9758</v>
      </c>
      <c r="G44" s="583"/>
      <c r="H44" s="589" t="s">
        <v>1465</v>
      </c>
      <c r="I44" s="577" t="s">
        <v>181</v>
      </c>
      <c r="J44" s="577" t="s">
        <v>49</v>
      </c>
      <c r="K44" s="575" t="s">
        <v>9759</v>
      </c>
      <c r="L44" s="577" t="s">
        <v>162</v>
      </c>
      <c r="M44" s="148"/>
      <c r="N44" s="148"/>
      <c r="O44" s="148"/>
      <c r="P44" s="148"/>
      <c r="Q44" s="148"/>
      <c r="R44" s="138"/>
      <c r="S44" s="138"/>
      <c r="T44" s="138"/>
      <c r="U44" s="138"/>
      <c r="V44" s="138"/>
      <c r="W44" s="138"/>
      <c r="X44" s="156"/>
      <c r="Y44" s="156"/>
      <c r="Z44" s="156"/>
      <c r="AA44" s="156"/>
      <c r="AB44" s="156"/>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38"/>
      <c r="BL44" s="138"/>
      <c r="BM44" s="138"/>
      <c r="BN44" s="138"/>
      <c r="BO44" s="138"/>
      <c r="BP44" s="138"/>
      <c r="BQ44" s="138"/>
      <c r="BR44" s="138"/>
      <c r="BS44" s="138"/>
      <c r="BT44" s="138"/>
      <c r="BU44" s="138"/>
      <c r="BV44" s="138"/>
      <c r="BW44" s="138"/>
      <c r="BX44" s="138"/>
      <c r="BY44" s="138"/>
      <c r="BZ44" s="138"/>
      <c r="CA44" s="138"/>
      <c r="CB44" s="138"/>
      <c r="CC44" s="138"/>
      <c r="CD44" s="138"/>
      <c r="CE44" s="138"/>
      <c r="CF44" s="138"/>
      <c r="CG44" s="138"/>
      <c r="CH44" s="138"/>
      <c r="CI44" s="138"/>
      <c r="CJ44" s="138"/>
      <c r="CK44" s="138"/>
      <c r="CL44" s="138"/>
      <c r="CM44" s="138"/>
      <c r="CN44" s="138"/>
      <c r="CO44" s="138"/>
      <c r="CP44" s="138"/>
      <c r="CQ44" s="138"/>
      <c r="CR44" s="138"/>
      <c r="CS44" s="138"/>
      <c r="CT44" s="138"/>
      <c r="CU44" s="138"/>
      <c r="CV44" s="138"/>
      <c r="CW44" s="138"/>
      <c r="CX44" s="138"/>
      <c r="CY44" s="138"/>
      <c r="CZ44" s="138"/>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55"/>
      <c r="ER44" s="155"/>
      <c r="ES44" s="155"/>
      <c r="ET44" s="155"/>
      <c r="EU44" s="155"/>
      <c r="EV44" s="138"/>
      <c r="EW44" s="138"/>
      <c r="EX44" s="138"/>
      <c r="EY44" s="138"/>
      <c r="EZ44" s="138"/>
      <c r="FA44" s="138"/>
      <c r="FB44" s="138"/>
    </row>
    <row r="45" spans="1:159" ht="201.6" customHeight="1" x14ac:dyDescent="0.2">
      <c r="A45" s="580"/>
      <c r="B45" s="581"/>
      <c r="C45" s="585"/>
      <c r="D45" s="576"/>
      <c r="E45" s="576"/>
      <c r="F45" s="157" t="s">
        <v>603</v>
      </c>
      <c r="G45" s="157" t="s">
        <v>50</v>
      </c>
      <c r="H45" s="590"/>
      <c r="I45" s="576"/>
      <c r="J45" s="576"/>
      <c r="K45" s="576"/>
      <c r="L45" s="576"/>
      <c r="M45" s="148"/>
      <c r="N45" s="148"/>
      <c r="O45" s="148"/>
      <c r="P45" s="148"/>
      <c r="Q45" s="148"/>
      <c r="R45" s="138"/>
      <c r="S45" s="138"/>
      <c r="T45" s="138"/>
      <c r="U45" s="138"/>
      <c r="V45" s="138"/>
      <c r="W45" s="138"/>
      <c r="X45" s="156"/>
      <c r="Y45" s="156"/>
      <c r="Z45" s="156"/>
      <c r="AA45" s="156"/>
      <c r="AB45" s="156"/>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38"/>
      <c r="BL45" s="138"/>
      <c r="BM45" s="138"/>
      <c r="BN45" s="138"/>
      <c r="BO45" s="138"/>
      <c r="BP45" s="138"/>
      <c r="BQ45" s="138"/>
      <c r="BR45" s="138"/>
      <c r="BS45" s="138"/>
      <c r="BT45" s="138"/>
      <c r="BU45" s="138"/>
      <c r="BV45" s="138"/>
      <c r="BW45" s="138"/>
      <c r="BX45" s="138"/>
      <c r="BY45" s="138"/>
      <c r="BZ45" s="138"/>
      <c r="CA45" s="138"/>
      <c r="CB45" s="138"/>
      <c r="CC45" s="138"/>
      <c r="CD45" s="138"/>
      <c r="CE45" s="138"/>
      <c r="CF45" s="138"/>
      <c r="CG45" s="138"/>
      <c r="CH45" s="138"/>
      <c r="CI45" s="138"/>
      <c r="CJ45" s="138"/>
      <c r="CK45" s="138"/>
      <c r="CL45" s="138"/>
      <c r="CM45" s="138"/>
      <c r="CN45" s="138"/>
      <c r="CO45" s="138"/>
      <c r="CP45" s="138"/>
      <c r="CQ45" s="138"/>
      <c r="CR45" s="138"/>
      <c r="CS45" s="138"/>
      <c r="CT45" s="138"/>
      <c r="CU45" s="138"/>
      <c r="CV45" s="138"/>
      <c r="CW45" s="138"/>
      <c r="CX45" s="138"/>
      <c r="CY45" s="138"/>
      <c r="CZ45" s="138"/>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55"/>
      <c r="ER45" s="155"/>
      <c r="ES45" s="155"/>
      <c r="ET45" s="155"/>
      <c r="EU45" s="155"/>
      <c r="EV45" s="138"/>
      <c r="EW45" s="138"/>
      <c r="EX45" s="138"/>
      <c r="EY45" s="138"/>
      <c r="EZ45" s="138"/>
      <c r="FA45" s="138"/>
      <c r="FB45" s="138"/>
    </row>
    <row r="46" spans="1:159" ht="25.15" customHeight="1" x14ac:dyDescent="0.25">
      <c r="A46" s="586" t="s">
        <v>131</v>
      </c>
      <c r="B46" s="587"/>
      <c r="C46" s="152"/>
      <c r="D46" s="152">
        <v>1</v>
      </c>
      <c r="E46" s="152">
        <v>2</v>
      </c>
      <c r="F46" s="152">
        <v>3</v>
      </c>
      <c r="G46" s="152">
        <v>4</v>
      </c>
      <c r="H46" s="152">
        <v>5</v>
      </c>
      <c r="I46" s="152">
        <v>6</v>
      </c>
      <c r="J46" s="152">
        <v>7</v>
      </c>
      <c r="K46" s="152">
        <v>8</v>
      </c>
      <c r="L46" s="152">
        <v>9</v>
      </c>
      <c r="M46" s="153"/>
      <c r="N46" s="153"/>
      <c r="O46" s="153"/>
      <c r="P46" s="153"/>
      <c r="Q46" s="153"/>
      <c r="R46" s="170"/>
      <c r="S46" s="170"/>
      <c r="T46" s="170"/>
      <c r="U46" s="170"/>
      <c r="V46" s="170"/>
      <c r="W46" s="170"/>
      <c r="X46" s="170"/>
      <c r="Y46" s="170"/>
      <c r="Z46" s="170"/>
      <c r="AA46" s="170"/>
      <c r="AB46" s="170"/>
      <c r="AC46" s="171"/>
      <c r="AD46" s="171"/>
      <c r="AE46" s="171"/>
      <c r="AF46" s="171"/>
      <c r="AG46" s="171"/>
      <c r="AH46" s="171"/>
      <c r="AI46" s="171"/>
      <c r="AJ46" s="171"/>
      <c r="AK46" s="171"/>
      <c r="AL46" s="171"/>
      <c r="AM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c r="DJ46" s="171"/>
      <c r="DK46" s="171"/>
      <c r="DL46" s="171"/>
      <c r="DM46" s="171"/>
      <c r="DN46" s="171"/>
      <c r="DO46" s="171"/>
      <c r="DP46" s="171"/>
      <c r="DQ46" s="171"/>
      <c r="DR46" s="171"/>
      <c r="DS46" s="171"/>
      <c r="DT46" s="171"/>
      <c r="DU46" s="171"/>
      <c r="DV46" s="171"/>
      <c r="DW46" s="171"/>
      <c r="DX46" s="171"/>
      <c r="DY46" s="171"/>
      <c r="DZ46" s="171"/>
      <c r="EA46" s="171"/>
      <c r="EB46" s="171"/>
      <c r="EC46" s="171"/>
      <c r="ED46" s="171"/>
      <c r="EE46" s="171"/>
      <c r="EF46" s="171"/>
      <c r="EG46" s="171"/>
      <c r="EH46" s="171"/>
      <c r="EI46" s="171"/>
      <c r="EJ46" s="171"/>
      <c r="EK46" s="171"/>
      <c r="EL46" s="171"/>
      <c r="EM46" s="171"/>
      <c r="EN46" s="171"/>
      <c r="EO46" s="171"/>
      <c r="EP46" s="171"/>
      <c r="EQ46" s="171"/>
      <c r="ER46" s="171"/>
      <c r="ES46" s="171"/>
      <c r="ET46" s="171"/>
      <c r="EU46" s="171"/>
      <c r="EV46" s="170"/>
      <c r="EW46" s="170"/>
      <c r="EX46" s="170"/>
      <c r="EY46" s="170"/>
      <c r="EZ46" s="170"/>
      <c r="FA46" s="170"/>
      <c r="FB46" s="170"/>
    </row>
    <row r="47" spans="1:159" ht="37.15" customHeight="1" x14ac:dyDescent="0.2">
      <c r="A47" s="572" t="s">
        <v>1194</v>
      </c>
      <c r="B47" s="573"/>
      <c r="C47" s="154">
        <v>1</v>
      </c>
      <c r="D47" s="124">
        <v>5</v>
      </c>
      <c r="E47" s="124">
        <v>75</v>
      </c>
      <c r="F47" s="124"/>
      <c r="G47" s="124">
        <v>75</v>
      </c>
      <c r="H47" s="124">
        <v>11</v>
      </c>
      <c r="I47" s="124"/>
      <c r="J47" s="124">
        <v>69</v>
      </c>
      <c r="K47" s="124"/>
      <c r="L47" s="124"/>
      <c r="M47" s="148"/>
      <c r="N47" s="148"/>
      <c r="O47" s="148"/>
      <c r="P47" s="148"/>
      <c r="Q47" s="148"/>
      <c r="R47" s="138"/>
      <c r="S47" s="138"/>
      <c r="T47" s="138"/>
      <c r="U47" s="138"/>
      <c r="V47" s="138"/>
      <c r="W47" s="138"/>
      <c r="X47" s="156"/>
      <c r="Y47" s="156"/>
      <c r="Z47" s="156"/>
      <c r="AA47" s="156"/>
      <c r="AB47" s="156"/>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38"/>
      <c r="BL47" s="138"/>
      <c r="BM47" s="138"/>
      <c r="BN47" s="138"/>
      <c r="BO47" s="138"/>
      <c r="BP47" s="138"/>
      <c r="BQ47" s="138"/>
      <c r="BR47" s="138"/>
      <c r="BS47" s="138"/>
      <c r="BT47" s="138"/>
      <c r="BU47" s="138"/>
      <c r="BV47" s="138"/>
      <c r="BW47" s="138"/>
      <c r="BX47" s="138"/>
      <c r="BY47" s="138"/>
      <c r="BZ47" s="138"/>
      <c r="CA47" s="138"/>
      <c r="CB47" s="138"/>
      <c r="CC47" s="138"/>
      <c r="CD47" s="138"/>
      <c r="CE47" s="138"/>
      <c r="CF47" s="138"/>
      <c r="CG47" s="138"/>
      <c r="CH47" s="138"/>
      <c r="CI47" s="138"/>
      <c r="CJ47" s="138"/>
      <c r="CK47" s="138"/>
      <c r="CL47" s="138"/>
      <c r="CM47" s="138"/>
      <c r="CN47" s="138"/>
      <c r="CO47" s="138"/>
      <c r="CP47" s="138"/>
      <c r="CQ47" s="138"/>
      <c r="CR47" s="138"/>
      <c r="CS47" s="138"/>
      <c r="CT47" s="138"/>
      <c r="CU47" s="138"/>
      <c r="CV47" s="138"/>
      <c r="CW47" s="138"/>
      <c r="CX47" s="138"/>
      <c r="CY47" s="138"/>
      <c r="CZ47" s="138"/>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55"/>
      <c r="ER47" s="155"/>
      <c r="ES47" s="155"/>
      <c r="ET47" s="155"/>
      <c r="EU47" s="155"/>
      <c r="EV47" s="138"/>
      <c r="EW47" s="138"/>
      <c r="EX47" s="138"/>
      <c r="EY47" s="138"/>
      <c r="EZ47" s="138"/>
      <c r="FA47" s="138"/>
      <c r="FB47" s="138"/>
    </row>
    <row r="48" spans="1:159" ht="34.9" customHeight="1" x14ac:dyDescent="0.2">
      <c r="A48" s="574" t="s">
        <v>886</v>
      </c>
      <c r="B48" s="280" t="s">
        <v>9775</v>
      </c>
      <c r="C48" s="154">
        <v>2</v>
      </c>
      <c r="D48" s="124">
        <v>1</v>
      </c>
      <c r="E48" s="124">
        <v>31</v>
      </c>
      <c r="F48" s="124"/>
      <c r="G48" s="124">
        <v>31</v>
      </c>
      <c r="H48" s="124">
        <v>8</v>
      </c>
      <c r="I48" s="124"/>
      <c r="J48" s="124">
        <v>24</v>
      </c>
      <c r="K48" s="124"/>
      <c r="L48" s="124"/>
      <c r="M48" s="148"/>
      <c r="N48" s="148"/>
      <c r="O48" s="148"/>
      <c r="P48" s="148"/>
      <c r="Q48" s="148"/>
      <c r="R48" s="138"/>
      <c r="S48" s="138"/>
      <c r="T48" s="138"/>
      <c r="U48" s="138"/>
      <c r="V48" s="138"/>
      <c r="W48" s="138"/>
      <c r="X48" s="156"/>
      <c r="Y48" s="156"/>
      <c r="Z48" s="156"/>
      <c r="AA48" s="156"/>
      <c r="AB48" s="156"/>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38"/>
      <c r="BL48" s="138"/>
      <c r="BM48" s="138"/>
      <c r="BN48" s="138"/>
      <c r="BO48" s="138"/>
      <c r="BP48" s="138"/>
      <c r="BQ48" s="138"/>
      <c r="BR48" s="138"/>
      <c r="BS48" s="138"/>
      <c r="BT48" s="138"/>
      <c r="BU48" s="138"/>
      <c r="BV48" s="138"/>
      <c r="BW48" s="138"/>
      <c r="BX48" s="138"/>
      <c r="BY48" s="138"/>
      <c r="BZ48" s="138"/>
      <c r="CA48" s="138"/>
      <c r="CB48" s="138"/>
      <c r="CC48" s="138"/>
      <c r="CD48" s="138"/>
      <c r="CE48" s="138"/>
      <c r="CF48" s="138"/>
      <c r="CG48" s="138"/>
      <c r="CH48" s="138"/>
      <c r="CI48" s="138"/>
      <c r="CJ48" s="138"/>
      <c r="CK48" s="138"/>
      <c r="CL48" s="138"/>
      <c r="CM48" s="138"/>
      <c r="CN48" s="138"/>
      <c r="CO48" s="138"/>
      <c r="CP48" s="138"/>
      <c r="CQ48" s="138"/>
      <c r="CR48" s="138"/>
      <c r="CS48" s="138"/>
      <c r="CT48" s="138"/>
      <c r="CU48" s="138"/>
      <c r="CV48" s="138"/>
      <c r="CW48" s="138"/>
      <c r="CX48" s="138"/>
      <c r="CY48" s="138"/>
      <c r="CZ48" s="138"/>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55"/>
      <c r="ER48" s="155"/>
      <c r="ES48" s="155"/>
      <c r="ET48" s="155"/>
      <c r="EU48" s="155"/>
      <c r="EV48" s="138"/>
      <c r="EW48" s="138"/>
      <c r="EX48" s="138"/>
      <c r="EY48" s="138"/>
      <c r="EZ48" s="138"/>
      <c r="FA48" s="138"/>
      <c r="FB48" s="138"/>
    </row>
    <row r="49" spans="1:158" ht="38.65" customHeight="1" x14ac:dyDescent="0.2">
      <c r="A49" s="574"/>
      <c r="B49" s="280" t="s">
        <v>314</v>
      </c>
      <c r="C49" s="154">
        <v>3</v>
      </c>
      <c r="D49" s="124">
        <v>4</v>
      </c>
      <c r="E49" s="124">
        <v>44</v>
      </c>
      <c r="F49" s="124"/>
      <c r="G49" s="124">
        <v>44</v>
      </c>
      <c r="H49" s="124">
        <v>3</v>
      </c>
      <c r="I49" s="124"/>
      <c r="J49" s="124">
        <v>45</v>
      </c>
      <c r="K49" s="124"/>
      <c r="L49" s="124"/>
      <c r="M49" s="148"/>
      <c r="N49" s="148"/>
      <c r="O49" s="148"/>
      <c r="P49" s="148"/>
      <c r="Q49" s="148"/>
      <c r="R49" s="138"/>
      <c r="S49" s="138"/>
      <c r="T49" s="138"/>
      <c r="U49" s="138"/>
      <c r="V49" s="138"/>
      <c r="W49" s="138"/>
      <c r="X49" s="156"/>
      <c r="Y49" s="156"/>
      <c r="Z49" s="156"/>
      <c r="AA49" s="156"/>
      <c r="AB49" s="156"/>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c r="AZ49" s="138"/>
      <c r="BA49" s="138"/>
      <c r="BB49" s="138"/>
      <c r="BC49" s="138"/>
      <c r="BD49" s="138"/>
      <c r="BE49" s="138"/>
      <c r="BF49" s="138"/>
      <c r="BG49" s="138"/>
      <c r="BH49" s="138"/>
      <c r="BI49" s="138"/>
      <c r="BJ49" s="138"/>
      <c r="BK49" s="138"/>
      <c r="BL49" s="138"/>
      <c r="BM49" s="138"/>
      <c r="BN49" s="138"/>
      <c r="BO49" s="138"/>
      <c r="BP49" s="138"/>
      <c r="BQ49" s="138"/>
      <c r="BR49" s="138"/>
      <c r="BS49" s="138"/>
      <c r="BT49" s="138"/>
      <c r="BU49" s="138"/>
      <c r="BV49" s="138"/>
      <c r="BW49" s="138"/>
      <c r="BX49" s="138"/>
      <c r="BY49" s="138"/>
      <c r="BZ49" s="138"/>
      <c r="CA49" s="138"/>
      <c r="CB49" s="138"/>
      <c r="CC49" s="138"/>
      <c r="CD49" s="138"/>
      <c r="CE49" s="138"/>
      <c r="CF49" s="138"/>
      <c r="CG49" s="138"/>
      <c r="CH49" s="138"/>
      <c r="CI49" s="138"/>
      <c r="CJ49" s="138"/>
      <c r="CK49" s="138"/>
      <c r="CL49" s="138"/>
      <c r="CM49" s="138"/>
      <c r="CN49" s="138"/>
      <c r="CO49" s="138"/>
      <c r="CP49" s="138"/>
      <c r="CQ49" s="138"/>
      <c r="CR49" s="138"/>
      <c r="CS49" s="138"/>
      <c r="CT49" s="138"/>
      <c r="CU49" s="138"/>
      <c r="CV49" s="138"/>
      <c r="CW49" s="138"/>
      <c r="CX49" s="138"/>
      <c r="CY49" s="138"/>
      <c r="CZ49" s="138"/>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55"/>
      <c r="ER49" s="155"/>
      <c r="ES49" s="155"/>
      <c r="ET49" s="155"/>
      <c r="EU49" s="155"/>
      <c r="EV49" s="138"/>
      <c r="EW49" s="138"/>
      <c r="EX49" s="138"/>
      <c r="EY49" s="138"/>
      <c r="EZ49" s="138"/>
      <c r="FA49" s="138"/>
      <c r="FB49" s="138"/>
    </row>
    <row r="50" spans="1:158" ht="33.6" customHeight="1" x14ac:dyDescent="0.2">
      <c r="A50" s="574"/>
      <c r="B50" s="280" t="s">
        <v>9776</v>
      </c>
      <c r="C50" s="154">
        <v>4</v>
      </c>
      <c r="D50" s="126"/>
      <c r="E50" s="126"/>
      <c r="F50" s="126"/>
      <c r="G50" s="126"/>
      <c r="H50" s="126"/>
      <c r="I50" s="126"/>
      <c r="J50" s="126"/>
      <c r="K50" s="126"/>
      <c r="L50" s="126"/>
      <c r="M50" s="148"/>
      <c r="N50" s="148"/>
      <c r="O50" s="148"/>
      <c r="P50" s="148"/>
      <c r="Q50" s="148"/>
      <c r="R50" s="138"/>
      <c r="S50" s="138"/>
      <c r="T50" s="138"/>
      <c r="U50" s="138"/>
      <c r="V50" s="138"/>
      <c r="W50" s="138"/>
      <c r="X50" s="156"/>
      <c r="Y50" s="156"/>
      <c r="Z50" s="156"/>
      <c r="AA50" s="156"/>
      <c r="AB50" s="156"/>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38"/>
      <c r="BY50" s="138"/>
      <c r="BZ50" s="138"/>
      <c r="CA50" s="138"/>
      <c r="CB50" s="138"/>
      <c r="CC50" s="138"/>
      <c r="CD50" s="138"/>
      <c r="CE50" s="138"/>
      <c r="CF50" s="138"/>
      <c r="CG50" s="138"/>
      <c r="CH50" s="138"/>
      <c r="CI50" s="138"/>
      <c r="CJ50" s="138"/>
      <c r="CK50" s="138"/>
      <c r="CL50" s="138"/>
      <c r="CM50" s="138"/>
      <c r="CN50" s="138"/>
      <c r="CO50" s="138"/>
      <c r="CP50" s="138"/>
      <c r="CQ50" s="138"/>
      <c r="CR50" s="138"/>
      <c r="CS50" s="138"/>
      <c r="CT50" s="138"/>
      <c r="CU50" s="138"/>
      <c r="CV50" s="138"/>
      <c r="CW50" s="138"/>
      <c r="CX50" s="138"/>
      <c r="CY50" s="138"/>
      <c r="CZ50" s="138"/>
      <c r="DA50" s="138"/>
      <c r="DB50" s="138"/>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55"/>
      <c r="ER50" s="155"/>
      <c r="ES50" s="155"/>
      <c r="ET50" s="155"/>
      <c r="EU50" s="155"/>
      <c r="EV50" s="138"/>
      <c r="EW50" s="138"/>
      <c r="EX50" s="138"/>
      <c r="EY50" s="138"/>
      <c r="EZ50" s="138"/>
      <c r="FA50" s="138"/>
      <c r="FB50" s="138"/>
    </row>
    <row r="51" spans="1:158" ht="36.6" customHeight="1" x14ac:dyDescent="0.2">
      <c r="A51" s="574"/>
      <c r="B51" s="280" t="s">
        <v>848</v>
      </c>
      <c r="C51" s="154">
        <v>5</v>
      </c>
      <c r="D51" s="124"/>
      <c r="E51" s="124">
        <v>1</v>
      </c>
      <c r="F51" s="124"/>
      <c r="G51" s="124">
        <v>1</v>
      </c>
      <c r="H51" s="124"/>
      <c r="I51" s="124"/>
      <c r="J51" s="124">
        <v>1</v>
      </c>
      <c r="K51" s="124"/>
      <c r="L51" s="124"/>
      <c r="M51" s="148"/>
      <c r="N51" s="148"/>
      <c r="O51" s="148"/>
      <c r="P51" s="148"/>
      <c r="Q51" s="148"/>
      <c r="R51" s="138"/>
      <c r="S51" s="138"/>
      <c r="T51" s="138"/>
      <c r="U51" s="138"/>
      <c r="V51" s="138"/>
      <c r="W51" s="138"/>
      <c r="X51" s="156"/>
      <c r="Y51" s="156"/>
      <c r="Z51" s="156"/>
      <c r="AA51" s="156"/>
      <c r="AB51" s="156"/>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c r="AZ51" s="138"/>
      <c r="BA51" s="138"/>
      <c r="BB51" s="138"/>
      <c r="BC51" s="138"/>
      <c r="BD51" s="138"/>
      <c r="BE51" s="138"/>
      <c r="BF51" s="138"/>
      <c r="BG51" s="138"/>
      <c r="BH51" s="138"/>
      <c r="BI51" s="138"/>
      <c r="BJ51" s="138"/>
      <c r="BK51" s="138"/>
      <c r="BL51" s="138"/>
      <c r="BM51" s="138"/>
      <c r="BN51" s="138"/>
      <c r="BO51" s="138"/>
      <c r="BP51" s="138"/>
      <c r="BQ51" s="138"/>
      <c r="BR51" s="138"/>
      <c r="BS51" s="138"/>
      <c r="BT51" s="138"/>
      <c r="BU51" s="138"/>
      <c r="BV51" s="138"/>
      <c r="BW51" s="138"/>
      <c r="BX51" s="138"/>
      <c r="BY51" s="138"/>
      <c r="BZ51" s="138"/>
      <c r="CA51" s="138"/>
      <c r="CB51" s="138"/>
      <c r="CC51" s="138"/>
      <c r="CD51" s="138"/>
      <c r="CE51" s="138"/>
      <c r="CF51" s="138"/>
      <c r="CG51" s="138"/>
      <c r="CH51" s="138"/>
      <c r="CI51" s="138"/>
      <c r="CJ51" s="138"/>
      <c r="CK51" s="138"/>
      <c r="CL51" s="138"/>
      <c r="CM51" s="138"/>
      <c r="CN51" s="138"/>
      <c r="CO51" s="138"/>
      <c r="CP51" s="138"/>
      <c r="CQ51" s="138"/>
      <c r="CR51" s="138"/>
      <c r="CS51" s="138"/>
      <c r="CT51" s="138"/>
      <c r="CU51" s="138"/>
      <c r="CV51" s="138"/>
      <c r="CW51" s="138"/>
      <c r="CX51" s="138"/>
      <c r="CY51" s="138"/>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55"/>
      <c r="ER51" s="155"/>
      <c r="ES51" s="155"/>
      <c r="ET51" s="155"/>
      <c r="EU51" s="155"/>
    </row>
    <row r="52" spans="1:158" x14ac:dyDescent="0.2">
      <c r="A52" s="172"/>
      <c r="B52" s="173"/>
      <c r="C52" s="173"/>
      <c r="D52" s="173"/>
      <c r="E52" s="173"/>
      <c r="F52" s="173"/>
      <c r="G52" s="173"/>
      <c r="H52" s="173"/>
      <c r="I52" s="173"/>
      <c r="J52" s="173"/>
      <c r="K52" s="173"/>
      <c r="L52" s="138"/>
      <c r="M52" s="138"/>
      <c r="N52" s="138"/>
      <c r="O52" s="138"/>
      <c r="P52" s="138"/>
      <c r="Q52" s="138"/>
      <c r="R52" s="138"/>
      <c r="S52" s="138"/>
      <c r="T52" s="138"/>
      <c r="U52" s="138"/>
      <c r="V52" s="138"/>
      <c r="W52" s="138"/>
      <c r="X52" s="138"/>
      <c r="Y52" s="156"/>
      <c r="Z52" s="156"/>
      <c r="AA52" s="156"/>
      <c r="AB52" s="156"/>
      <c r="AC52" s="156"/>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c r="AZ52" s="138"/>
      <c r="BA52" s="138"/>
      <c r="BB52" s="138"/>
      <c r="BC52" s="138"/>
      <c r="BD52" s="138"/>
      <c r="BE52" s="138"/>
      <c r="BF52" s="138"/>
      <c r="BG52" s="138"/>
      <c r="BH52" s="138"/>
      <c r="BI52" s="138"/>
      <c r="BJ52" s="138"/>
      <c r="BK52" s="138"/>
      <c r="BL52" s="138"/>
      <c r="BM52" s="138"/>
      <c r="BN52" s="138"/>
      <c r="BO52" s="138"/>
      <c r="BP52" s="138"/>
      <c r="BQ52" s="138"/>
      <c r="BR52" s="138"/>
      <c r="BS52" s="138"/>
      <c r="BT52" s="138"/>
      <c r="BU52" s="138"/>
      <c r="BV52" s="138"/>
      <c r="BW52" s="138"/>
      <c r="BX52" s="138"/>
      <c r="BY52" s="138"/>
      <c r="BZ52" s="138"/>
      <c r="CA52" s="138"/>
      <c r="CB52" s="138"/>
      <c r="CC52" s="138"/>
      <c r="CD52" s="138"/>
      <c r="CE52" s="138"/>
      <c r="CF52" s="138"/>
      <c r="CG52" s="138"/>
      <c r="CH52" s="138"/>
      <c r="CI52" s="138"/>
      <c r="CJ52" s="138"/>
      <c r="CK52" s="138"/>
      <c r="CL52" s="138"/>
      <c r="CM52" s="138"/>
      <c r="CN52" s="138"/>
      <c r="CO52" s="138"/>
      <c r="CP52" s="138"/>
      <c r="CQ52" s="138"/>
      <c r="CR52" s="138"/>
      <c r="CS52" s="138"/>
      <c r="CT52" s="138"/>
      <c r="CU52" s="138"/>
      <c r="CV52" s="138"/>
      <c r="CW52" s="138"/>
      <c r="CX52" s="138"/>
      <c r="CY52" s="138"/>
      <c r="CZ52" s="138"/>
      <c r="DA52" s="138"/>
      <c r="DB52" s="138"/>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55"/>
      <c r="ES52" s="155"/>
      <c r="ET52" s="155"/>
      <c r="EU52" s="155"/>
      <c r="EV52" s="155"/>
    </row>
    <row r="53" spans="1:158" x14ac:dyDescent="0.2">
      <c r="A53" s="172"/>
      <c r="B53" s="173"/>
      <c r="C53" s="173"/>
      <c r="D53" s="173"/>
      <c r="E53" s="173"/>
      <c r="F53" s="173"/>
      <c r="G53" s="173"/>
      <c r="H53" s="173"/>
      <c r="I53" s="173"/>
      <c r="J53" s="173"/>
      <c r="K53" s="173"/>
      <c r="L53" s="138"/>
      <c r="M53" s="138"/>
      <c r="N53" s="138"/>
      <c r="O53" s="138"/>
      <c r="P53" s="138"/>
      <c r="Q53" s="138"/>
      <c r="R53" s="138"/>
      <c r="S53" s="138"/>
      <c r="T53" s="138"/>
      <c r="U53" s="138"/>
      <c r="V53" s="138"/>
      <c r="W53" s="138"/>
      <c r="X53" s="138"/>
      <c r="Y53" s="156"/>
      <c r="Z53" s="156"/>
      <c r="AA53" s="156"/>
      <c r="AB53" s="156"/>
      <c r="AC53" s="156"/>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c r="AZ53" s="138"/>
      <c r="BA53" s="138"/>
      <c r="BB53" s="138"/>
      <c r="BC53" s="138"/>
      <c r="BD53" s="138"/>
      <c r="BE53" s="138"/>
      <c r="BF53" s="138"/>
      <c r="BG53" s="138"/>
      <c r="BH53" s="138"/>
      <c r="BI53" s="138"/>
      <c r="BJ53" s="138"/>
      <c r="BK53" s="138"/>
      <c r="BL53" s="138"/>
      <c r="BM53" s="138"/>
      <c r="BN53" s="138"/>
      <c r="BO53" s="138"/>
      <c r="BP53" s="138"/>
      <c r="BQ53" s="138"/>
      <c r="BR53" s="138"/>
      <c r="BS53" s="138"/>
      <c r="BT53" s="138"/>
      <c r="BU53" s="138"/>
      <c r="BV53" s="138"/>
      <c r="BW53" s="138"/>
      <c r="BX53" s="138"/>
      <c r="BY53" s="138"/>
      <c r="BZ53" s="138"/>
      <c r="CA53" s="138"/>
      <c r="CB53" s="138"/>
      <c r="CC53" s="138"/>
      <c r="CD53" s="138"/>
      <c r="CE53" s="138"/>
      <c r="CF53" s="138"/>
      <c r="CG53" s="138"/>
      <c r="CH53" s="138"/>
      <c r="CI53" s="138"/>
      <c r="CJ53" s="138"/>
      <c r="CK53" s="138"/>
      <c r="CL53" s="138"/>
      <c r="CM53" s="138"/>
      <c r="CN53" s="138"/>
      <c r="CO53" s="138"/>
      <c r="CP53" s="138"/>
      <c r="CQ53" s="138"/>
      <c r="CR53" s="138"/>
      <c r="CS53" s="138"/>
      <c r="CT53" s="138"/>
      <c r="CU53" s="138"/>
      <c r="CV53" s="138"/>
      <c r="CW53" s="138"/>
      <c r="CX53" s="138"/>
      <c r="CY53" s="138"/>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55"/>
      <c r="ES53" s="155"/>
      <c r="ET53" s="155"/>
      <c r="EU53" s="155"/>
      <c r="EV53" s="155"/>
    </row>
    <row r="54" spans="1:158" x14ac:dyDescent="0.2">
      <c r="A54" s="172"/>
      <c r="B54" s="173"/>
      <c r="C54" s="173"/>
      <c r="D54" s="173"/>
      <c r="E54" s="173"/>
      <c r="F54" s="173"/>
      <c r="G54" s="173"/>
      <c r="H54" s="173"/>
      <c r="I54" s="173"/>
      <c r="J54" s="173"/>
      <c r="K54" s="173"/>
      <c r="L54" s="138"/>
      <c r="M54" s="138"/>
      <c r="N54" s="138"/>
      <c r="O54" s="138"/>
      <c r="P54" s="138"/>
      <c r="Q54" s="138"/>
      <c r="R54" s="138"/>
      <c r="S54" s="138"/>
      <c r="T54" s="138"/>
      <c r="U54" s="138"/>
      <c r="V54" s="138"/>
      <c r="W54" s="138"/>
      <c r="X54" s="138"/>
      <c r="Y54" s="156"/>
      <c r="Z54" s="156"/>
      <c r="AA54" s="156"/>
      <c r="AB54" s="156"/>
      <c r="AC54" s="156"/>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c r="BC54" s="138"/>
      <c r="BD54" s="138"/>
      <c r="BE54" s="138"/>
      <c r="BF54" s="138"/>
      <c r="BG54" s="138"/>
      <c r="BH54" s="138"/>
      <c r="BI54" s="138"/>
      <c r="BJ54" s="138"/>
      <c r="BK54" s="138"/>
      <c r="BL54" s="138"/>
      <c r="BM54" s="138"/>
      <c r="BN54" s="138"/>
      <c r="BO54" s="138"/>
      <c r="BP54" s="138"/>
      <c r="BQ54" s="138"/>
      <c r="BR54" s="138"/>
      <c r="BS54" s="138"/>
      <c r="BT54" s="138"/>
      <c r="BU54" s="138"/>
      <c r="BV54" s="138"/>
      <c r="BW54" s="138"/>
      <c r="BX54" s="138"/>
      <c r="BY54" s="138"/>
      <c r="BZ54" s="138"/>
      <c r="CA54" s="138"/>
      <c r="CB54" s="138"/>
      <c r="CC54" s="138"/>
      <c r="CD54" s="138"/>
      <c r="CE54" s="138"/>
      <c r="CF54" s="138"/>
      <c r="CG54" s="138"/>
      <c r="CH54" s="138"/>
      <c r="CI54" s="138"/>
      <c r="CJ54" s="138"/>
      <c r="CK54" s="138"/>
      <c r="CL54" s="138"/>
      <c r="CM54" s="138"/>
      <c r="CN54" s="138"/>
      <c r="CO54" s="138"/>
      <c r="CP54" s="138"/>
      <c r="CQ54" s="138"/>
      <c r="CR54" s="138"/>
      <c r="CS54" s="138"/>
      <c r="CT54" s="138"/>
      <c r="CU54" s="138"/>
      <c r="CV54" s="138"/>
      <c r="CW54" s="138"/>
      <c r="CX54" s="138"/>
      <c r="CY54" s="138"/>
      <c r="CZ54" s="138"/>
      <c r="DA54" s="138"/>
      <c r="DB54" s="138"/>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55"/>
      <c r="ES54" s="155"/>
      <c r="ET54" s="155"/>
      <c r="EU54" s="155"/>
      <c r="EV54" s="155"/>
    </row>
    <row r="55" spans="1:158" x14ac:dyDescent="0.2">
      <c r="A55" s="172"/>
      <c r="B55" s="173"/>
      <c r="C55" s="173"/>
      <c r="D55" s="173"/>
      <c r="E55" s="173"/>
      <c r="F55" s="173"/>
      <c r="G55" s="173"/>
      <c r="H55" s="173"/>
      <c r="I55" s="173"/>
      <c r="J55" s="173"/>
      <c r="K55" s="173"/>
      <c r="L55" s="138"/>
      <c r="M55" s="138"/>
      <c r="N55" s="138"/>
      <c r="O55" s="138"/>
      <c r="P55" s="138"/>
      <c r="Q55" s="138"/>
      <c r="R55" s="138"/>
      <c r="S55" s="138"/>
      <c r="T55" s="138"/>
      <c r="U55" s="138"/>
      <c r="V55" s="138"/>
      <c r="W55" s="138"/>
      <c r="X55" s="138"/>
      <c r="Y55" s="156"/>
      <c r="Z55" s="156"/>
      <c r="AA55" s="156"/>
      <c r="AB55" s="156"/>
      <c r="AC55" s="156"/>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c r="BC55" s="138"/>
      <c r="BD55" s="138"/>
      <c r="BE55" s="138"/>
      <c r="BF55" s="138"/>
      <c r="BG55" s="138"/>
      <c r="BH55" s="138"/>
      <c r="BI55" s="138"/>
      <c r="BJ55" s="138"/>
      <c r="BK55" s="138"/>
      <c r="BL55" s="138"/>
      <c r="BM55" s="138"/>
      <c r="BN55" s="138"/>
      <c r="BO55" s="138"/>
      <c r="BP55" s="138"/>
      <c r="BQ55" s="138"/>
      <c r="BR55" s="138"/>
      <c r="BS55" s="138"/>
      <c r="BT55" s="138"/>
      <c r="BU55" s="138"/>
      <c r="BV55" s="138"/>
      <c r="BW55" s="138"/>
      <c r="BX55" s="138"/>
      <c r="BY55" s="138"/>
      <c r="BZ55" s="138"/>
      <c r="CA55" s="138"/>
      <c r="CB55" s="138"/>
      <c r="CC55" s="138"/>
      <c r="CD55" s="138"/>
      <c r="CE55" s="138"/>
      <c r="CF55" s="138"/>
      <c r="CG55" s="138"/>
      <c r="CH55" s="138"/>
      <c r="CI55" s="138"/>
      <c r="CJ55" s="138"/>
      <c r="CK55" s="138"/>
      <c r="CL55" s="138"/>
      <c r="CM55" s="138"/>
      <c r="CN55" s="138"/>
      <c r="CO55" s="138"/>
      <c r="CP55" s="138"/>
      <c r="CQ55" s="138"/>
      <c r="CR55" s="138"/>
      <c r="CS55" s="138"/>
      <c r="CT55" s="138"/>
      <c r="CU55" s="138"/>
      <c r="CV55" s="138"/>
      <c r="CW55" s="138"/>
      <c r="CX55" s="138"/>
      <c r="CY55" s="138"/>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55"/>
      <c r="ES55" s="155"/>
      <c r="ET55" s="155"/>
      <c r="EU55" s="155"/>
      <c r="EV55" s="155"/>
    </row>
    <row r="56" spans="1:158" x14ac:dyDescent="0.2">
      <c r="A56" s="172"/>
      <c r="B56" s="173"/>
      <c r="C56" s="173"/>
      <c r="D56" s="173"/>
      <c r="E56" s="173"/>
      <c r="F56" s="173"/>
      <c r="G56" s="173"/>
      <c r="H56" s="173"/>
      <c r="I56" s="173"/>
      <c r="J56" s="173"/>
      <c r="K56" s="173"/>
      <c r="L56" s="138"/>
      <c r="M56" s="138"/>
      <c r="N56" s="138"/>
      <c r="O56" s="138"/>
      <c r="P56" s="138"/>
      <c r="Q56" s="138"/>
      <c r="R56" s="138"/>
      <c r="S56" s="138"/>
      <c r="T56" s="138"/>
      <c r="U56" s="138"/>
      <c r="V56" s="138"/>
      <c r="W56" s="138"/>
      <c r="X56" s="138"/>
      <c r="Y56" s="156"/>
      <c r="Z56" s="156"/>
      <c r="AA56" s="156"/>
      <c r="AB56" s="156"/>
      <c r="AC56" s="156"/>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c r="AZ56" s="138"/>
      <c r="BA56" s="138"/>
      <c r="BB56" s="138"/>
      <c r="BC56" s="138"/>
      <c r="BD56" s="138"/>
      <c r="BE56" s="138"/>
      <c r="BF56" s="138"/>
      <c r="BG56" s="138"/>
      <c r="BH56" s="138"/>
      <c r="BI56" s="138"/>
      <c r="BJ56" s="138"/>
      <c r="BK56" s="138"/>
      <c r="BL56" s="138"/>
      <c r="BM56" s="138"/>
      <c r="BN56" s="138"/>
      <c r="BO56" s="138"/>
      <c r="BP56" s="138"/>
      <c r="BQ56" s="138"/>
      <c r="BR56" s="138"/>
      <c r="BS56" s="138"/>
      <c r="BT56" s="138"/>
      <c r="BU56" s="138"/>
      <c r="BV56" s="138"/>
      <c r="BW56" s="138"/>
      <c r="BX56" s="138"/>
      <c r="BY56" s="138"/>
      <c r="BZ56" s="138"/>
      <c r="CA56" s="138"/>
      <c r="CB56" s="138"/>
      <c r="CC56" s="138"/>
      <c r="CD56" s="138"/>
      <c r="CE56" s="138"/>
      <c r="CF56" s="138"/>
      <c r="CG56" s="138"/>
      <c r="CH56" s="138"/>
      <c r="CI56" s="138"/>
      <c r="CJ56" s="138"/>
      <c r="CK56" s="138"/>
      <c r="CL56" s="138"/>
      <c r="CM56" s="138"/>
      <c r="CN56" s="138"/>
      <c r="CO56" s="138"/>
      <c r="CP56" s="138"/>
      <c r="CQ56" s="138"/>
      <c r="CR56" s="138"/>
      <c r="CS56" s="138"/>
      <c r="CT56" s="138"/>
      <c r="CU56" s="138"/>
      <c r="CV56" s="138"/>
      <c r="CW56" s="138"/>
      <c r="CX56" s="138"/>
      <c r="CY56" s="138"/>
      <c r="CZ56" s="138"/>
      <c r="DA56" s="138"/>
      <c r="DB56" s="138"/>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55"/>
      <c r="ES56" s="155"/>
      <c r="ET56" s="155"/>
      <c r="EU56" s="155"/>
      <c r="EV56" s="155"/>
    </row>
    <row r="57" spans="1:158" x14ac:dyDescent="0.2">
      <c r="A57" s="172"/>
      <c r="B57" s="173"/>
      <c r="C57" s="173"/>
      <c r="D57" s="173"/>
      <c r="E57" s="173"/>
      <c r="F57" s="173"/>
      <c r="G57" s="173"/>
      <c r="H57" s="173"/>
      <c r="I57" s="173"/>
      <c r="J57" s="173"/>
      <c r="K57" s="173"/>
      <c r="L57" s="138"/>
      <c r="M57" s="138"/>
      <c r="N57" s="138"/>
      <c r="O57" s="138"/>
      <c r="P57" s="138"/>
      <c r="Q57" s="138"/>
      <c r="R57" s="138"/>
      <c r="S57" s="138"/>
      <c r="T57" s="138"/>
      <c r="U57" s="138"/>
      <c r="V57" s="138"/>
      <c r="W57" s="138"/>
      <c r="X57" s="138"/>
      <c r="Y57" s="156"/>
      <c r="Z57" s="156"/>
      <c r="AA57" s="156"/>
      <c r="AB57" s="156"/>
      <c r="AC57" s="156"/>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c r="AZ57" s="138"/>
      <c r="BA57" s="138"/>
      <c r="BB57" s="138"/>
      <c r="BC57" s="138"/>
      <c r="BD57" s="138"/>
      <c r="BE57" s="138"/>
      <c r="BF57" s="138"/>
      <c r="BG57" s="138"/>
      <c r="BH57" s="138"/>
      <c r="BI57" s="138"/>
      <c r="BJ57" s="138"/>
      <c r="BK57" s="138"/>
      <c r="BL57" s="138"/>
      <c r="BM57" s="138"/>
      <c r="BN57" s="138"/>
      <c r="BO57" s="138"/>
      <c r="BP57" s="138"/>
      <c r="BQ57" s="138"/>
      <c r="BR57" s="138"/>
      <c r="BS57" s="138"/>
      <c r="BT57" s="138"/>
      <c r="BU57" s="138"/>
      <c r="BV57" s="138"/>
      <c r="BW57" s="138"/>
      <c r="BX57" s="138"/>
      <c r="BY57" s="138"/>
      <c r="BZ57" s="138"/>
      <c r="CA57" s="138"/>
      <c r="CB57" s="138"/>
      <c r="CC57" s="138"/>
      <c r="CD57" s="138"/>
      <c r="CE57" s="138"/>
      <c r="CF57" s="138"/>
      <c r="CG57" s="138"/>
      <c r="CH57" s="138"/>
      <c r="CI57" s="138"/>
      <c r="CJ57" s="138"/>
      <c r="CK57" s="138"/>
      <c r="CL57" s="138"/>
      <c r="CM57" s="138"/>
      <c r="CN57" s="138"/>
      <c r="CO57" s="138"/>
      <c r="CP57" s="138"/>
      <c r="CQ57" s="138"/>
      <c r="CR57" s="138"/>
      <c r="CS57" s="138"/>
      <c r="CT57" s="138"/>
      <c r="CU57" s="138"/>
      <c r="CV57" s="138"/>
      <c r="CW57" s="138"/>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55"/>
      <c r="ES57" s="155"/>
      <c r="ET57" s="155"/>
      <c r="EU57" s="155"/>
      <c r="EV57" s="155"/>
    </row>
    <row r="58" spans="1:158" x14ac:dyDescent="0.2">
      <c r="A58" s="172"/>
      <c r="B58" s="173"/>
      <c r="C58" s="173"/>
      <c r="D58" s="173"/>
      <c r="E58" s="173"/>
      <c r="F58" s="173"/>
      <c r="G58" s="173"/>
      <c r="H58" s="173"/>
      <c r="I58" s="173"/>
      <c r="J58" s="173"/>
      <c r="K58" s="173"/>
      <c r="L58" s="138"/>
      <c r="M58" s="138"/>
      <c r="N58" s="138"/>
      <c r="O58" s="138"/>
      <c r="P58" s="138"/>
      <c r="Q58" s="138"/>
      <c r="R58" s="138"/>
      <c r="S58" s="138"/>
      <c r="T58" s="138"/>
      <c r="U58" s="138"/>
      <c r="V58" s="138"/>
      <c r="W58" s="138"/>
      <c r="X58" s="138"/>
      <c r="Y58" s="156"/>
      <c r="Z58" s="156"/>
      <c r="AA58" s="156"/>
      <c r="AB58" s="156"/>
      <c r="AC58" s="156"/>
      <c r="AD58" s="138"/>
      <c r="AE58" s="138"/>
      <c r="AF58" s="138"/>
      <c r="AG58" s="138"/>
      <c r="AH58" s="138"/>
      <c r="AI58" s="138"/>
      <c r="AJ58" s="138"/>
      <c r="AK58" s="138"/>
      <c r="AL58" s="138"/>
      <c r="AM58" s="138"/>
      <c r="AN58" s="138"/>
      <c r="AO58" s="138"/>
      <c r="AP58" s="138"/>
      <c r="AQ58" s="138"/>
      <c r="AR58" s="138"/>
      <c r="AS58" s="138"/>
      <c r="AT58" s="138"/>
      <c r="AU58" s="138"/>
      <c r="AV58" s="138"/>
      <c r="AW58" s="138"/>
      <c r="AX58" s="138"/>
      <c r="AY58" s="138"/>
      <c r="AZ58" s="138"/>
      <c r="BA58" s="138"/>
      <c r="BB58" s="138"/>
      <c r="BC58" s="138"/>
      <c r="BD58" s="138"/>
      <c r="BE58" s="138"/>
      <c r="BF58" s="138"/>
      <c r="BG58" s="138"/>
      <c r="BH58" s="138"/>
      <c r="BI58" s="138"/>
      <c r="BJ58" s="138"/>
      <c r="BK58" s="138"/>
      <c r="BL58" s="138"/>
      <c r="BM58" s="138"/>
      <c r="BN58" s="138"/>
      <c r="BO58" s="138"/>
      <c r="BP58" s="138"/>
      <c r="BQ58" s="138"/>
      <c r="BR58" s="138"/>
      <c r="BS58" s="138"/>
      <c r="BT58" s="138"/>
      <c r="BU58" s="138"/>
      <c r="BV58" s="138"/>
      <c r="BW58" s="138"/>
      <c r="BX58" s="138"/>
      <c r="BY58" s="138"/>
      <c r="BZ58" s="138"/>
      <c r="CA58" s="138"/>
      <c r="CB58" s="138"/>
      <c r="CC58" s="138"/>
      <c r="CD58" s="138"/>
      <c r="CE58" s="138"/>
      <c r="CF58" s="138"/>
      <c r="CG58" s="138"/>
      <c r="CH58" s="138"/>
      <c r="CI58" s="138"/>
      <c r="CJ58" s="138"/>
      <c r="CK58" s="138"/>
      <c r="CL58" s="138"/>
      <c r="CM58" s="138"/>
      <c r="CN58" s="138"/>
      <c r="CO58" s="138"/>
      <c r="CP58" s="138"/>
      <c r="CQ58" s="138"/>
      <c r="CR58" s="138"/>
      <c r="CS58" s="138"/>
      <c r="CT58" s="138"/>
      <c r="CU58" s="138"/>
      <c r="CV58" s="138"/>
      <c r="CW58" s="138"/>
      <c r="CX58" s="138"/>
      <c r="CY58" s="138"/>
      <c r="CZ58" s="138"/>
      <c r="DA58" s="138"/>
      <c r="DB58" s="138"/>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55"/>
      <c r="ES58" s="155"/>
      <c r="ET58" s="155"/>
      <c r="EU58" s="155"/>
      <c r="EV58" s="155"/>
    </row>
    <row r="59" spans="1:158" x14ac:dyDescent="0.2">
      <c r="A59" s="172"/>
      <c r="B59" s="173"/>
      <c r="C59" s="173"/>
      <c r="D59" s="173"/>
      <c r="E59" s="173"/>
      <c r="F59" s="173"/>
      <c r="G59" s="173"/>
      <c r="H59" s="173"/>
      <c r="I59" s="173"/>
      <c r="J59" s="173"/>
      <c r="K59" s="173"/>
      <c r="L59" s="138"/>
      <c r="M59" s="138"/>
      <c r="N59" s="138"/>
      <c r="O59" s="138"/>
      <c r="P59" s="138"/>
      <c r="Q59" s="138"/>
      <c r="R59" s="138"/>
      <c r="S59" s="138"/>
      <c r="T59" s="138"/>
      <c r="U59" s="138"/>
      <c r="V59" s="138"/>
      <c r="W59" s="138"/>
      <c r="X59" s="138"/>
      <c r="Y59" s="156"/>
      <c r="Z59" s="156"/>
      <c r="AA59" s="156"/>
      <c r="AB59" s="156"/>
      <c r="AC59" s="156"/>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c r="AZ59" s="138"/>
      <c r="BA59" s="138"/>
      <c r="BB59" s="138"/>
      <c r="BC59" s="138"/>
      <c r="BD59" s="138"/>
      <c r="BE59" s="138"/>
      <c r="BF59" s="138"/>
      <c r="BG59" s="138"/>
      <c r="BH59" s="138"/>
      <c r="BI59" s="138"/>
      <c r="BJ59" s="138"/>
      <c r="BK59" s="138"/>
      <c r="BL59" s="138"/>
      <c r="BM59" s="138"/>
      <c r="BN59" s="138"/>
      <c r="BO59" s="138"/>
      <c r="BP59" s="138"/>
      <c r="BQ59" s="138"/>
      <c r="BR59" s="138"/>
      <c r="BS59" s="138"/>
      <c r="BT59" s="138"/>
      <c r="BU59" s="138"/>
      <c r="BV59" s="138"/>
      <c r="BW59" s="138"/>
      <c r="BX59" s="138"/>
      <c r="BY59" s="138"/>
      <c r="BZ59" s="138"/>
      <c r="CA59" s="138"/>
      <c r="CB59" s="138"/>
      <c r="CC59" s="138"/>
      <c r="CD59" s="138"/>
      <c r="CE59" s="138"/>
      <c r="CF59" s="138"/>
      <c r="CG59" s="138"/>
      <c r="CH59" s="138"/>
      <c r="CI59" s="138"/>
      <c r="CJ59" s="138"/>
      <c r="CK59" s="138"/>
      <c r="CL59" s="138"/>
      <c r="CM59" s="138"/>
      <c r="CN59" s="138"/>
      <c r="CO59" s="138"/>
      <c r="CP59" s="138"/>
      <c r="CQ59" s="138"/>
      <c r="CR59" s="138"/>
      <c r="CS59" s="138"/>
      <c r="CT59" s="138"/>
      <c r="CU59" s="138"/>
      <c r="CV59" s="138"/>
      <c r="CW59" s="138"/>
      <c r="CX59" s="138"/>
      <c r="CY59" s="138"/>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55"/>
      <c r="ES59" s="155"/>
      <c r="ET59" s="155"/>
      <c r="EU59" s="155"/>
      <c r="EV59" s="155"/>
    </row>
    <row r="60" spans="1:158" x14ac:dyDescent="0.2">
      <c r="A60" s="172"/>
      <c r="B60" s="173"/>
      <c r="C60" s="173"/>
      <c r="D60" s="173"/>
      <c r="E60" s="173"/>
      <c r="F60" s="173"/>
      <c r="G60" s="173"/>
      <c r="H60" s="173"/>
      <c r="I60" s="173"/>
      <c r="J60" s="173"/>
      <c r="K60" s="173"/>
      <c r="L60" s="138"/>
      <c r="M60" s="138"/>
      <c r="N60" s="138"/>
      <c r="O60" s="138"/>
      <c r="P60" s="138"/>
      <c r="Q60" s="138"/>
      <c r="R60" s="138"/>
      <c r="S60" s="138"/>
      <c r="T60" s="138"/>
      <c r="U60" s="138"/>
      <c r="V60" s="138"/>
      <c r="W60" s="138"/>
      <c r="X60" s="138"/>
      <c r="Y60" s="156"/>
      <c r="Z60" s="156"/>
      <c r="AA60" s="156"/>
      <c r="AB60" s="156"/>
      <c r="AC60" s="156"/>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c r="AZ60" s="138"/>
      <c r="BA60" s="138"/>
      <c r="BB60" s="138"/>
      <c r="BC60" s="138"/>
      <c r="BD60" s="138"/>
      <c r="BE60" s="138"/>
      <c r="BF60" s="138"/>
      <c r="BG60" s="138"/>
      <c r="BH60" s="138"/>
      <c r="BI60" s="138"/>
      <c r="BJ60" s="138"/>
      <c r="BK60" s="138"/>
      <c r="BL60" s="138"/>
      <c r="BM60" s="138"/>
      <c r="BN60" s="138"/>
      <c r="BO60" s="138"/>
      <c r="BP60" s="138"/>
      <c r="BQ60" s="138"/>
      <c r="BR60" s="138"/>
      <c r="BS60" s="138"/>
      <c r="BT60" s="138"/>
      <c r="BU60" s="138"/>
      <c r="BV60" s="138"/>
      <c r="BW60" s="138"/>
      <c r="BX60" s="138"/>
      <c r="BY60" s="138"/>
      <c r="BZ60" s="138"/>
      <c r="CA60" s="138"/>
      <c r="CB60" s="138"/>
      <c r="CC60" s="138"/>
      <c r="CD60" s="138"/>
      <c r="CE60" s="138"/>
      <c r="CF60" s="138"/>
      <c r="CG60" s="138"/>
      <c r="CH60" s="138"/>
      <c r="CI60" s="138"/>
      <c r="CJ60" s="138"/>
      <c r="CK60" s="138"/>
      <c r="CL60" s="138"/>
      <c r="CM60" s="138"/>
      <c r="CN60" s="138"/>
      <c r="CO60" s="138"/>
      <c r="CP60" s="138"/>
      <c r="CQ60" s="138"/>
      <c r="CR60" s="138"/>
      <c r="CS60" s="138"/>
      <c r="CT60" s="138"/>
      <c r="CU60" s="138"/>
      <c r="CV60" s="138"/>
      <c r="CW60" s="138"/>
      <c r="CX60" s="138"/>
      <c r="CY60" s="138"/>
      <c r="CZ60" s="138"/>
      <c r="DA60" s="138"/>
      <c r="DB60" s="138"/>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55"/>
      <c r="ES60" s="155"/>
      <c r="ET60" s="155"/>
      <c r="EU60" s="155"/>
      <c r="EV60" s="155"/>
    </row>
    <row r="61" spans="1:158" x14ac:dyDescent="0.2">
      <c r="A61" s="172"/>
      <c r="B61" s="173"/>
      <c r="C61" s="173"/>
      <c r="D61" s="173"/>
      <c r="E61" s="173"/>
      <c r="F61" s="173"/>
      <c r="G61" s="173"/>
      <c r="H61" s="173"/>
      <c r="I61" s="173"/>
      <c r="J61" s="173"/>
      <c r="K61" s="173"/>
      <c r="L61" s="138"/>
      <c r="M61" s="138"/>
      <c r="N61" s="138"/>
      <c r="O61" s="138"/>
      <c r="P61" s="138"/>
      <c r="Q61" s="138"/>
      <c r="R61" s="138"/>
      <c r="S61" s="138"/>
      <c r="T61" s="138"/>
      <c r="U61" s="138"/>
      <c r="V61" s="138"/>
      <c r="W61" s="138"/>
      <c r="X61" s="138"/>
      <c r="Y61" s="156"/>
      <c r="Z61" s="156"/>
      <c r="AA61" s="156"/>
      <c r="AB61" s="156"/>
      <c r="AC61" s="156"/>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c r="AZ61" s="138"/>
      <c r="BA61" s="138"/>
      <c r="BB61" s="138"/>
      <c r="BC61" s="138"/>
      <c r="BD61" s="138"/>
      <c r="BE61" s="138"/>
      <c r="BF61" s="138"/>
      <c r="BG61" s="138"/>
      <c r="BH61" s="138"/>
      <c r="BI61" s="138"/>
      <c r="BJ61" s="138"/>
      <c r="BK61" s="138"/>
      <c r="BL61" s="138"/>
      <c r="BM61" s="138"/>
      <c r="BN61" s="138"/>
      <c r="BO61" s="138"/>
      <c r="BP61" s="138"/>
      <c r="BQ61" s="138"/>
      <c r="BR61" s="138"/>
      <c r="BS61" s="138"/>
      <c r="BT61" s="138"/>
      <c r="BU61" s="138"/>
      <c r="BV61" s="138"/>
      <c r="BW61" s="138"/>
      <c r="BX61" s="138"/>
      <c r="BY61" s="138"/>
      <c r="BZ61" s="138"/>
      <c r="CA61" s="138"/>
      <c r="CB61" s="138"/>
      <c r="CC61" s="138"/>
      <c r="CD61" s="138"/>
      <c r="CE61" s="138"/>
      <c r="CF61" s="138"/>
      <c r="CG61" s="138"/>
      <c r="CH61" s="138"/>
      <c r="CI61" s="138"/>
      <c r="CJ61" s="138"/>
      <c r="CK61" s="138"/>
      <c r="CL61" s="138"/>
      <c r="CM61" s="138"/>
      <c r="CN61" s="138"/>
      <c r="CO61" s="138"/>
      <c r="CP61" s="138"/>
      <c r="CQ61" s="138"/>
      <c r="CR61" s="138"/>
      <c r="CS61" s="138"/>
      <c r="CT61" s="138"/>
      <c r="CU61" s="138"/>
      <c r="CV61" s="138"/>
      <c r="CW61" s="138"/>
      <c r="CX61" s="138"/>
      <c r="CY61" s="138"/>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55"/>
      <c r="ES61" s="155"/>
      <c r="ET61" s="155"/>
      <c r="EU61" s="155"/>
      <c r="EV61" s="155"/>
    </row>
    <row r="62" spans="1:158" x14ac:dyDescent="0.2">
      <c r="A62" s="172"/>
      <c r="B62" s="173"/>
      <c r="C62" s="173"/>
      <c r="D62" s="173"/>
      <c r="E62" s="173"/>
      <c r="F62" s="173"/>
      <c r="G62" s="173"/>
      <c r="H62" s="173"/>
      <c r="I62" s="173"/>
      <c r="J62" s="173"/>
      <c r="K62" s="173"/>
      <c r="L62" s="138"/>
      <c r="M62" s="138"/>
      <c r="N62" s="138"/>
      <c r="O62" s="138"/>
      <c r="P62" s="138"/>
      <c r="Q62" s="138"/>
      <c r="R62" s="138"/>
      <c r="S62" s="138"/>
      <c r="T62" s="138"/>
      <c r="U62" s="138"/>
      <c r="V62" s="138"/>
      <c r="W62" s="138"/>
      <c r="X62" s="138"/>
      <c r="Y62" s="156"/>
      <c r="Z62" s="156"/>
      <c r="AA62" s="156"/>
      <c r="AB62" s="156"/>
      <c r="AC62" s="156"/>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c r="AZ62" s="138"/>
      <c r="BA62" s="138"/>
      <c r="BB62" s="138"/>
      <c r="BC62" s="138"/>
      <c r="BD62" s="138"/>
      <c r="BE62" s="138"/>
      <c r="BF62" s="138"/>
      <c r="BG62" s="138"/>
      <c r="BH62" s="138"/>
      <c r="BI62" s="138"/>
      <c r="BJ62" s="138"/>
      <c r="BK62" s="138"/>
      <c r="BL62" s="138"/>
      <c r="BM62" s="138"/>
      <c r="BN62" s="138"/>
      <c r="BO62" s="138"/>
      <c r="BP62" s="138"/>
      <c r="BQ62" s="138"/>
      <c r="BR62" s="138"/>
      <c r="BS62" s="138"/>
      <c r="BT62" s="138"/>
      <c r="BU62" s="138"/>
      <c r="BV62" s="138"/>
      <c r="BW62" s="138"/>
      <c r="BX62" s="138"/>
      <c r="BY62" s="138"/>
      <c r="BZ62" s="138"/>
      <c r="CA62" s="138"/>
      <c r="CB62" s="138"/>
      <c r="CC62" s="138"/>
      <c r="CD62" s="138"/>
      <c r="CE62" s="138"/>
      <c r="CF62" s="138"/>
      <c r="CG62" s="138"/>
      <c r="CH62" s="138"/>
      <c r="CI62" s="138"/>
      <c r="CJ62" s="138"/>
      <c r="CK62" s="138"/>
      <c r="CL62" s="138"/>
      <c r="CM62" s="138"/>
      <c r="CN62" s="138"/>
      <c r="CO62" s="138"/>
      <c r="CP62" s="138"/>
      <c r="CQ62" s="138"/>
      <c r="CR62" s="138"/>
      <c r="CS62" s="138"/>
      <c r="CT62" s="138"/>
      <c r="CU62" s="138"/>
      <c r="CV62" s="138"/>
      <c r="CW62" s="138"/>
      <c r="CX62" s="138"/>
      <c r="CY62" s="138"/>
      <c r="CZ62" s="138"/>
      <c r="DA62" s="138"/>
      <c r="DB62" s="138"/>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55"/>
      <c r="ES62" s="155"/>
      <c r="ET62" s="155"/>
      <c r="EU62" s="155"/>
      <c r="EV62" s="155"/>
    </row>
    <row r="63" spans="1:158" x14ac:dyDescent="0.2">
      <c r="A63" s="172"/>
      <c r="B63" s="173"/>
      <c r="C63" s="173"/>
      <c r="D63" s="173"/>
      <c r="E63" s="173"/>
      <c r="F63" s="173"/>
      <c r="G63" s="173"/>
      <c r="H63" s="173"/>
      <c r="I63" s="173"/>
      <c r="J63" s="173"/>
      <c r="K63" s="173"/>
      <c r="L63" s="138"/>
      <c r="M63" s="138"/>
      <c r="N63" s="138"/>
      <c r="O63" s="138"/>
      <c r="P63" s="138"/>
      <c r="Q63" s="138"/>
      <c r="R63" s="138"/>
      <c r="S63" s="138"/>
      <c r="T63" s="138"/>
      <c r="U63" s="138"/>
      <c r="V63" s="138"/>
      <c r="W63" s="138"/>
      <c r="X63" s="138"/>
      <c r="Y63" s="156"/>
      <c r="Z63" s="156"/>
      <c r="AA63" s="156"/>
      <c r="AB63" s="156"/>
      <c r="AC63" s="156"/>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55"/>
      <c r="ES63" s="155"/>
      <c r="ET63" s="155"/>
      <c r="EU63" s="155"/>
      <c r="EV63" s="155"/>
    </row>
    <row r="64" spans="1:158" x14ac:dyDescent="0.2">
      <c r="A64" s="172"/>
      <c r="B64" s="173"/>
      <c r="C64" s="173"/>
      <c r="D64" s="173"/>
      <c r="E64" s="173"/>
      <c r="F64" s="173"/>
      <c r="G64" s="173"/>
      <c r="H64" s="173"/>
      <c r="I64" s="173"/>
      <c r="J64" s="173"/>
      <c r="K64" s="173"/>
      <c r="L64" s="138"/>
      <c r="M64" s="138"/>
      <c r="N64" s="138"/>
      <c r="O64" s="138"/>
      <c r="P64" s="138"/>
      <c r="Q64" s="138"/>
      <c r="R64" s="138"/>
      <c r="S64" s="138"/>
      <c r="T64" s="138"/>
      <c r="U64" s="138"/>
      <c r="V64" s="138"/>
      <c r="W64" s="138"/>
      <c r="X64" s="138"/>
      <c r="Y64" s="156"/>
      <c r="Z64" s="156"/>
      <c r="AA64" s="156"/>
      <c r="AB64" s="156"/>
      <c r="AC64" s="156"/>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c r="AZ64" s="138"/>
      <c r="BA64" s="138"/>
      <c r="BB64" s="138"/>
      <c r="BC64" s="138"/>
      <c r="BD64" s="138"/>
      <c r="BE64" s="138"/>
      <c r="BF64" s="138"/>
      <c r="BG64" s="138"/>
      <c r="BH64" s="138"/>
      <c r="BI64" s="138"/>
      <c r="BJ64" s="138"/>
      <c r="BK64" s="138"/>
      <c r="BL64" s="138"/>
      <c r="BM64" s="138"/>
      <c r="BN64" s="138"/>
      <c r="BO64" s="138"/>
      <c r="BP64" s="138"/>
      <c r="BQ64" s="138"/>
      <c r="BR64" s="138"/>
      <c r="BS64" s="138"/>
      <c r="BT64" s="138"/>
      <c r="BU64" s="138"/>
      <c r="BV64" s="138"/>
      <c r="BW64" s="138"/>
      <c r="BX64" s="138"/>
      <c r="BY64" s="138"/>
      <c r="BZ64" s="138"/>
      <c r="CA64" s="138"/>
      <c r="CB64" s="138"/>
      <c r="CC64" s="138"/>
      <c r="CD64" s="138"/>
      <c r="CE64" s="138"/>
      <c r="CF64" s="138"/>
      <c r="CG64" s="138"/>
      <c r="CH64" s="138"/>
      <c r="CI64" s="138"/>
      <c r="CJ64" s="138"/>
      <c r="CK64" s="138"/>
      <c r="CL64" s="138"/>
      <c r="CM64" s="138"/>
      <c r="CN64" s="138"/>
      <c r="CO64" s="138"/>
      <c r="CP64" s="138"/>
      <c r="CQ64" s="138"/>
      <c r="CR64" s="138"/>
      <c r="CS64" s="138"/>
      <c r="CT64" s="138"/>
      <c r="CU64" s="138"/>
      <c r="CV64" s="138"/>
      <c r="CW64" s="138"/>
      <c r="CX64" s="138"/>
      <c r="CY64" s="138"/>
      <c r="CZ64" s="138"/>
      <c r="DA64" s="138"/>
      <c r="DB64" s="138"/>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55"/>
      <c r="ES64" s="155"/>
      <c r="ET64" s="155"/>
      <c r="EU64" s="155"/>
      <c r="EV64" s="155"/>
    </row>
    <row r="65" spans="1:152" x14ac:dyDescent="0.2">
      <c r="A65" s="172"/>
      <c r="B65" s="173"/>
      <c r="C65" s="173"/>
      <c r="D65" s="173"/>
      <c r="E65" s="173"/>
      <c r="F65" s="173"/>
      <c r="G65" s="173"/>
      <c r="H65" s="173"/>
      <c r="I65" s="173"/>
      <c r="J65" s="173"/>
      <c r="K65" s="173"/>
      <c r="L65" s="138"/>
      <c r="M65" s="138"/>
      <c r="N65" s="138"/>
      <c r="O65" s="138"/>
      <c r="P65" s="138"/>
      <c r="Q65" s="138"/>
      <c r="R65" s="138"/>
      <c r="S65" s="138"/>
      <c r="T65" s="138"/>
      <c r="U65" s="138"/>
      <c r="V65" s="138"/>
      <c r="W65" s="138"/>
      <c r="X65" s="138"/>
      <c r="Y65" s="156"/>
      <c r="Z65" s="156"/>
      <c r="AA65" s="156"/>
      <c r="AB65" s="156"/>
      <c r="AC65" s="156"/>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c r="AZ65" s="138"/>
      <c r="BA65" s="138"/>
      <c r="BB65" s="138"/>
      <c r="BC65" s="138"/>
      <c r="BD65" s="138"/>
      <c r="BE65" s="138"/>
      <c r="BF65" s="138"/>
      <c r="BG65" s="138"/>
      <c r="BH65" s="138"/>
      <c r="BI65" s="138"/>
      <c r="BJ65" s="138"/>
      <c r="BK65" s="138"/>
      <c r="BL65" s="138"/>
      <c r="BM65" s="138"/>
      <c r="BN65" s="138"/>
      <c r="BO65" s="138"/>
      <c r="BP65" s="138"/>
      <c r="BQ65" s="138"/>
      <c r="BR65" s="138"/>
      <c r="BS65" s="138"/>
      <c r="BT65" s="138"/>
      <c r="BU65" s="138"/>
      <c r="BV65" s="138"/>
      <c r="BW65" s="138"/>
      <c r="BX65" s="138"/>
      <c r="BY65" s="138"/>
      <c r="BZ65" s="138"/>
      <c r="CA65" s="138"/>
      <c r="CB65" s="138"/>
      <c r="CC65" s="138"/>
      <c r="CD65" s="138"/>
      <c r="CE65" s="138"/>
      <c r="CF65" s="138"/>
      <c r="CG65" s="138"/>
      <c r="CH65" s="138"/>
      <c r="CI65" s="138"/>
      <c r="CJ65" s="138"/>
      <c r="CK65" s="138"/>
      <c r="CL65" s="138"/>
      <c r="CM65" s="138"/>
      <c r="CN65" s="138"/>
      <c r="CO65" s="138"/>
      <c r="CP65" s="138"/>
      <c r="CQ65" s="138"/>
      <c r="CR65" s="138"/>
      <c r="CS65" s="138"/>
      <c r="CT65" s="138"/>
      <c r="CU65" s="138"/>
      <c r="CV65" s="138"/>
      <c r="CW65" s="138"/>
      <c r="CX65" s="138"/>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55"/>
      <c r="ES65" s="155"/>
      <c r="ET65" s="155"/>
      <c r="EU65" s="155"/>
      <c r="EV65" s="155"/>
    </row>
    <row r="66" spans="1:152" x14ac:dyDescent="0.2">
      <c r="A66" s="172"/>
      <c r="B66" s="173"/>
      <c r="C66" s="173"/>
      <c r="D66" s="173"/>
      <c r="E66" s="173"/>
      <c r="F66" s="173"/>
      <c r="G66" s="173"/>
      <c r="H66" s="173"/>
      <c r="I66" s="173"/>
      <c r="J66" s="173"/>
      <c r="K66" s="173"/>
      <c r="L66" s="138"/>
      <c r="M66" s="138"/>
      <c r="N66" s="138"/>
      <c r="O66" s="138"/>
      <c r="P66" s="138"/>
      <c r="Q66" s="138"/>
      <c r="R66" s="138"/>
      <c r="S66" s="138"/>
      <c r="T66" s="138"/>
      <c r="U66" s="138"/>
      <c r="V66" s="138"/>
      <c r="W66" s="138"/>
      <c r="X66" s="138"/>
      <c r="Y66" s="156"/>
      <c r="Z66" s="156"/>
      <c r="AA66" s="156"/>
      <c r="AB66" s="156"/>
      <c r="AC66" s="156"/>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c r="AZ66" s="138"/>
      <c r="BA66" s="138"/>
      <c r="BB66" s="138"/>
      <c r="BC66" s="138"/>
      <c r="BD66" s="138"/>
      <c r="BE66" s="138"/>
      <c r="BF66" s="138"/>
      <c r="BG66" s="138"/>
      <c r="BH66" s="138"/>
      <c r="BI66" s="138"/>
      <c r="BJ66" s="138"/>
      <c r="BK66" s="138"/>
      <c r="BL66" s="138"/>
      <c r="BM66" s="138"/>
      <c r="BN66" s="138"/>
      <c r="BO66" s="138"/>
      <c r="BP66" s="138"/>
      <c r="BQ66" s="138"/>
      <c r="BR66" s="138"/>
      <c r="BS66" s="138"/>
      <c r="BT66" s="138"/>
      <c r="BU66" s="138"/>
      <c r="BV66" s="138"/>
      <c r="BW66" s="138"/>
      <c r="BX66" s="138"/>
      <c r="BY66" s="138"/>
      <c r="BZ66" s="138"/>
      <c r="CA66" s="138"/>
      <c r="CB66" s="138"/>
      <c r="CC66" s="138"/>
      <c r="CD66" s="138"/>
      <c r="CE66" s="138"/>
      <c r="CF66" s="138"/>
      <c r="CG66" s="138"/>
      <c r="CH66" s="138"/>
      <c r="CI66" s="138"/>
      <c r="CJ66" s="138"/>
      <c r="CK66" s="138"/>
      <c r="CL66" s="138"/>
      <c r="CM66" s="138"/>
      <c r="CN66" s="138"/>
      <c r="CO66" s="138"/>
      <c r="CP66" s="138"/>
      <c r="CQ66" s="138"/>
      <c r="CR66" s="138"/>
      <c r="CS66" s="138"/>
      <c r="CT66" s="138"/>
      <c r="CU66" s="138"/>
      <c r="CV66" s="138"/>
      <c r="CW66" s="138"/>
      <c r="CX66" s="138"/>
      <c r="CY66" s="138"/>
      <c r="CZ66" s="138"/>
      <c r="DA66" s="138"/>
      <c r="DB66" s="138"/>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55"/>
      <c r="ES66" s="155"/>
      <c r="ET66" s="155"/>
      <c r="EU66" s="155"/>
      <c r="EV66" s="155"/>
    </row>
    <row r="67" spans="1:152" x14ac:dyDescent="0.2">
      <c r="A67" s="172"/>
      <c r="B67" s="173"/>
      <c r="C67" s="173"/>
      <c r="D67" s="173"/>
      <c r="E67" s="173"/>
      <c r="F67" s="173"/>
      <c r="G67" s="173"/>
      <c r="H67" s="173"/>
      <c r="I67" s="173"/>
      <c r="J67" s="173"/>
      <c r="K67" s="173"/>
      <c r="L67" s="138"/>
      <c r="M67" s="138"/>
      <c r="N67" s="138"/>
      <c r="O67" s="138"/>
      <c r="P67" s="138"/>
      <c r="Q67" s="138"/>
      <c r="R67" s="138"/>
      <c r="S67" s="138"/>
      <c r="T67" s="138"/>
      <c r="U67" s="138"/>
      <c r="V67" s="138"/>
      <c r="W67" s="138"/>
      <c r="X67" s="138"/>
      <c r="Y67" s="156"/>
      <c r="Z67" s="156"/>
      <c r="AA67" s="156"/>
      <c r="AB67" s="156"/>
      <c r="AC67" s="156"/>
      <c r="AD67" s="138"/>
      <c r="AE67" s="138"/>
      <c r="AF67" s="138"/>
      <c r="AG67" s="138"/>
      <c r="AH67" s="138"/>
      <c r="AI67" s="138"/>
      <c r="AJ67" s="138"/>
      <c r="AK67" s="138"/>
      <c r="AL67" s="138"/>
      <c r="AM67" s="138"/>
      <c r="AN67" s="138"/>
      <c r="AO67" s="138"/>
      <c r="AP67" s="138"/>
      <c r="AQ67" s="138"/>
      <c r="AR67" s="138"/>
      <c r="AS67" s="138"/>
      <c r="AT67" s="138"/>
      <c r="AU67" s="138"/>
      <c r="AV67" s="138"/>
      <c r="AW67" s="138"/>
      <c r="AX67" s="138"/>
      <c r="AY67" s="138"/>
      <c r="AZ67" s="138"/>
      <c r="BA67" s="138"/>
      <c r="BB67" s="138"/>
      <c r="BC67" s="138"/>
      <c r="BD67" s="138"/>
      <c r="BE67" s="138"/>
      <c r="BF67" s="138"/>
      <c r="BG67" s="138"/>
      <c r="BH67" s="138"/>
      <c r="BI67" s="138"/>
      <c r="BJ67" s="138"/>
      <c r="BK67" s="138"/>
      <c r="BL67" s="138"/>
      <c r="BM67" s="138"/>
      <c r="BN67" s="138"/>
      <c r="BO67" s="138"/>
      <c r="BP67" s="138"/>
      <c r="BQ67" s="138"/>
      <c r="BR67" s="138"/>
      <c r="BS67" s="138"/>
      <c r="BT67" s="138"/>
      <c r="BU67" s="138"/>
      <c r="BV67" s="138"/>
      <c r="BW67" s="138"/>
      <c r="BX67" s="138"/>
      <c r="BY67" s="138"/>
      <c r="BZ67" s="138"/>
      <c r="CA67" s="138"/>
      <c r="CB67" s="138"/>
      <c r="CC67" s="138"/>
      <c r="CD67" s="138"/>
      <c r="CE67" s="138"/>
      <c r="CF67" s="138"/>
      <c r="CG67" s="138"/>
      <c r="CH67" s="138"/>
      <c r="CI67" s="138"/>
      <c r="CJ67" s="138"/>
      <c r="CK67" s="138"/>
      <c r="CL67" s="138"/>
      <c r="CM67" s="138"/>
      <c r="CN67" s="138"/>
      <c r="CO67" s="138"/>
      <c r="CP67" s="138"/>
      <c r="CQ67" s="138"/>
      <c r="CR67" s="138"/>
      <c r="CS67" s="138"/>
      <c r="CT67" s="138"/>
      <c r="CU67" s="138"/>
      <c r="CV67" s="138"/>
      <c r="CW67" s="138"/>
      <c r="CX67" s="138"/>
      <c r="CY67" s="138"/>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55"/>
      <c r="ES67" s="155"/>
      <c r="ET67" s="155"/>
      <c r="EU67" s="155"/>
      <c r="EV67" s="155"/>
    </row>
    <row r="68" spans="1:152" x14ac:dyDescent="0.2">
      <c r="A68" s="172"/>
      <c r="B68" s="173"/>
      <c r="C68" s="173"/>
      <c r="D68" s="173"/>
      <c r="E68" s="173"/>
      <c r="F68" s="173"/>
      <c r="G68" s="173"/>
      <c r="H68" s="173"/>
      <c r="I68" s="173"/>
      <c r="J68" s="173"/>
      <c r="K68" s="173"/>
      <c r="L68" s="138"/>
      <c r="M68" s="138"/>
      <c r="N68" s="138"/>
      <c r="O68" s="138"/>
      <c r="P68" s="138"/>
      <c r="Q68" s="138"/>
      <c r="R68" s="138"/>
      <c r="S68" s="138"/>
      <c r="T68" s="138"/>
      <c r="U68" s="138"/>
      <c r="V68" s="138"/>
      <c r="W68" s="138"/>
      <c r="X68" s="138"/>
      <c r="Y68" s="156"/>
      <c r="Z68" s="156"/>
      <c r="AA68" s="156"/>
      <c r="AB68" s="156"/>
      <c r="AC68" s="156"/>
      <c r="AD68" s="138"/>
      <c r="AE68" s="138"/>
      <c r="AF68" s="138"/>
      <c r="AG68" s="138"/>
      <c r="AH68" s="138"/>
      <c r="AI68" s="138"/>
      <c r="AJ68" s="138"/>
      <c r="AK68" s="138"/>
      <c r="AL68" s="138"/>
      <c r="AM68" s="138"/>
      <c r="AN68" s="138"/>
      <c r="AO68" s="138"/>
      <c r="AP68" s="138"/>
      <c r="AQ68" s="138"/>
      <c r="AR68" s="138"/>
      <c r="AS68" s="138"/>
      <c r="AT68" s="138"/>
      <c r="AU68" s="138"/>
      <c r="AV68" s="138"/>
      <c r="AW68" s="138"/>
      <c r="AX68" s="138"/>
      <c r="AY68" s="138"/>
      <c r="AZ68" s="138"/>
      <c r="BA68" s="138"/>
      <c r="BB68" s="138"/>
      <c r="BC68" s="138"/>
      <c r="BD68" s="138"/>
      <c r="BE68" s="138"/>
      <c r="BF68" s="138"/>
      <c r="BG68" s="138"/>
      <c r="BH68" s="138"/>
      <c r="BI68" s="138"/>
      <c r="BJ68" s="138"/>
      <c r="BK68" s="138"/>
      <c r="BL68" s="138"/>
      <c r="BM68" s="138"/>
      <c r="BN68" s="138"/>
      <c r="BO68" s="138"/>
      <c r="BP68" s="138"/>
      <c r="BQ68" s="138"/>
      <c r="BR68" s="138"/>
      <c r="BS68" s="138"/>
      <c r="BT68" s="138"/>
      <c r="BU68" s="138"/>
      <c r="BV68" s="138"/>
      <c r="BW68" s="138"/>
      <c r="BX68" s="138"/>
      <c r="BY68" s="138"/>
      <c r="BZ68" s="138"/>
      <c r="CA68" s="138"/>
      <c r="CB68" s="138"/>
      <c r="CC68" s="138"/>
      <c r="CD68" s="138"/>
      <c r="CE68" s="138"/>
      <c r="CF68" s="138"/>
      <c r="CG68" s="138"/>
      <c r="CH68" s="138"/>
      <c r="CI68" s="138"/>
      <c r="CJ68" s="138"/>
      <c r="CK68" s="138"/>
      <c r="CL68" s="138"/>
      <c r="CM68" s="138"/>
      <c r="CN68" s="138"/>
      <c r="CO68" s="138"/>
      <c r="CP68" s="138"/>
      <c r="CQ68" s="138"/>
      <c r="CR68" s="138"/>
      <c r="CS68" s="138"/>
      <c r="CT68" s="138"/>
      <c r="CU68" s="138"/>
      <c r="CV68" s="138"/>
      <c r="CW68" s="138"/>
      <c r="CX68" s="138"/>
      <c r="CY68" s="138"/>
      <c r="CZ68" s="138"/>
      <c r="DA68" s="138"/>
      <c r="DB68" s="138"/>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55"/>
      <c r="ES68" s="155"/>
      <c r="ET68" s="155"/>
      <c r="EU68" s="155"/>
      <c r="EV68" s="155"/>
    </row>
    <row r="69" spans="1:152" x14ac:dyDescent="0.2">
      <c r="A69" s="172"/>
      <c r="B69" s="173"/>
      <c r="C69" s="173"/>
      <c r="D69" s="173"/>
      <c r="E69" s="173"/>
      <c r="F69" s="173"/>
      <c r="G69" s="173"/>
      <c r="H69" s="173"/>
      <c r="I69" s="173"/>
      <c r="J69" s="173"/>
      <c r="K69" s="173"/>
      <c r="L69" s="138"/>
      <c r="M69" s="138"/>
      <c r="N69" s="138"/>
      <c r="O69" s="138"/>
      <c r="P69" s="138"/>
      <c r="Q69" s="138"/>
      <c r="R69" s="138"/>
      <c r="S69" s="138"/>
      <c r="T69" s="138"/>
      <c r="U69" s="138"/>
      <c r="V69" s="138"/>
      <c r="W69" s="138"/>
      <c r="X69" s="138"/>
      <c r="Y69" s="156"/>
      <c r="Z69" s="156"/>
      <c r="AA69" s="156"/>
      <c r="AB69" s="156"/>
      <c r="AC69" s="156"/>
      <c r="AD69" s="138"/>
      <c r="AE69" s="138"/>
      <c r="AF69" s="138"/>
      <c r="AG69" s="138"/>
      <c r="AH69" s="138"/>
      <c r="AI69" s="138"/>
      <c r="AJ69" s="138"/>
      <c r="AK69" s="138"/>
      <c r="AL69" s="138"/>
      <c r="AM69" s="138"/>
      <c r="AN69" s="138"/>
      <c r="AO69" s="138"/>
      <c r="AP69" s="138"/>
      <c r="AQ69" s="138"/>
      <c r="AR69" s="138"/>
      <c r="AS69" s="138"/>
      <c r="AT69" s="138"/>
      <c r="AU69" s="138"/>
      <c r="AV69" s="138"/>
      <c r="AW69" s="138"/>
      <c r="AX69" s="138"/>
      <c r="AY69" s="138"/>
      <c r="AZ69" s="138"/>
      <c r="BA69" s="138"/>
      <c r="BB69" s="138"/>
      <c r="BC69" s="138"/>
      <c r="BD69" s="138"/>
      <c r="BE69" s="138"/>
      <c r="BF69" s="138"/>
      <c r="BG69" s="138"/>
      <c r="BH69" s="138"/>
      <c r="BI69" s="138"/>
      <c r="BJ69" s="138"/>
      <c r="BK69" s="138"/>
      <c r="BL69" s="138"/>
      <c r="BM69" s="138"/>
      <c r="BN69" s="138"/>
      <c r="BO69" s="138"/>
      <c r="BP69" s="138"/>
      <c r="BQ69" s="138"/>
      <c r="BR69" s="138"/>
      <c r="BS69" s="138"/>
      <c r="BT69" s="138"/>
      <c r="BU69" s="138"/>
      <c r="BV69" s="138"/>
      <c r="BW69" s="138"/>
      <c r="BX69" s="138"/>
      <c r="BY69" s="138"/>
      <c r="BZ69" s="138"/>
      <c r="CA69" s="138"/>
      <c r="CB69" s="138"/>
      <c r="CC69" s="138"/>
      <c r="CD69" s="138"/>
      <c r="CE69" s="138"/>
      <c r="CF69" s="138"/>
      <c r="CG69" s="138"/>
      <c r="CH69" s="138"/>
      <c r="CI69" s="138"/>
      <c r="CJ69" s="138"/>
      <c r="CK69" s="138"/>
      <c r="CL69" s="138"/>
      <c r="CM69" s="138"/>
      <c r="CN69" s="138"/>
      <c r="CO69" s="138"/>
      <c r="CP69" s="138"/>
      <c r="CQ69" s="138"/>
      <c r="CR69" s="138"/>
      <c r="CS69" s="138"/>
      <c r="CT69" s="138"/>
      <c r="CU69" s="138"/>
      <c r="CV69" s="138"/>
      <c r="CW69" s="138"/>
      <c r="CX69" s="138"/>
      <c r="CY69" s="138"/>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55"/>
      <c r="ES69" s="155"/>
      <c r="ET69" s="155"/>
      <c r="EU69" s="155"/>
      <c r="EV69" s="155"/>
    </row>
    <row r="70" spans="1:152" x14ac:dyDescent="0.2">
      <c r="A70" s="172"/>
      <c r="B70" s="173"/>
      <c r="C70" s="173"/>
      <c r="D70" s="173"/>
      <c r="E70" s="173"/>
      <c r="F70" s="173"/>
      <c r="G70" s="173"/>
      <c r="H70" s="173"/>
      <c r="I70" s="173"/>
      <c r="J70" s="173"/>
      <c r="K70" s="173"/>
      <c r="L70" s="138"/>
      <c r="M70" s="138"/>
      <c r="N70" s="138"/>
      <c r="O70" s="138"/>
      <c r="P70" s="138"/>
      <c r="Q70" s="138"/>
      <c r="R70" s="138"/>
      <c r="S70" s="138"/>
      <c r="T70" s="138"/>
      <c r="U70" s="138"/>
      <c r="V70" s="138"/>
      <c r="W70" s="138"/>
      <c r="X70" s="138"/>
      <c r="Y70" s="156"/>
      <c r="Z70" s="156"/>
      <c r="AA70" s="156"/>
      <c r="AB70" s="156"/>
      <c r="AC70" s="156"/>
      <c r="AD70" s="138"/>
      <c r="AE70" s="138"/>
      <c r="AF70" s="138"/>
      <c r="AG70" s="138"/>
      <c r="AH70" s="138"/>
      <c r="AI70" s="138"/>
      <c r="AJ70" s="138"/>
      <c r="AK70" s="138"/>
      <c r="AL70" s="138"/>
      <c r="AM70" s="138"/>
      <c r="AN70" s="138"/>
      <c r="AO70" s="138"/>
      <c r="AP70" s="138"/>
      <c r="AQ70" s="138"/>
      <c r="AR70" s="138"/>
      <c r="AS70" s="138"/>
      <c r="AT70" s="138"/>
      <c r="AU70" s="138"/>
      <c r="AV70" s="138"/>
      <c r="AW70" s="138"/>
      <c r="AX70" s="138"/>
      <c r="AY70" s="138"/>
      <c r="AZ70" s="138"/>
      <c r="BA70" s="138"/>
      <c r="BB70" s="138"/>
      <c r="BC70" s="138"/>
      <c r="BD70" s="138"/>
      <c r="BE70" s="138"/>
      <c r="BF70" s="138"/>
      <c r="BG70" s="138"/>
      <c r="BH70" s="138"/>
      <c r="BI70" s="138"/>
      <c r="BJ70" s="138"/>
      <c r="BK70" s="138"/>
      <c r="BL70" s="138"/>
      <c r="BM70" s="138"/>
      <c r="BN70" s="138"/>
      <c r="BO70" s="138"/>
      <c r="BP70" s="138"/>
      <c r="BQ70" s="138"/>
      <c r="BR70" s="138"/>
      <c r="BS70" s="138"/>
      <c r="BT70" s="138"/>
      <c r="BU70" s="138"/>
      <c r="BV70" s="138"/>
      <c r="BW70" s="138"/>
      <c r="BX70" s="138"/>
      <c r="BY70" s="138"/>
      <c r="BZ70" s="138"/>
      <c r="CA70" s="138"/>
      <c r="CB70" s="138"/>
      <c r="CC70" s="138"/>
      <c r="CD70" s="138"/>
      <c r="CE70" s="138"/>
      <c r="CF70" s="138"/>
      <c r="CG70" s="138"/>
      <c r="CH70" s="138"/>
      <c r="CI70" s="138"/>
      <c r="CJ70" s="138"/>
      <c r="CK70" s="138"/>
      <c r="CL70" s="138"/>
      <c r="CM70" s="138"/>
      <c r="CN70" s="138"/>
      <c r="CO70" s="138"/>
      <c r="CP70" s="138"/>
      <c r="CQ70" s="138"/>
      <c r="CR70" s="138"/>
      <c r="CS70" s="138"/>
      <c r="CT70" s="138"/>
      <c r="CU70" s="138"/>
      <c r="CV70" s="138"/>
      <c r="CW70" s="138"/>
      <c r="CX70" s="138"/>
      <c r="CY70" s="138"/>
      <c r="CZ70" s="138"/>
      <c r="DA70" s="138"/>
      <c r="DB70" s="138"/>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55"/>
      <c r="ES70" s="155"/>
      <c r="ET70" s="155"/>
      <c r="EU70" s="155"/>
      <c r="EV70" s="155"/>
    </row>
    <row r="71" spans="1:152" x14ac:dyDescent="0.2">
      <c r="A71" s="172"/>
      <c r="B71" s="173"/>
      <c r="C71" s="173"/>
      <c r="D71" s="173"/>
      <c r="E71" s="173"/>
      <c r="F71" s="173"/>
      <c r="G71" s="173"/>
      <c r="H71" s="173"/>
      <c r="I71" s="173"/>
      <c r="J71" s="173"/>
      <c r="K71" s="173"/>
      <c r="L71" s="138"/>
      <c r="M71" s="138"/>
      <c r="N71" s="138"/>
      <c r="O71" s="138"/>
      <c r="P71" s="138"/>
      <c r="Q71" s="138"/>
      <c r="R71" s="138"/>
      <c r="S71" s="138"/>
      <c r="T71" s="138"/>
      <c r="U71" s="138"/>
      <c r="V71" s="138"/>
      <c r="W71" s="138"/>
      <c r="X71" s="138"/>
      <c r="Y71" s="156"/>
      <c r="Z71" s="156"/>
      <c r="AA71" s="156"/>
      <c r="AB71" s="156"/>
      <c r="AC71" s="156"/>
      <c r="AD71" s="138"/>
      <c r="AE71" s="138"/>
      <c r="AF71" s="138"/>
      <c r="AG71" s="138"/>
      <c r="AH71" s="138"/>
      <c r="AI71" s="138"/>
      <c r="AJ71" s="138"/>
      <c r="AK71" s="138"/>
      <c r="AL71" s="138"/>
      <c r="AM71" s="138"/>
      <c r="AN71" s="138"/>
      <c r="AO71" s="138"/>
      <c r="AP71" s="138"/>
      <c r="AQ71" s="138"/>
      <c r="AR71" s="138"/>
      <c r="AS71" s="138"/>
      <c r="AT71" s="138"/>
      <c r="AU71" s="138"/>
      <c r="AV71" s="138"/>
      <c r="AW71" s="138"/>
      <c r="AX71" s="138"/>
      <c r="AY71" s="138"/>
      <c r="AZ71" s="138"/>
      <c r="BA71" s="138"/>
      <c r="BB71" s="138"/>
      <c r="BC71" s="138"/>
      <c r="BD71" s="138"/>
      <c r="BE71" s="138"/>
      <c r="BF71" s="138"/>
      <c r="BG71" s="138"/>
      <c r="BH71" s="138"/>
      <c r="BI71" s="138"/>
      <c r="BJ71" s="138"/>
      <c r="BK71" s="138"/>
      <c r="BL71" s="138"/>
      <c r="BM71" s="138"/>
      <c r="BN71" s="138"/>
      <c r="BO71" s="138"/>
      <c r="BP71" s="138"/>
      <c r="BQ71" s="138"/>
      <c r="BR71" s="138"/>
      <c r="BS71" s="138"/>
      <c r="BT71" s="138"/>
      <c r="BU71" s="138"/>
      <c r="BV71" s="138"/>
      <c r="BW71" s="138"/>
      <c r="BX71" s="138"/>
      <c r="BY71" s="138"/>
      <c r="BZ71" s="138"/>
      <c r="CA71" s="138"/>
      <c r="CB71" s="138"/>
      <c r="CC71" s="138"/>
      <c r="CD71" s="138"/>
      <c r="CE71" s="138"/>
      <c r="CF71" s="138"/>
      <c r="CG71" s="138"/>
      <c r="CH71" s="138"/>
      <c r="CI71" s="138"/>
      <c r="CJ71" s="138"/>
      <c r="CK71" s="138"/>
      <c r="CL71" s="138"/>
      <c r="CM71" s="138"/>
      <c r="CN71" s="138"/>
      <c r="CO71" s="138"/>
      <c r="CP71" s="138"/>
      <c r="CQ71" s="138"/>
      <c r="CR71" s="138"/>
      <c r="CS71" s="138"/>
      <c r="CT71" s="138"/>
      <c r="CU71" s="138"/>
      <c r="CV71" s="138"/>
      <c r="CW71" s="138"/>
      <c r="CX71" s="138"/>
      <c r="CY71" s="138"/>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55"/>
      <c r="ES71" s="155"/>
      <c r="ET71" s="155"/>
      <c r="EU71" s="155"/>
      <c r="EV71" s="155"/>
    </row>
    <row r="72" spans="1:152" x14ac:dyDescent="0.2">
      <c r="A72" s="172"/>
      <c r="B72" s="173"/>
      <c r="C72" s="173"/>
      <c r="D72" s="173"/>
      <c r="E72" s="173"/>
      <c r="F72" s="173"/>
      <c r="G72" s="173"/>
      <c r="H72" s="173"/>
      <c r="I72" s="173"/>
      <c r="J72" s="173"/>
      <c r="K72" s="173"/>
      <c r="L72" s="138"/>
      <c r="M72" s="138"/>
      <c r="N72" s="138"/>
      <c r="O72" s="138"/>
      <c r="P72" s="138"/>
      <c r="Q72" s="138"/>
      <c r="R72" s="138"/>
      <c r="S72" s="138"/>
      <c r="T72" s="138"/>
      <c r="U72" s="138"/>
      <c r="V72" s="138"/>
      <c r="W72" s="138"/>
      <c r="X72" s="138"/>
      <c r="Y72" s="156"/>
      <c r="Z72" s="156"/>
      <c r="AA72" s="156"/>
      <c r="AB72" s="156"/>
      <c r="AC72" s="156"/>
      <c r="AD72" s="138"/>
      <c r="AE72" s="138"/>
      <c r="AF72" s="138"/>
      <c r="AG72" s="138"/>
      <c r="AH72" s="138"/>
      <c r="AI72" s="138"/>
      <c r="AJ72" s="138"/>
      <c r="AK72" s="138"/>
      <c r="AL72" s="138"/>
      <c r="AM72" s="138"/>
      <c r="AN72" s="138"/>
      <c r="AO72" s="138"/>
      <c r="AP72" s="138"/>
      <c r="AQ72" s="138"/>
      <c r="AR72" s="138"/>
      <c r="AS72" s="138"/>
      <c r="AT72" s="138"/>
      <c r="AU72" s="138"/>
      <c r="AV72" s="138"/>
      <c r="AW72" s="138"/>
      <c r="AX72" s="138"/>
      <c r="AY72" s="138"/>
      <c r="AZ72" s="138"/>
      <c r="BA72" s="138"/>
      <c r="BB72" s="138"/>
      <c r="BC72" s="138"/>
      <c r="BD72" s="138"/>
      <c r="BE72" s="138"/>
      <c r="BF72" s="138"/>
      <c r="BG72" s="138"/>
      <c r="BH72" s="138"/>
      <c r="BI72" s="138"/>
      <c r="BJ72" s="138"/>
      <c r="BK72" s="138"/>
      <c r="BL72" s="138"/>
      <c r="BM72" s="138"/>
      <c r="BN72" s="138"/>
      <c r="BO72" s="138"/>
      <c r="BP72" s="138"/>
      <c r="BQ72" s="138"/>
      <c r="BR72" s="138"/>
      <c r="BS72" s="138"/>
      <c r="BT72" s="138"/>
      <c r="BU72" s="138"/>
      <c r="BV72" s="138"/>
      <c r="BW72" s="138"/>
      <c r="BX72" s="138"/>
      <c r="BY72" s="138"/>
      <c r="BZ72" s="138"/>
      <c r="CA72" s="138"/>
      <c r="CB72" s="138"/>
      <c r="CC72" s="138"/>
      <c r="CD72" s="138"/>
      <c r="CE72" s="138"/>
      <c r="CF72" s="138"/>
      <c r="CG72" s="138"/>
      <c r="CH72" s="138"/>
      <c r="CI72" s="138"/>
      <c r="CJ72" s="138"/>
      <c r="CK72" s="138"/>
      <c r="CL72" s="138"/>
      <c r="CM72" s="138"/>
      <c r="CN72" s="138"/>
      <c r="CO72" s="138"/>
      <c r="CP72" s="138"/>
      <c r="CQ72" s="138"/>
      <c r="CR72" s="138"/>
      <c r="CS72" s="138"/>
      <c r="CT72" s="138"/>
      <c r="CU72" s="138"/>
      <c r="CV72" s="138"/>
      <c r="CW72" s="138"/>
      <c r="CX72" s="138"/>
      <c r="CY72" s="138"/>
      <c r="CZ72" s="138"/>
      <c r="DA72" s="138"/>
      <c r="DB72" s="138"/>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55"/>
      <c r="ES72" s="155"/>
      <c r="ET72" s="155"/>
      <c r="EU72" s="155"/>
      <c r="EV72" s="155"/>
    </row>
    <row r="73" spans="1:152" x14ac:dyDescent="0.2">
      <c r="A73" s="172"/>
      <c r="B73" s="173"/>
      <c r="C73" s="173"/>
      <c r="D73" s="173"/>
      <c r="E73" s="173"/>
      <c r="F73" s="173"/>
      <c r="G73" s="173"/>
      <c r="H73" s="173"/>
      <c r="I73" s="173"/>
      <c r="J73" s="173"/>
      <c r="K73" s="173"/>
      <c r="L73" s="138"/>
      <c r="M73" s="138"/>
      <c r="N73" s="138"/>
      <c r="O73" s="138"/>
      <c r="P73" s="138"/>
      <c r="Q73" s="138"/>
      <c r="R73" s="138"/>
      <c r="S73" s="138"/>
      <c r="T73" s="138"/>
      <c r="U73" s="138"/>
      <c r="V73" s="138"/>
      <c r="W73" s="138"/>
      <c r="X73" s="138"/>
      <c r="Y73" s="156"/>
      <c r="Z73" s="156"/>
      <c r="AA73" s="156"/>
      <c r="AB73" s="156"/>
      <c r="AC73" s="156"/>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8"/>
      <c r="BR73" s="138"/>
      <c r="BS73" s="138"/>
      <c r="BT73" s="138"/>
      <c r="BU73" s="138"/>
      <c r="BV73" s="138"/>
      <c r="BW73" s="138"/>
      <c r="BX73" s="138"/>
      <c r="BY73" s="138"/>
      <c r="BZ73" s="138"/>
      <c r="CA73" s="138"/>
      <c r="CB73" s="138"/>
      <c r="CC73" s="138"/>
      <c r="CD73" s="138"/>
      <c r="CE73" s="138"/>
      <c r="CF73" s="138"/>
      <c r="CG73" s="138"/>
      <c r="CH73" s="138"/>
      <c r="CI73" s="138"/>
      <c r="CJ73" s="138"/>
      <c r="CK73" s="138"/>
      <c r="CL73" s="138"/>
      <c r="CM73" s="138"/>
      <c r="CN73" s="138"/>
      <c r="CO73" s="138"/>
      <c r="CP73" s="138"/>
      <c r="CQ73" s="138"/>
      <c r="CR73" s="138"/>
      <c r="CS73" s="138"/>
      <c r="CT73" s="138"/>
      <c r="CU73" s="138"/>
      <c r="CV73" s="138"/>
      <c r="CW73" s="138"/>
      <c r="CX73" s="138"/>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55"/>
      <c r="ES73" s="155"/>
      <c r="ET73" s="155"/>
      <c r="EU73" s="155"/>
      <c r="EV73" s="155"/>
    </row>
    <row r="74" spans="1:152" x14ac:dyDescent="0.2">
      <c r="A74" s="172"/>
      <c r="B74" s="173"/>
      <c r="C74" s="173"/>
      <c r="D74" s="173"/>
      <c r="E74" s="173"/>
      <c r="F74" s="173"/>
      <c r="G74" s="173"/>
      <c r="H74" s="173"/>
      <c r="I74" s="173"/>
      <c r="J74" s="173"/>
      <c r="K74" s="173"/>
      <c r="L74" s="138"/>
      <c r="M74" s="138"/>
      <c r="N74" s="138"/>
      <c r="O74" s="138"/>
      <c r="P74" s="138"/>
      <c r="Q74" s="138"/>
      <c r="R74" s="138"/>
      <c r="S74" s="138"/>
      <c r="T74" s="138"/>
      <c r="U74" s="138"/>
      <c r="V74" s="138"/>
      <c r="W74" s="138"/>
      <c r="X74" s="138"/>
      <c r="Y74" s="156"/>
      <c r="Z74" s="156"/>
      <c r="AA74" s="156"/>
      <c r="AB74" s="156"/>
      <c r="AC74" s="156"/>
      <c r="AD74" s="138"/>
      <c r="AE74" s="138"/>
      <c r="AF74" s="138"/>
      <c r="AG74" s="138"/>
      <c r="AH74" s="138"/>
      <c r="AI74" s="138"/>
      <c r="AJ74" s="138"/>
      <c r="AK74" s="138"/>
      <c r="AL74" s="138"/>
      <c r="AM74" s="138"/>
      <c r="AN74" s="138"/>
      <c r="AO74" s="138"/>
      <c r="AP74" s="138"/>
      <c r="AQ74" s="138"/>
      <c r="AR74" s="138"/>
      <c r="AS74" s="138"/>
      <c r="AT74" s="138"/>
      <c r="AU74" s="138"/>
      <c r="AV74" s="138"/>
      <c r="AW74" s="138"/>
      <c r="AX74" s="138"/>
      <c r="AY74" s="138"/>
      <c r="AZ74" s="138"/>
      <c r="BA74" s="138"/>
      <c r="BB74" s="138"/>
      <c r="BC74" s="138"/>
      <c r="BD74" s="138"/>
      <c r="BE74" s="138"/>
      <c r="BF74" s="138"/>
      <c r="BG74" s="138"/>
      <c r="BH74" s="138"/>
      <c r="BI74" s="138"/>
      <c r="BJ74" s="138"/>
      <c r="BK74" s="138"/>
      <c r="BL74" s="138"/>
      <c r="BM74" s="138"/>
      <c r="BN74" s="138"/>
      <c r="BO74" s="138"/>
      <c r="BP74" s="138"/>
      <c r="BQ74" s="138"/>
      <c r="BR74" s="138"/>
      <c r="BS74" s="138"/>
      <c r="BT74" s="138"/>
      <c r="BU74" s="138"/>
      <c r="BV74" s="138"/>
      <c r="BW74" s="138"/>
      <c r="BX74" s="138"/>
      <c r="BY74" s="138"/>
      <c r="BZ74" s="138"/>
      <c r="CA74" s="138"/>
      <c r="CB74" s="138"/>
      <c r="CC74" s="138"/>
      <c r="CD74" s="138"/>
      <c r="CE74" s="138"/>
      <c r="CF74" s="138"/>
      <c r="CG74" s="138"/>
      <c r="CH74" s="138"/>
      <c r="CI74" s="138"/>
      <c r="CJ74" s="138"/>
      <c r="CK74" s="138"/>
      <c r="CL74" s="138"/>
      <c r="CM74" s="138"/>
      <c r="CN74" s="138"/>
      <c r="CO74" s="138"/>
      <c r="CP74" s="138"/>
      <c r="CQ74" s="138"/>
      <c r="CR74" s="138"/>
      <c r="CS74" s="138"/>
      <c r="CT74" s="138"/>
      <c r="CU74" s="138"/>
      <c r="CV74" s="138"/>
      <c r="CW74" s="138"/>
      <c r="CX74" s="138"/>
      <c r="CY74" s="138"/>
      <c r="CZ74" s="138"/>
      <c r="DA74" s="138"/>
      <c r="DB74" s="138"/>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55"/>
      <c r="ES74" s="155"/>
      <c r="ET74" s="155"/>
      <c r="EU74" s="155"/>
      <c r="EV74" s="155"/>
    </row>
    <row r="75" spans="1:152" x14ac:dyDescent="0.2">
      <c r="A75" s="172"/>
      <c r="B75" s="173"/>
      <c r="C75" s="173"/>
      <c r="D75" s="173"/>
      <c r="E75" s="173"/>
      <c r="F75" s="173"/>
      <c r="G75" s="173"/>
      <c r="H75" s="173"/>
      <c r="I75" s="173"/>
      <c r="J75" s="173"/>
      <c r="K75" s="173"/>
      <c r="L75" s="138"/>
      <c r="M75" s="138"/>
      <c r="N75" s="138"/>
      <c r="O75" s="138"/>
      <c r="P75" s="138"/>
      <c r="Q75" s="138"/>
      <c r="R75" s="138"/>
      <c r="S75" s="138"/>
      <c r="T75" s="138"/>
      <c r="U75" s="138"/>
      <c r="V75" s="138"/>
      <c r="W75" s="138"/>
      <c r="X75" s="138"/>
      <c r="Y75" s="156"/>
      <c r="Z75" s="156"/>
      <c r="AA75" s="156"/>
      <c r="AB75" s="156"/>
      <c r="AC75" s="156"/>
      <c r="AD75" s="138"/>
      <c r="AE75" s="138"/>
      <c r="AF75" s="138"/>
      <c r="AG75" s="138"/>
      <c r="AH75" s="138"/>
      <c r="AI75" s="138"/>
      <c r="AJ75" s="138"/>
      <c r="AK75" s="138"/>
      <c r="AL75" s="138"/>
      <c r="AM75" s="138"/>
      <c r="AN75" s="138"/>
      <c r="AO75" s="138"/>
      <c r="AP75" s="138"/>
      <c r="AQ75" s="138"/>
      <c r="AR75" s="138"/>
      <c r="AS75" s="138"/>
      <c r="AT75" s="138"/>
      <c r="AU75" s="138"/>
      <c r="AV75" s="138"/>
      <c r="AW75" s="138"/>
      <c r="AX75" s="138"/>
      <c r="AY75" s="138"/>
      <c r="AZ75" s="138"/>
      <c r="BA75" s="138"/>
      <c r="BB75" s="138"/>
      <c r="BC75" s="138"/>
      <c r="BD75" s="138"/>
      <c r="BE75" s="138"/>
      <c r="BF75" s="138"/>
      <c r="BG75" s="138"/>
      <c r="BH75" s="138"/>
      <c r="BI75" s="138"/>
      <c r="BJ75" s="138"/>
      <c r="BK75" s="138"/>
      <c r="BL75" s="138"/>
      <c r="BM75" s="138"/>
      <c r="BN75" s="138"/>
      <c r="BO75" s="138"/>
      <c r="BP75" s="138"/>
      <c r="BQ75" s="138"/>
      <c r="BR75" s="138"/>
      <c r="BS75" s="138"/>
      <c r="BT75" s="138"/>
      <c r="BU75" s="138"/>
      <c r="BV75" s="138"/>
      <c r="BW75" s="138"/>
      <c r="BX75" s="138"/>
      <c r="BY75" s="138"/>
      <c r="BZ75" s="138"/>
      <c r="CA75" s="138"/>
      <c r="CB75" s="138"/>
      <c r="CC75" s="138"/>
      <c r="CD75" s="138"/>
      <c r="CE75" s="138"/>
      <c r="CF75" s="138"/>
      <c r="CG75" s="138"/>
      <c r="CH75" s="138"/>
      <c r="CI75" s="138"/>
      <c r="CJ75" s="138"/>
      <c r="CK75" s="138"/>
      <c r="CL75" s="138"/>
      <c r="CM75" s="138"/>
      <c r="CN75" s="138"/>
      <c r="CO75" s="138"/>
      <c r="CP75" s="138"/>
      <c r="CQ75" s="138"/>
      <c r="CR75" s="138"/>
      <c r="CS75" s="138"/>
      <c r="CT75" s="138"/>
      <c r="CU75" s="138"/>
      <c r="CV75" s="138"/>
      <c r="CW75" s="138"/>
      <c r="CX75" s="138"/>
      <c r="CY75" s="138"/>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55"/>
      <c r="ES75" s="155"/>
      <c r="ET75" s="155"/>
      <c r="EU75" s="155"/>
      <c r="EV75" s="155"/>
    </row>
    <row r="76" spans="1:152" x14ac:dyDescent="0.2">
      <c r="A76" s="172"/>
      <c r="B76" s="173"/>
      <c r="C76" s="173"/>
      <c r="D76" s="173"/>
      <c r="E76" s="173"/>
      <c r="F76" s="173"/>
      <c r="G76" s="173"/>
      <c r="H76" s="173"/>
      <c r="I76" s="173"/>
      <c r="J76" s="173"/>
      <c r="K76" s="173"/>
      <c r="L76" s="138"/>
      <c r="M76" s="138"/>
      <c r="N76" s="138"/>
      <c r="O76" s="138"/>
      <c r="P76" s="138"/>
      <c r="Q76" s="138"/>
      <c r="R76" s="138"/>
      <c r="S76" s="138"/>
      <c r="T76" s="138"/>
      <c r="U76" s="138"/>
      <c r="V76" s="138"/>
      <c r="W76" s="138"/>
      <c r="X76" s="138"/>
      <c r="Y76" s="156"/>
      <c r="Z76" s="156"/>
      <c r="AA76" s="156"/>
      <c r="AB76" s="156"/>
      <c r="AC76" s="156"/>
      <c r="AD76" s="138"/>
      <c r="AE76" s="138"/>
      <c r="AF76" s="138"/>
      <c r="AG76" s="138"/>
      <c r="AH76" s="138"/>
      <c r="AI76" s="138"/>
      <c r="AJ76" s="138"/>
      <c r="AK76" s="138"/>
      <c r="AL76" s="138"/>
      <c r="AM76" s="138"/>
      <c r="AN76" s="138"/>
      <c r="AO76" s="138"/>
      <c r="AP76" s="138"/>
      <c r="AQ76" s="138"/>
      <c r="AR76" s="138"/>
      <c r="AS76" s="138"/>
      <c r="AT76" s="138"/>
      <c r="AU76" s="138"/>
      <c r="AV76" s="138"/>
      <c r="AW76" s="138"/>
      <c r="AX76" s="138"/>
      <c r="AY76" s="138"/>
      <c r="AZ76" s="138"/>
      <c r="BA76" s="138"/>
      <c r="BB76" s="138"/>
      <c r="BC76" s="138"/>
      <c r="BD76" s="138"/>
      <c r="BE76" s="138"/>
      <c r="BF76" s="138"/>
      <c r="BG76" s="138"/>
      <c r="BH76" s="138"/>
      <c r="BI76" s="138"/>
      <c r="BJ76" s="138"/>
      <c r="BK76" s="138"/>
      <c r="BL76" s="138"/>
      <c r="BM76" s="138"/>
      <c r="BN76" s="138"/>
      <c r="BO76" s="138"/>
      <c r="BP76" s="138"/>
      <c r="BQ76" s="138"/>
      <c r="BR76" s="138"/>
      <c r="BS76" s="138"/>
      <c r="BT76" s="138"/>
      <c r="BU76" s="138"/>
      <c r="BV76" s="138"/>
      <c r="BW76" s="138"/>
      <c r="BX76" s="138"/>
      <c r="BY76" s="138"/>
      <c r="BZ76" s="138"/>
      <c r="CA76" s="138"/>
      <c r="CB76" s="138"/>
      <c r="CC76" s="138"/>
      <c r="CD76" s="138"/>
      <c r="CE76" s="138"/>
      <c r="CF76" s="138"/>
      <c r="CG76" s="138"/>
      <c r="CH76" s="138"/>
      <c r="CI76" s="138"/>
      <c r="CJ76" s="138"/>
      <c r="CK76" s="138"/>
      <c r="CL76" s="138"/>
      <c r="CM76" s="138"/>
      <c r="CN76" s="138"/>
      <c r="CO76" s="138"/>
      <c r="CP76" s="138"/>
      <c r="CQ76" s="138"/>
      <c r="CR76" s="138"/>
      <c r="CS76" s="138"/>
      <c r="CT76" s="138"/>
      <c r="CU76" s="138"/>
      <c r="CV76" s="138"/>
      <c r="CW76" s="138"/>
      <c r="CX76" s="138"/>
      <c r="CY76" s="138"/>
      <c r="CZ76" s="138"/>
      <c r="DA76" s="138"/>
      <c r="DB76" s="138"/>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55"/>
      <c r="ES76" s="155"/>
      <c r="ET76" s="155"/>
      <c r="EU76" s="155"/>
      <c r="EV76" s="155"/>
    </row>
    <row r="77" spans="1:152" x14ac:dyDescent="0.2">
      <c r="A77" s="172"/>
      <c r="B77" s="173"/>
      <c r="C77" s="173"/>
      <c r="D77" s="173"/>
      <c r="E77" s="173"/>
      <c r="F77" s="173"/>
      <c r="G77" s="173"/>
      <c r="H77" s="173"/>
      <c r="I77" s="173"/>
      <c r="J77" s="173"/>
      <c r="K77" s="173"/>
      <c r="L77" s="138"/>
      <c r="M77" s="138"/>
      <c r="N77" s="138"/>
      <c r="O77" s="138"/>
      <c r="P77" s="138"/>
      <c r="Q77" s="138"/>
      <c r="R77" s="138"/>
      <c r="S77" s="138"/>
      <c r="T77" s="138"/>
      <c r="U77" s="138"/>
      <c r="V77" s="138"/>
      <c r="W77" s="138"/>
      <c r="X77" s="138"/>
      <c r="Y77" s="156"/>
      <c r="Z77" s="156"/>
      <c r="AA77" s="156"/>
      <c r="AB77" s="156"/>
      <c r="AC77" s="156"/>
      <c r="AD77" s="138"/>
      <c r="AE77" s="138"/>
      <c r="AF77" s="138"/>
      <c r="AG77" s="138"/>
      <c r="AH77" s="138"/>
      <c r="AI77" s="138"/>
      <c r="AJ77" s="138"/>
      <c r="AK77" s="138"/>
      <c r="AL77" s="138"/>
      <c r="AM77" s="138"/>
      <c r="AN77" s="138"/>
      <c r="AO77" s="138"/>
      <c r="AP77" s="138"/>
      <c r="AQ77" s="138"/>
      <c r="AR77" s="138"/>
      <c r="AS77" s="138"/>
      <c r="AT77" s="138"/>
      <c r="AU77" s="138"/>
      <c r="AV77" s="138"/>
      <c r="AW77" s="138"/>
      <c r="AX77" s="138"/>
      <c r="AY77" s="138"/>
      <c r="AZ77" s="138"/>
      <c r="BA77" s="138"/>
      <c r="BB77" s="138"/>
      <c r="BC77" s="138"/>
      <c r="BD77" s="138"/>
      <c r="BE77" s="138"/>
      <c r="BF77" s="138"/>
      <c r="BG77" s="138"/>
      <c r="BH77" s="138"/>
      <c r="BI77" s="138"/>
      <c r="BJ77" s="138"/>
      <c r="BK77" s="138"/>
      <c r="BL77" s="138"/>
      <c r="BM77" s="138"/>
      <c r="BN77" s="138"/>
      <c r="BO77" s="138"/>
      <c r="BP77" s="138"/>
      <c r="BQ77" s="138"/>
      <c r="BR77" s="138"/>
      <c r="BS77" s="138"/>
      <c r="BT77" s="138"/>
      <c r="BU77" s="138"/>
      <c r="BV77" s="138"/>
      <c r="BW77" s="138"/>
      <c r="BX77" s="138"/>
      <c r="BY77" s="138"/>
      <c r="BZ77" s="138"/>
      <c r="CA77" s="138"/>
      <c r="CB77" s="138"/>
      <c r="CC77" s="138"/>
      <c r="CD77" s="138"/>
      <c r="CE77" s="138"/>
      <c r="CF77" s="138"/>
      <c r="CG77" s="138"/>
      <c r="CH77" s="138"/>
      <c r="CI77" s="138"/>
      <c r="CJ77" s="138"/>
      <c r="CK77" s="138"/>
      <c r="CL77" s="138"/>
      <c r="CM77" s="138"/>
      <c r="CN77" s="138"/>
      <c r="CO77" s="138"/>
      <c r="CP77" s="138"/>
      <c r="CQ77" s="138"/>
      <c r="CR77" s="138"/>
      <c r="CS77" s="138"/>
      <c r="CT77" s="138"/>
      <c r="CU77" s="138"/>
      <c r="CV77" s="138"/>
      <c r="CW77" s="138"/>
      <c r="CX77" s="138"/>
      <c r="CY77" s="138"/>
      <c r="CZ77" s="138"/>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55"/>
      <c r="ES77" s="155"/>
      <c r="ET77" s="155"/>
      <c r="EU77" s="155"/>
      <c r="EV77" s="155"/>
    </row>
    <row r="78" spans="1:152" x14ac:dyDescent="0.2">
      <c r="A78" s="172"/>
      <c r="B78" s="173"/>
      <c r="C78" s="173"/>
      <c r="D78" s="173"/>
      <c r="E78" s="173"/>
      <c r="F78" s="173"/>
      <c r="G78" s="173"/>
      <c r="H78" s="173"/>
      <c r="I78" s="173"/>
      <c r="J78" s="173"/>
      <c r="K78" s="173"/>
      <c r="L78" s="138"/>
      <c r="M78" s="138"/>
      <c r="N78" s="138"/>
      <c r="O78" s="138"/>
      <c r="P78" s="138"/>
      <c r="Q78" s="138"/>
      <c r="R78" s="138"/>
      <c r="S78" s="138"/>
      <c r="T78" s="138"/>
      <c r="U78" s="138"/>
      <c r="V78" s="138"/>
      <c r="W78" s="138"/>
      <c r="X78" s="138"/>
      <c r="Y78" s="156"/>
      <c r="Z78" s="156"/>
      <c r="AA78" s="156"/>
      <c r="AB78" s="156"/>
      <c r="AC78" s="156"/>
      <c r="AD78" s="138"/>
      <c r="AE78" s="138"/>
      <c r="AF78" s="138"/>
      <c r="AG78" s="138"/>
      <c r="AH78" s="138"/>
      <c r="AI78" s="138"/>
      <c r="AJ78" s="138"/>
      <c r="AK78" s="138"/>
      <c r="AL78" s="138"/>
      <c r="AM78" s="138"/>
      <c r="AN78" s="138"/>
      <c r="AO78" s="138"/>
      <c r="AP78" s="138"/>
      <c r="AQ78" s="138"/>
      <c r="AR78" s="138"/>
      <c r="AS78" s="138"/>
      <c r="AT78" s="138"/>
      <c r="AU78" s="138"/>
      <c r="AV78" s="138"/>
      <c r="AW78" s="138"/>
      <c r="AX78" s="138"/>
      <c r="AY78" s="138"/>
      <c r="AZ78" s="138"/>
      <c r="BA78" s="138"/>
      <c r="BB78" s="138"/>
      <c r="BC78" s="138"/>
      <c r="BD78" s="138"/>
      <c r="BE78" s="138"/>
      <c r="BF78" s="138"/>
      <c r="BG78" s="138"/>
      <c r="BH78" s="138"/>
      <c r="BI78" s="138"/>
      <c r="BJ78" s="138"/>
      <c r="BK78" s="138"/>
      <c r="BL78" s="138"/>
      <c r="BM78" s="138"/>
      <c r="BN78" s="138"/>
      <c r="BO78" s="138"/>
      <c r="BP78" s="138"/>
      <c r="BQ78" s="138"/>
      <c r="BR78" s="138"/>
      <c r="BS78" s="138"/>
      <c r="BT78" s="138"/>
      <c r="BU78" s="138"/>
      <c r="BV78" s="138"/>
      <c r="BW78" s="138"/>
      <c r="BX78" s="138"/>
      <c r="BY78" s="138"/>
      <c r="BZ78" s="138"/>
      <c r="CA78" s="138"/>
      <c r="CB78" s="138"/>
      <c r="CC78" s="138"/>
      <c r="CD78" s="138"/>
      <c r="CE78" s="138"/>
      <c r="CF78" s="138"/>
      <c r="CG78" s="138"/>
      <c r="CH78" s="138"/>
      <c r="CI78" s="138"/>
      <c r="CJ78" s="138"/>
      <c r="CK78" s="138"/>
      <c r="CL78" s="138"/>
      <c r="CM78" s="138"/>
      <c r="CN78" s="138"/>
      <c r="CO78" s="138"/>
      <c r="CP78" s="138"/>
      <c r="CQ78" s="138"/>
      <c r="CR78" s="138"/>
      <c r="CS78" s="138"/>
      <c r="CT78" s="138"/>
      <c r="CU78" s="138"/>
      <c r="CV78" s="138"/>
      <c r="CW78" s="138"/>
      <c r="CX78" s="138"/>
      <c r="CY78" s="138"/>
      <c r="CZ78" s="138"/>
      <c r="DA78" s="138"/>
      <c r="DB78" s="138"/>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55"/>
      <c r="ES78" s="155"/>
      <c r="ET78" s="155"/>
      <c r="EU78" s="155"/>
      <c r="EV78" s="155"/>
    </row>
    <row r="79" spans="1:152" x14ac:dyDescent="0.2">
      <c r="A79" s="172"/>
      <c r="B79" s="173"/>
      <c r="C79" s="173"/>
      <c r="D79" s="173"/>
      <c r="E79" s="173"/>
      <c r="F79" s="173"/>
      <c r="G79" s="173"/>
      <c r="H79" s="173"/>
      <c r="I79" s="173"/>
      <c r="J79" s="173"/>
      <c r="K79" s="173"/>
      <c r="L79" s="138"/>
      <c r="M79" s="138"/>
      <c r="N79" s="138"/>
      <c r="O79" s="138"/>
      <c r="P79" s="138"/>
      <c r="Q79" s="138"/>
      <c r="R79" s="138"/>
      <c r="S79" s="138"/>
      <c r="T79" s="138"/>
      <c r="U79" s="138"/>
      <c r="V79" s="138"/>
      <c r="W79" s="138"/>
      <c r="X79" s="138"/>
      <c r="Y79" s="156"/>
      <c r="Z79" s="156"/>
      <c r="AA79" s="156"/>
      <c r="AB79" s="156"/>
      <c r="AC79" s="156"/>
      <c r="AD79" s="138"/>
      <c r="AE79" s="138"/>
      <c r="AF79" s="138"/>
      <c r="AG79" s="138"/>
      <c r="AH79" s="138"/>
      <c r="AI79" s="138"/>
      <c r="AJ79" s="138"/>
      <c r="AK79" s="138"/>
      <c r="AL79" s="138"/>
      <c r="AM79" s="138"/>
      <c r="AN79" s="138"/>
      <c r="AO79" s="138"/>
      <c r="AP79" s="138"/>
      <c r="AQ79" s="138"/>
      <c r="AR79" s="138"/>
      <c r="AS79" s="138"/>
      <c r="AT79" s="138"/>
      <c r="AU79" s="138"/>
      <c r="AV79" s="138"/>
      <c r="AW79" s="138"/>
      <c r="AX79" s="138"/>
      <c r="AY79" s="138"/>
      <c r="AZ79" s="138"/>
      <c r="BA79" s="138"/>
      <c r="BB79" s="138"/>
      <c r="BC79" s="138"/>
      <c r="BD79" s="138"/>
      <c r="BE79" s="138"/>
      <c r="BF79" s="138"/>
      <c r="BG79" s="138"/>
      <c r="BH79" s="138"/>
      <c r="BI79" s="138"/>
      <c r="BJ79" s="138"/>
      <c r="BK79" s="138"/>
      <c r="BL79" s="138"/>
      <c r="BM79" s="138"/>
      <c r="BN79" s="138"/>
      <c r="BO79" s="138"/>
      <c r="BP79" s="138"/>
      <c r="BQ79" s="138"/>
      <c r="BR79" s="138"/>
      <c r="BS79" s="138"/>
      <c r="BT79" s="138"/>
      <c r="BU79" s="138"/>
      <c r="BV79" s="138"/>
      <c r="BW79" s="138"/>
      <c r="BX79" s="138"/>
      <c r="BY79" s="138"/>
      <c r="BZ79" s="138"/>
      <c r="CA79" s="138"/>
      <c r="CB79" s="138"/>
      <c r="CC79" s="138"/>
      <c r="CD79" s="138"/>
      <c r="CE79" s="138"/>
      <c r="CF79" s="138"/>
      <c r="CG79" s="138"/>
      <c r="CH79" s="138"/>
      <c r="CI79" s="138"/>
      <c r="CJ79" s="138"/>
      <c r="CK79" s="138"/>
      <c r="CL79" s="138"/>
      <c r="CM79" s="138"/>
      <c r="CN79" s="138"/>
      <c r="CO79" s="138"/>
      <c r="CP79" s="138"/>
      <c r="CQ79" s="138"/>
      <c r="CR79" s="138"/>
      <c r="CS79" s="138"/>
      <c r="CT79" s="138"/>
      <c r="CU79" s="138"/>
      <c r="CV79" s="138"/>
      <c r="CW79" s="138"/>
      <c r="CX79" s="138"/>
      <c r="CY79" s="138"/>
      <c r="CZ79" s="138"/>
      <c r="DA79" s="138"/>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55"/>
      <c r="ES79" s="155"/>
      <c r="ET79" s="155"/>
      <c r="EU79" s="155"/>
      <c r="EV79" s="155"/>
    </row>
    <row r="80" spans="1:152" x14ac:dyDescent="0.2">
      <c r="A80" s="172"/>
      <c r="B80" s="173"/>
      <c r="C80" s="173"/>
      <c r="D80" s="173"/>
      <c r="E80" s="173"/>
      <c r="F80" s="173"/>
      <c r="G80" s="173"/>
      <c r="H80" s="173"/>
      <c r="I80" s="173"/>
      <c r="J80" s="173"/>
      <c r="K80" s="173"/>
      <c r="L80" s="138"/>
      <c r="M80" s="138"/>
      <c r="N80" s="138"/>
      <c r="O80" s="138"/>
      <c r="P80" s="138"/>
      <c r="Q80" s="138"/>
      <c r="R80" s="138"/>
      <c r="S80" s="138"/>
      <c r="T80" s="138"/>
      <c r="U80" s="138"/>
      <c r="V80" s="138"/>
      <c r="W80" s="138"/>
      <c r="X80" s="138"/>
      <c r="Y80" s="156"/>
      <c r="Z80" s="156"/>
      <c r="AA80" s="156"/>
      <c r="AB80" s="156"/>
      <c r="AC80" s="156"/>
      <c r="AD80" s="138"/>
      <c r="AE80" s="138"/>
      <c r="AF80" s="138"/>
      <c r="AG80" s="138"/>
      <c r="AH80" s="138"/>
      <c r="AI80" s="138"/>
      <c r="AJ80" s="138"/>
      <c r="AK80" s="138"/>
      <c r="AL80" s="138"/>
      <c r="AM80" s="138"/>
      <c r="AN80" s="138"/>
      <c r="AO80" s="138"/>
      <c r="AP80" s="138"/>
      <c r="AQ80" s="138"/>
      <c r="AR80" s="138"/>
      <c r="AS80" s="138"/>
      <c r="AT80" s="138"/>
      <c r="AU80" s="138"/>
      <c r="AV80" s="138"/>
      <c r="AW80" s="138"/>
      <c r="AX80" s="138"/>
      <c r="AY80" s="138"/>
      <c r="AZ80" s="138"/>
      <c r="BA80" s="138"/>
      <c r="BB80" s="138"/>
      <c r="BC80" s="138"/>
      <c r="BD80" s="138"/>
      <c r="BE80" s="138"/>
      <c r="BF80" s="138"/>
      <c r="BG80" s="138"/>
      <c r="BH80" s="138"/>
      <c r="BI80" s="138"/>
      <c r="BJ80" s="138"/>
      <c r="BK80" s="138"/>
      <c r="BL80" s="138"/>
      <c r="BM80" s="138"/>
      <c r="BN80" s="138"/>
      <c r="BO80" s="138"/>
      <c r="BP80" s="138"/>
      <c r="BQ80" s="138"/>
      <c r="BR80" s="138"/>
      <c r="BS80" s="138"/>
      <c r="BT80" s="138"/>
      <c r="BU80" s="138"/>
      <c r="BV80" s="138"/>
      <c r="BW80" s="138"/>
      <c r="BX80" s="138"/>
      <c r="BY80" s="138"/>
      <c r="BZ80" s="138"/>
      <c r="CA80" s="138"/>
      <c r="CB80" s="138"/>
      <c r="CC80" s="138"/>
      <c r="CD80" s="138"/>
      <c r="CE80" s="138"/>
      <c r="CF80" s="138"/>
      <c r="CG80" s="138"/>
      <c r="CH80" s="138"/>
      <c r="CI80" s="138"/>
      <c r="CJ80" s="138"/>
      <c r="CK80" s="138"/>
      <c r="CL80" s="138"/>
      <c r="CM80" s="138"/>
      <c r="CN80" s="138"/>
      <c r="CO80" s="138"/>
      <c r="CP80" s="138"/>
      <c r="CQ80" s="138"/>
      <c r="CR80" s="138"/>
      <c r="CS80" s="138"/>
      <c r="CT80" s="138"/>
      <c r="CU80" s="138"/>
      <c r="CV80" s="138"/>
      <c r="CW80" s="138"/>
      <c r="CX80" s="138"/>
      <c r="CY80" s="138"/>
      <c r="CZ80" s="138"/>
      <c r="DA80" s="138"/>
      <c r="DB80" s="138"/>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55"/>
      <c r="ES80" s="155"/>
      <c r="ET80" s="155"/>
      <c r="EU80" s="155"/>
      <c r="EV80" s="155"/>
    </row>
    <row r="81" spans="1:152" x14ac:dyDescent="0.2">
      <c r="A81" s="172"/>
      <c r="B81" s="173"/>
      <c r="C81" s="173"/>
      <c r="D81" s="173"/>
      <c r="E81" s="173"/>
      <c r="F81" s="173"/>
      <c r="G81" s="173"/>
      <c r="H81" s="173"/>
      <c r="I81" s="173"/>
      <c r="J81" s="173"/>
      <c r="K81" s="173"/>
      <c r="L81" s="138"/>
      <c r="M81" s="138"/>
      <c r="N81" s="138"/>
      <c r="O81" s="138"/>
      <c r="P81" s="138"/>
      <c r="Q81" s="138"/>
      <c r="R81" s="138"/>
      <c r="S81" s="138"/>
      <c r="T81" s="138"/>
      <c r="U81" s="138"/>
      <c r="V81" s="138"/>
      <c r="W81" s="138"/>
      <c r="X81" s="138"/>
      <c r="Y81" s="156"/>
      <c r="Z81" s="156"/>
      <c r="AA81" s="156"/>
      <c r="AB81" s="156"/>
      <c r="AC81" s="156"/>
      <c r="AD81" s="138"/>
      <c r="AE81" s="138"/>
      <c r="AF81" s="138"/>
      <c r="AG81" s="138"/>
      <c r="AH81" s="138"/>
      <c r="AI81" s="138"/>
      <c r="AJ81" s="138"/>
      <c r="AK81" s="138"/>
      <c r="AL81" s="138"/>
      <c r="AM81" s="138"/>
      <c r="AN81" s="138"/>
      <c r="AO81" s="138"/>
      <c r="AP81" s="138"/>
      <c r="AQ81" s="138"/>
      <c r="AR81" s="138"/>
      <c r="AS81" s="138"/>
      <c r="AT81" s="138"/>
      <c r="AU81" s="138"/>
      <c r="AV81" s="138"/>
      <c r="AW81" s="138"/>
      <c r="AX81" s="138"/>
      <c r="AY81" s="138"/>
      <c r="AZ81" s="138"/>
      <c r="BA81" s="138"/>
      <c r="BB81" s="138"/>
      <c r="BC81" s="138"/>
      <c r="BD81" s="138"/>
      <c r="BE81" s="138"/>
      <c r="BF81" s="138"/>
      <c r="BG81" s="138"/>
      <c r="BH81" s="138"/>
      <c r="BI81" s="138"/>
      <c r="BJ81" s="138"/>
      <c r="BK81" s="138"/>
      <c r="BL81" s="138"/>
      <c r="BM81" s="138"/>
      <c r="BN81" s="138"/>
      <c r="BO81" s="138"/>
      <c r="BP81" s="138"/>
      <c r="BQ81" s="138"/>
      <c r="BR81" s="138"/>
      <c r="BS81" s="138"/>
      <c r="BT81" s="138"/>
      <c r="BU81" s="138"/>
      <c r="BV81" s="138"/>
      <c r="BW81" s="138"/>
      <c r="BX81" s="138"/>
      <c r="BY81" s="138"/>
      <c r="BZ81" s="138"/>
      <c r="CA81" s="138"/>
      <c r="CB81" s="138"/>
      <c r="CC81" s="138"/>
      <c r="CD81" s="138"/>
      <c r="CE81" s="138"/>
      <c r="CF81" s="138"/>
      <c r="CG81" s="138"/>
      <c r="CH81" s="138"/>
      <c r="CI81" s="138"/>
      <c r="CJ81" s="138"/>
      <c r="CK81" s="138"/>
      <c r="CL81" s="138"/>
      <c r="CM81" s="138"/>
      <c r="CN81" s="138"/>
      <c r="CO81" s="138"/>
      <c r="CP81" s="138"/>
      <c r="CQ81" s="138"/>
      <c r="CR81" s="138"/>
      <c r="CS81" s="138"/>
      <c r="CT81" s="138"/>
      <c r="CU81" s="138"/>
      <c r="CV81" s="138"/>
      <c r="CW81" s="138"/>
      <c r="CX81" s="138"/>
      <c r="CY81" s="138"/>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55"/>
      <c r="ES81" s="155"/>
      <c r="ET81" s="155"/>
      <c r="EU81" s="155"/>
      <c r="EV81" s="155"/>
    </row>
    <row r="82" spans="1:152" x14ac:dyDescent="0.2">
      <c r="A82" s="172"/>
      <c r="B82" s="173"/>
      <c r="C82" s="173"/>
      <c r="D82" s="173"/>
      <c r="E82" s="173"/>
      <c r="F82" s="173"/>
      <c r="G82" s="173"/>
      <c r="H82" s="173"/>
      <c r="I82" s="173"/>
      <c r="J82" s="173"/>
      <c r="K82" s="173"/>
      <c r="L82" s="138"/>
      <c r="M82" s="138"/>
      <c r="N82" s="138"/>
      <c r="O82" s="138"/>
      <c r="P82" s="138"/>
      <c r="Q82" s="138"/>
      <c r="R82" s="138"/>
      <c r="S82" s="138"/>
      <c r="T82" s="138"/>
      <c r="U82" s="138"/>
      <c r="V82" s="138"/>
      <c r="W82" s="138"/>
      <c r="X82" s="138"/>
      <c r="Y82" s="156"/>
      <c r="Z82" s="156"/>
      <c r="AA82" s="156"/>
      <c r="AB82" s="156"/>
      <c r="AC82" s="156"/>
      <c r="AD82" s="138"/>
      <c r="AE82" s="138"/>
      <c r="AF82" s="138"/>
      <c r="AG82" s="138"/>
      <c r="AH82" s="138"/>
      <c r="AI82" s="138"/>
      <c r="AJ82" s="138"/>
      <c r="AK82" s="138"/>
      <c r="AL82" s="138"/>
      <c r="AM82" s="138"/>
      <c r="AN82" s="138"/>
      <c r="AO82" s="138"/>
      <c r="AP82" s="138"/>
      <c r="AQ82" s="138"/>
      <c r="AR82" s="138"/>
      <c r="AS82" s="138"/>
      <c r="AT82" s="138"/>
      <c r="AU82" s="138"/>
      <c r="AV82" s="138"/>
      <c r="AW82" s="138"/>
      <c r="AX82" s="138"/>
      <c r="AY82" s="138"/>
      <c r="AZ82" s="138"/>
      <c r="BA82" s="138"/>
      <c r="BB82" s="138"/>
      <c r="BC82" s="138"/>
      <c r="BD82" s="138"/>
      <c r="BE82" s="138"/>
      <c r="BF82" s="138"/>
      <c r="BG82" s="138"/>
      <c r="BH82" s="138"/>
      <c r="BI82" s="138"/>
      <c r="BJ82" s="138"/>
      <c r="BK82" s="138"/>
      <c r="BL82" s="138"/>
      <c r="BM82" s="138"/>
      <c r="BN82" s="138"/>
      <c r="BO82" s="138"/>
      <c r="BP82" s="138"/>
      <c r="BQ82" s="138"/>
      <c r="BR82" s="138"/>
      <c r="BS82" s="138"/>
      <c r="BT82" s="138"/>
      <c r="BU82" s="138"/>
      <c r="BV82" s="138"/>
      <c r="BW82" s="138"/>
      <c r="BX82" s="138"/>
      <c r="BY82" s="138"/>
      <c r="BZ82" s="138"/>
      <c r="CA82" s="138"/>
      <c r="CB82" s="138"/>
      <c r="CC82" s="138"/>
      <c r="CD82" s="138"/>
      <c r="CE82" s="138"/>
      <c r="CF82" s="138"/>
      <c r="CG82" s="138"/>
      <c r="CH82" s="138"/>
      <c r="CI82" s="138"/>
      <c r="CJ82" s="138"/>
      <c r="CK82" s="138"/>
      <c r="CL82" s="138"/>
      <c r="CM82" s="138"/>
      <c r="CN82" s="138"/>
      <c r="CO82" s="138"/>
      <c r="CP82" s="138"/>
      <c r="CQ82" s="138"/>
      <c r="CR82" s="138"/>
      <c r="CS82" s="138"/>
      <c r="CT82" s="138"/>
      <c r="CU82" s="138"/>
      <c r="CV82" s="138"/>
      <c r="CW82" s="138"/>
      <c r="CX82" s="138"/>
      <c r="CY82" s="138"/>
      <c r="CZ82" s="138"/>
      <c r="DA82" s="138"/>
      <c r="DB82" s="138"/>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55"/>
      <c r="ES82" s="155"/>
      <c r="ET82" s="155"/>
      <c r="EU82" s="155"/>
      <c r="EV82" s="155"/>
    </row>
    <row r="83" spans="1:152" x14ac:dyDescent="0.2">
      <c r="A83" s="172"/>
      <c r="B83" s="173"/>
      <c r="C83" s="173"/>
      <c r="D83" s="173"/>
      <c r="E83" s="173"/>
      <c r="F83" s="173"/>
      <c r="G83" s="173"/>
      <c r="H83" s="173"/>
      <c r="I83" s="173"/>
      <c r="J83" s="173"/>
      <c r="K83" s="173"/>
      <c r="L83" s="138"/>
      <c r="M83" s="138"/>
      <c r="N83" s="138"/>
      <c r="O83" s="138"/>
      <c r="P83" s="138"/>
      <c r="Q83" s="138"/>
      <c r="R83" s="138"/>
      <c r="S83" s="138"/>
      <c r="T83" s="138"/>
      <c r="U83" s="138"/>
      <c r="V83" s="138"/>
      <c r="W83" s="138"/>
      <c r="X83" s="138"/>
      <c r="Y83" s="156"/>
      <c r="Z83" s="156"/>
      <c r="AA83" s="156"/>
      <c r="AB83" s="156"/>
      <c r="AC83" s="156"/>
      <c r="AD83" s="138"/>
      <c r="AE83" s="138"/>
      <c r="AF83" s="138"/>
      <c r="AG83" s="138"/>
      <c r="AH83" s="138"/>
      <c r="AI83" s="138"/>
      <c r="AJ83" s="138"/>
      <c r="AK83" s="138"/>
      <c r="AL83" s="138"/>
      <c r="AM83" s="138"/>
      <c r="AN83" s="138"/>
      <c r="AO83" s="138"/>
      <c r="AP83" s="138"/>
      <c r="AQ83" s="138"/>
      <c r="AR83" s="138"/>
      <c r="AS83" s="138"/>
      <c r="AT83" s="138"/>
      <c r="AU83" s="138"/>
      <c r="AV83" s="138"/>
      <c r="AW83" s="138"/>
      <c r="AX83" s="138"/>
      <c r="AY83" s="138"/>
      <c r="AZ83" s="138"/>
      <c r="BA83" s="138"/>
      <c r="BB83" s="138"/>
      <c r="BC83" s="138"/>
      <c r="BD83" s="138"/>
      <c r="BE83" s="138"/>
      <c r="BF83" s="138"/>
      <c r="BG83" s="138"/>
      <c r="BH83" s="138"/>
      <c r="BI83" s="138"/>
      <c r="BJ83" s="138"/>
      <c r="BK83" s="138"/>
      <c r="BL83" s="138"/>
      <c r="BM83" s="138"/>
      <c r="BN83" s="138"/>
      <c r="BO83" s="138"/>
      <c r="BP83" s="138"/>
      <c r="BQ83" s="138"/>
      <c r="BR83" s="138"/>
      <c r="BS83" s="138"/>
      <c r="BT83" s="138"/>
      <c r="BU83" s="138"/>
      <c r="BV83" s="138"/>
      <c r="BW83" s="138"/>
      <c r="BX83" s="138"/>
      <c r="BY83" s="138"/>
      <c r="BZ83" s="138"/>
      <c r="CA83" s="138"/>
      <c r="CB83" s="138"/>
      <c r="CC83" s="138"/>
      <c r="CD83" s="138"/>
      <c r="CE83" s="138"/>
      <c r="CF83" s="138"/>
      <c r="CG83" s="138"/>
      <c r="CH83" s="138"/>
      <c r="CI83" s="138"/>
      <c r="CJ83" s="138"/>
      <c r="CK83" s="138"/>
      <c r="CL83" s="138"/>
      <c r="CM83" s="138"/>
      <c r="CN83" s="138"/>
      <c r="CO83" s="138"/>
      <c r="CP83" s="138"/>
      <c r="CQ83" s="138"/>
      <c r="CR83" s="138"/>
      <c r="CS83" s="138"/>
      <c r="CT83" s="138"/>
      <c r="CU83" s="138"/>
      <c r="CV83" s="138"/>
      <c r="CW83" s="138"/>
      <c r="CX83" s="138"/>
      <c r="CY83" s="138"/>
      <c r="CZ83" s="138"/>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55"/>
      <c r="ES83" s="155"/>
      <c r="ET83" s="155"/>
      <c r="EU83" s="155"/>
      <c r="EV83" s="155"/>
    </row>
    <row r="84" spans="1:152" x14ac:dyDescent="0.2">
      <c r="A84" s="172"/>
      <c r="B84" s="173"/>
      <c r="C84" s="173"/>
      <c r="D84" s="173"/>
      <c r="E84" s="173"/>
      <c r="F84" s="173"/>
      <c r="G84" s="173"/>
      <c r="H84" s="173"/>
      <c r="I84" s="173"/>
      <c r="J84" s="173"/>
      <c r="K84" s="173"/>
      <c r="L84" s="138"/>
      <c r="M84" s="138"/>
      <c r="N84" s="138"/>
      <c r="O84" s="138"/>
      <c r="P84" s="138"/>
      <c r="Q84" s="138"/>
      <c r="R84" s="138"/>
      <c r="S84" s="138"/>
      <c r="T84" s="138"/>
      <c r="U84" s="138"/>
      <c r="V84" s="138"/>
      <c r="W84" s="138"/>
      <c r="X84" s="138"/>
      <c r="Y84" s="156"/>
      <c r="Z84" s="156"/>
      <c r="AA84" s="156"/>
      <c r="AB84" s="156"/>
      <c r="AC84" s="156"/>
      <c r="AD84" s="138"/>
      <c r="AE84" s="138"/>
      <c r="AF84" s="138"/>
      <c r="AG84" s="138"/>
      <c r="AH84" s="138"/>
      <c r="AI84" s="138"/>
      <c r="AJ84" s="138"/>
      <c r="AK84" s="138"/>
      <c r="AL84" s="138"/>
      <c r="AM84" s="138"/>
      <c r="AN84" s="138"/>
      <c r="AO84" s="138"/>
      <c r="AP84" s="138"/>
      <c r="AQ84" s="138"/>
      <c r="AR84" s="138"/>
      <c r="AS84" s="138"/>
      <c r="AT84" s="138"/>
      <c r="AU84" s="138"/>
      <c r="AV84" s="138"/>
      <c r="AW84" s="138"/>
      <c r="AX84" s="138"/>
      <c r="AY84" s="138"/>
      <c r="AZ84" s="138"/>
      <c r="BA84" s="138"/>
      <c r="BB84" s="138"/>
      <c r="BC84" s="138"/>
      <c r="BD84" s="138"/>
      <c r="BE84" s="138"/>
      <c r="BF84" s="138"/>
      <c r="BG84" s="138"/>
      <c r="BH84" s="138"/>
      <c r="BI84" s="138"/>
      <c r="BJ84" s="138"/>
      <c r="BK84" s="138"/>
      <c r="BL84" s="138"/>
      <c r="BM84" s="138"/>
      <c r="BN84" s="138"/>
      <c r="BO84" s="138"/>
      <c r="BP84" s="138"/>
      <c r="BQ84" s="138"/>
      <c r="BR84" s="138"/>
      <c r="BS84" s="138"/>
      <c r="BT84" s="138"/>
      <c r="BU84" s="138"/>
      <c r="BV84" s="138"/>
      <c r="BW84" s="138"/>
      <c r="BX84" s="138"/>
      <c r="BY84" s="138"/>
      <c r="BZ84" s="138"/>
      <c r="CA84" s="138"/>
      <c r="CB84" s="138"/>
      <c r="CC84" s="138"/>
      <c r="CD84" s="138"/>
      <c r="CE84" s="138"/>
      <c r="CF84" s="138"/>
      <c r="CG84" s="138"/>
      <c r="CH84" s="138"/>
      <c r="CI84" s="138"/>
      <c r="CJ84" s="138"/>
      <c r="CK84" s="138"/>
      <c r="CL84" s="138"/>
      <c r="CM84" s="138"/>
      <c r="CN84" s="138"/>
      <c r="CO84" s="138"/>
      <c r="CP84" s="138"/>
      <c r="CQ84" s="138"/>
      <c r="CR84" s="138"/>
      <c r="CS84" s="138"/>
      <c r="CT84" s="138"/>
      <c r="CU84" s="138"/>
      <c r="CV84" s="138"/>
      <c r="CW84" s="138"/>
      <c r="CX84" s="138"/>
      <c r="CY84" s="138"/>
      <c r="CZ84" s="138"/>
      <c r="DA84" s="138"/>
      <c r="DB84" s="138"/>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55"/>
      <c r="ES84" s="155"/>
      <c r="ET84" s="155"/>
      <c r="EU84" s="155"/>
      <c r="EV84" s="155"/>
    </row>
    <row r="85" spans="1:152" x14ac:dyDescent="0.2">
      <c r="A85" s="35"/>
      <c r="B85" s="21"/>
      <c r="C85" s="21"/>
      <c r="D85" s="21"/>
      <c r="E85" s="21"/>
      <c r="F85" s="21"/>
      <c r="G85" s="21"/>
      <c r="H85" s="21"/>
      <c r="I85" s="21"/>
      <c r="J85" s="21"/>
      <c r="K85" s="21"/>
      <c r="Y85" s="16"/>
      <c r="Z85" s="16"/>
      <c r="AA85" s="16"/>
      <c r="AB85" s="16"/>
      <c r="AC85" s="16"/>
      <c r="ER85" s="17"/>
      <c r="ES85" s="17"/>
      <c r="ET85" s="17"/>
      <c r="EU85" s="17"/>
      <c r="EV85" s="17"/>
    </row>
    <row r="86" spans="1:152" x14ac:dyDescent="0.2">
      <c r="A86" s="35"/>
      <c r="B86" s="21"/>
      <c r="C86" s="21"/>
      <c r="D86" s="21"/>
      <c r="E86" s="21"/>
      <c r="F86" s="21"/>
      <c r="G86" s="21"/>
      <c r="H86" s="21"/>
      <c r="I86" s="21"/>
      <c r="J86" s="21"/>
      <c r="K86" s="21"/>
      <c r="Y86" s="16"/>
      <c r="Z86" s="16"/>
      <c r="AA86" s="16"/>
      <c r="AB86" s="16"/>
      <c r="AC86" s="16"/>
      <c r="ER86" s="17"/>
      <c r="ES86" s="17"/>
      <c r="ET86" s="17"/>
      <c r="EU86" s="17"/>
      <c r="EV86" s="17"/>
    </row>
    <row r="87" spans="1:152" x14ac:dyDescent="0.2">
      <c r="A87" s="35"/>
      <c r="B87" s="21"/>
      <c r="C87" s="21"/>
      <c r="D87" s="21"/>
      <c r="E87" s="21"/>
      <c r="F87" s="21"/>
      <c r="G87" s="21"/>
      <c r="H87" s="21"/>
      <c r="I87" s="21"/>
      <c r="J87" s="21"/>
      <c r="K87" s="21"/>
      <c r="Y87" s="16"/>
      <c r="Z87" s="16"/>
      <c r="AA87" s="16"/>
      <c r="AB87" s="16"/>
      <c r="AC87" s="16"/>
      <c r="ER87" s="17"/>
      <c r="ES87" s="17"/>
      <c r="ET87" s="17"/>
      <c r="EU87" s="17"/>
      <c r="EV87" s="17"/>
    </row>
    <row r="88" spans="1:152" x14ac:dyDescent="0.2">
      <c r="A88" s="35"/>
      <c r="B88" s="21"/>
      <c r="C88" s="21"/>
      <c r="D88" s="21"/>
      <c r="E88" s="21"/>
      <c r="F88" s="21"/>
      <c r="G88" s="21"/>
      <c r="H88" s="21"/>
      <c r="I88" s="21"/>
      <c r="J88" s="21"/>
      <c r="K88" s="21"/>
      <c r="Y88" s="16"/>
      <c r="Z88" s="16"/>
      <c r="AA88" s="16"/>
      <c r="AB88" s="16"/>
      <c r="AC88" s="16"/>
      <c r="ER88" s="17"/>
      <c r="ES88" s="17"/>
      <c r="ET88" s="17"/>
      <c r="EU88" s="17"/>
      <c r="EV88" s="17"/>
    </row>
    <row r="89" spans="1:152" x14ac:dyDescent="0.2">
      <c r="A89" s="35"/>
      <c r="B89" s="21"/>
      <c r="C89" s="21"/>
      <c r="D89" s="21"/>
      <c r="E89" s="21"/>
      <c r="F89" s="21"/>
      <c r="G89" s="21"/>
      <c r="H89" s="21"/>
      <c r="I89" s="21"/>
      <c r="J89" s="21"/>
      <c r="K89" s="21"/>
      <c r="Y89" s="16"/>
      <c r="Z89" s="16"/>
      <c r="AA89" s="16"/>
      <c r="AB89" s="16"/>
      <c r="AC89" s="16"/>
      <c r="ER89" s="17"/>
      <c r="ES89" s="17"/>
      <c r="ET89" s="17"/>
      <c r="EU89" s="17"/>
      <c r="EV89" s="17"/>
    </row>
    <row r="90" spans="1:152" x14ac:dyDescent="0.2">
      <c r="A90" s="35"/>
      <c r="B90" s="21"/>
      <c r="C90" s="21"/>
      <c r="D90" s="21"/>
      <c r="E90" s="21"/>
      <c r="F90" s="21"/>
      <c r="G90" s="21"/>
      <c r="H90" s="21"/>
      <c r="I90" s="21"/>
      <c r="J90" s="21"/>
      <c r="K90" s="21"/>
      <c r="Y90" s="16"/>
      <c r="Z90" s="16"/>
      <c r="AA90" s="16"/>
      <c r="AB90" s="16"/>
      <c r="AC90" s="16"/>
      <c r="ER90" s="17"/>
      <c r="ES90" s="17"/>
      <c r="ET90" s="17"/>
      <c r="EU90" s="17"/>
      <c r="EV90" s="17"/>
    </row>
    <row r="91" spans="1:152" x14ac:dyDescent="0.2">
      <c r="A91" s="35"/>
      <c r="B91" s="21"/>
      <c r="C91" s="21"/>
      <c r="D91" s="21"/>
      <c r="E91" s="21"/>
      <c r="F91" s="21"/>
      <c r="G91" s="21"/>
      <c r="H91" s="21"/>
      <c r="I91" s="21"/>
      <c r="J91" s="21"/>
      <c r="K91" s="21"/>
      <c r="Y91" s="16"/>
      <c r="Z91" s="16"/>
      <c r="AA91" s="16"/>
      <c r="AB91" s="16"/>
      <c r="AC91" s="16"/>
      <c r="ER91" s="17"/>
      <c r="ES91" s="17"/>
      <c r="ET91" s="17"/>
      <c r="EU91" s="17"/>
      <c r="EV91" s="17"/>
    </row>
    <row r="92" spans="1:152" x14ac:dyDescent="0.2">
      <c r="A92" s="35"/>
      <c r="B92" s="21"/>
      <c r="C92" s="21"/>
      <c r="D92" s="21"/>
      <c r="E92" s="21"/>
      <c r="F92" s="21"/>
      <c r="G92" s="21"/>
      <c r="H92" s="21"/>
      <c r="I92" s="21"/>
      <c r="J92" s="21"/>
      <c r="K92" s="21"/>
      <c r="Y92" s="16"/>
      <c r="Z92" s="16"/>
      <c r="AA92" s="16"/>
      <c r="AB92" s="16"/>
      <c r="AC92" s="16"/>
      <c r="ER92" s="17"/>
      <c r="ES92" s="17"/>
      <c r="ET92" s="17"/>
      <c r="EU92" s="17"/>
      <c r="EV92" s="17"/>
    </row>
    <row r="93" spans="1:152" x14ac:dyDescent="0.2">
      <c r="A93" s="35"/>
      <c r="B93" s="21"/>
      <c r="C93" s="21"/>
      <c r="D93" s="21"/>
      <c r="E93" s="21"/>
      <c r="F93" s="21"/>
      <c r="G93" s="21"/>
      <c r="H93" s="21"/>
      <c r="I93" s="21"/>
      <c r="J93" s="21"/>
      <c r="K93" s="21"/>
      <c r="Y93" s="16"/>
      <c r="Z93" s="16"/>
      <c r="AA93" s="16"/>
      <c r="AB93" s="16"/>
      <c r="AC93" s="16"/>
      <c r="ER93" s="17"/>
      <c r="ES93" s="17"/>
      <c r="ET93" s="17"/>
      <c r="EU93" s="17"/>
      <c r="EV93" s="17"/>
    </row>
    <row r="94" spans="1:152" x14ac:dyDescent="0.2">
      <c r="A94" s="35"/>
      <c r="B94" s="21"/>
      <c r="C94" s="21"/>
      <c r="D94" s="21"/>
      <c r="E94" s="21"/>
      <c r="F94" s="21"/>
      <c r="G94" s="21"/>
      <c r="H94" s="21"/>
      <c r="I94" s="21"/>
      <c r="J94" s="21"/>
      <c r="K94" s="21"/>
      <c r="Y94" s="16"/>
      <c r="Z94" s="16"/>
      <c r="AA94" s="16"/>
      <c r="AB94" s="16"/>
      <c r="AC94" s="16"/>
      <c r="ER94" s="17"/>
      <c r="ES94" s="17"/>
      <c r="ET94" s="17"/>
      <c r="EU94" s="17"/>
      <c r="EV94" s="17"/>
    </row>
    <row r="95" spans="1:152" x14ac:dyDescent="0.2">
      <c r="A95" s="35"/>
      <c r="B95" s="21"/>
      <c r="C95" s="21"/>
      <c r="D95" s="21"/>
      <c r="E95" s="21"/>
      <c r="F95" s="21"/>
      <c r="G95" s="21"/>
      <c r="H95" s="21"/>
      <c r="I95" s="21"/>
      <c r="J95" s="21"/>
      <c r="K95" s="21"/>
      <c r="Y95" s="16"/>
      <c r="Z95" s="16"/>
      <c r="AA95" s="16"/>
      <c r="AB95" s="16"/>
      <c r="AC95" s="16"/>
      <c r="ER95" s="17"/>
      <c r="ES95" s="17"/>
      <c r="ET95" s="17"/>
      <c r="EU95" s="17"/>
      <c r="EV95" s="17"/>
    </row>
    <row r="96" spans="1:152" x14ac:dyDescent="0.2">
      <c r="A96" s="35"/>
      <c r="B96" s="21"/>
      <c r="C96" s="21"/>
      <c r="D96" s="21"/>
      <c r="E96" s="21"/>
      <c r="F96" s="21"/>
      <c r="G96" s="21"/>
      <c r="H96" s="21"/>
      <c r="I96" s="21"/>
      <c r="J96" s="21"/>
      <c r="K96" s="21"/>
      <c r="Y96" s="16"/>
      <c r="Z96" s="16"/>
      <c r="AA96" s="16"/>
      <c r="AB96" s="16"/>
      <c r="AC96" s="16"/>
      <c r="ER96" s="17"/>
      <c r="ES96" s="17"/>
      <c r="ET96" s="17"/>
      <c r="EU96" s="17"/>
      <c r="EV96" s="17"/>
    </row>
    <row r="97" spans="1:152" x14ac:dyDescent="0.2">
      <c r="A97" s="35"/>
      <c r="B97" s="21"/>
      <c r="C97" s="21"/>
      <c r="D97" s="21"/>
      <c r="E97" s="21"/>
      <c r="F97" s="21"/>
      <c r="G97" s="21"/>
      <c r="H97" s="21"/>
      <c r="I97" s="21"/>
      <c r="J97" s="21"/>
      <c r="K97" s="21"/>
      <c r="Y97" s="16"/>
      <c r="Z97" s="16"/>
      <c r="AA97" s="16"/>
      <c r="AB97" s="16"/>
      <c r="AC97" s="16"/>
      <c r="ER97" s="17"/>
      <c r="ES97" s="17"/>
      <c r="ET97" s="17"/>
      <c r="EU97" s="17"/>
      <c r="EV97" s="17"/>
    </row>
    <row r="98" spans="1:152" x14ac:dyDescent="0.2">
      <c r="A98" s="35"/>
      <c r="B98" s="21"/>
      <c r="C98" s="21"/>
      <c r="D98" s="21"/>
      <c r="E98" s="21"/>
      <c r="F98" s="21"/>
      <c r="G98" s="21"/>
      <c r="H98" s="21"/>
      <c r="I98" s="21"/>
      <c r="J98" s="21"/>
      <c r="K98" s="21"/>
      <c r="Y98" s="16"/>
      <c r="Z98" s="16"/>
      <c r="AA98" s="16"/>
      <c r="AB98" s="16"/>
      <c r="AC98" s="16"/>
      <c r="ER98" s="17"/>
      <c r="ES98" s="17"/>
      <c r="ET98" s="17"/>
      <c r="EU98" s="17"/>
      <c r="EV98" s="17"/>
    </row>
    <row r="99" spans="1:152" x14ac:dyDescent="0.2">
      <c r="A99" s="35"/>
      <c r="B99" s="21"/>
      <c r="C99" s="21"/>
      <c r="D99" s="21"/>
      <c r="E99" s="21"/>
      <c r="F99" s="21"/>
      <c r="G99" s="21"/>
      <c r="H99" s="21"/>
      <c r="I99" s="21"/>
      <c r="J99" s="21"/>
      <c r="K99" s="21"/>
      <c r="Y99" s="16"/>
      <c r="Z99" s="16"/>
      <c r="AA99" s="16"/>
      <c r="AB99" s="16"/>
      <c r="AC99" s="16"/>
      <c r="ER99" s="17"/>
      <c r="ES99" s="17"/>
      <c r="ET99" s="17"/>
      <c r="EU99" s="17"/>
      <c r="EV99" s="17"/>
    </row>
    <row r="100" spans="1:152" x14ac:dyDescent="0.2">
      <c r="A100" s="35"/>
      <c r="B100" s="21"/>
      <c r="C100" s="21"/>
      <c r="D100" s="21"/>
      <c r="E100" s="21"/>
      <c r="F100" s="21"/>
      <c r="G100" s="21"/>
      <c r="H100" s="21"/>
      <c r="I100" s="21"/>
      <c r="J100" s="21"/>
      <c r="K100" s="21"/>
      <c r="Y100" s="16"/>
      <c r="Z100" s="16"/>
      <c r="AA100" s="16"/>
      <c r="AB100" s="16"/>
      <c r="AC100" s="16"/>
      <c r="ER100" s="17"/>
      <c r="ES100" s="17"/>
      <c r="ET100" s="17"/>
      <c r="EU100" s="17"/>
      <c r="EV100" s="17"/>
    </row>
    <row r="101" spans="1:152" x14ac:dyDescent="0.2">
      <c r="A101" s="35"/>
      <c r="B101" s="21"/>
      <c r="C101" s="21"/>
      <c r="D101" s="21"/>
      <c r="E101" s="21"/>
      <c r="F101" s="21"/>
      <c r="G101" s="21"/>
      <c r="H101" s="21"/>
      <c r="I101" s="21"/>
      <c r="J101" s="21"/>
      <c r="K101" s="21"/>
      <c r="Y101" s="16"/>
      <c r="Z101" s="16"/>
      <c r="AA101" s="16"/>
      <c r="AB101" s="16"/>
      <c r="AC101" s="16"/>
      <c r="ER101" s="17"/>
      <c r="ES101" s="17"/>
      <c r="ET101" s="17"/>
      <c r="EU101" s="17"/>
      <c r="EV101" s="17"/>
    </row>
    <row r="102" spans="1:152" x14ac:dyDescent="0.2">
      <c r="A102" s="35"/>
      <c r="B102" s="21"/>
      <c r="C102" s="21"/>
      <c r="D102" s="21"/>
      <c r="E102" s="21"/>
      <c r="F102" s="21"/>
      <c r="G102" s="21"/>
      <c r="H102" s="21"/>
      <c r="I102" s="21"/>
      <c r="J102" s="21"/>
      <c r="K102" s="21"/>
      <c r="Y102" s="16"/>
      <c r="Z102" s="16"/>
      <c r="AA102" s="16"/>
      <c r="AB102" s="16"/>
      <c r="AC102" s="16"/>
      <c r="ER102" s="17"/>
      <c r="ES102" s="17"/>
      <c r="ET102" s="17"/>
      <c r="EU102" s="17"/>
      <c r="EV102" s="17"/>
    </row>
    <row r="103" spans="1:152" x14ac:dyDescent="0.2">
      <c r="A103" s="35"/>
      <c r="B103" s="21"/>
      <c r="C103" s="21"/>
      <c r="D103" s="21"/>
      <c r="E103" s="21"/>
      <c r="F103" s="21"/>
      <c r="G103" s="21"/>
      <c r="H103" s="21"/>
      <c r="I103" s="21"/>
      <c r="J103" s="21"/>
      <c r="K103" s="21"/>
      <c r="Y103" s="16"/>
      <c r="Z103" s="16"/>
      <c r="AA103" s="16"/>
      <c r="AB103" s="16"/>
      <c r="AC103" s="16"/>
      <c r="ER103" s="17"/>
      <c r="ES103" s="17"/>
      <c r="ET103" s="17"/>
      <c r="EU103" s="17"/>
      <c r="EV103" s="17"/>
    </row>
    <row r="104" spans="1:152" x14ac:dyDescent="0.2">
      <c r="A104" s="35"/>
      <c r="B104" s="21"/>
      <c r="C104" s="21"/>
      <c r="D104" s="21"/>
      <c r="E104" s="21"/>
      <c r="F104" s="21"/>
      <c r="G104" s="21"/>
      <c r="H104" s="21"/>
      <c r="I104" s="21"/>
      <c r="J104" s="21"/>
      <c r="K104" s="21"/>
      <c r="Y104" s="16"/>
      <c r="Z104" s="16"/>
      <c r="AA104" s="16"/>
      <c r="AB104" s="16"/>
      <c r="AC104" s="16"/>
      <c r="ER104" s="17"/>
      <c r="ES104" s="17"/>
      <c r="ET104" s="17"/>
      <c r="EU104" s="17"/>
      <c r="EV104" s="17"/>
    </row>
    <row r="105" spans="1:152" x14ac:dyDescent="0.2">
      <c r="A105" s="35"/>
      <c r="B105" s="21"/>
      <c r="C105" s="21"/>
      <c r="D105" s="21"/>
      <c r="E105" s="21"/>
      <c r="F105" s="21"/>
      <c r="G105" s="21"/>
      <c r="H105" s="21"/>
      <c r="I105" s="21"/>
      <c r="J105" s="21"/>
      <c r="K105" s="21"/>
      <c r="Y105" s="16"/>
      <c r="Z105" s="16"/>
      <c r="AA105" s="16"/>
      <c r="AB105" s="16"/>
      <c r="AC105" s="16"/>
      <c r="ER105" s="17"/>
      <c r="ES105" s="17"/>
      <c r="ET105" s="17"/>
      <c r="EU105" s="17"/>
      <c r="EV105" s="17"/>
    </row>
    <row r="106" spans="1:152" x14ac:dyDescent="0.2">
      <c r="A106" s="35"/>
      <c r="B106" s="21"/>
      <c r="C106" s="21"/>
      <c r="D106" s="21"/>
      <c r="E106" s="21"/>
      <c r="F106" s="21"/>
      <c r="G106" s="21"/>
      <c r="H106" s="21"/>
      <c r="I106" s="21"/>
      <c r="J106" s="21"/>
      <c r="K106" s="21"/>
      <c r="Y106" s="16"/>
      <c r="Z106" s="16"/>
      <c r="AA106" s="16"/>
      <c r="AB106" s="16"/>
      <c r="AC106" s="16"/>
      <c r="ER106" s="17"/>
      <c r="ES106" s="17"/>
      <c r="ET106" s="17"/>
      <c r="EU106" s="17"/>
      <c r="EV106" s="17"/>
    </row>
    <row r="107" spans="1:152" x14ac:dyDescent="0.2">
      <c r="A107" s="35"/>
      <c r="B107" s="21"/>
      <c r="C107" s="21"/>
      <c r="D107" s="21"/>
      <c r="E107" s="21"/>
      <c r="F107" s="21"/>
      <c r="G107" s="21"/>
      <c r="H107" s="21"/>
      <c r="I107" s="21"/>
      <c r="J107" s="21"/>
      <c r="K107" s="21"/>
      <c r="Y107" s="16"/>
      <c r="Z107" s="16"/>
      <c r="AA107" s="16"/>
      <c r="AB107" s="16"/>
      <c r="AC107" s="16"/>
      <c r="ER107" s="17"/>
      <c r="ES107" s="17"/>
      <c r="ET107" s="17"/>
      <c r="EU107" s="17"/>
      <c r="EV107" s="17"/>
    </row>
    <row r="108" spans="1:152" x14ac:dyDescent="0.2">
      <c r="A108" s="35"/>
      <c r="B108" s="21"/>
      <c r="C108" s="21"/>
      <c r="D108" s="21"/>
      <c r="E108" s="21"/>
      <c r="F108" s="21"/>
      <c r="G108" s="21"/>
      <c r="H108" s="21"/>
      <c r="I108" s="21"/>
      <c r="J108" s="21"/>
      <c r="K108" s="21"/>
      <c r="Y108" s="16"/>
      <c r="Z108" s="16"/>
      <c r="AA108" s="16"/>
      <c r="AB108" s="16"/>
      <c r="AC108" s="16"/>
      <c r="ER108" s="17"/>
      <c r="ES108" s="17"/>
      <c r="ET108" s="17"/>
      <c r="EU108" s="17"/>
      <c r="EV108" s="17"/>
    </row>
    <row r="109" spans="1:152" x14ac:dyDescent="0.2">
      <c r="A109" s="35"/>
      <c r="B109" s="21"/>
      <c r="C109" s="21"/>
      <c r="D109" s="21"/>
      <c r="E109" s="21"/>
      <c r="F109" s="21"/>
      <c r="G109" s="21"/>
      <c r="H109" s="21"/>
      <c r="I109" s="21"/>
      <c r="J109" s="21"/>
      <c r="K109" s="21"/>
      <c r="Y109" s="16"/>
      <c r="Z109" s="16"/>
      <c r="AA109" s="16"/>
      <c r="AB109" s="16"/>
      <c r="AC109" s="16"/>
      <c r="ER109" s="17"/>
      <c r="ES109" s="17"/>
      <c r="ET109" s="17"/>
      <c r="EU109" s="17"/>
      <c r="EV109" s="17"/>
    </row>
    <row r="110" spans="1:152" x14ac:dyDescent="0.2">
      <c r="A110" s="35"/>
      <c r="B110" s="21"/>
      <c r="C110" s="21"/>
      <c r="D110" s="21"/>
      <c r="E110" s="21"/>
      <c r="F110" s="21"/>
      <c r="G110" s="21"/>
      <c r="H110" s="21"/>
      <c r="I110" s="21"/>
      <c r="J110" s="21"/>
      <c r="K110" s="21"/>
      <c r="Y110" s="16"/>
      <c r="Z110" s="16"/>
      <c r="AA110" s="16"/>
      <c r="AB110" s="16"/>
      <c r="AC110" s="16"/>
      <c r="ER110" s="17"/>
      <c r="ES110" s="17"/>
      <c r="ET110" s="17"/>
      <c r="EU110" s="17"/>
      <c r="EV110" s="17"/>
    </row>
    <row r="111" spans="1:152" x14ac:dyDescent="0.2">
      <c r="A111" s="35"/>
      <c r="B111" s="21"/>
      <c r="C111" s="21"/>
      <c r="D111" s="21"/>
      <c r="E111" s="21"/>
      <c r="F111" s="21"/>
      <c r="G111" s="21"/>
      <c r="H111" s="21"/>
      <c r="I111" s="21"/>
      <c r="J111" s="21"/>
      <c r="K111" s="21"/>
      <c r="Y111" s="16"/>
      <c r="Z111" s="16"/>
      <c r="AA111" s="16"/>
      <c r="AB111" s="16"/>
      <c r="AC111" s="16"/>
      <c r="ER111" s="17"/>
      <c r="ES111" s="17"/>
      <c r="ET111" s="17"/>
      <c r="EU111" s="17"/>
      <c r="EV111" s="17"/>
    </row>
    <row r="112" spans="1:152" x14ac:dyDescent="0.2">
      <c r="A112" s="35"/>
      <c r="B112" s="21"/>
      <c r="C112" s="21"/>
      <c r="D112" s="21"/>
      <c r="E112" s="21"/>
      <c r="F112" s="21"/>
      <c r="G112" s="21"/>
      <c r="H112" s="21"/>
      <c r="I112" s="21"/>
      <c r="J112" s="21"/>
      <c r="K112" s="21"/>
      <c r="Y112" s="16"/>
      <c r="Z112" s="16"/>
      <c r="AA112" s="16"/>
      <c r="AB112" s="16"/>
      <c r="AC112" s="16"/>
      <c r="ER112" s="17"/>
      <c r="ES112" s="17"/>
      <c r="ET112" s="17"/>
      <c r="EU112" s="17"/>
      <c r="EV112" s="17"/>
    </row>
    <row r="113" spans="1:152" x14ac:dyDescent="0.2">
      <c r="A113" s="35"/>
      <c r="B113" s="21"/>
      <c r="C113" s="21"/>
      <c r="D113" s="21"/>
      <c r="E113" s="21"/>
      <c r="F113" s="21"/>
      <c r="G113" s="21"/>
      <c r="H113" s="21"/>
      <c r="I113" s="21"/>
      <c r="J113" s="21"/>
      <c r="K113" s="21"/>
      <c r="Y113" s="16"/>
      <c r="Z113" s="16"/>
      <c r="AA113" s="16"/>
      <c r="AB113" s="16"/>
      <c r="AC113" s="16"/>
      <c r="ER113" s="17"/>
      <c r="ES113" s="17"/>
      <c r="ET113" s="17"/>
      <c r="EU113" s="17"/>
      <c r="EV113" s="17"/>
    </row>
    <row r="114" spans="1:152" x14ac:dyDescent="0.2">
      <c r="A114" s="35"/>
      <c r="B114" s="21"/>
      <c r="C114" s="21"/>
      <c r="D114" s="21"/>
      <c r="E114" s="21"/>
      <c r="F114" s="21"/>
      <c r="G114" s="21"/>
      <c r="H114" s="21"/>
      <c r="I114" s="21"/>
      <c r="J114" s="21"/>
      <c r="K114" s="21"/>
      <c r="Y114" s="16"/>
      <c r="Z114" s="16"/>
      <c r="AA114" s="16"/>
      <c r="AB114" s="16"/>
      <c r="AC114" s="16"/>
      <c r="ER114" s="17"/>
      <c r="ES114" s="17"/>
      <c r="ET114" s="17"/>
      <c r="EU114" s="17"/>
      <c r="EV114" s="17"/>
    </row>
    <row r="115" spans="1:152" x14ac:dyDescent="0.2">
      <c r="A115" s="35"/>
      <c r="B115" s="21"/>
      <c r="C115" s="21"/>
      <c r="D115" s="21"/>
      <c r="E115" s="21"/>
      <c r="F115" s="21"/>
      <c r="G115" s="21"/>
      <c r="H115" s="21"/>
      <c r="I115" s="21"/>
      <c r="J115" s="21"/>
      <c r="K115" s="21"/>
      <c r="Y115" s="16"/>
      <c r="Z115" s="16"/>
      <c r="AA115" s="16"/>
      <c r="AB115" s="16"/>
      <c r="AC115" s="16"/>
      <c r="ER115" s="17"/>
      <c r="ES115" s="17"/>
      <c r="ET115" s="17"/>
      <c r="EU115" s="17"/>
      <c r="EV115" s="17"/>
    </row>
    <row r="116" spans="1:152" x14ac:dyDescent="0.2">
      <c r="A116" s="35"/>
      <c r="B116" s="21"/>
      <c r="C116" s="21"/>
      <c r="D116" s="21"/>
      <c r="E116" s="21"/>
      <c r="F116" s="21"/>
      <c r="G116" s="21"/>
      <c r="H116" s="21"/>
      <c r="I116" s="21"/>
      <c r="J116" s="21"/>
      <c r="K116" s="21"/>
      <c r="Y116" s="16"/>
      <c r="Z116" s="16"/>
      <c r="AA116" s="16"/>
      <c r="AB116" s="16"/>
      <c r="AC116" s="16"/>
      <c r="ER116" s="17"/>
      <c r="ES116" s="17"/>
      <c r="ET116" s="17"/>
      <c r="EU116" s="17"/>
      <c r="EV116" s="17"/>
    </row>
    <row r="117" spans="1:152" x14ac:dyDescent="0.2">
      <c r="A117" s="35"/>
      <c r="B117" s="21"/>
      <c r="C117" s="21"/>
      <c r="D117" s="21"/>
      <c r="E117" s="21"/>
      <c r="F117" s="21"/>
      <c r="G117" s="21"/>
      <c r="H117" s="21"/>
      <c r="I117" s="21"/>
      <c r="J117" s="21"/>
      <c r="K117" s="21"/>
      <c r="Y117" s="16"/>
      <c r="Z117" s="16"/>
      <c r="AA117" s="16"/>
      <c r="AB117" s="16"/>
      <c r="AC117" s="16"/>
      <c r="ER117" s="17"/>
      <c r="ES117" s="17"/>
      <c r="ET117" s="17"/>
      <c r="EU117" s="17"/>
      <c r="EV117" s="17"/>
    </row>
    <row r="118" spans="1:152" x14ac:dyDescent="0.2">
      <c r="A118" s="35"/>
      <c r="B118" s="21"/>
      <c r="C118" s="21"/>
      <c r="D118" s="21"/>
      <c r="E118" s="21"/>
      <c r="F118" s="21"/>
      <c r="G118" s="21"/>
      <c r="H118" s="21"/>
      <c r="I118" s="21"/>
      <c r="J118" s="21"/>
      <c r="K118" s="21"/>
      <c r="Y118" s="16"/>
      <c r="Z118" s="16"/>
      <c r="AA118" s="16"/>
      <c r="AB118" s="16"/>
      <c r="AC118" s="16"/>
      <c r="ER118" s="17"/>
      <c r="ES118" s="17"/>
      <c r="ET118" s="17"/>
      <c r="EU118" s="17"/>
      <c r="EV118" s="17"/>
    </row>
    <row r="119" spans="1:152" x14ac:dyDescent="0.2">
      <c r="A119" s="35"/>
      <c r="B119" s="21"/>
      <c r="C119" s="21"/>
      <c r="D119" s="21"/>
      <c r="E119" s="21"/>
      <c r="F119" s="21"/>
      <c r="G119" s="21"/>
      <c r="H119" s="21"/>
      <c r="I119" s="21"/>
      <c r="J119" s="21"/>
      <c r="K119" s="21"/>
      <c r="Y119" s="16"/>
      <c r="Z119" s="16"/>
      <c r="AA119" s="16"/>
      <c r="AB119" s="16"/>
      <c r="AC119" s="16"/>
      <c r="ER119" s="17"/>
      <c r="ES119" s="17"/>
      <c r="ET119" s="17"/>
      <c r="EU119" s="17"/>
      <c r="EV119" s="17"/>
    </row>
    <row r="120" spans="1:152" x14ac:dyDescent="0.2">
      <c r="A120" s="35"/>
      <c r="B120" s="21"/>
      <c r="C120" s="21"/>
      <c r="D120" s="21"/>
      <c r="E120" s="21"/>
      <c r="F120" s="21"/>
      <c r="G120" s="21"/>
      <c r="H120" s="21"/>
      <c r="I120" s="21"/>
      <c r="J120" s="21"/>
      <c r="K120" s="21"/>
      <c r="Y120" s="16"/>
      <c r="Z120" s="16"/>
      <c r="AA120" s="16"/>
      <c r="AB120" s="16"/>
      <c r="AC120" s="16"/>
      <c r="ER120" s="17"/>
      <c r="ES120" s="17"/>
      <c r="ET120" s="17"/>
      <c r="EU120" s="17"/>
      <c r="EV120" s="17"/>
    </row>
    <row r="121" spans="1:152" x14ac:dyDescent="0.2">
      <c r="A121" s="35"/>
      <c r="B121" s="21"/>
      <c r="C121" s="21"/>
      <c r="D121" s="21"/>
      <c r="E121" s="21"/>
      <c r="F121" s="21"/>
      <c r="G121" s="21"/>
      <c r="H121" s="21"/>
      <c r="I121" s="21"/>
      <c r="J121" s="21"/>
      <c r="K121" s="21"/>
      <c r="Y121" s="16"/>
      <c r="Z121" s="16"/>
      <c r="AA121" s="16"/>
      <c r="AB121" s="16"/>
      <c r="AC121" s="16"/>
      <c r="ER121" s="17"/>
      <c r="ES121" s="17"/>
      <c r="ET121" s="17"/>
      <c r="EU121" s="17"/>
      <c r="EV121" s="17"/>
    </row>
    <row r="122" spans="1:152" x14ac:dyDescent="0.2">
      <c r="A122" s="35"/>
      <c r="B122" s="21"/>
      <c r="C122" s="21"/>
      <c r="D122" s="21"/>
      <c r="E122" s="21"/>
      <c r="F122" s="21"/>
      <c r="G122" s="21"/>
      <c r="H122" s="21"/>
      <c r="I122" s="21"/>
      <c r="J122" s="21"/>
      <c r="K122" s="21"/>
      <c r="Y122" s="16"/>
      <c r="Z122" s="16"/>
      <c r="AA122" s="16"/>
      <c r="AB122" s="16"/>
      <c r="AC122" s="16"/>
      <c r="ER122" s="17"/>
      <c r="ES122" s="17"/>
      <c r="ET122" s="17"/>
      <c r="EU122" s="17"/>
      <c r="EV122" s="17"/>
    </row>
    <row r="123" spans="1:152" x14ac:dyDescent="0.2">
      <c r="A123" s="35"/>
      <c r="B123" s="21"/>
      <c r="C123" s="21"/>
      <c r="D123" s="21"/>
      <c r="E123" s="21"/>
      <c r="F123" s="21"/>
      <c r="G123" s="21"/>
      <c r="H123" s="21"/>
      <c r="I123" s="21"/>
      <c r="J123" s="21"/>
      <c r="K123" s="21"/>
      <c r="Y123" s="16"/>
      <c r="Z123" s="16"/>
      <c r="AA123" s="16"/>
      <c r="AB123" s="16"/>
      <c r="AC123" s="16"/>
      <c r="ER123" s="17"/>
      <c r="ES123" s="17"/>
      <c r="ET123" s="17"/>
      <c r="EU123" s="17"/>
      <c r="EV123" s="17"/>
    </row>
    <row r="124" spans="1:152" x14ac:dyDescent="0.2">
      <c r="A124" s="35"/>
      <c r="B124" s="21"/>
      <c r="C124" s="21"/>
      <c r="D124" s="21"/>
      <c r="E124" s="21"/>
      <c r="F124" s="21"/>
      <c r="G124" s="21"/>
      <c r="H124" s="21"/>
      <c r="I124" s="21"/>
      <c r="J124" s="21"/>
      <c r="K124" s="21"/>
      <c r="Y124" s="16"/>
      <c r="Z124" s="16"/>
      <c r="AA124" s="16"/>
      <c r="AB124" s="16"/>
      <c r="AC124" s="16"/>
      <c r="ER124" s="17"/>
      <c r="ES124" s="17"/>
      <c r="ET124" s="17"/>
      <c r="EU124" s="17"/>
      <c r="EV124" s="17"/>
    </row>
    <row r="125" spans="1:152" x14ac:dyDescent="0.2">
      <c r="A125" s="35"/>
      <c r="B125" s="21"/>
      <c r="C125" s="21"/>
      <c r="D125" s="21"/>
      <c r="E125" s="21"/>
      <c r="F125" s="21"/>
      <c r="G125" s="21"/>
      <c r="H125" s="21"/>
      <c r="I125" s="21"/>
      <c r="J125" s="21"/>
      <c r="K125" s="21"/>
      <c r="Y125" s="16"/>
      <c r="Z125" s="16"/>
      <c r="AA125" s="16"/>
      <c r="AB125" s="16"/>
      <c r="AC125" s="16"/>
      <c r="ER125" s="17"/>
      <c r="ES125" s="17"/>
      <c r="ET125" s="17"/>
      <c r="EU125" s="17"/>
      <c r="EV125" s="17"/>
    </row>
    <row r="126" spans="1:152" x14ac:dyDescent="0.2">
      <c r="A126" s="35"/>
      <c r="B126" s="21"/>
      <c r="C126" s="21"/>
      <c r="D126" s="21"/>
      <c r="E126" s="21"/>
      <c r="F126" s="21"/>
      <c r="G126" s="21"/>
      <c r="H126" s="21"/>
      <c r="I126" s="21"/>
      <c r="J126" s="21"/>
      <c r="K126" s="21"/>
      <c r="Y126" s="16"/>
      <c r="Z126" s="16"/>
      <c r="AA126" s="16"/>
      <c r="AB126" s="16"/>
      <c r="AC126" s="16"/>
      <c r="ER126" s="17"/>
      <c r="ES126" s="17"/>
      <c r="ET126" s="17"/>
      <c r="EU126" s="17"/>
      <c r="EV126" s="17"/>
    </row>
    <row r="127" spans="1:152" x14ac:dyDescent="0.2">
      <c r="A127" s="35"/>
      <c r="B127" s="21"/>
      <c r="C127" s="21"/>
      <c r="D127" s="21"/>
      <c r="E127" s="21"/>
      <c r="F127" s="21"/>
      <c r="G127" s="21"/>
      <c r="H127" s="21"/>
      <c r="I127" s="21"/>
      <c r="J127" s="21"/>
      <c r="K127" s="21"/>
      <c r="Y127" s="16"/>
      <c r="Z127" s="16"/>
      <c r="AA127" s="16"/>
      <c r="AB127" s="16"/>
      <c r="AC127" s="16"/>
      <c r="ER127" s="17"/>
      <c r="ES127" s="17"/>
      <c r="ET127" s="17"/>
      <c r="EU127" s="17"/>
      <c r="EV127" s="17"/>
    </row>
    <row r="128" spans="1:152" x14ac:dyDescent="0.2">
      <c r="A128" s="35"/>
      <c r="B128" s="21"/>
      <c r="C128" s="21"/>
      <c r="D128" s="21"/>
      <c r="E128" s="21"/>
      <c r="F128" s="21"/>
      <c r="G128" s="21"/>
      <c r="H128" s="21"/>
      <c r="I128" s="21"/>
      <c r="J128" s="21"/>
      <c r="K128" s="21"/>
      <c r="Y128" s="16"/>
      <c r="Z128" s="16"/>
      <c r="AA128" s="16"/>
      <c r="AB128" s="16"/>
      <c r="AC128" s="16"/>
      <c r="ER128" s="17"/>
      <c r="ES128" s="17"/>
      <c r="ET128" s="17"/>
      <c r="EU128" s="17"/>
      <c r="EV128" s="17"/>
    </row>
    <row r="129" spans="1:152" x14ac:dyDescent="0.2">
      <c r="A129" s="35"/>
      <c r="B129" s="21"/>
      <c r="C129" s="21"/>
      <c r="D129" s="21"/>
      <c r="E129" s="21"/>
      <c r="F129" s="21"/>
      <c r="G129" s="21"/>
      <c r="H129" s="21"/>
      <c r="I129" s="21"/>
      <c r="J129" s="21"/>
      <c r="K129" s="21"/>
      <c r="Y129" s="16"/>
      <c r="Z129" s="16"/>
      <c r="AA129" s="16"/>
      <c r="AB129" s="16"/>
      <c r="AC129" s="16"/>
      <c r="ER129" s="17"/>
      <c r="ES129" s="17"/>
      <c r="ET129" s="17"/>
      <c r="EU129" s="17"/>
      <c r="EV129" s="17"/>
    </row>
    <row r="130" spans="1:152" x14ac:dyDescent="0.2">
      <c r="A130" s="35"/>
      <c r="B130" s="21"/>
      <c r="C130" s="21"/>
      <c r="D130" s="21"/>
      <c r="E130" s="21"/>
      <c r="F130" s="21"/>
      <c r="G130" s="21"/>
      <c r="H130" s="21"/>
      <c r="I130" s="21"/>
      <c r="J130" s="21"/>
      <c r="K130" s="21"/>
      <c r="Y130" s="16"/>
      <c r="Z130" s="16"/>
      <c r="AA130" s="16"/>
      <c r="AB130" s="16"/>
      <c r="AC130" s="16"/>
      <c r="ER130" s="17"/>
      <c r="ES130" s="17"/>
      <c r="ET130" s="17"/>
      <c r="EU130" s="17"/>
      <c r="EV130" s="17"/>
    </row>
    <row r="131" spans="1:152" x14ac:dyDescent="0.2">
      <c r="A131" s="35"/>
      <c r="B131" s="21"/>
      <c r="C131" s="21"/>
      <c r="D131" s="21"/>
      <c r="E131" s="21"/>
      <c r="F131" s="21"/>
      <c r="G131" s="21"/>
      <c r="H131" s="21"/>
      <c r="I131" s="21"/>
      <c r="J131" s="21"/>
      <c r="K131" s="21"/>
      <c r="Y131" s="16"/>
      <c r="Z131" s="16"/>
      <c r="AA131" s="16"/>
      <c r="AB131" s="16"/>
      <c r="AC131" s="16"/>
      <c r="ER131" s="17"/>
      <c r="ES131" s="17"/>
      <c r="ET131" s="17"/>
      <c r="EU131" s="17"/>
      <c r="EV131" s="17"/>
    </row>
    <row r="132" spans="1:152" x14ac:dyDescent="0.2">
      <c r="A132" s="35"/>
      <c r="B132" s="21"/>
      <c r="C132" s="21"/>
      <c r="D132" s="21"/>
      <c r="E132" s="21"/>
      <c r="F132" s="21"/>
      <c r="G132" s="21"/>
      <c r="H132" s="21"/>
      <c r="I132" s="21"/>
      <c r="J132" s="21"/>
      <c r="K132" s="21"/>
      <c r="Y132" s="16"/>
      <c r="Z132" s="16"/>
      <c r="AA132" s="16"/>
      <c r="AB132" s="16"/>
      <c r="AC132" s="16"/>
      <c r="ER132" s="17"/>
      <c r="ES132" s="17"/>
      <c r="ET132" s="17"/>
      <c r="EU132" s="17"/>
      <c r="EV132" s="17"/>
    </row>
    <row r="133" spans="1:152" x14ac:dyDescent="0.2">
      <c r="A133" s="35"/>
      <c r="B133" s="21"/>
      <c r="C133" s="21"/>
      <c r="D133" s="21"/>
      <c r="E133" s="21"/>
      <c r="F133" s="21"/>
      <c r="G133" s="21"/>
      <c r="H133" s="21"/>
      <c r="I133" s="21"/>
      <c r="J133" s="21"/>
      <c r="K133" s="21"/>
      <c r="Y133" s="16"/>
      <c r="Z133" s="16"/>
      <c r="AA133" s="16"/>
      <c r="AB133" s="16"/>
      <c r="AC133" s="16"/>
      <c r="ER133" s="17"/>
      <c r="ES133" s="17"/>
      <c r="ET133" s="17"/>
      <c r="EU133" s="17"/>
      <c r="EV133" s="17"/>
    </row>
    <row r="134" spans="1:152" x14ac:dyDescent="0.2">
      <c r="A134" s="35"/>
      <c r="B134" s="21"/>
      <c r="C134" s="21"/>
      <c r="D134" s="21"/>
      <c r="E134" s="21"/>
      <c r="F134" s="21"/>
      <c r="G134" s="21"/>
      <c r="H134" s="21"/>
      <c r="I134" s="21"/>
      <c r="J134" s="21"/>
      <c r="K134" s="21"/>
      <c r="Y134" s="16"/>
      <c r="Z134" s="16"/>
      <c r="AA134" s="16"/>
      <c r="AB134" s="16"/>
      <c r="AC134" s="16"/>
      <c r="ER134" s="17"/>
      <c r="ES134" s="17"/>
      <c r="ET134" s="17"/>
      <c r="EU134" s="17"/>
      <c r="EV134" s="17"/>
    </row>
    <row r="135" spans="1:152" x14ac:dyDescent="0.2">
      <c r="A135" s="35"/>
      <c r="B135" s="21"/>
      <c r="C135" s="21"/>
      <c r="D135" s="21"/>
      <c r="E135" s="21"/>
      <c r="F135" s="21"/>
      <c r="G135" s="21"/>
      <c r="H135" s="21"/>
      <c r="I135" s="21"/>
      <c r="J135" s="21"/>
      <c r="K135" s="21"/>
      <c r="Y135" s="16"/>
      <c r="Z135" s="16"/>
      <c r="AA135" s="16"/>
      <c r="AB135" s="16"/>
      <c r="AC135" s="16"/>
      <c r="ER135" s="17"/>
      <c r="ES135" s="17"/>
      <c r="ET135" s="17"/>
      <c r="EU135" s="17"/>
      <c r="EV135" s="17"/>
    </row>
    <row r="136" spans="1:152" x14ac:dyDescent="0.2">
      <c r="A136" s="35"/>
      <c r="B136" s="21"/>
      <c r="C136" s="21"/>
      <c r="D136" s="21"/>
      <c r="E136" s="21"/>
      <c r="F136" s="21"/>
      <c r="G136" s="21"/>
      <c r="H136" s="21"/>
      <c r="I136" s="21"/>
      <c r="J136" s="21"/>
      <c r="K136" s="21"/>
      <c r="Y136" s="16"/>
      <c r="Z136" s="16"/>
      <c r="AA136" s="16"/>
      <c r="AB136" s="16"/>
      <c r="AC136" s="16"/>
      <c r="ER136" s="17"/>
      <c r="ES136" s="17"/>
      <c r="ET136" s="17"/>
      <c r="EU136" s="17"/>
      <c r="EV136" s="17"/>
    </row>
    <row r="137" spans="1:152" x14ac:dyDescent="0.2">
      <c r="A137" s="35"/>
      <c r="B137" s="21"/>
      <c r="C137" s="21"/>
      <c r="D137" s="21"/>
      <c r="E137" s="21"/>
      <c r="F137" s="21"/>
      <c r="G137" s="21"/>
      <c r="H137" s="21"/>
      <c r="I137" s="21"/>
      <c r="J137" s="21"/>
      <c r="K137" s="21"/>
      <c r="Y137" s="16"/>
      <c r="Z137" s="16"/>
      <c r="AA137" s="16"/>
      <c r="AB137" s="16"/>
      <c r="AC137" s="16"/>
      <c r="ER137" s="17"/>
      <c r="ES137" s="17"/>
      <c r="ET137" s="17"/>
      <c r="EU137" s="17"/>
      <c r="EV137" s="17"/>
    </row>
    <row r="138" spans="1:152" x14ac:dyDescent="0.2">
      <c r="A138" s="35"/>
      <c r="B138" s="21"/>
      <c r="C138" s="21"/>
      <c r="D138" s="21"/>
      <c r="E138" s="21"/>
      <c r="F138" s="21"/>
      <c r="G138" s="21"/>
      <c r="H138" s="21"/>
      <c r="I138" s="21"/>
      <c r="J138" s="21"/>
      <c r="K138" s="21"/>
      <c r="Y138" s="16"/>
      <c r="Z138" s="16"/>
      <c r="AA138" s="16"/>
      <c r="AB138" s="16"/>
      <c r="AC138" s="16"/>
      <c r="ER138" s="17"/>
      <c r="ES138" s="17"/>
      <c r="ET138" s="17"/>
      <c r="EU138" s="17"/>
      <c r="EV138" s="17"/>
    </row>
    <row r="139" spans="1:152" x14ac:dyDescent="0.2">
      <c r="A139" s="35"/>
      <c r="B139" s="21"/>
      <c r="C139" s="21"/>
      <c r="D139" s="21"/>
      <c r="E139" s="21"/>
      <c r="F139" s="21"/>
      <c r="G139" s="21"/>
      <c r="H139" s="21"/>
      <c r="I139" s="21"/>
      <c r="J139" s="21"/>
      <c r="K139" s="21"/>
      <c r="Y139" s="16"/>
      <c r="Z139" s="16"/>
      <c r="AA139" s="16"/>
      <c r="AB139" s="16"/>
      <c r="AC139" s="16"/>
      <c r="ER139" s="17"/>
      <c r="ES139" s="17"/>
      <c r="ET139" s="17"/>
      <c r="EU139" s="17"/>
      <c r="EV139" s="17"/>
    </row>
    <row r="140" spans="1:152" x14ac:dyDescent="0.2">
      <c r="A140" s="35"/>
      <c r="B140" s="21"/>
      <c r="C140" s="21"/>
      <c r="D140" s="21"/>
      <c r="E140" s="21"/>
      <c r="F140" s="21"/>
      <c r="G140" s="21"/>
      <c r="H140" s="21"/>
      <c r="I140" s="21"/>
      <c r="J140" s="21"/>
      <c r="K140" s="21"/>
      <c r="Y140" s="16"/>
      <c r="Z140" s="16"/>
      <c r="AA140" s="16"/>
      <c r="AB140" s="16"/>
      <c r="AC140" s="16"/>
      <c r="ER140" s="17"/>
      <c r="ES140" s="17"/>
      <c r="ET140" s="17"/>
      <c r="EU140" s="17"/>
      <c r="EV140" s="17"/>
    </row>
    <row r="141" spans="1:152" x14ac:dyDescent="0.2">
      <c r="A141" s="35"/>
      <c r="B141" s="21"/>
      <c r="C141" s="21"/>
      <c r="D141" s="21"/>
      <c r="E141" s="21"/>
      <c r="F141" s="21"/>
      <c r="G141" s="21"/>
      <c r="H141" s="21"/>
      <c r="I141" s="21"/>
      <c r="J141" s="21"/>
      <c r="K141" s="21"/>
      <c r="Y141" s="16"/>
      <c r="Z141" s="16"/>
      <c r="AA141" s="16"/>
      <c r="AB141" s="16"/>
      <c r="AC141" s="16"/>
      <c r="ER141" s="17"/>
      <c r="ES141" s="17"/>
      <c r="ET141" s="17"/>
      <c r="EU141" s="17"/>
      <c r="EV141" s="17"/>
    </row>
    <row r="142" spans="1:152" x14ac:dyDescent="0.2">
      <c r="A142" s="35"/>
      <c r="B142" s="21"/>
      <c r="C142" s="21"/>
      <c r="D142" s="21"/>
      <c r="E142" s="21"/>
      <c r="F142" s="21"/>
      <c r="G142" s="21"/>
      <c r="H142" s="21"/>
      <c r="I142" s="21"/>
      <c r="J142" s="21"/>
      <c r="K142" s="21"/>
      <c r="Y142" s="16"/>
      <c r="Z142" s="16"/>
      <c r="AA142" s="16"/>
      <c r="AB142" s="16"/>
      <c r="AC142" s="16"/>
      <c r="ER142" s="17"/>
      <c r="ES142" s="17"/>
      <c r="ET142" s="17"/>
      <c r="EU142" s="17"/>
      <c r="EV142" s="17"/>
    </row>
    <row r="143" spans="1:152" x14ac:dyDescent="0.2">
      <c r="A143" s="35"/>
      <c r="B143" s="21"/>
      <c r="C143" s="21"/>
      <c r="D143" s="21"/>
      <c r="E143" s="21"/>
      <c r="F143" s="21"/>
      <c r="G143" s="21"/>
      <c r="H143" s="21"/>
      <c r="I143" s="21"/>
      <c r="J143" s="21"/>
      <c r="K143" s="21"/>
      <c r="Y143" s="16"/>
      <c r="Z143" s="16"/>
      <c r="AA143" s="16"/>
      <c r="AB143" s="16"/>
      <c r="AC143" s="16"/>
      <c r="ER143" s="17"/>
      <c r="ES143" s="17"/>
      <c r="ET143" s="17"/>
      <c r="EU143" s="17"/>
      <c r="EV143" s="17"/>
    </row>
    <row r="144" spans="1:152" x14ac:dyDescent="0.2">
      <c r="A144" s="35"/>
      <c r="B144" s="21"/>
      <c r="C144" s="21"/>
      <c r="D144" s="21"/>
      <c r="E144" s="21"/>
      <c r="F144" s="21"/>
      <c r="G144" s="21"/>
      <c r="H144" s="21"/>
      <c r="I144" s="21"/>
      <c r="J144" s="21"/>
      <c r="K144" s="21"/>
      <c r="Y144" s="16"/>
      <c r="Z144" s="16"/>
      <c r="AA144" s="16"/>
      <c r="AB144" s="16"/>
      <c r="AC144" s="16"/>
      <c r="ER144" s="17"/>
      <c r="ES144" s="17"/>
      <c r="ET144" s="17"/>
      <c r="EU144" s="17"/>
      <c r="EV144" s="17"/>
    </row>
    <row r="145" spans="1:152" x14ac:dyDescent="0.2">
      <c r="A145" s="35"/>
      <c r="B145" s="21"/>
      <c r="C145" s="21"/>
      <c r="D145" s="21"/>
      <c r="E145" s="21"/>
      <c r="F145" s="21"/>
      <c r="G145" s="21"/>
      <c r="H145" s="21"/>
      <c r="I145" s="21"/>
      <c r="J145" s="21"/>
      <c r="K145" s="21"/>
      <c r="Y145" s="16"/>
      <c r="Z145" s="16"/>
      <c r="AA145" s="16"/>
      <c r="AB145" s="16"/>
      <c r="AC145" s="16"/>
      <c r="ER145" s="17"/>
      <c r="ES145" s="17"/>
      <c r="ET145" s="17"/>
      <c r="EU145" s="17"/>
      <c r="EV145" s="17"/>
    </row>
    <row r="146" spans="1:152" x14ac:dyDescent="0.2">
      <c r="A146" s="35"/>
      <c r="B146" s="21"/>
      <c r="C146" s="21"/>
      <c r="D146" s="21"/>
      <c r="E146" s="21"/>
      <c r="F146" s="21"/>
      <c r="G146" s="21"/>
      <c r="H146" s="21"/>
      <c r="I146" s="21"/>
      <c r="J146" s="21"/>
      <c r="K146" s="21"/>
      <c r="Y146" s="16"/>
      <c r="Z146" s="16"/>
      <c r="AA146" s="16"/>
      <c r="AB146" s="16"/>
      <c r="AC146" s="16"/>
      <c r="ER146" s="17"/>
      <c r="ES146" s="17"/>
      <c r="ET146" s="17"/>
      <c r="EU146" s="17"/>
      <c r="EV146" s="17"/>
    </row>
    <row r="147" spans="1:152" x14ac:dyDescent="0.2">
      <c r="A147" s="35"/>
      <c r="B147" s="21"/>
      <c r="C147" s="21"/>
      <c r="D147" s="21"/>
      <c r="E147" s="21"/>
      <c r="F147" s="21"/>
      <c r="G147" s="21"/>
      <c r="H147" s="21"/>
      <c r="I147" s="21"/>
      <c r="J147" s="21"/>
      <c r="K147" s="21"/>
    </row>
    <row r="148" spans="1:152" x14ac:dyDescent="0.2">
      <c r="A148" s="35"/>
      <c r="B148" s="21"/>
      <c r="C148" s="21"/>
      <c r="D148" s="21"/>
      <c r="E148" s="21"/>
      <c r="F148" s="21"/>
      <c r="G148" s="21"/>
      <c r="H148" s="21"/>
      <c r="I148" s="21"/>
      <c r="J148" s="21"/>
      <c r="K148" s="21"/>
    </row>
    <row r="149" spans="1:152" x14ac:dyDescent="0.2">
      <c r="A149" s="35"/>
      <c r="B149" s="21"/>
      <c r="C149" s="21"/>
      <c r="D149" s="21"/>
      <c r="E149" s="21"/>
      <c r="F149" s="21"/>
      <c r="G149" s="21"/>
      <c r="H149" s="21"/>
      <c r="I149" s="21"/>
      <c r="J149" s="21"/>
      <c r="K149" s="21"/>
    </row>
    <row r="150" spans="1:152" x14ac:dyDescent="0.2">
      <c r="A150" s="35"/>
      <c r="B150" s="21"/>
      <c r="C150" s="21"/>
      <c r="D150" s="21"/>
      <c r="E150" s="21"/>
      <c r="F150" s="21"/>
      <c r="G150" s="21"/>
      <c r="H150" s="21"/>
      <c r="I150" s="21"/>
      <c r="J150" s="21"/>
      <c r="K150" s="21"/>
    </row>
    <row r="151" spans="1:152" x14ac:dyDescent="0.2">
      <c r="A151" s="35"/>
      <c r="B151" s="21"/>
      <c r="C151" s="21"/>
      <c r="D151" s="21"/>
      <c r="E151" s="21"/>
      <c r="F151" s="21"/>
      <c r="G151" s="21"/>
      <c r="H151" s="21"/>
      <c r="I151" s="21"/>
      <c r="J151" s="21"/>
      <c r="K151" s="21"/>
    </row>
    <row r="152" spans="1:152" x14ac:dyDescent="0.2">
      <c r="A152" s="35"/>
      <c r="B152" s="21"/>
      <c r="C152" s="21"/>
      <c r="D152" s="21"/>
      <c r="E152" s="21"/>
      <c r="F152" s="21"/>
      <c r="G152" s="21"/>
      <c r="H152" s="21"/>
      <c r="I152" s="21"/>
      <c r="J152" s="21"/>
      <c r="K152" s="21"/>
    </row>
    <row r="153" spans="1:152" x14ac:dyDescent="0.2">
      <c r="A153" s="35"/>
      <c r="B153" s="21"/>
      <c r="C153" s="21"/>
      <c r="D153" s="21"/>
      <c r="E153" s="21"/>
      <c r="F153" s="21"/>
      <c r="G153" s="21"/>
      <c r="H153" s="21"/>
      <c r="I153" s="21"/>
      <c r="J153" s="21"/>
      <c r="K153" s="21"/>
    </row>
    <row r="154" spans="1:152" x14ac:dyDescent="0.2">
      <c r="A154" s="35"/>
      <c r="B154" s="21"/>
      <c r="C154" s="21"/>
      <c r="D154" s="21"/>
      <c r="E154" s="21"/>
      <c r="F154" s="21"/>
      <c r="G154" s="21"/>
      <c r="H154" s="21"/>
      <c r="I154" s="21"/>
      <c r="J154" s="21"/>
      <c r="K154" s="21"/>
    </row>
    <row r="155" spans="1:152" x14ac:dyDescent="0.2">
      <c r="A155" s="35"/>
      <c r="B155" s="21"/>
      <c r="C155" s="21"/>
      <c r="D155" s="21"/>
      <c r="E155" s="21"/>
      <c r="F155" s="21"/>
      <c r="G155" s="21"/>
      <c r="H155" s="21"/>
      <c r="I155" s="21"/>
      <c r="J155" s="21"/>
      <c r="K155" s="21"/>
    </row>
    <row r="156" spans="1:152" x14ac:dyDescent="0.2">
      <c r="A156" s="35"/>
      <c r="B156" s="21"/>
      <c r="C156" s="21"/>
      <c r="D156" s="21"/>
      <c r="E156" s="21"/>
      <c r="F156" s="21"/>
      <c r="G156" s="21"/>
      <c r="H156" s="21"/>
      <c r="I156" s="21"/>
      <c r="J156" s="21"/>
      <c r="K156" s="21"/>
    </row>
    <row r="157" spans="1:152" x14ac:dyDescent="0.2">
      <c r="A157" s="35"/>
      <c r="B157" s="21"/>
      <c r="C157" s="21"/>
      <c r="D157" s="21"/>
      <c r="E157" s="21"/>
      <c r="F157" s="21"/>
      <c r="G157" s="21"/>
      <c r="H157" s="21"/>
      <c r="I157" s="21"/>
      <c r="J157" s="21"/>
      <c r="K157" s="21"/>
    </row>
    <row r="158" spans="1:152" x14ac:dyDescent="0.2">
      <c r="A158" s="35"/>
      <c r="B158" s="21"/>
      <c r="C158" s="21"/>
      <c r="D158" s="21"/>
      <c r="E158" s="21"/>
      <c r="F158" s="21"/>
      <c r="G158" s="21"/>
      <c r="H158" s="21"/>
      <c r="I158" s="21"/>
      <c r="J158" s="21"/>
      <c r="K158" s="21"/>
    </row>
    <row r="159" spans="1:152" x14ac:dyDescent="0.2">
      <c r="A159" s="35"/>
      <c r="B159" s="21"/>
      <c r="C159" s="21"/>
      <c r="D159" s="21"/>
      <c r="E159" s="21"/>
      <c r="F159" s="21"/>
      <c r="G159" s="21"/>
      <c r="H159" s="21"/>
      <c r="I159" s="21"/>
      <c r="J159" s="21"/>
      <c r="K159" s="21"/>
    </row>
    <row r="160" spans="1:152" x14ac:dyDescent="0.2">
      <c r="A160" s="35"/>
      <c r="B160" s="21"/>
      <c r="C160" s="21"/>
      <c r="D160" s="21"/>
      <c r="E160" s="21"/>
      <c r="F160" s="21"/>
      <c r="G160" s="21"/>
      <c r="H160" s="21"/>
      <c r="I160" s="21"/>
      <c r="J160" s="21"/>
      <c r="K160" s="21"/>
    </row>
    <row r="161" spans="1:11" x14ac:dyDescent="0.2">
      <c r="A161" s="35"/>
      <c r="B161" s="21"/>
      <c r="C161" s="21"/>
      <c r="D161" s="21"/>
      <c r="E161" s="21"/>
      <c r="F161" s="21"/>
      <c r="G161" s="21"/>
      <c r="H161" s="21"/>
      <c r="I161" s="21"/>
      <c r="J161" s="21"/>
      <c r="K161" s="21"/>
    </row>
    <row r="162" spans="1:11" x14ac:dyDescent="0.2">
      <c r="A162" s="35"/>
      <c r="B162" s="21"/>
      <c r="C162" s="21"/>
      <c r="D162" s="21"/>
      <c r="E162" s="21"/>
      <c r="F162" s="21"/>
      <c r="G162" s="21"/>
      <c r="H162" s="21"/>
      <c r="I162" s="21"/>
      <c r="J162" s="21"/>
      <c r="K162" s="21"/>
    </row>
    <row r="163" spans="1:11" x14ac:dyDescent="0.2">
      <c r="A163" s="35"/>
      <c r="B163" s="21"/>
      <c r="C163" s="21"/>
      <c r="D163" s="21"/>
      <c r="E163" s="21"/>
      <c r="F163" s="21"/>
      <c r="G163" s="21"/>
      <c r="H163" s="21"/>
      <c r="I163" s="21"/>
      <c r="J163" s="21"/>
      <c r="K163" s="21"/>
    </row>
    <row r="164" spans="1:11" x14ac:dyDescent="0.2">
      <c r="A164" s="35"/>
      <c r="B164" s="21"/>
      <c r="C164" s="21"/>
      <c r="D164" s="21"/>
      <c r="E164" s="21"/>
      <c r="F164" s="21"/>
      <c r="G164" s="21"/>
      <c r="H164" s="21"/>
      <c r="I164" s="21"/>
      <c r="J164" s="21"/>
      <c r="K164" s="21"/>
    </row>
    <row r="165" spans="1:11" x14ac:dyDescent="0.2">
      <c r="A165" s="35"/>
      <c r="B165" s="21"/>
      <c r="C165" s="21"/>
      <c r="D165" s="21"/>
      <c r="E165" s="21"/>
      <c r="F165" s="21"/>
      <c r="G165" s="21"/>
      <c r="H165" s="21"/>
      <c r="I165" s="21"/>
      <c r="J165" s="21"/>
      <c r="K165" s="21"/>
    </row>
    <row r="166" spans="1:11" x14ac:dyDescent="0.2">
      <c r="A166" s="35"/>
      <c r="B166" s="21"/>
      <c r="C166" s="21"/>
      <c r="D166" s="21"/>
      <c r="E166" s="21"/>
      <c r="F166" s="21"/>
      <c r="G166" s="21"/>
      <c r="H166" s="21"/>
      <c r="I166" s="21"/>
      <c r="J166" s="21"/>
      <c r="K166" s="21"/>
    </row>
    <row r="167" spans="1:11" x14ac:dyDescent="0.2">
      <c r="A167" s="35"/>
      <c r="B167" s="21"/>
      <c r="C167" s="21"/>
      <c r="D167" s="21"/>
      <c r="E167" s="21"/>
      <c r="F167" s="21"/>
      <c r="G167" s="21"/>
      <c r="H167" s="21"/>
      <c r="I167" s="21"/>
      <c r="J167" s="21"/>
      <c r="K167" s="21"/>
    </row>
    <row r="168" spans="1:11" x14ac:dyDescent="0.2">
      <c r="A168" s="35"/>
      <c r="B168" s="21"/>
      <c r="C168" s="21"/>
      <c r="D168" s="21"/>
      <c r="E168" s="21"/>
      <c r="F168" s="21"/>
      <c r="G168" s="21"/>
      <c r="H168" s="21"/>
      <c r="I168" s="21"/>
      <c r="J168" s="21"/>
      <c r="K168" s="21"/>
    </row>
    <row r="169" spans="1:11" x14ac:dyDescent="0.2">
      <c r="A169" s="35"/>
      <c r="B169" s="21"/>
      <c r="C169" s="21"/>
      <c r="D169" s="21"/>
      <c r="E169" s="21"/>
      <c r="F169" s="21"/>
      <c r="G169" s="21"/>
      <c r="H169" s="21"/>
      <c r="I169" s="21"/>
      <c r="J169" s="21"/>
      <c r="K169" s="21"/>
    </row>
    <row r="170" spans="1:11" x14ac:dyDescent="0.2">
      <c r="A170" s="35"/>
      <c r="B170" s="21"/>
      <c r="C170" s="21"/>
      <c r="D170" s="21"/>
      <c r="E170" s="21"/>
      <c r="F170" s="21"/>
      <c r="G170" s="21"/>
      <c r="H170" s="21"/>
      <c r="I170" s="21"/>
      <c r="J170" s="21"/>
      <c r="K170" s="21"/>
    </row>
    <row r="171" spans="1:11" x14ac:dyDescent="0.2">
      <c r="A171" s="35"/>
      <c r="B171" s="21"/>
      <c r="C171" s="21"/>
      <c r="D171" s="21"/>
      <c r="E171" s="21"/>
      <c r="F171" s="21"/>
      <c r="G171" s="21"/>
      <c r="H171" s="21"/>
      <c r="I171" s="21"/>
      <c r="J171" s="21"/>
      <c r="K171" s="21"/>
    </row>
    <row r="172" spans="1:11" x14ac:dyDescent="0.2">
      <c r="A172" s="35"/>
      <c r="B172" s="21"/>
      <c r="C172" s="21"/>
      <c r="D172" s="21"/>
      <c r="E172" s="21"/>
      <c r="F172" s="21"/>
      <c r="G172" s="21"/>
      <c r="H172" s="21"/>
      <c r="I172" s="21"/>
      <c r="J172" s="21"/>
      <c r="K172" s="21"/>
    </row>
    <row r="173" spans="1:11" x14ac:dyDescent="0.2">
      <c r="A173" s="35"/>
      <c r="B173" s="21"/>
      <c r="C173" s="21"/>
      <c r="D173" s="21"/>
      <c r="E173" s="21"/>
      <c r="F173" s="21"/>
      <c r="G173" s="21"/>
      <c r="H173" s="21"/>
      <c r="I173" s="21"/>
      <c r="J173" s="21"/>
      <c r="K173" s="21"/>
    </row>
    <row r="174" spans="1:11" x14ac:dyDescent="0.2">
      <c r="A174" s="35"/>
      <c r="B174" s="21"/>
      <c r="C174" s="21"/>
      <c r="D174" s="21"/>
      <c r="E174" s="21"/>
      <c r="F174" s="21"/>
      <c r="G174" s="21"/>
      <c r="H174" s="21"/>
      <c r="I174" s="21"/>
      <c r="J174" s="21"/>
      <c r="K174" s="21"/>
    </row>
    <row r="175" spans="1:11" x14ac:dyDescent="0.2">
      <c r="A175" s="35"/>
      <c r="B175" s="21"/>
      <c r="C175" s="21"/>
      <c r="D175" s="21"/>
      <c r="E175" s="21"/>
      <c r="F175" s="21"/>
      <c r="G175" s="21"/>
      <c r="H175" s="21"/>
      <c r="I175" s="21"/>
      <c r="J175" s="21"/>
      <c r="K175" s="21"/>
    </row>
    <row r="176" spans="1:11" x14ac:dyDescent="0.2">
      <c r="A176" s="35"/>
      <c r="B176" s="21"/>
      <c r="C176" s="21"/>
      <c r="D176" s="21"/>
      <c r="E176" s="21"/>
      <c r="F176" s="21"/>
      <c r="G176" s="21"/>
      <c r="H176" s="21"/>
      <c r="I176" s="21"/>
      <c r="J176" s="21"/>
      <c r="K176" s="21"/>
    </row>
    <row r="177" spans="1:11" x14ac:dyDescent="0.2">
      <c r="A177" s="35"/>
      <c r="B177" s="21"/>
      <c r="C177" s="21"/>
      <c r="D177" s="21"/>
      <c r="E177" s="21"/>
      <c r="F177" s="21"/>
      <c r="G177" s="21"/>
      <c r="H177" s="21"/>
      <c r="I177" s="21"/>
      <c r="J177" s="21"/>
      <c r="K177" s="21"/>
    </row>
    <row r="178" spans="1:11" x14ac:dyDescent="0.2">
      <c r="A178" s="35"/>
      <c r="B178" s="21"/>
      <c r="C178" s="21"/>
      <c r="D178" s="21"/>
      <c r="E178" s="21"/>
      <c r="F178" s="21"/>
      <c r="G178" s="21"/>
      <c r="H178" s="21"/>
      <c r="I178" s="21"/>
      <c r="J178" s="21"/>
      <c r="K178" s="21"/>
    </row>
    <row r="179" spans="1:11" x14ac:dyDescent="0.2">
      <c r="A179" s="35"/>
      <c r="B179" s="21"/>
      <c r="C179" s="21"/>
      <c r="D179" s="21"/>
      <c r="E179" s="21"/>
      <c r="F179" s="21"/>
      <c r="G179" s="21"/>
      <c r="H179" s="21"/>
      <c r="I179" s="21"/>
      <c r="J179" s="21"/>
      <c r="K179" s="21"/>
    </row>
    <row r="180" spans="1:11" x14ac:dyDescent="0.2">
      <c r="A180" s="35"/>
      <c r="B180" s="21"/>
      <c r="C180" s="21"/>
      <c r="D180" s="21"/>
      <c r="E180" s="21"/>
      <c r="F180" s="21"/>
      <c r="G180" s="21"/>
      <c r="H180" s="21"/>
      <c r="I180" s="21"/>
      <c r="J180" s="21"/>
      <c r="K180" s="21"/>
    </row>
    <row r="181" spans="1:11" x14ac:dyDescent="0.2">
      <c r="A181" s="35"/>
      <c r="B181" s="21"/>
      <c r="C181" s="21"/>
      <c r="D181" s="21"/>
      <c r="E181" s="21"/>
      <c r="F181" s="21"/>
      <c r="G181" s="21"/>
      <c r="H181" s="21"/>
      <c r="I181" s="21"/>
      <c r="J181" s="21"/>
      <c r="K181" s="21"/>
    </row>
    <row r="182" spans="1:11" x14ac:dyDescent="0.2">
      <c r="A182" s="35"/>
      <c r="B182" s="21"/>
      <c r="C182" s="21"/>
      <c r="D182" s="21"/>
      <c r="E182" s="21"/>
      <c r="F182" s="21"/>
      <c r="G182" s="21"/>
      <c r="H182" s="21"/>
      <c r="I182" s="21"/>
      <c r="J182" s="21"/>
      <c r="K182" s="21"/>
    </row>
    <row r="183" spans="1:11" x14ac:dyDescent="0.2">
      <c r="A183" s="35"/>
      <c r="B183" s="21"/>
      <c r="C183" s="21"/>
      <c r="D183" s="21"/>
      <c r="E183" s="21"/>
      <c r="F183" s="21"/>
      <c r="G183" s="21"/>
      <c r="H183" s="21"/>
      <c r="I183" s="21"/>
      <c r="J183" s="21"/>
      <c r="K183" s="21"/>
    </row>
    <row r="184" spans="1:11" x14ac:dyDescent="0.2">
      <c r="A184" s="35"/>
      <c r="B184" s="21"/>
      <c r="C184" s="21"/>
      <c r="D184" s="21"/>
      <c r="E184" s="21"/>
      <c r="F184" s="21"/>
      <c r="G184" s="21"/>
      <c r="H184" s="21"/>
      <c r="I184" s="21"/>
      <c r="J184" s="21"/>
      <c r="K184" s="21"/>
    </row>
    <row r="185" spans="1:11" x14ac:dyDescent="0.2">
      <c r="A185" s="35"/>
      <c r="B185" s="21"/>
      <c r="C185" s="21"/>
      <c r="D185" s="21"/>
      <c r="E185" s="21"/>
      <c r="F185" s="21"/>
      <c r="G185" s="21"/>
      <c r="H185" s="21"/>
      <c r="I185" s="21"/>
      <c r="J185" s="21"/>
      <c r="K185" s="21"/>
    </row>
    <row r="186" spans="1:11" x14ac:dyDescent="0.2">
      <c r="A186" s="35"/>
      <c r="B186" s="21"/>
      <c r="C186" s="21"/>
      <c r="D186" s="21"/>
      <c r="E186" s="21"/>
      <c r="F186" s="21"/>
      <c r="G186" s="21"/>
      <c r="H186" s="21"/>
      <c r="I186" s="21"/>
      <c r="J186" s="21"/>
      <c r="K186" s="21"/>
    </row>
    <row r="187" spans="1:11" x14ac:dyDescent="0.2">
      <c r="A187" s="35"/>
      <c r="B187" s="21"/>
      <c r="C187" s="21"/>
      <c r="D187" s="21"/>
      <c r="E187" s="21"/>
      <c r="F187" s="21"/>
      <c r="G187" s="21"/>
      <c r="H187" s="21"/>
      <c r="I187" s="21"/>
      <c r="J187" s="21"/>
      <c r="K187" s="21"/>
    </row>
    <row r="188" spans="1:11" x14ac:dyDescent="0.2">
      <c r="A188" s="35"/>
      <c r="B188" s="21"/>
      <c r="C188" s="21"/>
      <c r="D188" s="21"/>
      <c r="E188" s="21"/>
      <c r="F188" s="21"/>
      <c r="G188" s="21"/>
      <c r="H188" s="21"/>
      <c r="I188" s="21"/>
      <c r="J188" s="21"/>
      <c r="K188" s="21"/>
    </row>
    <row r="189" spans="1:11" x14ac:dyDescent="0.2">
      <c r="A189" s="35"/>
      <c r="B189" s="21"/>
      <c r="C189" s="21"/>
      <c r="D189" s="21"/>
      <c r="E189" s="21"/>
      <c r="F189" s="21"/>
      <c r="G189" s="21"/>
      <c r="H189" s="21"/>
      <c r="I189" s="21"/>
      <c r="J189" s="21"/>
      <c r="K189" s="21"/>
    </row>
    <row r="190" spans="1:11" x14ac:dyDescent="0.2">
      <c r="A190" s="35"/>
      <c r="B190" s="21"/>
      <c r="C190" s="21"/>
      <c r="D190" s="21"/>
      <c r="E190" s="21"/>
      <c r="F190" s="21"/>
      <c r="G190" s="21"/>
      <c r="H190" s="21"/>
      <c r="I190" s="21"/>
      <c r="J190" s="21"/>
      <c r="K190" s="21"/>
    </row>
    <row r="191" spans="1:11" x14ac:dyDescent="0.2">
      <c r="A191" s="35"/>
      <c r="B191" s="21"/>
      <c r="C191" s="21"/>
      <c r="D191" s="21"/>
      <c r="E191" s="21"/>
      <c r="F191" s="21"/>
      <c r="G191" s="21"/>
      <c r="H191" s="21"/>
      <c r="I191" s="21"/>
      <c r="J191" s="21"/>
      <c r="K191" s="21"/>
    </row>
    <row r="192" spans="1:11" x14ac:dyDescent="0.2">
      <c r="A192" s="35"/>
      <c r="B192" s="21"/>
      <c r="C192" s="21"/>
      <c r="D192" s="21"/>
      <c r="E192" s="21"/>
      <c r="F192" s="21"/>
      <c r="G192" s="21"/>
      <c r="H192" s="21"/>
      <c r="I192" s="21"/>
      <c r="J192" s="21"/>
      <c r="K192" s="21"/>
    </row>
    <row r="193" spans="1:11" x14ac:dyDescent="0.2">
      <c r="A193" s="35"/>
      <c r="B193" s="21"/>
      <c r="C193" s="21"/>
      <c r="D193" s="21"/>
      <c r="E193" s="21"/>
      <c r="F193" s="21"/>
      <c r="G193" s="21"/>
      <c r="H193" s="21"/>
      <c r="I193" s="21"/>
      <c r="J193" s="21"/>
      <c r="K193" s="21"/>
    </row>
    <row r="194" spans="1:11" x14ac:dyDescent="0.2">
      <c r="A194" s="35"/>
      <c r="B194" s="21"/>
      <c r="C194" s="21"/>
      <c r="D194" s="21"/>
      <c r="E194" s="21"/>
      <c r="F194" s="21"/>
      <c r="G194" s="21"/>
      <c r="H194" s="21"/>
      <c r="I194" s="21"/>
      <c r="J194" s="21"/>
      <c r="K194" s="21"/>
    </row>
    <row r="195" spans="1:11" x14ac:dyDescent="0.2">
      <c r="A195" s="35"/>
      <c r="B195" s="21"/>
      <c r="C195" s="21"/>
      <c r="D195" s="21"/>
      <c r="E195" s="21"/>
      <c r="F195" s="21"/>
      <c r="G195" s="21"/>
      <c r="H195" s="21"/>
      <c r="I195" s="21"/>
      <c r="J195" s="21"/>
      <c r="K195" s="21"/>
    </row>
    <row r="196" spans="1:11" x14ac:dyDescent="0.2">
      <c r="A196" s="35"/>
      <c r="B196" s="21"/>
      <c r="C196" s="21"/>
      <c r="D196" s="21"/>
      <c r="E196" s="21"/>
      <c r="F196" s="21"/>
      <c r="G196" s="21"/>
      <c r="H196" s="21"/>
      <c r="I196" s="21"/>
      <c r="J196" s="21"/>
      <c r="K196" s="21"/>
    </row>
    <row r="197" spans="1:11" x14ac:dyDescent="0.2">
      <c r="A197" s="35"/>
      <c r="B197" s="21"/>
      <c r="C197" s="21"/>
      <c r="D197" s="21"/>
      <c r="E197" s="21"/>
      <c r="F197" s="21"/>
      <c r="G197" s="21"/>
      <c r="H197" s="21"/>
      <c r="I197" s="21"/>
      <c r="J197" s="21"/>
      <c r="K197" s="21"/>
    </row>
    <row r="198" spans="1:11" x14ac:dyDescent="0.2">
      <c r="A198" s="35"/>
      <c r="B198" s="21"/>
      <c r="C198" s="21"/>
      <c r="D198" s="21"/>
      <c r="E198" s="21"/>
      <c r="F198" s="21"/>
      <c r="G198" s="21"/>
      <c r="H198" s="21"/>
      <c r="I198" s="21"/>
      <c r="J198" s="21"/>
      <c r="K198" s="21"/>
    </row>
    <row r="199" spans="1:11" x14ac:dyDescent="0.2">
      <c r="A199" s="35"/>
      <c r="B199" s="21"/>
      <c r="C199" s="21"/>
      <c r="D199" s="21"/>
      <c r="E199" s="21"/>
      <c r="F199" s="21"/>
      <c r="G199" s="21"/>
      <c r="H199" s="21"/>
      <c r="I199" s="21"/>
      <c r="J199" s="21"/>
      <c r="K199" s="21"/>
    </row>
    <row r="200" spans="1:11" x14ac:dyDescent="0.2">
      <c r="A200" s="35"/>
      <c r="B200" s="21"/>
      <c r="C200" s="21"/>
      <c r="D200" s="21"/>
      <c r="E200" s="21"/>
      <c r="F200" s="21"/>
      <c r="G200" s="21"/>
      <c r="H200" s="21"/>
      <c r="I200" s="21"/>
      <c r="J200" s="21"/>
      <c r="K200" s="21"/>
    </row>
    <row r="201" spans="1:11" x14ac:dyDescent="0.2">
      <c r="A201" s="35"/>
      <c r="B201" s="21"/>
      <c r="C201" s="21"/>
      <c r="D201" s="21"/>
      <c r="E201" s="21"/>
      <c r="F201" s="21"/>
      <c r="G201" s="21"/>
      <c r="H201" s="21"/>
      <c r="I201" s="21"/>
      <c r="J201" s="21"/>
      <c r="K201" s="21"/>
    </row>
    <row r="202" spans="1:11" x14ac:dyDescent="0.2">
      <c r="A202" s="35"/>
      <c r="B202" s="21"/>
      <c r="C202" s="21"/>
      <c r="D202" s="21"/>
      <c r="E202" s="21"/>
      <c r="F202" s="21"/>
      <c r="G202" s="21"/>
      <c r="H202" s="21"/>
      <c r="I202" s="21"/>
      <c r="J202" s="21"/>
      <c r="K202" s="21"/>
    </row>
    <row r="203" spans="1:11" x14ac:dyDescent="0.2">
      <c r="A203" s="35"/>
      <c r="B203" s="21"/>
      <c r="C203" s="21"/>
      <c r="D203" s="21"/>
      <c r="E203" s="21"/>
      <c r="F203" s="21"/>
      <c r="G203" s="21"/>
      <c r="H203" s="21"/>
      <c r="I203" s="21"/>
      <c r="J203" s="21"/>
      <c r="K203" s="21"/>
    </row>
    <row r="204" spans="1:11" x14ac:dyDescent="0.2">
      <c r="A204" s="35"/>
      <c r="B204" s="21"/>
      <c r="C204" s="21"/>
      <c r="D204" s="21"/>
      <c r="E204" s="21"/>
      <c r="F204" s="21"/>
      <c r="G204" s="21"/>
      <c r="H204" s="21"/>
      <c r="I204" s="21"/>
      <c r="J204" s="21"/>
      <c r="K204" s="21"/>
    </row>
    <row r="205" spans="1:11" x14ac:dyDescent="0.2">
      <c r="A205" s="35"/>
      <c r="B205" s="21"/>
      <c r="C205" s="21"/>
      <c r="D205" s="21"/>
      <c r="E205" s="21"/>
      <c r="F205" s="21"/>
      <c r="G205" s="21"/>
      <c r="H205" s="21"/>
      <c r="I205" s="21"/>
      <c r="J205" s="21"/>
      <c r="K205" s="21"/>
    </row>
    <row r="206" spans="1:11" x14ac:dyDescent="0.2">
      <c r="A206" s="35"/>
      <c r="B206" s="21"/>
      <c r="C206" s="21"/>
      <c r="D206" s="21"/>
      <c r="E206" s="21"/>
      <c r="F206" s="21"/>
      <c r="G206" s="21"/>
      <c r="H206" s="21"/>
      <c r="I206" s="21"/>
      <c r="J206" s="21"/>
      <c r="K206" s="21"/>
    </row>
    <row r="207" spans="1:11" x14ac:dyDescent="0.2">
      <c r="A207" s="35"/>
      <c r="B207" s="21"/>
      <c r="C207" s="21"/>
      <c r="D207" s="21"/>
      <c r="E207" s="21"/>
      <c r="F207" s="21"/>
      <c r="G207" s="21"/>
      <c r="H207" s="21"/>
      <c r="I207" s="21"/>
      <c r="J207" s="21"/>
      <c r="K207" s="21"/>
    </row>
    <row r="208" spans="1:11" x14ac:dyDescent="0.2">
      <c r="A208" s="35"/>
      <c r="B208" s="21"/>
      <c r="C208" s="21"/>
      <c r="D208" s="21"/>
      <c r="E208" s="21"/>
      <c r="F208" s="21"/>
      <c r="G208" s="21"/>
      <c r="H208" s="21"/>
      <c r="I208" s="21"/>
      <c r="J208" s="21"/>
      <c r="K208" s="21"/>
    </row>
    <row r="209" spans="1:11" x14ac:dyDescent="0.2">
      <c r="A209" s="35"/>
      <c r="B209" s="21"/>
      <c r="C209" s="21"/>
      <c r="D209" s="21"/>
      <c r="E209" s="21"/>
      <c r="F209" s="21"/>
      <c r="G209" s="21"/>
      <c r="H209" s="21"/>
      <c r="I209" s="21"/>
      <c r="J209" s="21"/>
      <c r="K209" s="21"/>
    </row>
    <row r="210" spans="1:11" x14ac:dyDescent="0.2">
      <c r="A210" s="35"/>
      <c r="B210" s="21"/>
      <c r="C210" s="21"/>
      <c r="D210" s="21"/>
      <c r="E210" s="21"/>
      <c r="F210" s="21"/>
      <c r="G210" s="21"/>
      <c r="H210" s="21"/>
      <c r="I210" s="21"/>
      <c r="J210" s="21"/>
      <c r="K210" s="21"/>
    </row>
    <row r="211" spans="1:11" x14ac:dyDescent="0.2">
      <c r="A211" s="35"/>
      <c r="B211" s="21"/>
      <c r="C211" s="21"/>
      <c r="D211" s="21"/>
      <c r="E211" s="21"/>
      <c r="F211" s="21"/>
      <c r="G211" s="21"/>
      <c r="H211" s="21"/>
      <c r="I211" s="21"/>
      <c r="J211" s="21"/>
      <c r="K211" s="21"/>
    </row>
    <row r="212" spans="1:11" x14ac:dyDescent="0.2">
      <c r="A212" s="35"/>
      <c r="B212" s="21"/>
      <c r="C212" s="21"/>
      <c r="D212" s="21"/>
      <c r="E212" s="21"/>
      <c r="F212" s="21"/>
      <c r="G212" s="21"/>
      <c r="H212" s="21"/>
      <c r="I212" s="21"/>
      <c r="J212" s="21"/>
      <c r="K212" s="21"/>
    </row>
    <row r="213" spans="1:11" x14ac:dyDescent="0.2">
      <c r="A213" s="35"/>
      <c r="B213" s="21"/>
      <c r="C213" s="21"/>
      <c r="D213" s="21"/>
      <c r="E213" s="21"/>
      <c r="F213" s="21"/>
      <c r="G213" s="21"/>
      <c r="H213" s="21"/>
      <c r="I213" s="21"/>
      <c r="J213" s="21"/>
      <c r="K213" s="21"/>
    </row>
    <row r="214" spans="1:11" x14ac:dyDescent="0.2">
      <c r="A214" s="35"/>
      <c r="B214" s="21"/>
      <c r="C214" s="21"/>
      <c r="D214" s="21"/>
      <c r="E214" s="21"/>
      <c r="F214" s="21"/>
      <c r="G214" s="21"/>
      <c r="H214" s="21"/>
      <c r="I214" s="21"/>
      <c r="J214" s="21"/>
      <c r="K214" s="21"/>
    </row>
    <row r="215" spans="1:11" x14ac:dyDescent="0.2">
      <c r="A215" s="35"/>
      <c r="B215" s="21"/>
      <c r="C215" s="21"/>
      <c r="D215" s="21"/>
      <c r="E215" s="21"/>
      <c r="F215" s="21"/>
      <c r="G215" s="21"/>
      <c r="H215" s="21"/>
      <c r="I215" s="21"/>
      <c r="J215" s="21"/>
      <c r="K215" s="21"/>
    </row>
    <row r="216" spans="1:11" x14ac:dyDescent="0.2">
      <c r="A216" s="35"/>
      <c r="B216" s="21"/>
      <c r="C216" s="21"/>
      <c r="D216" s="21"/>
      <c r="E216" s="21"/>
      <c r="F216" s="21"/>
      <c r="G216" s="21"/>
      <c r="H216" s="21"/>
      <c r="I216" s="21"/>
      <c r="J216" s="21"/>
      <c r="K216" s="21"/>
    </row>
    <row r="217" spans="1:11" x14ac:dyDescent="0.2">
      <c r="A217" s="35"/>
      <c r="B217" s="21"/>
      <c r="C217" s="21"/>
      <c r="D217" s="21"/>
      <c r="E217" s="21"/>
      <c r="F217" s="21"/>
      <c r="G217" s="21"/>
      <c r="H217" s="21"/>
      <c r="I217" s="21"/>
      <c r="J217" s="21"/>
      <c r="K217" s="21"/>
    </row>
    <row r="218" spans="1:11" x14ac:dyDescent="0.2">
      <c r="A218" s="35"/>
      <c r="B218" s="21"/>
      <c r="C218" s="21"/>
      <c r="D218" s="21"/>
      <c r="E218" s="21"/>
      <c r="F218" s="21"/>
      <c r="G218" s="21"/>
      <c r="H218" s="21"/>
      <c r="I218" s="21"/>
      <c r="J218" s="21"/>
      <c r="K218" s="21"/>
    </row>
    <row r="219" spans="1:11" x14ac:dyDescent="0.2">
      <c r="A219" s="35"/>
      <c r="B219" s="21"/>
      <c r="C219" s="21"/>
      <c r="D219" s="21"/>
      <c r="E219" s="21"/>
      <c r="F219" s="21"/>
      <c r="G219" s="21"/>
      <c r="H219" s="21"/>
      <c r="I219" s="21"/>
      <c r="J219" s="21"/>
      <c r="K219" s="21"/>
    </row>
    <row r="220" spans="1:11" x14ac:dyDescent="0.2">
      <c r="A220" s="35"/>
      <c r="B220" s="21"/>
      <c r="C220" s="21"/>
      <c r="D220" s="21"/>
      <c r="E220" s="21"/>
      <c r="F220" s="21"/>
      <c r="G220" s="21"/>
      <c r="H220" s="21"/>
      <c r="I220" s="21"/>
      <c r="J220" s="21"/>
      <c r="K220" s="21"/>
    </row>
    <row r="221" spans="1:11" x14ac:dyDescent="0.2">
      <c r="A221" s="35"/>
      <c r="B221" s="21"/>
      <c r="C221" s="21"/>
      <c r="D221" s="21"/>
      <c r="E221" s="21"/>
      <c r="F221" s="21"/>
      <c r="G221" s="21"/>
      <c r="H221" s="21"/>
      <c r="I221" s="21"/>
      <c r="J221" s="21"/>
      <c r="K221" s="21"/>
    </row>
    <row r="222" spans="1:11" x14ac:dyDescent="0.2">
      <c r="A222" s="35"/>
      <c r="B222" s="21"/>
      <c r="C222" s="21"/>
      <c r="D222" s="21"/>
      <c r="E222" s="21"/>
      <c r="F222" s="21"/>
      <c r="G222" s="21"/>
      <c r="H222" s="21"/>
      <c r="I222" s="21"/>
      <c r="J222" s="21"/>
      <c r="K222" s="21"/>
    </row>
    <row r="223" spans="1:11" x14ac:dyDescent="0.2">
      <c r="A223" s="35"/>
      <c r="B223" s="21"/>
      <c r="C223" s="21"/>
      <c r="D223" s="21"/>
      <c r="E223" s="21"/>
      <c r="F223" s="21"/>
      <c r="G223" s="21"/>
      <c r="H223" s="21"/>
      <c r="I223" s="21"/>
      <c r="J223" s="21"/>
      <c r="K223" s="21"/>
    </row>
    <row r="224" spans="1:11" x14ac:dyDescent="0.2">
      <c r="A224" s="35"/>
      <c r="B224" s="21"/>
      <c r="C224" s="21"/>
      <c r="D224" s="21"/>
      <c r="E224" s="21"/>
      <c r="F224" s="21"/>
      <c r="G224" s="21"/>
      <c r="H224" s="21"/>
      <c r="I224" s="21"/>
      <c r="J224" s="21"/>
      <c r="K224" s="21"/>
    </row>
    <row r="225" spans="1:11" x14ac:dyDescent="0.2">
      <c r="A225" s="35"/>
      <c r="B225" s="21"/>
      <c r="C225" s="21"/>
      <c r="D225" s="21"/>
      <c r="E225" s="21"/>
      <c r="F225" s="21"/>
      <c r="G225" s="21"/>
      <c r="H225" s="21"/>
      <c r="I225" s="21"/>
      <c r="J225" s="21"/>
      <c r="K225" s="21"/>
    </row>
    <row r="226" spans="1:11" x14ac:dyDescent="0.2">
      <c r="A226" s="35"/>
      <c r="B226" s="21"/>
      <c r="C226" s="21"/>
      <c r="D226" s="21"/>
      <c r="E226" s="21"/>
      <c r="F226" s="21"/>
      <c r="G226" s="21"/>
      <c r="H226" s="21"/>
      <c r="I226" s="21"/>
      <c r="J226" s="21"/>
      <c r="K226" s="21"/>
    </row>
    <row r="227" spans="1:11" x14ac:dyDescent="0.2">
      <c r="A227" s="35"/>
      <c r="B227" s="21"/>
      <c r="C227" s="21"/>
      <c r="D227" s="21"/>
      <c r="E227" s="21"/>
      <c r="F227" s="21"/>
      <c r="G227" s="21"/>
      <c r="H227" s="21"/>
      <c r="I227" s="21"/>
      <c r="J227" s="21"/>
      <c r="K227" s="21"/>
    </row>
    <row r="228" spans="1:11" x14ac:dyDescent="0.2">
      <c r="A228" s="35"/>
      <c r="B228" s="21"/>
      <c r="C228" s="21"/>
      <c r="D228" s="21"/>
      <c r="E228" s="21"/>
      <c r="F228" s="21"/>
      <c r="G228" s="21"/>
      <c r="H228" s="21"/>
      <c r="I228" s="21"/>
      <c r="J228" s="21"/>
      <c r="K228" s="21"/>
    </row>
    <row r="229" spans="1:11" x14ac:dyDescent="0.2">
      <c r="A229" s="35"/>
      <c r="B229" s="21"/>
      <c r="C229" s="21"/>
      <c r="D229" s="21"/>
      <c r="E229" s="21"/>
      <c r="F229" s="21"/>
      <c r="G229" s="21"/>
      <c r="H229" s="21"/>
      <c r="I229" s="21"/>
      <c r="J229" s="21"/>
      <c r="K229" s="21"/>
    </row>
    <row r="230" spans="1:11" x14ac:dyDescent="0.2">
      <c r="A230" s="35"/>
      <c r="B230" s="21"/>
      <c r="C230" s="21"/>
      <c r="D230" s="21"/>
      <c r="E230" s="21"/>
      <c r="F230" s="21"/>
      <c r="G230" s="21"/>
      <c r="H230" s="21"/>
      <c r="I230" s="21"/>
      <c r="J230" s="21"/>
      <c r="K230" s="21"/>
    </row>
    <row r="231" spans="1:11" x14ac:dyDescent="0.2">
      <c r="A231" s="35"/>
      <c r="B231" s="21"/>
      <c r="C231" s="21"/>
      <c r="D231" s="21"/>
      <c r="E231" s="21"/>
      <c r="F231" s="21"/>
      <c r="G231" s="21"/>
      <c r="H231" s="21"/>
      <c r="I231" s="21"/>
      <c r="J231" s="21"/>
      <c r="K231" s="21"/>
    </row>
    <row r="232" spans="1:11" x14ac:dyDescent="0.2">
      <c r="A232" s="35"/>
      <c r="B232" s="21"/>
      <c r="C232" s="21"/>
      <c r="D232" s="21"/>
      <c r="E232" s="21"/>
      <c r="F232" s="21"/>
      <c r="G232" s="21"/>
      <c r="H232" s="21"/>
      <c r="I232" s="21"/>
      <c r="J232" s="21"/>
      <c r="K232" s="21"/>
    </row>
    <row r="233" spans="1:11" x14ac:dyDescent="0.2">
      <c r="A233" s="35"/>
      <c r="B233" s="21"/>
      <c r="C233" s="21"/>
      <c r="D233" s="21"/>
      <c r="E233" s="21"/>
      <c r="F233" s="21"/>
      <c r="G233" s="21"/>
      <c r="H233" s="21"/>
      <c r="I233" s="21"/>
      <c r="J233" s="21"/>
      <c r="K233" s="21"/>
    </row>
    <row r="234" spans="1:11" x14ac:dyDescent="0.2">
      <c r="A234" s="35"/>
      <c r="B234" s="21"/>
      <c r="C234" s="21"/>
      <c r="D234" s="21"/>
      <c r="E234" s="21"/>
      <c r="F234" s="21"/>
      <c r="G234" s="21"/>
      <c r="H234" s="21"/>
      <c r="I234" s="21"/>
      <c r="J234" s="21"/>
      <c r="K234" s="21"/>
    </row>
    <row r="235" spans="1:11" x14ac:dyDescent="0.2">
      <c r="A235" s="35"/>
      <c r="B235" s="21"/>
      <c r="C235" s="21"/>
      <c r="D235" s="21"/>
      <c r="E235" s="21"/>
      <c r="F235" s="21"/>
      <c r="G235" s="21"/>
      <c r="H235" s="21"/>
      <c r="I235" s="21"/>
      <c r="J235" s="21"/>
      <c r="K235" s="21"/>
    </row>
    <row r="236" spans="1:11" x14ac:dyDescent="0.2">
      <c r="A236" s="35"/>
      <c r="B236" s="21"/>
      <c r="C236" s="21"/>
      <c r="D236" s="21"/>
      <c r="E236" s="21"/>
      <c r="F236" s="21"/>
      <c r="G236" s="21"/>
      <c r="H236" s="21"/>
      <c r="I236" s="21"/>
      <c r="J236" s="21"/>
      <c r="K236" s="21"/>
    </row>
    <row r="237" spans="1:11" x14ac:dyDescent="0.2">
      <c r="A237" s="35"/>
      <c r="B237" s="21"/>
      <c r="C237" s="21"/>
      <c r="D237" s="21"/>
      <c r="E237" s="21"/>
      <c r="F237" s="21"/>
      <c r="G237" s="21"/>
      <c r="H237" s="21"/>
      <c r="I237" s="21"/>
      <c r="J237" s="21"/>
      <c r="K237" s="21"/>
    </row>
    <row r="238" spans="1:11" x14ac:dyDescent="0.2">
      <c r="A238" s="35"/>
      <c r="B238" s="21"/>
      <c r="C238" s="21"/>
      <c r="D238" s="21"/>
      <c r="E238" s="21"/>
      <c r="F238" s="21"/>
      <c r="G238" s="21"/>
      <c r="H238" s="21"/>
      <c r="I238" s="21"/>
      <c r="J238" s="21"/>
      <c r="K238" s="21"/>
    </row>
    <row r="239" spans="1:11" x14ac:dyDescent="0.2">
      <c r="A239" s="35"/>
      <c r="B239" s="21"/>
      <c r="C239" s="21"/>
      <c r="D239" s="21"/>
      <c r="E239" s="21"/>
      <c r="F239" s="21"/>
      <c r="G239" s="21"/>
      <c r="H239" s="21"/>
      <c r="I239" s="21"/>
      <c r="J239" s="21"/>
      <c r="K239" s="21"/>
    </row>
    <row r="240" spans="1:11" x14ac:dyDescent="0.2">
      <c r="A240" s="35"/>
      <c r="B240" s="21"/>
      <c r="C240" s="21"/>
      <c r="D240" s="21"/>
      <c r="E240" s="21"/>
      <c r="F240" s="21"/>
      <c r="G240" s="21"/>
      <c r="H240" s="21"/>
      <c r="I240" s="21"/>
      <c r="J240" s="21"/>
      <c r="K240" s="21"/>
    </row>
    <row r="241" spans="1:11" x14ac:dyDescent="0.2">
      <c r="A241" s="35"/>
      <c r="B241" s="21"/>
      <c r="C241" s="21"/>
      <c r="D241" s="21"/>
      <c r="E241" s="21"/>
      <c r="F241" s="21"/>
      <c r="G241" s="21"/>
      <c r="H241" s="21"/>
      <c r="I241" s="21"/>
      <c r="J241" s="21"/>
      <c r="K241" s="21"/>
    </row>
    <row r="242" spans="1:11" x14ac:dyDescent="0.2">
      <c r="A242" s="35"/>
      <c r="B242" s="21"/>
      <c r="C242" s="21"/>
      <c r="D242" s="21"/>
      <c r="E242" s="21"/>
      <c r="F242" s="21"/>
      <c r="G242" s="21"/>
      <c r="H242" s="21"/>
      <c r="I242" s="21"/>
      <c r="J242" s="21"/>
      <c r="K242" s="21"/>
    </row>
    <row r="243" spans="1:11" x14ac:dyDescent="0.2">
      <c r="A243" s="35"/>
      <c r="B243" s="21"/>
      <c r="C243" s="21"/>
      <c r="D243" s="21"/>
      <c r="E243" s="21"/>
      <c r="F243" s="21"/>
      <c r="G243" s="21"/>
      <c r="H243" s="21"/>
      <c r="I243" s="21"/>
      <c r="J243" s="21"/>
      <c r="K243" s="21"/>
    </row>
    <row r="244" spans="1:11" x14ac:dyDescent="0.2">
      <c r="A244" s="35"/>
      <c r="B244" s="21"/>
      <c r="C244" s="21"/>
      <c r="D244" s="21"/>
      <c r="E244" s="21"/>
      <c r="F244" s="21"/>
      <c r="G244" s="21"/>
      <c r="H244" s="21"/>
      <c r="I244" s="21"/>
      <c r="J244" s="21"/>
      <c r="K244" s="21"/>
    </row>
    <row r="245" spans="1:11" x14ac:dyDescent="0.2">
      <c r="A245" s="35"/>
      <c r="B245" s="21"/>
      <c r="C245" s="21"/>
      <c r="D245" s="21"/>
      <c r="E245" s="21"/>
      <c r="F245" s="21"/>
      <c r="G245" s="21"/>
      <c r="H245" s="21"/>
      <c r="I245" s="21"/>
      <c r="J245" s="21"/>
      <c r="K245" s="21"/>
    </row>
    <row r="246" spans="1:11" x14ac:dyDescent="0.2">
      <c r="A246" s="35"/>
      <c r="B246" s="21"/>
      <c r="C246" s="21"/>
      <c r="D246" s="21"/>
      <c r="E246" s="21"/>
      <c r="F246" s="21"/>
      <c r="G246" s="21"/>
      <c r="H246" s="21"/>
      <c r="I246" s="21"/>
      <c r="J246" s="21"/>
      <c r="K246" s="21"/>
    </row>
    <row r="247" spans="1:11" x14ac:dyDescent="0.2">
      <c r="A247" s="35"/>
      <c r="B247" s="21"/>
      <c r="C247" s="21"/>
      <c r="D247" s="21"/>
      <c r="E247" s="21"/>
      <c r="F247" s="21"/>
      <c r="G247" s="21"/>
      <c r="H247" s="21"/>
      <c r="I247" s="21"/>
      <c r="J247" s="21"/>
      <c r="K247" s="21"/>
    </row>
    <row r="248" spans="1:11" x14ac:dyDescent="0.2">
      <c r="A248" s="35"/>
      <c r="B248" s="21"/>
      <c r="C248" s="21"/>
      <c r="D248" s="21"/>
      <c r="E248" s="21"/>
      <c r="F248" s="21"/>
      <c r="G248" s="21"/>
      <c r="H248" s="21"/>
      <c r="I248" s="21"/>
      <c r="J248" s="21"/>
      <c r="K248" s="21"/>
    </row>
    <row r="249" spans="1:11" x14ac:dyDescent="0.2">
      <c r="A249" s="35"/>
      <c r="B249" s="21"/>
      <c r="C249" s="21"/>
      <c r="D249" s="21"/>
      <c r="E249" s="21"/>
      <c r="F249" s="21"/>
      <c r="G249" s="21"/>
      <c r="H249" s="21"/>
      <c r="I249" s="21"/>
      <c r="J249" s="21"/>
      <c r="K249" s="21"/>
    </row>
    <row r="250" spans="1:11" x14ac:dyDescent="0.2">
      <c r="A250" s="35"/>
      <c r="B250" s="21"/>
      <c r="C250" s="21"/>
      <c r="D250" s="21"/>
      <c r="E250" s="21"/>
      <c r="F250" s="21"/>
      <c r="G250" s="21"/>
      <c r="H250" s="21"/>
      <c r="I250" s="21"/>
      <c r="J250" s="21"/>
      <c r="K250" s="21"/>
    </row>
    <row r="251" spans="1:11" x14ac:dyDescent="0.2">
      <c r="A251" s="35"/>
      <c r="B251" s="21"/>
      <c r="C251" s="21"/>
      <c r="D251" s="21"/>
      <c r="E251" s="21"/>
      <c r="F251" s="21"/>
      <c r="G251" s="21"/>
      <c r="H251" s="21"/>
      <c r="I251" s="21"/>
      <c r="J251" s="21"/>
      <c r="K251" s="21"/>
    </row>
    <row r="252" spans="1:11" x14ac:dyDescent="0.2">
      <c r="A252" s="35"/>
      <c r="B252" s="21"/>
      <c r="C252" s="21"/>
      <c r="D252" s="21"/>
      <c r="E252" s="21"/>
      <c r="F252" s="21"/>
      <c r="G252" s="21"/>
      <c r="H252" s="21"/>
      <c r="I252" s="21"/>
      <c r="J252" s="21"/>
      <c r="K252" s="21"/>
    </row>
    <row r="253" spans="1:11" x14ac:dyDescent="0.2">
      <c r="A253" s="35"/>
      <c r="B253" s="21"/>
      <c r="C253" s="21"/>
      <c r="D253" s="21"/>
      <c r="E253" s="21"/>
      <c r="F253" s="21"/>
      <c r="G253" s="21"/>
      <c r="H253" s="21"/>
      <c r="I253" s="21"/>
      <c r="J253" s="21"/>
      <c r="K253" s="21"/>
    </row>
    <row r="254" spans="1:11" x14ac:dyDescent="0.2">
      <c r="A254" s="35"/>
      <c r="B254" s="21"/>
      <c r="C254" s="21"/>
      <c r="D254" s="21"/>
      <c r="E254" s="21"/>
      <c r="F254" s="21"/>
      <c r="G254" s="21"/>
      <c r="H254" s="21"/>
      <c r="I254" s="21"/>
      <c r="J254" s="21"/>
      <c r="K254" s="21"/>
    </row>
    <row r="255" spans="1:11" x14ac:dyDescent="0.2">
      <c r="A255" s="35"/>
      <c r="B255" s="21"/>
      <c r="C255" s="21"/>
      <c r="D255" s="21"/>
      <c r="E255" s="21"/>
      <c r="F255" s="21"/>
      <c r="G255" s="21"/>
      <c r="H255" s="21"/>
      <c r="I255" s="21"/>
      <c r="J255" s="21"/>
      <c r="K255" s="21"/>
    </row>
    <row r="256" spans="1:11" x14ac:dyDescent="0.2">
      <c r="A256" s="35"/>
      <c r="B256" s="21"/>
      <c r="C256" s="21"/>
      <c r="D256" s="21"/>
      <c r="E256" s="21"/>
      <c r="F256" s="21"/>
      <c r="G256" s="21"/>
      <c r="H256" s="21"/>
      <c r="I256" s="21"/>
      <c r="J256" s="21"/>
      <c r="K256" s="21"/>
    </row>
    <row r="257" spans="1:11" x14ac:dyDescent="0.2">
      <c r="A257" s="35"/>
      <c r="B257" s="21"/>
      <c r="C257" s="21"/>
      <c r="D257" s="21"/>
      <c r="E257" s="21"/>
      <c r="F257" s="21"/>
      <c r="G257" s="21"/>
      <c r="H257" s="21"/>
      <c r="I257" s="21"/>
      <c r="J257" s="21"/>
      <c r="K257" s="21"/>
    </row>
    <row r="258" spans="1:11" x14ac:dyDescent="0.2">
      <c r="A258" s="35"/>
      <c r="B258" s="21"/>
      <c r="C258" s="21"/>
      <c r="D258" s="21"/>
      <c r="E258" s="21"/>
      <c r="F258" s="21"/>
      <c r="G258" s="21"/>
      <c r="H258" s="21"/>
      <c r="I258" s="21"/>
      <c r="J258" s="21"/>
      <c r="K258" s="21"/>
    </row>
    <row r="259" spans="1:11" x14ac:dyDescent="0.2">
      <c r="A259" s="35"/>
      <c r="B259" s="21"/>
      <c r="C259" s="21"/>
      <c r="D259" s="21"/>
      <c r="E259" s="21"/>
      <c r="F259" s="21"/>
      <c r="G259" s="21"/>
      <c r="H259" s="21"/>
      <c r="I259" s="21"/>
      <c r="J259" s="21"/>
      <c r="K259" s="21"/>
    </row>
    <row r="260" spans="1:11" x14ac:dyDescent="0.2">
      <c r="A260" s="35"/>
      <c r="B260" s="21"/>
      <c r="C260" s="21"/>
      <c r="D260" s="21"/>
      <c r="E260" s="21"/>
      <c r="F260" s="21"/>
      <c r="G260" s="21"/>
      <c r="H260" s="21"/>
      <c r="I260" s="21"/>
      <c r="J260" s="21"/>
      <c r="K260" s="21"/>
    </row>
    <row r="261" spans="1:11" x14ac:dyDescent="0.2">
      <c r="A261" s="35"/>
      <c r="B261" s="21"/>
      <c r="C261" s="21"/>
      <c r="D261" s="21"/>
      <c r="E261" s="21"/>
      <c r="F261" s="21"/>
      <c r="G261" s="21"/>
      <c r="H261" s="21"/>
      <c r="I261" s="21"/>
      <c r="J261" s="21"/>
      <c r="K261" s="21"/>
    </row>
    <row r="262" spans="1:11" x14ac:dyDescent="0.2">
      <c r="A262" s="35"/>
      <c r="B262" s="21"/>
      <c r="C262" s="21"/>
      <c r="D262" s="21"/>
      <c r="E262" s="21"/>
      <c r="F262" s="21"/>
      <c r="G262" s="21"/>
      <c r="H262" s="21"/>
      <c r="I262" s="21"/>
      <c r="J262" s="21"/>
      <c r="K262" s="21"/>
    </row>
    <row r="263" spans="1:11" x14ac:dyDescent="0.2">
      <c r="A263" s="35"/>
      <c r="B263" s="21"/>
      <c r="C263" s="21"/>
      <c r="D263" s="21"/>
      <c r="E263" s="21"/>
      <c r="F263" s="21"/>
      <c r="G263" s="21"/>
      <c r="H263" s="21"/>
      <c r="I263" s="21"/>
      <c r="J263" s="21"/>
      <c r="K263" s="21"/>
    </row>
    <row r="264" spans="1:11" x14ac:dyDescent="0.2">
      <c r="A264" s="35"/>
      <c r="B264" s="21"/>
      <c r="C264" s="21"/>
      <c r="D264" s="21"/>
      <c r="E264" s="21"/>
      <c r="F264" s="21"/>
      <c r="G264" s="21"/>
      <c r="H264" s="21"/>
      <c r="I264" s="21"/>
      <c r="J264" s="21"/>
      <c r="K264" s="21"/>
    </row>
    <row r="265" spans="1:11" x14ac:dyDescent="0.2">
      <c r="A265" s="35"/>
      <c r="B265" s="21"/>
      <c r="C265" s="21"/>
      <c r="D265" s="21"/>
      <c r="E265" s="21"/>
      <c r="F265" s="21"/>
      <c r="G265" s="21"/>
      <c r="H265" s="21"/>
      <c r="I265" s="21"/>
      <c r="J265" s="21"/>
      <c r="K265" s="21"/>
    </row>
    <row r="266" spans="1:11" x14ac:dyDescent="0.2">
      <c r="A266" s="35"/>
      <c r="B266" s="21"/>
      <c r="C266" s="21"/>
      <c r="D266" s="21"/>
      <c r="E266" s="21"/>
      <c r="F266" s="21"/>
      <c r="G266" s="21"/>
      <c r="H266" s="21"/>
      <c r="I266" s="21"/>
      <c r="J266" s="21"/>
      <c r="K266" s="21"/>
    </row>
    <row r="267" spans="1:11" x14ac:dyDescent="0.2">
      <c r="A267" s="35"/>
      <c r="B267" s="21"/>
      <c r="C267" s="21"/>
      <c r="D267" s="21"/>
      <c r="E267" s="21"/>
      <c r="F267" s="21"/>
      <c r="G267" s="21"/>
      <c r="H267" s="21"/>
      <c r="I267" s="21"/>
      <c r="J267" s="21"/>
      <c r="K267" s="21"/>
    </row>
    <row r="268" spans="1:11" x14ac:dyDescent="0.2">
      <c r="A268" s="35"/>
      <c r="B268" s="21"/>
      <c r="C268" s="21"/>
      <c r="D268" s="21"/>
      <c r="E268" s="21"/>
      <c r="F268" s="21"/>
      <c r="G268" s="21"/>
      <c r="H268" s="21"/>
      <c r="I268" s="21"/>
      <c r="J268" s="21"/>
      <c r="K268" s="21"/>
    </row>
    <row r="269" spans="1:11" x14ac:dyDescent="0.2">
      <c r="A269" s="35"/>
      <c r="B269" s="21"/>
      <c r="C269" s="21"/>
      <c r="D269" s="21"/>
      <c r="E269" s="21"/>
      <c r="F269" s="21"/>
      <c r="G269" s="21"/>
      <c r="H269" s="21"/>
      <c r="I269" s="21"/>
      <c r="J269" s="21"/>
      <c r="K269" s="21"/>
    </row>
    <row r="270" spans="1:11" x14ac:dyDescent="0.2">
      <c r="A270" s="35"/>
      <c r="B270" s="21"/>
      <c r="C270" s="21"/>
      <c r="D270" s="21"/>
      <c r="E270" s="21"/>
      <c r="F270" s="21"/>
      <c r="G270" s="21"/>
      <c r="H270" s="21"/>
      <c r="I270" s="21"/>
      <c r="J270" s="21"/>
      <c r="K270" s="21"/>
    </row>
    <row r="271" spans="1:11" x14ac:dyDescent="0.2">
      <c r="A271" s="35"/>
      <c r="B271" s="21"/>
      <c r="C271" s="21"/>
      <c r="D271" s="21"/>
      <c r="E271" s="21"/>
      <c r="F271" s="21"/>
      <c r="G271" s="21"/>
      <c r="H271" s="21"/>
      <c r="I271" s="21"/>
      <c r="J271" s="21"/>
      <c r="K271" s="21"/>
    </row>
    <row r="272" spans="1:11" x14ac:dyDescent="0.2">
      <c r="A272" s="35"/>
      <c r="B272" s="21"/>
      <c r="C272" s="21"/>
      <c r="D272" s="21"/>
      <c r="E272" s="21"/>
      <c r="F272" s="21"/>
      <c r="G272" s="21"/>
      <c r="H272" s="21"/>
      <c r="I272" s="21"/>
      <c r="J272" s="21"/>
      <c r="K272" s="21"/>
    </row>
    <row r="273" spans="1:11" x14ac:dyDescent="0.2">
      <c r="A273" s="35"/>
      <c r="B273" s="21"/>
      <c r="C273" s="21"/>
      <c r="D273" s="21"/>
      <c r="E273" s="21"/>
      <c r="F273" s="21"/>
      <c r="G273" s="21"/>
      <c r="H273" s="21"/>
      <c r="I273" s="21"/>
      <c r="J273" s="21"/>
      <c r="K273" s="21"/>
    </row>
    <row r="274" spans="1:11" x14ac:dyDescent="0.2">
      <c r="A274" s="35"/>
      <c r="B274" s="21"/>
      <c r="C274" s="21"/>
      <c r="D274" s="21"/>
      <c r="E274" s="21"/>
      <c r="F274" s="21"/>
      <c r="G274" s="21"/>
      <c r="H274" s="21"/>
      <c r="I274" s="21"/>
      <c r="J274" s="21"/>
      <c r="K274" s="21"/>
    </row>
    <row r="275" spans="1:11" x14ac:dyDescent="0.2">
      <c r="A275" s="35"/>
      <c r="B275" s="21"/>
      <c r="C275" s="21"/>
      <c r="D275" s="21"/>
      <c r="E275" s="21"/>
      <c r="F275" s="21"/>
      <c r="G275" s="21"/>
      <c r="H275" s="21"/>
      <c r="I275" s="21"/>
      <c r="J275" s="21"/>
      <c r="K275" s="21"/>
    </row>
    <row r="276" spans="1:11" x14ac:dyDescent="0.2">
      <c r="A276" s="35"/>
      <c r="B276" s="21"/>
      <c r="C276" s="21"/>
      <c r="D276" s="21"/>
      <c r="E276" s="21"/>
      <c r="F276" s="21"/>
      <c r="G276" s="21"/>
      <c r="H276" s="21"/>
      <c r="I276" s="21"/>
      <c r="J276" s="21"/>
      <c r="K276" s="21"/>
    </row>
    <row r="277" spans="1:11" x14ac:dyDescent="0.2">
      <c r="A277" s="35"/>
      <c r="B277" s="21"/>
      <c r="C277" s="21"/>
      <c r="D277" s="21"/>
      <c r="E277" s="21"/>
      <c r="F277" s="21"/>
      <c r="G277" s="21"/>
      <c r="H277" s="21"/>
      <c r="I277" s="21"/>
      <c r="J277" s="21"/>
      <c r="K277" s="21"/>
    </row>
    <row r="278" spans="1:11" x14ac:dyDescent="0.2">
      <c r="A278" s="35"/>
      <c r="B278" s="21"/>
      <c r="C278" s="21"/>
      <c r="D278" s="21"/>
      <c r="E278" s="21"/>
      <c r="F278" s="21"/>
      <c r="G278" s="21"/>
      <c r="H278" s="21"/>
      <c r="I278" s="21"/>
      <c r="J278" s="21"/>
      <c r="K278" s="21"/>
    </row>
    <row r="279" spans="1:11" x14ac:dyDescent="0.2">
      <c r="A279" s="35"/>
      <c r="B279" s="21"/>
      <c r="C279" s="21"/>
      <c r="D279" s="21"/>
      <c r="E279" s="21"/>
      <c r="F279" s="21"/>
      <c r="G279" s="21"/>
      <c r="H279" s="21"/>
      <c r="I279" s="21"/>
      <c r="J279" s="21"/>
      <c r="K279" s="21"/>
    </row>
    <row r="280" spans="1:11" x14ac:dyDescent="0.2">
      <c r="A280" s="35"/>
      <c r="B280" s="21"/>
      <c r="C280" s="21"/>
      <c r="D280" s="21"/>
      <c r="E280" s="21"/>
      <c r="F280" s="21"/>
      <c r="G280" s="21"/>
      <c r="H280" s="21"/>
      <c r="I280" s="21"/>
      <c r="J280" s="21"/>
      <c r="K280" s="21"/>
    </row>
    <row r="281" spans="1:11" x14ac:dyDescent="0.2">
      <c r="A281" s="35"/>
      <c r="B281" s="21"/>
      <c r="C281" s="21"/>
      <c r="D281" s="21"/>
      <c r="E281" s="21"/>
      <c r="F281" s="21"/>
      <c r="G281" s="21"/>
      <c r="H281" s="21"/>
      <c r="I281" s="21"/>
      <c r="J281" s="21"/>
      <c r="K281" s="21"/>
    </row>
    <row r="282" spans="1:11" x14ac:dyDescent="0.2">
      <c r="A282" s="35"/>
      <c r="B282" s="21"/>
      <c r="C282" s="21"/>
      <c r="D282" s="21"/>
      <c r="E282" s="21"/>
      <c r="F282" s="21"/>
      <c r="G282" s="21"/>
      <c r="H282" s="21"/>
      <c r="I282" s="21"/>
      <c r="J282" s="21"/>
      <c r="K282" s="21"/>
    </row>
    <row r="283" spans="1:11" x14ac:dyDescent="0.2">
      <c r="A283" s="35"/>
      <c r="B283" s="21"/>
      <c r="C283" s="21"/>
      <c r="D283" s="21"/>
      <c r="E283" s="21"/>
      <c r="F283" s="21"/>
      <c r="G283" s="21"/>
      <c r="H283" s="21"/>
      <c r="I283" s="21"/>
      <c r="J283" s="21"/>
      <c r="K283" s="21"/>
    </row>
    <row r="284" spans="1:11" x14ac:dyDescent="0.2">
      <c r="A284" s="35"/>
      <c r="B284" s="21"/>
      <c r="C284" s="21"/>
      <c r="D284" s="21"/>
      <c r="E284" s="21"/>
      <c r="F284" s="21"/>
      <c r="G284" s="21"/>
      <c r="H284" s="21"/>
      <c r="I284" s="21"/>
      <c r="J284" s="21"/>
      <c r="K284" s="21"/>
    </row>
    <row r="285" spans="1:11" x14ac:dyDescent="0.2">
      <c r="A285" s="35"/>
      <c r="B285" s="21"/>
      <c r="C285" s="21"/>
      <c r="D285" s="21"/>
      <c r="E285" s="21"/>
      <c r="F285" s="21"/>
      <c r="G285" s="21"/>
      <c r="H285" s="21"/>
      <c r="I285" s="21"/>
      <c r="J285" s="21"/>
      <c r="K285" s="21"/>
    </row>
    <row r="286" spans="1:11" x14ac:dyDescent="0.2">
      <c r="A286" s="35"/>
      <c r="B286" s="21"/>
      <c r="C286" s="21"/>
      <c r="D286" s="21"/>
      <c r="E286" s="21"/>
      <c r="F286" s="21"/>
      <c r="G286" s="21"/>
      <c r="H286" s="21"/>
      <c r="I286" s="21"/>
      <c r="J286" s="21"/>
      <c r="K286" s="21"/>
    </row>
    <row r="287" spans="1:11" x14ac:dyDescent="0.2">
      <c r="A287" s="35"/>
      <c r="B287" s="21"/>
      <c r="C287" s="21"/>
      <c r="D287" s="21"/>
      <c r="E287" s="21"/>
      <c r="F287" s="21"/>
      <c r="G287" s="21"/>
      <c r="H287" s="21"/>
      <c r="I287" s="21"/>
      <c r="J287" s="21"/>
      <c r="K287" s="21"/>
    </row>
    <row r="288" spans="1:11" x14ac:dyDescent="0.2">
      <c r="A288" s="35"/>
      <c r="B288" s="21"/>
      <c r="C288" s="21"/>
      <c r="D288" s="21"/>
      <c r="E288" s="21"/>
      <c r="F288" s="21"/>
      <c r="G288" s="21"/>
      <c r="H288" s="21"/>
      <c r="I288" s="21"/>
      <c r="J288" s="21"/>
      <c r="K288" s="21"/>
    </row>
    <row r="289" spans="1:11" x14ac:dyDescent="0.2">
      <c r="A289" s="35"/>
      <c r="B289" s="21"/>
      <c r="C289" s="21"/>
      <c r="D289" s="21"/>
      <c r="E289" s="21"/>
      <c r="F289" s="21"/>
      <c r="G289" s="21"/>
      <c r="H289" s="21"/>
      <c r="I289" s="21"/>
      <c r="J289" s="21"/>
      <c r="K289" s="21"/>
    </row>
    <row r="290" spans="1:11" x14ac:dyDescent="0.2">
      <c r="A290" s="35"/>
      <c r="B290" s="21"/>
      <c r="C290" s="21"/>
      <c r="D290" s="21"/>
      <c r="E290" s="21"/>
      <c r="F290" s="21"/>
      <c r="G290" s="21"/>
      <c r="H290" s="21"/>
      <c r="I290" s="21"/>
      <c r="J290" s="21"/>
      <c r="K290" s="21"/>
    </row>
    <row r="291" spans="1:11" x14ac:dyDescent="0.2">
      <c r="A291" s="35"/>
      <c r="B291" s="21"/>
      <c r="C291" s="21"/>
      <c r="D291" s="21"/>
      <c r="E291" s="21"/>
      <c r="F291" s="21"/>
      <c r="G291" s="21"/>
      <c r="H291" s="21"/>
      <c r="I291" s="21"/>
      <c r="J291" s="21"/>
      <c r="K291" s="21"/>
    </row>
    <row r="292" spans="1:11" x14ac:dyDescent="0.2">
      <c r="A292" s="35"/>
      <c r="B292" s="21"/>
      <c r="C292" s="21"/>
      <c r="D292" s="21"/>
      <c r="E292" s="21"/>
      <c r="F292" s="21"/>
      <c r="G292" s="21"/>
      <c r="H292" s="21"/>
      <c r="I292" s="21"/>
      <c r="J292" s="21"/>
      <c r="K292" s="21"/>
    </row>
    <row r="293" spans="1:11" x14ac:dyDescent="0.2">
      <c r="A293" s="35"/>
      <c r="B293" s="21"/>
      <c r="C293" s="21"/>
      <c r="D293" s="21"/>
      <c r="E293" s="21"/>
      <c r="F293" s="21"/>
      <c r="G293" s="21"/>
      <c r="H293" s="21"/>
      <c r="I293" s="21"/>
      <c r="J293" s="21"/>
      <c r="K293" s="21"/>
    </row>
    <row r="294" spans="1:11" x14ac:dyDescent="0.2">
      <c r="A294" s="35"/>
      <c r="B294" s="21"/>
      <c r="C294" s="21"/>
      <c r="D294" s="21"/>
      <c r="E294" s="21"/>
      <c r="F294" s="21"/>
      <c r="G294" s="21"/>
      <c r="H294" s="21"/>
      <c r="I294" s="21"/>
      <c r="J294" s="21"/>
      <c r="K294" s="21"/>
    </row>
    <row r="295" spans="1:11" x14ac:dyDescent="0.2">
      <c r="A295" s="35"/>
      <c r="B295" s="21"/>
      <c r="C295" s="21"/>
      <c r="D295" s="21"/>
      <c r="E295" s="21"/>
      <c r="F295" s="21"/>
      <c r="G295" s="21"/>
      <c r="H295" s="21"/>
      <c r="I295" s="21"/>
      <c r="J295" s="21"/>
      <c r="K295" s="21"/>
    </row>
    <row r="296" spans="1:11" x14ac:dyDescent="0.2">
      <c r="A296" s="35"/>
      <c r="B296" s="21"/>
      <c r="C296" s="21"/>
      <c r="D296" s="21"/>
      <c r="E296" s="21"/>
      <c r="F296" s="21"/>
      <c r="G296" s="21"/>
      <c r="H296" s="21"/>
      <c r="I296" s="21"/>
      <c r="J296" s="21"/>
      <c r="K296" s="21"/>
    </row>
    <row r="297" spans="1:11" x14ac:dyDescent="0.2">
      <c r="A297" s="35"/>
      <c r="B297" s="21"/>
      <c r="C297" s="21"/>
      <c r="D297" s="21"/>
      <c r="E297" s="21"/>
      <c r="F297" s="21"/>
      <c r="G297" s="21"/>
      <c r="H297" s="21"/>
      <c r="I297" s="21"/>
      <c r="J297" s="21"/>
      <c r="K297" s="21"/>
    </row>
    <row r="298" spans="1:11" x14ac:dyDescent="0.2">
      <c r="A298" s="35"/>
      <c r="B298" s="21"/>
      <c r="C298" s="21"/>
      <c r="D298" s="21"/>
      <c r="E298" s="21"/>
      <c r="F298" s="21"/>
      <c r="G298" s="21"/>
      <c r="H298" s="21"/>
      <c r="I298" s="21"/>
      <c r="J298" s="21"/>
      <c r="K298" s="21"/>
    </row>
    <row r="299" spans="1:11" x14ac:dyDescent="0.2">
      <c r="A299" s="35"/>
      <c r="B299" s="21"/>
      <c r="C299" s="21"/>
      <c r="D299" s="21"/>
      <c r="E299" s="21"/>
      <c r="F299" s="21"/>
      <c r="G299" s="21"/>
      <c r="H299" s="21"/>
      <c r="I299" s="21"/>
      <c r="J299" s="21"/>
      <c r="K299" s="21"/>
    </row>
    <row r="300" spans="1:11" x14ac:dyDescent="0.2">
      <c r="A300" s="35"/>
      <c r="B300" s="21"/>
      <c r="C300" s="21"/>
      <c r="D300" s="21"/>
      <c r="E300" s="21"/>
      <c r="F300" s="21"/>
      <c r="G300" s="21"/>
      <c r="H300" s="21"/>
      <c r="I300" s="21"/>
      <c r="J300" s="21"/>
      <c r="K300" s="21"/>
    </row>
    <row r="301" spans="1:11" x14ac:dyDescent="0.2">
      <c r="A301" s="35"/>
      <c r="B301" s="21"/>
      <c r="C301" s="21"/>
      <c r="D301" s="21"/>
      <c r="E301" s="21"/>
      <c r="F301" s="21"/>
      <c r="G301" s="21"/>
      <c r="H301" s="21"/>
      <c r="I301" s="21"/>
      <c r="J301" s="21"/>
      <c r="K301" s="21"/>
    </row>
    <row r="302" spans="1:11" x14ac:dyDescent="0.2">
      <c r="A302" s="35"/>
      <c r="B302" s="21"/>
      <c r="C302" s="21"/>
      <c r="D302" s="21"/>
      <c r="E302" s="21"/>
      <c r="F302" s="21"/>
      <c r="G302" s="21"/>
      <c r="H302" s="21"/>
      <c r="I302" s="21"/>
      <c r="J302" s="21"/>
      <c r="K302" s="21"/>
    </row>
    <row r="303" spans="1:11" x14ac:dyDescent="0.2">
      <c r="A303" s="35"/>
      <c r="B303" s="21"/>
      <c r="C303" s="21"/>
      <c r="D303" s="21"/>
      <c r="E303" s="21"/>
      <c r="F303" s="21"/>
      <c r="G303" s="21"/>
      <c r="H303" s="21"/>
      <c r="I303" s="21"/>
      <c r="J303" s="21"/>
      <c r="K303" s="21"/>
    </row>
    <row r="304" spans="1:11" x14ac:dyDescent="0.2">
      <c r="A304" s="35"/>
      <c r="B304" s="21"/>
      <c r="C304" s="21"/>
      <c r="D304" s="21"/>
      <c r="E304" s="21"/>
      <c r="F304" s="21"/>
      <c r="G304" s="21"/>
      <c r="H304" s="21"/>
      <c r="I304" s="21"/>
      <c r="J304" s="21"/>
      <c r="K304" s="21"/>
    </row>
    <row r="305" spans="1:11" x14ac:dyDescent="0.2">
      <c r="A305" s="35"/>
      <c r="B305" s="21"/>
      <c r="C305" s="21"/>
      <c r="D305" s="21"/>
      <c r="E305" s="21"/>
      <c r="F305" s="21"/>
      <c r="G305" s="21"/>
      <c r="H305" s="21"/>
      <c r="I305" s="21"/>
      <c r="J305" s="21"/>
      <c r="K305" s="21"/>
    </row>
    <row r="306" spans="1:11" x14ac:dyDescent="0.2">
      <c r="A306" s="35"/>
      <c r="B306" s="21"/>
      <c r="C306" s="21"/>
      <c r="D306" s="21"/>
      <c r="E306" s="21"/>
      <c r="F306" s="21"/>
      <c r="G306" s="21"/>
      <c r="H306" s="21"/>
      <c r="I306" s="21"/>
      <c r="J306" s="21"/>
      <c r="K306" s="21"/>
    </row>
    <row r="307" spans="1:11" x14ac:dyDescent="0.2">
      <c r="A307" s="35"/>
      <c r="B307" s="21"/>
      <c r="C307" s="21"/>
      <c r="D307" s="21"/>
      <c r="E307" s="21"/>
      <c r="F307" s="21"/>
      <c r="G307" s="21"/>
      <c r="H307" s="21"/>
      <c r="I307" s="21"/>
      <c r="J307" s="21"/>
      <c r="K307" s="21"/>
    </row>
    <row r="308" spans="1:11" x14ac:dyDescent="0.2">
      <c r="A308" s="35"/>
      <c r="B308" s="21"/>
      <c r="C308" s="21"/>
      <c r="D308" s="21"/>
      <c r="E308" s="21"/>
      <c r="F308" s="21"/>
      <c r="G308" s="21"/>
      <c r="H308" s="21"/>
      <c r="I308" s="21"/>
      <c r="J308" s="21"/>
      <c r="K308" s="21"/>
    </row>
    <row r="309" spans="1:11" x14ac:dyDescent="0.2">
      <c r="A309" s="35"/>
      <c r="B309" s="21"/>
      <c r="C309" s="21"/>
      <c r="D309" s="21"/>
      <c r="E309" s="21"/>
      <c r="F309" s="21"/>
      <c r="G309" s="21"/>
      <c r="H309" s="21"/>
      <c r="I309" s="21"/>
      <c r="J309" s="21"/>
      <c r="K309" s="21"/>
    </row>
    <row r="310" spans="1:11" x14ac:dyDescent="0.2">
      <c r="A310" s="35"/>
      <c r="B310" s="21"/>
      <c r="C310" s="21"/>
      <c r="D310" s="21"/>
      <c r="E310" s="21"/>
      <c r="F310" s="21"/>
      <c r="G310" s="21"/>
      <c r="H310" s="21"/>
      <c r="I310" s="21"/>
      <c r="J310" s="21"/>
      <c r="K310" s="21"/>
    </row>
    <row r="311" spans="1:11" x14ac:dyDescent="0.2">
      <c r="A311" s="35"/>
      <c r="B311" s="21"/>
      <c r="C311" s="21"/>
      <c r="D311" s="21"/>
      <c r="E311" s="21"/>
      <c r="F311" s="21"/>
      <c r="G311" s="21"/>
      <c r="H311" s="21"/>
      <c r="I311" s="21"/>
      <c r="J311" s="21"/>
      <c r="K311" s="21"/>
    </row>
    <row r="312" spans="1:11" x14ac:dyDescent="0.2">
      <c r="A312" s="35"/>
      <c r="B312" s="21"/>
      <c r="C312" s="21"/>
      <c r="D312" s="21"/>
      <c r="E312" s="21"/>
      <c r="F312" s="21"/>
      <c r="G312" s="21"/>
      <c r="H312" s="21"/>
      <c r="I312" s="21"/>
      <c r="J312" s="21"/>
      <c r="K312" s="21"/>
    </row>
    <row r="313" spans="1:11" x14ac:dyDescent="0.2">
      <c r="A313" s="35"/>
      <c r="B313" s="21"/>
      <c r="C313" s="21"/>
      <c r="D313" s="21"/>
      <c r="E313" s="21"/>
      <c r="F313" s="21"/>
      <c r="G313" s="21"/>
      <c r="H313" s="21"/>
      <c r="I313" s="21"/>
      <c r="J313" s="21"/>
      <c r="K313" s="21"/>
    </row>
    <row r="314" spans="1:11" x14ac:dyDescent="0.2">
      <c r="A314" s="35"/>
      <c r="B314" s="21"/>
      <c r="C314" s="21"/>
      <c r="D314" s="21"/>
      <c r="E314" s="21"/>
      <c r="F314" s="21"/>
      <c r="G314" s="21"/>
      <c r="H314" s="21"/>
      <c r="I314" s="21"/>
      <c r="J314" s="21"/>
      <c r="K314" s="21"/>
    </row>
    <row r="315" spans="1:11" x14ac:dyDescent="0.2">
      <c r="A315" s="35"/>
      <c r="B315" s="21"/>
      <c r="C315" s="21"/>
      <c r="D315" s="21"/>
      <c r="E315" s="21"/>
      <c r="F315" s="21"/>
      <c r="G315" s="21"/>
      <c r="H315" s="21"/>
      <c r="I315" s="21"/>
      <c r="J315" s="21"/>
      <c r="K315" s="21"/>
    </row>
    <row r="316" spans="1:11" x14ac:dyDescent="0.2">
      <c r="A316" s="35"/>
      <c r="B316" s="21"/>
      <c r="C316" s="21"/>
      <c r="D316" s="21"/>
      <c r="E316" s="21"/>
      <c r="F316" s="21"/>
      <c r="G316" s="21"/>
      <c r="H316" s="21"/>
      <c r="I316" s="21"/>
      <c r="J316" s="21"/>
      <c r="K316" s="21"/>
    </row>
    <row r="317" spans="1:11" x14ac:dyDescent="0.2">
      <c r="A317" s="35"/>
      <c r="B317" s="21"/>
      <c r="C317" s="21"/>
      <c r="D317" s="21"/>
      <c r="E317" s="21"/>
      <c r="F317" s="21"/>
      <c r="G317" s="21"/>
      <c r="H317" s="21"/>
      <c r="I317" s="21"/>
      <c r="J317" s="21"/>
      <c r="K317" s="21"/>
    </row>
    <row r="318" spans="1:11" x14ac:dyDescent="0.2">
      <c r="A318" s="35"/>
      <c r="B318" s="21"/>
      <c r="C318" s="21"/>
      <c r="D318" s="21"/>
      <c r="E318" s="21"/>
      <c r="F318" s="21"/>
      <c r="G318" s="21"/>
      <c r="H318" s="21"/>
      <c r="I318" s="21"/>
      <c r="J318" s="21"/>
      <c r="K318" s="21"/>
    </row>
    <row r="319" spans="1:11" x14ac:dyDescent="0.2">
      <c r="A319" s="35"/>
      <c r="B319" s="21"/>
      <c r="C319" s="21"/>
      <c r="D319" s="21"/>
      <c r="E319" s="21"/>
      <c r="F319" s="21"/>
      <c r="G319" s="21"/>
      <c r="H319" s="21"/>
      <c r="I319" s="21"/>
      <c r="J319" s="21"/>
      <c r="K319" s="21"/>
    </row>
    <row r="320" spans="1:11" x14ac:dyDescent="0.2">
      <c r="A320" s="35"/>
      <c r="B320" s="21"/>
      <c r="C320" s="21"/>
      <c r="D320" s="21"/>
      <c r="E320" s="21"/>
      <c r="F320" s="21"/>
      <c r="G320" s="21"/>
      <c r="H320" s="21"/>
      <c r="I320" s="21"/>
      <c r="J320" s="21"/>
      <c r="K320" s="21"/>
    </row>
    <row r="321" spans="1:11" x14ac:dyDescent="0.2">
      <c r="A321" s="35"/>
      <c r="B321" s="21"/>
      <c r="C321" s="21"/>
      <c r="D321" s="21"/>
      <c r="E321" s="21"/>
      <c r="F321" s="21"/>
      <c r="G321" s="21"/>
      <c r="H321" s="21"/>
      <c r="I321" s="21"/>
      <c r="J321" s="21"/>
      <c r="K321" s="21"/>
    </row>
    <row r="322" spans="1:11" x14ac:dyDescent="0.2">
      <c r="A322" s="35"/>
      <c r="B322" s="21"/>
      <c r="C322" s="21"/>
      <c r="D322" s="21"/>
      <c r="E322" s="21"/>
      <c r="F322" s="21"/>
      <c r="G322" s="21"/>
      <c r="H322" s="21"/>
      <c r="I322" s="21"/>
      <c r="J322" s="21"/>
      <c r="K322" s="21"/>
    </row>
    <row r="323" spans="1:11" x14ac:dyDescent="0.2">
      <c r="A323" s="35"/>
      <c r="B323" s="21"/>
      <c r="C323" s="21"/>
      <c r="D323" s="21"/>
      <c r="E323" s="21"/>
      <c r="F323" s="21"/>
      <c r="G323" s="21"/>
      <c r="H323" s="21"/>
      <c r="I323" s="21"/>
      <c r="J323" s="21"/>
      <c r="K323" s="21"/>
    </row>
    <row r="324" spans="1:11" x14ac:dyDescent="0.2">
      <c r="A324" s="35"/>
      <c r="B324" s="21"/>
      <c r="C324" s="21"/>
      <c r="D324" s="21"/>
      <c r="E324" s="21"/>
      <c r="F324" s="21"/>
      <c r="G324" s="21"/>
      <c r="H324" s="21"/>
      <c r="I324" s="21"/>
      <c r="J324" s="21"/>
      <c r="K324" s="21"/>
    </row>
    <row r="325" spans="1:11" x14ac:dyDescent="0.2">
      <c r="A325" s="35"/>
      <c r="B325" s="21"/>
      <c r="C325" s="21"/>
      <c r="D325" s="21"/>
      <c r="E325" s="21"/>
      <c r="F325" s="21"/>
      <c r="G325" s="21"/>
      <c r="H325" s="21"/>
      <c r="I325" s="21"/>
      <c r="J325" s="21"/>
      <c r="K325" s="21"/>
    </row>
    <row r="326" spans="1:11" x14ac:dyDescent="0.2">
      <c r="A326" s="35"/>
      <c r="B326" s="21"/>
      <c r="C326" s="21"/>
      <c r="D326" s="21"/>
      <c r="E326" s="21"/>
      <c r="F326" s="21"/>
      <c r="G326" s="21"/>
      <c r="H326" s="21"/>
      <c r="I326" s="21"/>
      <c r="J326" s="21"/>
      <c r="K326" s="21"/>
    </row>
    <row r="327" spans="1:11" x14ac:dyDescent="0.2">
      <c r="A327" s="35"/>
      <c r="B327" s="21"/>
      <c r="C327" s="21"/>
      <c r="D327" s="21"/>
      <c r="E327" s="21"/>
      <c r="F327" s="21"/>
      <c r="G327" s="21"/>
      <c r="H327" s="21"/>
      <c r="I327" s="21"/>
      <c r="J327" s="21"/>
      <c r="K327" s="21"/>
    </row>
    <row r="328" spans="1:11" x14ac:dyDescent="0.2">
      <c r="A328" s="35"/>
      <c r="B328" s="21"/>
      <c r="C328" s="21"/>
      <c r="D328" s="21"/>
      <c r="E328" s="21"/>
      <c r="F328" s="21"/>
      <c r="G328" s="21"/>
      <c r="H328" s="21"/>
      <c r="I328" s="21"/>
      <c r="J328" s="21"/>
      <c r="K328" s="21"/>
    </row>
    <row r="329" spans="1:11" x14ac:dyDescent="0.2">
      <c r="A329" s="35"/>
      <c r="B329" s="21"/>
      <c r="C329" s="21"/>
      <c r="D329" s="21"/>
      <c r="E329" s="21"/>
      <c r="F329" s="21"/>
      <c r="G329" s="21"/>
      <c r="H329" s="21"/>
      <c r="I329" s="21"/>
      <c r="J329" s="21"/>
      <c r="K329" s="21"/>
    </row>
    <row r="330" spans="1:11" x14ac:dyDescent="0.2">
      <c r="A330" s="35"/>
      <c r="B330" s="21"/>
      <c r="C330" s="21"/>
      <c r="D330" s="21"/>
      <c r="E330" s="21"/>
      <c r="F330" s="21"/>
      <c r="G330" s="21"/>
      <c r="H330" s="21"/>
      <c r="I330" s="21"/>
      <c r="J330" s="21"/>
      <c r="K330" s="21"/>
    </row>
    <row r="331" spans="1:11" x14ac:dyDescent="0.2">
      <c r="A331" s="35"/>
      <c r="B331" s="21"/>
      <c r="C331" s="21"/>
      <c r="D331" s="21"/>
      <c r="E331" s="21"/>
      <c r="F331" s="21"/>
      <c r="G331" s="21"/>
      <c r="H331" s="21"/>
      <c r="I331" s="21"/>
      <c r="J331" s="21"/>
      <c r="K331" s="21"/>
    </row>
    <row r="332" spans="1:11" x14ac:dyDescent="0.2">
      <c r="A332" s="35"/>
      <c r="B332" s="21"/>
      <c r="C332" s="21"/>
      <c r="D332" s="21"/>
      <c r="E332" s="21"/>
      <c r="F332" s="21"/>
      <c r="G332" s="21"/>
      <c r="H332" s="21"/>
      <c r="I332" s="21"/>
      <c r="J332" s="21"/>
      <c r="K332" s="21"/>
    </row>
    <row r="333" spans="1:11" x14ac:dyDescent="0.2">
      <c r="A333" s="35"/>
      <c r="B333" s="21"/>
      <c r="C333" s="21"/>
      <c r="D333" s="21"/>
      <c r="E333" s="21"/>
      <c r="F333" s="21"/>
      <c r="G333" s="21"/>
      <c r="H333" s="21"/>
      <c r="I333" s="21"/>
      <c r="J333" s="21"/>
      <c r="K333" s="21"/>
    </row>
    <row r="334" spans="1:11" x14ac:dyDescent="0.2">
      <c r="A334" s="35"/>
      <c r="B334" s="21"/>
      <c r="C334" s="21"/>
      <c r="D334" s="21"/>
      <c r="E334" s="21"/>
      <c r="F334" s="21"/>
      <c r="G334" s="21"/>
      <c r="H334" s="21"/>
      <c r="I334" s="21"/>
      <c r="J334" s="21"/>
      <c r="K334" s="21"/>
    </row>
    <row r="335" spans="1:11" x14ac:dyDescent="0.2">
      <c r="A335" s="35"/>
      <c r="B335" s="21"/>
      <c r="C335" s="21"/>
      <c r="D335" s="21"/>
      <c r="E335" s="21"/>
      <c r="F335" s="21"/>
      <c r="G335" s="21"/>
      <c r="H335" s="21"/>
      <c r="I335" s="21"/>
      <c r="J335" s="21"/>
      <c r="K335" s="21"/>
    </row>
    <row r="336" spans="1:11" x14ac:dyDescent="0.2">
      <c r="A336" s="35"/>
      <c r="B336" s="21"/>
      <c r="C336" s="21"/>
      <c r="D336" s="21"/>
      <c r="E336" s="21"/>
      <c r="F336" s="21"/>
      <c r="G336" s="21"/>
      <c r="H336" s="21"/>
      <c r="I336" s="21"/>
      <c r="J336" s="21"/>
      <c r="K336" s="21"/>
    </row>
    <row r="337" spans="1:11" x14ac:dyDescent="0.2">
      <c r="A337" s="35"/>
      <c r="B337" s="21"/>
      <c r="C337" s="21"/>
      <c r="D337" s="21"/>
      <c r="E337" s="21"/>
      <c r="F337" s="21"/>
      <c r="G337" s="21"/>
      <c r="H337" s="21"/>
      <c r="I337" s="21"/>
      <c r="J337" s="21"/>
      <c r="K337" s="21"/>
    </row>
    <row r="338" spans="1:11" x14ac:dyDescent="0.2">
      <c r="A338" s="35"/>
      <c r="B338" s="21"/>
      <c r="C338" s="21"/>
      <c r="D338" s="21"/>
      <c r="E338" s="21"/>
      <c r="F338" s="21"/>
      <c r="G338" s="21"/>
      <c r="H338" s="21"/>
      <c r="I338" s="21"/>
      <c r="J338" s="21"/>
      <c r="K338" s="21"/>
    </row>
    <row r="339" spans="1:11" x14ac:dyDescent="0.2">
      <c r="A339" s="35"/>
      <c r="B339" s="21"/>
      <c r="C339" s="21"/>
      <c r="D339" s="21"/>
      <c r="E339" s="21"/>
      <c r="F339" s="21"/>
      <c r="G339" s="21"/>
      <c r="H339" s="21"/>
      <c r="I339" s="21"/>
      <c r="J339" s="21"/>
      <c r="K339" s="21"/>
    </row>
    <row r="340" spans="1:11" x14ac:dyDescent="0.2">
      <c r="A340" s="35"/>
      <c r="B340" s="21"/>
      <c r="C340" s="21"/>
      <c r="D340" s="21"/>
      <c r="E340" s="21"/>
      <c r="F340" s="21"/>
      <c r="G340" s="21"/>
      <c r="H340" s="21"/>
      <c r="I340" s="21"/>
      <c r="J340" s="21"/>
      <c r="K340" s="21"/>
    </row>
    <row r="341" spans="1:11" x14ac:dyDescent="0.2">
      <c r="A341" s="35"/>
      <c r="B341" s="21"/>
      <c r="C341" s="21"/>
      <c r="D341" s="21"/>
      <c r="E341" s="21"/>
      <c r="F341" s="21"/>
      <c r="G341" s="21"/>
      <c r="H341" s="21"/>
      <c r="I341" s="21"/>
      <c r="J341" s="21"/>
      <c r="K341" s="21"/>
    </row>
    <row r="342" spans="1:11" x14ac:dyDescent="0.2">
      <c r="A342" s="35"/>
      <c r="B342" s="21"/>
      <c r="C342" s="21"/>
      <c r="D342" s="21"/>
      <c r="E342" s="21"/>
      <c r="F342" s="21"/>
      <c r="G342" s="21"/>
      <c r="H342" s="21"/>
      <c r="I342" s="21"/>
      <c r="J342" s="21"/>
      <c r="K342" s="21"/>
    </row>
    <row r="343" spans="1:11" x14ac:dyDescent="0.2">
      <c r="A343" s="35"/>
      <c r="B343" s="21"/>
      <c r="C343" s="21"/>
      <c r="D343" s="21"/>
      <c r="E343" s="21"/>
      <c r="F343" s="21"/>
      <c r="G343" s="21"/>
      <c r="H343" s="21"/>
      <c r="I343" s="21"/>
      <c r="J343" s="21"/>
      <c r="K343" s="21"/>
    </row>
    <row r="344" spans="1:11" x14ac:dyDescent="0.2">
      <c r="A344" s="35"/>
      <c r="B344" s="21"/>
      <c r="C344" s="21"/>
      <c r="D344" s="21"/>
      <c r="E344" s="21"/>
      <c r="F344" s="21"/>
      <c r="G344" s="21"/>
      <c r="H344" s="21"/>
      <c r="I344" s="21"/>
      <c r="J344" s="21"/>
      <c r="K344" s="21"/>
    </row>
    <row r="345" spans="1:11" x14ac:dyDescent="0.2">
      <c r="A345" s="35"/>
      <c r="B345" s="21"/>
      <c r="C345" s="21"/>
      <c r="D345" s="21"/>
      <c r="E345" s="21"/>
      <c r="F345" s="21"/>
      <c r="G345" s="21"/>
      <c r="H345" s="21"/>
      <c r="I345" s="21"/>
      <c r="J345" s="21"/>
      <c r="K345" s="21"/>
    </row>
    <row r="346" spans="1:11" x14ac:dyDescent="0.2">
      <c r="A346" s="35"/>
      <c r="B346" s="21"/>
      <c r="C346" s="21"/>
      <c r="D346" s="21"/>
      <c r="E346" s="21"/>
      <c r="F346" s="21"/>
      <c r="G346" s="21"/>
      <c r="H346" s="21"/>
      <c r="I346" s="21"/>
      <c r="J346" s="21"/>
      <c r="K346" s="21"/>
    </row>
    <row r="347" spans="1:11" x14ac:dyDescent="0.2">
      <c r="A347" s="35"/>
      <c r="B347" s="21"/>
      <c r="C347" s="21"/>
      <c r="D347" s="21"/>
      <c r="E347" s="21"/>
      <c r="F347" s="21"/>
      <c r="G347" s="21"/>
      <c r="H347" s="21"/>
      <c r="I347" s="21"/>
      <c r="J347" s="21"/>
      <c r="K347" s="21"/>
    </row>
    <row r="348" spans="1:11" x14ac:dyDescent="0.2">
      <c r="A348" s="35"/>
      <c r="B348" s="21"/>
      <c r="C348" s="21"/>
      <c r="D348" s="21"/>
      <c r="E348" s="21"/>
      <c r="F348" s="21"/>
      <c r="G348" s="21"/>
      <c r="H348" s="21"/>
      <c r="I348" s="21"/>
      <c r="J348" s="21"/>
      <c r="K348" s="21"/>
    </row>
    <row r="349" spans="1:11" x14ac:dyDescent="0.2">
      <c r="A349" s="35"/>
      <c r="B349" s="21"/>
      <c r="C349" s="21"/>
      <c r="D349" s="21"/>
      <c r="E349" s="21"/>
      <c r="F349" s="21"/>
      <c r="G349" s="21"/>
      <c r="H349" s="21"/>
      <c r="I349" s="21"/>
      <c r="J349" s="21"/>
      <c r="K349" s="21"/>
    </row>
    <row r="350" spans="1:11" x14ac:dyDescent="0.2">
      <c r="A350" s="35"/>
      <c r="B350" s="21"/>
      <c r="C350" s="21"/>
      <c r="D350" s="21"/>
      <c r="E350" s="21"/>
      <c r="F350" s="21"/>
      <c r="G350" s="21"/>
      <c r="H350" s="21"/>
      <c r="I350" s="21"/>
      <c r="J350" s="21"/>
      <c r="K350" s="21"/>
    </row>
    <row r="351" spans="1:11" x14ac:dyDescent="0.2">
      <c r="A351" s="35"/>
      <c r="B351" s="21"/>
      <c r="C351" s="21"/>
      <c r="D351" s="21"/>
      <c r="E351" s="21"/>
      <c r="F351" s="21"/>
      <c r="G351" s="21"/>
      <c r="H351" s="21"/>
      <c r="I351" s="21"/>
      <c r="J351" s="21"/>
      <c r="K351" s="21"/>
    </row>
    <row r="352" spans="1:11" x14ac:dyDescent="0.2">
      <c r="A352" s="35"/>
      <c r="B352" s="21"/>
      <c r="C352" s="21"/>
      <c r="D352" s="21"/>
      <c r="E352" s="21"/>
      <c r="F352" s="21"/>
      <c r="G352" s="21"/>
      <c r="H352" s="21"/>
      <c r="I352" s="21"/>
      <c r="J352" s="21"/>
      <c r="K352" s="21"/>
    </row>
    <row r="353" spans="1:11" x14ac:dyDescent="0.2">
      <c r="A353" s="35"/>
      <c r="B353" s="21"/>
      <c r="C353" s="21"/>
      <c r="D353" s="21"/>
      <c r="E353" s="21"/>
      <c r="F353" s="21"/>
      <c r="G353" s="21"/>
      <c r="H353" s="21"/>
      <c r="I353" s="21"/>
      <c r="J353" s="21"/>
      <c r="K353" s="21"/>
    </row>
    <row r="354" spans="1:11" x14ac:dyDescent="0.2">
      <c r="A354" s="35"/>
      <c r="B354" s="21"/>
      <c r="C354" s="21"/>
      <c r="D354" s="21"/>
      <c r="E354" s="21"/>
      <c r="F354" s="21"/>
      <c r="G354" s="21"/>
      <c r="H354" s="21"/>
      <c r="I354" s="21"/>
      <c r="J354" s="21"/>
      <c r="K354" s="21"/>
    </row>
    <row r="355" spans="1:11" x14ac:dyDescent="0.2">
      <c r="A355" s="35"/>
      <c r="B355" s="21"/>
      <c r="C355" s="21"/>
      <c r="D355" s="21"/>
      <c r="E355" s="21"/>
      <c r="F355" s="21"/>
      <c r="G355" s="21"/>
      <c r="H355" s="21"/>
      <c r="I355" s="21"/>
      <c r="J355" s="21"/>
      <c r="K355" s="21"/>
    </row>
    <row r="356" spans="1:11" x14ac:dyDescent="0.2">
      <c r="A356" s="35"/>
      <c r="B356" s="21"/>
      <c r="C356" s="21"/>
      <c r="D356" s="21"/>
      <c r="E356" s="21"/>
      <c r="F356" s="21"/>
      <c r="G356" s="21"/>
      <c r="H356" s="21"/>
      <c r="I356" s="21"/>
      <c r="J356" s="21"/>
      <c r="K356" s="21"/>
    </row>
    <row r="357" spans="1:11" x14ac:dyDescent="0.2">
      <c r="A357" s="35"/>
      <c r="B357" s="21"/>
      <c r="C357" s="21"/>
      <c r="D357" s="21"/>
      <c r="E357" s="21"/>
      <c r="F357" s="21"/>
      <c r="G357" s="21"/>
      <c r="H357" s="21"/>
      <c r="I357" s="21"/>
      <c r="J357" s="21"/>
      <c r="K357" s="21"/>
    </row>
    <row r="358" spans="1:11" x14ac:dyDescent="0.2">
      <c r="A358" s="35"/>
      <c r="B358" s="21"/>
      <c r="C358" s="21"/>
      <c r="D358" s="21"/>
      <c r="E358" s="21"/>
      <c r="F358" s="21"/>
      <c r="G358" s="21"/>
      <c r="H358" s="21"/>
      <c r="I358" s="21"/>
      <c r="J358" s="21"/>
      <c r="K358" s="21"/>
    </row>
    <row r="359" spans="1:11" x14ac:dyDescent="0.2">
      <c r="A359" s="35"/>
      <c r="B359" s="21"/>
      <c r="C359" s="21"/>
      <c r="D359" s="21"/>
      <c r="E359" s="21"/>
      <c r="F359" s="21"/>
      <c r="G359" s="21"/>
      <c r="H359" s="21"/>
      <c r="I359" s="21"/>
      <c r="J359" s="21"/>
      <c r="K359" s="21"/>
    </row>
    <row r="360" spans="1:11" x14ac:dyDescent="0.2">
      <c r="A360" s="35"/>
      <c r="B360" s="21"/>
      <c r="C360" s="21"/>
      <c r="D360" s="21"/>
      <c r="E360" s="21"/>
      <c r="F360" s="21"/>
      <c r="G360" s="21"/>
      <c r="H360" s="21"/>
      <c r="I360" s="21"/>
      <c r="J360" s="21"/>
      <c r="K360" s="21"/>
    </row>
    <row r="361" spans="1:11" x14ac:dyDescent="0.2">
      <c r="A361" s="35"/>
      <c r="B361" s="21"/>
      <c r="C361" s="21"/>
      <c r="D361" s="21"/>
      <c r="E361" s="21"/>
      <c r="F361" s="21"/>
      <c r="G361" s="21"/>
      <c r="H361" s="21"/>
      <c r="I361" s="21"/>
      <c r="J361" s="21"/>
      <c r="K361" s="21"/>
    </row>
    <row r="362" spans="1:11" x14ac:dyDescent="0.2">
      <c r="A362" s="35"/>
      <c r="B362" s="21"/>
      <c r="C362" s="21"/>
      <c r="D362" s="21"/>
      <c r="E362" s="21"/>
      <c r="F362" s="21"/>
      <c r="G362" s="21"/>
      <c r="H362" s="21"/>
      <c r="I362" s="21"/>
      <c r="J362" s="21"/>
      <c r="K362" s="21"/>
    </row>
    <row r="363" spans="1:11" x14ac:dyDescent="0.2">
      <c r="A363" s="35"/>
      <c r="B363" s="21"/>
      <c r="C363" s="21"/>
      <c r="D363" s="21"/>
      <c r="E363" s="21"/>
      <c r="F363" s="21"/>
      <c r="G363" s="21"/>
      <c r="H363" s="21"/>
      <c r="I363" s="21"/>
      <c r="J363" s="21"/>
      <c r="K363" s="21"/>
    </row>
    <row r="364" spans="1:11" x14ac:dyDescent="0.2">
      <c r="A364" s="35"/>
      <c r="B364" s="21"/>
      <c r="C364" s="21"/>
      <c r="D364" s="21"/>
      <c r="E364" s="21"/>
      <c r="F364" s="21"/>
      <c r="G364" s="21"/>
      <c r="H364" s="21"/>
      <c r="I364" s="21"/>
      <c r="J364" s="21"/>
      <c r="K364" s="21"/>
    </row>
    <row r="365" spans="1:11" x14ac:dyDescent="0.2">
      <c r="A365" s="35"/>
      <c r="B365" s="21"/>
      <c r="C365" s="21"/>
      <c r="D365" s="21"/>
      <c r="E365" s="21"/>
      <c r="F365" s="21"/>
      <c r="G365" s="21"/>
      <c r="H365" s="21"/>
      <c r="I365" s="21"/>
      <c r="J365" s="21"/>
      <c r="K365" s="21"/>
    </row>
    <row r="366" spans="1:11" x14ac:dyDescent="0.2">
      <c r="A366" s="35"/>
      <c r="B366" s="21"/>
      <c r="C366" s="21"/>
      <c r="D366" s="21"/>
      <c r="E366" s="21"/>
      <c r="F366" s="21"/>
      <c r="G366" s="21"/>
      <c r="H366" s="21"/>
      <c r="I366" s="21"/>
      <c r="J366" s="21"/>
      <c r="K366" s="21"/>
    </row>
    <row r="367" spans="1:11" x14ac:dyDescent="0.2">
      <c r="A367" s="35"/>
      <c r="B367" s="21"/>
      <c r="C367" s="21"/>
      <c r="D367" s="21"/>
      <c r="E367" s="21"/>
      <c r="F367" s="21"/>
      <c r="G367" s="21"/>
      <c r="H367" s="21"/>
      <c r="I367" s="21"/>
      <c r="J367" s="21"/>
      <c r="K367" s="21"/>
    </row>
    <row r="368" spans="1:11" x14ac:dyDescent="0.2">
      <c r="A368" s="35"/>
      <c r="B368" s="21"/>
      <c r="C368" s="21"/>
      <c r="D368" s="21"/>
      <c r="E368" s="21"/>
      <c r="F368" s="21"/>
      <c r="G368" s="21"/>
      <c r="H368" s="21"/>
      <c r="I368" s="21"/>
      <c r="J368" s="21"/>
      <c r="K368" s="21"/>
    </row>
    <row r="369" spans="1:11" x14ac:dyDescent="0.2">
      <c r="A369" s="35"/>
      <c r="B369" s="21"/>
      <c r="C369" s="21"/>
      <c r="D369" s="21"/>
      <c r="E369" s="21"/>
      <c r="F369" s="21"/>
      <c r="G369" s="21"/>
      <c r="H369" s="21"/>
      <c r="I369" s="21"/>
      <c r="J369" s="21"/>
      <c r="K369" s="21"/>
    </row>
    <row r="370" spans="1:11" x14ac:dyDescent="0.2">
      <c r="A370" s="35"/>
      <c r="B370" s="21"/>
      <c r="C370" s="21"/>
      <c r="D370" s="21"/>
      <c r="E370" s="21"/>
      <c r="F370" s="21"/>
      <c r="G370" s="21"/>
      <c r="H370" s="21"/>
      <c r="I370" s="21"/>
      <c r="J370" s="21"/>
      <c r="K370" s="21"/>
    </row>
    <row r="371" spans="1:11" x14ac:dyDescent="0.2">
      <c r="A371" s="35"/>
      <c r="B371" s="21"/>
      <c r="C371" s="21"/>
      <c r="D371" s="21"/>
      <c r="E371" s="21"/>
      <c r="F371" s="21"/>
      <c r="G371" s="21"/>
      <c r="H371" s="21"/>
      <c r="I371" s="21"/>
      <c r="J371" s="21"/>
      <c r="K371" s="21"/>
    </row>
    <row r="372" spans="1:11" x14ac:dyDescent="0.2">
      <c r="A372" s="35"/>
      <c r="B372" s="21"/>
      <c r="C372" s="21"/>
      <c r="D372" s="21"/>
      <c r="E372" s="21"/>
      <c r="F372" s="21"/>
      <c r="G372" s="21"/>
      <c r="H372" s="21"/>
      <c r="I372" s="21"/>
      <c r="J372" s="21"/>
      <c r="K372" s="21"/>
    </row>
    <row r="373" spans="1:11" x14ac:dyDescent="0.2">
      <c r="A373" s="35"/>
      <c r="B373" s="21"/>
      <c r="C373" s="21"/>
      <c r="D373" s="21"/>
      <c r="E373" s="21"/>
      <c r="F373" s="21"/>
      <c r="G373" s="21"/>
      <c r="H373" s="21"/>
      <c r="I373" s="21"/>
      <c r="J373" s="21"/>
      <c r="K373" s="21"/>
    </row>
    <row r="374" spans="1:11" x14ac:dyDescent="0.2">
      <c r="A374" s="35"/>
      <c r="B374" s="21"/>
      <c r="C374" s="21"/>
      <c r="D374" s="21"/>
      <c r="E374" s="21"/>
      <c r="F374" s="21"/>
      <c r="G374" s="21"/>
      <c r="H374" s="21"/>
      <c r="I374" s="21"/>
      <c r="J374" s="21"/>
      <c r="K374" s="21"/>
    </row>
    <row r="375" spans="1:11" x14ac:dyDescent="0.2">
      <c r="A375" s="35"/>
      <c r="B375" s="21"/>
      <c r="C375" s="21"/>
      <c r="D375" s="21"/>
      <c r="E375" s="21"/>
      <c r="F375" s="21"/>
      <c r="G375" s="21"/>
      <c r="H375" s="21"/>
      <c r="I375" s="21"/>
      <c r="J375" s="21"/>
      <c r="K375" s="21"/>
    </row>
    <row r="376" spans="1:11" x14ac:dyDescent="0.2">
      <c r="A376" s="35"/>
      <c r="B376" s="21"/>
      <c r="C376" s="21"/>
      <c r="D376" s="21"/>
      <c r="E376" s="21"/>
      <c r="F376" s="21"/>
      <c r="G376" s="21"/>
      <c r="H376" s="21"/>
      <c r="I376" s="21"/>
      <c r="J376" s="21"/>
      <c r="K376" s="21"/>
    </row>
    <row r="377" spans="1:11" x14ac:dyDescent="0.2">
      <c r="A377" s="35"/>
      <c r="B377" s="21"/>
      <c r="C377" s="21"/>
      <c r="D377" s="21"/>
      <c r="E377" s="21"/>
      <c r="F377" s="21"/>
      <c r="G377" s="21"/>
      <c r="H377" s="21"/>
      <c r="I377" s="21"/>
      <c r="J377" s="21"/>
      <c r="K377" s="21"/>
    </row>
    <row r="378" spans="1:11" x14ac:dyDescent="0.2">
      <c r="A378" s="35"/>
      <c r="B378" s="21"/>
      <c r="C378" s="21"/>
      <c r="D378" s="21"/>
      <c r="E378" s="21"/>
      <c r="F378" s="21"/>
      <c r="G378" s="21"/>
      <c r="H378" s="21"/>
      <c r="I378" s="21"/>
      <c r="J378" s="21"/>
      <c r="K378" s="21"/>
    </row>
    <row r="379" spans="1:11" x14ac:dyDescent="0.2">
      <c r="A379" s="35"/>
      <c r="B379" s="21"/>
      <c r="C379" s="21"/>
      <c r="D379" s="21"/>
      <c r="E379" s="21"/>
      <c r="F379" s="21"/>
      <c r="G379" s="21"/>
      <c r="H379" s="21"/>
      <c r="I379" s="21"/>
      <c r="J379" s="21"/>
      <c r="K379" s="21"/>
    </row>
    <row r="380" spans="1:11" x14ac:dyDescent="0.2">
      <c r="A380" s="35"/>
      <c r="B380" s="21"/>
      <c r="C380" s="21"/>
      <c r="D380" s="21"/>
      <c r="E380" s="21"/>
      <c r="F380" s="21"/>
      <c r="G380" s="21"/>
      <c r="H380" s="21"/>
      <c r="I380" s="21"/>
      <c r="J380" s="21"/>
      <c r="K380" s="21"/>
    </row>
    <row r="381" spans="1:11" x14ac:dyDescent="0.2">
      <c r="A381" s="35"/>
      <c r="B381" s="21"/>
      <c r="C381" s="21"/>
      <c r="D381" s="21"/>
      <c r="E381" s="21"/>
      <c r="F381" s="21"/>
      <c r="G381" s="21"/>
      <c r="H381" s="21"/>
      <c r="I381" s="21"/>
      <c r="J381" s="21"/>
      <c r="K381" s="21"/>
    </row>
    <row r="382" spans="1:11" x14ac:dyDescent="0.2">
      <c r="A382" s="35"/>
      <c r="B382" s="21"/>
      <c r="C382" s="21"/>
      <c r="D382" s="21"/>
      <c r="E382" s="21"/>
      <c r="F382" s="21"/>
      <c r="G382" s="21"/>
      <c r="H382" s="21"/>
      <c r="I382" s="21"/>
      <c r="J382" s="21"/>
      <c r="K382" s="21"/>
    </row>
    <row r="383" spans="1:11" x14ac:dyDescent="0.2">
      <c r="A383" s="35"/>
      <c r="B383" s="21"/>
      <c r="C383" s="21"/>
      <c r="D383" s="21"/>
      <c r="E383" s="21"/>
      <c r="F383" s="21"/>
      <c r="G383" s="21"/>
      <c r="H383" s="21"/>
      <c r="I383" s="21"/>
      <c r="J383" s="21"/>
      <c r="K383" s="21"/>
    </row>
    <row r="384" spans="1:11" x14ac:dyDescent="0.2">
      <c r="A384" s="35"/>
      <c r="B384" s="21"/>
      <c r="C384" s="21"/>
      <c r="D384" s="21"/>
      <c r="E384" s="21"/>
      <c r="F384" s="21"/>
      <c r="G384" s="21"/>
      <c r="H384" s="21"/>
      <c r="I384" s="21"/>
      <c r="J384" s="21"/>
      <c r="K384" s="21"/>
    </row>
    <row r="385" spans="1:11" x14ac:dyDescent="0.2">
      <c r="A385" s="35"/>
      <c r="B385" s="21"/>
      <c r="C385" s="21"/>
      <c r="D385" s="21"/>
      <c r="E385" s="21"/>
      <c r="F385" s="21"/>
      <c r="G385" s="21"/>
      <c r="H385" s="21"/>
      <c r="I385" s="21"/>
      <c r="J385" s="21"/>
      <c r="K385" s="21"/>
    </row>
    <row r="386" spans="1:11" x14ac:dyDescent="0.2">
      <c r="A386" s="35"/>
      <c r="B386" s="21"/>
      <c r="C386" s="21"/>
      <c r="D386" s="21"/>
      <c r="E386" s="21"/>
      <c r="F386" s="21"/>
      <c r="G386" s="21"/>
      <c r="H386" s="21"/>
      <c r="I386" s="21"/>
      <c r="J386" s="21"/>
      <c r="K386" s="21"/>
    </row>
    <row r="387" spans="1:11" x14ac:dyDescent="0.2">
      <c r="A387" s="35"/>
      <c r="B387" s="21"/>
      <c r="C387" s="21"/>
      <c r="D387" s="21"/>
      <c r="E387" s="21"/>
      <c r="F387" s="21"/>
      <c r="G387" s="21"/>
      <c r="H387" s="21"/>
      <c r="I387" s="21"/>
      <c r="J387" s="21"/>
      <c r="K387" s="21"/>
    </row>
    <row r="388" spans="1:11" x14ac:dyDescent="0.2">
      <c r="A388" s="35"/>
      <c r="B388" s="21"/>
      <c r="C388" s="21"/>
      <c r="D388" s="21"/>
      <c r="E388" s="21"/>
      <c r="F388" s="21"/>
      <c r="G388" s="21"/>
      <c r="H388" s="21"/>
      <c r="I388" s="21"/>
      <c r="J388" s="21"/>
      <c r="K388" s="21"/>
    </row>
    <row r="389" spans="1:11" x14ac:dyDescent="0.2">
      <c r="A389" s="35"/>
      <c r="B389" s="21"/>
      <c r="C389" s="21"/>
      <c r="D389" s="21"/>
      <c r="E389" s="21"/>
      <c r="F389" s="21"/>
      <c r="G389" s="21"/>
      <c r="H389" s="21"/>
      <c r="I389" s="21"/>
      <c r="J389" s="21"/>
      <c r="K389" s="21"/>
    </row>
    <row r="390" spans="1:11" x14ac:dyDescent="0.2">
      <c r="A390" s="35"/>
      <c r="B390" s="21"/>
      <c r="C390" s="21"/>
      <c r="D390" s="21"/>
      <c r="E390" s="21"/>
      <c r="F390" s="21"/>
      <c r="G390" s="21"/>
      <c r="H390" s="21"/>
      <c r="I390" s="21"/>
      <c r="J390" s="21"/>
      <c r="K390" s="21"/>
    </row>
    <row r="391" spans="1:11" x14ac:dyDescent="0.2">
      <c r="A391" s="35"/>
      <c r="B391" s="21"/>
      <c r="C391" s="21"/>
      <c r="D391" s="21"/>
      <c r="E391" s="21"/>
      <c r="F391" s="21"/>
      <c r="G391" s="21"/>
      <c r="H391" s="21"/>
      <c r="I391" s="21"/>
      <c r="J391" s="21"/>
      <c r="K391" s="21"/>
    </row>
    <row r="392" spans="1:11" x14ac:dyDescent="0.2">
      <c r="A392" s="35"/>
      <c r="B392" s="21"/>
      <c r="C392" s="21"/>
      <c r="D392" s="21"/>
      <c r="E392" s="21"/>
      <c r="F392" s="21"/>
      <c r="G392" s="21"/>
      <c r="H392" s="21"/>
      <c r="I392" s="21"/>
      <c r="J392" s="21"/>
      <c r="K392" s="21"/>
    </row>
    <row r="393" spans="1:11" x14ac:dyDescent="0.2">
      <c r="A393" s="35"/>
      <c r="B393" s="21"/>
      <c r="C393" s="21"/>
      <c r="D393" s="21"/>
      <c r="E393" s="21"/>
      <c r="F393" s="21"/>
      <c r="G393" s="21"/>
      <c r="H393" s="21"/>
      <c r="I393" s="21"/>
      <c r="J393" s="21"/>
      <c r="K393" s="21"/>
    </row>
    <row r="394" spans="1:11" x14ac:dyDescent="0.2">
      <c r="A394" s="35"/>
      <c r="B394" s="21"/>
      <c r="C394" s="21"/>
      <c r="D394" s="21"/>
      <c r="E394" s="21"/>
      <c r="F394" s="21"/>
      <c r="G394" s="21"/>
      <c r="H394" s="21"/>
      <c r="I394" s="21"/>
      <c r="J394" s="21"/>
      <c r="K394" s="21"/>
    </row>
    <row r="395" spans="1:11" x14ac:dyDescent="0.2">
      <c r="A395" s="35"/>
      <c r="B395" s="21"/>
      <c r="C395" s="21"/>
      <c r="D395" s="21"/>
      <c r="E395" s="21"/>
      <c r="F395" s="21"/>
      <c r="G395" s="21"/>
      <c r="H395" s="21"/>
      <c r="I395" s="21"/>
      <c r="J395" s="21"/>
      <c r="K395" s="21"/>
    </row>
    <row r="396" spans="1:11" x14ac:dyDescent="0.2">
      <c r="A396" s="35"/>
      <c r="B396" s="21"/>
      <c r="C396" s="21"/>
      <c r="D396" s="21"/>
      <c r="E396" s="21"/>
      <c r="F396" s="21"/>
      <c r="G396" s="21"/>
      <c r="H396" s="21"/>
      <c r="I396" s="21"/>
      <c r="J396" s="21"/>
      <c r="K396" s="21"/>
    </row>
    <row r="397" spans="1:11" x14ac:dyDescent="0.2">
      <c r="A397" s="35"/>
      <c r="B397" s="21"/>
      <c r="C397" s="21"/>
      <c r="D397" s="21"/>
      <c r="E397" s="21"/>
      <c r="F397" s="21"/>
      <c r="G397" s="21"/>
      <c r="H397" s="21"/>
      <c r="I397" s="21"/>
      <c r="J397" s="21"/>
      <c r="K397" s="21"/>
    </row>
    <row r="398" spans="1:11" x14ac:dyDescent="0.2">
      <c r="A398" s="35"/>
      <c r="B398" s="21"/>
      <c r="C398" s="21"/>
      <c r="D398" s="21"/>
      <c r="E398" s="21"/>
      <c r="F398" s="21"/>
      <c r="G398" s="21"/>
      <c r="H398" s="21"/>
      <c r="I398" s="21"/>
      <c r="J398" s="21"/>
      <c r="K398" s="21"/>
    </row>
    <row r="399" spans="1:11" x14ac:dyDescent="0.2">
      <c r="A399" s="35"/>
      <c r="B399" s="21"/>
      <c r="C399" s="21"/>
      <c r="D399" s="21"/>
      <c r="E399" s="21"/>
      <c r="F399" s="21"/>
      <c r="G399" s="21"/>
      <c r="H399" s="21"/>
      <c r="I399" s="21"/>
      <c r="J399" s="21"/>
      <c r="K399" s="21"/>
    </row>
    <row r="400" spans="1:11" x14ac:dyDescent="0.2">
      <c r="A400" s="35"/>
      <c r="B400" s="21"/>
      <c r="C400" s="21"/>
      <c r="D400" s="21"/>
      <c r="E400" s="21"/>
      <c r="F400" s="21"/>
      <c r="G400" s="21"/>
      <c r="H400" s="21"/>
      <c r="I400" s="21"/>
      <c r="J400" s="21"/>
      <c r="K400" s="21"/>
    </row>
    <row r="401" spans="1:11" x14ac:dyDescent="0.2">
      <c r="A401" s="35"/>
      <c r="B401" s="21"/>
      <c r="C401" s="21"/>
      <c r="D401" s="21"/>
      <c r="E401" s="21"/>
      <c r="F401" s="21"/>
      <c r="G401" s="21"/>
      <c r="H401" s="21"/>
      <c r="I401" s="21"/>
      <c r="J401" s="21"/>
      <c r="K401" s="21"/>
    </row>
    <row r="402" spans="1:11" x14ac:dyDescent="0.2">
      <c r="A402" s="35"/>
      <c r="B402" s="21"/>
      <c r="C402" s="21"/>
      <c r="D402" s="21"/>
      <c r="E402" s="21"/>
      <c r="F402" s="21"/>
      <c r="G402" s="21"/>
      <c r="H402" s="21"/>
      <c r="I402" s="21"/>
      <c r="J402" s="21"/>
      <c r="K402" s="21"/>
    </row>
    <row r="403" spans="1:11" x14ac:dyDescent="0.2">
      <c r="A403" s="35"/>
      <c r="B403" s="21"/>
      <c r="C403" s="21"/>
      <c r="D403" s="21"/>
      <c r="E403" s="21"/>
      <c r="F403" s="21"/>
      <c r="G403" s="21"/>
      <c r="H403" s="21"/>
      <c r="I403" s="21"/>
      <c r="J403" s="21"/>
      <c r="K403" s="21"/>
    </row>
    <row r="404" spans="1:11" x14ac:dyDescent="0.2">
      <c r="A404" s="35"/>
      <c r="B404" s="21"/>
      <c r="C404" s="21"/>
      <c r="D404" s="21"/>
      <c r="E404" s="21"/>
      <c r="F404" s="21"/>
      <c r="G404" s="21"/>
      <c r="H404" s="21"/>
      <c r="I404" s="21"/>
      <c r="J404" s="21"/>
      <c r="K404" s="21"/>
    </row>
    <row r="405" spans="1:11" x14ac:dyDescent="0.2">
      <c r="A405" s="35"/>
      <c r="B405" s="21"/>
      <c r="C405" s="21"/>
      <c r="D405" s="21"/>
      <c r="E405" s="21"/>
      <c r="F405" s="21"/>
      <c r="G405" s="21"/>
      <c r="H405" s="21"/>
      <c r="I405" s="21"/>
      <c r="J405" s="21"/>
      <c r="K405" s="21"/>
    </row>
    <row r="406" spans="1:11" x14ac:dyDescent="0.2">
      <c r="A406" s="35"/>
      <c r="B406" s="21"/>
      <c r="C406" s="21"/>
      <c r="D406" s="21"/>
      <c r="E406" s="21"/>
      <c r="F406" s="21"/>
      <c r="G406" s="21"/>
      <c r="H406" s="21"/>
      <c r="I406" s="21"/>
      <c r="J406" s="21"/>
      <c r="K406" s="21"/>
    </row>
    <row r="407" spans="1:11" x14ac:dyDescent="0.2">
      <c r="A407" s="35"/>
      <c r="B407" s="21"/>
      <c r="C407" s="21"/>
      <c r="D407" s="21"/>
      <c r="E407" s="21"/>
      <c r="F407" s="21"/>
      <c r="G407" s="21"/>
      <c r="H407" s="21"/>
      <c r="I407" s="21"/>
      <c r="J407" s="21"/>
      <c r="K407" s="21"/>
    </row>
    <row r="408" spans="1:11" x14ac:dyDescent="0.2">
      <c r="A408" s="35"/>
      <c r="B408" s="21"/>
      <c r="C408" s="21"/>
      <c r="D408" s="21"/>
      <c r="E408" s="21"/>
      <c r="F408" s="21"/>
      <c r="G408" s="21"/>
      <c r="H408" s="21"/>
      <c r="I408" s="21"/>
      <c r="J408" s="21"/>
      <c r="K408" s="21"/>
    </row>
    <row r="409" spans="1:11" x14ac:dyDescent="0.2">
      <c r="A409" s="35"/>
      <c r="B409" s="21"/>
      <c r="C409" s="21"/>
      <c r="D409" s="21"/>
      <c r="E409" s="21"/>
      <c r="F409" s="21"/>
      <c r="G409" s="21"/>
      <c r="H409" s="21"/>
      <c r="I409" s="21"/>
      <c r="J409" s="21"/>
      <c r="K409" s="21"/>
    </row>
    <row r="410" spans="1:11" x14ac:dyDescent="0.2">
      <c r="A410" s="35"/>
      <c r="B410" s="21"/>
      <c r="C410" s="21"/>
      <c r="D410" s="21"/>
      <c r="E410" s="21"/>
      <c r="F410" s="21"/>
      <c r="G410" s="21"/>
      <c r="H410" s="21"/>
      <c r="I410" s="21"/>
      <c r="J410" s="21"/>
      <c r="K410" s="21"/>
    </row>
    <row r="411" spans="1:11" x14ac:dyDescent="0.2">
      <c r="A411" s="35"/>
      <c r="B411" s="21"/>
      <c r="C411" s="21"/>
      <c r="D411" s="21"/>
      <c r="E411" s="21"/>
      <c r="F411" s="21"/>
      <c r="G411" s="21"/>
      <c r="H411" s="21"/>
      <c r="I411" s="21"/>
      <c r="J411" s="21"/>
      <c r="K411" s="21"/>
    </row>
    <row r="412" spans="1:11" x14ac:dyDescent="0.2">
      <c r="A412" s="35"/>
      <c r="B412" s="21"/>
      <c r="C412" s="21"/>
      <c r="D412" s="21"/>
      <c r="E412" s="21"/>
      <c r="F412" s="21"/>
      <c r="G412" s="21"/>
      <c r="H412" s="21"/>
      <c r="I412" s="21"/>
      <c r="J412" s="21"/>
      <c r="K412" s="21"/>
    </row>
    <row r="413" spans="1:11" x14ac:dyDescent="0.2">
      <c r="A413" s="35"/>
      <c r="B413" s="21"/>
      <c r="C413" s="21"/>
      <c r="D413" s="21"/>
      <c r="E413" s="21"/>
      <c r="F413" s="21"/>
      <c r="G413" s="21"/>
      <c r="H413" s="21"/>
      <c r="I413" s="21"/>
      <c r="J413" s="21"/>
      <c r="K413" s="21"/>
    </row>
    <row r="414" spans="1:11" x14ac:dyDescent="0.2">
      <c r="A414" s="35"/>
      <c r="B414" s="21"/>
      <c r="C414" s="21"/>
      <c r="D414" s="21"/>
      <c r="E414" s="21"/>
      <c r="F414" s="21"/>
      <c r="G414" s="21"/>
      <c r="H414" s="21"/>
      <c r="I414" s="21"/>
      <c r="J414" s="21"/>
      <c r="K414" s="21"/>
    </row>
    <row r="415" spans="1:11" x14ac:dyDescent="0.2">
      <c r="A415" s="35"/>
      <c r="B415" s="21"/>
      <c r="C415" s="21"/>
      <c r="D415" s="21"/>
      <c r="E415" s="21"/>
      <c r="F415" s="21"/>
      <c r="G415" s="21"/>
      <c r="H415" s="21"/>
      <c r="I415" s="21"/>
      <c r="J415" s="21"/>
      <c r="K415" s="21"/>
    </row>
    <row r="416" spans="1:11" x14ac:dyDescent="0.2">
      <c r="A416" s="35"/>
      <c r="B416" s="21"/>
      <c r="C416" s="21"/>
      <c r="D416" s="21"/>
      <c r="E416" s="21"/>
      <c r="F416" s="21"/>
      <c r="G416" s="21"/>
      <c r="H416" s="21"/>
      <c r="I416" s="21"/>
      <c r="J416" s="21"/>
      <c r="K416" s="21"/>
    </row>
    <row r="417" spans="1:11" x14ac:dyDescent="0.2">
      <c r="A417" s="35"/>
      <c r="B417" s="21"/>
      <c r="C417" s="21"/>
      <c r="D417" s="21"/>
      <c r="E417" s="21"/>
      <c r="F417" s="21"/>
      <c r="G417" s="21"/>
      <c r="H417" s="21"/>
      <c r="I417" s="21"/>
      <c r="J417" s="21"/>
      <c r="K417" s="21"/>
    </row>
    <row r="418" spans="1:11" x14ac:dyDescent="0.2">
      <c r="A418" s="35"/>
      <c r="B418" s="21"/>
      <c r="C418" s="21"/>
      <c r="D418" s="21"/>
      <c r="E418" s="21"/>
      <c r="F418" s="21"/>
      <c r="G418" s="21"/>
      <c r="H418" s="21"/>
      <c r="I418" s="21"/>
      <c r="J418" s="21"/>
      <c r="K418" s="21"/>
    </row>
    <row r="419" spans="1:11" x14ac:dyDescent="0.2">
      <c r="A419" s="35"/>
      <c r="B419" s="21"/>
      <c r="C419" s="21"/>
      <c r="D419" s="21"/>
      <c r="E419" s="21"/>
      <c r="F419" s="21"/>
      <c r="G419" s="21"/>
      <c r="H419" s="21"/>
      <c r="I419" s="21"/>
      <c r="J419" s="21"/>
      <c r="K419" s="21"/>
    </row>
    <row r="420" spans="1:11" x14ac:dyDescent="0.2">
      <c r="A420" s="35"/>
      <c r="B420" s="21"/>
      <c r="C420" s="21"/>
      <c r="D420" s="21"/>
      <c r="E420" s="21"/>
      <c r="F420" s="21"/>
      <c r="G420" s="21"/>
      <c r="H420" s="21"/>
      <c r="I420" s="21"/>
      <c r="J420" s="21"/>
      <c r="K420" s="21"/>
    </row>
    <row r="421" spans="1:11" x14ac:dyDescent="0.2">
      <c r="A421" s="35"/>
      <c r="B421" s="21"/>
      <c r="C421" s="21"/>
      <c r="D421" s="21"/>
      <c r="E421" s="21"/>
      <c r="F421" s="21"/>
      <c r="G421" s="21"/>
      <c r="H421" s="21"/>
      <c r="I421" s="21"/>
      <c r="J421" s="21"/>
      <c r="K421" s="21"/>
    </row>
    <row r="422" spans="1:11" x14ac:dyDescent="0.2">
      <c r="A422" s="35"/>
      <c r="B422" s="21"/>
      <c r="C422" s="21"/>
      <c r="D422" s="21"/>
      <c r="E422" s="21"/>
      <c r="F422" s="21"/>
      <c r="G422" s="21"/>
      <c r="H422" s="21"/>
      <c r="I422" s="21"/>
      <c r="J422" s="21"/>
      <c r="K422" s="21"/>
    </row>
    <row r="423" spans="1:11" x14ac:dyDescent="0.2">
      <c r="A423" s="35"/>
      <c r="B423" s="21"/>
      <c r="C423" s="21"/>
      <c r="D423" s="21"/>
      <c r="E423" s="21"/>
      <c r="F423" s="21"/>
      <c r="G423" s="21"/>
      <c r="H423" s="21"/>
      <c r="I423" s="21"/>
      <c r="J423" s="21"/>
      <c r="K423" s="21"/>
    </row>
    <row r="424" spans="1:11" x14ac:dyDescent="0.2">
      <c r="A424" s="35"/>
      <c r="B424" s="21"/>
      <c r="C424" s="21"/>
      <c r="D424" s="21"/>
      <c r="E424" s="21"/>
      <c r="F424" s="21"/>
      <c r="G424" s="21"/>
      <c r="H424" s="21"/>
      <c r="I424" s="21"/>
      <c r="J424" s="21"/>
      <c r="K424" s="21"/>
    </row>
    <row r="425" spans="1:11" x14ac:dyDescent="0.2">
      <c r="A425" s="35"/>
      <c r="B425" s="21"/>
      <c r="C425" s="21"/>
      <c r="D425" s="21"/>
      <c r="E425" s="21"/>
      <c r="F425" s="21"/>
      <c r="G425" s="21"/>
      <c r="H425" s="21"/>
      <c r="I425" s="21"/>
      <c r="J425" s="21"/>
      <c r="K425" s="21"/>
    </row>
    <row r="426" spans="1:11" x14ac:dyDescent="0.2">
      <c r="A426" s="35"/>
      <c r="B426" s="21"/>
      <c r="C426" s="21"/>
      <c r="D426" s="21"/>
      <c r="E426" s="21"/>
      <c r="F426" s="21"/>
      <c r="G426" s="21"/>
      <c r="H426" s="21"/>
      <c r="I426" s="21"/>
      <c r="J426" s="21"/>
      <c r="K426" s="21"/>
    </row>
    <row r="427" spans="1:11" x14ac:dyDescent="0.2">
      <c r="A427" s="35"/>
      <c r="B427" s="21"/>
      <c r="C427" s="21"/>
      <c r="D427" s="21"/>
      <c r="E427" s="21"/>
      <c r="F427" s="21"/>
      <c r="G427" s="21"/>
      <c r="H427" s="21"/>
      <c r="I427" s="21"/>
      <c r="J427" s="21"/>
      <c r="K427" s="21"/>
    </row>
    <row r="428" spans="1:11" x14ac:dyDescent="0.2">
      <c r="A428" s="35"/>
      <c r="B428" s="21"/>
      <c r="C428" s="21"/>
      <c r="D428" s="21"/>
      <c r="E428" s="21"/>
      <c r="F428" s="21"/>
      <c r="G428" s="21"/>
      <c r="H428" s="21"/>
      <c r="I428" s="21"/>
      <c r="J428" s="21"/>
      <c r="K428" s="21"/>
    </row>
    <row r="429" spans="1:11" x14ac:dyDescent="0.2">
      <c r="A429" s="35"/>
      <c r="B429" s="21"/>
      <c r="C429" s="21"/>
      <c r="D429" s="21"/>
      <c r="E429" s="21"/>
      <c r="F429" s="21"/>
      <c r="G429" s="21"/>
      <c r="H429" s="21"/>
      <c r="I429" s="21"/>
      <c r="J429" s="21"/>
      <c r="K429" s="21"/>
    </row>
    <row r="430" spans="1:11" x14ac:dyDescent="0.2">
      <c r="A430" s="35"/>
      <c r="B430" s="21"/>
      <c r="C430" s="21"/>
      <c r="D430" s="21"/>
      <c r="E430" s="21"/>
      <c r="F430" s="21"/>
      <c r="G430" s="21"/>
      <c r="H430" s="21"/>
      <c r="I430" s="21"/>
      <c r="J430" s="21"/>
      <c r="K430" s="21"/>
    </row>
    <row r="431" spans="1:11" x14ac:dyDescent="0.2">
      <c r="A431" s="35"/>
      <c r="B431" s="21"/>
      <c r="C431" s="21"/>
      <c r="D431" s="21"/>
      <c r="E431" s="21"/>
      <c r="F431" s="21"/>
      <c r="G431" s="21"/>
      <c r="H431" s="21"/>
      <c r="I431" s="21"/>
      <c r="J431" s="21"/>
      <c r="K431" s="21"/>
    </row>
    <row r="432" spans="1:11" x14ac:dyDescent="0.2">
      <c r="A432" s="35"/>
      <c r="B432" s="21"/>
      <c r="C432" s="21"/>
      <c r="D432" s="21"/>
      <c r="E432" s="21"/>
      <c r="F432" s="21"/>
      <c r="G432" s="21"/>
      <c r="H432" s="21"/>
      <c r="I432" s="21"/>
      <c r="J432" s="21"/>
      <c r="K432" s="21"/>
    </row>
    <row r="433" spans="1:11" x14ac:dyDescent="0.2">
      <c r="A433" s="35"/>
      <c r="B433" s="21"/>
      <c r="C433" s="21"/>
      <c r="D433" s="21"/>
      <c r="E433" s="21"/>
      <c r="F433" s="21"/>
      <c r="G433" s="21"/>
      <c r="H433" s="21"/>
      <c r="I433" s="21"/>
      <c r="J433" s="21"/>
      <c r="K433" s="21"/>
    </row>
    <row r="434" spans="1:11" x14ac:dyDescent="0.2">
      <c r="A434" s="35"/>
      <c r="B434" s="21"/>
      <c r="C434" s="21"/>
      <c r="D434" s="21"/>
      <c r="E434" s="21"/>
      <c r="F434" s="21"/>
      <c r="G434" s="21"/>
      <c r="H434" s="21"/>
      <c r="I434" s="21"/>
      <c r="J434" s="21"/>
      <c r="K434" s="21"/>
    </row>
    <row r="435" spans="1:11" x14ac:dyDescent="0.2">
      <c r="A435" s="35"/>
      <c r="B435" s="21"/>
      <c r="C435" s="21"/>
      <c r="D435" s="21"/>
      <c r="E435" s="21"/>
      <c r="F435" s="21"/>
      <c r="G435" s="21"/>
      <c r="H435" s="21"/>
      <c r="I435" s="21"/>
      <c r="J435" s="21"/>
      <c r="K435" s="21"/>
    </row>
    <row r="436" spans="1:11" x14ac:dyDescent="0.2">
      <c r="A436" s="35"/>
      <c r="B436" s="21"/>
      <c r="C436" s="21"/>
      <c r="D436" s="21"/>
      <c r="E436" s="21"/>
      <c r="F436" s="21"/>
      <c r="G436" s="21"/>
      <c r="H436" s="21"/>
      <c r="I436" s="21"/>
      <c r="J436" s="21"/>
      <c r="K436" s="21"/>
    </row>
    <row r="437" spans="1:11" x14ac:dyDescent="0.2">
      <c r="A437" s="35"/>
      <c r="B437" s="21"/>
      <c r="C437" s="21"/>
      <c r="D437" s="21"/>
      <c r="E437" s="21"/>
      <c r="F437" s="21"/>
      <c r="G437" s="21"/>
      <c r="H437" s="21"/>
      <c r="I437" s="21"/>
      <c r="J437" s="21"/>
      <c r="K437" s="21"/>
    </row>
    <row r="438" spans="1:11" x14ac:dyDescent="0.2">
      <c r="A438" s="35"/>
      <c r="B438" s="21"/>
      <c r="C438" s="21"/>
      <c r="D438" s="21"/>
      <c r="E438" s="21"/>
      <c r="F438" s="21"/>
      <c r="G438" s="21"/>
      <c r="H438" s="21"/>
      <c r="I438" s="21"/>
      <c r="J438" s="21"/>
      <c r="K438" s="21"/>
    </row>
    <row r="439" spans="1:11" x14ac:dyDescent="0.2">
      <c r="A439" s="35"/>
      <c r="B439" s="21"/>
      <c r="C439" s="21"/>
      <c r="D439" s="21"/>
      <c r="E439" s="21"/>
      <c r="F439" s="21"/>
      <c r="G439" s="21"/>
      <c r="H439" s="21"/>
      <c r="I439" s="21"/>
      <c r="J439" s="21"/>
      <c r="K439" s="21"/>
    </row>
    <row r="440" spans="1:11" x14ac:dyDescent="0.2">
      <c r="A440" s="35"/>
      <c r="B440" s="21"/>
      <c r="C440" s="21"/>
      <c r="D440" s="21"/>
      <c r="E440" s="21"/>
      <c r="F440" s="21"/>
      <c r="G440" s="21"/>
      <c r="H440" s="21"/>
      <c r="I440" s="21"/>
      <c r="J440" s="21"/>
      <c r="K440" s="21"/>
    </row>
    <row r="441" spans="1:11" x14ac:dyDescent="0.2">
      <c r="A441" s="35"/>
      <c r="B441" s="21"/>
      <c r="C441" s="21"/>
      <c r="D441" s="21"/>
      <c r="E441" s="21"/>
      <c r="F441" s="21"/>
      <c r="G441" s="21"/>
      <c r="H441" s="21"/>
      <c r="I441" s="21"/>
      <c r="J441" s="21"/>
      <c r="K441" s="21"/>
    </row>
    <row r="442" spans="1:11" x14ac:dyDescent="0.2">
      <c r="A442" s="35"/>
      <c r="B442" s="21"/>
      <c r="C442" s="21"/>
      <c r="D442" s="21"/>
      <c r="E442" s="21"/>
      <c r="F442" s="21"/>
      <c r="G442" s="21"/>
      <c r="H442" s="21"/>
      <c r="I442" s="21"/>
      <c r="J442" s="21"/>
      <c r="K442" s="21"/>
    </row>
    <row r="443" spans="1:11" x14ac:dyDescent="0.2">
      <c r="A443" s="35"/>
      <c r="B443" s="21"/>
      <c r="C443" s="21"/>
      <c r="D443" s="21"/>
      <c r="E443" s="21"/>
      <c r="F443" s="21"/>
      <c r="G443" s="21"/>
      <c r="H443" s="21"/>
      <c r="I443" s="21"/>
      <c r="J443" s="21"/>
      <c r="K443" s="21"/>
    </row>
    <row r="444" spans="1:11" x14ac:dyDescent="0.2">
      <c r="A444" s="35"/>
      <c r="B444" s="21"/>
      <c r="C444" s="21"/>
      <c r="D444" s="21"/>
      <c r="E444" s="21"/>
      <c r="F444" s="21"/>
      <c r="G444" s="21"/>
      <c r="H444" s="21"/>
      <c r="I444" s="21"/>
      <c r="J444" s="21"/>
      <c r="K444" s="21"/>
    </row>
    <row r="445" spans="1:11" x14ac:dyDescent="0.2">
      <c r="A445" s="35"/>
      <c r="B445" s="21"/>
      <c r="C445" s="21"/>
      <c r="D445" s="21"/>
      <c r="E445" s="21"/>
      <c r="F445" s="21"/>
      <c r="G445" s="21"/>
      <c r="H445" s="21"/>
      <c r="I445" s="21"/>
      <c r="J445" s="21"/>
      <c r="K445" s="21"/>
    </row>
    <row r="446" spans="1:11" x14ac:dyDescent="0.2">
      <c r="A446" s="35"/>
      <c r="B446" s="21"/>
      <c r="C446" s="21"/>
      <c r="D446" s="21"/>
      <c r="E446" s="21"/>
      <c r="F446" s="21"/>
      <c r="G446" s="21"/>
      <c r="H446" s="21"/>
      <c r="I446" s="21"/>
      <c r="J446" s="21"/>
      <c r="K446" s="21"/>
    </row>
    <row r="447" spans="1:11" x14ac:dyDescent="0.2">
      <c r="A447" s="35"/>
      <c r="B447" s="21"/>
      <c r="C447" s="21"/>
      <c r="D447" s="21"/>
      <c r="E447" s="21"/>
      <c r="F447" s="21"/>
      <c r="G447" s="21"/>
      <c r="H447" s="21"/>
      <c r="I447" s="21"/>
      <c r="J447" s="21"/>
      <c r="K447" s="21"/>
    </row>
    <row r="448" spans="1:11" x14ac:dyDescent="0.2">
      <c r="A448" s="35"/>
      <c r="B448" s="21"/>
      <c r="C448" s="21"/>
      <c r="D448" s="21"/>
      <c r="E448" s="21"/>
      <c r="F448" s="21"/>
      <c r="G448" s="21"/>
      <c r="H448" s="21"/>
      <c r="I448" s="21"/>
      <c r="J448" s="21"/>
      <c r="K448" s="21"/>
    </row>
    <row r="449" spans="1:11" x14ac:dyDescent="0.2">
      <c r="A449" s="35"/>
      <c r="B449" s="21"/>
      <c r="C449" s="21"/>
      <c r="D449" s="21"/>
      <c r="E449" s="21"/>
      <c r="F449" s="21"/>
      <c r="G449" s="21"/>
      <c r="H449" s="21"/>
      <c r="I449" s="21"/>
      <c r="J449" s="21"/>
      <c r="K449" s="21"/>
    </row>
    <row r="450" spans="1:11" x14ac:dyDescent="0.2">
      <c r="A450" s="35"/>
      <c r="B450" s="21"/>
      <c r="C450" s="21"/>
      <c r="D450" s="21"/>
      <c r="E450" s="21"/>
      <c r="F450" s="21"/>
      <c r="G450" s="21"/>
      <c r="H450" s="21"/>
      <c r="I450" s="21"/>
      <c r="J450" s="21"/>
      <c r="K450" s="21"/>
    </row>
    <row r="451" spans="1:11" x14ac:dyDescent="0.2">
      <c r="A451" s="35"/>
      <c r="B451" s="21"/>
      <c r="C451" s="21"/>
      <c r="D451" s="21"/>
      <c r="E451" s="21"/>
      <c r="F451" s="21"/>
      <c r="G451" s="21"/>
      <c r="H451" s="21"/>
      <c r="I451" s="21"/>
      <c r="J451" s="21"/>
      <c r="K451" s="21"/>
    </row>
    <row r="452" spans="1:11" x14ac:dyDescent="0.2">
      <c r="A452" s="35"/>
      <c r="B452" s="21"/>
      <c r="C452" s="21"/>
      <c r="D452" s="21"/>
      <c r="E452" s="21"/>
      <c r="F452" s="21"/>
      <c r="G452" s="21"/>
      <c r="H452" s="21"/>
      <c r="I452" s="21"/>
      <c r="J452" s="21"/>
      <c r="K452" s="21"/>
    </row>
    <row r="453" spans="1:11" x14ac:dyDescent="0.2">
      <c r="A453" s="35"/>
      <c r="B453" s="21"/>
      <c r="C453" s="21"/>
      <c r="D453" s="21"/>
      <c r="E453" s="21"/>
      <c r="F453" s="21"/>
      <c r="G453" s="21"/>
      <c r="H453" s="21"/>
      <c r="I453" s="21"/>
      <c r="J453" s="21"/>
      <c r="K453" s="21"/>
    </row>
    <row r="454" spans="1:11" x14ac:dyDescent="0.2">
      <c r="A454" s="35"/>
      <c r="B454" s="21"/>
      <c r="C454" s="21"/>
      <c r="D454" s="21"/>
      <c r="E454" s="21"/>
      <c r="F454" s="21"/>
      <c r="G454" s="21"/>
      <c r="H454" s="21"/>
      <c r="I454" s="21"/>
      <c r="J454" s="21"/>
      <c r="K454" s="21"/>
    </row>
    <row r="455" spans="1:11" x14ac:dyDescent="0.2">
      <c r="A455" s="35"/>
      <c r="B455" s="21"/>
      <c r="C455" s="21"/>
      <c r="D455" s="21"/>
      <c r="E455" s="21"/>
      <c r="F455" s="21"/>
      <c r="G455" s="21"/>
      <c r="H455" s="21"/>
      <c r="I455" s="21"/>
      <c r="J455" s="21"/>
      <c r="K455" s="21"/>
    </row>
    <row r="456" spans="1:11" x14ac:dyDescent="0.2">
      <c r="A456" s="35"/>
      <c r="B456" s="21"/>
      <c r="C456" s="21"/>
      <c r="D456" s="21"/>
      <c r="E456" s="21"/>
      <c r="F456" s="21"/>
      <c r="G456" s="21"/>
      <c r="H456" s="21"/>
      <c r="I456" s="21"/>
      <c r="J456" s="21"/>
      <c r="K456" s="21"/>
    </row>
    <row r="457" spans="1:11" x14ac:dyDescent="0.2">
      <c r="A457" s="35"/>
      <c r="B457" s="21"/>
      <c r="C457" s="21"/>
      <c r="D457" s="21"/>
      <c r="E457" s="21"/>
      <c r="F457" s="21"/>
      <c r="G457" s="21"/>
      <c r="H457" s="21"/>
      <c r="I457" s="21"/>
      <c r="J457" s="21"/>
      <c r="K457" s="21"/>
    </row>
    <row r="458" spans="1:11" x14ac:dyDescent="0.2">
      <c r="A458" s="35"/>
      <c r="B458" s="21"/>
      <c r="C458" s="21"/>
      <c r="D458" s="21"/>
      <c r="E458" s="21"/>
      <c r="F458" s="21"/>
      <c r="G458" s="21"/>
      <c r="H458" s="21"/>
      <c r="I458" s="21"/>
      <c r="J458" s="21"/>
      <c r="K458" s="21"/>
    </row>
    <row r="459" spans="1:11" x14ac:dyDescent="0.2">
      <c r="A459" s="35"/>
      <c r="B459" s="21"/>
      <c r="C459" s="21"/>
      <c r="D459" s="21"/>
      <c r="E459" s="21"/>
      <c r="F459" s="21"/>
      <c r="G459" s="21"/>
      <c r="H459" s="21"/>
      <c r="I459" s="21"/>
      <c r="J459" s="21"/>
      <c r="K459" s="21"/>
    </row>
    <row r="460" spans="1:11" x14ac:dyDescent="0.2">
      <c r="A460" s="35"/>
      <c r="B460" s="21"/>
      <c r="C460" s="21"/>
      <c r="D460" s="21"/>
      <c r="E460" s="21"/>
      <c r="F460" s="21"/>
      <c r="G460" s="21"/>
      <c r="H460" s="21"/>
      <c r="I460" s="21"/>
      <c r="J460" s="21"/>
      <c r="K460" s="21"/>
    </row>
    <row r="461" spans="1:11" x14ac:dyDescent="0.2">
      <c r="A461" s="35"/>
      <c r="B461" s="21"/>
      <c r="C461" s="21"/>
      <c r="D461" s="21"/>
      <c r="E461" s="21"/>
      <c r="F461" s="21"/>
      <c r="G461" s="21"/>
      <c r="H461" s="21"/>
      <c r="I461" s="21"/>
      <c r="J461" s="21"/>
      <c r="K461" s="21"/>
    </row>
    <row r="462" spans="1:11" x14ac:dyDescent="0.2">
      <c r="A462" s="35"/>
      <c r="B462" s="21"/>
      <c r="C462" s="21"/>
      <c r="D462" s="21"/>
      <c r="E462" s="21"/>
      <c r="F462" s="21"/>
      <c r="G462" s="21"/>
      <c r="H462" s="21"/>
      <c r="I462" s="21"/>
      <c r="J462" s="21"/>
      <c r="K462" s="21"/>
    </row>
    <row r="463" spans="1:11" x14ac:dyDescent="0.2">
      <c r="A463" s="35"/>
      <c r="B463" s="21"/>
      <c r="C463" s="21"/>
      <c r="D463" s="21"/>
      <c r="E463" s="21"/>
      <c r="F463" s="21"/>
      <c r="G463" s="21"/>
      <c r="H463" s="21"/>
      <c r="I463" s="21"/>
      <c r="J463" s="21"/>
      <c r="K463" s="21"/>
    </row>
    <row r="464" spans="1:11" x14ac:dyDescent="0.2">
      <c r="A464" s="35"/>
      <c r="B464" s="21"/>
      <c r="C464" s="21"/>
      <c r="D464" s="21"/>
      <c r="E464" s="21"/>
      <c r="F464" s="21"/>
      <c r="G464" s="21"/>
      <c r="H464" s="21"/>
      <c r="I464" s="21"/>
      <c r="J464" s="21"/>
      <c r="K464" s="21"/>
    </row>
    <row r="465" spans="1:11" x14ac:dyDescent="0.2">
      <c r="A465" s="35"/>
      <c r="B465" s="21"/>
      <c r="C465" s="21"/>
      <c r="D465" s="21"/>
      <c r="E465" s="21"/>
      <c r="F465" s="21"/>
      <c r="G465" s="21"/>
      <c r="H465" s="21"/>
      <c r="I465" s="21"/>
      <c r="J465" s="21"/>
      <c r="K465" s="21"/>
    </row>
    <row r="466" spans="1:11" x14ac:dyDescent="0.2">
      <c r="A466" s="35"/>
      <c r="B466" s="21"/>
      <c r="C466" s="21"/>
      <c r="D466" s="21"/>
      <c r="E466" s="21"/>
      <c r="F466" s="21"/>
      <c r="G466" s="21"/>
      <c r="H466" s="21"/>
      <c r="I466" s="21"/>
      <c r="J466" s="21"/>
      <c r="K466" s="21"/>
    </row>
    <row r="467" spans="1:11" x14ac:dyDescent="0.2">
      <c r="A467" s="35"/>
      <c r="B467" s="21"/>
      <c r="C467" s="21"/>
      <c r="D467" s="21"/>
      <c r="E467" s="21"/>
      <c r="F467" s="21"/>
      <c r="G467" s="21"/>
      <c r="H467" s="21"/>
      <c r="I467" s="21"/>
      <c r="J467" s="21"/>
      <c r="K467" s="21"/>
    </row>
    <row r="468" spans="1:11" x14ac:dyDescent="0.2">
      <c r="A468" s="35"/>
      <c r="B468" s="21"/>
      <c r="C468" s="21"/>
      <c r="D468" s="21"/>
      <c r="E468" s="21"/>
      <c r="F468" s="21"/>
      <c r="G468" s="21"/>
      <c r="H468" s="21"/>
      <c r="I468" s="21"/>
      <c r="J468" s="21"/>
      <c r="K468" s="21"/>
    </row>
    <row r="469" spans="1:11" x14ac:dyDescent="0.2">
      <c r="A469" s="35"/>
      <c r="B469" s="21"/>
      <c r="C469" s="21"/>
      <c r="D469" s="21"/>
      <c r="E469" s="21"/>
      <c r="F469" s="21"/>
      <c r="G469" s="21"/>
      <c r="H469" s="21"/>
      <c r="I469" s="21"/>
      <c r="J469" s="21"/>
      <c r="K469" s="21"/>
    </row>
    <row r="470" spans="1:11" x14ac:dyDescent="0.2">
      <c r="A470" s="35"/>
      <c r="B470" s="21"/>
      <c r="C470" s="21"/>
      <c r="D470" s="21"/>
      <c r="E470" s="21"/>
      <c r="F470" s="21"/>
      <c r="G470" s="21"/>
      <c r="H470" s="21"/>
      <c r="I470" s="21"/>
      <c r="J470" s="21"/>
      <c r="K470" s="21"/>
    </row>
    <row r="471" spans="1:11" x14ac:dyDescent="0.2">
      <c r="A471" s="35"/>
      <c r="B471" s="21"/>
      <c r="C471" s="21"/>
      <c r="D471" s="21"/>
      <c r="E471" s="21"/>
      <c r="F471" s="21"/>
      <c r="G471" s="21"/>
      <c r="H471" s="21"/>
      <c r="I471" s="21"/>
      <c r="J471" s="21"/>
      <c r="K471" s="21"/>
    </row>
    <row r="472" spans="1:11" x14ac:dyDescent="0.2">
      <c r="A472" s="35"/>
      <c r="B472" s="21"/>
      <c r="C472" s="21"/>
      <c r="D472" s="21"/>
      <c r="E472" s="21"/>
      <c r="F472" s="21"/>
      <c r="G472" s="21"/>
      <c r="H472" s="21"/>
      <c r="I472" s="21"/>
      <c r="J472" s="21"/>
      <c r="K472" s="21"/>
    </row>
    <row r="473" spans="1:11" x14ac:dyDescent="0.2">
      <c r="A473" s="35"/>
      <c r="B473" s="21"/>
      <c r="C473" s="21"/>
      <c r="D473" s="21"/>
      <c r="E473" s="21"/>
      <c r="F473" s="21"/>
      <c r="G473" s="21"/>
      <c r="H473" s="21"/>
      <c r="I473" s="21"/>
      <c r="J473" s="21"/>
      <c r="K473" s="21"/>
    </row>
    <row r="474" spans="1:11" x14ac:dyDescent="0.2">
      <c r="A474" s="35"/>
      <c r="B474" s="21"/>
      <c r="C474" s="21"/>
      <c r="D474" s="21"/>
      <c r="E474" s="21"/>
      <c r="F474" s="21"/>
      <c r="G474" s="21"/>
      <c r="H474" s="21"/>
      <c r="I474" s="21"/>
      <c r="J474" s="21"/>
      <c r="K474" s="21"/>
    </row>
    <row r="475" spans="1:11" x14ac:dyDescent="0.2">
      <c r="A475" s="35"/>
      <c r="B475" s="21"/>
      <c r="C475" s="21"/>
      <c r="D475" s="21"/>
      <c r="E475" s="21"/>
      <c r="F475" s="21"/>
      <c r="G475" s="21"/>
      <c r="H475" s="21"/>
      <c r="I475" s="21"/>
      <c r="J475" s="21"/>
      <c r="K475" s="21"/>
    </row>
    <row r="476" spans="1:11" x14ac:dyDescent="0.2">
      <c r="A476" s="35"/>
      <c r="B476" s="21"/>
      <c r="C476" s="21"/>
      <c r="D476" s="21"/>
      <c r="E476" s="21"/>
      <c r="F476" s="21"/>
      <c r="G476" s="21"/>
      <c r="H476" s="21"/>
      <c r="I476" s="21"/>
      <c r="J476" s="21"/>
      <c r="K476" s="21"/>
    </row>
    <row r="477" spans="1:11" x14ac:dyDescent="0.2">
      <c r="A477" s="35"/>
      <c r="B477" s="21"/>
      <c r="C477" s="21"/>
      <c r="D477" s="21"/>
      <c r="E477" s="21"/>
      <c r="F477" s="21"/>
      <c r="G477" s="21"/>
      <c r="H477" s="21"/>
      <c r="I477" s="21"/>
      <c r="J477" s="21"/>
      <c r="K477" s="21"/>
    </row>
    <row r="478" spans="1:11" x14ac:dyDescent="0.2">
      <c r="A478" s="35"/>
      <c r="B478" s="21"/>
      <c r="C478" s="21"/>
      <c r="D478" s="21"/>
      <c r="E478" s="21"/>
      <c r="F478" s="21"/>
      <c r="G478" s="21"/>
      <c r="H478" s="21"/>
      <c r="I478" s="21"/>
      <c r="J478" s="21"/>
      <c r="K478" s="21"/>
    </row>
    <row r="479" spans="1:11" x14ac:dyDescent="0.2">
      <c r="A479" s="35"/>
      <c r="B479" s="21"/>
      <c r="C479" s="21"/>
      <c r="D479" s="21"/>
      <c r="E479" s="21"/>
      <c r="F479" s="21"/>
      <c r="G479" s="21"/>
      <c r="H479" s="21"/>
      <c r="I479" s="21"/>
      <c r="J479" s="21"/>
      <c r="K479" s="21"/>
    </row>
    <row r="480" spans="1:11" x14ac:dyDescent="0.2">
      <c r="A480" s="35"/>
      <c r="B480" s="21"/>
      <c r="C480" s="21"/>
      <c r="D480" s="21"/>
      <c r="E480" s="21"/>
      <c r="F480" s="21"/>
      <c r="G480" s="21"/>
      <c r="H480" s="21"/>
      <c r="I480" s="21"/>
      <c r="J480" s="21"/>
      <c r="K480" s="21"/>
    </row>
    <row r="481" spans="1:11" x14ac:dyDescent="0.2">
      <c r="A481" s="35"/>
      <c r="B481" s="21"/>
      <c r="C481" s="21"/>
      <c r="D481" s="21"/>
      <c r="E481" s="21"/>
      <c r="F481" s="21"/>
      <c r="G481" s="21"/>
      <c r="H481" s="21"/>
      <c r="I481" s="21"/>
      <c r="J481" s="21"/>
      <c r="K481" s="21"/>
    </row>
    <row r="482" spans="1:11" x14ac:dyDescent="0.2">
      <c r="A482" s="35"/>
      <c r="B482" s="21"/>
      <c r="C482" s="21"/>
      <c r="D482" s="21"/>
      <c r="E482" s="21"/>
      <c r="F482" s="21"/>
      <c r="G482" s="21"/>
      <c r="H482" s="21"/>
      <c r="I482" s="21"/>
      <c r="J482" s="21"/>
      <c r="K482" s="21"/>
    </row>
    <row r="483" spans="1:11" x14ac:dyDescent="0.2">
      <c r="A483" s="35"/>
      <c r="B483" s="21"/>
      <c r="C483" s="21"/>
      <c r="D483" s="21"/>
      <c r="E483" s="21"/>
      <c r="F483" s="21"/>
      <c r="G483" s="21"/>
      <c r="H483" s="21"/>
      <c r="I483" s="21"/>
      <c r="J483" s="21"/>
      <c r="K483" s="21"/>
    </row>
    <row r="484" spans="1:11" x14ac:dyDescent="0.2">
      <c r="A484" s="35"/>
      <c r="B484" s="21"/>
      <c r="C484" s="21"/>
      <c r="D484" s="21"/>
      <c r="E484" s="21"/>
      <c r="F484" s="21"/>
      <c r="G484" s="21"/>
      <c r="H484" s="21"/>
      <c r="I484" s="21"/>
      <c r="J484" s="21"/>
      <c r="K484" s="21"/>
    </row>
    <row r="485" spans="1:11" x14ac:dyDescent="0.2">
      <c r="A485" s="35"/>
      <c r="B485" s="21"/>
      <c r="C485" s="21"/>
      <c r="D485" s="21"/>
      <c r="E485" s="21"/>
      <c r="F485" s="21"/>
      <c r="G485" s="21"/>
      <c r="H485" s="21"/>
      <c r="I485" s="21"/>
      <c r="J485" s="21"/>
      <c r="K485" s="21"/>
    </row>
    <row r="486" spans="1:11" x14ac:dyDescent="0.2">
      <c r="A486" s="35"/>
      <c r="B486" s="21"/>
      <c r="C486" s="21"/>
      <c r="D486" s="21"/>
      <c r="E486" s="21"/>
      <c r="F486" s="21"/>
      <c r="G486" s="21"/>
      <c r="H486" s="21"/>
      <c r="I486" s="21"/>
      <c r="J486" s="21"/>
      <c r="K486" s="21"/>
    </row>
    <row r="487" spans="1:11" x14ac:dyDescent="0.2">
      <c r="A487" s="35"/>
      <c r="B487" s="21"/>
      <c r="C487" s="21"/>
      <c r="D487" s="21"/>
      <c r="E487" s="21"/>
      <c r="F487" s="21"/>
      <c r="G487" s="21"/>
      <c r="H487" s="21"/>
      <c r="I487" s="21"/>
      <c r="J487" s="21"/>
      <c r="K487" s="21"/>
    </row>
    <row r="488" spans="1:11" x14ac:dyDescent="0.2">
      <c r="A488" s="35"/>
      <c r="B488" s="21"/>
      <c r="C488" s="21"/>
      <c r="D488" s="21"/>
      <c r="E488" s="21"/>
      <c r="F488" s="21"/>
      <c r="G488" s="21"/>
      <c r="H488" s="21"/>
      <c r="I488" s="21"/>
      <c r="J488" s="21"/>
      <c r="K488" s="21"/>
    </row>
    <row r="489" spans="1:11" x14ac:dyDescent="0.2">
      <c r="A489" s="35"/>
      <c r="B489" s="21"/>
      <c r="C489" s="21"/>
      <c r="D489" s="21"/>
      <c r="E489" s="21"/>
      <c r="F489" s="21"/>
      <c r="G489" s="21"/>
      <c r="H489" s="21"/>
      <c r="I489" s="21"/>
      <c r="J489" s="21"/>
      <c r="K489" s="21"/>
    </row>
    <row r="490" spans="1:11" x14ac:dyDescent="0.2">
      <c r="A490" s="35"/>
      <c r="B490" s="21"/>
      <c r="C490" s="21"/>
      <c r="D490" s="21"/>
      <c r="E490" s="21"/>
      <c r="F490" s="21"/>
      <c r="G490" s="21"/>
      <c r="H490" s="21"/>
      <c r="I490" s="21"/>
      <c r="J490" s="21"/>
      <c r="K490" s="21"/>
    </row>
    <row r="491" spans="1:11" x14ac:dyDescent="0.2">
      <c r="A491" s="35"/>
      <c r="B491" s="21"/>
      <c r="C491" s="21"/>
      <c r="D491" s="21"/>
      <c r="E491" s="21"/>
      <c r="F491" s="21"/>
      <c r="G491" s="21"/>
      <c r="H491" s="21"/>
      <c r="I491" s="21"/>
      <c r="J491" s="21"/>
      <c r="K491" s="21"/>
    </row>
    <row r="492" spans="1:11" x14ac:dyDescent="0.2">
      <c r="A492" s="35"/>
      <c r="B492" s="21"/>
      <c r="C492" s="21"/>
      <c r="D492" s="21"/>
      <c r="E492" s="21"/>
      <c r="F492" s="21"/>
      <c r="G492" s="21"/>
      <c r="H492" s="21"/>
      <c r="I492" s="21"/>
      <c r="J492" s="21"/>
      <c r="K492" s="21"/>
    </row>
    <row r="493" spans="1:11" x14ac:dyDescent="0.2">
      <c r="A493" s="35"/>
      <c r="B493" s="21"/>
      <c r="C493" s="21"/>
      <c r="D493" s="21"/>
      <c r="E493" s="21"/>
      <c r="F493" s="21"/>
      <c r="G493" s="21"/>
      <c r="H493" s="21"/>
      <c r="I493" s="21"/>
      <c r="J493" s="21"/>
      <c r="K493" s="21"/>
    </row>
    <row r="494" spans="1:11" x14ac:dyDescent="0.2">
      <c r="A494" s="35"/>
      <c r="B494" s="21"/>
      <c r="C494" s="21"/>
      <c r="D494" s="21"/>
      <c r="E494" s="21"/>
      <c r="F494" s="21"/>
      <c r="G494" s="21"/>
      <c r="H494" s="21"/>
      <c r="I494" s="21"/>
      <c r="J494" s="21"/>
      <c r="K494" s="21"/>
    </row>
    <row r="495" spans="1:11" x14ac:dyDescent="0.2">
      <c r="A495" s="35"/>
      <c r="B495" s="21"/>
      <c r="C495" s="21"/>
      <c r="D495" s="21"/>
      <c r="E495" s="21"/>
      <c r="F495" s="21"/>
      <c r="G495" s="21"/>
      <c r="H495" s="21"/>
      <c r="I495" s="21"/>
      <c r="J495" s="21"/>
      <c r="K495" s="21"/>
    </row>
    <row r="496" spans="1:11" x14ac:dyDescent="0.2">
      <c r="A496" s="35"/>
      <c r="B496" s="21"/>
      <c r="C496" s="21"/>
      <c r="D496" s="21"/>
      <c r="E496" s="21"/>
      <c r="F496" s="21"/>
      <c r="G496" s="21"/>
      <c r="H496" s="21"/>
      <c r="I496" s="21"/>
      <c r="J496" s="21"/>
      <c r="K496" s="21"/>
    </row>
    <row r="497" spans="1:11" x14ac:dyDescent="0.2">
      <c r="A497" s="35"/>
      <c r="B497" s="21"/>
      <c r="C497" s="21"/>
      <c r="D497" s="21"/>
      <c r="E497" s="21"/>
      <c r="F497" s="21"/>
      <c r="G497" s="21"/>
      <c r="H497" s="21"/>
      <c r="I497" s="21"/>
      <c r="J497" s="21"/>
      <c r="K497" s="21"/>
    </row>
    <row r="498" spans="1:11" x14ac:dyDescent="0.2">
      <c r="A498" s="35"/>
      <c r="B498" s="21"/>
      <c r="C498" s="21"/>
      <c r="D498" s="21"/>
      <c r="E498" s="21"/>
      <c r="F498" s="21"/>
      <c r="G498" s="21"/>
      <c r="H498" s="21"/>
      <c r="I498" s="21"/>
      <c r="J498" s="21"/>
      <c r="K498" s="21"/>
    </row>
    <row r="499" spans="1:11" x14ac:dyDescent="0.2">
      <c r="A499" s="35"/>
      <c r="B499" s="21"/>
      <c r="C499" s="21"/>
      <c r="D499" s="21"/>
      <c r="E499" s="21"/>
      <c r="F499" s="21"/>
      <c r="G499" s="21"/>
      <c r="H499" s="21"/>
      <c r="I499" s="21"/>
      <c r="J499" s="21"/>
      <c r="K499" s="21"/>
    </row>
    <row r="500" spans="1:11" x14ac:dyDescent="0.2">
      <c r="A500" s="35"/>
      <c r="B500" s="21"/>
      <c r="C500" s="21"/>
      <c r="D500" s="21"/>
      <c r="E500" s="21"/>
      <c r="F500" s="21"/>
      <c r="G500" s="21"/>
      <c r="H500" s="21"/>
      <c r="I500" s="21"/>
      <c r="J500" s="21"/>
      <c r="K500" s="21"/>
    </row>
    <row r="501" spans="1:11" x14ac:dyDescent="0.2">
      <c r="A501" s="35"/>
      <c r="B501" s="21"/>
      <c r="C501" s="21"/>
      <c r="D501" s="21"/>
      <c r="E501" s="21"/>
      <c r="F501" s="21"/>
      <c r="G501" s="21"/>
      <c r="H501" s="21"/>
      <c r="I501" s="21"/>
      <c r="J501" s="21"/>
      <c r="K501" s="21"/>
    </row>
    <row r="502" spans="1:11" x14ac:dyDescent="0.2">
      <c r="A502" s="35"/>
      <c r="B502" s="21"/>
      <c r="C502" s="21"/>
      <c r="D502" s="21"/>
      <c r="E502" s="21"/>
      <c r="F502" s="21"/>
      <c r="G502" s="21"/>
      <c r="H502" s="21"/>
      <c r="I502" s="21"/>
      <c r="J502" s="21"/>
      <c r="K502" s="21"/>
    </row>
    <row r="503" spans="1:11" x14ac:dyDescent="0.2">
      <c r="A503" s="35"/>
      <c r="B503" s="21"/>
      <c r="C503" s="21"/>
      <c r="D503" s="21"/>
      <c r="E503" s="21"/>
      <c r="F503" s="21"/>
      <c r="G503" s="21"/>
      <c r="H503" s="21"/>
      <c r="I503" s="21"/>
      <c r="J503" s="21"/>
      <c r="K503" s="21"/>
    </row>
    <row r="504" spans="1:11" x14ac:dyDescent="0.2">
      <c r="A504" s="35"/>
      <c r="B504" s="21"/>
      <c r="C504" s="21"/>
      <c r="D504" s="21"/>
      <c r="E504" s="21"/>
      <c r="F504" s="21"/>
      <c r="G504" s="21"/>
      <c r="H504" s="21"/>
      <c r="I504" s="21"/>
      <c r="J504" s="21"/>
      <c r="K504" s="21"/>
    </row>
    <row r="505" spans="1:11" x14ac:dyDescent="0.2">
      <c r="A505" s="35"/>
      <c r="B505" s="21"/>
      <c r="C505" s="21"/>
      <c r="D505" s="21"/>
      <c r="E505" s="21"/>
      <c r="F505" s="21"/>
      <c r="G505" s="21"/>
      <c r="H505" s="21"/>
      <c r="I505" s="21"/>
      <c r="J505" s="21"/>
      <c r="K505" s="21"/>
    </row>
    <row r="506" spans="1:11" x14ac:dyDescent="0.2">
      <c r="A506" s="35"/>
      <c r="B506" s="21"/>
      <c r="C506" s="21"/>
      <c r="D506" s="21"/>
      <c r="E506" s="21"/>
      <c r="F506" s="21"/>
      <c r="G506" s="21"/>
      <c r="H506" s="21"/>
      <c r="I506" s="21"/>
      <c r="J506" s="21"/>
      <c r="K506" s="21"/>
    </row>
    <row r="507" spans="1:11" x14ac:dyDescent="0.2">
      <c r="A507" s="35"/>
      <c r="B507" s="21"/>
      <c r="C507" s="21"/>
      <c r="D507" s="21"/>
      <c r="E507" s="21"/>
      <c r="F507" s="21"/>
      <c r="G507" s="21"/>
      <c r="H507" s="21"/>
      <c r="I507" s="21"/>
      <c r="J507" s="21"/>
      <c r="K507" s="21"/>
    </row>
    <row r="508" spans="1:11" x14ac:dyDescent="0.2">
      <c r="A508" s="35"/>
      <c r="B508" s="21"/>
      <c r="C508" s="21"/>
      <c r="D508" s="21"/>
      <c r="E508" s="21"/>
      <c r="F508" s="21"/>
      <c r="G508" s="21"/>
      <c r="H508" s="21"/>
      <c r="I508" s="21"/>
      <c r="J508" s="21"/>
      <c r="K508" s="21"/>
    </row>
    <row r="509" spans="1:11" x14ac:dyDescent="0.2">
      <c r="A509" s="35"/>
      <c r="B509" s="21"/>
      <c r="C509" s="21"/>
      <c r="D509" s="21"/>
      <c r="E509" s="21"/>
      <c r="F509" s="21"/>
      <c r="G509" s="21"/>
      <c r="H509" s="21"/>
      <c r="I509" s="21"/>
      <c r="J509" s="21"/>
      <c r="K509" s="21"/>
    </row>
    <row r="510" spans="1:11" x14ac:dyDescent="0.2">
      <c r="A510" s="35"/>
      <c r="B510" s="21"/>
      <c r="C510" s="21"/>
      <c r="D510" s="21"/>
      <c r="E510" s="21"/>
      <c r="F510" s="21"/>
      <c r="G510" s="21"/>
      <c r="H510" s="21"/>
      <c r="I510" s="21"/>
      <c r="J510" s="21"/>
      <c r="K510" s="21"/>
    </row>
    <row r="511" spans="1:11" x14ac:dyDescent="0.2">
      <c r="A511" s="35"/>
      <c r="B511" s="21"/>
      <c r="C511" s="21"/>
      <c r="D511" s="21"/>
      <c r="E511" s="21"/>
      <c r="F511" s="21"/>
      <c r="G511" s="21"/>
      <c r="H511" s="21"/>
      <c r="I511" s="21"/>
      <c r="J511" s="21"/>
      <c r="K511" s="21"/>
    </row>
    <row r="512" spans="1:11" x14ac:dyDescent="0.2">
      <c r="A512" s="35"/>
      <c r="B512" s="21"/>
      <c r="C512" s="21"/>
      <c r="D512" s="21"/>
      <c r="E512" s="21"/>
      <c r="F512" s="21"/>
      <c r="G512" s="21"/>
      <c r="H512" s="21"/>
      <c r="I512" s="21"/>
      <c r="J512" s="21"/>
      <c r="K512" s="21"/>
    </row>
    <row r="513" spans="1:11" x14ac:dyDescent="0.2">
      <c r="A513" s="35"/>
      <c r="B513" s="21"/>
      <c r="C513" s="21"/>
      <c r="D513" s="21"/>
      <c r="E513" s="21"/>
      <c r="F513" s="21"/>
      <c r="G513" s="21"/>
      <c r="H513" s="21"/>
      <c r="I513" s="21"/>
      <c r="J513" s="21"/>
      <c r="K513" s="21"/>
    </row>
    <row r="514" spans="1:11" x14ac:dyDescent="0.2">
      <c r="A514" s="35"/>
      <c r="B514" s="21"/>
      <c r="C514" s="21"/>
      <c r="D514" s="21"/>
      <c r="E514" s="21"/>
      <c r="F514" s="21"/>
      <c r="G514" s="21"/>
      <c r="H514" s="21"/>
      <c r="I514" s="21"/>
      <c r="J514" s="21"/>
      <c r="K514" s="21"/>
    </row>
    <row r="515" spans="1:11" x14ac:dyDescent="0.2">
      <c r="A515" s="35"/>
      <c r="B515" s="21"/>
      <c r="C515" s="21"/>
      <c r="D515" s="21"/>
      <c r="E515" s="21"/>
      <c r="F515" s="21"/>
      <c r="G515" s="21"/>
      <c r="H515" s="21"/>
      <c r="I515" s="21"/>
      <c r="J515" s="21"/>
      <c r="K515" s="21"/>
    </row>
    <row r="516" spans="1:11" x14ac:dyDescent="0.2">
      <c r="A516" s="35"/>
      <c r="B516" s="21"/>
      <c r="C516" s="21"/>
      <c r="D516" s="21"/>
      <c r="E516" s="21"/>
      <c r="F516" s="21"/>
      <c r="G516" s="21"/>
      <c r="H516" s="21"/>
      <c r="I516" s="21"/>
      <c r="J516" s="21"/>
      <c r="K516" s="21"/>
    </row>
    <row r="517" spans="1:11" x14ac:dyDescent="0.2">
      <c r="A517" s="35"/>
      <c r="B517" s="21"/>
      <c r="C517" s="21"/>
      <c r="D517" s="21"/>
      <c r="E517" s="21"/>
      <c r="F517" s="21"/>
      <c r="G517" s="21"/>
      <c r="H517" s="21"/>
      <c r="I517" s="21"/>
      <c r="J517" s="21"/>
      <c r="K517" s="21"/>
    </row>
    <row r="518" spans="1:11" x14ac:dyDescent="0.2">
      <c r="A518" s="35"/>
      <c r="B518" s="21"/>
      <c r="C518" s="21"/>
      <c r="D518" s="21"/>
      <c r="E518" s="21"/>
      <c r="F518" s="21"/>
      <c r="G518" s="21"/>
      <c r="H518" s="21"/>
      <c r="I518" s="21"/>
      <c r="J518" s="21"/>
      <c r="K518" s="21"/>
    </row>
    <row r="519" spans="1:11" x14ac:dyDescent="0.2">
      <c r="A519" s="35"/>
      <c r="B519" s="21"/>
      <c r="C519" s="21"/>
      <c r="D519" s="21"/>
      <c r="E519" s="21"/>
      <c r="F519" s="21"/>
      <c r="G519" s="21"/>
      <c r="H519" s="21"/>
      <c r="I519" s="21"/>
      <c r="J519" s="21"/>
      <c r="K519" s="21"/>
    </row>
    <row r="520" spans="1:11" x14ac:dyDescent="0.2">
      <c r="A520" s="35"/>
      <c r="B520" s="21"/>
      <c r="C520" s="21"/>
      <c r="D520" s="21"/>
      <c r="E520" s="21"/>
      <c r="F520" s="21"/>
      <c r="G520" s="21"/>
      <c r="H520" s="21"/>
      <c r="I520" s="21"/>
      <c r="J520" s="21"/>
      <c r="K520" s="21"/>
    </row>
    <row r="521" spans="1:11" x14ac:dyDescent="0.2">
      <c r="A521" s="35"/>
      <c r="B521" s="21"/>
      <c r="C521" s="21"/>
      <c r="D521" s="21"/>
      <c r="E521" s="21"/>
      <c r="F521" s="21"/>
      <c r="G521" s="21"/>
      <c r="H521" s="21"/>
      <c r="I521" s="21"/>
      <c r="J521" s="21"/>
      <c r="K521" s="21"/>
    </row>
    <row r="522" spans="1:11" x14ac:dyDescent="0.2">
      <c r="A522" s="35"/>
      <c r="B522" s="21"/>
      <c r="C522" s="21"/>
      <c r="D522" s="21"/>
      <c r="E522" s="21"/>
      <c r="F522" s="21"/>
      <c r="G522" s="21"/>
      <c r="H522" s="21"/>
      <c r="I522" s="21"/>
      <c r="J522" s="21"/>
      <c r="K522" s="21"/>
    </row>
    <row r="523" spans="1:11" x14ac:dyDescent="0.2">
      <c r="A523" s="35"/>
      <c r="B523" s="21"/>
      <c r="C523" s="21"/>
      <c r="D523" s="21"/>
      <c r="E523" s="21"/>
      <c r="F523" s="21"/>
      <c r="G523" s="21"/>
      <c r="H523" s="21"/>
      <c r="I523" s="21"/>
      <c r="J523" s="21"/>
      <c r="K523" s="21"/>
    </row>
    <row r="524" spans="1:11" x14ac:dyDescent="0.2">
      <c r="A524" s="35"/>
      <c r="B524" s="21"/>
      <c r="C524" s="21"/>
      <c r="D524" s="21"/>
      <c r="E524" s="21"/>
      <c r="F524" s="21"/>
      <c r="G524" s="21"/>
      <c r="H524" s="21"/>
      <c r="I524" s="21"/>
      <c r="J524" s="21"/>
      <c r="K524" s="21"/>
    </row>
    <row r="525" spans="1:11" x14ac:dyDescent="0.2">
      <c r="A525" s="35"/>
      <c r="B525" s="21"/>
      <c r="C525" s="21"/>
      <c r="D525" s="21"/>
      <c r="E525" s="21"/>
      <c r="F525" s="21"/>
      <c r="G525" s="21"/>
      <c r="H525" s="21"/>
      <c r="I525" s="21"/>
      <c r="J525" s="21"/>
      <c r="K525" s="21"/>
    </row>
    <row r="526" spans="1:11" x14ac:dyDescent="0.2">
      <c r="A526" s="35"/>
      <c r="B526" s="21"/>
      <c r="C526" s="21"/>
      <c r="D526" s="21"/>
      <c r="E526" s="21"/>
      <c r="F526" s="21"/>
      <c r="G526" s="21"/>
      <c r="H526" s="21"/>
      <c r="I526" s="21"/>
      <c r="J526" s="21"/>
      <c r="K526" s="21"/>
    </row>
    <row r="527" spans="1:11" x14ac:dyDescent="0.2">
      <c r="A527" s="35"/>
      <c r="B527" s="21"/>
      <c r="C527" s="21"/>
      <c r="D527" s="21"/>
      <c r="E527" s="21"/>
      <c r="F527" s="21"/>
      <c r="G527" s="21"/>
      <c r="H527" s="21"/>
      <c r="I527" s="21"/>
      <c r="J527" s="21"/>
      <c r="K527" s="21"/>
    </row>
    <row r="528" spans="1:11" x14ac:dyDescent="0.2">
      <c r="A528" s="35"/>
      <c r="B528" s="21"/>
      <c r="C528" s="21"/>
      <c r="D528" s="21"/>
      <c r="E528" s="21"/>
      <c r="F528" s="21"/>
      <c r="G528" s="21"/>
      <c r="H528" s="21"/>
      <c r="I528" s="21"/>
      <c r="J528" s="21"/>
      <c r="K528" s="21"/>
    </row>
    <row r="529" spans="1:11" x14ac:dyDescent="0.2">
      <c r="A529" s="35"/>
      <c r="B529" s="21"/>
      <c r="C529" s="21"/>
      <c r="D529" s="21"/>
      <c r="E529" s="21"/>
      <c r="F529" s="21"/>
      <c r="G529" s="21"/>
      <c r="H529" s="21"/>
      <c r="I529" s="21"/>
      <c r="J529" s="21"/>
      <c r="K529" s="21"/>
    </row>
    <row r="530" spans="1:11" x14ac:dyDescent="0.2">
      <c r="A530" s="35"/>
      <c r="B530" s="21"/>
      <c r="C530" s="21"/>
      <c r="D530" s="21"/>
      <c r="E530" s="21"/>
      <c r="F530" s="21"/>
      <c r="G530" s="21"/>
      <c r="H530" s="21"/>
      <c r="I530" s="21"/>
      <c r="J530" s="21"/>
      <c r="K530" s="21"/>
    </row>
    <row r="531" spans="1:11" x14ac:dyDescent="0.2">
      <c r="A531" s="35"/>
      <c r="B531" s="21"/>
      <c r="C531" s="21"/>
      <c r="D531" s="21"/>
      <c r="E531" s="21"/>
      <c r="F531" s="21"/>
      <c r="G531" s="21"/>
      <c r="H531" s="21"/>
      <c r="I531" s="21"/>
      <c r="J531" s="21"/>
      <c r="K531" s="21"/>
    </row>
    <row r="532" spans="1:11" x14ac:dyDescent="0.2">
      <c r="A532" s="35"/>
      <c r="B532" s="21"/>
      <c r="C532" s="21"/>
      <c r="D532" s="21"/>
      <c r="E532" s="21"/>
      <c r="F532" s="21"/>
      <c r="G532" s="21"/>
      <c r="H532" s="21"/>
      <c r="I532" s="21"/>
      <c r="J532" s="21"/>
      <c r="K532" s="21"/>
    </row>
    <row r="533" spans="1:11" x14ac:dyDescent="0.2">
      <c r="A533" s="35"/>
      <c r="B533" s="21"/>
      <c r="C533" s="21"/>
      <c r="D533" s="21"/>
      <c r="E533" s="21"/>
      <c r="F533" s="21"/>
      <c r="G533" s="21"/>
      <c r="H533" s="21"/>
      <c r="I533" s="21"/>
      <c r="J533" s="21"/>
      <c r="K533" s="21"/>
    </row>
    <row r="534" spans="1:11" x14ac:dyDescent="0.2">
      <c r="A534" s="35"/>
      <c r="B534" s="21"/>
      <c r="C534" s="21"/>
      <c r="D534" s="21"/>
      <c r="E534" s="21"/>
      <c r="F534" s="21"/>
      <c r="G534" s="21"/>
      <c r="H534" s="21"/>
      <c r="I534" s="21"/>
      <c r="J534" s="21"/>
      <c r="K534" s="21"/>
    </row>
    <row r="535" spans="1:11" x14ac:dyDescent="0.2">
      <c r="A535" s="35"/>
      <c r="B535" s="21"/>
      <c r="C535" s="21"/>
      <c r="D535" s="21"/>
      <c r="E535" s="21"/>
      <c r="F535" s="21"/>
      <c r="G535" s="21"/>
      <c r="H535" s="21"/>
      <c r="I535" s="21"/>
      <c r="J535" s="21"/>
      <c r="K535" s="21"/>
    </row>
    <row r="536" spans="1:11" x14ac:dyDescent="0.2">
      <c r="A536" s="35"/>
      <c r="B536" s="21"/>
      <c r="C536" s="21"/>
      <c r="D536" s="21"/>
      <c r="E536" s="21"/>
      <c r="F536" s="21"/>
      <c r="G536" s="21"/>
      <c r="H536" s="21"/>
      <c r="I536" s="21"/>
      <c r="J536" s="21"/>
      <c r="K536" s="21"/>
    </row>
    <row r="537" spans="1:11" x14ac:dyDescent="0.2">
      <c r="A537" s="35"/>
      <c r="B537" s="21"/>
      <c r="C537" s="21"/>
      <c r="D537" s="21"/>
      <c r="E537" s="21"/>
      <c r="F537" s="21"/>
      <c r="G537" s="21"/>
      <c r="H537" s="21"/>
      <c r="I537" s="21"/>
      <c r="J537" s="21"/>
      <c r="K537" s="21"/>
    </row>
    <row r="538" spans="1:11" x14ac:dyDescent="0.2">
      <c r="A538" s="35"/>
      <c r="B538" s="21"/>
      <c r="C538" s="21"/>
      <c r="D538" s="21"/>
      <c r="E538" s="21"/>
      <c r="F538" s="21"/>
      <c r="G538" s="21"/>
      <c r="H538" s="21"/>
      <c r="I538" s="21"/>
      <c r="J538" s="21"/>
      <c r="K538" s="21"/>
    </row>
    <row r="539" spans="1:11" x14ac:dyDescent="0.2">
      <c r="A539" s="35"/>
      <c r="B539" s="21"/>
      <c r="C539" s="21"/>
      <c r="D539" s="21"/>
      <c r="E539" s="21"/>
      <c r="F539" s="21"/>
      <c r="G539" s="21"/>
      <c r="H539" s="21"/>
      <c r="I539" s="21"/>
      <c r="J539" s="21"/>
      <c r="K539" s="21"/>
    </row>
    <row r="540" spans="1:11" x14ac:dyDescent="0.2">
      <c r="A540" s="35"/>
      <c r="B540" s="21"/>
      <c r="C540" s="21"/>
      <c r="D540" s="21"/>
      <c r="E540" s="21"/>
      <c r="F540" s="21"/>
      <c r="G540" s="21"/>
      <c r="H540" s="21"/>
      <c r="I540" s="21"/>
      <c r="J540" s="21"/>
      <c r="K540" s="21"/>
    </row>
    <row r="541" spans="1:11" x14ac:dyDescent="0.2">
      <c r="A541" s="35"/>
      <c r="B541" s="21"/>
      <c r="C541" s="21"/>
      <c r="D541" s="21"/>
      <c r="E541" s="21"/>
      <c r="F541" s="21"/>
      <c r="G541" s="21"/>
      <c r="H541" s="21"/>
      <c r="I541" s="21"/>
      <c r="J541" s="21"/>
      <c r="K541" s="21"/>
    </row>
    <row r="542" spans="1:11" x14ac:dyDescent="0.2">
      <c r="A542" s="35"/>
      <c r="B542" s="21"/>
      <c r="C542" s="21"/>
      <c r="D542" s="21"/>
      <c r="E542" s="21"/>
      <c r="F542" s="21"/>
      <c r="G542" s="21"/>
      <c r="H542" s="21"/>
      <c r="I542" s="21"/>
      <c r="J542" s="21"/>
      <c r="K542" s="21"/>
    </row>
    <row r="543" spans="1:11" x14ac:dyDescent="0.2">
      <c r="A543" s="35"/>
      <c r="B543" s="21"/>
      <c r="C543" s="21"/>
      <c r="D543" s="21"/>
      <c r="E543" s="21"/>
      <c r="F543" s="21"/>
      <c r="G543" s="21"/>
      <c r="H543" s="21"/>
      <c r="I543" s="21"/>
      <c r="J543" s="21"/>
      <c r="K543" s="21"/>
    </row>
    <row r="544" spans="1:11" x14ac:dyDescent="0.2">
      <c r="A544" s="35"/>
      <c r="B544" s="21"/>
      <c r="C544" s="21"/>
      <c r="D544" s="21"/>
      <c r="E544" s="21"/>
      <c r="F544" s="21"/>
      <c r="G544" s="21"/>
      <c r="H544" s="21"/>
      <c r="I544" s="21"/>
      <c r="J544" s="21"/>
      <c r="K544" s="21"/>
    </row>
    <row r="545" spans="1:11" x14ac:dyDescent="0.2">
      <c r="A545" s="35"/>
      <c r="B545" s="21"/>
      <c r="C545" s="21"/>
      <c r="D545" s="21"/>
      <c r="E545" s="21"/>
      <c r="F545" s="21"/>
      <c r="G545" s="21"/>
      <c r="H545" s="21"/>
      <c r="I545" s="21"/>
      <c r="J545" s="21"/>
      <c r="K545" s="21"/>
    </row>
    <row r="546" spans="1:11" x14ac:dyDescent="0.2">
      <c r="A546" s="35"/>
      <c r="B546" s="21"/>
      <c r="C546" s="21"/>
      <c r="D546" s="21"/>
      <c r="E546" s="21"/>
      <c r="F546" s="21"/>
      <c r="G546" s="21"/>
      <c r="H546" s="21"/>
      <c r="I546" s="21"/>
      <c r="J546" s="21"/>
      <c r="K546" s="21"/>
    </row>
    <row r="547" spans="1:11" x14ac:dyDescent="0.2">
      <c r="A547" s="35"/>
      <c r="B547" s="21"/>
      <c r="C547" s="21"/>
      <c r="D547" s="21"/>
      <c r="E547" s="21"/>
      <c r="F547" s="21"/>
      <c r="G547" s="21"/>
      <c r="H547" s="21"/>
      <c r="I547" s="21"/>
      <c r="J547" s="21"/>
      <c r="K547" s="21"/>
    </row>
    <row r="548" spans="1:11" x14ac:dyDescent="0.2">
      <c r="A548" s="35"/>
      <c r="B548" s="21"/>
      <c r="C548" s="21"/>
      <c r="D548" s="21"/>
      <c r="E548" s="21"/>
      <c r="F548" s="21"/>
      <c r="G548" s="21"/>
      <c r="H548" s="21"/>
      <c r="I548" s="21"/>
      <c r="J548" s="21"/>
      <c r="K548" s="21"/>
    </row>
    <row r="549" spans="1:11" x14ac:dyDescent="0.2">
      <c r="A549" s="35"/>
      <c r="B549" s="21"/>
      <c r="C549" s="21"/>
      <c r="D549" s="21"/>
      <c r="E549" s="21"/>
      <c r="F549" s="21"/>
      <c r="G549" s="21"/>
      <c r="H549" s="21"/>
      <c r="I549" s="21"/>
      <c r="J549" s="21"/>
      <c r="K549" s="21"/>
    </row>
    <row r="550" spans="1:11" x14ac:dyDescent="0.2">
      <c r="A550" s="35"/>
      <c r="B550" s="21"/>
      <c r="C550" s="21"/>
      <c r="D550" s="21"/>
      <c r="E550" s="21"/>
      <c r="F550" s="21"/>
      <c r="G550" s="21"/>
      <c r="H550" s="21"/>
      <c r="I550" s="21"/>
      <c r="J550" s="21"/>
      <c r="K550" s="21"/>
    </row>
    <row r="551" spans="1:11" x14ac:dyDescent="0.2">
      <c r="A551" s="35"/>
      <c r="B551" s="21"/>
      <c r="C551" s="21"/>
      <c r="D551" s="21"/>
      <c r="E551" s="21"/>
      <c r="F551" s="21"/>
      <c r="G551" s="21"/>
      <c r="H551" s="21"/>
      <c r="I551" s="21"/>
      <c r="J551" s="21"/>
      <c r="K551" s="21"/>
    </row>
    <row r="552" spans="1:11" x14ac:dyDescent="0.2">
      <c r="A552" s="35"/>
      <c r="B552" s="21"/>
      <c r="C552" s="21"/>
      <c r="D552" s="21"/>
      <c r="E552" s="21"/>
      <c r="F552" s="21"/>
      <c r="G552" s="21"/>
      <c r="H552" s="21"/>
      <c r="I552" s="21"/>
      <c r="J552" s="21"/>
      <c r="K552" s="21"/>
    </row>
    <row r="553" spans="1:11" x14ac:dyDescent="0.2">
      <c r="A553" s="35"/>
      <c r="B553" s="21"/>
      <c r="C553" s="21"/>
      <c r="D553" s="21"/>
      <c r="E553" s="21"/>
      <c r="F553" s="21"/>
      <c r="G553" s="21"/>
      <c r="H553" s="21"/>
      <c r="I553" s="21"/>
      <c r="J553" s="21"/>
      <c r="K553" s="21"/>
    </row>
    <row r="554" spans="1:11" x14ac:dyDescent="0.2">
      <c r="A554" s="35"/>
      <c r="B554" s="21"/>
      <c r="C554" s="21"/>
      <c r="D554" s="21"/>
      <c r="E554" s="21"/>
      <c r="F554" s="21"/>
      <c r="G554" s="21"/>
      <c r="H554" s="21"/>
      <c r="I554" s="21"/>
      <c r="J554" s="21"/>
      <c r="K554" s="21"/>
    </row>
    <row r="555" spans="1:11" x14ac:dyDescent="0.2">
      <c r="A555" s="35"/>
      <c r="B555" s="21"/>
      <c r="C555" s="21"/>
      <c r="D555" s="21"/>
      <c r="E555" s="21"/>
      <c r="F555" s="21"/>
      <c r="G555" s="21"/>
      <c r="H555" s="21"/>
      <c r="I555" s="21"/>
      <c r="J555" s="21"/>
      <c r="K555" s="21"/>
    </row>
    <row r="556" spans="1:11" x14ac:dyDescent="0.2">
      <c r="A556" s="35"/>
      <c r="B556" s="21"/>
      <c r="C556" s="21"/>
      <c r="D556" s="21"/>
      <c r="E556" s="21"/>
      <c r="F556" s="21"/>
      <c r="G556" s="21"/>
      <c r="H556" s="21"/>
      <c r="I556" s="21"/>
      <c r="J556" s="21"/>
      <c r="K556" s="21"/>
    </row>
    <row r="557" spans="1:11" x14ac:dyDescent="0.2">
      <c r="A557" s="35"/>
      <c r="B557" s="21"/>
      <c r="C557" s="21"/>
      <c r="D557" s="21"/>
      <c r="E557" s="21"/>
      <c r="F557" s="21"/>
      <c r="G557" s="21"/>
      <c r="H557" s="21"/>
      <c r="I557" s="21"/>
      <c r="J557" s="21"/>
      <c r="K557" s="21"/>
    </row>
    <row r="558" spans="1:11" x14ac:dyDescent="0.2">
      <c r="A558" s="35"/>
      <c r="B558" s="21"/>
      <c r="C558" s="21"/>
      <c r="D558" s="21"/>
      <c r="E558" s="21"/>
      <c r="F558" s="21"/>
      <c r="G558" s="21"/>
      <c r="H558" s="21"/>
      <c r="I558" s="21"/>
      <c r="J558" s="21"/>
      <c r="K558" s="21"/>
    </row>
    <row r="559" spans="1:11" x14ac:dyDescent="0.2">
      <c r="A559" s="35"/>
      <c r="B559" s="21"/>
      <c r="C559" s="21"/>
      <c r="D559" s="21"/>
      <c r="E559" s="21"/>
      <c r="F559" s="21"/>
      <c r="G559" s="21"/>
      <c r="H559" s="21"/>
      <c r="I559" s="21"/>
      <c r="J559" s="21"/>
      <c r="K559" s="21"/>
    </row>
    <row r="560" spans="1:11" x14ac:dyDescent="0.2">
      <c r="A560" s="35"/>
      <c r="B560" s="21"/>
      <c r="C560" s="21"/>
      <c r="D560" s="21"/>
      <c r="E560" s="21"/>
      <c r="F560" s="21"/>
      <c r="G560" s="21"/>
      <c r="H560" s="21"/>
      <c r="I560" s="21"/>
      <c r="J560" s="21"/>
      <c r="K560" s="21"/>
    </row>
    <row r="561" spans="1:11" x14ac:dyDescent="0.2">
      <c r="A561" s="35"/>
      <c r="B561" s="21"/>
      <c r="C561" s="21"/>
      <c r="D561" s="21"/>
      <c r="E561" s="21"/>
      <c r="F561" s="21"/>
      <c r="G561" s="21"/>
      <c r="H561" s="21"/>
      <c r="I561" s="21"/>
      <c r="J561" s="21"/>
      <c r="K561" s="21"/>
    </row>
    <row r="562" spans="1:11" x14ac:dyDescent="0.2">
      <c r="A562" s="35"/>
      <c r="B562" s="21"/>
      <c r="C562" s="21"/>
      <c r="D562" s="21"/>
      <c r="E562" s="21"/>
      <c r="F562" s="21"/>
      <c r="G562" s="21"/>
      <c r="H562" s="21"/>
      <c r="I562" s="21"/>
      <c r="J562" s="21"/>
      <c r="K562" s="21"/>
    </row>
    <row r="563" spans="1:11" x14ac:dyDescent="0.2">
      <c r="A563" s="35"/>
      <c r="B563" s="21"/>
      <c r="C563" s="21"/>
      <c r="D563" s="21"/>
      <c r="E563" s="21"/>
      <c r="F563" s="21"/>
      <c r="G563" s="21"/>
      <c r="H563" s="21"/>
      <c r="I563" s="21"/>
      <c r="J563" s="21"/>
      <c r="K563" s="21"/>
    </row>
    <row r="564" spans="1:11" x14ac:dyDescent="0.2">
      <c r="A564" s="35"/>
      <c r="B564" s="21"/>
      <c r="C564" s="21"/>
      <c r="D564" s="21"/>
      <c r="E564" s="21"/>
      <c r="F564" s="21"/>
      <c r="G564" s="21"/>
      <c r="H564" s="21"/>
      <c r="I564" s="21"/>
      <c r="J564" s="21"/>
      <c r="K564" s="21"/>
    </row>
    <row r="565" spans="1:11" x14ac:dyDescent="0.2">
      <c r="A565" s="35"/>
      <c r="B565" s="21"/>
      <c r="C565" s="21"/>
      <c r="D565" s="21"/>
      <c r="E565" s="21"/>
      <c r="F565" s="21"/>
      <c r="G565" s="21"/>
      <c r="H565" s="21"/>
      <c r="I565" s="21"/>
      <c r="J565" s="21"/>
      <c r="K565" s="21"/>
    </row>
    <row r="566" spans="1:11" x14ac:dyDescent="0.2">
      <c r="A566" s="35"/>
      <c r="B566" s="21"/>
      <c r="C566" s="21"/>
      <c r="D566" s="21"/>
      <c r="E566" s="21"/>
      <c r="F566" s="21"/>
      <c r="G566" s="21"/>
      <c r="H566" s="21"/>
      <c r="I566" s="21"/>
      <c r="J566" s="21"/>
      <c r="K566" s="21"/>
    </row>
    <row r="567" spans="1:11" x14ac:dyDescent="0.2">
      <c r="A567" s="35"/>
      <c r="B567" s="21"/>
      <c r="C567" s="21"/>
      <c r="D567" s="21"/>
      <c r="E567" s="21"/>
      <c r="F567" s="21"/>
      <c r="G567" s="21"/>
      <c r="H567" s="21"/>
      <c r="I567" s="21"/>
      <c r="J567" s="21"/>
      <c r="K567" s="21"/>
    </row>
    <row r="568" spans="1:11" x14ac:dyDescent="0.2">
      <c r="A568" s="35"/>
      <c r="B568" s="21"/>
      <c r="C568" s="21"/>
      <c r="D568" s="21"/>
      <c r="E568" s="21"/>
      <c r="F568" s="21"/>
      <c r="G568" s="21"/>
      <c r="H568" s="21"/>
      <c r="I568" s="21"/>
      <c r="J568" s="21"/>
      <c r="K568" s="21"/>
    </row>
    <row r="569" spans="1:11" x14ac:dyDescent="0.2">
      <c r="A569" s="35"/>
      <c r="B569" s="21"/>
      <c r="C569" s="21"/>
      <c r="D569" s="21"/>
      <c r="E569" s="21"/>
      <c r="F569" s="21"/>
      <c r="G569" s="21"/>
      <c r="H569" s="21"/>
      <c r="I569" s="21"/>
      <c r="J569" s="21"/>
      <c r="K569" s="21"/>
    </row>
    <row r="570" spans="1:11" x14ac:dyDescent="0.2">
      <c r="A570" s="35"/>
      <c r="B570" s="21"/>
      <c r="C570" s="21"/>
      <c r="D570" s="21"/>
      <c r="E570" s="21"/>
      <c r="F570" s="21"/>
      <c r="G570" s="21"/>
      <c r="H570" s="21"/>
      <c r="I570" s="21"/>
      <c r="J570" s="21"/>
      <c r="K570" s="21"/>
    </row>
    <row r="571" spans="1:11" x14ac:dyDescent="0.2">
      <c r="A571" s="35"/>
      <c r="B571" s="21"/>
      <c r="C571" s="21"/>
      <c r="D571" s="21"/>
      <c r="E571" s="21"/>
      <c r="F571" s="21"/>
      <c r="G571" s="21"/>
      <c r="H571" s="21"/>
      <c r="I571" s="21"/>
      <c r="J571" s="21"/>
      <c r="K571" s="21"/>
    </row>
    <row r="572" spans="1:11" x14ac:dyDescent="0.2">
      <c r="A572" s="35"/>
      <c r="B572" s="21"/>
      <c r="C572" s="21"/>
      <c r="D572" s="21"/>
      <c r="E572" s="21"/>
      <c r="F572" s="21"/>
      <c r="G572" s="21"/>
      <c r="H572" s="21"/>
      <c r="I572" s="21"/>
      <c r="J572" s="21"/>
      <c r="K572" s="21"/>
    </row>
    <row r="573" spans="1:11" x14ac:dyDescent="0.2">
      <c r="A573" s="35"/>
      <c r="B573" s="21"/>
      <c r="C573" s="21"/>
      <c r="D573" s="21"/>
      <c r="E573" s="21"/>
      <c r="F573" s="21"/>
      <c r="G573" s="21"/>
      <c r="H573" s="21"/>
      <c r="I573" s="21"/>
      <c r="J573" s="21"/>
      <c r="K573" s="21"/>
    </row>
    <row r="574" spans="1:11" x14ac:dyDescent="0.2">
      <c r="A574" s="35"/>
      <c r="B574" s="21"/>
      <c r="C574" s="21"/>
      <c r="D574" s="21"/>
      <c r="E574" s="21"/>
      <c r="F574" s="21"/>
      <c r="G574" s="21"/>
      <c r="H574" s="21"/>
      <c r="I574" s="21"/>
      <c r="J574" s="21"/>
      <c r="K574" s="21"/>
    </row>
    <row r="575" spans="1:11" x14ac:dyDescent="0.2">
      <c r="A575" s="35"/>
      <c r="B575" s="21"/>
      <c r="C575" s="21"/>
      <c r="D575" s="21"/>
      <c r="E575" s="21"/>
      <c r="F575" s="21"/>
      <c r="G575" s="21"/>
      <c r="H575" s="21"/>
      <c r="I575" s="21"/>
      <c r="J575" s="21"/>
      <c r="K575" s="21"/>
    </row>
    <row r="576" spans="1:11" x14ac:dyDescent="0.2">
      <c r="A576" s="35"/>
      <c r="B576" s="21"/>
      <c r="C576" s="21"/>
      <c r="D576" s="21"/>
      <c r="E576" s="21"/>
      <c r="F576" s="21"/>
      <c r="G576" s="21"/>
      <c r="H576" s="21"/>
      <c r="I576" s="21"/>
      <c r="J576" s="21"/>
      <c r="K576" s="21"/>
    </row>
    <row r="577" spans="1:11" x14ac:dyDescent="0.2">
      <c r="A577" s="35"/>
      <c r="B577" s="21"/>
      <c r="C577" s="21"/>
      <c r="D577" s="21"/>
      <c r="E577" s="21"/>
      <c r="F577" s="21"/>
      <c r="G577" s="21"/>
      <c r="H577" s="21"/>
      <c r="I577" s="21"/>
      <c r="J577" s="21"/>
      <c r="K577" s="21"/>
    </row>
    <row r="578" spans="1:11" x14ac:dyDescent="0.2">
      <c r="A578" s="35"/>
      <c r="B578" s="21"/>
      <c r="C578" s="21"/>
      <c r="D578" s="21"/>
      <c r="E578" s="21"/>
      <c r="F578" s="21"/>
      <c r="G578" s="21"/>
      <c r="H578" s="21"/>
      <c r="I578" s="21"/>
      <c r="J578" s="21"/>
      <c r="K578" s="21"/>
    </row>
    <row r="579" spans="1:11" x14ac:dyDescent="0.2">
      <c r="A579" s="35"/>
      <c r="B579" s="21"/>
      <c r="C579" s="21"/>
      <c r="D579" s="21"/>
      <c r="E579" s="21"/>
      <c r="F579" s="21"/>
      <c r="G579" s="21"/>
      <c r="H579" s="21"/>
      <c r="I579" s="21"/>
      <c r="J579" s="21"/>
      <c r="K579" s="21"/>
    </row>
    <row r="580" spans="1:11" x14ac:dyDescent="0.2">
      <c r="A580" s="35"/>
      <c r="B580" s="21"/>
      <c r="C580" s="21"/>
      <c r="D580" s="21"/>
      <c r="E580" s="21"/>
      <c r="F580" s="21"/>
      <c r="G580" s="21"/>
      <c r="H580" s="21"/>
      <c r="I580" s="21"/>
      <c r="J580" s="21"/>
      <c r="K580" s="21"/>
    </row>
    <row r="581" spans="1:11" x14ac:dyDescent="0.2">
      <c r="A581" s="35"/>
      <c r="B581" s="21"/>
      <c r="C581" s="21"/>
      <c r="D581" s="21"/>
      <c r="E581" s="21"/>
      <c r="F581" s="21"/>
      <c r="G581" s="21"/>
      <c r="H581" s="21"/>
      <c r="I581" s="21"/>
      <c r="J581" s="21"/>
      <c r="K581" s="21"/>
    </row>
    <row r="582" spans="1:11" x14ac:dyDescent="0.2">
      <c r="A582" s="35"/>
      <c r="B582" s="21"/>
      <c r="C582" s="21"/>
      <c r="D582" s="21"/>
      <c r="E582" s="21"/>
      <c r="F582" s="21"/>
      <c r="G582" s="21"/>
      <c r="H582" s="21"/>
      <c r="I582" s="21"/>
      <c r="J582" s="21"/>
      <c r="K582" s="21"/>
    </row>
    <row r="583" spans="1:11" x14ac:dyDescent="0.2">
      <c r="A583" s="35"/>
      <c r="B583" s="21"/>
      <c r="C583" s="21"/>
      <c r="D583" s="21"/>
      <c r="E583" s="21"/>
      <c r="F583" s="21"/>
      <c r="G583" s="21"/>
      <c r="H583" s="21"/>
      <c r="I583" s="21"/>
      <c r="J583" s="21"/>
      <c r="K583" s="21"/>
    </row>
    <row r="584" spans="1:11" x14ac:dyDescent="0.2">
      <c r="A584" s="35"/>
      <c r="B584" s="21"/>
      <c r="C584" s="21"/>
      <c r="D584" s="21"/>
      <c r="E584" s="21"/>
      <c r="F584" s="21"/>
      <c r="G584" s="21"/>
      <c r="H584" s="21"/>
      <c r="I584" s="21"/>
      <c r="J584" s="21"/>
      <c r="K584" s="21"/>
    </row>
    <row r="585" spans="1:11" x14ac:dyDescent="0.2">
      <c r="A585" s="35"/>
      <c r="B585" s="21"/>
      <c r="C585" s="21"/>
      <c r="D585" s="21"/>
      <c r="E585" s="21"/>
      <c r="F585" s="21"/>
      <c r="G585" s="21"/>
      <c r="H585" s="21"/>
      <c r="I585" s="21"/>
      <c r="J585" s="21"/>
      <c r="K585" s="21"/>
    </row>
    <row r="586" spans="1:11" x14ac:dyDescent="0.2">
      <c r="A586" s="35"/>
      <c r="B586" s="21"/>
      <c r="C586" s="21"/>
      <c r="D586" s="21"/>
      <c r="E586" s="21"/>
      <c r="F586" s="21"/>
      <c r="G586" s="21"/>
      <c r="H586" s="21"/>
      <c r="I586" s="21"/>
      <c r="J586" s="21"/>
      <c r="K586" s="21"/>
    </row>
    <row r="587" spans="1:11" x14ac:dyDescent="0.2">
      <c r="A587" s="35"/>
      <c r="B587" s="21"/>
      <c r="C587" s="21"/>
      <c r="D587" s="21"/>
      <c r="E587" s="21"/>
      <c r="F587" s="21"/>
      <c r="G587" s="21"/>
      <c r="H587" s="21"/>
      <c r="I587" s="21"/>
      <c r="J587" s="21"/>
      <c r="K587" s="21"/>
    </row>
    <row r="588" spans="1:11" x14ac:dyDescent="0.2">
      <c r="A588" s="35"/>
      <c r="B588" s="21"/>
      <c r="C588" s="21"/>
      <c r="D588" s="21"/>
      <c r="E588" s="21"/>
      <c r="F588" s="21"/>
      <c r="G588" s="21"/>
      <c r="H588" s="21"/>
      <c r="I588" s="21"/>
      <c r="J588" s="21"/>
      <c r="K588" s="21"/>
    </row>
    <row r="589" spans="1:11" x14ac:dyDescent="0.2">
      <c r="A589" s="35"/>
      <c r="B589" s="21"/>
      <c r="C589" s="21"/>
      <c r="D589" s="21"/>
      <c r="E589" s="21"/>
      <c r="F589" s="21"/>
      <c r="G589" s="21"/>
      <c r="H589" s="21"/>
      <c r="I589" s="21"/>
      <c r="J589" s="21"/>
      <c r="K589" s="21"/>
    </row>
    <row r="590" spans="1:11" x14ac:dyDescent="0.2">
      <c r="A590" s="35"/>
      <c r="B590" s="21"/>
      <c r="C590" s="21"/>
      <c r="D590" s="21"/>
      <c r="E590" s="21"/>
      <c r="F590" s="21"/>
      <c r="G590" s="21"/>
      <c r="H590" s="21"/>
      <c r="I590" s="21"/>
      <c r="J590" s="21"/>
      <c r="K590" s="21"/>
    </row>
    <row r="591" spans="1:11" x14ac:dyDescent="0.2">
      <c r="A591" s="35"/>
      <c r="B591" s="21"/>
      <c r="C591" s="21"/>
      <c r="D591" s="21"/>
      <c r="E591" s="21"/>
      <c r="F591" s="21"/>
      <c r="G591" s="21"/>
      <c r="H591" s="21"/>
      <c r="I591" s="21"/>
      <c r="J591" s="21"/>
      <c r="K591" s="21"/>
    </row>
    <row r="592" spans="1:11" x14ac:dyDescent="0.2">
      <c r="A592" s="35"/>
      <c r="B592" s="21"/>
      <c r="C592" s="21"/>
      <c r="D592" s="21"/>
      <c r="E592" s="21"/>
      <c r="F592" s="21"/>
      <c r="G592" s="21"/>
      <c r="H592" s="21"/>
      <c r="I592" s="21"/>
      <c r="J592" s="21"/>
      <c r="K592" s="21"/>
    </row>
    <row r="593" spans="1:11" x14ac:dyDescent="0.2">
      <c r="A593" s="35"/>
      <c r="B593" s="21"/>
      <c r="C593" s="21"/>
      <c r="D593" s="21"/>
      <c r="E593" s="21"/>
      <c r="F593" s="21"/>
      <c r="G593" s="21"/>
      <c r="H593" s="21"/>
      <c r="I593" s="21"/>
      <c r="J593" s="21"/>
      <c r="K593" s="21"/>
    </row>
    <row r="594" spans="1:11" x14ac:dyDescent="0.2">
      <c r="A594" s="35"/>
      <c r="B594" s="21"/>
      <c r="C594" s="21"/>
      <c r="D594" s="21"/>
      <c r="E594" s="21"/>
      <c r="F594" s="21"/>
      <c r="G594" s="21"/>
      <c r="H594" s="21"/>
      <c r="I594" s="21"/>
      <c r="J594" s="21"/>
      <c r="K594" s="21"/>
    </row>
    <row r="595" spans="1:11" x14ac:dyDescent="0.2">
      <c r="A595" s="35"/>
      <c r="B595" s="21"/>
      <c r="C595" s="21"/>
      <c r="D595" s="21"/>
      <c r="E595" s="21"/>
      <c r="F595" s="21"/>
      <c r="G595" s="21"/>
      <c r="H595" s="21"/>
      <c r="I595" s="21"/>
      <c r="J595" s="21"/>
      <c r="K595" s="21"/>
    </row>
    <row r="596" spans="1:11" x14ac:dyDescent="0.2">
      <c r="A596" s="35"/>
      <c r="B596" s="21"/>
      <c r="C596" s="21"/>
      <c r="D596" s="21"/>
      <c r="E596" s="21"/>
      <c r="F596" s="21"/>
      <c r="G596" s="21"/>
      <c r="H596" s="21"/>
      <c r="I596" s="21"/>
      <c r="J596" s="21"/>
      <c r="K596" s="21"/>
    </row>
    <row r="597" spans="1:11" x14ac:dyDescent="0.2">
      <c r="A597" s="35"/>
      <c r="B597" s="21"/>
      <c r="C597" s="21"/>
      <c r="D597" s="21"/>
      <c r="E597" s="21"/>
      <c r="F597" s="21"/>
      <c r="G597" s="21"/>
      <c r="H597" s="21"/>
      <c r="I597" s="21"/>
      <c r="J597" s="21"/>
      <c r="K597" s="21"/>
    </row>
    <row r="598" spans="1:11" x14ac:dyDescent="0.2">
      <c r="A598" s="35"/>
      <c r="B598" s="21"/>
      <c r="C598" s="21"/>
      <c r="D598" s="21"/>
      <c r="E598" s="21"/>
      <c r="F598" s="21"/>
      <c r="G598" s="21"/>
      <c r="H598" s="21"/>
      <c r="I598" s="21"/>
      <c r="J598" s="21"/>
      <c r="K598" s="21"/>
    </row>
    <row r="599" spans="1:11" x14ac:dyDescent="0.2">
      <c r="A599" s="35"/>
      <c r="B599" s="21"/>
      <c r="C599" s="21"/>
      <c r="D599" s="21"/>
      <c r="E599" s="21"/>
      <c r="F599" s="21"/>
      <c r="G599" s="21"/>
      <c r="H599" s="21"/>
      <c r="I599" s="21"/>
      <c r="J599" s="21"/>
      <c r="K599" s="21"/>
    </row>
    <row r="600" spans="1:11" x14ac:dyDescent="0.2">
      <c r="A600" s="35"/>
      <c r="B600" s="21"/>
      <c r="C600" s="21"/>
      <c r="D600" s="21"/>
      <c r="E600" s="21"/>
      <c r="F600" s="21"/>
      <c r="G600" s="21"/>
      <c r="H600" s="21"/>
      <c r="I600" s="21"/>
      <c r="J600" s="21"/>
      <c r="K600" s="21"/>
    </row>
    <row r="601" spans="1:11" x14ac:dyDescent="0.2">
      <c r="A601" s="35"/>
      <c r="B601" s="21"/>
      <c r="C601" s="21"/>
      <c r="D601" s="21"/>
      <c r="E601" s="21"/>
      <c r="F601" s="21"/>
      <c r="G601" s="21"/>
      <c r="H601" s="21"/>
      <c r="I601" s="21"/>
      <c r="J601" s="21"/>
      <c r="K601" s="21"/>
    </row>
    <row r="602" spans="1:11" x14ac:dyDescent="0.2">
      <c r="A602" s="35"/>
      <c r="B602" s="21"/>
      <c r="C602" s="21"/>
      <c r="D602" s="21"/>
      <c r="E602" s="21"/>
      <c r="F602" s="21"/>
      <c r="G602" s="21"/>
      <c r="H602" s="21"/>
      <c r="I602" s="21"/>
      <c r="J602" s="21"/>
      <c r="K602" s="21"/>
    </row>
    <row r="603" spans="1:11" x14ac:dyDescent="0.2">
      <c r="A603" s="35"/>
      <c r="B603" s="21"/>
      <c r="C603" s="21"/>
      <c r="D603" s="21"/>
      <c r="E603" s="21"/>
      <c r="F603" s="21"/>
      <c r="G603" s="21"/>
      <c r="H603" s="21"/>
      <c r="I603" s="21"/>
      <c r="J603" s="21"/>
      <c r="K603" s="21"/>
    </row>
    <row r="604" spans="1:11" x14ac:dyDescent="0.2">
      <c r="A604" s="35"/>
      <c r="B604" s="21"/>
      <c r="C604" s="21"/>
      <c r="D604" s="21"/>
      <c r="E604" s="21"/>
      <c r="F604" s="21"/>
      <c r="G604" s="21"/>
      <c r="H604" s="21"/>
      <c r="I604" s="21"/>
      <c r="J604" s="21"/>
      <c r="K604" s="21"/>
    </row>
    <row r="605" spans="1:11" x14ac:dyDescent="0.2">
      <c r="A605" s="35"/>
      <c r="B605" s="21"/>
      <c r="C605" s="21"/>
      <c r="D605" s="21"/>
      <c r="E605" s="21"/>
      <c r="F605" s="21"/>
      <c r="G605" s="21"/>
      <c r="H605" s="21"/>
      <c r="I605" s="21"/>
      <c r="J605" s="21"/>
      <c r="K605" s="21"/>
    </row>
    <row r="606" spans="1:11" x14ac:dyDescent="0.2">
      <c r="A606" s="35"/>
      <c r="B606" s="21"/>
      <c r="C606" s="21"/>
      <c r="D606" s="21"/>
      <c r="E606" s="21"/>
      <c r="F606" s="21"/>
      <c r="G606" s="21"/>
      <c r="H606" s="21"/>
      <c r="I606" s="21"/>
      <c r="J606" s="21"/>
      <c r="K606" s="21"/>
    </row>
    <row r="607" spans="1:11" x14ac:dyDescent="0.2">
      <c r="A607" s="35"/>
      <c r="B607" s="21"/>
      <c r="C607" s="21"/>
      <c r="D607" s="21"/>
      <c r="E607" s="21"/>
      <c r="F607" s="21"/>
      <c r="G607" s="21"/>
      <c r="H607" s="21"/>
      <c r="I607" s="21"/>
      <c r="J607" s="21"/>
      <c r="K607" s="21"/>
    </row>
    <row r="608" spans="1:11" x14ac:dyDescent="0.2">
      <c r="A608" s="35"/>
      <c r="B608" s="21"/>
      <c r="C608" s="21"/>
      <c r="D608" s="21"/>
      <c r="E608" s="21"/>
      <c r="F608" s="21"/>
      <c r="G608" s="21"/>
      <c r="H608" s="21"/>
      <c r="I608" s="21"/>
      <c r="J608" s="21"/>
      <c r="K608" s="21"/>
    </row>
    <row r="609" spans="1:11" x14ac:dyDescent="0.2">
      <c r="A609" s="35"/>
      <c r="B609" s="21"/>
      <c r="C609" s="21"/>
      <c r="D609" s="21"/>
      <c r="E609" s="21"/>
      <c r="F609" s="21"/>
      <c r="G609" s="21"/>
      <c r="H609" s="21"/>
      <c r="I609" s="21"/>
      <c r="J609" s="21"/>
      <c r="K609" s="21"/>
    </row>
    <row r="610" spans="1:11" x14ac:dyDescent="0.2">
      <c r="A610" s="35"/>
      <c r="B610" s="21"/>
      <c r="C610" s="21"/>
      <c r="D610" s="21"/>
      <c r="E610" s="21"/>
      <c r="F610" s="21"/>
      <c r="G610" s="21"/>
      <c r="H610" s="21"/>
      <c r="I610" s="21"/>
      <c r="J610" s="21"/>
      <c r="K610" s="21"/>
    </row>
    <row r="611" spans="1:11" x14ac:dyDescent="0.2">
      <c r="A611" s="35"/>
      <c r="B611" s="21"/>
      <c r="C611" s="21"/>
      <c r="D611" s="21"/>
      <c r="E611" s="21"/>
      <c r="F611" s="21"/>
      <c r="G611" s="21"/>
      <c r="H611" s="21"/>
      <c r="I611" s="21"/>
      <c r="J611" s="21"/>
      <c r="K611" s="21"/>
    </row>
    <row r="612" spans="1:11" x14ac:dyDescent="0.2">
      <c r="A612" s="35"/>
      <c r="B612" s="21"/>
      <c r="C612" s="21"/>
      <c r="D612" s="21"/>
      <c r="E612" s="21"/>
      <c r="F612" s="21"/>
      <c r="G612" s="21"/>
      <c r="H612" s="21"/>
      <c r="I612" s="21"/>
      <c r="J612" s="21"/>
      <c r="K612" s="21"/>
    </row>
    <row r="613" spans="1:11" x14ac:dyDescent="0.2">
      <c r="A613" s="35"/>
      <c r="B613" s="21"/>
      <c r="C613" s="21"/>
      <c r="D613" s="21"/>
      <c r="E613" s="21"/>
      <c r="F613" s="21"/>
      <c r="G613" s="21"/>
      <c r="H613" s="21"/>
      <c r="I613" s="21"/>
      <c r="J613" s="21"/>
      <c r="K613" s="21"/>
    </row>
    <row r="614" spans="1:11" x14ac:dyDescent="0.2">
      <c r="A614" s="35"/>
      <c r="B614" s="21"/>
      <c r="C614" s="21"/>
      <c r="D614" s="21"/>
      <c r="E614" s="21"/>
      <c r="F614" s="21"/>
      <c r="G614" s="21"/>
      <c r="H614" s="21"/>
      <c r="I614" s="21"/>
      <c r="J614" s="21"/>
      <c r="K614" s="21"/>
    </row>
    <row r="615" spans="1:11" x14ac:dyDescent="0.2">
      <c r="A615" s="35"/>
      <c r="B615" s="21"/>
      <c r="C615" s="21"/>
      <c r="D615" s="21"/>
      <c r="E615" s="21"/>
      <c r="F615" s="21"/>
      <c r="G615" s="21"/>
      <c r="H615" s="21"/>
      <c r="I615" s="21"/>
      <c r="J615" s="21"/>
      <c r="K615" s="21"/>
    </row>
    <row r="616" spans="1:11" x14ac:dyDescent="0.2">
      <c r="A616" s="35"/>
      <c r="B616" s="21"/>
      <c r="C616" s="21"/>
      <c r="D616" s="21"/>
      <c r="E616" s="21"/>
      <c r="F616" s="21"/>
      <c r="G616" s="21"/>
      <c r="H616" s="21"/>
      <c r="I616" s="21"/>
      <c r="J616" s="21"/>
      <c r="K616" s="21"/>
    </row>
    <row r="617" spans="1:11" x14ac:dyDescent="0.2">
      <c r="A617" s="35"/>
      <c r="B617" s="21"/>
      <c r="C617" s="21"/>
      <c r="D617" s="21"/>
      <c r="E617" s="21"/>
      <c r="F617" s="21"/>
      <c r="G617" s="21"/>
      <c r="H617" s="21"/>
      <c r="I617" s="21"/>
      <c r="J617" s="21"/>
      <c r="K617" s="21"/>
    </row>
    <row r="618" spans="1:11" x14ac:dyDescent="0.2">
      <c r="A618" s="35"/>
      <c r="B618" s="21"/>
      <c r="C618" s="21"/>
      <c r="D618" s="21"/>
      <c r="E618" s="21"/>
      <c r="F618" s="21"/>
      <c r="G618" s="21"/>
      <c r="H618" s="21"/>
      <c r="I618" s="21"/>
      <c r="J618" s="21"/>
      <c r="K618" s="21"/>
    </row>
    <row r="619" spans="1:11" x14ac:dyDescent="0.2">
      <c r="A619" s="35"/>
      <c r="B619" s="21"/>
      <c r="C619" s="21"/>
      <c r="D619" s="21"/>
      <c r="E619" s="21"/>
      <c r="F619" s="21"/>
      <c r="G619" s="21"/>
      <c r="H619" s="21"/>
      <c r="I619" s="21"/>
      <c r="J619" s="21"/>
      <c r="K619" s="21"/>
    </row>
    <row r="620" spans="1:11" x14ac:dyDescent="0.2">
      <c r="A620" s="35"/>
      <c r="B620" s="21"/>
      <c r="C620" s="21"/>
      <c r="D620" s="21"/>
      <c r="E620" s="21"/>
      <c r="F620" s="21"/>
      <c r="G620" s="21"/>
      <c r="H620" s="21"/>
      <c r="I620" s="21"/>
      <c r="J620" s="21"/>
      <c r="K620" s="21"/>
    </row>
    <row r="621" spans="1:11" x14ac:dyDescent="0.2">
      <c r="A621" s="35"/>
      <c r="B621" s="21"/>
      <c r="C621" s="21"/>
      <c r="D621" s="21"/>
      <c r="E621" s="21"/>
      <c r="F621" s="21"/>
      <c r="G621" s="21"/>
      <c r="H621" s="21"/>
      <c r="I621" s="21"/>
      <c r="J621" s="21"/>
      <c r="K621" s="21"/>
    </row>
    <row r="622" spans="1:11" x14ac:dyDescent="0.2">
      <c r="A622" s="35"/>
      <c r="B622" s="21"/>
      <c r="C622" s="21"/>
      <c r="D622" s="21"/>
      <c r="E622" s="21"/>
      <c r="F622" s="21"/>
      <c r="G622" s="21"/>
      <c r="H622" s="21"/>
      <c r="I622" s="21"/>
      <c r="J622" s="21"/>
      <c r="K622" s="21"/>
    </row>
    <row r="623" spans="1:11" x14ac:dyDescent="0.2">
      <c r="A623" s="35"/>
      <c r="B623" s="21"/>
      <c r="C623" s="21"/>
      <c r="D623" s="21"/>
      <c r="E623" s="21"/>
      <c r="F623" s="21"/>
      <c r="G623" s="21"/>
      <c r="H623" s="21"/>
      <c r="I623" s="21"/>
      <c r="J623" s="21"/>
      <c r="K623" s="21"/>
    </row>
    <row r="624" spans="1:11" x14ac:dyDescent="0.2">
      <c r="A624" s="35"/>
      <c r="B624" s="21"/>
      <c r="C624" s="21"/>
      <c r="D624" s="21"/>
      <c r="E624" s="21"/>
      <c r="F624" s="21"/>
      <c r="G624" s="21"/>
      <c r="H624" s="21"/>
      <c r="I624" s="21"/>
      <c r="J624" s="21"/>
      <c r="K624" s="21"/>
    </row>
    <row r="625" spans="1:11" x14ac:dyDescent="0.2">
      <c r="A625" s="35"/>
      <c r="B625" s="21"/>
      <c r="C625" s="21"/>
      <c r="D625" s="21"/>
      <c r="E625" s="21"/>
      <c r="F625" s="21"/>
      <c r="G625" s="21"/>
      <c r="H625" s="21"/>
      <c r="I625" s="21"/>
      <c r="J625" s="21"/>
      <c r="K625" s="21"/>
    </row>
    <row r="626" spans="1:11" x14ac:dyDescent="0.2">
      <c r="A626" s="35"/>
      <c r="B626" s="21"/>
      <c r="C626" s="21"/>
      <c r="D626" s="21"/>
      <c r="E626" s="21"/>
      <c r="F626" s="21"/>
      <c r="G626" s="21"/>
      <c r="H626" s="21"/>
      <c r="I626" s="21"/>
      <c r="J626" s="21"/>
      <c r="K626" s="21"/>
    </row>
    <row r="627" spans="1:11" x14ac:dyDescent="0.2">
      <c r="A627" s="35"/>
      <c r="B627" s="21"/>
      <c r="C627" s="21"/>
      <c r="D627" s="21"/>
      <c r="E627" s="21"/>
      <c r="F627" s="21"/>
      <c r="G627" s="21"/>
      <c r="H627" s="21"/>
      <c r="I627" s="21"/>
      <c r="J627" s="21"/>
      <c r="K627" s="21"/>
    </row>
    <row r="628" spans="1:11" x14ac:dyDescent="0.2">
      <c r="A628" s="35"/>
      <c r="B628" s="21"/>
      <c r="C628" s="21"/>
      <c r="D628" s="21"/>
      <c r="E628" s="21"/>
      <c r="F628" s="21"/>
      <c r="G628" s="21"/>
      <c r="H628" s="21"/>
      <c r="I628" s="21"/>
      <c r="J628" s="21"/>
      <c r="K628" s="21"/>
    </row>
    <row r="629" spans="1:11" x14ac:dyDescent="0.2">
      <c r="A629" s="35"/>
      <c r="B629" s="21"/>
      <c r="C629" s="21"/>
      <c r="D629" s="21"/>
      <c r="E629" s="21"/>
      <c r="F629" s="21"/>
      <c r="G629" s="21"/>
      <c r="H629" s="21"/>
      <c r="I629" s="21"/>
      <c r="J629" s="21"/>
      <c r="K629" s="21"/>
    </row>
    <row r="630" spans="1:11" x14ac:dyDescent="0.2">
      <c r="A630" s="35"/>
      <c r="B630" s="21"/>
      <c r="C630" s="21"/>
      <c r="D630" s="21"/>
      <c r="E630" s="21"/>
      <c r="F630" s="21"/>
      <c r="G630" s="21"/>
      <c r="H630" s="21"/>
      <c r="I630" s="21"/>
      <c r="J630" s="21"/>
      <c r="K630" s="21"/>
    </row>
    <row r="631" spans="1:11" x14ac:dyDescent="0.2">
      <c r="A631" s="35"/>
      <c r="B631" s="21"/>
      <c r="C631" s="21"/>
      <c r="D631" s="21"/>
      <c r="E631" s="21"/>
      <c r="F631" s="21"/>
      <c r="G631" s="21"/>
      <c r="H631" s="21"/>
      <c r="I631" s="21"/>
      <c r="J631" s="21"/>
      <c r="K631" s="21"/>
    </row>
    <row r="632" spans="1:11" x14ac:dyDescent="0.2">
      <c r="A632" s="35"/>
      <c r="B632" s="21"/>
      <c r="C632" s="21"/>
      <c r="D632" s="21"/>
      <c r="E632" s="21"/>
      <c r="F632" s="21"/>
      <c r="G632" s="21"/>
      <c r="H632" s="21"/>
      <c r="I632" s="21"/>
      <c r="J632" s="21"/>
      <c r="K632" s="21"/>
    </row>
    <row r="633" spans="1:11" x14ac:dyDescent="0.2">
      <c r="A633" s="35"/>
      <c r="B633" s="21"/>
      <c r="C633" s="21"/>
      <c r="D633" s="21"/>
      <c r="E633" s="21"/>
      <c r="F633" s="21"/>
      <c r="G633" s="21"/>
      <c r="H633" s="21"/>
      <c r="I633" s="21"/>
      <c r="J633" s="21"/>
      <c r="K633" s="21"/>
    </row>
    <row r="634" spans="1:11" x14ac:dyDescent="0.2">
      <c r="A634" s="35"/>
      <c r="B634" s="21"/>
      <c r="C634" s="21"/>
      <c r="D634" s="21"/>
      <c r="E634" s="21"/>
      <c r="F634" s="21"/>
      <c r="G634" s="21"/>
      <c r="H634" s="21"/>
      <c r="I634" s="21"/>
      <c r="J634" s="21"/>
      <c r="K634" s="21"/>
    </row>
    <row r="635" spans="1:11" x14ac:dyDescent="0.2">
      <c r="A635" s="35"/>
      <c r="B635" s="21"/>
      <c r="C635" s="21"/>
      <c r="D635" s="21"/>
      <c r="E635" s="21"/>
      <c r="F635" s="21"/>
      <c r="G635" s="21"/>
      <c r="H635" s="21"/>
      <c r="I635" s="21"/>
      <c r="J635" s="21"/>
      <c r="K635" s="21"/>
    </row>
    <row r="636" spans="1:11" x14ac:dyDescent="0.2">
      <c r="A636" s="35"/>
      <c r="B636" s="21"/>
      <c r="C636" s="21"/>
      <c r="D636" s="21"/>
      <c r="E636" s="21"/>
      <c r="F636" s="21"/>
      <c r="G636" s="21"/>
      <c r="H636" s="21"/>
      <c r="I636" s="21"/>
      <c r="J636" s="21"/>
      <c r="K636" s="21"/>
    </row>
    <row r="637" spans="1:11" x14ac:dyDescent="0.2">
      <c r="A637" s="35"/>
      <c r="B637" s="21"/>
      <c r="C637" s="21"/>
      <c r="D637" s="21"/>
      <c r="E637" s="21"/>
      <c r="F637" s="21"/>
      <c r="G637" s="21"/>
      <c r="H637" s="21"/>
      <c r="I637" s="21"/>
      <c r="J637" s="21"/>
      <c r="K637" s="21"/>
    </row>
    <row r="638" spans="1:11" x14ac:dyDescent="0.2">
      <c r="A638" s="35"/>
      <c r="B638" s="21"/>
      <c r="C638" s="21"/>
      <c r="D638" s="21"/>
      <c r="E638" s="21"/>
      <c r="F638" s="21"/>
      <c r="G638" s="21"/>
      <c r="H638" s="21"/>
      <c r="I638" s="21"/>
      <c r="J638" s="21"/>
      <c r="K638" s="21"/>
    </row>
    <row r="639" spans="1:11" x14ac:dyDescent="0.2">
      <c r="A639" s="35"/>
      <c r="B639" s="21"/>
      <c r="C639" s="21"/>
      <c r="D639" s="21"/>
      <c r="E639" s="21"/>
      <c r="F639" s="21"/>
      <c r="G639" s="21"/>
      <c r="H639" s="21"/>
      <c r="I639" s="21"/>
      <c r="J639" s="21"/>
      <c r="K639" s="21"/>
    </row>
    <row r="640" spans="1:11" x14ac:dyDescent="0.2">
      <c r="A640" s="35"/>
      <c r="B640" s="21"/>
      <c r="C640" s="21"/>
      <c r="D640" s="21"/>
      <c r="E640" s="21"/>
      <c r="F640" s="21"/>
      <c r="G640" s="21"/>
      <c r="H640" s="21"/>
      <c r="I640" s="21"/>
      <c r="J640" s="21"/>
      <c r="K640" s="21"/>
    </row>
    <row r="641" spans="1:11" x14ac:dyDescent="0.2">
      <c r="A641" s="35"/>
      <c r="B641" s="21"/>
      <c r="C641" s="21"/>
      <c r="D641" s="21"/>
      <c r="E641" s="21"/>
      <c r="F641" s="21"/>
      <c r="G641" s="21"/>
      <c r="H641" s="21"/>
      <c r="I641" s="21"/>
      <c r="J641" s="21"/>
      <c r="K641" s="21"/>
    </row>
    <row r="642" spans="1:11" x14ac:dyDescent="0.2">
      <c r="A642" s="35"/>
      <c r="B642" s="21"/>
      <c r="C642" s="21"/>
      <c r="D642" s="21"/>
      <c r="E642" s="21"/>
      <c r="F642" s="21"/>
      <c r="G642" s="21"/>
      <c r="H642" s="21"/>
      <c r="I642" s="21"/>
      <c r="J642" s="21"/>
      <c r="K642" s="21"/>
    </row>
    <row r="643" spans="1:11" x14ac:dyDescent="0.2">
      <c r="A643" s="35"/>
      <c r="B643" s="21"/>
      <c r="C643" s="21"/>
      <c r="D643" s="21"/>
      <c r="E643" s="21"/>
      <c r="F643" s="21"/>
      <c r="G643" s="21"/>
      <c r="H643" s="21"/>
      <c r="I643" s="21"/>
      <c r="J643" s="21"/>
      <c r="K643" s="21"/>
    </row>
    <row r="644" spans="1:11" x14ac:dyDescent="0.2">
      <c r="A644" s="35"/>
      <c r="B644" s="21"/>
      <c r="C644" s="21"/>
      <c r="D644" s="21"/>
      <c r="E644" s="21"/>
      <c r="F644" s="21"/>
      <c r="G644" s="21"/>
      <c r="H644" s="21"/>
      <c r="I644" s="21"/>
      <c r="J644" s="21"/>
      <c r="K644" s="21"/>
    </row>
    <row r="645" spans="1:11" x14ac:dyDescent="0.2">
      <c r="A645" s="35"/>
      <c r="B645" s="21"/>
      <c r="C645" s="21"/>
      <c r="D645" s="21"/>
      <c r="E645" s="21"/>
      <c r="F645" s="21"/>
      <c r="G645" s="21"/>
      <c r="H645" s="21"/>
      <c r="I645" s="21"/>
      <c r="J645" s="21"/>
      <c r="K645" s="21"/>
    </row>
    <row r="646" spans="1:11" x14ac:dyDescent="0.2">
      <c r="A646" s="35"/>
      <c r="B646" s="21"/>
      <c r="C646" s="21"/>
      <c r="D646" s="21"/>
      <c r="E646" s="21"/>
      <c r="F646" s="21"/>
      <c r="G646" s="21"/>
      <c r="H646" s="21"/>
      <c r="I646" s="21"/>
      <c r="J646" s="21"/>
      <c r="K646" s="21"/>
    </row>
    <row r="647" spans="1:11" x14ac:dyDescent="0.2">
      <c r="A647" s="35"/>
      <c r="B647" s="21"/>
      <c r="C647" s="21"/>
      <c r="D647" s="21"/>
      <c r="E647" s="21"/>
      <c r="F647" s="21"/>
      <c r="G647" s="21"/>
      <c r="H647" s="21"/>
      <c r="I647" s="21"/>
      <c r="J647" s="21"/>
      <c r="K647" s="21"/>
    </row>
    <row r="648" spans="1:11" x14ac:dyDescent="0.2">
      <c r="A648" s="35"/>
      <c r="B648" s="21"/>
      <c r="C648" s="21"/>
      <c r="D648" s="21"/>
      <c r="E648" s="21"/>
      <c r="F648" s="21"/>
      <c r="G648" s="21"/>
      <c r="H648" s="21"/>
      <c r="I648" s="21"/>
      <c r="J648" s="21"/>
      <c r="K648" s="21"/>
    </row>
    <row r="649" spans="1:11" x14ac:dyDescent="0.2">
      <c r="A649" s="35"/>
      <c r="B649" s="21"/>
      <c r="C649" s="21"/>
      <c r="D649" s="21"/>
      <c r="E649" s="21"/>
      <c r="F649" s="21"/>
      <c r="G649" s="21"/>
      <c r="H649" s="21"/>
      <c r="I649" s="21"/>
      <c r="J649" s="21"/>
      <c r="K649" s="21"/>
    </row>
    <row r="650" spans="1:11" x14ac:dyDescent="0.2">
      <c r="A650" s="35"/>
      <c r="B650" s="21"/>
      <c r="C650" s="21"/>
      <c r="D650" s="21"/>
      <c r="E650" s="21"/>
      <c r="F650" s="21"/>
      <c r="G650" s="21"/>
      <c r="H650" s="21"/>
      <c r="I650" s="21"/>
      <c r="J650" s="21"/>
      <c r="K650" s="21"/>
    </row>
    <row r="651" spans="1:11" x14ac:dyDescent="0.2">
      <c r="A651" s="35"/>
      <c r="B651" s="21"/>
      <c r="C651" s="21"/>
      <c r="D651" s="21"/>
      <c r="E651" s="21"/>
      <c r="F651" s="21"/>
      <c r="G651" s="21"/>
      <c r="H651" s="21"/>
      <c r="I651" s="21"/>
      <c r="J651" s="21"/>
      <c r="K651" s="21"/>
    </row>
    <row r="652" spans="1:11" x14ac:dyDescent="0.2">
      <c r="A652" s="35"/>
      <c r="B652" s="21"/>
      <c r="C652" s="21"/>
      <c r="D652" s="21"/>
      <c r="E652" s="21"/>
      <c r="F652" s="21"/>
      <c r="G652" s="21"/>
      <c r="H652" s="21"/>
      <c r="I652" s="21"/>
      <c r="J652" s="21"/>
      <c r="K652" s="21"/>
    </row>
    <row r="653" spans="1:11" x14ac:dyDescent="0.2">
      <c r="A653" s="35"/>
      <c r="B653" s="21"/>
      <c r="C653" s="21"/>
      <c r="D653" s="21"/>
      <c r="E653" s="21"/>
      <c r="F653" s="21"/>
      <c r="G653" s="21"/>
      <c r="H653" s="21"/>
      <c r="I653" s="21"/>
      <c r="J653" s="21"/>
      <c r="K653" s="21"/>
    </row>
    <row r="654" spans="1:11" x14ac:dyDescent="0.2">
      <c r="A654" s="35"/>
      <c r="B654" s="21"/>
      <c r="C654" s="21"/>
      <c r="D654" s="21"/>
      <c r="E654" s="21"/>
      <c r="F654" s="21"/>
      <c r="G654" s="21"/>
      <c r="H654" s="21"/>
      <c r="I654" s="21"/>
      <c r="J654" s="21"/>
      <c r="K654" s="21"/>
    </row>
    <row r="655" spans="1:11" x14ac:dyDescent="0.2">
      <c r="A655" s="35"/>
      <c r="B655" s="21"/>
      <c r="C655" s="21"/>
      <c r="D655" s="21"/>
      <c r="E655" s="21"/>
      <c r="F655" s="21"/>
      <c r="G655" s="21"/>
      <c r="H655" s="21"/>
      <c r="I655" s="21"/>
      <c r="J655" s="21"/>
      <c r="K655" s="21"/>
    </row>
    <row r="656" spans="1:11" x14ac:dyDescent="0.2">
      <c r="A656" s="35"/>
      <c r="B656" s="21"/>
      <c r="C656" s="21"/>
      <c r="D656" s="21"/>
      <c r="E656" s="21"/>
      <c r="F656" s="21"/>
      <c r="G656" s="21"/>
      <c r="H656" s="21"/>
      <c r="I656" s="21"/>
      <c r="J656" s="21"/>
      <c r="K656" s="21"/>
    </row>
    <row r="657" spans="1:11" x14ac:dyDescent="0.2">
      <c r="A657" s="35"/>
      <c r="B657" s="21"/>
      <c r="C657" s="21"/>
      <c r="D657" s="21"/>
      <c r="E657" s="21"/>
      <c r="F657" s="21"/>
      <c r="G657" s="21"/>
      <c r="H657" s="21"/>
      <c r="I657" s="21"/>
      <c r="J657" s="21"/>
      <c r="K657" s="21"/>
    </row>
    <row r="658" spans="1:11" x14ac:dyDescent="0.2">
      <c r="A658" s="35"/>
      <c r="B658" s="21"/>
      <c r="C658" s="21"/>
      <c r="D658" s="21"/>
      <c r="E658" s="21"/>
      <c r="F658" s="21"/>
      <c r="G658" s="21"/>
      <c r="H658" s="21"/>
      <c r="I658" s="21"/>
      <c r="J658" s="21"/>
      <c r="K658" s="21"/>
    </row>
    <row r="659" spans="1:11" x14ac:dyDescent="0.2">
      <c r="A659" s="35"/>
      <c r="B659" s="21"/>
      <c r="C659" s="21"/>
      <c r="D659" s="21"/>
      <c r="E659" s="21"/>
      <c r="F659" s="21"/>
      <c r="G659" s="21"/>
      <c r="H659" s="21"/>
      <c r="I659" s="21"/>
      <c r="J659" s="21"/>
      <c r="K659" s="21"/>
    </row>
    <row r="660" spans="1:11" x14ac:dyDescent="0.2">
      <c r="A660" s="35"/>
      <c r="B660" s="21"/>
      <c r="C660" s="21"/>
      <c r="D660" s="21"/>
      <c r="E660" s="21"/>
      <c r="F660" s="21"/>
      <c r="G660" s="21"/>
      <c r="H660" s="21"/>
      <c r="I660" s="21"/>
      <c r="J660" s="21"/>
      <c r="K660" s="21"/>
    </row>
    <row r="661" spans="1:11" x14ac:dyDescent="0.2">
      <c r="A661" s="35"/>
      <c r="B661" s="21"/>
      <c r="C661" s="21"/>
      <c r="D661" s="21"/>
      <c r="E661" s="21"/>
      <c r="F661" s="21"/>
      <c r="G661" s="21"/>
      <c r="H661" s="21"/>
      <c r="I661" s="21"/>
      <c r="J661" s="21"/>
      <c r="K661" s="21"/>
    </row>
    <row r="662" spans="1:11" x14ac:dyDescent="0.2">
      <c r="A662" s="35"/>
      <c r="B662" s="21"/>
      <c r="C662" s="21"/>
      <c r="D662" s="21"/>
      <c r="E662" s="21"/>
      <c r="F662" s="21"/>
      <c r="G662" s="21"/>
      <c r="H662" s="21"/>
      <c r="I662" s="21"/>
      <c r="J662" s="21"/>
      <c r="K662" s="21"/>
    </row>
    <row r="663" spans="1:11" x14ac:dyDescent="0.2">
      <c r="A663" s="35"/>
      <c r="B663" s="21"/>
      <c r="C663" s="21"/>
      <c r="D663" s="21"/>
      <c r="E663" s="21"/>
      <c r="F663" s="21"/>
      <c r="G663" s="21"/>
      <c r="H663" s="21"/>
      <c r="I663" s="21"/>
      <c r="J663" s="21"/>
      <c r="K663" s="21"/>
    </row>
    <row r="664" spans="1:11" x14ac:dyDescent="0.2">
      <c r="A664" s="35"/>
      <c r="B664" s="21"/>
      <c r="C664" s="21"/>
      <c r="D664" s="21"/>
      <c r="E664" s="21"/>
      <c r="F664" s="21"/>
      <c r="G664" s="21"/>
      <c r="H664" s="21"/>
      <c r="I664" s="21"/>
      <c r="J664" s="21"/>
      <c r="K664" s="21"/>
    </row>
    <row r="665" spans="1:11" x14ac:dyDescent="0.2">
      <c r="A665" s="35"/>
      <c r="B665" s="21"/>
      <c r="C665" s="21"/>
      <c r="D665" s="21"/>
      <c r="E665" s="21"/>
      <c r="F665" s="21"/>
      <c r="G665" s="21"/>
      <c r="H665" s="21"/>
      <c r="I665" s="21"/>
      <c r="J665" s="21"/>
      <c r="K665" s="21"/>
    </row>
    <row r="666" spans="1:11" x14ac:dyDescent="0.2">
      <c r="A666" s="35"/>
      <c r="B666" s="21"/>
      <c r="C666" s="21"/>
      <c r="D666" s="21"/>
      <c r="E666" s="21"/>
      <c r="F666" s="21"/>
      <c r="G666" s="21"/>
      <c r="H666" s="21"/>
      <c r="I666" s="21"/>
      <c r="J666" s="21"/>
      <c r="K666" s="21"/>
    </row>
    <row r="667" spans="1:11" x14ac:dyDescent="0.2">
      <c r="A667" s="35"/>
      <c r="B667" s="21"/>
      <c r="C667" s="21"/>
      <c r="D667" s="21"/>
      <c r="E667" s="21"/>
      <c r="F667" s="21"/>
      <c r="G667" s="21"/>
      <c r="H667" s="21"/>
      <c r="I667" s="21"/>
      <c r="J667" s="21"/>
      <c r="K667" s="21"/>
    </row>
    <row r="668" spans="1:11" x14ac:dyDescent="0.2">
      <c r="A668" s="35"/>
      <c r="B668" s="21"/>
      <c r="C668" s="21"/>
      <c r="D668" s="21"/>
      <c r="E668" s="21"/>
      <c r="F668" s="21"/>
      <c r="G668" s="21"/>
      <c r="H668" s="21"/>
      <c r="I668" s="21"/>
      <c r="J668" s="21"/>
      <c r="K668" s="21"/>
    </row>
    <row r="669" spans="1:11" x14ac:dyDescent="0.2">
      <c r="A669" s="35"/>
      <c r="B669" s="21"/>
      <c r="C669" s="21"/>
      <c r="D669" s="21"/>
      <c r="E669" s="21"/>
      <c r="F669" s="21"/>
      <c r="G669" s="21"/>
      <c r="H669" s="21"/>
      <c r="I669" s="21"/>
      <c r="J669" s="21"/>
      <c r="K669" s="21"/>
    </row>
    <row r="670" spans="1:11" x14ac:dyDescent="0.2">
      <c r="A670" s="35"/>
      <c r="B670" s="21"/>
      <c r="C670" s="21"/>
      <c r="D670" s="21"/>
      <c r="E670" s="21"/>
      <c r="F670" s="21"/>
      <c r="G670" s="21"/>
      <c r="H670" s="21"/>
      <c r="I670" s="21"/>
      <c r="J670" s="21"/>
      <c r="K670" s="21"/>
    </row>
    <row r="671" spans="1:11" x14ac:dyDescent="0.2">
      <c r="A671" s="35"/>
      <c r="B671" s="21"/>
      <c r="C671" s="21"/>
      <c r="D671" s="21"/>
      <c r="E671" s="21"/>
      <c r="F671" s="21"/>
      <c r="G671" s="21"/>
      <c r="H671" s="21"/>
      <c r="I671" s="21"/>
      <c r="J671" s="21"/>
      <c r="K671" s="21"/>
    </row>
    <row r="672" spans="1:11" x14ac:dyDescent="0.2">
      <c r="A672" s="35"/>
      <c r="B672" s="21"/>
      <c r="C672" s="21"/>
      <c r="D672" s="21"/>
      <c r="E672" s="21"/>
      <c r="F672" s="21"/>
      <c r="G672" s="21"/>
      <c r="H672" s="21"/>
      <c r="I672" s="21"/>
      <c r="J672" s="21"/>
      <c r="K672" s="21"/>
    </row>
    <row r="673" spans="1:11" x14ac:dyDescent="0.2">
      <c r="A673" s="35"/>
      <c r="B673" s="21"/>
      <c r="C673" s="21"/>
      <c r="D673" s="21"/>
      <c r="E673" s="21"/>
      <c r="F673" s="21"/>
      <c r="G673" s="21"/>
      <c r="H673" s="21"/>
      <c r="I673" s="21"/>
      <c r="J673" s="21"/>
      <c r="K673" s="21"/>
    </row>
    <row r="674" spans="1:11" x14ac:dyDescent="0.2">
      <c r="A674" s="35"/>
      <c r="B674" s="21"/>
      <c r="C674" s="21"/>
      <c r="D674" s="21"/>
      <c r="E674" s="21"/>
      <c r="F674" s="21"/>
      <c r="G674" s="21"/>
      <c r="H674" s="21"/>
      <c r="I674" s="21"/>
      <c r="J674" s="21"/>
      <c r="K674" s="21"/>
    </row>
    <row r="675" spans="1:11" x14ac:dyDescent="0.2">
      <c r="A675" s="35"/>
      <c r="B675" s="21"/>
      <c r="C675" s="21"/>
      <c r="D675" s="21"/>
      <c r="E675" s="21"/>
      <c r="F675" s="21"/>
      <c r="G675" s="21"/>
      <c r="H675" s="21"/>
      <c r="I675" s="21"/>
      <c r="J675" s="21"/>
      <c r="K675" s="21"/>
    </row>
    <row r="676" spans="1:11" x14ac:dyDescent="0.2">
      <c r="A676" s="35"/>
      <c r="B676" s="21"/>
      <c r="C676" s="21"/>
      <c r="D676" s="21"/>
      <c r="E676" s="21"/>
      <c r="F676" s="21"/>
      <c r="G676" s="21"/>
      <c r="H676" s="21"/>
      <c r="I676" s="21"/>
      <c r="J676" s="21"/>
      <c r="K676" s="21"/>
    </row>
    <row r="677" spans="1:11" x14ac:dyDescent="0.2">
      <c r="A677" s="35"/>
      <c r="B677" s="21"/>
      <c r="C677" s="21"/>
      <c r="D677" s="21"/>
      <c r="E677" s="21"/>
      <c r="F677" s="21"/>
      <c r="G677" s="21"/>
      <c r="H677" s="21"/>
      <c r="I677" s="21"/>
      <c r="J677" s="21"/>
      <c r="K677" s="21"/>
    </row>
    <row r="678" spans="1:11" x14ac:dyDescent="0.2">
      <c r="A678" s="35"/>
      <c r="B678" s="21"/>
      <c r="C678" s="21"/>
      <c r="D678" s="21"/>
      <c r="E678" s="21"/>
      <c r="F678" s="21"/>
      <c r="G678" s="21"/>
      <c r="H678" s="21"/>
      <c r="I678" s="21"/>
      <c r="J678" s="21"/>
      <c r="K678" s="21"/>
    </row>
    <row r="679" spans="1:11" x14ac:dyDescent="0.2">
      <c r="A679" s="35"/>
      <c r="B679" s="21"/>
      <c r="C679" s="21"/>
      <c r="D679" s="21"/>
      <c r="E679" s="21"/>
      <c r="F679" s="21"/>
      <c r="G679" s="21"/>
      <c r="H679" s="21"/>
      <c r="I679" s="21"/>
      <c r="J679" s="21"/>
      <c r="K679" s="21"/>
    </row>
    <row r="680" spans="1:11" x14ac:dyDescent="0.2">
      <c r="A680" s="35"/>
      <c r="B680" s="21"/>
      <c r="C680" s="21"/>
      <c r="D680" s="21"/>
      <c r="E680" s="21"/>
      <c r="F680" s="21"/>
      <c r="G680" s="21"/>
      <c r="H680" s="21"/>
      <c r="I680" s="21"/>
      <c r="J680" s="21"/>
      <c r="K680" s="21"/>
    </row>
    <row r="681" spans="1:11" x14ac:dyDescent="0.2">
      <c r="A681" s="35"/>
      <c r="B681" s="21"/>
      <c r="C681" s="21"/>
      <c r="D681" s="21"/>
      <c r="E681" s="21"/>
      <c r="F681" s="21"/>
      <c r="G681" s="21"/>
      <c r="H681" s="21"/>
      <c r="I681" s="21"/>
      <c r="J681" s="21"/>
      <c r="K681" s="21"/>
    </row>
    <row r="682" spans="1:11" x14ac:dyDescent="0.2">
      <c r="A682" s="35"/>
      <c r="B682" s="21"/>
      <c r="C682" s="21"/>
      <c r="D682" s="21"/>
      <c r="E682" s="21"/>
      <c r="F682" s="21"/>
      <c r="G682" s="21"/>
      <c r="H682" s="21"/>
      <c r="I682" s="21"/>
      <c r="J682" s="21"/>
      <c r="K682" s="21"/>
    </row>
    <row r="683" spans="1:11" x14ac:dyDescent="0.2">
      <c r="A683" s="35"/>
      <c r="B683" s="21"/>
      <c r="C683" s="21"/>
      <c r="D683" s="21"/>
      <c r="E683" s="21"/>
      <c r="F683" s="21"/>
      <c r="G683" s="21"/>
      <c r="H683" s="21"/>
      <c r="I683" s="21"/>
      <c r="J683" s="21"/>
      <c r="K683" s="21"/>
    </row>
    <row r="684" spans="1:11" x14ac:dyDescent="0.2">
      <c r="A684" s="35"/>
      <c r="B684" s="21"/>
      <c r="C684" s="21"/>
      <c r="D684" s="21"/>
      <c r="E684" s="21"/>
      <c r="F684" s="21"/>
      <c r="G684" s="21"/>
      <c r="H684" s="21"/>
      <c r="I684" s="21"/>
      <c r="J684" s="21"/>
      <c r="K684" s="21"/>
    </row>
    <row r="685" spans="1:11" x14ac:dyDescent="0.2">
      <c r="A685" s="35"/>
      <c r="B685" s="21"/>
      <c r="C685" s="21"/>
      <c r="D685" s="21"/>
      <c r="E685" s="21"/>
      <c r="F685" s="21"/>
      <c r="G685" s="21"/>
      <c r="H685" s="21"/>
      <c r="I685" s="21"/>
      <c r="J685" s="21"/>
      <c r="K685" s="21"/>
    </row>
    <row r="686" spans="1:11" x14ac:dyDescent="0.2">
      <c r="A686" s="35"/>
      <c r="B686" s="21"/>
      <c r="C686" s="21"/>
      <c r="D686" s="21"/>
      <c r="E686" s="21"/>
      <c r="F686" s="21"/>
      <c r="G686" s="21"/>
      <c r="H686" s="21"/>
      <c r="I686" s="21"/>
      <c r="J686" s="21"/>
      <c r="K686" s="21"/>
    </row>
    <row r="687" spans="1:11" x14ac:dyDescent="0.2">
      <c r="A687" s="35"/>
      <c r="B687" s="21"/>
      <c r="C687" s="21"/>
      <c r="D687" s="21"/>
      <c r="E687" s="21"/>
      <c r="F687" s="21"/>
      <c r="G687" s="21"/>
      <c r="H687" s="21"/>
      <c r="I687" s="21"/>
      <c r="J687" s="21"/>
      <c r="K687" s="21"/>
    </row>
    <row r="688" spans="1:11" x14ac:dyDescent="0.2">
      <c r="A688" s="35"/>
      <c r="B688" s="21"/>
      <c r="C688" s="21"/>
      <c r="D688" s="21"/>
      <c r="E688" s="21"/>
      <c r="F688" s="21"/>
      <c r="G688" s="21"/>
      <c r="H688" s="21"/>
      <c r="I688" s="21"/>
      <c r="J688" s="21"/>
      <c r="K688" s="21"/>
    </row>
    <row r="689" spans="1:11" x14ac:dyDescent="0.2">
      <c r="A689" s="35"/>
      <c r="B689" s="21"/>
      <c r="C689" s="21"/>
      <c r="D689" s="21"/>
      <c r="E689" s="21"/>
      <c r="F689" s="21"/>
      <c r="G689" s="21"/>
      <c r="H689" s="21"/>
      <c r="I689" s="21"/>
      <c r="J689" s="21"/>
      <c r="K689" s="21"/>
    </row>
    <row r="690" spans="1:11" x14ac:dyDescent="0.2">
      <c r="A690" s="35"/>
      <c r="B690" s="21"/>
      <c r="C690" s="21"/>
      <c r="D690" s="21"/>
      <c r="E690" s="21"/>
      <c r="F690" s="21"/>
      <c r="G690" s="21"/>
      <c r="H690" s="21"/>
      <c r="I690" s="21"/>
      <c r="J690" s="21"/>
      <c r="K690" s="21"/>
    </row>
    <row r="691" spans="1:11" x14ac:dyDescent="0.2">
      <c r="A691" s="35"/>
      <c r="B691" s="21"/>
      <c r="C691" s="21"/>
      <c r="D691" s="21"/>
      <c r="E691" s="21"/>
      <c r="F691" s="21"/>
      <c r="G691" s="21"/>
      <c r="H691" s="21"/>
      <c r="I691" s="21"/>
      <c r="J691" s="21"/>
      <c r="K691" s="21"/>
    </row>
    <row r="692" spans="1:11" x14ac:dyDescent="0.2">
      <c r="A692" s="35"/>
      <c r="B692" s="21"/>
      <c r="C692" s="21"/>
      <c r="D692" s="21"/>
      <c r="E692" s="21"/>
      <c r="F692" s="21"/>
      <c r="G692" s="21"/>
      <c r="H692" s="21"/>
      <c r="I692" s="21"/>
      <c r="J692" s="21"/>
      <c r="K692" s="21"/>
    </row>
    <row r="693" spans="1:11" x14ac:dyDescent="0.2">
      <c r="A693" s="35"/>
      <c r="B693" s="21"/>
      <c r="C693" s="21"/>
      <c r="D693" s="21"/>
      <c r="E693" s="21"/>
      <c r="F693" s="21"/>
      <c r="G693" s="21"/>
      <c r="H693" s="21"/>
      <c r="I693" s="21"/>
      <c r="J693" s="21"/>
      <c r="K693" s="21"/>
    </row>
    <row r="694" spans="1:11" x14ac:dyDescent="0.2">
      <c r="A694" s="35"/>
      <c r="B694" s="21"/>
      <c r="C694" s="21"/>
      <c r="D694" s="21"/>
      <c r="E694" s="21"/>
      <c r="F694" s="21"/>
      <c r="G694" s="21"/>
      <c r="H694" s="21"/>
      <c r="I694" s="21"/>
      <c r="J694" s="21"/>
      <c r="K694" s="21"/>
    </row>
    <row r="695" spans="1:11" x14ac:dyDescent="0.2">
      <c r="A695" s="35"/>
      <c r="B695" s="21"/>
      <c r="C695" s="21"/>
      <c r="D695" s="21"/>
      <c r="E695" s="21"/>
      <c r="F695" s="21"/>
      <c r="G695" s="21"/>
      <c r="H695" s="21"/>
      <c r="I695" s="21"/>
      <c r="J695" s="21"/>
      <c r="K695" s="21"/>
    </row>
    <row r="696" spans="1:11" x14ac:dyDescent="0.2">
      <c r="A696" s="35"/>
      <c r="B696" s="21"/>
      <c r="C696" s="21"/>
      <c r="D696" s="21"/>
      <c r="E696" s="21"/>
      <c r="F696" s="21"/>
      <c r="G696" s="21"/>
      <c r="H696" s="21"/>
      <c r="I696" s="21"/>
      <c r="J696" s="21"/>
      <c r="K696" s="21"/>
    </row>
    <row r="697" spans="1:11" x14ac:dyDescent="0.2">
      <c r="A697" s="35"/>
      <c r="B697" s="21"/>
      <c r="C697" s="21"/>
      <c r="D697" s="21"/>
      <c r="E697" s="21"/>
      <c r="F697" s="21"/>
      <c r="G697" s="21"/>
      <c r="H697" s="21"/>
      <c r="I697" s="21"/>
      <c r="J697" s="21"/>
      <c r="K697" s="21"/>
    </row>
    <row r="698" spans="1:11" x14ac:dyDescent="0.2">
      <c r="A698" s="35"/>
      <c r="B698" s="21"/>
      <c r="C698" s="21"/>
      <c r="D698" s="21"/>
      <c r="E698" s="21"/>
      <c r="F698" s="21"/>
      <c r="G698" s="21"/>
      <c r="H698" s="21"/>
      <c r="I698" s="21"/>
      <c r="J698" s="21"/>
      <c r="K698" s="21"/>
    </row>
    <row r="699" spans="1:11" x14ac:dyDescent="0.2">
      <c r="A699" s="35"/>
      <c r="B699" s="21"/>
      <c r="C699" s="21"/>
      <c r="D699" s="21"/>
      <c r="E699" s="21"/>
      <c r="F699" s="21"/>
      <c r="G699" s="21"/>
      <c r="H699" s="21"/>
      <c r="I699" s="21"/>
      <c r="J699" s="21"/>
      <c r="K699" s="21"/>
    </row>
    <row r="700" spans="1:11" x14ac:dyDescent="0.2">
      <c r="A700" s="35"/>
      <c r="B700" s="21"/>
      <c r="C700" s="21"/>
      <c r="D700" s="21"/>
      <c r="E700" s="21"/>
      <c r="F700" s="21"/>
      <c r="G700" s="21"/>
      <c r="H700" s="21"/>
      <c r="I700" s="21"/>
      <c r="J700" s="21"/>
      <c r="K700" s="21"/>
    </row>
    <row r="701" spans="1:11" x14ac:dyDescent="0.2">
      <c r="A701" s="35"/>
      <c r="B701" s="21"/>
      <c r="C701" s="21"/>
      <c r="D701" s="21"/>
      <c r="E701" s="21"/>
      <c r="F701" s="21"/>
      <c r="G701" s="21"/>
      <c r="H701" s="21"/>
      <c r="I701" s="21"/>
      <c r="J701" s="21"/>
      <c r="K701" s="21"/>
    </row>
    <row r="702" spans="1:11" x14ac:dyDescent="0.2">
      <c r="A702" s="35"/>
      <c r="B702" s="21"/>
      <c r="C702" s="21"/>
      <c r="D702" s="21"/>
      <c r="E702" s="21"/>
      <c r="F702" s="21"/>
      <c r="G702" s="21"/>
      <c r="H702" s="21"/>
      <c r="I702" s="21"/>
      <c r="J702" s="21"/>
      <c r="K702" s="21"/>
    </row>
    <row r="703" spans="1:11" x14ac:dyDescent="0.2">
      <c r="A703" s="35"/>
      <c r="B703" s="21"/>
      <c r="C703" s="21"/>
      <c r="D703" s="21"/>
      <c r="E703" s="21"/>
      <c r="F703" s="21"/>
      <c r="G703" s="21"/>
      <c r="H703" s="21"/>
      <c r="I703" s="21"/>
      <c r="J703" s="21"/>
      <c r="K703" s="21"/>
    </row>
    <row r="704" spans="1:11" x14ac:dyDescent="0.2">
      <c r="A704" s="35"/>
      <c r="B704" s="21"/>
      <c r="C704" s="21"/>
      <c r="D704" s="21"/>
      <c r="E704" s="21"/>
      <c r="F704" s="21"/>
      <c r="G704" s="21"/>
      <c r="H704" s="21"/>
      <c r="I704" s="21"/>
      <c r="J704" s="21"/>
      <c r="K704" s="21"/>
    </row>
    <row r="705" spans="1:11" x14ac:dyDescent="0.2">
      <c r="A705" s="35"/>
      <c r="B705" s="21"/>
      <c r="C705" s="21"/>
      <c r="D705" s="21"/>
      <c r="E705" s="21"/>
      <c r="F705" s="21"/>
      <c r="G705" s="21"/>
      <c r="H705" s="21"/>
      <c r="I705" s="21"/>
      <c r="J705" s="21"/>
      <c r="K705" s="21"/>
    </row>
    <row r="706" spans="1:11" x14ac:dyDescent="0.2">
      <c r="A706" s="35"/>
      <c r="B706" s="21"/>
      <c r="C706" s="21"/>
      <c r="D706" s="21"/>
      <c r="E706" s="21"/>
      <c r="F706" s="21"/>
      <c r="G706" s="21"/>
      <c r="H706" s="21"/>
      <c r="I706" s="21"/>
      <c r="J706" s="21"/>
      <c r="K706" s="21"/>
    </row>
    <row r="707" spans="1:11" x14ac:dyDescent="0.2">
      <c r="A707" s="35"/>
      <c r="B707" s="21"/>
      <c r="C707" s="21"/>
      <c r="D707" s="21"/>
      <c r="E707" s="21"/>
      <c r="F707" s="21"/>
      <c r="G707" s="21"/>
      <c r="H707" s="21"/>
      <c r="I707" s="21"/>
      <c r="J707" s="21"/>
      <c r="K707" s="21"/>
    </row>
    <row r="708" spans="1:11" x14ac:dyDescent="0.2">
      <c r="A708" s="35"/>
      <c r="B708" s="21"/>
      <c r="C708" s="21"/>
      <c r="D708" s="21"/>
      <c r="E708" s="21"/>
      <c r="F708" s="21"/>
      <c r="G708" s="21"/>
      <c r="H708" s="21"/>
      <c r="I708" s="21"/>
      <c r="J708" s="21"/>
      <c r="K708" s="21"/>
    </row>
    <row r="709" spans="1:11" x14ac:dyDescent="0.2">
      <c r="A709" s="35"/>
      <c r="B709" s="21"/>
      <c r="C709" s="21"/>
      <c r="D709" s="21"/>
      <c r="E709" s="21"/>
      <c r="F709" s="21"/>
      <c r="G709" s="21"/>
      <c r="H709" s="21"/>
      <c r="I709" s="21"/>
      <c r="J709" s="21"/>
      <c r="K709" s="21"/>
    </row>
    <row r="710" spans="1:11" x14ac:dyDescent="0.2">
      <c r="A710" s="35"/>
      <c r="B710" s="21"/>
      <c r="C710" s="21"/>
      <c r="D710" s="21"/>
      <c r="E710" s="21"/>
      <c r="F710" s="21"/>
      <c r="G710" s="21"/>
      <c r="H710" s="21"/>
      <c r="I710" s="21"/>
      <c r="J710" s="21"/>
      <c r="K710" s="21"/>
    </row>
    <row r="711" spans="1:11" x14ac:dyDescent="0.2">
      <c r="A711" s="35"/>
      <c r="B711" s="21"/>
      <c r="C711" s="21"/>
      <c r="D711" s="21"/>
      <c r="E711" s="21"/>
      <c r="F711" s="21"/>
      <c r="G711" s="21"/>
      <c r="H711" s="21"/>
      <c r="I711" s="21"/>
      <c r="J711" s="21"/>
      <c r="K711" s="21"/>
    </row>
    <row r="712" spans="1:11" x14ac:dyDescent="0.2">
      <c r="A712" s="35"/>
      <c r="B712" s="21"/>
      <c r="C712" s="21"/>
      <c r="D712" s="21"/>
      <c r="E712" s="21"/>
      <c r="F712" s="21"/>
      <c r="G712" s="21"/>
      <c r="H712" s="21"/>
      <c r="I712" s="21"/>
      <c r="J712" s="21"/>
      <c r="K712" s="21"/>
    </row>
    <row r="713" spans="1:11" x14ac:dyDescent="0.2">
      <c r="A713" s="35"/>
      <c r="B713" s="21"/>
      <c r="C713" s="21"/>
      <c r="D713" s="21"/>
      <c r="E713" s="21"/>
      <c r="F713" s="21"/>
      <c r="G713" s="21"/>
      <c r="H713" s="21"/>
      <c r="I713" s="21"/>
      <c r="J713" s="21"/>
      <c r="K713" s="21"/>
    </row>
    <row r="714" spans="1:11" x14ac:dyDescent="0.2">
      <c r="A714" s="35"/>
      <c r="B714" s="21"/>
      <c r="C714" s="21"/>
      <c r="D714" s="21"/>
      <c r="E714" s="21"/>
      <c r="F714" s="21"/>
      <c r="G714" s="21"/>
      <c r="H714" s="21"/>
      <c r="I714" s="21"/>
      <c r="J714" s="21"/>
      <c r="K714" s="21"/>
    </row>
    <row r="715" spans="1:11" x14ac:dyDescent="0.2">
      <c r="A715" s="35"/>
      <c r="B715" s="21"/>
      <c r="C715" s="21"/>
      <c r="D715" s="21"/>
      <c r="E715" s="21"/>
      <c r="F715" s="21"/>
      <c r="G715" s="21"/>
      <c r="H715" s="21"/>
      <c r="I715" s="21"/>
      <c r="J715" s="21"/>
      <c r="K715" s="21"/>
    </row>
    <row r="716" spans="1:11" x14ac:dyDescent="0.2">
      <c r="A716" s="35"/>
      <c r="B716" s="21"/>
      <c r="C716" s="21"/>
      <c r="D716" s="21"/>
      <c r="E716" s="21"/>
      <c r="F716" s="21"/>
      <c r="G716" s="21"/>
      <c r="H716" s="21"/>
      <c r="I716" s="21"/>
      <c r="J716" s="21"/>
      <c r="K716" s="21"/>
    </row>
    <row r="717" spans="1:11" x14ac:dyDescent="0.2">
      <c r="A717" s="35"/>
      <c r="B717" s="21"/>
      <c r="C717" s="21"/>
      <c r="D717" s="21"/>
      <c r="E717" s="21"/>
      <c r="F717" s="21"/>
      <c r="G717" s="21"/>
      <c r="H717" s="21"/>
      <c r="I717" s="21"/>
      <c r="J717" s="21"/>
      <c r="K717" s="21"/>
    </row>
    <row r="718" spans="1:11" x14ac:dyDescent="0.2">
      <c r="A718" s="35"/>
      <c r="B718" s="21"/>
      <c r="C718" s="21"/>
      <c r="D718" s="21"/>
      <c r="E718" s="21"/>
      <c r="F718" s="21"/>
      <c r="G718" s="21"/>
      <c r="H718" s="21"/>
      <c r="I718" s="21"/>
      <c r="J718" s="21"/>
      <c r="K718" s="21"/>
    </row>
    <row r="719" spans="1:11" x14ac:dyDescent="0.2">
      <c r="A719" s="35"/>
      <c r="B719" s="21"/>
      <c r="C719" s="21"/>
      <c r="D719" s="21"/>
      <c r="E719" s="21"/>
      <c r="F719" s="21"/>
      <c r="G719" s="21"/>
      <c r="H719" s="21"/>
      <c r="I719" s="21"/>
      <c r="J719" s="21"/>
      <c r="K719" s="21"/>
    </row>
    <row r="720" spans="1:11" x14ac:dyDescent="0.2">
      <c r="A720" s="35"/>
      <c r="B720" s="21"/>
      <c r="C720" s="21"/>
      <c r="D720" s="21"/>
      <c r="E720" s="21"/>
      <c r="F720" s="21"/>
      <c r="G720" s="21"/>
      <c r="H720" s="21"/>
      <c r="I720" s="21"/>
      <c r="J720" s="21"/>
      <c r="K720" s="21"/>
    </row>
    <row r="721" spans="1:11" x14ac:dyDescent="0.2">
      <c r="A721" s="35"/>
      <c r="B721" s="21"/>
      <c r="C721" s="21"/>
      <c r="D721" s="21"/>
      <c r="E721" s="21"/>
      <c r="F721" s="21"/>
      <c r="G721" s="21"/>
      <c r="H721" s="21"/>
      <c r="I721" s="21"/>
      <c r="J721" s="21"/>
      <c r="K721" s="21"/>
    </row>
    <row r="722" spans="1:11" x14ac:dyDescent="0.2">
      <c r="A722" s="35"/>
      <c r="B722" s="21"/>
      <c r="C722" s="21"/>
      <c r="D722" s="21"/>
      <c r="E722" s="21"/>
      <c r="F722" s="21"/>
      <c r="G722" s="21"/>
      <c r="H722" s="21"/>
      <c r="I722" s="21"/>
      <c r="J722" s="21"/>
      <c r="K722" s="21"/>
    </row>
    <row r="723" spans="1:11" x14ac:dyDescent="0.2">
      <c r="A723" s="35"/>
      <c r="B723" s="21"/>
      <c r="C723" s="21"/>
      <c r="D723" s="21"/>
      <c r="E723" s="21"/>
      <c r="F723" s="21"/>
      <c r="G723" s="21"/>
      <c r="H723" s="21"/>
      <c r="I723" s="21"/>
      <c r="J723" s="21"/>
      <c r="K723" s="21"/>
    </row>
    <row r="724" spans="1:11" x14ac:dyDescent="0.2">
      <c r="A724" s="35"/>
      <c r="B724" s="21"/>
      <c r="C724" s="21"/>
      <c r="D724" s="21"/>
      <c r="E724" s="21"/>
      <c r="F724" s="21"/>
      <c r="G724" s="21"/>
      <c r="H724" s="21"/>
      <c r="I724" s="21"/>
      <c r="J724" s="21"/>
      <c r="K724" s="21"/>
    </row>
    <row r="725" spans="1:11" x14ac:dyDescent="0.2">
      <c r="A725" s="35"/>
      <c r="B725" s="21"/>
      <c r="C725" s="21"/>
      <c r="D725" s="21"/>
      <c r="E725" s="21"/>
      <c r="F725" s="21"/>
      <c r="G725" s="21"/>
      <c r="H725" s="21"/>
      <c r="I725" s="21"/>
      <c r="J725" s="21"/>
      <c r="K725" s="21"/>
    </row>
    <row r="726" spans="1:11" x14ac:dyDescent="0.2">
      <c r="A726" s="35"/>
      <c r="B726" s="21"/>
      <c r="C726" s="21"/>
      <c r="D726" s="21"/>
      <c r="E726" s="21"/>
      <c r="F726" s="21"/>
      <c r="G726" s="21"/>
      <c r="H726" s="21"/>
      <c r="I726" s="21"/>
      <c r="J726" s="21"/>
      <c r="K726" s="21"/>
    </row>
    <row r="727" spans="1:11" x14ac:dyDescent="0.2">
      <c r="A727" s="35"/>
      <c r="B727" s="21"/>
      <c r="C727" s="21"/>
      <c r="D727" s="21"/>
      <c r="E727" s="21"/>
      <c r="F727" s="21"/>
      <c r="G727" s="21"/>
      <c r="H727" s="21"/>
      <c r="I727" s="21"/>
      <c r="J727" s="21"/>
      <c r="K727" s="21"/>
    </row>
    <row r="728" spans="1:11" x14ac:dyDescent="0.2">
      <c r="A728" s="35"/>
      <c r="B728" s="21"/>
      <c r="C728" s="21"/>
      <c r="D728" s="21"/>
      <c r="E728" s="21"/>
      <c r="F728" s="21"/>
      <c r="G728" s="21"/>
      <c r="H728" s="21"/>
      <c r="I728" s="21"/>
      <c r="J728" s="21"/>
      <c r="K728" s="21"/>
    </row>
    <row r="729" spans="1:11" x14ac:dyDescent="0.2">
      <c r="A729" s="35"/>
      <c r="B729" s="21"/>
      <c r="C729" s="21"/>
      <c r="D729" s="21"/>
      <c r="E729" s="21"/>
      <c r="F729" s="21"/>
      <c r="G729" s="21"/>
      <c r="H729" s="21"/>
      <c r="I729" s="21"/>
      <c r="J729" s="21"/>
      <c r="K729" s="21"/>
    </row>
    <row r="730" spans="1:11" x14ac:dyDescent="0.2">
      <c r="A730" s="35"/>
      <c r="B730" s="21"/>
      <c r="C730" s="21"/>
      <c r="D730" s="21"/>
      <c r="E730" s="21"/>
      <c r="F730" s="21"/>
      <c r="G730" s="21"/>
      <c r="H730" s="21"/>
      <c r="I730" s="21"/>
      <c r="J730" s="21"/>
      <c r="K730" s="21"/>
    </row>
    <row r="731" spans="1:11" x14ac:dyDescent="0.2">
      <c r="A731" s="35"/>
      <c r="B731" s="21"/>
      <c r="C731" s="21"/>
      <c r="D731" s="21"/>
      <c r="E731" s="21"/>
      <c r="F731" s="21"/>
      <c r="G731" s="21"/>
      <c r="H731" s="21"/>
      <c r="I731" s="21"/>
      <c r="J731" s="21"/>
      <c r="K731" s="21"/>
    </row>
    <row r="732" spans="1:11" x14ac:dyDescent="0.2">
      <c r="A732" s="35"/>
      <c r="B732" s="21"/>
      <c r="C732" s="21"/>
      <c r="D732" s="21"/>
      <c r="E732" s="21"/>
      <c r="F732" s="21"/>
      <c r="G732" s="21"/>
      <c r="H732" s="21"/>
      <c r="I732" s="21"/>
      <c r="J732" s="21"/>
      <c r="K732" s="21"/>
    </row>
    <row r="733" spans="1:11" x14ac:dyDescent="0.2">
      <c r="A733" s="35"/>
      <c r="B733" s="21"/>
      <c r="C733" s="21"/>
      <c r="D733" s="21"/>
      <c r="E733" s="21"/>
      <c r="F733" s="21"/>
      <c r="G733" s="21"/>
      <c r="H733" s="21"/>
      <c r="I733" s="21"/>
      <c r="J733" s="21"/>
      <c r="K733" s="21"/>
    </row>
    <row r="734" spans="1:11" x14ac:dyDescent="0.2">
      <c r="A734" s="35"/>
      <c r="B734" s="21"/>
      <c r="C734" s="21"/>
      <c r="D734" s="21"/>
      <c r="E734" s="21"/>
      <c r="F734" s="21"/>
      <c r="G734" s="21"/>
      <c r="H734" s="21"/>
      <c r="I734" s="21"/>
      <c r="J734" s="21"/>
      <c r="K734" s="21"/>
    </row>
    <row r="735" spans="1:11" x14ac:dyDescent="0.2">
      <c r="A735" s="35"/>
      <c r="B735" s="21"/>
      <c r="C735" s="21"/>
      <c r="D735" s="21"/>
      <c r="E735" s="21"/>
      <c r="F735" s="21"/>
      <c r="G735" s="21"/>
      <c r="H735" s="21"/>
      <c r="I735" s="21"/>
      <c r="J735" s="21"/>
      <c r="K735" s="21"/>
    </row>
    <row r="736" spans="1:11" x14ac:dyDescent="0.2">
      <c r="A736" s="35"/>
      <c r="B736" s="21"/>
      <c r="C736" s="21"/>
      <c r="D736" s="21"/>
      <c r="E736" s="21"/>
      <c r="F736" s="21"/>
      <c r="G736" s="21"/>
      <c r="H736" s="21"/>
      <c r="I736" s="21"/>
      <c r="J736" s="21"/>
      <c r="K736" s="21"/>
    </row>
    <row r="737" spans="1:11" x14ac:dyDescent="0.2">
      <c r="A737" s="35"/>
      <c r="B737" s="21"/>
      <c r="C737" s="21"/>
      <c r="D737" s="21"/>
      <c r="E737" s="21"/>
      <c r="F737" s="21"/>
      <c r="G737" s="21"/>
      <c r="H737" s="21"/>
      <c r="I737" s="21"/>
      <c r="J737" s="21"/>
      <c r="K737" s="21"/>
    </row>
    <row r="738" spans="1:11" x14ac:dyDescent="0.2">
      <c r="A738" s="35"/>
      <c r="B738" s="21"/>
      <c r="C738" s="21"/>
      <c r="D738" s="21"/>
      <c r="E738" s="21"/>
      <c r="F738" s="21"/>
      <c r="G738" s="21"/>
      <c r="H738" s="21"/>
      <c r="I738" s="21"/>
      <c r="J738" s="21"/>
      <c r="K738" s="21"/>
    </row>
    <row r="739" spans="1:11" x14ac:dyDescent="0.2">
      <c r="A739" s="35"/>
      <c r="B739" s="21"/>
      <c r="C739" s="21"/>
      <c r="D739" s="21"/>
      <c r="E739" s="21"/>
      <c r="F739" s="21"/>
      <c r="G739" s="21"/>
      <c r="H739" s="21"/>
      <c r="I739" s="21"/>
      <c r="J739" s="21"/>
      <c r="K739" s="21"/>
    </row>
    <row r="740" spans="1:11" x14ac:dyDescent="0.2">
      <c r="A740" s="35"/>
      <c r="B740" s="21"/>
      <c r="C740" s="21"/>
      <c r="D740" s="21"/>
      <c r="E740" s="21"/>
      <c r="F740" s="21"/>
      <c r="G740" s="21"/>
      <c r="H740" s="21"/>
      <c r="I740" s="21"/>
      <c r="J740" s="21"/>
      <c r="K740" s="21"/>
    </row>
    <row r="741" spans="1:11" x14ac:dyDescent="0.2">
      <c r="A741" s="35"/>
      <c r="B741" s="21"/>
      <c r="C741" s="21"/>
      <c r="D741" s="21"/>
      <c r="E741" s="21"/>
      <c r="F741" s="21"/>
      <c r="H741" s="21"/>
      <c r="I741" s="21"/>
      <c r="J741" s="21"/>
      <c r="K741" s="21"/>
    </row>
    <row r="742" spans="1:11" x14ac:dyDescent="0.2">
      <c r="A742" s="35"/>
      <c r="B742" s="21"/>
      <c r="C742" s="21"/>
      <c r="D742" s="21"/>
      <c r="H742" s="21"/>
      <c r="I742" s="21"/>
      <c r="J742" s="21"/>
      <c r="K742" s="21"/>
    </row>
    <row r="743" spans="1:11" x14ac:dyDescent="0.2">
      <c r="A743" s="35"/>
      <c r="B743" s="21"/>
      <c r="C743" s="21"/>
      <c r="D743" s="21"/>
      <c r="H743" s="21"/>
      <c r="I743" s="21"/>
      <c r="J743" s="21"/>
      <c r="K743" s="21"/>
    </row>
    <row r="744" spans="1:11" x14ac:dyDescent="0.2">
      <c r="A744" s="35"/>
      <c r="B744" s="21"/>
      <c r="C744" s="21"/>
      <c r="D744" s="21"/>
      <c r="H744" s="21"/>
      <c r="I744" s="21"/>
      <c r="J744" s="21"/>
      <c r="K744" s="21"/>
    </row>
    <row r="745" spans="1:11" x14ac:dyDescent="0.2">
      <c r="A745" s="35"/>
      <c r="B745" s="21"/>
      <c r="C745" s="21"/>
      <c r="D745" s="21"/>
      <c r="H745" s="21"/>
      <c r="I745" s="21"/>
      <c r="J745" s="21"/>
      <c r="K745" s="21"/>
    </row>
    <row r="746" spans="1:11" x14ac:dyDescent="0.2">
      <c r="A746" s="35"/>
      <c r="B746" s="21"/>
      <c r="C746" s="21"/>
      <c r="D746" s="21"/>
      <c r="H746" s="21"/>
      <c r="I746" s="21"/>
      <c r="J746" s="21"/>
      <c r="K746" s="21"/>
    </row>
    <row r="747" spans="1:11" x14ac:dyDescent="0.2">
      <c r="A747" s="35"/>
      <c r="B747" s="21"/>
      <c r="C747" s="21"/>
      <c r="D747" s="21"/>
      <c r="I747" s="21"/>
    </row>
    <row r="748" spans="1:11" x14ac:dyDescent="0.2">
      <c r="I748" s="21"/>
    </row>
  </sheetData>
  <dataConsolidate/>
  <mergeCells count="61">
    <mergeCell ref="F6:H6"/>
    <mergeCell ref="A18:B18"/>
    <mergeCell ref="A6:B6"/>
    <mergeCell ref="F16:H16"/>
    <mergeCell ref="F10:H10"/>
    <mergeCell ref="A8:A10"/>
    <mergeCell ref="F12:H12"/>
    <mergeCell ref="A11:A13"/>
    <mergeCell ref="F11:H11"/>
    <mergeCell ref="A16:B16"/>
    <mergeCell ref="A17:B17"/>
    <mergeCell ref="F14:H14"/>
    <mergeCell ref="F15:H15"/>
    <mergeCell ref="F9:H9"/>
    <mergeCell ref="A14:A15"/>
    <mergeCell ref="F17:H17"/>
    <mergeCell ref="F4:J4"/>
    <mergeCell ref="F5:J5"/>
    <mergeCell ref="A2:B2"/>
    <mergeCell ref="C2:J2"/>
    <mergeCell ref="A4:B4"/>
    <mergeCell ref="A5:D5"/>
    <mergeCell ref="A20:B20"/>
    <mergeCell ref="R7:R10"/>
    <mergeCell ref="P9:Q9"/>
    <mergeCell ref="L9:N9"/>
    <mergeCell ref="O9:O10"/>
    <mergeCell ref="L7:Q7"/>
    <mergeCell ref="L8:O8"/>
    <mergeCell ref="P8:Q8"/>
    <mergeCell ref="F8:H8"/>
    <mergeCell ref="A7:B7"/>
    <mergeCell ref="F7:H7"/>
    <mergeCell ref="F13:H13"/>
    <mergeCell ref="A42:M42"/>
    <mergeCell ref="L44:L45"/>
    <mergeCell ref="H44:H45"/>
    <mergeCell ref="F18:H18"/>
    <mergeCell ref="F19:H19"/>
    <mergeCell ref="F20:J20"/>
    <mergeCell ref="A38:B38"/>
    <mergeCell ref="F28:J28"/>
    <mergeCell ref="A37:B37"/>
    <mergeCell ref="A19:B19"/>
    <mergeCell ref="A22:A32"/>
    <mergeCell ref="A33:A36"/>
    <mergeCell ref="E35:J35"/>
    <mergeCell ref="F30:I30"/>
    <mergeCell ref="E36:J36"/>
    <mergeCell ref="A21:B21"/>
    <mergeCell ref="A47:B47"/>
    <mergeCell ref="A48:A51"/>
    <mergeCell ref="K44:K45"/>
    <mergeCell ref="I44:I45"/>
    <mergeCell ref="J44:J45"/>
    <mergeCell ref="A44:B45"/>
    <mergeCell ref="E44:E45"/>
    <mergeCell ref="F44:G44"/>
    <mergeCell ref="D44:D45"/>
    <mergeCell ref="C44:C45"/>
    <mergeCell ref="A46:B46"/>
  </mergeCells>
  <phoneticPr fontId="41" type="noConversion"/>
  <conditionalFormatting sqref="C43:C46 D42:L43 D46:K46 D44:G45 I44:K45">
    <cfRule type="cellIs" dxfId="285" priority="53" stopIfTrue="1" operator="lessThan">
      <formula>0</formula>
    </cfRule>
  </conditionalFormatting>
  <conditionalFormatting sqref="D42:L43 D46:K46 D44:G45 I44:K45">
    <cfRule type="cellIs" dxfId="284" priority="50" stopIfTrue="1" operator="lessThan">
      <formula>0</formula>
    </cfRule>
  </conditionalFormatting>
  <conditionalFormatting sqref="K24:K32 E7:E18 D33 D39">
    <cfRule type="cellIs" dxfId="283" priority="10" stopIfTrue="1" operator="lessThan">
      <formula>0</formula>
    </cfRule>
  </conditionalFormatting>
  <conditionalFormatting sqref="D33 D39">
    <cfRule type="cellIs" dxfId="282" priority="9" stopIfTrue="1" operator="lessThan">
      <formula>0</formula>
    </cfRule>
  </conditionalFormatting>
  <conditionalFormatting sqref="D6:D32">
    <cfRule type="cellIs" dxfId="281" priority="8" stopIfTrue="1" operator="lessThan">
      <formula>0</formula>
    </cfRule>
  </conditionalFormatting>
  <conditionalFormatting sqref="D6:D32">
    <cfRule type="cellIs" dxfId="280" priority="7" stopIfTrue="1" operator="lessThan">
      <formula>0</formula>
    </cfRule>
  </conditionalFormatting>
  <conditionalFormatting sqref="H44:H45">
    <cfRule type="cellIs" dxfId="279" priority="19" stopIfTrue="1" operator="lessThan">
      <formula>0</formula>
    </cfRule>
  </conditionalFormatting>
  <conditionalFormatting sqref="H44:H45">
    <cfRule type="cellIs" dxfId="278" priority="18" stopIfTrue="1" operator="lessThan">
      <formula>0</formula>
    </cfRule>
  </conditionalFormatting>
  <conditionalFormatting sqref="D48:L51">
    <cfRule type="cellIs" dxfId="277" priority="17" stopIfTrue="1" operator="lessThan">
      <formula>0</formula>
    </cfRule>
  </conditionalFormatting>
  <conditionalFormatting sqref="D48:L51">
    <cfRule type="cellIs" dxfId="276" priority="16" stopIfTrue="1" operator="lessThan">
      <formula>0</formula>
    </cfRule>
  </conditionalFormatting>
  <conditionalFormatting sqref="D37:D38">
    <cfRule type="cellIs" dxfId="275" priority="2" stopIfTrue="1" operator="lessThan">
      <formula>0</formula>
    </cfRule>
  </conditionalFormatting>
  <conditionalFormatting sqref="D37:D38">
    <cfRule type="cellIs" dxfId="274" priority="1" stopIfTrue="1" operator="lessThan">
      <formula>0</formula>
    </cfRule>
  </conditionalFormatting>
  <conditionalFormatting sqref="L32:R34 L24:Q31 L19:R23 M16:S18 D33 C6:C38">
    <cfRule type="cellIs" dxfId="273" priority="13" stopIfTrue="1" operator="lessThan">
      <formula>0</formula>
    </cfRule>
  </conditionalFormatting>
  <conditionalFormatting sqref="L40:L41 M12:S14">
    <cfRule type="cellIs" dxfId="272" priority="12" stopIfTrue="1" operator="lessThan">
      <formula>0</formula>
    </cfRule>
  </conditionalFormatting>
  <conditionalFormatting sqref="C6:C38">
    <cfRule type="cellIs" dxfId="271" priority="11" stopIfTrue="1" operator="lessThan">
      <formula>0</formula>
    </cfRule>
  </conditionalFormatting>
  <conditionalFormatting sqref="J6:J19">
    <cfRule type="cellIs" dxfId="270" priority="6" stopIfTrue="1" operator="lessThan">
      <formula>0</formula>
    </cfRule>
  </conditionalFormatting>
  <conditionalFormatting sqref="J6:J19">
    <cfRule type="cellIs" dxfId="269" priority="5" stopIfTrue="1" operator="lessThan">
      <formula>0</formula>
    </cfRule>
  </conditionalFormatting>
  <conditionalFormatting sqref="D34:D36">
    <cfRule type="cellIs" dxfId="268" priority="4" stopIfTrue="1" operator="lessThan">
      <formula>0</formula>
    </cfRule>
  </conditionalFormatting>
  <conditionalFormatting sqref="D34:D36">
    <cfRule type="cellIs" dxfId="267" priority="3" stopIfTrue="1" operator="lessThan">
      <formula>0</formula>
    </cfRule>
  </conditionalFormatting>
  <pageMargins left="0.9055118110236221" right="0.15748031496062992" top="0.70866141732283472" bottom="0.11811023622047245" header="0.31496062992125984" footer="0.31496062992125984"/>
  <pageSetup paperSize="9" scale="23" fitToHeight="13" orientation="landscape" r:id="rId1"/>
  <headerFooter alignWithMargins="0"/>
  <rowBreaks count="1" manualBreakCount="1">
    <brk id="39" max="11" man="1"/>
  </rowBreaks>
  <ignoredErrors>
    <ignoredError sqref="I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26"/>
    <pageSetUpPr fitToPage="1"/>
  </sheetPr>
  <dimension ref="A1:FI953"/>
  <sheetViews>
    <sheetView showGridLines="0" view="pageBreakPreview" zoomScale="36" zoomScaleNormal="49" zoomScaleSheetLayoutView="36" workbookViewId="0">
      <pane xSplit="3" ySplit="8" topLeftCell="D42" activePane="bottomRight" state="frozen"/>
      <selection pane="topRight" activeCell="D1" sqref="D1"/>
      <selection pane="bottomLeft" activeCell="A9" sqref="A9"/>
      <selection pane="bottomRight" activeCell="Q41" sqref="Q41"/>
    </sheetView>
  </sheetViews>
  <sheetFormatPr defaultColWidth="9.28515625" defaultRowHeight="15" x14ac:dyDescent="0.25"/>
  <cols>
    <col min="1" max="1" width="20.28515625" style="36" customWidth="1"/>
    <col min="2" max="2" width="102.28515625" style="16" customWidth="1"/>
    <col min="3" max="3" width="7" style="83" customWidth="1"/>
    <col min="4" max="4" width="15.28515625" style="16" customWidth="1"/>
    <col min="5" max="6" width="12.7109375" style="16" customWidth="1"/>
    <col min="7" max="7" width="11.7109375" style="16" customWidth="1"/>
    <col min="8" max="8" width="10.28515625" style="16" customWidth="1"/>
    <col min="9" max="11" width="9.7109375" style="16" customWidth="1"/>
    <col min="12" max="12" width="21.28515625" style="16" customWidth="1"/>
    <col min="13" max="13" width="18.7109375" style="16" customWidth="1"/>
    <col min="14" max="14" width="20.42578125" style="16" customWidth="1"/>
    <col min="15" max="15" width="16.28515625" style="16" customWidth="1"/>
    <col min="16" max="16" width="20.28515625" style="16" customWidth="1"/>
    <col min="17" max="17" width="18.7109375" style="16" customWidth="1"/>
    <col min="18" max="18" width="9.7109375" style="16" customWidth="1"/>
    <col min="19" max="19" width="12.5703125" style="16" customWidth="1"/>
    <col min="20" max="20" width="9.7109375" style="16" customWidth="1"/>
    <col min="21" max="21" width="15.28515625" style="16" customWidth="1"/>
    <col min="22" max="24" width="9.7109375" style="16" customWidth="1"/>
    <col min="25" max="25" width="14" style="16" customWidth="1"/>
    <col min="26" max="29" width="9.7109375" style="17" customWidth="1"/>
    <col min="30" max="32" width="11.42578125" style="17" customWidth="1"/>
    <col min="33" max="33" width="11.5703125" style="17" customWidth="1"/>
    <col min="34" max="34" width="9.7109375" style="17" customWidth="1"/>
    <col min="35" max="36" width="9.28515625" style="17"/>
    <col min="37" max="37" width="9.5703125" style="17" customWidth="1"/>
    <col min="38" max="38" width="8.5703125" style="17" customWidth="1"/>
    <col min="39" max="149" width="9.28515625" style="17"/>
    <col min="150" max="16384" width="9.28515625" style="16"/>
  </cols>
  <sheetData>
    <row r="1" spans="1:165" s="26" customFormat="1" ht="16.5" customHeight="1" x14ac:dyDescent="0.2">
      <c r="A1" s="73"/>
      <c r="C1" s="80"/>
      <c r="AD1" s="47"/>
      <c r="AE1" s="47"/>
      <c r="AF1" s="47"/>
      <c r="AG1" s="47"/>
      <c r="AH1" s="47"/>
      <c r="AI1" s="47"/>
      <c r="AJ1" s="47"/>
      <c r="AK1" s="47"/>
    </row>
    <row r="2" spans="1:165" s="26" customFormat="1" ht="22.9" customHeight="1" x14ac:dyDescent="0.2">
      <c r="A2" s="655" t="s">
        <v>318</v>
      </c>
      <c r="B2" s="656"/>
      <c r="C2" s="617" t="str">
        <f>IF('Титул ф.1-АП'!D25=0," ",'Титул ф.1-АП'!D25)</f>
        <v>Урайский городской суд</v>
      </c>
      <c r="D2" s="617"/>
      <c r="E2" s="617"/>
      <c r="F2" s="617"/>
      <c r="G2" s="617"/>
      <c r="H2" s="617"/>
      <c r="I2" s="617"/>
      <c r="J2" s="617"/>
      <c r="K2" s="617"/>
      <c r="L2" s="617"/>
      <c r="M2" s="617"/>
      <c r="N2" s="617"/>
      <c r="O2" s="617"/>
      <c r="P2" s="617"/>
      <c r="Q2" s="617"/>
      <c r="R2" s="617"/>
      <c r="S2" s="617"/>
      <c r="T2" s="617"/>
      <c r="U2" s="617"/>
      <c r="X2" s="47"/>
      <c r="Y2" s="47"/>
      <c r="Z2" s="47"/>
      <c r="AA2" s="47"/>
      <c r="AB2" s="47"/>
      <c r="AC2" s="47"/>
      <c r="AD2" s="47"/>
      <c r="AE2" s="47"/>
      <c r="AF2" s="47"/>
    </row>
    <row r="3" spans="1:165" ht="41.25" customHeight="1" x14ac:dyDescent="0.2">
      <c r="A3" s="657" t="s">
        <v>36</v>
      </c>
      <c r="B3" s="658"/>
      <c r="C3" s="658"/>
      <c r="D3" s="658"/>
      <c r="E3" s="658"/>
      <c r="F3" s="658"/>
      <c r="G3" s="658"/>
      <c r="H3" s="658"/>
      <c r="I3" s="658"/>
      <c r="J3" s="658"/>
      <c r="K3" s="658"/>
      <c r="L3" s="658"/>
      <c r="M3" s="658"/>
      <c r="N3" s="658"/>
      <c r="O3" s="658"/>
      <c r="P3" s="658"/>
      <c r="Q3" s="658"/>
      <c r="R3" s="658"/>
      <c r="S3" s="658"/>
      <c r="T3" s="658"/>
      <c r="U3" s="658"/>
      <c r="V3" s="658"/>
      <c r="W3" s="658"/>
      <c r="X3" s="658"/>
      <c r="Y3" s="658"/>
      <c r="Z3" s="658"/>
      <c r="AA3" s="658"/>
      <c r="AB3" s="658"/>
      <c r="AC3" s="658"/>
      <c r="AD3" s="658"/>
      <c r="AE3" s="87"/>
      <c r="AF3" s="87"/>
      <c r="AG3" s="48"/>
      <c r="EN3" s="16"/>
      <c r="EO3" s="16"/>
      <c r="EP3" s="16"/>
      <c r="EQ3" s="16"/>
      <c r="ER3" s="16"/>
      <c r="ES3" s="16"/>
    </row>
    <row r="4" spans="1:165" ht="31.9" customHeight="1" x14ac:dyDescent="0.3">
      <c r="A4" s="629" t="s">
        <v>1084</v>
      </c>
      <c r="B4" s="629"/>
      <c r="C4" s="629"/>
      <c r="D4" s="629"/>
      <c r="E4" s="629"/>
      <c r="F4" s="629"/>
      <c r="G4" s="629"/>
      <c r="H4" s="629"/>
      <c r="I4" s="629"/>
      <c r="J4" s="629"/>
      <c r="K4" s="629"/>
      <c r="L4" s="629"/>
      <c r="M4" s="629"/>
      <c r="N4" s="629"/>
      <c r="O4" s="629"/>
      <c r="P4" s="629"/>
      <c r="Q4" s="629"/>
      <c r="R4" s="629"/>
      <c r="S4" s="629"/>
      <c r="T4" s="629"/>
      <c r="U4" s="629"/>
      <c r="V4" s="629"/>
      <c r="W4" s="629"/>
      <c r="X4" s="629"/>
      <c r="Y4" s="629"/>
      <c r="Z4" s="629"/>
      <c r="AA4" s="629"/>
      <c r="AB4" s="629"/>
      <c r="AC4" s="629"/>
      <c r="AD4" s="629"/>
      <c r="AE4" s="629"/>
      <c r="AF4" s="629"/>
      <c r="AG4" s="629"/>
      <c r="AH4" s="629"/>
      <c r="AI4" s="44"/>
      <c r="EP4" s="16"/>
      <c r="EQ4" s="16"/>
      <c r="ER4" s="16"/>
      <c r="ES4" s="16"/>
    </row>
    <row r="5" spans="1:165" ht="47.65" customHeight="1" x14ac:dyDescent="0.2">
      <c r="A5" s="659" t="s">
        <v>847</v>
      </c>
      <c r="B5" s="660"/>
      <c r="C5" s="665" t="s">
        <v>128</v>
      </c>
      <c r="D5" s="668" t="s">
        <v>588</v>
      </c>
      <c r="E5" s="630" t="s">
        <v>1020</v>
      </c>
      <c r="F5" s="631"/>
      <c r="G5" s="631"/>
      <c r="H5" s="631"/>
      <c r="I5" s="631"/>
      <c r="J5" s="631"/>
      <c r="K5" s="631"/>
      <c r="L5" s="631"/>
      <c r="M5" s="631"/>
      <c r="N5" s="631"/>
      <c r="O5" s="631"/>
      <c r="P5" s="631"/>
      <c r="Q5" s="631"/>
      <c r="R5" s="632"/>
      <c r="S5" s="633" t="s">
        <v>849</v>
      </c>
      <c r="T5" s="634"/>
      <c r="U5" s="634"/>
      <c r="V5" s="634"/>
      <c r="W5" s="634"/>
      <c r="X5" s="635"/>
      <c r="Y5" s="636" t="s">
        <v>850</v>
      </c>
      <c r="Z5" s="636"/>
      <c r="AA5" s="636"/>
      <c r="AB5" s="636"/>
      <c r="AC5" s="636"/>
      <c r="AD5" s="636"/>
      <c r="AE5" s="636"/>
      <c r="AF5" s="636"/>
      <c r="AG5" s="637"/>
      <c r="AH5" s="637"/>
      <c r="AI5" s="44"/>
      <c r="EP5" s="16"/>
      <c r="EQ5" s="16"/>
      <c r="ER5" s="16"/>
      <c r="ES5" s="16"/>
    </row>
    <row r="6" spans="1:165" ht="73.5" customHeight="1" x14ac:dyDescent="0.2">
      <c r="A6" s="661"/>
      <c r="B6" s="662"/>
      <c r="C6" s="666"/>
      <c r="D6" s="669"/>
      <c r="E6" s="638" t="s">
        <v>1021</v>
      </c>
      <c r="F6" s="639"/>
      <c r="G6" s="639"/>
      <c r="H6" s="639"/>
      <c r="I6" s="639"/>
      <c r="J6" s="639"/>
      <c r="K6" s="639"/>
      <c r="L6" s="639"/>
      <c r="M6" s="639"/>
      <c r="N6" s="640"/>
      <c r="O6" s="638" t="s">
        <v>1022</v>
      </c>
      <c r="P6" s="641"/>
      <c r="Q6" s="641"/>
      <c r="R6" s="642"/>
      <c r="S6" s="643" t="s">
        <v>854</v>
      </c>
      <c r="T6" s="644"/>
      <c r="U6" s="645"/>
      <c r="V6" s="652" t="s">
        <v>600</v>
      </c>
      <c r="W6" s="652" t="s">
        <v>599</v>
      </c>
      <c r="X6" s="652" t="s">
        <v>598</v>
      </c>
      <c r="Y6" s="654" t="s">
        <v>37</v>
      </c>
      <c r="Z6" s="654"/>
      <c r="AA6" s="654"/>
      <c r="AB6" s="654"/>
      <c r="AC6" s="654"/>
      <c r="AD6" s="654" t="s">
        <v>38</v>
      </c>
      <c r="AE6" s="654"/>
      <c r="AF6" s="625" t="s">
        <v>1023</v>
      </c>
      <c r="AG6" s="623" t="s">
        <v>1024</v>
      </c>
      <c r="AH6" s="625" t="s">
        <v>1025</v>
      </c>
      <c r="ET6" s="17"/>
      <c r="EU6" s="17"/>
      <c r="EV6" s="17"/>
      <c r="EW6" s="17"/>
      <c r="EX6" s="17"/>
      <c r="EY6" s="17"/>
      <c r="EZ6" s="17"/>
      <c r="FA6" s="17"/>
      <c r="FB6" s="17"/>
      <c r="FC6" s="17"/>
      <c r="FD6" s="17"/>
      <c r="FE6" s="17"/>
      <c r="FF6" s="17"/>
      <c r="FG6" s="17"/>
      <c r="FH6" s="17"/>
      <c r="FI6" s="17"/>
    </row>
    <row r="7" spans="1:165" ht="272.25" customHeight="1" x14ac:dyDescent="0.2">
      <c r="A7" s="663"/>
      <c r="B7" s="664"/>
      <c r="C7" s="667"/>
      <c r="D7" s="670"/>
      <c r="E7" s="106" t="s">
        <v>890</v>
      </c>
      <c r="F7" s="106" t="s">
        <v>602</v>
      </c>
      <c r="G7" s="106" t="s">
        <v>9783</v>
      </c>
      <c r="H7" s="106" t="s">
        <v>589</v>
      </c>
      <c r="I7" s="106" t="s">
        <v>590</v>
      </c>
      <c r="J7" s="106" t="s">
        <v>851</v>
      </c>
      <c r="K7" s="106" t="s">
        <v>852</v>
      </c>
      <c r="L7" s="106" t="s">
        <v>9784</v>
      </c>
      <c r="M7" s="105" t="s">
        <v>9785</v>
      </c>
      <c r="N7" s="106" t="s">
        <v>853</v>
      </c>
      <c r="O7" s="106" t="s">
        <v>9786</v>
      </c>
      <c r="P7" s="106" t="s">
        <v>853</v>
      </c>
      <c r="Q7" s="105" t="s">
        <v>9787</v>
      </c>
      <c r="R7" s="106" t="s">
        <v>9788</v>
      </c>
      <c r="S7" s="282" t="s">
        <v>1026</v>
      </c>
      <c r="T7" s="282" t="s">
        <v>1027</v>
      </c>
      <c r="U7" s="282" t="s">
        <v>601</v>
      </c>
      <c r="V7" s="653"/>
      <c r="W7" s="653"/>
      <c r="X7" s="653"/>
      <c r="Y7" s="283" t="s">
        <v>855</v>
      </c>
      <c r="Z7" s="283" t="s">
        <v>856</v>
      </c>
      <c r="AA7" s="283" t="s">
        <v>857</v>
      </c>
      <c r="AB7" s="283" t="s">
        <v>110</v>
      </c>
      <c r="AC7" s="283" t="s">
        <v>109</v>
      </c>
      <c r="AD7" s="283" t="s">
        <v>856</v>
      </c>
      <c r="AE7" s="283" t="s">
        <v>857</v>
      </c>
      <c r="AF7" s="646"/>
      <c r="AG7" s="624"/>
      <c r="AH7" s="624"/>
      <c r="AI7" s="16"/>
      <c r="AK7" s="16"/>
      <c r="AL7" s="16"/>
      <c r="AM7" s="16"/>
      <c r="AN7" s="16"/>
      <c r="AO7" s="16"/>
      <c r="AP7" s="16"/>
      <c r="ET7" s="17"/>
      <c r="EU7" s="17"/>
      <c r="EV7" s="17"/>
      <c r="EW7" s="17"/>
      <c r="EX7" s="17"/>
      <c r="EY7" s="17"/>
      <c r="EZ7" s="17"/>
      <c r="FA7" s="17"/>
      <c r="FB7" s="17"/>
      <c r="FC7" s="17"/>
      <c r="FD7" s="17"/>
      <c r="FE7" s="17"/>
      <c r="FF7" s="17"/>
      <c r="FG7" s="17"/>
      <c r="FH7" s="17"/>
      <c r="FI7" s="17"/>
    </row>
    <row r="8" spans="1:165" s="83" customFormat="1" ht="24.6" customHeight="1" x14ac:dyDescent="0.25">
      <c r="A8" s="647" t="s">
        <v>134</v>
      </c>
      <c r="B8" s="648"/>
      <c r="C8" s="107"/>
      <c r="D8" s="108">
        <v>1</v>
      </c>
      <c r="E8" s="108">
        <v>2</v>
      </c>
      <c r="F8" s="108">
        <v>3</v>
      </c>
      <c r="G8" s="108">
        <v>4</v>
      </c>
      <c r="H8" s="108">
        <v>5</v>
      </c>
      <c r="I8" s="108">
        <v>6</v>
      </c>
      <c r="J8" s="108">
        <v>7</v>
      </c>
      <c r="K8" s="108">
        <v>8</v>
      </c>
      <c r="L8" s="108">
        <v>9</v>
      </c>
      <c r="M8" s="108">
        <v>10</v>
      </c>
      <c r="N8" s="108">
        <v>11</v>
      </c>
      <c r="O8" s="108">
        <v>12</v>
      </c>
      <c r="P8" s="108">
        <v>13</v>
      </c>
      <c r="Q8" s="108">
        <v>14</v>
      </c>
      <c r="R8" s="108">
        <v>15</v>
      </c>
      <c r="S8" s="108">
        <v>16</v>
      </c>
      <c r="T8" s="108">
        <v>17</v>
      </c>
      <c r="U8" s="108">
        <v>18</v>
      </c>
      <c r="V8" s="108">
        <v>19</v>
      </c>
      <c r="W8" s="108">
        <v>20</v>
      </c>
      <c r="X8" s="108">
        <v>21</v>
      </c>
      <c r="Y8" s="108">
        <v>22</v>
      </c>
      <c r="Z8" s="108">
        <v>23</v>
      </c>
      <c r="AA8" s="108">
        <v>24</v>
      </c>
      <c r="AB8" s="108">
        <v>25</v>
      </c>
      <c r="AC8" s="108">
        <v>26</v>
      </c>
      <c r="AD8" s="108">
        <v>27</v>
      </c>
      <c r="AE8" s="108">
        <v>28</v>
      </c>
      <c r="AF8" s="108">
        <v>29</v>
      </c>
      <c r="AG8" s="108">
        <v>30</v>
      </c>
      <c r="AH8" s="108">
        <v>31</v>
      </c>
      <c r="AJ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row>
    <row r="9" spans="1:165" ht="31.9" customHeight="1" x14ac:dyDescent="0.2">
      <c r="A9" s="649" t="s">
        <v>858</v>
      </c>
      <c r="B9" s="650"/>
      <c r="C9" s="107">
        <v>1</v>
      </c>
      <c r="D9" s="61">
        <v>69</v>
      </c>
      <c r="E9" s="61">
        <v>1</v>
      </c>
      <c r="F9" s="61">
        <v>56</v>
      </c>
      <c r="G9" s="61">
        <v>6</v>
      </c>
      <c r="H9" s="61">
        <v>1</v>
      </c>
      <c r="I9" s="61"/>
      <c r="J9" s="61"/>
      <c r="K9" s="61">
        <v>1</v>
      </c>
      <c r="L9" s="61"/>
      <c r="M9" s="61"/>
      <c r="N9" s="61"/>
      <c r="O9" s="61"/>
      <c r="P9" s="61"/>
      <c r="Q9" s="61">
        <v>4</v>
      </c>
      <c r="R9" s="61">
        <v>22</v>
      </c>
      <c r="S9" s="61">
        <v>2</v>
      </c>
      <c r="T9" s="61"/>
      <c r="U9" s="61"/>
      <c r="V9" s="61"/>
      <c r="W9" s="61"/>
      <c r="X9" s="61">
        <v>2</v>
      </c>
      <c r="Y9" s="61">
        <v>7</v>
      </c>
      <c r="Z9" s="61">
        <v>10</v>
      </c>
      <c r="AA9" s="61"/>
      <c r="AB9" s="61">
        <v>17</v>
      </c>
      <c r="AC9" s="61">
        <v>2</v>
      </c>
      <c r="AD9" s="61"/>
      <c r="AE9" s="61"/>
      <c r="AF9" s="61">
        <v>2</v>
      </c>
      <c r="AG9" s="61">
        <v>46</v>
      </c>
      <c r="AH9" s="61">
        <v>2</v>
      </c>
      <c r="AI9" s="16"/>
      <c r="AK9" s="16"/>
      <c r="AL9" s="16"/>
      <c r="AM9" s="16"/>
      <c r="AN9" s="16"/>
      <c r="AO9" s="16"/>
      <c r="AP9" s="16"/>
      <c r="ET9" s="17"/>
      <c r="EU9" s="17"/>
      <c r="EV9" s="17"/>
      <c r="EW9" s="17"/>
      <c r="EX9" s="17"/>
      <c r="EY9" s="17"/>
      <c r="EZ9" s="17"/>
      <c r="FA9" s="17"/>
      <c r="FB9" s="17"/>
      <c r="FC9" s="17"/>
      <c r="FD9" s="17"/>
      <c r="FE9" s="17"/>
      <c r="FF9" s="17"/>
      <c r="FG9" s="17"/>
      <c r="FH9" s="17"/>
      <c r="FI9" s="17"/>
    </row>
    <row r="10" spans="1:165" ht="31.9" customHeight="1" x14ac:dyDescent="0.2">
      <c r="A10" s="651" t="s">
        <v>859</v>
      </c>
      <c r="B10" s="308" t="s">
        <v>9941</v>
      </c>
      <c r="C10" s="107">
        <v>2</v>
      </c>
      <c r="D10" s="61">
        <v>24</v>
      </c>
      <c r="E10" s="61"/>
      <c r="F10" s="61">
        <v>21</v>
      </c>
      <c r="G10" s="61"/>
      <c r="H10" s="61"/>
      <c r="I10" s="61"/>
      <c r="J10" s="112"/>
      <c r="K10" s="61"/>
      <c r="L10" s="61"/>
      <c r="M10" s="112"/>
      <c r="N10" s="61"/>
      <c r="O10" s="61"/>
      <c r="P10" s="61"/>
      <c r="Q10" s="61">
        <v>4</v>
      </c>
      <c r="R10" s="61"/>
      <c r="S10" s="61">
        <v>1</v>
      </c>
      <c r="T10" s="61"/>
      <c r="U10" s="61"/>
      <c r="V10" s="61"/>
      <c r="W10" s="61"/>
      <c r="X10" s="61">
        <v>2</v>
      </c>
      <c r="Y10" s="61">
        <v>5</v>
      </c>
      <c r="Z10" s="61">
        <v>6</v>
      </c>
      <c r="AA10" s="61"/>
      <c r="AB10" s="61">
        <v>11</v>
      </c>
      <c r="AC10" s="61">
        <v>1</v>
      </c>
      <c r="AD10" s="61"/>
      <c r="AE10" s="61"/>
      <c r="AF10" s="61">
        <v>2</v>
      </c>
      <c r="AG10" s="61">
        <v>9</v>
      </c>
      <c r="AH10" s="61">
        <v>1</v>
      </c>
      <c r="ET10" s="17"/>
      <c r="EU10" s="17"/>
      <c r="EV10" s="17"/>
      <c r="EW10" s="17"/>
      <c r="EX10" s="17"/>
      <c r="EY10" s="17"/>
      <c r="EZ10" s="17"/>
      <c r="FA10" s="17"/>
    </row>
    <row r="11" spans="1:165" ht="39" customHeight="1" x14ac:dyDescent="0.2">
      <c r="A11" s="651"/>
      <c r="B11" s="308" t="s">
        <v>628</v>
      </c>
      <c r="C11" s="107">
        <v>3</v>
      </c>
      <c r="D11" s="61">
        <v>45</v>
      </c>
      <c r="E11" s="61">
        <v>1</v>
      </c>
      <c r="F11" s="61">
        <v>35</v>
      </c>
      <c r="G11" s="61">
        <v>6</v>
      </c>
      <c r="H11" s="61">
        <v>1</v>
      </c>
      <c r="I11" s="61"/>
      <c r="J11" s="112"/>
      <c r="K11" s="61">
        <v>1</v>
      </c>
      <c r="L11" s="61"/>
      <c r="M11" s="112"/>
      <c r="N11" s="61"/>
      <c r="O11" s="61"/>
      <c r="P11" s="61"/>
      <c r="Q11" s="61"/>
      <c r="R11" s="61">
        <v>22</v>
      </c>
      <c r="S11" s="61">
        <v>1</v>
      </c>
      <c r="T11" s="61"/>
      <c r="U11" s="61"/>
      <c r="V11" s="61"/>
      <c r="W11" s="61"/>
      <c r="X11" s="61"/>
      <c r="Y11" s="61">
        <v>2</v>
      </c>
      <c r="Z11" s="61">
        <v>4</v>
      </c>
      <c r="AA11" s="61"/>
      <c r="AB11" s="61">
        <v>6</v>
      </c>
      <c r="AC11" s="61">
        <v>1</v>
      </c>
      <c r="AD11" s="61"/>
      <c r="AE11" s="61"/>
      <c r="AF11" s="61"/>
      <c r="AG11" s="61">
        <v>37</v>
      </c>
      <c r="AH11" s="61">
        <v>1</v>
      </c>
      <c r="ET11" s="17"/>
      <c r="EU11" s="17"/>
      <c r="EV11" s="17"/>
      <c r="EW11" s="17"/>
      <c r="EX11" s="17"/>
      <c r="EY11" s="17"/>
      <c r="EZ11" s="17"/>
      <c r="FA11" s="17"/>
    </row>
    <row r="12" spans="1:165" ht="31.9" customHeight="1" x14ac:dyDescent="0.3">
      <c r="A12" s="651"/>
      <c r="B12" s="308" t="s">
        <v>9942</v>
      </c>
      <c r="C12" s="107">
        <v>4</v>
      </c>
      <c r="D12" s="390"/>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16"/>
      <c r="AK12" s="16"/>
      <c r="AL12" s="16"/>
      <c r="AM12" s="16"/>
      <c r="AN12" s="16"/>
      <c r="AO12" s="16"/>
      <c r="AP12" s="16"/>
      <c r="ET12" s="17"/>
      <c r="EU12" s="17"/>
      <c r="EV12" s="17"/>
      <c r="EW12" s="17"/>
      <c r="EX12" s="17"/>
      <c r="EY12" s="17"/>
      <c r="EZ12" s="17"/>
      <c r="FA12" s="17"/>
      <c r="FB12" s="17"/>
      <c r="FC12" s="17"/>
      <c r="FD12" s="17"/>
      <c r="FE12" s="17"/>
      <c r="FF12" s="17"/>
      <c r="FG12" s="17"/>
      <c r="FH12" s="17"/>
      <c r="FI12" s="17"/>
    </row>
    <row r="13" spans="1:165" ht="31.9" customHeight="1" x14ac:dyDescent="0.2">
      <c r="A13" s="626" t="s">
        <v>860</v>
      </c>
      <c r="B13" s="281" t="s">
        <v>861</v>
      </c>
      <c r="C13" s="107">
        <v>5</v>
      </c>
      <c r="D13" s="61">
        <v>20</v>
      </c>
      <c r="E13" s="61"/>
      <c r="F13" s="61">
        <v>17</v>
      </c>
      <c r="G13" s="268"/>
      <c r="H13" s="268"/>
      <c r="I13" s="268"/>
      <c r="J13" s="61"/>
      <c r="K13" s="268"/>
      <c r="L13" s="268"/>
      <c r="M13" s="61"/>
      <c r="N13" s="268"/>
      <c r="O13" s="268"/>
      <c r="P13" s="268"/>
      <c r="Q13" s="61">
        <v>4</v>
      </c>
      <c r="R13" s="61"/>
      <c r="S13" s="61">
        <v>1</v>
      </c>
      <c r="T13" s="61"/>
      <c r="U13" s="61"/>
      <c r="V13" s="61"/>
      <c r="W13" s="61"/>
      <c r="X13" s="61">
        <v>2</v>
      </c>
      <c r="Y13" s="61">
        <v>5</v>
      </c>
      <c r="Z13" s="61">
        <v>4</v>
      </c>
      <c r="AA13" s="61"/>
      <c r="AB13" s="61">
        <v>9</v>
      </c>
      <c r="AC13" s="61">
        <v>1</v>
      </c>
      <c r="AD13" s="61"/>
      <c r="AE13" s="61"/>
      <c r="AF13" s="61">
        <v>2</v>
      </c>
      <c r="AG13" s="61">
        <v>7</v>
      </c>
      <c r="AH13" s="61">
        <v>1</v>
      </c>
      <c r="ET13" s="17"/>
      <c r="EU13" s="17"/>
      <c r="EV13" s="17"/>
      <c r="EW13" s="17"/>
      <c r="EX13" s="17"/>
      <c r="EY13" s="17"/>
      <c r="EZ13" s="17"/>
      <c r="FA13" s="17"/>
      <c r="FB13" s="17"/>
    </row>
    <row r="14" spans="1:165" ht="31.9" customHeight="1" x14ac:dyDescent="0.2">
      <c r="A14" s="627"/>
      <c r="B14" s="281" t="s">
        <v>862</v>
      </c>
      <c r="C14" s="107">
        <v>6</v>
      </c>
      <c r="D14" s="61"/>
      <c r="E14" s="61"/>
      <c r="F14" s="61"/>
      <c r="G14" s="268"/>
      <c r="H14" s="268"/>
      <c r="I14" s="268"/>
      <c r="J14" s="61"/>
      <c r="K14" s="268"/>
      <c r="L14" s="268"/>
      <c r="M14" s="61"/>
      <c r="N14" s="268"/>
      <c r="O14" s="268"/>
      <c r="P14" s="268"/>
      <c r="Q14" s="61"/>
      <c r="R14" s="61"/>
      <c r="S14" s="61"/>
      <c r="T14" s="61"/>
      <c r="U14" s="61"/>
      <c r="V14" s="61"/>
      <c r="W14" s="61"/>
      <c r="X14" s="61"/>
      <c r="Y14" s="61"/>
      <c r="Z14" s="61"/>
      <c r="AA14" s="61"/>
      <c r="AB14" s="61"/>
      <c r="AC14" s="61"/>
      <c r="AD14" s="61"/>
      <c r="AE14" s="61"/>
      <c r="AF14" s="61"/>
      <c r="AG14" s="61"/>
      <c r="AH14" s="61"/>
      <c r="ET14" s="17"/>
      <c r="EU14" s="17"/>
      <c r="EV14" s="17"/>
      <c r="EW14" s="17"/>
      <c r="EX14" s="17"/>
      <c r="EY14" s="17"/>
      <c r="EZ14" s="17"/>
      <c r="FA14" s="17"/>
      <c r="FB14" s="17"/>
    </row>
    <row r="15" spans="1:165" ht="31.9" customHeight="1" x14ac:dyDescent="0.2">
      <c r="A15" s="627"/>
      <c r="B15" s="281" t="s">
        <v>1028</v>
      </c>
      <c r="C15" s="107">
        <v>7</v>
      </c>
      <c r="D15" s="61"/>
      <c r="E15" s="61"/>
      <c r="F15" s="61"/>
      <c r="G15" s="268"/>
      <c r="H15" s="268"/>
      <c r="I15" s="268"/>
      <c r="J15" s="61"/>
      <c r="K15" s="268"/>
      <c r="L15" s="268"/>
      <c r="M15" s="61"/>
      <c r="N15" s="268"/>
      <c r="O15" s="268"/>
      <c r="P15" s="268"/>
      <c r="Q15" s="61"/>
      <c r="R15" s="61"/>
      <c r="S15" s="61"/>
      <c r="T15" s="61"/>
      <c r="U15" s="61"/>
      <c r="V15" s="61"/>
      <c r="W15" s="61"/>
      <c r="X15" s="61"/>
      <c r="Y15" s="61"/>
      <c r="Z15" s="61"/>
      <c r="AA15" s="61"/>
      <c r="AB15" s="61"/>
      <c r="AC15" s="61"/>
      <c r="AD15" s="61"/>
      <c r="AE15" s="61"/>
      <c r="AF15" s="61"/>
      <c r="AG15" s="61"/>
      <c r="AH15" s="61"/>
      <c r="ET15" s="17"/>
      <c r="EU15" s="17"/>
      <c r="EV15" s="17"/>
      <c r="EW15" s="17"/>
      <c r="EX15" s="17"/>
      <c r="EY15" s="17"/>
      <c r="EZ15" s="17"/>
      <c r="FA15" s="17"/>
      <c r="FB15" s="17"/>
    </row>
    <row r="16" spans="1:165" ht="31.9" customHeight="1" x14ac:dyDescent="0.2">
      <c r="A16" s="627"/>
      <c r="B16" s="281" t="s">
        <v>863</v>
      </c>
      <c r="C16" s="107">
        <v>8</v>
      </c>
      <c r="D16" s="61"/>
      <c r="E16" s="61"/>
      <c r="F16" s="61"/>
      <c r="G16" s="268"/>
      <c r="H16" s="268"/>
      <c r="I16" s="268"/>
      <c r="J16" s="61"/>
      <c r="K16" s="268"/>
      <c r="L16" s="268"/>
      <c r="M16" s="61"/>
      <c r="N16" s="268"/>
      <c r="O16" s="268"/>
      <c r="P16" s="268"/>
      <c r="Q16" s="61"/>
      <c r="R16" s="61"/>
      <c r="S16" s="61"/>
      <c r="T16" s="61"/>
      <c r="U16" s="61"/>
      <c r="V16" s="61"/>
      <c r="W16" s="61"/>
      <c r="X16" s="61"/>
      <c r="Y16" s="61"/>
      <c r="Z16" s="61"/>
      <c r="AA16" s="61"/>
      <c r="AB16" s="61"/>
      <c r="AC16" s="61"/>
      <c r="AD16" s="61"/>
      <c r="AE16" s="61"/>
      <c r="AF16" s="61"/>
      <c r="AG16" s="61"/>
      <c r="AH16" s="61"/>
      <c r="ET16" s="17"/>
      <c r="EU16" s="17"/>
      <c r="EV16" s="17"/>
      <c r="EW16" s="17"/>
      <c r="EX16" s="17"/>
      <c r="EY16" s="17"/>
      <c r="EZ16" s="17"/>
      <c r="FA16" s="17"/>
    </row>
    <row r="17" spans="1:157" ht="93" customHeight="1" x14ac:dyDescent="0.2">
      <c r="A17" s="627"/>
      <c r="B17" s="281" t="s">
        <v>1029</v>
      </c>
      <c r="C17" s="107">
        <v>9</v>
      </c>
      <c r="D17" s="61"/>
      <c r="E17" s="61"/>
      <c r="F17" s="61"/>
      <c r="G17" s="268"/>
      <c r="H17" s="268"/>
      <c r="I17" s="268"/>
      <c r="J17" s="61"/>
      <c r="K17" s="268"/>
      <c r="L17" s="268"/>
      <c r="M17" s="61"/>
      <c r="N17" s="268"/>
      <c r="O17" s="268"/>
      <c r="P17" s="268"/>
      <c r="Q17" s="61"/>
      <c r="R17" s="61"/>
      <c r="S17" s="61"/>
      <c r="T17" s="61"/>
      <c r="U17" s="61"/>
      <c r="V17" s="61"/>
      <c r="W17" s="61"/>
      <c r="X17" s="61"/>
      <c r="Y17" s="61"/>
      <c r="Z17" s="61"/>
      <c r="AA17" s="61"/>
      <c r="AB17" s="61"/>
      <c r="AC17" s="61"/>
      <c r="AD17" s="61"/>
      <c r="AE17" s="61"/>
      <c r="AF17" s="61"/>
      <c r="AG17" s="61"/>
      <c r="AH17" s="61"/>
      <c r="ET17" s="17"/>
      <c r="EU17" s="17"/>
      <c r="EV17" s="17"/>
      <c r="EW17" s="17"/>
      <c r="EX17" s="17"/>
      <c r="EY17" s="17"/>
      <c r="EZ17" s="17"/>
      <c r="FA17" s="17"/>
    </row>
    <row r="18" spans="1:157" ht="123.75" customHeight="1" x14ac:dyDescent="0.2">
      <c r="A18" s="627"/>
      <c r="B18" s="88" t="s">
        <v>1439</v>
      </c>
      <c r="C18" s="107">
        <v>10</v>
      </c>
      <c r="D18" s="61">
        <v>1</v>
      </c>
      <c r="E18" s="61"/>
      <c r="F18" s="61">
        <v>1</v>
      </c>
      <c r="G18" s="268"/>
      <c r="H18" s="268"/>
      <c r="I18" s="268"/>
      <c r="J18" s="61"/>
      <c r="K18" s="268"/>
      <c r="L18" s="268"/>
      <c r="M18" s="61"/>
      <c r="N18" s="268"/>
      <c r="O18" s="268"/>
      <c r="P18" s="268"/>
      <c r="Q18" s="61"/>
      <c r="R18" s="61"/>
      <c r="S18" s="61"/>
      <c r="T18" s="61"/>
      <c r="U18" s="61"/>
      <c r="V18" s="61"/>
      <c r="W18" s="61"/>
      <c r="X18" s="61"/>
      <c r="Y18" s="61"/>
      <c r="Z18" s="61"/>
      <c r="AA18" s="61"/>
      <c r="AB18" s="61"/>
      <c r="AC18" s="61"/>
      <c r="AD18" s="61"/>
      <c r="AE18" s="61"/>
      <c r="AF18" s="61"/>
      <c r="AG18" s="61">
        <v>1</v>
      </c>
      <c r="AH18" s="61"/>
      <c r="ET18" s="17"/>
      <c r="EU18" s="17"/>
      <c r="EV18" s="17"/>
      <c r="EW18" s="17"/>
      <c r="EX18" s="17"/>
      <c r="EY18" s="17"/>
      <c r="EZ18" s="17"/>
      <c r="FA18" s="17"/>
    </row>
    <row r="19" spans="1:157" ht="49.9" customHeight="1" x14ac:dyDescent="0.2">
      <c r="A19" s="627"/>
      <c r="B19" s="281" t="s">
        <v>1030</v>
      </c>
      <c r="C19" s="107">
        <v>11</v>
      </c>
      <c r="D19" s="61"/>
      <c r="E19" s="61"/>
      <c r="F19" s="61"/>
      <c r="G19" s="268"/>
      <c r="H19" s="268"/>
      <c r="I19" s="268"/>
      <c r="J19" s="61"/>
      <c r="K19" s="268"/>
      <c r="L19" s="268"/>
      <c r="M19" s="61"/>
      <c r="N19" s="268"/>
      <c r="O19" s="268"/>
      <c r="P19" s="268"/>
      <c r="Q19" s="61"/>
      <c r="R19" s="61"/>
      <c r="S19" s="61"/>
      <c r="T19" s="61"/>
      <c r="U19" s="61"/>
      <c r="V19" s="61"/>
      <c r="W19" s="61"/>
      <c r="X19" s="61"/>
      <c r="Y19" s="61"/>
      <c r="Z19" s="61"/>
      <c r="AA19" s="61"/>
      <c r="AB19" s="61"/>
      <c r="AC19" s="61"/>
      <c r="AD19" s="61"/>
      <c r="AE19" s="61"/>
      <c r="AF19" s="61"/>
      <c r="AG19" s="61"/>
      <c r="AH19" s="61"/>
      <c r="ET19" s="17"/>
      <c r="EU19" s="17"/>
      <c r="EV19" s="17"/>
      <c r="EW19" s="17"/>
      <c r="EX19" s="17"/>
      <c r="EY19" s="17"/>
      <c r="EZ19" s="17"/>
      <c r="FA19" s="17"/>
    </row>
    <row r="20" spans="1:157" ht="55.9" customHeight="1" x14ac:dyDescent="0.2">
      <c r="A20" s="627"/>
      <c r="B20" s="281" t="s">
        <v>864</v>
      </c>
      <c r="C20" s="107">
        <v>12</v>
      </c>
      <c r="D20" s="61"/>
      <c r="E20" s="61"/>
      <c r="F20" s="61"/>
      <c r="G20" s="268"/>
      <c r="H20" s="268"/>
      <c r="I20" s="268"/>
      <c r="J20" s="61"/>
      <c r="K20" s="268"/>
      <c r="L20" s="268"/>
      <c r="M20" s="61"/>
      <c r="N20" s="268"/>
      <c r="O20" s="61"/>
      <c r="P20" s="268"/>
      <c r="Q20" s="61"/>
      <c r="R20" s="61"/>
      <c r="S20" s="61"/>
      <c r="T20" s="61"/>
      <c r="U20" s="61"/>
      <c r="V20" s="61"/>
      <c r="W20" s="61"/>
      <c r="X20" s="61"/>
      <c r="Y20" s="61"/>
      <c r="Z20" s="61"/>
      <c r="AA20" s="61"/>
      <c r="AB20" s="61"/>
      <c r="AC20" s="61"/>
      <c r="AD20" s="61"/>
      <c r="AE20" s="61"/>
      <c r="AF20" s="61"/>
      <c r="AG20" s="61"/>
      <c r="AH20" s="61"/>
      <c r="ET20" s="17"/>
      <c r="EU20" s="17"/>
      <c r="EV20" s="17"/>
      <c r="EW20" s="17"/>
      <c r="EX20" s="17"/>
      <c r="EY20" s="17"/>
      <c r="EZ20" s="17"/>
      <c r="FA20" s="17"/>
    </row>
    <row r="21" spans="1:157" ht="31.9" customHeight="1" x14ac:dyDescent="0.2">
      <c r="A21" s="628"/>
      <c r="B21" s="281" t="s">
        <v>865</v>
      </c>
      <c r="C21" s="107">
        <v>13</v>
      </c>
      <c r="D21" s="61">
        <v>3</v>
      </c>
      <c r="E21" s="61"/>
      <c r="F21" s="61">
        <v>3</v>
      </c>
      <c r="G21" s="268"/>
      <c r="H21" s="268"/>
      <c r="I21" s="268"/>
      <c r="J21" s="61"/>
      <c r="K21" s="268"/>
      <c r="L21" s="268"/>
      <c r="M21" s="61"/>
      <c r="N21" s="268"/>
      <c r="O21" s="268"/>
      <c r="P21" s="268"/>
      <c r="Q21" s="61"/>
      <c r="R21" s="61"/>
      <c r="S21" s="61"/>
      <c r="T21" s="61"/>
      <c r="U21" s="61"/>
      <c r="V21" s="61"/>
      <c r="W21" s="61"/>
      <c r="X21" s="61"/>
      <c r="Y21" s="61"/>
      <c r="Z21" s="61">
        <v>2</v>
      </c>
      <c r="AA21" s="61"/>
      <c r="AB21" s="61">
        <v>2</v>
      </c>
      <c r="AC21" s="61"/>
      <c r="AD21" s="61"/>
      <c r="AE21" s="61"/>
      <c r="AF21" s="61"/>
      <c r="AG21" s="61">
        <v>1</v>
      </c>
      <c r="AH21" s="61"/>
      <c r="ET21" s="17"/>
      <c r="EU21" s="17"/>
      <c r="EV21" s="17"/>
      <c r="EW21" s="17"/>
      <c r="EX21" s="17"/>
      <c r="EY21" s="17"/>
      <c r="EZ21" s="17"/>
      <c r="FA21" s="17"/>
    </row>
    <row r="22" spans="1:157" ht="49.9" customHeight="1" x14ac:dyDescent="0.2">
      <c r="A22" s="626" t="s">
        <v>9943</v>
      </c>
      <c r="B22" s="88" t="s">
        <v>866</v>
      </c>
      <c r="C22" s="107">
        <v>14</v>
      </c>
      <c r="D22" s="61"/>
      <c r="E22" s="61"/>
      <c r="F22" s="61"/>
      <c r="G22" s="268"/>
      <c r="H22" s="61"/>
      <c r="I22" s="61"/>
      <c r="J22" s="61"/>
      <c r="K22" s="61"/>
      <c r="L22" s="61"/>
      <c r="M22" s="61"/>
      <c r="N22" s="268"/>
      <c r="O22" s="61"/>
      <c r="P22" s="268"/>
      <c r="Q22" s="61"/>
      <c r="R22" s="268"/>
      <c r="S22" s="61"/>
      <c r="T22" s="61"/>
      <c r="U22" s="61"/>
      <c r="V22" s="61"/>
      <c r="W22" s="61"/>
      <c r="X22" s="61"/>
      <c r="Y22" s="61"/>
      <c r="Z22" s="61"/>
      <c r="AA22" s="61"/>
      <c r="AB22" s="61"/>
      <c r="AC22" s="61"/>
      <c r="AD22" s="61"/>
      <c r="AE22" s="61"/>
      <c r="AF22" s="61"/>
      <c r="AG22" s="61"/>
      <c r="AH22" s="61"/>
      <c r="ET22" s="17"/>
      <c r="EU22" s="17"/>
      <c r="EV22" s="17"/>
      <c r="EW22" s="17"/>
      <c r="EX22" s="17"/>
      <c r="EY22" s="17"/>
      <c r="EZ22" s="17"/>
      <c r="FA22" s="17"/>
    </row>
    <row r="23" spans="1:157" ht="64.150000000000006" customHeight="1" x14ac:dyDescent="0.2">
      <c r="A23" s="627"/>
      <c r="B23" s="88" t="s">
        <v>867</v>
      </c>
      <c r="C23" s="107">
        <v>15</v>
      </c>
      <c r="D23" s="61"/>
      <c r="E23" s="61"/>
      <c r="F23" s="61"/>
      <c r="G23" s="268"/>
      <c r="H23" s="61"/>
      <c r="I23" s="61"/>
      <c r="J23" s="61"/>
      <c r="K23" s="61"/>
      <c r="L23" s="61"/>
      <c r="M23" s="61"/>
      <c r="N23" s="268"/>
      <c r="O23" s="61"/>
      <c r="P23" s="268"/>
      <c r="Q23" s="61"/>
      <c r="R23" s="268"/>
      <c r="S23" s="61"/>
      <c r="T23" s="61"/>
      <c r="U23" s="61"/>
      <c r="V23" s="61"/>
      <c r="W23" s="61"/>
      <c r="X23" s="61"/>
      <c r="Y23" s="61"/>
      <c r="Z23" s="61"/>
      <c r="AA23" s="61"/>
      <c r="AB23" s="61"/>
      <c r="AC23" s="61"/>
      <c r="AD23" s="61"/>
      <c r="AE23" s="61"/>
      <c r="AF23" s="61"/>
      <c r="AG23" s="61"/>
      <c r="AH23" s="61"/>
      <c r="ET23" s="17"/>
      <c r="EU23" s="17"/>
      <c r="EV23" s="17"/>
      <c r="EW23" s="17"/>
      <c r="EX23" s="17"/>
      <c r="EY23" s="17"/>
      <c r="EZ23" s="17"/>
      <c r="FA23" s="17"/>
    </row>
    <row r="24" spans="1:157" ht="53.65" customHeight="1" x14ac:dyDescent="0.2">
      <c r="A24" s="627"/>
      <c r="B24" s="88" t="s">
        <v>868</v>
      </c>
      <c r="C24" s="107">
        <v>16</v>
      </c>
      <c r="D24" s="61">
        <v>1</v>
      </c>
      <c r="E24" s="61"/>
      <c r="F24" s="61">
        <v>1</v>
      </c>
      <c r="G24" s="61"/>
      <c r="H24" s="61"/>
      <c r="I24" s="61"/>
      <c r="J24" s="61"/>
      <c r="K24" s="61"/>
      <c r="L24" s="61"/>
      <c r="M24" s="268"/>
      <c r="N24" s="268"/>
      <c r="O24" s="61"/>
      <c r="P24" s="268"/>
      <c r="Q24" s="268"/>
      <c r="R24" s="268"/>
      <c r="S24" s="61"/>
      <c r="T24" s="61"/>
      <c r="U24" s="61"/>
      <c r="V24" s="61"/>
      <c r="W24" s="61"/>
      <c r="X24" s="61"/>
      <c r="Y24" s="61">
        <v>1</v>
      </c>
      <c r="Z24" s="61"/>
      <c r="AA24" s="61"/>
      <c r="AB24" s="61">
        <v>1</v>
      </c>
      <c r="AC24" s="61"/>
      <c r="AD24" s="61"/>
      <c r="AE24" s="61"/>
      <c r="AF24" s="61"/>
      <c r="AG24" s="61"/>
      <c r="AH24" s="61"/>
      <c r="ET24" s="17"/>
      <c r="EU24" s="17"/>
      <c r="EV24" s="17"/>
      <c r="EW24" s="17"/>
      <c r="EX24" s="17"/>
      <c r="EY24" s="17"/>
      <c r="EZ24" s="17"/>
      <c r="FA24" s="17"/>
    </row>
    <row r="25" spans="1:157" ht="75.599999999999994" customHeight="1" x14ac:dyDescent="0.2">
      <c r="A25" s="627"/>
      <c r="B25" s="88" t="s">
        <v>869</v>
      </c>
      <c r="C25" s="107">
        <v>17</v>
      </c>
      <c r="D25" s="61">
        <v>1</v>
      </c>
      <c r="E25" s="61"/>
      <c r="F25" s="61">
        <v>1</v>
      </c>
      <c r="G25" s="61"/>
      <c r="H25" s="268"/>
      <c r="I25" s="268"/>
      <c r="J25" s="61"/>
      <c r="K25" s="268"/>
      <c r="L25" s="61"/>
      <c r="M25" s="268"/>
      <c r="N25" s="268"/>
      <c r="O25" s="61"/>
      <c r="P25" s="268"/>
      <c r="Q25" s="268"/>
      <c r="R25" s="268"/>
      <c r="S25" s="61"/>
      <c r="T25" s="61"/>
      <c r="U25" s="61"/>
      <c r="V25" s="61"/>
      <c r="W25" s="61"/>
      <c r="X25" s="61"/>
      <c r="Y25" s="61"/>
      <c r="Z25" s="61"/>
      <c r="AA25" s="61"/>
      <c r="AB25" s="61"/>
      <c r="AC25" s="61"/>
      <c r="AD25" s="61"/>
      <c r="AE25" s="61"/>
      <c r="AF25" s="61"/>
      <c r="AG25" s="61">
        <v>1</v>
      </c>
      <c r="AH25" s="61"/>
      <c r="ET25" s="17"/>
      <c r="EU25" s="17"/>
      <c r="EV25" s="17"/>
      <c r="EW25" s="17"/>
      <c r="EX25" s="17"/>
      <c r="EY25" s="17"/>
      <c r="EZ25" s="17"/>
      <c r="FA25" s="17"/>
    </row>
    <row r="26" spans="1:157" ht="52.15" customHeight="1" x14ac:dyDescent="0.2">
      <c r="A26" s="627"/>
      <c r="B26" s="88" t="s">
        <v>870</v>
      </c>
      <c r="C26" s="107">
        <v>18</v>
      </c>
      <c r="D26" s="61"/>
      <c r="E26" s="61"/>
      <c r="F26" s="61"/>
      <c r="G26" s="61"/>
      <c r="H26" s="268"/>
      <c r="I26" s="61"/>
      <c r="J26" s="61"/>
      <c r="K26" s="268"/>
      <c r="L26" s="61"/>
      <c r="M26" s="268"/>
      <c r="N26" s="268"/>
      <c r="O26" s="61"/>
      <c r="P26" s="268"/>
      <c r="Q26" s="268"/>
      <c r="R26" s="268"/>
      <c r="S26" s="61"/>
      <c r="T26" s="61"/>
      <c r="U26" s="61"/>
      <c r="V26" s="61"/>
      <c r="W26" s="61"/>
      <c r="X26" s="61"/>
      <c r="Y26" s="61"/>
      <c r="Z26" s="61"/>
      <c r="AA26" s="61"/>
      <c r="AB26" s="61"/>
      <c r="AC26" s="61"/>
      <c r="AD26" s="61"/>
      <c r="AE26" s="61"/>
      <c r="AF26" s="61"/>
      <c r="AG26" s="61"/>
      <c r="AH26" s="61"/>
      <c r="ET26" s="17"/>
      <c r="EU26" s="17"/>
      <c r="EV26" s="17"/>
      <c r="EW26" s="17"/>
      <c r="EX26" s="17"/>
      <c r="EY26" s="17"/>
      <c r="EZ26" s="17"/>
      <c r="FA26" s="17"/>
    </row>
    <row r="27" spans="1:157" ht="51" customHeight="1" x14ac:dyDescent="0.2">
      <c r="A27" s="627"/>
      <c r="B27" s="309" t="s">
        <v>871</v>
      </c>
      <c r="C27" s="107">
        <v>19</v>
      </c>
      <c r="D27" s="61"/>
      <c r="E27" s="61"/>
      <c r="F27" s="61"/>
      <c r="G27" s="268"/>
      <c r="H27" s="61"/>
      <c r="I27" s="268"/>
      <c r="J27" s="61"/>
      <c r="K27" s="268"/>
      <c r="L27" s="268"/>
      <c r="M27" s="268"/>
      <c r="N27" s="268"/>
      <c r="O27" s="62"/>
      <c r="P27" s="268"/>
      <c r="Q27" s="268"/>
      <c r="R27" s="268"/>
      <c r="S27" s="61"/>
      <c r="T27" s="61"/>
      <c r="U27" s="61"/>
      <c r="V27" s="61"/>
      <c r="W27" s="61"/>
      <c r="X27" s="61"/>
      <c r="Y27" s="61"/>
      <c r="Z27" s="61"/>
      <c r="AA27" s="61"/>
      <c r="AB27" s="61"/>
      <c r="AC27" s="61"/>
      <c r="AD27" s="61"/>
      <c r="AE27" s="61"/>
      <c r="AF27" s="61"/>
      <c r="AG27" s="61"/>
      <c r="AH27" s="61"/>
      <c r="ET27" s="17"/>
      <c r="EU27" s="17"/>
      <c r="EV27" s="17"/>
      <c r="EW27" s="17"/>
      <c r="EX27" s="17"/>
      <c r="EY27" s="17"/>
      <c r="EZ27" s="17"/>
      <c r="FA27" s="17"/>
    </row>
    <row r="28" spans="1:157" ht="48.6" customHeight="1" x14ac:dyDescent="0.2">
      <c r="A28" s="627"/>
      <c r="B28" s="88" t="s">
        <v>872</v>
      </c>
      <c r="C28" s="107">
        <v>20</v>
      </c>
      <c r="D28" s="61"/>
      <c r="E28" s="61"/>
      <c r="F28" s="61"/>
      <c r="G28" s="61"/>
      <c r="H28" s="61"/>
      <c r="I28" s="268"/>
      <c r="J28" s="61"/>
      <c r="K28" s="268"/>
      <c r="L28" s="61"/>
      <c r="M28" s="268"/>
      <c r="N28" s="268"/>
      <c r="O28" s="61"/>
      <c r="P28" s="268"/>
      <c r="Q28" s="268"/>
      <c r="R28" s="61"/>
      <c r="S28" s="61"/>
      <c r="T28" s="61"/>
      <c r="U28" s="61"/>
      <c r="V28" s="61"/>
      <c r="W28" s="61"/>
      <c r="X28" s="61"/>
      <c r="Y28" s="61"/>
      <c r="Z28" s="61"/>
      <c r="AA28" s="61"/>
      <c r="AB28" s="61"/>
      <c r="AC28" s="61"/>
      <c r="AD28" s="61"/>
      <c r="AE28" s="61"/>
      <c r="AF28" s="61"/>
      <c r="AG28" s="61"/>
      <c r="AH28" s="61"/>
      <c r="ET28" s="17"/>
      <c r="EU28" s="17"/>
      <c r="EV28" s="17"/>
      <c r="EW28" s="17"/>
      <c r="EX28" s="17"/>
      <c r="EY28" s="17"/>
      <c r="EZ28" s="17"/>
      <c r="FA28" s="17"/>
    </row>
    <row r="29" spans="1:157" ht="45" customHeight="1" x14ac:dyDescent="0.2">
      <c r="A29" s="627"/>
      <c r="B29" s="88" t="s">
        <v>873</v>
      </c>
      <c r="C29" s="107">
        <v>21</v>
      </c>
      <c r="D29" s="61">
        <v>49</v>
      </c>
      <c r="E29" s="61"/>
      <c r="F29" s="61">
        <v>40</v>
      </c>
      <c r="G29" s="61">
        <v>6</v>
      </c>
      <c r="H29" s="61">
        <v>1</v>
      </c>
      <c r="I29" s="268"/>
      <c r="J29" s="268"/>
      <c r="K29" s="61">
        <v>1</v>
      </c>
      <c r="L29" s="61"/>
      <c r="M29" s="268"/>
      <c r="N29" s="268"/>
      <c r="O29" s="61"/>
      <c r="P29" s="268"/>
      <c r="Q29" s="268"/>
      <c r="R29" s="61">
        <v>22</v>
      </c>
      <c r="S29" s="61">
        <v>1</v>
      </c>
      <c r="T29" s="61"/>
      <c r="U29" s="61"/>
      <c r="V29" s="61"/>
      <c r="W29" s="61"/>
      <c r="X29" s="61"/>
      <c r="Y29" s="61">
        <v>3</v>
      </c>
      <c r="Z29" s="61">
        <v>3</v>
      </c>
      <c r="AA29" s="61"/>
      <c r="AB29" s="61">
        <v>6</v>
      </c>
      <c r="AC29" s="61">
        <v>2</v>
      </c>
      <c r="AD29" s="61"/>
      <c r="AE29" s="61"/>
      <c r="AF29" s="61"/>
      <c r="AG29" s="61">
        <v>40</v>
      </c>
      <c r="AH29" s="61">
        <v>1</v>
      </c>
      <c r="ET29" s="17"/>
      <c r="EU29" s="17"/>
      <c r="EV29" s="17"/>
      <c r="EW29" s="17"/>
      <c r="EX29" s="17"/>
      <c r="EY29" s="17"/>
      <c r="EZ29" s="17"/>
      <c r="FA29" s="17"/>
    </row>
    <row r="30" spans="1:157" ht="51.75" customHeight="1" x14ac:dyDescent="0.2">
      <c r="A30" s="627"/>
      <c r="B30" s="88" t="s">
        <v>874</v>
      </c>
      <c r="C30" s="107">
        <v>22</v>
      </c>
      <c r="D30" s="61"/>
      <c r="E30" s="61"/>
      <c r="F30" s="61"/>
      <c r="G30" s="268"/>
      <c r="H30" s="268"/>
      <c r="I30" s="61"/>
      <c r="J30" s="61"/>
      <c r="K30" s="268"/>
      <c r="L30" s="61"/>
      <c r="M30" s="268"/>
      <c r="N30" s="268"/>
      <c r="O30" s="61"/>
      <c r="P30" s="268"/>
      <c r="Q30" s="268"/>
      <c r="R30" s="268"/>
      <c r="S30" s="61"/>
      <c r="T30" s="61"/>
      <c r="U30" s="61"/>
      <c r="V30" s="61"/>
      <c r="W30" s="61"/>
      <c r="X30" s="61"/>
      <c r="Y30" s="61"/>
      <c r="Z30" s="61"/>
      <c r="AA30" s="61"/>
      <c r="AB30" s="61"/>
      <c r="AC30" s="61"/>
      <c r="AD30" s="61"/>
      <c r="AE30" s="61"/>
      <c r="AF30" s="61"/>
      <c r="AG30" s="61"/>
      <c r="AH30" s="61"/>
      <c r="ET30" s="17"/>
      <c r="EU30" s="17"/>
      <c r="EV30" s="17"/>
      <c r="EW30" s="17"/>
      <c r="EX30" s="17"/>
      <c r="EY30" s="17"/>
      <c r="EZ30" s="17"/>
      <c r="FA30" s="17"/>
    </row>
    <row r="31" spans="1:157" ht="67.900000000000006" customHeight="1" x14ac:dyDescent="0.2">
      <c r="A31" s="627"/>
      <c r="B31" s="88" t="s">
        <v>875</v>
      </c>
      <c r="C31" s="107">
        <v>23</v>
      </c>
      <c r="D31" s="61">
        <v>1</v>
      </c>
      <c r="E31" s="61"/>
      <c r="F31" s="61">
        <v>1</v>
      </c>
      <c r="G31" s="268"/>
      <c r="H31" s="268"/>
      <c r="I31" s="61"/>
      <c r="J31" s="61"/>
      <c r="K31" s="268"/>
      <c r="L31" s="61"/>
      <c r="M31" s="268"/>
      <c r="N31" s="268"/>
      <c r="O31" s="61"/>
      <c r="P31" s="268"/>
      <c r="Q31" s="268"/>
      <c r="R31" s="268"/>
      <c r="S31" s="61"/>
      <c r="T31" s="61"/>
      <c r="U31" s="61"/>
      <c r="V31" s="61"/>
      <c r="W31" s="61"/>
      <c r="X31" s="61"/>
      <c r="Y31" s="61"/>
      <c r="Z31" s="61"/>
      <c r="AA31" s="61"/>
      <c r="AB31" s="61"/>
      <c r="AC31" s="61"/>
      <c r="AD31" s="61"/>
      <c r="AE31" s="61"/>
      <c r="AF31" s="61"/>
      <c r="AG31" s="61">
        <v>1</v>
      </c>
      <c r="AH31" s="61"/>
      <c r="ET31" s="17"/>
      <c r="EU31" s="17"/>
      <c r="EV31" s="17"/>
      <c r="EW31" s="17"/>
      <c r="EX31" s="17"/>
      <c r="EY31" s="17"/>
      <c r="EZ31" s="17"/>
      <c r="FA31" s="17"/>
    </row>
    <row r="32" spans="1:157" ht="72.599999999999994" customHeight="1" x14ac:dyDescent="0.2">
      <c r="A32" s="627"/>
      <c r="B32" s="88" t="s">
        <v>876</v>
      </c>
      <c r="C32" s="107">
        <v>24</v>
      </c>
      <c r="D32" s="61">
        <v>1</v>
      </c>
      <c r="E32" s="61">
        <v>1</v>
      </c>
      <c r="F32" s="61"/>
      <c r="G32" s="268"/>
      <c r="H32" s="268"/>
      <c r="I32" s="61"/>
      <c r="J32" s="61"/>
      <c r="K32" s="268"/>
      <c r="L32" s="61"/>
      <c r="M32" s="268"/>
      <c r="N32" s="268"/>
      <c r="O32" s="61"/>
      <c r="P32" s="268"/>
      <c r="Q32" s="268"/>
      <c r="R32" s="268"/>
      <c r="S32" s="61"/>
      <c r="T32" s="61"/>
      <c r="U32" s="61"/>
      <c r="V32" s="61"/>
      <c r="W32" s="61"/>
      <c r="X32" s="61"/>
      <c r="Y32" s="61"/>
      <c r="Z32" s="61"/>
      <c r="AA32" s="61"/>
      <c r="AB32" s="61"/>
      <c r="AC32" s="61"/>
      <c r="AD32" s="61"/>
      <c r="AE32" s="61"/>
      <c r="AF32" s="61"/>
      <c r="AG32" s="61">
        <v>1</v>
      </c>
      <c r="AH32" s="61"/>
      <c r="ET32" s="17"/>
      <c r="EU32" s="17"/>
      <c r="EV32" s="17"/>
      <c r="EW32" s="17"/>
      <c r="EX32" s="17"/>
      <c r="EY32" s="17"/>
      <c r="EZ32" s="17"/>
      <c r="FA32" s="17"/>
    </row>
    <row r="33" spans="1:157" ht="63" customHeight="1" x14ac:dyDescent="0.2">
      <c r="A33" s="627"/>
      <c r="B33" s="88" t="s">
        <v>877</v>
      </c>
      <c r="C33" s="107">
        <v>25</v>
      </c>
      <c r="D33" s="61"/>
      <c r="E33" s="61"/>
      <c r="F33" s="61"/>
      <c r="G33" s="268"/>
      <c r="H33" s="268"/>
      <c r="I33" s="268"/>
      <c r="J33" s="268"/>
      <c r="K33" s="268"/>
      <c r="L33" s="61"/>
      <c r="M33" s="268"/>
      <c r="N33" s="268"/>
      <c r="O33" s="61"/>
      <c r="P33" s="268"/>
      <c r="Q33" s="268"/>
      <c r="R33" s="268"/>
      <c r="S33" s="61"/>
      <c r="T33" s="61"/>
      <c r="U33" s="61"/>
      <c r="V33" s="61"/>
      <c r="W33" s="61"/>
      <c r="X33" s="61"/>
      <c r="Y33" s="61"/>
      <c r="Z33" s="61"/>
      <c r="AA33" s="61"/>
      <c r="AB33" s="61"/>
      <c r="AC33" s="61"/>
      <c r="AD33" s="61"/>
      <c r="AE33" s="61"/>
      <c r="AF33" s="61"/>
      <c r="AG33" s="61"/>
      <c r="AH33" s="61"/>
      <c r="ET33" s="17"/>
      <c r="EU33" s="17"/>
      <c r="EV33" s="17"/>
      <c r="EW33" s="17"/>
      <c r="EX33" s="17"/>
      <c r="EY33" s="17"/>
      <c r="EZ33" s="17"/>
      <c r="FA33" s="17"/>
    </row>
    <row r="34" spans="1:157" ht="48.6" customHeight="1" x14ac:dyDescent="0.2">
      <c r="A34" s="627"/>
      <c r="B34" s="88" t="s">
        <v>878</v>
      </c>
      <c r="C34" s="107">
        <v>26</v>
      </c>
      <c r="D34" s="61">
        <v>3</v>
      </c>
      <c r="E34" s="61"/>
      <c r="F34" s="61">
        <v>3</v>
      </c>
      <c r="G34" s="61"/>
      <c r="H34" s="61"/>
      <c r="I34" s="61"/>
      <c r="J34" s="61"/>
      <c r="K34" s="61"/>
      <c r="L34" s="61"/>
      <c r="M34" s="268"/>
      <c r="N34" s="268"/>
      <c r="O34" s="61"/>
      <c r="P34" s="268"/>
      <c r="Q34" s="268"/>
      <c r="R34" s="268"/>
      <c r="S34" s="61"/>
      <c r="T34" s="61"/>
      <c r="U34" s="61"/>
      <c r="V34" s="61"/>
      <c r="W34" s="61"/>
      <c r="X34" s="61"/>
      <c r="Y34" s="61"/>
      <c r="Z34" s="61">
        <v>2</v>
      </c>
      <c r="AA34" s="61"/>
      <c r="AB34" s="61">
        <v>2</v>
      </c>
      <c r="AC34" s="61"/>
      <c r="AD34" s="61"/>
      <c r="AE34" s="61"/>
      <c r="AF34" s="61"/>
      <c r="AG34" s="61">
        <v>1</v>
      </c>
      <c r="AH34" s="61"/>
      <c r="ET34" s="17"/>
      <c r="EU34" s="17"/>
      <c r="EV34" s="17"/>
      <c r="EW34" s="17"/>
      <c r="EX34" s="17"/>
      <c r="EY34" s="17"/>
      <c r="EZ34" s="17"/>
      <c r="FA34" s="17"/>
    </row>
    <row r="35" spans="1:157" ht="91.5" customHeight="1" x14ac:dyDescent="0.2">
      <c r="A35" s="627"/>
      <c r="B35" s="88" t="s">
        <v>879</v>
      </c>
      <c r="C35" s="107">
        <v>27</v>
      </c>
      <c r="D35" s="61">
        <v>4</v>
      </c>
      <c r="E35" s="61"/>
      <c r="F35" s="61">
        <v>4</v>
      </c>
      <c r="G35" s="268"/>
      <c r="H35" s="61"/>
      <c r="I35" s="268"/>
      <c r="J35" s="61"/>
      <c r="K35" s="465"/>
      <c r="L35" s="61"/>
      <c r="M35" s="61"/>
      <c r="N35" s="268"/>
      <c r="O35" s="61"/>
      <c r="P35" s="268"/>
      <c r="Q35" s="61">
        <v>4</v>
      </c>
      <c r="R35" s="268"/>
      <c r="S35" s="61"/>
      <c r="T35" s="61"/>
      <c r="U35" s="61"/>
      <c r="V35" s="61"/>
      <c r="W35" s="61"/>
      <c r="X35" s="61"/>
      <c r="Y35" s="61">
        <v>2</v>
      </c>
      <c r="Z35" s="61">
        <v>2</v>
      </c>
      <c r="AA35" s="61"/>
      <c r="AB35" s="61">
        <v>4</v>
      </c>
      <c r="AC35" s="61"/>
      <c r="AD35" s="61"/>
      <c r="AE35" s="61"/>
      <c r="AF35" s="61"/>
      <c r="AG35" s="61"/>
      <c r="AH35" s="61"/>
      <c r="ET35" s="17"/>
      <c r="EU35" s="17"/>
      <c r="EV35" s="17"/>
      <c r="EW35" s="17"/>
      <c r="EX35" s="17"/>
      <c r="EY35" s="17"/>
      <c r="EZ35" s="17"/>
      <c r="FA35" s="17"/>
    </row>
    <row r="36" spans="1:157" ht="48.6" customHeight="1" x14ac:dyDescent="0.2">
      <c r="A36" s="627"/>
      <c r="B36" s="88" t="s">
        <v>880</v>
      </c>
      <c r="C36" s="107">
        <v>28</v>
      </c>
      <c r="D36" s="61">
        <v>2</v>
      </c>
      <c r="E36" s="61"/>
      <c r="F36" s="61">
        <v>2</v>
      </c>
      <c r="G36" s="268"/>
      <c r="H36" s="61"/>
      <c r="I36" s="61"/>
      <c r="J36" s="61"/>
      <c r="K36" s="61"/>
      <c r="L36" s="61"/>
      <c r="M36" s="61"/>
      <c r="N36" s="268"/>
      <c r="O36" s="61"/>
      <c r="P36" s="268"/>
      <c r="Q36" s="61"/>
      <c r="R36" s="269"/>
      <c r="S36" s="61"/>
      <c r="T36" s="61"/>
      <c r="U36" s="61"/>
      <c r="V36" s="61"/>
      <c r="W36" s="61"/>
      <c r="X36" s="61"/>
      <c r="Y36" s="61">
        <v>1</v>
      </c>
      <c r="Z36" s="61"/>
      <c r="AA36" s="61"/>
      <c r="AB36" s="61">
        <v>1</v>
      </c>
      <c r="AC36" s="61"/>
      <c r="AD36" s="61"/>
      <c r="AE36" s="61"/>
      <c r="AF36" s="61"/>
      <c r="AG36" s="61">
        <v>1</v>
      </c>
      <c r="AH36" s="61"/>
      <c r="ET36" s="17"/>
      <c r="EU36" s="17"/>
      <c r="EV36" s="17"/>
      <c r="EW36" s="17"/>
      <c r="EX36" s="17"/>
      <c r="EY36" s="17"/>
      <c r="EZ36" s="17"/>
      <c r="FA36" s="17"/>
    </row>
    <row r="37" spans="1:157" ht="70.150000000000006" customHeight="1" x14ac:dyDescent="0.2">
      <c r="A37" s="627"/>
      <c r="B37" s="88" t="s">
        <v>881</v>
      </c>
      <c r="C37" s="107">
        <v>29</v>
      </c>
      <c r="D37" s="61">
        <v>4</v>
      </c>
      <c r="E37" s="61"/>
      <c r="F37" s="61">
        <v>4</v>
      </c>
      <c r="G37" s="61"/>
      <c r="H37" s="61"/>
      <c r="I37" s="61"/>
      <c r="J37" s="61"/>
      <c r="K37" s="61"/>
      <c r="L37" s="61"/>
      <c r="M37" s="61"/>
      <c r="N37" s="61"/>
      <c r="O37" s="61"/>
      <c r="P37" s="61"/>
      <c r="Q37" s="61"/>
      <c r="R37" s="269"/>
      <c r="S37" s="61"/>
      <c r="T37" s="61"/>
      <c r="U37" s="61"/>
      <c r="V37" s="61"/>
      <c r="W37" s="61"/>
      <c r="X37" s="61"/>
      <c r="Y37" s="61"/>
      <c r="Z37" s="61">
        <v>3</v>
      </c>
      <c r="AA37" s="61"/>
      <c r="AB37" s="61">
        <v>3</v>
      </c>
      <c r="AC37" s="61"/>
      <c r="AD37" s="61"/>
      <c r="AE37" s="61"/>
      <c r="AF37" s="61"/>
      <c r="AG37" s="61">
        <v>1</v>
      </c>
      <c r="AH37" s="61"/>
      <c r="ET37" s="17"/>
      <c r="EU37" s="17"/>
      <c r="EV37" s="17"/>
      <c r="EW37" s="17"/>
      <c r="EX37" s="17"/>
      <c r="EY37" s="17"/>
      <c r="EZ37" s="17"/>
      <c r="FA37" s="17"/>
    </row>
    <row r="38" spans="1:157" ht="31.9" customHeight="1" x14ac:dyDescent="0.2">
      <c r="A38" s="627"/>
      <c r="B38" s="88" t="s">
        <v>882</v>
      </c>
      <c r="C38" s="107">
        <v>30</v>
      </c>
      <c r="D38" s="61">
        <v>2</v>
      </c>
      <c r="E38" s="61"/>
      <c r="F38" s="61"/>
      <c r="G38" s="61"/>
      <c r="H38" s="61"/>
      <c r="I38" s="61"/>
      <c r="J38" s="61"/>
      <c r="K38" s="61"/>
      <c r="L38" s="61"/>
      <c r="M38" s="61"/>
      <c r="N38" s="61"/>
      <c r="O38" s="61"/>
      <c r="P38" s="61"/>
      <c r="Q38" s="61"/>
      <c r="R38" s="61"/>
      <c r="S38" s="61"/>
      <c r="T38" s="61"/>
      <c r="U38" s="61"/>
      <c r="V38" s="61"/>
      <c r="W38" s="61"/>
      <c r="X38" s="61">
        <v>2</v>
      </c>
      <c r="Y38" s="61"/>
      <c r="Z38" s="61"/>
      <c r="AA38" s="61"/>
      <c r="AB38" s="61"/>
      <c r="AC38" s="61"/>
      <c r="AD38" s="61"/>
      <c r="AE38" s="61"/>
      <c r="AF38" s="61">
        <v>1</v>
      </c>
      <c r="AG38" s="61"/>
      <c r="AH38" s="61">
        <v>1</v>
      </c>
      <c r="ET38" s="17"/>
      <c r="EU38" s="17"/>
      <c r="EV38" s="17"/>
      <c r="EW38" s="17"/>
      <c r="EX38" s="17"/>
      <c r="EY38" s="17"/>
      <c r="EZ38" s="17"/>
      <c r="FA38" s="17"/>
    </row>
    <row r="39" spans="1:157" ht="31.9" customHeight="1" x14ac:dyDescent="0.2">
      <c r="A39" s="628"/>
      <c r="B39" s="88" t="s">
        <v>883</v>
      </c>
      <c r="C39" s="107">
        <v>31</v>
      </c>
      <c r="D39" s="61">
        <v>1</v>
      </c>
      <c r="E39" s="61"/>
      <c r="F39" s="61"/>
      <c r="G39" s="62"/>
      <c r="H39" s="62"/>
      <c r="I39" s="62"/>
      <c r="J39" s="62"/>
      <c r="K39" s="62"/>
      <c r="L39" s="62"/>
      <c r="M39" s="62"/>
      <c r="N39" s="62"/>
      <c r="O39" s="62"/>
      <c r="P39" s="62"/>
      <c r="Q39" s="62"/>
      <c r="R39" s="62"/>
      <c r="S39" s="61">
        <v>1</v>
      </c>
      <c r="T39" s="61"/>
      <c r="U39" s="61"/>
      <c r="V39" s="61"/>
      <c r="W39" s="61"/>
      <c r="X39" s="61"/>
      <c r="Y39" s="61"/>
      <c r="Z39" s="61"/>
      <c r="AA39" s="61"/>
      <c r="AB39" s="61"/>
      <c r="AC39" s="61"/>
      <c r="AD39" s="61"/>
      <c r="AE39" s="61"/>
      <c r="AF39" s="61">
        <v>1</v>
      </c>
      <c r="AG39" s="61"/>
      <c r="AH39" s="61"/>
      <c r="ET39" s="17"/>
      <c r="EU39" s="17"/>
      <c r="EV39" s="17"/>
      <c r="EW39" s="17"/>
      <c r="EX39" s="17"/>
      <c r="EY39" s="17"/>
      <c r="EZ39" s="17"/>
      <c r="FA39" s="17"/>
    </row>
    <row r="40" spans="1:157" ht="45" customHeight="1" x14ac:dyDescent="0.2">
      <c r="A40" s="626" t="s">
        <v>9944</v>
      </c>
      <c r="B40" s="88" t="s">
        <v>9777</v>
      </c>
      <c r="C40" s="107">
        <v>32</v>
      </c>
      <c r="D40" s="61">
        <v>35</v>
      </c>
      <c r="E40" s="269"/>
      <c r="F40" s="61">
        <v>35</v>
      </c>
      <c r="G40" s="268"/>
      <c r="H40" s="268"/>
      <c r="I40" s="268"/>
      <c r="J40" s="268"/>
      <c r="K40" s="268"/>
      <c r="L40" s="268"/>
      <c r="M40" s="268"/>
      <c r="N40" s="268"/>
      <c r="O40" s="61"/>
      <c r="P40" s="61"/>
      <c r="Q40" s="61"/>
      <c r="R40" s="61">
        <v>22</v>
      </c>
      <c r="S40" s="268"/>
      <c r="T40" s="268"/>
      <c r="U40" s="268"/>
      <c r="V40" s="268"/>
      <c r="W40" s="268"/>
      <c r="X40" s="268"/>
      <c r="Y40" s="61">
        <v>1</v>
      </c>
      <c r="Z40" s="61">
        <v>4</v>
      </c>
      <c r="AA40" s="61"/>
      <c r="AB40" s="61">
        <v>5</v>
      </c>
      <c r="AC40" s="61"/>
      <c r="AD40" s="268"/>
      <c r="AE40" s="268"/>
      <c r="AF40" s="61"/>
      <c r="AG40" s="61">
        <v>30</v>
      </c>
      <c r="AH40" s="268"/>
      <c r="ET40" s="17"/>
      <c r="EU40" s="17"/>
      <c r="EV40" s="17"/>
      <c r="EW40" s="17"/>
      <c r="EX40" s="17"/>
      <c r="EY40" s="17"/>
      <c r="EZ40" s="17"/>
      <c r="FA40" s="17"/>
    </row>
    <row r="41" spans="1:157" ht="48" customHeight="1" x14ac:dyDescent="0.2">
      <c r="A41" s="627"/>
      <c r="B41" s="88" t="s">
        <v>11207</v>
      </c>
      <c r="C41" s="107">
        <v>33</v>
      </c>
      <c r="D41" s="61">
        <v>21</v>
      </c>
      <c r="E41" s="270" t="s">
        <v>24232</v>
      </c>
      <c r="F41" s="61">
        <v>21</v>
      </c>
      <c r="G41" s="268"/>
      <c r="H41" s="268"/>
      <c r="I41" s="268"/>
      <c r="J41" s="268"/>
      <c r="K41" s="268"/>
      <c r="L41" s="268"/>
      <c r="M41" s="268"/>
      <c r="N41" s="268"/>
      <c r="O41" s="268"/>
      <c r="P41" s="268"/>
      <c r="Q41" s="61">
        <v>4</v>
      </c>
      <c r="R41" s="268"/>
      <c r="S41" s="268"/>
      <c r="T41" s="268"/>
      <c r="U41" s="268"/>
      <c r="V41" s="268"/>
      <c r="W41" s="268"/>
      <c r="X41" s="268"/>
      <c r="Y41" s="61">
        <v>5</v>
      </c>
      <c r="Z41" s="61">
        <v>6</v>
      </c>
      <c r="AA41" s="61"/>
      <c r="AB41" s="61">
        <v>11</v>
      </c>
      <c r="AC41" s="61">
        <v>1</v>
      </c>
      <c r="AD41" s="268"/>
      <c r="AE41" s="268"/>
      <c r="AF41" s="61"/>
      <c r="AG41" s="61">
        <v>9</v>
      </c>
      <c r="AH41" s="268"/>
      <c r="ET41" s="17"/>
      <c r="EU41" s="17"/>
      <c r="EV41" s="17"/>
      <c r="EW41" s="17"/>
      <c r="EX41" s="17"/>
      <c r="EY41" s="17"/>
      <c r="EZ41" s="17"/>
      <c r="FA41" s="17"/>
    </row>
    <row r="42" spans="1:157" ht="43.15" customHeight="1" x14ac:dyDescent="0.2">
      <c r="A42" s="627"/>
      <c r="B42" s="88" t="s">
        <v>9778</v>
      </c>
      <c r="C42" s="107">
        <v>34</v>
      </c>
      <c r="D42" s="61">
        <v>6</v>
      </c>
      <c r="E42" s="270" t="s">
        <v>24232</v>
      </c>
      <c r="F42" s="268"/>
      <c r="G42" s="61">
        <v>6</v>
      </c>
      <c r="H42" s="268"/>
      <c r="I42" s="268"/>
      <c r="J42" s="268"/>
      <c r="K42" s="268"/>
      <c r="L42" s="268"/>
      <c r="M42" s="268"/>
      <c r="N42" s="268"/>
      <c r="O42" s="61"/>
      <c r="P42" s="268"/>
      <c r="Q42" s="268"/>
      <c r="R42" s="268"/>
      <c r="S42" s="268"/>
      <c r="T42" s="268"/>
      <c r="U42" s="268"/>
      <c r="V42" s="268"/>
      <c r="W42" s="268"/>
      <c r="X42" s="268"/>
      <c r="Y42" s="61">
        <v>1</v>
      </c>
      <c r="Z42" s="61"/>
      <c r="AA42" s="61"/>
      <c r="AB42" s="61">
        <v>1</v>
      </c>
      <c r="AC42" s="61"/>
      <c r="AD42" s="268"/>
      <c r="AE42" s="268"/>
      <c r="AF42" s="61"/>
      <c r="AG42" s="61">
        <v>5</v>
      </c>
      <c r="AH42" s="268"/>
      <c r="ET42" s="17"/>
      <c r="EU42" s="17"/>
      <c r="EV42" s="17"/>
      <c r="EW42" s="17"/>
      <c r="EX42" s="17"/>
      <c r="EY42" s="17"/>
      <c r="EZ42" s="17"/>
      <c r="FA42" s="17"/>
    </row>
    <row r="43" spans="1:157" ht="31.9" customHeight="1" x14ac:dyDescent="0.2">
      <c r="A43" s="627"/>
      <c r="B43" s="88" t="s">
        <v>589</v>
      </c>
      <c r="C43" s="107">
        <v>35</v>
      </c>
      <c r="D43" s="61">
        <v>1</v>
      </c>
      <c r="E43" s="271" t="s">
        <v>24232</v>
      </c>
      <c r="F43" s="268"/>
      <c r="G43" s="268"/>
      <c r="H43" s="61">
        <v>1</v>
      </c>
      <c r="I43" s="268"/>
      <c r="J43" s="268"/>
      <c r="K43" s="268"/>
      <c r="L43" s="268"/>
      <c r="M43" s="268"/>
      <c r="N43" s="268"/>
      <c r="O43" s="61"/>
      <c r="P43" s="61"/>
      <c r="Q43" s="61"/>
      <c r="R43" s="268"/>
      <c r="S43" s="268"/>
      <c r="T43" s="268"/>
      <c r="U43" s="268"/>
      <c r="V43" s="268"/>
      <c r="W43" s="268"/>
      <c r="X43" s="268"/>
      <c r="Y43" s="61"/>
      <c r="Z43" s="61"/>
      <c r="AA43" s="61"/>
      <c r="AB43" s="61"/>
      <c r="AC43" s="61">
        <v>1</v>
      </c>
      <c r="AD43" s="268"/>
      <c r="AE43" s="268"/>
      <c r="AF43" s="61"/>
      <c r="AG43" s="61"/>
      <c r="AH43" s="268"/>
      <c r="ET43" s="17"/>
      <c r="EU43" s="17"/>
      <c r="EV43" s="17"/>
      <c r="EW43" s="17"/>
      <c r="EX43" s="17"/>
      <c r="EY43" s="17"/>
      <c r="EZ43" s="17"/>
      <c r="FA43" s="17"/>
    </row>
    <row r="44" spans="1:157" ht="31.9" customHeight="1" x14ac:dyDescent="0.2">
      <c r="A44" s="627"/>
      <c r="B44" s="88" t="s">
        <v>590</v>
      </c>
      <c r="C44" s="107">
        <v>36</v>
      </c>
      <c r="D44" s="61"/>
      <c r="E44" s="271" t="s">
        <v>24232</v>
      </c>
      <c r="F44" s="268"/>
      <c r="G44" s="268"/>
      <c r="H44" s="268"/>
      <c r="I44" s="61"/>
      <c r="J44" s="268"/>
      <c r="K44" s="268"/>
      <c r="L44" s="268"/>
      <c r="M44" s="268"/>
      <c r="N44" s="268"/>
      <c r="O44" s="268"/>
      <c r="P44" s="268"/>
      <c r="Q44" s="268"/>
      <c r="R44" s="268"/>
      <c r="S44" s="268"/>
      <c r="T44" s="268"/>
      <c r="U44" s="268"/>
      <c r="V44" s="268"/>
      <c r="W44" s="268"/>
      <c r="X44" s="268"/>
      <c r="Y44" s="61"/>
      <c r="Z44" s="61"/>
      <c r="AA44" s="61"/>
      <c r="AB44" s="61"/>
      <c r="AC44" s="61"/>
      <c r="AD44" s="268"/>
      <c r="AE44" s="268"/>
      <c r="AF44" s="61"/>
      <c r="AG44" s="61"/>
      <c r="AH44" s="268"/>
      <c r="ET44" s="17"/>
      <c r="EU44" s="17"/>
      <c r="EV44" s="17"/>
      <c r="EW44" s="17"/>
      <c r="EX44" s="17"/>
      <c r="EY44" s="17"/>
      <c r="EZ44" s="17"/>
      <c r="FA44" s="17"/>
    </row>
    <row r="45" spans="1:157" ht="40.15" customHeight="1" x14ac:dyDescent="0.2">
      <c r="A45" s="627"/>
      <c r="B45" s="88" t="s">
        <v>851</v>
      </c>
      <c r="C45" s="107">
        <v>37</v>
      </c>
      <c r="D45" s="61"/>
      <c r="E45" s="271" t="s">
        <v>24232</v>
      </c>
      <c r="F45" s="268"/>
      <c r="G45" s="268"/>
      <c r="H45" s="268"/>
      <c r="I45" s="268"/>
      <c r="J45" s="61"/>
      <c r="K45" s="268"/>
      <c r="L45" s="268"/>
      <c r="M45" s="268"/>
      <c r="N45" s="268"/>
      <c r="O45" s="268"/>
      <c r="P45" s="268"/>
      <c r="Q45" s="268"/>
      <c r="R45" s="268"/>
      <c r="S45" s="268"/>
      <c r="T45" s="268"/>
      <c r="U45" s="268"/>
      <c r="V45" s="268"/>
      <c r="W45" s="268"/>
      <c r="X45" s="268"/>
      <c r="Y45" s="62"/>
      <c r="Z45" s="62"/>
      <c r="AA45" s="62"/>
      <c r="AB45" s="62"/>
      <c r="AC45" s="62"/>
      <c r="AD45" s="268"/>
      <c r="AE45" s="268"/>
      <c r="AF45" s="62"/>
      <c r="AG45" s="61"/>
      <c r="AH45" s="268"/>
      <c r="ET45" s="17"/>
      <c r="EU45" s="17"/>
      <c r="EV45" s="17"/>
      <c r="EW45" s="17"/>
      <c r="EX45" s="17"/>
      <c r="EY45" s="17"/>
      <c r="EZ45" s="17"/>
      <c r="FA45" s="17"/>
    </row>
    <row r="46" spans="1:157" ht="73.5" customHeight="1" x14ac:dyDescent="0.2">
      <c r="A46" s="627"/>
      <c r="B46" s="88" t="s">
        <v>9779</v>
      </c>
      <c r="C46" s="107">
        <v>38</v>
      </c>
      <c r="D46" s="61"/>
      <c r="E46" s="271" t="s">
        <v>24232</v>
      </c>
      <c r="F46" s="268"/>
      <c r="G46" s="268"/>
      <c r="H46" s="268"/>
      <c r="I46" s="268"/>
      <c r="J46" s="268"/>
      <c r="K46" s="268"/>
      <c r="L46" s="268"/>
      <c r="M46" s="61"/>
      <c r="N46" s="268"/>
      <c r="O46" s="268"/>
      <c r="P46" s="268"/>
      <c r="Q46" s="268"/>
      <c r="R46" s="268"/>
      <c r="S46" s="268"/>
      <c r="T46" s="268"/>
      <c r="U46" s="268"/>
      <c r="V46" s="268"/>
      <c r="W46" s="268"/>
      <c r="X46" s="268"/>
      <c r="Y46" s="62"/>
      <c r="Z46" s="62"/>
      <c r="AA46" s="62"/>
      <c r="AB46" s="62"/>
      <c r="AC46" s="62"/>
      <c r="AD46" s="268"/>
      <c r="AE46" s="268"/>
      <c r="AF46" s="62"/>
      <c r="AG46" s="61"/>
      <c r="AH46" s="268"/>
      <c r="ET46" s="17"/>
      <c r="EU46" s="17"/>
      <c r="EV46" s="17"/>
      <c r="EW46" s="17"/>
      <c r="EX46" s="17"/>
      <c r="EY46" s="17"/>
      <c r="EZ46" s="17"/>
      <c r="FA46" s="17"/>
    </row>
    <row r="47" spans="1:157" ht="31.9" customHeight="1" x14ac:dyDescent="0.2">
      <c r="A47" s="627"/>
      <c r="B47" s="88" t="s">
        <v>852</v>
      </c>
      <c r="C47" s="107">
        <v>39</v>
      </c>
      <c r="D47" s="61">
        <v>1</v>
      </c>
      <c r="E47" s="271" t="s">
        <v>24232</v>
      </c>
      <c r="F47" s="268"/>
      <c r="G47" s="268"/>
      <c r="H47" s="268"/>
      <c r="I47" s="268"/>
      <c r="J47" s="268"/>
      <c r="K47" s="61">
        <v>1</v>
      </c>
      <c r="L47" s="268"/>
      <c r="M47" s="268"/>
      <c r="N47" s="268"/>
      <c r="O47" s="268"/>
      <c r="P47" s="268"/>
      <c r="Q47" s="268"/>
      <c r="R47" s="268"/>
      <c r="S47" s="268"/>
      <c r="T47" s="268"/>
      <c r="U47" s="268"/>
      <c r="V47" s="268"/>
      <c r="W47" s="268"/>
      <c r="X47" s="268"/>
      <c r="Y47" s="62"/>
      <c r="Z47" s="62"/>
      <c r="AA47" s="62"/>
      <c r="AB47" s="62"/>
      <c r="AC47" s="62"/>
      <c r="AD47" s="268"/>
      <c r="AE47" s="268"/>
      <c r="AF47" s="62"/>
      <c r="AG47" s="61">
        <v>1</v>
      </c>
      <c r="AH47" s="268"/>
      <c r="ET47" s="17"/>
      <c r="EU47" s="17"/>
      <c r="EV47" s="17"/>
      <c r="EW47" s="17"/>
      <c r="EX47" s="17"/>
      <c r="EY47" s="17"/>
      <c r="EZ47" s="17"/>
      <c r="FA47" s="17"/>
    </row>
    <row r="48" spans="1:157" ht="40.15" customHeight="1" x14ac:dyDescent="0.2">
      <c r="A48" s="627"/>
      <c r="B48" s="88" t="s">
        <v>884</v>
      </c>
      <c r="C48" s="107">
        <v>40</v>
      </c>
      <c r="D48" s="61">
        <v>1</v>
      </c>
      <c r="E48" s="61">
        <v>1</v>
      </c>
      <c r="F48" s="268"/>
      <c r="G48" s="268"/>
      <c r="H48" s="268"/>
      <c r="I48" s="268"/>
      <c r="J48" s="268"/>
      <c r="K48" s="268"/>
      <c r="L48" s="268"/>
      <c r="M48" s="268"/>
      <c r="N48" s="268"/>
      <c r="O48" s="268"/>
      <c r="P48" s="268"/>
      <c r="Q48" s="268"/>
      <c r="R48" s="268"/>
      <c r="S48" s="268"/>
      <c r="T48" s="268"/>
      <c r="U48" s="268"/>
      <c r="V48" s="268"/>
      <c r="W48" s="268"/>
      <c r="X48" s="268"/>
      <c r="Y48" s="62"/>
      <c r="Z48" s="62"/>
      <c r="AA48" s="62"/>
      <c r="AB48" s="62"/>
      <c r="AC48" s="62"/>
      <c r="AD48" s="268"/>
      <c r="AE48" s="268"/>
      <c r="AF48" s="62"/>
      <c r="AG48" s="61">
        <v>1</v>
      </c>
      <c r="AH48" s="268"/>
      <c r="ET48" s="17"/>
      <c r="EU48" s="17"/>
      <c r="EV48" s="17"/>
      <c r="EW48" s="17"/>
      <c r="EX48" s="17"/>
      <c r="EY48" s="17"/>
      <c r="EZ48" s="17"/>
      <c r="FA48" s="17"/>
    </row>
    <row r="49" spans="1:157" ht="49.9" customHeight="1" x14ac:dyDescent="0.2">
      <c r="A49" s="627"/>
      <c r="B49" s="88" t="s">
        <v>9780</v>
      </c>
      <c r="C49" s="107">
        <v>41</v>
      </c>
      <c r="D49" s="61"/>
      <c r="E49" s="268"/>
      <c r="F49" s="268"/>
      <c r="G49" s="268"/>
      <c r="H49" s="268"/>
      <c r="I49" s="268"/>
      <c r="J49" s="268"/>
      <c r="K49" s="268"/>
      <c r="L49" s="61"/>
      <c r="M49" s="268"/>
      <c r="N49" s="268"/>
      <c r="O49" s="268"/>
      <c r="P49" s="268"/>
      <c r="Q49" s="268"/>
      <c r="R49" s="268"/>
      <c r="S49" s="268"/>
      <c r="T49" s="268"/>
      <c r="U49" s="268"/>
      <c r="V49" s="268"/>
      <c r="W49" s="268"/>
      <c r="X49" s="268"/>
      <c r="Y49" s="62"/>
      <c r="Z49" s="62"/>
      <c r="AA49" s="62"/>
      <c r="AB49" s="62"/>
      <c r="AC49" s="62"/>
      <c r="AD49" s="268"/>
      <c r="AE49" s="268"/>
      <c r="AF49" s="62"/>
      <c r="AG49" s="61"/>
      <c r="AH49" s="268"/>
      <c r="ET49" s="17"/>
      <c r="EU49" s="17"/>
      <c r="EV49" s="17"/>
      <c r="EW49" s="17"/>
      <c r="EX49" s="17"/>
      <c r="EY49" s="17"/>
      <c r="EZ49" s="17"/>
      <c r="FA49" s="17"/>
    </row>
    <row r="50" spans="1:157" ht="61.9" customHeight="1" x14ac:dyDescent="0.2">
      <c r="A50" s="627"/>
      <c r="B50" s="88" t="s">
        <v>1031</v>
      </c>
      <c r="C50" s="107">
        <v>42</v>
      </c>
      <c r="D50" s="61"/>
      <c r="E50" s="271" t="s">
        <v>24232</v>
      </c>
      <c r="F50" s="271" t="s">
        <v>24232</v>
      </c>
      <c r="G50" s="268"/>
      <c r="H50" s="271" t="s">
        <v>24232</v>
      </c>
      <c r="I50" s="271" t="s">
        <v>24232</v>
      </c>
      <c r="J50" s="271" t="s">
        <v>24232</v>
      </c>
      <c r="K50" s="271" t="s">
        <v>24232</v>
      </c>
      <c r="L50" s="268"/>
      <c r="M50" s="268"/>
      <c r="N50" s="61"/>
      <c r="O50" s="268"/>
      <c r="P50" s="268"/>
      <c r="Q50" s="268"/>
      <c r="R50" s="268"/>
      <c r="S50" s="268"/>
      <c r="T50" s="268"/>
      <c r="U50" s="268"/>
      <c r="V50" s="268"/>
      <c r="W50" s="268"/>
      <c r="X50" s="268"/>
      <c r="Y50" s="62"/>
      <c r="Z50" s="62"/>
      <c r="AA50" s="62"/>
      <c r="AB50" s="62"/>
      <c r="AC50" s="62"/>
      <c r="AD50" s="268"/>
      <c r="AE50" s="268"/>
      <c r="AF50" s="62"/>
      <c r="AG50" s="61"/>
      <c r="AH50" s="268"/>
      <c r="ET50" s="17"/>
      <c r="EU50" s="17"/>
      <c r="EV50" s="17"/>
      <c r="EW50" s="17"/>
      <c r="EX50" s="17"/>
      <c r="EY50" s="17"/>
      <c r="EZ50" s="17"/>
      <c r="FA50" s="17"/>
    </row>
    <row r="51" spans="1:157" ht="61.15" customHeight="1" x14ac:dyDescent="0.2">
      <c r="A51" s="627"/>
      <c r="B51" s="88" t="s">
        <v>9781</v>
      </c>
      <c r="C51" s="107">
        <v>43</v>
      </c>
      <c r="D51" s="61">
        <v>4</v>
      </c>
      <c r="E51" s="271" t="s">
        <v>24232</v>
      </c>
      <c r="F51" s="61">
        <v>4</v>
      </c>
      <c r="G51" s="268"/>
      <c r="H51" s="61"/>
      <c r="I51" s="268"/>
      <c r="J51" s="268"/>
      <c r="K51" s="268"/>
      <c r="L51" s="268"/>
      <c r="M51" s="268"/>
      <c r="N51" s="268"/>
      <c r="O51" s="268"/>
      <c r="P51" s="268"/>
      <c r="Q51" s="61">
        <v>4</v>
      </c>
      <c r="R51" s="268"/>
      <c r="S51" s="268"/>
      <c r="T51" s="268"/>
      <c r="U51" s="268"/>
      <c r="V51" s="268"/>
      <c r="W51" s="268"/>
      <c r="X51" s="268"/>
      <c r="Y51" s="62">
        <v>2</v>
      </c>
      <c r="Z51" s="62">
        <v>2</v>
      </c>
      <c r="AA51" s="62"/>
      <c r="AB51" s="62">
        <v>4</v>
      </c>
      <c r="AC51" s="62"/>
      <c r="AD51" s="268"/>
      <c r="AE51" s="268"/>
      <c r="AF51" s="62"/>
      <c r="AG51" s="61"/>
      <c r="AH51" s="268"/>
      <c r="ET51" s="17"/>
      <c r="EU51" s="17"/>
      <c r="EV51" s="17"/>
      <c r="EW51" s="17"/>
      <c r="EX51" s="17"/>
      <c r="EY51" s="17"/>
      <c r="EZ51" s="17"/>
      <c r="FA51" s="17"/>
    </row>
    <row r="52" spans="1:157" ht="57.6" customHeight="1" x14ac:dyDescent="0.2">
      <c r="A52" s="627"/>
      <c r="B52" s="88" t="s">
        <v>9782</v>
      </c>
      <c r="C52" s="107">
        <v>44</v>
      </c>
      <c r="D52" s="61"/>
      <c r="E52" s="268"/>
      <c r="F52" s="61"/>
      <c r="G52" s="61"/>
      <c r="H52" s="61"/>
      <c r="I52" s="268"/>
      <c r="J52" s="268"/>
      <c r="K52" s="61"/>
      <c r="L52" s="268"/>
      <c r="M52" s="268"/>
      <c r="N52" s="268"/>
      <c r="O52" s="61"/>
      <c r="P52" s="268"/>
      <c r="Q52" s="268"/>
      <c r="R52" s="268"/>
      <c r="S52" s="268"/>
      <c r="T52" s="268"/>
      <c r="U52" s="268"/>
      <c r="V52" s="268"/>
      <c r="W52" s="268"/>
      <c r="X52" s="268"/>
      <c r="Y52" s="62"/>
      <c r="Z52" s="62"/>
      <c r="AA52" s="62"/>
      <c r="AB52" s="62"/>
      <c r="AC52" s="62"/>
      <c r="AD52" s="268"/>
      <c r="AE52" s="268"/>
      <c r="AF52" s="62"/>
      <c r="AG52" s="61"/>
      <c r="AH52" s="268"/>
      <c r="ET52" s="17"/>
      <c r="EU52" s="17"/>
      <c r="EV52" s="17"/>
      <c r="EW52" s="17"/>
      <c r="EX52" s="17"/>
      <c r="EY52" s="17"/>
      <c r="EZ52" s="17"/>
      <c r="FA52" s="17"/>
    </row>
    <row r="53" spans="1:157" ht="79.5" customHeight="1" x14ac:dyDescent="0.2">
      <c r="A53" s="627"/>
      <c r="B53" s="88" t="s">
        <v>1032</v>
      </c>
      <c r="C53" s="107">
        <v>45</v>
      </c>
      <c r="D53" s="61"/>
      <c r="E53" s="271" t="s">
        <v>24232</v>
      </c>
      <c r="F53" s="61"/>
      <c r="G53" s="268"/>
      <c r="H53" s="61"/>
      <c r="I53" s="268"/>
      <c r="J53" s="268"/>
      <c r="K53" s="61"/>
      <c r="L53" s="268"/>
      <c r="M53" s="268"/>
      <c r="N53" s="268"/>
      <c r="O53" s="268"/>
      <c r="P53" s="61"/>
      <c r="Q53" s="268"/>
      <c r="R53" s="268"/>
      <c r="S53" s="268"/>
      <c r="T53" s="268"/>
      <c r="U53" s="268"/>
      <c r="V53" s="268"/>
      <c r="W53" s="268"/>
      <c r="X53" s="268"/>
      <c r="Y53" s="62"/>
      <c r="Z53" s="62"/>
      <c r="AA53" s="62"/>
      <c r="AB53" s="62"/>
      <c r="AC53" s="62"/>
      <c r="AD53" s="268"/>
      <c r="AE53" s="268"/>
      <c r="AF53" s="62"/>
      <c r="AG53" s="61"/>
      <c r="AH53" s="268"/>
      <c r="ET53" s="17"/>
      <c r="EU53" s="17"/>
      <c r="EV53" s="17"/>
      <c r="EW53" s="17"/>
      <c r="EX53" s="17"/>
      <c r="EY53" s="17"/>
      <c r="EZ53" s="17"/>
      <c r="FA53" s="17"/>
    </row>
    <row r="54" spans="1:157" ht="49.9" customHeight="1" x14ac:dyDescent="0.2">
      <c r="A54" s="628"/>
      <c r="B54" s="88" t="s">
        <v>1033</v>
      </c>
      <c r="C54" s="107">
        <v>46</v>
      </c>
      <c r="D54" s="61">
        <v>22</v>
      </c>
      <c r="E54" s="271" t="s">
        <v>24232</v>
      </c>
      <c r="F54" s="61">
        <v>22</v>
      </c>
      <c r="G54" s="268"/>
      <c r="H54" s="268"/>
      <c r="I54" s="268"/>
      <c r="J54" s="268"/>
      <c r="K54" s="268"/>
      <c r="L54" s="268"/>
      <c r="M54" s="268"/>
      <c r="N54" s="268"/>
      <c r="O54" s="268"/>
      <c r="P54" s="268"/>
      <c r="Q54" s="268"/>
      <c r="R54" s="61">
        <v>22</v>
      </c>
      <c r="S54" s="268"/>
      <c r="T54" s="268"/>
      <c r="U54" s="268"/>
      <c r="V54" s="268"/>
      <c r="W54" s="268"/>
      <c r="X54" s="268"/>
      <c r="Y54" s="61"/>
      <c r="Z54" s="61">
        <v>1</v>
      </c>
      <c r="AA54" s="61"/>
      <c r="AB54" s="61">
        <v>1</v>
      </c>
      <c r="AC54" s="61"/>
      <c r="AD54" s="268"/>
      <c r="AE54" s="268"/>
      <c r="AF54" s="61"/>
      <c r="AG54" s="61">
        <v>21</v>
      </c>
      <c r="AH54" s="268"/>
      <c r="ET54" s="17"/>
      <c r="EU54" s="17"/>
      <c r="EV54" s="17"/>
      <c r="EW54" s="17"/>
      <c r="EX54" s="17"/>
      <c r="EY54" s="17"/>
      <c r="EZ54" s="17"/>
      <c r="FA54" s="17"/>
    </row>
    <row r="55" spans="1:157" ht="31.9" customHeight="1" x14ac:dyDescent="0.2">
      <c r="A55" s="35"/>
      <c r="B55" s="21"/>
      <c r="C55" s="82"/>
      <c r="D55" s="21"/>
      <c r="E55" s="21"/>
      <c r="F55" s="21"/>
      <c r="G55" s="21"/>
      <c r="H55" s="21"/>
      <c r="I55" s="21"/>
      <c r="J55" s="21"/>
      <c r="K55" s="21"/>
      <c r="L55" s="21"/>
      <c r="Z55" s="16"/>
      <c r="AA55" s="16"/>
      <c r="AB55" s="16"/>
      <c r="AC55" s="16"/>
      <c r="AD55" s="16"/>
      <c r="AE55" s="16"/>
      <c r="AF55" s="16"/>
      <c r="AG55" s="16"/>
      <c r="AH55" s="16"/>
      <c r="ET55" s="17"/>
      <c r="EU55" s="17"/>
      <c r="EV55" s="17"/>
      <c r="EW55" s="17"/>
      <c r="EX55" s="17"/>
      <c r="EY55" s="17"/>
      <c r="EZ55" s="17"/>
      <c r="FA55" s="17"/>
    </row>
    <row r="56" spans="1:157" ht="31.9" customHeight="1" x14ac:dyDescent="0.2">
      <c r="A56" s="35"/>
      <c r="B56" s="21"/>
      <c r="C56" s="82"/>
      <c r="D56" s="21"/>
      <c r="E56" s="21"/>
      <c r="F56" s="21"/>
      <c r="G56" s="21"/>
      <c r="H56" s="21"/>
      <c r="I56" s="21"/>
      <c r="J56" s="21"/>
      <c r="K56" s="21"/>
      <c r="L56" s="21"/>
      <c r="Z56" s="16"/>
      <c r="AA56" s="16"/>
      <c r="AB56" s="16"/>
      <c r="AC56" s="16"/>
      <c r="AD56" s="16"/>
      <c r="AE56" s="16"/>
      <c r="AF56" s="16"/>
      <c r="AG56" s="16"/>
      <c r="AH56" s="16"/>
      <c r="ET56" s="17"/>
      <c r="EU56" s="17"/>
      <c r="EV56" s="17"/>
      <c r="EW56" s="17"/>
      <c r="EX56" s="17"/>
      <c r="EY56" s="17"/>
      <c r="EZ56" s="17"/>
      <c r="FA56" s="17"/>
    </row>
    <row r="57" spans="1:157" ht="31.9" customHeight="1" x14ac:dyDescent="0.2">
      <c r="A57" s="35"/>
      <c r="C57" s="82"/>
      <c r="D57" s="21"/>
      <c r="E57" s="21"/>
      <c r="F57" s="21"/>
      <c r="G57" s="21"/>
      <c r="H57" s="21"/>
      <c r="I57" s="21"/>
      <c r="J57" s="21"/>
      <c r="K57" s="21"/>
      <c r="L57" s="21"/>
      <c r="Z57" s="16"/>
      <c r="AA57" s="16"/>
      <c r="AB57" s="16"/>
      <c r="AC57" s="16"/>
      <c r="AD57" s="16"/>
      <c r="AE57" s="16"/>
      <c r="AF57" s="16"/>
      <c r="AG57" s="16"/>
      <c r="AH57" s="16"/>
      <c r="ET57" s="17"/>
      <c r="EU57" s="17"/>
      <c r="EV57" s="17"/>
      <c r="EW57" s="17"/>
      <c r="EX57" s="17"/>
      <c r="EY57" s="17"/>
      <c r="EZ57" s="17"/>
      <c r="FA57" s="17"/>
    </row>
    <row r="58" spans="1:157" ht="31.9" customHeight="1" x14ac:dyDescent="0.2">
      <c r="A58" s="35"/>
      <c r="B58" s="21"/>
      <c r="C58" s="82"/>
      <c r="D58" s="21"/>
      <c r="E58" s="21"/>
      <c r="F58" s="21"/>
      <c r="G58" s="21"/>
      <c r="H58" s="21"/>
      <c r="I58" s="21"/>
      <c r="J58" s="21"/>
      <c r="K58" s="21"/>
      <c r="L58" s="21"/>
      <c r="Z58" s="16"/>
      <c r="AA58" s="16"/>
      <c r="AB58" s="16"/>
      <c r="AC58" s="16"/>
      <c r="AD58" s="16"/>
      <c r="AE58" s="16"/>
      <c r="AF58" s="16"/>
      <c r="AG58" s="16"/>
      <c r="AH58" s="16"/>
      <c r="ET58" s="17"/>
      <c r="EU58" s="17"/>
      <c r="EV58" s="17"/>
      <c r="EW58" s="17"/>
      <c r="EX58" s="17"/>
      <c r="EY58" s="17"/>
      <c r="EZ58" s="17"/>
      <c r="FA58" s="17"/>
    </row>
    <row r="59" spans="1:157" ht="31.9" customHeight="1" x14ac:dyDescent="0.2">
      <c r="A59" s="35"/>
      <c r="B59" s="21"/>
      <c r="C59" s="82"/>
      <c r="D59" s="21"/>
      <c r="E59" s="21"/>
      <c r="F59" s="21"/>
      <c r="G59" s="21"/>
      <c r="H59" s="21"/>
      <c r="I59" s="21"/>
      <c r="J59" s="21"/>
      <c r="K59" s="21"/>
      <c r="L59" s="21"/>
      <c r="Z59" s="16"/>
      <c r="AA59" s="16"/>
      <c r="AB59" s="16"/>
      <c r="AC59" s="16"/>
      <c r="AD59" s="16"/>
      <c r="AE59" s="16"/>
      <c r="AF59" s="16"/>
      <c r="AG59" s="16"/>
      <c r="AH59" s="16"/>
      <c r="ET59" s="17"/>
      <c r="EU59" s="17"/>
      <c r="EV59" s="17"/>
      <c r="EW59" s="17"/>
      <c r="EX59" s="17"/>
      <c r="EY59" s="17"/>
      <c r="EZ59" s="17"/>
      <c r="FA59" s="17"/>
    </row>
    <row r="60" spans="1:157" ht="31.9" customHeight="1" x14ac:dyDescent="0.2">
      <c r="A60" s="35"/>
      <c r="B60" s="21"/>
      <c r="C60" s="82"/>
      <c r="D60" s="21"/>
      <c r="E60" s="21"/>
      <c r="F60" s="21"/>
      <c r="G60" s="21"/>
      <c r="H60" s="21"/>
      <c r="I60" s="21"/>
      <c r="J60" s="21"/>
      <c r="K60" s="21"/>
      <c r="L60" s="21"/>
      <c r="Z60" s="16"/>
      <c r="AA60" s="16"/>
      <c r="AB60" s="16"/>
      <c r="AC60" s="16"/>
      <c r="AD60" s="16"/>
      <c r="AE60" s="16"/>
      <c r="AF60" s="16"/>
      <c r="AG60" s="16"/>
      <c r="AH60" s="16"/>
      <c r="ET60" s="17"/>
      <c r="EU60" s="17"/>
      <c r="EV60" s="17"/>
      <c r="EW60" s="17"/>
      <c r="EX60" s="17"/>
      <c r="EY60" s="17"/>
      <c r="EZ60" s="17"/>
      <c r="FA60" s="17"/>
    </row>
    <row r="61" spans="1:157" ht="31.9" customHeight="1" x14ac:dyDescent="0.2">
      <c r="A61" s="35"/>
      <c r="B61" s="21"/>
      <c r="C61" s="82"/>
      <c r="D61" s="21"/>
      <c r="E61" s="21"/>
      <c r="F61" s="21"/>
      <c r="G61" s="21"/>
      <c r="H61" s="21"/>
      <c r="I61" s="21"/>
      <c r="J61" s="21"/>
      <c r="K61" s="21"/>
      <c r="L61" s="21"/>
      <c r="Z61" s="16"/>
      <c r="AA61" s="16"/>
      <c r="AB61" s="16"/>
      <c r="AC61" s="16"/>
      <c r="AD61" s="16"/>
      <c r="AE61" s="16"/>
      <c r="AF61" s="16"/>
      <c r="AG61" s="16"/>
      <c r="AH61" s="16"/>
      <c r="ET61" s="17"/>
      <c r="EU61" s="17"/>
      <c r="EV61" s="17"/>
      <c r="EW61" s="17"/>
      <c r="EX61" s="17"/>
      <c r="EY61" s="17"/>
      <c r="EZ61" s="17"/>
      <c r="FA61" s="17"/>
    </row>
    <row r="62" spans="1:157" ht="31.9" customHeight="1" x14ac:dyDescent="0.2">
      <c r="A62" s="35"/>
      <c r="B62" s="21"/>
      <c r="C62" s="82"/>
      <c r="D62" s="21"/>
      <c r="E62" s="21"/>
      <c r="F62" s="21"/>
      <c r="G62" s="21"/>
      <c r="H62" s="21"/>
      <c r="I62" s="21"/>
      <c r="J62" s="21"/>
      <c r="K62" s="21"/>
      <c r="L62" s="21"/>
      <c r="Z62" s="16"/>
      <c r="AA62" s="16"/>
      <c r="AB62" s="16"/>
      <c r="AC62" s="16"/>
      <c r="AD62" s="16"/>
      <c r="AE62" s="16"/>
      <c r="AF62" s="16"/>
      <c r="AG62" s="16"/>
      <c r="AH62" s="16"/>
      <c r="ET62" s="17"/>
      <c r="EU62" s="17"/>
      <c r="EV62" s="17"/>
      <c r="EW62" s="17"/>
      <c r="EX62" s="17"/>
      <c r="EY62" s="17"/>
      <c r="EZ62" s="17"/>
      <c r="FA62" s="17"/>
    </row>
    <row r="63" spans="1:157" ht="31.9" customHeight="1" x14ac:dyDescent="0.2">
      <c r="A63" s="35"/>
      <c r="B63" s="21"/>
      <c r="C63" s="82"/>
      <c r="D63" s="21"/>
      <c r="E63" s="21"/>
      <c r="F63" s="21"/>
      <c r="G63" s="21"/>
      <c r="H63" s="21"/>
      <c r="I63" s="21"/>
      <c r="J63" s="21"/>
      <c r="K63" s="21"/>
      <c r="L63" s="21"/>
      <c r="Z63" s="16"/>
      <c r="AA63" s="16"/>
      <c r="AB63" s="16"/>
      <c r="AC63" s="16"/>
      <c r="AD63" s="16"/>
      <c r="AE63" s="16"/>
      <c r="AF63" s="16"/>
      <c r="AG63" s="16"/>
      <c r="AH63" s="16"/>
      <c r="ET63" s="17"/>
      <c r="EU63" s="17"/>
      <c r="EV63" s="17"/>
      <c r="EW63" s="17"/>
      <c r="EX63" s="17"/>
      <c r="EY63" s="17"/>
      <c r="EZ63" s="17"/>
      <c r="FA63" s="17"/>
    </row>
    <row r="64" spans="1:157" ht="31.9" customHeight="1" x14ac:dyDescent="0.2">
      <c r="A64" s="35"/>
      <c r="B64" s="21"/>
      <c r="C64" s="82"/>
      <c r="D64" s="21"/>
      <c r="E64" s="21"/>
      <c r="F64" s="21"/>
      <c r="G64" s="21"/>
      <c r="H64" s="21"/>
      <c r="I64" s="21"/>
      <c r="J64" s="21"/>
      <c r="K64" s="21"/>
      <c r="L64" s="21"/>
      <c r="Z64" s="16"/>
      <c r="AA64" s="16"/>
      <c r="AB64" s="16"/>
      <c r="AC64" s="16"/>
      <c r="AD64" s="16"/>
      <c r="AE64" s="16"/>
      <c r="AF64" s="16"/>
      <c r="AG64" s="16"/>
      <c r="AH64" s="16"/>
      <c r="ET64" s="17"/>
      <c r="EU64" s="17"/>
      <c r="EV64" s="17"/>
      <c r="EW64" s="17"/>
      <c r="EX64" s="17"/>
      <c r="EY64" s="17"/>
      <c r="EZ64" s="17"/>
      <c r="FA64" s="17"/>
    </row>
    <row r="65" spans="1:157" ht="31.9" customHeight="1" x14ac:dyDescent="0.2">
      <c r="A65" s="35"/>
      <c r="B65" s="21"/>
      <c r="C65" s="82"/>
      <c r="D65" s="21"/>
      <c r="E65" s="21"/>
      <c r="F65" s="21"/>
      <c r="G65" s="21"/>
      <c r="H65" s="21"/>
      <c r="I65" s="21"/>
      <c r="J65" s="21"/>
      <c r="K65" s="21"/>
      <c r="L65" s="21"/>
      <c r="Z65" s="16"/>
      <c r="AA65" s="16"/>
      <c r="AB65" s="16"/>
      <c r="AC65" s="16"/>
      <c r="AD65" s="16"/>
      <c r="AE65" s="16"/>
      <c r="AF65" s="16"/>
      <c r="AG65" s="16"/>
      <c r="AH65" s="16"/>
      <c r="ET65" s="17"/>
      <c r="EU65" s="17"/>
      <c r="EV65" s="17"/>
      <c r="EW65" s="17"/>
      <c r="EX65" s="17"/>
      <c r="EY65" s="17"/>
      <c r="EZ65" s="17"/>
      <c r="FA65" s="17"/>
    </row>
    <row r="66" spans="1:157" ht="31.9" customHeight="1" x14ac:dyDescent="0.2">
      <c r="A66" s="35"/>
      <c r="B66" s="21"/>
      <c r="C66" s="82"/>
      <c r="D66" s="21"/>
      <c r="E66" s="21"/>
      <c r="F66" s="21"/>
      <c r="G66" s="21"/>
      <c r="H66" s="21"/>
      <c r="I66" s="21"/>
      <c r="J66" s="21"/>
      <c r="K66" s="21"/>
      <c r="L66" s="21"/>
      <c r="Z66" s="16"/>
      <c r="AA66" s="16"/>
      <c r="AB66" s="16"/>
      <c r="AC66" s="16"/>
      <c r="AD66" s="16"/>
      <c r="AE66" s="16"/>
      <c r="AF66" s="16"/>
      <c r="AG66" s="16"/>
      <c r="AH66" s="16"/>
      <c r="ET66" s="17"/>
      <c r="EU66" s="17"/>
      <c r="EV66" s="17"/>
      <c r="EW66" s="17"/>
      <c r="EX66" s="17"/>
      <c r="EY66" s="17"/>
      <c r="EZ66" s="17"/>
      <c r="FA66" s="17"/>
    </row>
    <row r="67" spans="1:157" ht="31.9" customHeight="1" x14ac:dyDescent="0.2">
      <c r="A67" s="35"/>
      <c r="B67" s="21"/>
      <c r="C67" s="82"/>
      <c r="D67" s="21"/>
      <c r="E67" s="21"/>
      <c r="F67" s="21"/>
      <c r="G67" s="21"/>
      <c r="H67" s="21"/>
      <c r="I67" s="21"/>
      <c r="J67" s="21"/>
      <c r="K67" s="21"/>
      <c r="L67" s="21"/>
      <c r="Z67" s="16"/>
      <c r="AA67" s="16"/>
      <c r="AB67" s="16"/>
      <c r="AC67" s="16"/>
      <c r="AD67" s="16"/>
      <c r="AE67" s="16"/>
      <c r="AF67" s="16"/>
      <c r="AG67" s="16"/>
      <c r="AH67" s="16"/>
      <c r="ET67" s="17"/>
      <c r="EU67" s="17"/>
      <c r="EV67" s="17"/>
      <c r="EW67" s="17"/>
      <c r="EX67" s="17"/>
      <c r="EY67" s="17"/>
      <c r="EZ67" s="17"/>
      <c r="FA67" s="17"/>
    </row>
    <row r="68" spans="1:157" ht="31.9" customHeight="1" x14ac:dyDescent="0.2">
      <c r="A68" s="35"/>
      <c r="B68" s="21"/>
      <c r="C68" s="82"/>
      <c r="D68" s="21"/>
      <c r="E68" s="21"/>
      <c r="F68" s="21"/>
      <c r="G68" s="21"/>
      <c r="H68" s="21"/>
      <c r="I68" s="21"/>
      <c r="J68" s="21"/>
      <c r="K68" s="21"/>
      <c r="L68" s="21"/>
      <c r="Z68" s="16"/>
      <c r="AA68" s="16"/>
      <c r="AB68" s="16"/>
      <c r="AC68" s="16"/>
      <c r="AD68" s="16"/>
      <c r="AE68" s="16"/>
      <c r="AF68" s="16"/>
      <c r="AG68" s="16"/>
      <c r="AH68" s="16"/>
      <c r="ET68" s="17"/>
      <c r="EU68" s="17"/>
      <c r="EV68" s="17"/>
      <c r="EW68" s="17"/>
      <c r="EX68" s="17"/>
      <c r="EY68" s="17"/>
      <c r="EZ68" s="17"/>
      <c r="FA68" s="17"/>
    </row>
    <row r="69" spans="1:157" ht="31.9" customHeight="1" x14ac:dyDescent="0.2">
      <c r="A69" s="35"/>
      <c r="B69" s="21"/>
      <c r="C69" s="82"/>
      <c r="D69" s="21"/>
      <c r="E69" s="21"/>
      <c r="F69" s="21"/>
      <c r="G69" s="21"/>
      <c r="H69" s="21"/>
      <c r="I69" s="21"/>
      <c r="J69" s="21"/>
      <c r="K69" s="21"/>
      <c r="L69" s="21"/>
      <c r="Z69" s="16"/>
      <c r="AA69" s="16"/>
      <c r="AB69" s="16"/>
      <c r="AC69" s="16"/>
      <c r="AD69" s="16"/>
      <c r="AE69" s="16"/>
      <c r="AF69" s="16"/>
      <c r="AG69" s="16"/>
      <c r="AH69" s="16"/>
      <c r="ET69" s="17"/>
      <c r="EU69" s="17"/>
      <c r="EV69" s="17"/>
      <c r="EW69" s="17"/>
      <c r="EX69" s="17"/>
      <c r="EY69" s="17"/>
      <c r="EZ69" s="17"/>
      <c r="FA69" s="17"/>
    </row>
    <row r="70" spans="1:157" ht="31.9" customHeight="1" x14ac:dyDescent="0.2">
      <c r="A70" s="35"/>
      <c r="B70" s="21"/>
      <c r="C70" s="82"/>
      <c r="D70" s="21"/>
      <c r="E70" s="21"/>
      <c r="F70" s="21"/>
      <c r="G70" s="21"/>
      <c r="H70" s="21"/>
      <c r="I70" s="21"/>
      <c r="J70" s="21"/>
      <c r="K70" s="21"/>
      <c r="L70" s="21"/>
      <c r="Z70" s="16"/>
      <c r="AA70" s="16"/>
      <c r="AB70" s="16"/>
      <c r="AC70" s="16"/>
      <c r="AD70" s="16"/>
      <c r="AE70" s="16"/>
      <c r="AF70" s="16"/>
      <c r="AG70" s="16"/>
      <c r="AH70" s="16"/>
      <c r="ET70" s="17"/>
      <c r="EU70" s="17"/>
      <c r="EV70" s="17"/>
      <c r="EW70" s="17"/>
      <c r="EX70" s="17"/>
      <c r="EY70" s="17"/>
      <c r="EZ70" s="17"/>
      <c r="FA70" s="17"/>
    </row>
    <row r="71" spans="1:157" ht="31.9" customHeight="1" x14ac:dyDescent="0.2">
      <c r="A71" s="35"/>
      <c r="B71" s="21"/>
      <c r="C71" s="82"/>
      <c r="D71" s="21"/>
      <c r="E71" s="21"/>
      <c r="F71" s="21"/>
      <c r="G71" s="21"/>
      <c r="H71" s="21"/>
      <c r="I71" s="21"/>
      <c r="J71" s="21"/>
      <c r="K71" s="21"/>
      <c r="L71" s="21"/>
      <c r="Z71" s="16"/>
      <c r="AA71" s="16"/>
      <c r="AB71" s="16"/>
      <c r="AC71" s="16"/>
      <c r="AD71" s="16"/>
      <c r="AE71" s="16"/>
      <c r="AF71" s="16"/>
      <c r="AG71" s="16"/>
      <c r="AH71" s="16"/>
      <c r="ET71" s="17"/>
      <c r="EU71" s="17"/>
      <c r="EV71" s="17"/>
      <c r="EW71" s="17"/>
      <c r="EX71" s="17"/>
      <c r="EY71" s="17"/>
      <c r="EZ71" s="17"/>
      <c r="FA71" s="17"/>
    </row>
    <row r="72" spans="1:157" ht="31.9" customHeight="1" x14ac:dyDescent="0.2">
      <c r="A72" s="35"/>
      <c r="B72" s="21"/>
      <c r="C72" s="82"/>
      <c r="D72" s="21"/>
      <c r="E72" s="21"/>
      <c r="F72" s="21"/>
      <c r="G72" s="21"/>
      <c r="H72" s="21"/>
      <c r="I72" s="21"/>
      <c r="J72" s="21"/>
      <c r="K72" s="21"/>
      <c r="L72" s="21"/>
      <c r="Z72" s="16"/>
      <c r="AA72" s="16"/>
      <c r="AB72" s="16"/>
      <c r="AC72" s="16"/>
      <c r="AD72" s="16"/>
      <c r="AE72" s="16"/>
      <c r="AF72" s="16"/>
      <c r="AG72" s="16"/>
      <c r="AH72" s="16"/>
      <c r="ET72" s="17"/>
      <c r="EU72" s="17"/>
      <c r="EV72" s="17"/>
      <c r="EW72" s="17"/>
      <c r="EX72" s="17"/>
      <c r="EY72" s="17"/>
      <c r="EZ72" s="17"/>
      <c r="FA72" s="17"/>
    </row>
    <row r="73" spans="1:157" ht="31.9" customHeight="1" x14ac:dyDescent="0.2">
      <c r="A73" s="35"/>
      <c r="B73" s="21"/>
      <c r="C73" s="82"/>
      <c r="D73" s="21"/>
      <c r="E73" s="21"/>
      <c r="F73" s="21"/>
      <c r="G73" s="21"/>
      <c r="H73" s="21"/>
      <c r="I73" s="21"/>
      <c r="J73" s="21"/>
      <c r="K73" s="21"/>
      <c r="L73" s="21"/>
      <c r="Z73" s="16"/>
      <c r="AA73" s="16"/>
      <c r="AB73" s="16"/>
      <c r="AC73" s="16"/>
      <c r="AD73" s="16"/>
      <c r="AE73" s="16"/>
      <c r="AF73" s="16"/>
      <c r="AG73" s="16"/>
      <c r="AH73" s="16"/>
      <c r="ET73" s="17"/>
      <c r="EU73" s="17"/>
      <c r="EV73" s="17"/>
      <c r="EW73" s="17"/>
      <c r="EX73" s="17"/>
      <c r="EY73" s="17"/>
      <c r="EZ73" s="17"/>
      <c r="FA73" s="17"/>
    </row>
    <row r="74" spans="1:157" ht="31.9" customHeight="1" x14ac:dyDescent="0.2">
      <c r="A74" s="35"/>
      <c r="B74" s="21"/>
      <c r="C74" s="82"/>
      <c r="D74" s="21"/>
      <c r="E74" s="21"/>
      <c r="F74" s="21"/>
      <c r="G74" s="21"/>
      <c r="H74" s="21"/>
      <c r="I74" s="21"/>
      <c r="J74" s="21"/>
      <c r="K74" s="21"/>
      <c r="L74" s="21"/>
      <c r="Z74" s="16"/>
      <c r="AA74" s="16"/>
      <c r="AB74" s="16"/>
      <c r="AC74" s="16"/>
      <c r="AD74" s="16"/>
      <c r="AE74" s="16"/>
      <c r="AF74" s="16"/>
      <c r="AG74" s="16"/>
      <c r="AH74" s="16"/>
      <c r="ET74" s="17"/>
      <c r="EU74" s="17"/>
      <c r="EV74" s="17"/>
      <c r="EW74" s="17"/>
      <c r="EX74" s="17"/>
      <c r="EY74" s="17"/>
      <c r="EZ74" s="17"/>
      <c r="FA74" s="17"/>
    </row>
    <row r="75" spans="1:157" ht="31.9" customHeight="1" x14ac:dyDescent="0.2">
      <c r="A75" s="35"/>
      <c r="B75" s="21"/>
      <c r="C75" s="82"/>
      <c r="D75" s="21"/>
      <c r="E75" s="21"/>
      <c r="F75" s="21"/>
      <c r="G75" s="21"/>
      <c r="H75" s="21"/>
      <c r="I75" s="21"/>
      <c r="J75" s="21"/>
      <c r="K75" s="21"/>
      <c r="L75" s="21"/>
      <c r="Z75" s="16"/>
      <c r="AA75" s="16"/>
      <c r="AB75" s="16"/>
      <c r="AC75" s="16"/>
      <c r="AD75" s="16"/>
      <c r="AE75" s="16"/>
      <c r="AF75" s="16"/>
      <c r="AG75" s="16"/>
      <c r="AH75" s="16"/>
      <c r="ET75" s="17"/>
      <c r="EU75" s="17"/>
      <c r="EV75" s="17"/>
      <c r="EW75" s="17"/>
      <c r="EX75" s="17"/>
      <c r="EY75" s="17"/>
      <c r="EZ75" s="17"/>
      <c r="FA75" s="17"/>
    </row>
    <row r="76" spans="1:157" ht="31.9" customHeight="1" x14ac:dyDescent="0.2">
      <c r="A76" s="35"/>
      <c r="B76" s="21"/>
      <c r="C76" s="82"/>
      <c r="D76" s="21"/>
      <c r="E76" s="21"/>
      <c r="F76" s="21"/>
      <c r="G76" s="21"/>
      <c r="H76" s="21"/>
      <c r="I76" s="21"/>
      <c r="J76" s="21"/>
      <c r="K76" s="21"/>
      <c r="L76" s="21"/>
      <c r="Z76" s="16"/>
      <c r="AA76" s="16"/>
      <c r="AB76" s="16"/>
      <c r="AC76" s="16"/>
      <c r="AD76" s="16"/>
      <c r="AE76" s="16"/>
      <c r="AF76" s="16"/>
      <c r="AG76" s="16"/>
      <c r="AH76" s="16"/>
      <c r="ET76" s="17"/>
      <c r="EU76" s="17"/>
      <c r="EV76" s="17"/>
      <c r="EW76" s="17"/>
      <c r="EX76" s="17"/>
      <c r="EY76" s="17"/>
      <c r="EZ76" s="17"/>
      <c r="FA76" s="17"/>
    </row>
    <row r="77" spans="1:157" ht="31.9" customHeight="1" x14ac:dyDescent="0.2">
      <c r="A77" s="35"/>
      <c r="B77" s="21"/>
      <c r="C77" s="82"/>
      <c r="D77" s="21"/>
      <c r="E77" s="21"/>
      <c r="F77" s="21"/>
      <c r="G77" s="21"/>
      <c r="H77" s="21"/>
      <c r="I77" s="21"/>
      <c r="J77" s="21"/>
      <c r="K77" s="21"/>
      <c r="L77" s="21"/>
      <c r="Z77" s="16"/>
      <c r="AA77" s="16"/>
      <c r="AB77" s="16"/>
      <c r="AC77" s="16"/>
      <c r="AD77" s="16"/>
      <c r="AE77" s="16"/>
      <c r="AF77" s="16"/>
      <c r="AG77" s="16"/>
      <c r="AH77" s="16"/>
      <c r="ET77" s="17"/>
      <c r="EU77" s="17"/>
      <c r="EV77" s="17"/>
      <c r="EW77" s="17"/>
      <c r="EX77" s="17"/>
      <c r="EY77" s="17"/>
      <c r="EZ77" s="17"/>
      <c r="FA77" s="17"/>
    </row>
    <row r="78" spans="1:157" ht="31.9" customHeight="1" x14ac:dyDescent="0.2">
      <c r="A78" s="35"/>
      <c r="B78" s="21"/>
      <c r="C78" s="82"/>
      <c r="D78" s="21"/>
      <c r="E78" s="21"/>
      <c r="F78" s="21"/>
      <c r="G78" s="21"/>
      <c r="H78" s="21"/>
      <c r="I78" s="21"/>
      <c r="J78" s="21"/>
      <c r="K78" s="21"/>
      <c r="L78" s="21"/>
      <c r="Z78" s="16"/>
      <c r="AA78" s="16"/>
      <c r="AB78" s="16"/>
      <c r="AC78" s="16"/>
      <c r="AD78" s="16"/>
      <c r="AE78" s="16"/>
      <c r="AF78" s="16"/>
      <c r="AG78" s="16"/>
      <c r="AH78" s="16"/>
      <c r="ET78" s="17"/>
      <c r="EU78" s="17"/>
      <c r="EV78" s="17"/>
      <c r="EW78" s="17"/>
      <c r="EX78" s="17"/>
      <c r="EY78" s="17"/>
      <c r="EZ78" s="17"/>
      <c r="FA78" s="17"/>
    </row>
    <row r="79" spans="1:157" ht="31.9" customHeight="1" x14ac:dyDescent="0.2">
      <c r="A79" s="35"/>
      <c r="B79" s="21"/>
      <c r="C79" s="82"/>
      <c r="D79" s="21"/>
      <c r="E79" s="21"/>
      <c r="F79" s="21"/>
      <c r="G79" s="21"/>
      <c r="H79" s="21"/>
      <c r="I79" s="21"/>
      <c r="J79" s="21"/>
      <c r="K79" s="21"/>
      <c r="L79" s="21"/>
      <c r="Z79" s="16"/>
      <c r="AA79" s="16"/>
      <c r="AB79" s="16"/>
      <c r="AC79" s="16"/>
      <c r="AD79" s="16"/>
      <c r="AE79" s="16"/>
      <c r="AF79" s="16"/>
      <c r="AG79" s="16"/>
      <c r="AH79" s="16"/>
      <c r="ET79" s="17"/>
      <c r="EU79" s="17"/>
      <c r="EV79" s="17"/>
      <c r="EW79" s="17"/>
      <c r="EX79" s="17"/>
      <c r="EY79" s="17"/>
      <c r="EZ79" s="17"/>
      <c r="FA79" s="17"/>
    </row>
    <row r="80" spans="1:157" ht="31.9" customHeight="1" x14ac:dyDescent="0.2">
      <c r="A80" s="35"/>
      <c r="B80" s="21"/>
      <c r="C80" s="82"/>
      <c r="D80" s="21"/>
      <c r="E80" s="21"/>
      <c r="F80" s="21"/>
      <c r="G80" s="21"/>
      <c r="H80" s="21"/>
      <c r="I80" s="21"/>
      <c r="J80" s="21"/>
      <c r="K80" s="21"/>
      <c r="L80" s="21"/>
      <c r="Z80" s="16"/>
      <c r="AA80" s="16"/>
      <c r="AB80" s="16"/>
      <c r="AC80" s="16"/>
      <c r="AD80" s="16"/>
      <c r="AE80" s="16"/>
      <c r="AF80" s="16"/>
      <c r="AG80" s="16"/>
      <c r="AH80" s="16"/>
      <c r="ET80" s="17"/>
      <c r="EU80" s="17"/>
      <c r="EV80" s="17"/>
      <c r="EW80" s="17"/>
      <c r="EX80" s="17"/>
      <c r="EY80" s="17"/>
      <c r="EZ80" s="17"/>
      <c r="FA80" s="17"/>
    </row>
    <row r="81" spans="1:157" ht="31.9" customHeight="1" x14ac:dyDescent="0.2">
      <c r="A81" s="35"/>
      <c r="B81" s="21"/>
      <c r="C81" s="82"/>
      <c r="D81" s="21"/>
      <c r="E81" s="21"/>
      <c r="F81" s="21"/>
      <c r="G81" s="21"/>
      <c r="H81" s="21"/>
      <c r="I81" s="21"/>
      <c r="J81" s="21"/>
      <c r="K81" s="21"/>
      <c r="L81" s="21"/>
      <c r="Z81" s="16"/>
      <c r="AA81" s="16"/>
      <c r="AB81" s="16"/>
      <c r="AC81" s="16"/>
      <c r="AD81" s="16"/>
      <c r="AE81" s="16"/>
      <c r="AF81" s="16"/>
      <c r="AG81" s="16"/>
      <c r="AH81" s="16"/>
      <c r="ET81" s="17"/>
      <c r="EU81" s="17"/>
      <c r="EV81" s="17"/>
      <c r="EW81" s="17"/>
      <c r="EX81" s="17"/>
      <c r="EY81" s="17"/>
      <c r="EZ81" s="17"/>
      <c r="FA81" s="17"/>
    </row>
    <row r="82" spans="1:157" ht="31.9" customHeight="1" x14ac:dyDescent="0.2">
      <c r="A82" s="35"/>
      <c r="B82" s="21"/>
      <c r="C82" s="82"/>
      <c r="D82" s="21"/>
      <c r="E82" s="21"/>
      <c r="F82" s="21"/>
      <c r="G82" s="21"/>
      <c r="H82" s="21"/>
      <c r="I82" s="21"/>
      <c r="J82" s="21"/>
      <c r="K82" s="21"/>
      <c r="L82" s="21"/>
      <c r="Z82" s="16"/>
      <c r="AA82" s="16"/>
      <c r="AB82" s="16"/>
      <c r="AC82" s="16"/>
      <c r="AD82" s="16"/>
      <c r="AE82" s="16"/>
      <c r="AF82" s="16"/>
      <c r="AG82" s="16"/>
      <c r="AH82" s="16"/>
      <c r="ET82" s="17"/>
      <c r="EU82" s="17"/>
      <c r="EV82" s="17"/>
      <c r="EW82" s="17"/>
      <c r="EX82" s="17"/>
      <c r="EY82" s="17"/>
      <c r="EZ82" s="17"/>
      <c r="FA82" s="17"/>
    </row>
    <row r="83" spans="1:157" ht="31.9" customHeight="1" x14ac:dyDescent="0.2">
      <c r="A83" s="35"/>
      <c r="B83" s="21"/>
      <c r="C83" s="82"/>
      <c r="D83" s="21"/>
      <c r="E83" s="21"/>
      <c r="F83" s="21"/>
      <c r="G83" s="21"/>
      <c r="H83" s="21"/>
      <c r="I83" s="21"/>
      <c r="J83" s="21"/>
      <c r="K83" s="21"/>
      <c r="L83" s="21"/>
      <c r="Z83" s="16"/>
      <c r="AA83" s="16"/>
      <c r="AB83" s="16"/>
      <c r="AC83" s="16"/>
      <c r="AD83" s="16"/>
      <c r="AE83" s="16"/>
      <c r="AF83" s="16"/>
      <c r="AG83" s="16"/>
      <c r="AH83" s="16"/>
      <c r="ET83" s="17"/>
      <c r="EU83" s="17"/>
      <c r="EV83" s="17"/>
      <c r="EW83" s="17"/>
      <c r="EX83" s="17"/>
      <c r="EY83" s="17"/>
      <c r="EZ83" s="17"/>
      <c r="FA83" s="17"/>
    </row>
    <row r="84" spans="1:157" ht="31.9" customHeight="1" x14ac:dyDescent="0.2">
      <c r="A84" s="35"/>
      <c r="B84" s="21"/>
      <c r="C84" s="82"/>
      <c r="D84" s="21"/>
      <c r="E84" s="21"/>
      <c r="F84" s="21"/>
      <c r="G84" s="21"/>
      <c r="H84" s="21"/>
      <c r="I84" s="21"/>
      <c r="J84" s="21"/>
      <c r="K84" s="21"/>
      <c r="L84" s="21"/>
      <c r="Z84" s="16"/>
      <c r="AA84" s="16"/>
      <c r="AB84" s="16"/>
      <c r="AC84" s="16"/>
      <c r="AD84" s="16"/>
      <c r="AE84" s="16"/>
      <c r="AF84" s="16"/>
      <c r="AG84" s="16"/>
      <c r="AH84" s="16"/>
      <c r="ET84" s="17"/>
      <c r="EU84" s="17"/>
      <c r="EV84" s="17"/>
      <c r="EW84" s="17"/>
      <c r="EX84" s="17"/>
      <c r="EY84" s="17"/>
      <c r="EZ84" s="17"/>
      <c r="FA84" s="17"/>
    </row>
    <row r="85" spans="1:157" ht="31.9" customHeight="1" x14ac:dyDescent="0.2">
      <c r="A85" s="35"/>
      <c r="B85" s="21"/>
      <c r="C85" s="82"/>
      <c r="D85" s="21"/>
      <c r="E85" s="21"/>
      <c r="F85" s="21"/>
      <c r="G85" s="21"/>
      <c r="H85" s="21"/>
      <c r="I85" s="21"/>
      <c r="J85" s="21"/>
      <c r="K85" s="21"/>
      <c r="L85" s="21"/>
      <c r="Z85" s="16"/>
      <c r="AA85" s="16"/>
      <c r="AB85" s="16"/>
      <c r="AC85" s="16"/>
      <c r="AD85" s="16"/>
      <c r="AE85" s="16"/>
      <c r="AF85" s="16"/>
      <c r="AG85" s="16"/>
      <c r="AH85" s="16"/>
      <c r="ET85" s="17"/>
      <c r="EU85" s="17"/>
      <c r="EV85" s="17"/>
      <c r="EW85" s="17"/>
      <c r="EX85" s="17"/>
      <c r="EY85" s="17"/>
      <c r="EZ85" s="17"/>
      <c r="FA85" s="17"/>
    </row>
    <row r="86" spans="1:157" ht="31.9" customHeight="1" x14ac:dyDescent="0.2">
      <c r="A86" s="35"/>
      <c r="B86" s="21"/>
      <c r="C86" s="82"/>
      <c r="D86" s="21"/>
      <c r="E86" s="21"/>
      <c r="F86" s="21"/>
      <c r="G86" s="21"/>
      <c r="H86" s="21"/>
      <c r="I86" s="21"/>
      <c r="J86" s="21"/>
      <c r="K86" s="21"/>
      <c r="L86" s="21"/>
      <c r="Z86" s="16"/>
      <c r="AA86" s="16"/>
      <c r="AB86" s="16"/>
      <c r="AC86" s="16"/>
      <c r="AD86" s="16"/>
      <c r="AE86" s="16"/>
      <c r="AF86" s="16"/>
      <c r="AG86" s="16"/>
      <c r="AH86" s="16"/>
      <c r="ET86" s="17"/>
      <c r="EU86" s="17"/>
      <c r="EV86" s="17"/>
      <c r="EW86" s="17"/>
      <c r="EX86" s="17"/>
      <c r="EY86" s="17"/>
      <c r="EZ86" s="17"/>
      <c r="FA86" s="17"/>
    </row>
    <row r="87" spans="1:157" ht="31.9" customHeight="1" x14ac:dyDescent="0.2">
      <c r="A87" s="35"/>
      <c r="B87" s="21"/>
      <c r="C87" s="82"/>
      <c r="D87" s="21"/>
      <c r="E87" s="21"/>
      <c r="F87" s="21"/>
      <c r="G87" s="21"/>
      <c r="H87" s="21"/>
      <c r="I87" s="21"/>
      <c r="J87" s="21"/>
      <c r="K87" s="21"/>
      <c r="L87" s="21"/>
      <c r="Z87" s="16"/>
      <c r="AA87" s="16"/>
      <c r="AB87" s="16"/>
      <c r="AC87" s="16"/>
      <c r="AD87" s="16"/>
      <c r="AE87" s="16"/>
      <c r="AF87" s="16"/>
      <c r="AG87" s="16"/>
      <c r="AH87" s="16"/>
      <c r="ET87" s="17"/>
      <c r="EU87" s="17"/>
      <c r="EV87" s="17"/>
      <c r="EW87" s="17"/>
      <c r="EX87" s="17"/>
      <c r="EY87" s="17"/>
      <c r="EZ87" s="17"/>
      <c r="FA87" s="17"/>
    </row>
    <row r="88" spans="1:157" ht="31.9" customHeight="1" x14ac:dyDescent="0.2">
      <c r="A88" s="35"/>
      <c r="B88" s="21"/>
      <c r="C88" s="82"/>
      <c r="D88" s="21"/>
      <c r="E88" s="21"/>
      <c r="F88" s="21"/>
      <c r="G88" s="21"/>
      <c r="H88" s="21"/>
      <c r="I88" s="21"/>
      <c r="J88" s="21"/>
      <c r="K88" s="21"/>
      <c r="L88" s="21"/>
      <c r="Z88" s="16"/>
      <c r="AA88" s="16"/>
      <c r="AB88" s="16"/>
      <c r="AC88" s="16"/>
      <c r="AD88" s="16"/>
      <c r="AE88" s="16"/>
      <c r="AF88" s="16"/>
      <c r="AG88" s="16"/>
      <c r="AH88" s="16"/>
      <c r="ET88" s="17"/>
      <c r="EU88" s="17"/>
      <c r="EV88" s="17"/>
      <c r="EW88" s="17"/>
      <c r="EX88" s="17"/>
      <c r="EY88" s="17"/>
      <c r="EZ88" s="17"/>
      <c r="FA88" s="17"/>
    </row>
    <row r="89" spans="1:157" ht="31.9" customHeight="1" x14ac:dyDescent="0.2">
      <c r="A89" s="35"/>
      <c r="B89" s="21"/>
      <c r="C89" s="82"/>
      <c r="D89" s="21"/>
      <c r="E89" s="21"/>
      <c r="F89" s="21"/>
      <c r="G89" s="21"/>
      <c r="H89" s="21"/>
      <c r="I89" s="21"/>
      <c r="J89" s="21"/>
      <c r="K89" s="21"/>
      <c r="L89" s="21"/>
      <c r="Z89" s="16"/>
      <c r="AA89" s="16"/>
      <c r="AB89" s="16"/>
      <c r="AC89" s="16"/>
      <c r="AD89" s="16"/>
      <c r="AE89" s="16"/>
      <c r="AF89" s="16"/>
      <c r="AG89" s="16"/>
      <c r="AH89" s="16"/>
      <c r="ET89" s="17"/>
      <c r="EU89" s="17"/>
      <c r="EV89" s="17"/>
      <c r="EW89" s="17"/>
      <c r="EX89" s="17"/>
      <c r="EY89" s="17"/>
      <c r="EZ89" s="17"/>
      <c r="FA89" s="17"/>
    </row>
    <row r="90" spans="1:157" ht="31.9" customHeight="1" x14ac:dyDescent="0.2">
      <c r="A90" s="35"/>
      <c r="B90" s="21"/>
      <c r="C90" s="82"/>
      <c r="D90" s="21"/>
      <c r="E90" s="21"/>
      <c r="F90" s="21"/>
      <c r="G90" s="21"/>
      <c r="H90" s="21"/>
      <c r="I90" s="21"/>
      <c r="J90" s="21"/>
      <c r="K90" s="21"/>
      <c r="L90" s="21"/>
      <c r="Z90" s="16"/>
      <c r="AA90" s="16"/>
      <c r="AB90" s="16"/>
      <c r="AC90" s="16"/>
      <c r="AD90" s="16"/>
      <c r="AE90" s="16"/>
      <c r="AF90" s="16"/>
      <c r="AG90" s="16"/>
      <c r="AH90" s="16"/>
      <c r="ET90" s="17"/>
      <c r="EU90" s="17"/>
      <c r="EV90" s="17"/>
      <c r="EW90" s="17"/>
      <c r="EX90" s="17"/>
      <c r="EY90" s="17"/>
      <c r="EZ90" s="17"/>
      <c r="FA90" s="17"/>
    </row>
    <row r="91" spans="1:157" x14ac:dyDescent="0.2">
      <c r="A91" s="35"/>
      <c r="B91" s="21"/>
      <c r="C91" s="82"/>
      <c r="D91" s="21"/>
      <c r="E91" s="21"/>
      <c r="F91" s="21"/>
      <c r="G91" s="21"/>
      <c r="H91" s="21"/>
      <c r="I91" s="21"/>
      <c r="J91" s="21"/>
      <c r="K91" s="21"/>
      <c r="L91" s="21"/>
      <c r="Z91" s="16"/>
      <c r="AA91" s="16"/>
      <c r="AB91" s="16"/>
      <c r="AC91" s="16"/>
      <c r="AD91" s="16"/>
      <c r="AE91" s="16"/>
      <c r="AF91" s="16"/>
      <c r="ET91" s="17"/>
      <c r="EU91" s="17"/>
      <c r="EV91" s="17"/>
      <c r="EW91" s="17"/>
      <c r="EX91" s="17"/>
      <c r="EY91" s="17"/>
    </row>
    <row r="92" spans="1:157" x14ac:dyDescent="0.2">
      <c r="A92" s="35"/>
      <c r="B92" s="21"/>
      <c r="C92" s="82"/>
      <c r="D92" s="21"/>
      <c r="E92" s="21"/>
      <c r="F92" s="21"/>
      <c r="G92" s="21"/>
      <c r="H92" s="21"/>
      <c r="I92" s="21"/>
      <c r="J92" s="21"/>
      <c r="K92" s="21"/>
      <c r="L92" s="21"/>
      <c r="Z92" s="16"/>
      <c r="AA92" s="16"/>
      <c r="AB92" s="16"/>
      <c r="AC92" s="16"/>
      <c r="AD92" s="16"/>
      <c r="AE92" s="16"/>
      <c r="AF92" s="16"/>
      <c r="ET92" s="17"/>
      <c r="EU92" s="17"/>
      <c r="EV92" s="17"/>
      <c r="EW92" s="17"/>
      <c r="EX92" s="17"/>
      <c r="EY92" s="17"/>
    </row>
    <row r="93" spans="1:157" x14ac:dyDescent="0.2">
      <c r="A93" s="35"/>
      <c r="B93" s="21"/>
      <c r="C93" s="82"/>
      <c r="D93" s="21"/>
      <c r="E93" s="21"/>
      <c r="F93" s="21"/>
      <c r="G93" s="21"/>
      <c r="H93" s="21"/>
      <c r="I93" s="21"/>
      <c r="J93" s="21"/>
      <c r="K93" s="21"/>
      <c r="L93" s="21"/>
      <c r="Z93" s="16"/>
      <c r="AA93" s="16"/>
      <c r="AB93" s="16"/>
      <c r="AC93" s="16"/>
      <c r="AD93" s="16"/>
      <c r="AE93" s="16"/>
      <c r="AF93" s="16"/>
      <c r="ET93" s="17"/>
      <c r="EU93" s="17"/>
      <c r="EV93" s="17"/>
      <c r="EW93" s="17"/>
      <c r="EX93" s="17"/>
      <c r="EY93" s="17"/>
    </row>
    <row r="94" spans="1:157" x14ac:dyDescent="0.2">
      <c r="A94" s="35"/>
      <c r="B94" s="21"/>
      <c r="C94" s="82"/>
      <c r="D94" s="21"/>
      <c r="E94" s="21"/>
      <c r="F94" s="21"/>
      <c r="G94" s="21"/>
      <c r="H94" s="21"/>
      <c r="I94" s="21"/>
      <c r="J94" s="21"/>
      <c r="K94" s="21"/>
      <c r="L94" s="21"/>
      <c r="Z94" s="16"/>
      <c r="AA94" s="16"/>
      <c r="AB94" s="16"/>
      <c r="AC94" s="16"/>
      <c r="AD94" s="16"/>
      <c r="AE94" s="16"/>
      <c r="AF94" s="16"/>
      <c r="ET94" s="17"/>
      <c r="EU94" s="17"/>
      <c r="EV94" s="17"/>
      <c r="EW94" s="17"/>
      <c r="EX94" s="17"/>
      <c r="EY94" s="17"/>
    </row>
    <row r="95" spans="1:157" x14ac:dyDescent="0.2">
      <c r="A95" s="35"/>
      <c r="B95" s="21"/>
      <c r="C95" s="82"/>
      <c r="D95" s="21"/>
      <c r="E95" s="21"/>
      <c r="F95" s="21"/>
      <c r="G95" s="21"/>
      <c r="H95" s="21"/>
      <c r="I95" s="21"/>
      <c r="J95" s="21"/>
      <c r="K95" s="21"/>
      <c r="L95" s="21"/>
      <c r="Z95" s="16"/>
      <c r="AA95" s="16"/>
      <c r="AB95" s="16"/>
      <c r="AC95" s="16"/>
      <c r="AD95" s="16"/>
      <c r="AE95" s="16"/>
      <c r="AF95" s="16"/>
      <c r="ET95" s="17"/>
      <c r="EU95" s="17"/>
      <c r="EV95" s="17"/>
      <c r="EW95" s="17"/>
      <c r="EX95" s="17"/>
      <c r="EY95" s="17"/>
    </row>
    <row r="96" spans="1:157" x14ac:dyDescent="0.2">
      <c r="A96" s="35"/>
      <c r="B96" s="21"/>
      <c r="C96" s="82"/>
      <c r="D96" s="21"/>
      <c r="E96" s="21"/>
      <c r="F96" s="21"/>
      <c r="G96" s="21"/>
      <c r="H96" s="21"/>
      <c r="I96" s="21"/>
      <c r="J96" s="21"/>
      <c r="K96" s="21"/>
      <c r="L96" s="21"/>
      <c r="Z96" s="16"/>
      <c r="AA96" s="16"/>
      <c r="AB96" s="16"/>
      <c r="AC96" s="16"/>
      <c r="AD96" s="16"/>
      <c r="AE96" s="16"/>
      <c r="AF96" s="16"/>
      <c r="ET96" s="17"/>
      <c r="EU96" s="17"/>
      <c r="EV96" s="17"/>
      <c r="EW96" s="17"/>
      <c r="EX96" s="17"/>
      <c r="EY96" s="17"/>
    </row>
    <row r="97" spans="1:155" x14ac:dyDescent="0.2">
      <c r="A97" s="35"/>
      <c r="B97" s="21"/>
      <c r="C97" s="82"/>
      <c r="D97" s="21"/>
      <c r="E97" s="21"/>
      <c r="F97" s="21"/>
      <c r="G97" s="21"/>
      <c r="H97" s="21"/>
      <c r="I97" s="21"/>
      <c r="J97" s="21"/>
      <c r="K97" s="21"/>
      <c r="L97" s="21"/>
      <c r="Z97" s="16"/>
      <c r="AA97" s="16"/>
      <c r="AB97" s="16"/>
      <c r="AC97" s="16"/>
      <c r="AD97" s="16"/>
      <c r="AE97" s="16"/>
      <c r="AF97" s="16"/>
      <c r="ET97" s="17"/>
      <c r="EU97" s="17"/>
      <c r="EV97" s="17"/>
      <c r="EW97" s="17"/>
      <c r="EX97" s="17"/>
      <c r="EY97" s="17"/>
    </row>
    <row r="98" spans="1:155" x14ac:dyDescent="0.2">
      <c r="A98" s="35"/>
      <c r="B98" s="21"/>
      <c r="C98" s="82"/>
      <c r="D98" s="21"/>
      <c r="E98" s="21"/>
      <c r="F98" s="21"/>
      <c r="G98" s="21"/>
      <c r="H98" s="21"/>
      <c r="I98" s="21"/>
      <c r="J98" s="21"/>
      <c r="K98" s="21"/>
      <c r="L98" s="21"/>
      <c r="Z98" s="16"/>
      <c r="AA98" s="16"/>
      <c r="AB98" s="16"/>
      <c r="AC98" s="16"/>
      <c r="AD98" s="16"/>
      <c r="AE98" s="16"/>
      <c r="AF98" s="16"/>
      <c r="ET98" s="17"/>
      <c r="EU98" s="17"/>
      <c r="EV98" s="17"/>
      <c r="EW98" s="17"/>
      <c r="EX98" s="17"/>
      <c r="EY98" s="17"/>
    </row>
    <row r="99" spans="1:155" x14ac:dyDescent="0.2">
      <c r="A99" s="35"/>
      <c r="B99" s="21"/>
      <c r="C99" s="82"/>
      <c r="D99" s="21"/>
      <c r="E99" s="21"/>
      <c r="F99" s="21"/>
      <c r="G99" s="21"/>
      <c r="H99" s="21"/>
      <c r="I99" s="21"/>
      <c r="J99" s="21"/>
      <c r="K99" s="21"/>
      <c r="L99" s="21"/>
      <c r="Z99" s="16"/>
      <c r="AA99" s="16"/>
      <c r="AB99" s="16"/>
      <c r="AC99" s="16"/>
      <c r="AD99" s="16"/>
      <c r="AE99" s="16"/>
      <c r="AF99" s="16"/>
      <c r="ET99" s="17"/>
      <c r="EU99" s="17"/>
      <c r="EV99" s="17"/>
      <c r="EW99" s="17"/>
      <c r="EX99" s="17"/>
      <c r="EY99" s="17"/>
    </row>
    <row r="100" spans="1:155" x14ac:dyDescent="0.2">
      <c r="A100" s="35"/>
      <c r="B100" s="21"/>
      <c r="C100" s="82"/>
      <c r="D100" s="21"/>
      <c r="E100" s="21"/>
      <c r="F100" s="21"/>
      <c r="G100" s="21"/>
      <c r="H100" s="21"/>
      <c r="I100" s="21"/>
      <c r="J100" s="21"/>
      <c r="K100" s="21"/>
      <c r="L100" s="21"/>
      <c r="Z100" s="16"/>
      <c r="AA100" s="16"/>
      <c r="AB100" s="16"/>
      <c r="AC100" s="16"/>
      <c r="AD100" s="16"/>
      <c r="AE100" s="16"/>
      <c r="AF100" s="16"/>
      <c r="ET100" s="17"/>
      <c r="EU100" s="17"/>
      <c r="EV100" s="17"/>
      <c r="EW100" s="17"/>
      <c r="EX100" s="17"/>
      <c r="EY100" s="17"/>
    </row>
    <row r="101" spans="1:155" x14ac:dyDescent="0.2">
      <c r="A101" s="35"/>
      <c r="B101" s="21"/>
      <c r="C101" s="82"/>
      <c r="D101" s="21"/>
      <c r="E101" s="21"/>
      <c r="F101" s="21"/>
      <c r="G101" s="21"/>
      <c r="H101" s="21"/>
      <c r="I101" s="21"/>
      <c r="J101" s="21"/>
      <c r="K101" s="21"/>
      <c r="L101" s="21"/>
      <c r="Z101" s="16"/>
      <c r="AA101" s="16"/>
      <c r="AB101" s="16"/>
      <c r="AC101" s="16"/>
      <c r="AD101" s="16"/>
      <c r="AE101" s="16"/>
      <c r="AF101" s="16"/>
      <c r="ET101" s="17"/>
      <c r="EU101" s="17"/>
      <c r="EV101" s="17"/>
      <c r="EW101" s="17"/>
      <c r="EX101" s="17"/>
      <c r="EY101" s="17"/>
    </row>
    <row r="102" spans="1:155" x14ac:dyDescent="0.2">
      <c r="A102" s="35"/>
      <c r="B102" s="21"/>
      <c r="C102" s="82"/>
      <c r="D102" s="21"/>
      <c r="E102" s="21"/>
      <c r="F102" s="21"/>
      <c r="G102" s="21"/>
      <c r="H102" s="21"/>
      <c r="I102" s="21"/>
      <c r="J102" s="21"/>
      <c r="K102" s="21"/>
      <c r="L102" s="21"/>
      <c r="Z102" s="16"/>
      <c r="AA102" s="16"/>
      <c r="AB102" s="16"/>
      <c r="AC102" s="16"/>
      <c r="AD102" s="16"/>
      <c r="AE102" s="16"/>
      <c r="AF102" s="16"/>
      <c r="ET102" s="17"/>
      <c r="EU102" s="17"/>
      <c r="EV102" s="17"/>
      <c r="EW102" s="17"/>
      <c r="EX102" s="17"/>
      <c r="EY102" s="17"/>
    </row>
    <row r="103" spans="1:155" x14ac:dyDescent="0.2">
      <c r="A103" s="35"/>
      <c r="B103" s="21"/>
      <c r="C103" s="82"/>
      <c r="D103" s="21"/>
      <c r="E103" s="21"/>
      <c r="F103" s="21"/>
      <c r="G103" s="21"/>
      <c r="H103" s="21"/>
      <c r="I103" s="21"/>
      <c r="J103" s="21"/>
      <c r="K103" s="21"/>
      <c r="L103" s="21"/>
      <c r="Z103" s="16"/>
      <c r="AA103" s="16"/>
      <c r="AB103" s="16"/>
      <c r="AC103" s="16"/>
      <c r="AD103" s="16"/>
      <c r="AE103" s="16"/>
      <c r="AF103" s="16"/>
      <c r="ET103" s="17"/>
      <c r="EU103" s="17"/>
      <c r="EV103" s="17"/>
      <c r="EW103" s="17"/>
      <c r="EX103" s="17"/>
      <c r="EY103" s="17"/>
    </row>
    <row r="104" spans="1:155" x14ac:dyDescent="0.2">
      <c r="A104" s="35"/>
      <c r="B104" s="21"/>
      <c r="C104" s="82"/>
      <c r="D104" s="21"/>
      <c r="E104" s="21"/>
      <c r="F104" s="21"/>
      <c r="G104" s="21"/>
      <c r="H104" s="21"/>
      <c r="I104" s="21"/>
      <c r="J104" s="21"/>
      <c r="K104" s="21"/>
      <c r="L104" s="21"/>
      <c r="Z104" s="16"/>
      <c r="AA104" s="16"/>
      <c r="AB104" s="16"/>
      <c r="AC104" s="16"/>
      <c r="AD104" s="16"/>
      <c r="AE104" s="16"/>
      <c r="AF104" s="16"/>
      <c r="ET104" s="17"/>
      <c r="EU104" s="17"/>
      <c r="EV104" s="17"/>
      <c r="EW104" s="17"/>
      <c r="EX104" s="17"/>
      <c r="EY104" s="17"/>
    </row>
    <row r="105" spans="1:155" x14ac:dyDescent="0.2">
      <c r="A105" s="35"/>
      <c r="B105" s="21"/>
      <c r="C105" s="82"/>
      <c r="D105" s="21"/>
      <c r="E105" s="21"/>
      <c r="F105" s="21"/>
      <c r="G105" s="21"/>
      <c r="H105" s="21"/>
      <c r="I105" s="21"/>
      <c r="J105" s="21"/>
      <c r="K105" s="21"/>
      <c r="L105" s="21"/>
      <c r="Z105" s="16"/>
      <c r="AA105" s="16"/>
      <c r="AB105" s="16"/>
      <c r="AC105" s="16"/>
      <c r="AD105" s="16"/>
      <c r="AE105" s="16"/>
      <c r="AF105" s="16"/>
      <c r="ET105" s="17"/>
      <c r="EU105" s="17"/>
      <c r="EV105" s="17"/>
      <c r="EW105" s="17"/>
      <c r="EX105" s="17"/>
      <c r="EY105" s="17"/>
    </row>
    <row r="106" spans="1:155" x14ac:dyDescent="0.2">
      <c r="A106" s="35"/>
      <c r="B106" s="21"/>
      <c r="C106" s="82"/>
      <c r="D106" s="21"/>
      <c r="E106" s="21"/>
      <c r="F106" s="21"/>
      <c r="G106" s="21"/>
      <c r="H106" s="21"/>
      <c r="I106" s="21"/>
      <c r="J106" s="21"/>
      <c r="K106" s="21"/>
      <c r="L106" s="21"/>
      <c r="Z106" s="16"/>
      <c r="AA106" s="16"/>
      <c r="AB106" s="16"/>
      <c r="AC106" s="16"/>
      <c r="AD106" s="16"/>
      <c r="AE106" s="16"/>
      <c r="AF106" s="16"/>
      <c r="ET106" s="17"/>
      <c r="EU106" s="17"/>
      <c r="EV106" s="17"/>
      <c r="EW106" s="17"/>
      <c r="EX106" s="17"/>
      <c r="EY106" s="17"/>
    </row>
    <row r="107" spans="1:155" x14ac:dyDescent="0.2">
      <c r="A107" s="35"/>
      <c r="B107" s="21"/>
      <c r="C107" s="82"/>
      <c r="D107" s="21"/>
      <c r="E107" s="21"/>
      <c r="F107" s="21"/>
      <c r="G107" s="21"/>
      <c r="H107" s="21"/>
      <c r="I107" s="21"/>
      <c r="J107" s="21"/>
      <c r="K107" s="21"/>
      <c r="L107" s="21"/>
      <c r="Z107" s="16"/>
      <c r="AA107" s="16"/>
      <c r="AB107" s="16"/>
      <c r="AC107" s="16"/>
      <c r="AD107" s="16"/>
      <c r="AE107" s="16"/>
      <c r="AF107" s="16"/>
      <c r="ET107" s="17"/>
      <c r="EU107" s="17"/>
      <c r="EV107" s="17"/>
      <c r="EW107" s="17"/>
      <c r="EX107" s="17"/>
      <c r="EY107" s="17"/>
    </row>
    <row r="108" spans="1:155" x14ac:dyDescent="0.2">
      <c r="A108" s="35"/>
      <c r="B108" s="21"/>
      <c r="C108" s="82"/>
      <c r="D108" s="21"/>
      <c r="E108" s="21"/>
      <c r="F108" s="21"/>
      <c r="G108" s="21"/>
      <c r="H108" s="21"/>
      <c r="I108" s="21"/>
      <c r="J108" s="21"/>
      <c r="K108" s="21"/>
      <c r="L108" s="21"/>
      <c r="Z108" s="16"/>
      <c r="AA108" s="16"/>
      <c r="AB108" s="16"/>
      <c r="AC108" s="16"/>
      <c r="AD108" s="16"/>
      <c r="AE108" s="16"/>
      <c r="AF108" s="16"/>
      <c r="ET108" s="17"/>
      <c r="EU108" s="17"/>
      <c r="EV108" s="17"/>
      <c r="EW108" s="17"/>
      <c r="EX108" s="17"/>
      <c r="EY108" s="17"/>
    </row>
    <row r="109" spans="1:155" x14ac:dyDescent="0.2">
      <c r="A109" s="35"/>
      <c r="B109" s="21"/>
      <c r="C109" s="82"/>
      <c r="D109" s="21"/>
      <c r="E109" s="21"/>
      <c r="F109" s="21"/>
      <c r="G109" s="21"/>
      <c r="H109" s="21"/>
      <c r="I109" s="21"/>
      <c r="J109" s="21"/>
      <c r="K109" s="21"/>
      <c r="L109" s="21"/>
      <c r="Z109" s="16"/>
      <c r="AA109" s="16"/>
      <c r="AB109" s="16"/>
      <c r="AC109" s="16"/>
      <c r="AD109" s="16"/>
      <c r="AE109" s="16"/>
      <c r="AF109" s="16"/>
      <c r="ET109" s="17"/>
      <c r="EU109" s="17"/>
      <c r="EV109" s="17"/>
      <c r="EW109" s="17"/>
      <c r="EX109" s="17"/>
      <c r="EY109" s="17"/>
    </row>
    <row r="110" spans="1:155" x14ac:dyDescent="0.2">
      <c r="A110" s="35"/>
      <c r="B110" s="21"/>
      <c r="C110" s="82"/>
      <c r="D110" s="21"/>
      <c r="E110" s="21"/>
      <c r="F110" s="21"/>
      <c r="G110" s="21"/>
      <c r="H110" s="21"/>
      <c r="I110" s="21"/>
      <c r="J110" s="21"/>
      <c r="K110" s="21"/>
      <c r="L110" s="21"/>
      <c r="Z110" s="16"/>
      <c r="AA110" s="16"/>
      <c r="AB110" s="16"/>
      <c r="AC110" s="16"/>
      <c r="AD110" s="16"/>
      <c r="AE110" s="16"/>
      <c r="AF110" s="16"/>
      <c r="ET110" s="17"/>
      <c r="EU110" s="17"/>
      <c r="EV110" s="17"/>
      <c r="EW110" s="17"/>
      <c r="EX110" s="17"/>
      <c r="EY110" s="17"/>
    </row>
    <row r="111" spans="1:155" x14ac:dyDescent="0.2">
      <c r="A111" s="35"/>
      <c r="B111" s="21"/>
      <c r="C111" s="82"/>
      <c r="D111" s="21"/>
      <c r="E111" s="21"/>
      <c r="F111" s="21"/>
      <c r="G111" s="21"/>
      <c r="H111" s="21"/>
      <c r="I111" s="21"/>
      <c r="J111" s="21"/>
      <c r="K111" s="21"/>
      <c r="L111" s="21"/>
      <c r="Z111" s="16"/>
      <c r="AA111" s="16"/>
      <c r="AB111" s="16"/>
      <c r="AC111" s="16"/>
      <c r="AD111" s="16"/>
      <c r="AE111" s="16"/>
      <c r="AF111" s="16"/>
      <c r="ET111" s="17"/>
      <c r="EU111" s="17"/>
      <c r="EV111" s="17"/>
      <c r="EW111" s="17"/>
      <c r="EX111" s="17"/>
      <c r="EY111" s="17"/>
    </row>
    <row r="112" spans="1:155" x14ac:dyDescent="0.2">
      <c r="A112" s="35"/>
      <c r="B112" s="21"/>
      <c r="C112" s="82"/>
      <c r="D112" s="21"/>
      <c r="E112" s="21"/>
      <c r="F112" s="21"/>
      <c r="G112" s="21"/>
      <c r="H112" s="21"/>
      <c r="I112" s="21"/>
      <c r="J112" s="21"/>
      <c r="K112" s="21"/>
      <c r="L112" s="21"/>
      <c r="Z112" s="16"/>
      <c r="AA112" s="16"/>
      <c r="AB112" s="16"/>
      <c r="AC112" s="16"/>
      <c r="AD112" s="16"/>
      <c r="AE112" s="16"/>
      <c r="AF112" s="16"/>
      <c r="ET112" s="17"/>
      <c r="EU112" s="17"/>
      <c r="EV112" s="17"/>
      <c r="EW112" s="17"/>
      <c r="EX112" s="17"/>
      <c r="EY112" s="17"/>
    </row>
    <row r="113" spans="1:155" x14ac:dyDescent="0.2">
      <c r="A113" s="35"/>
      <c r="B113" s="21"/>
      <c r="C113" s="82"/>
      <c r="D113" s="21"/>
      <c r="E113" s="21"/>
      <c r="F113" s="21"/>
      <c r="G113" s="21"/>
      <c r="H113" s="21"/>
      <c r="I113" s="21"/>
      <c r="J113" s="21"/>
      <c r="K113" s="21"/>
      <c r="L113" s="21"/>
      <c r="Z113" s="16"/>
      <c r="AA113" s="16"/>
      <c r="AB113" s="16"/>
      <c r="AC113" s="16"/>
      <c r="AD113" s="16"/>
      <c r="AE113" s="16"/>
      <c r="AF113" s="16"/>
      <c r="ET113" s="17"/>
      <c r="EU113" s="17"/>
      <c r="EV113" s="17"/>
      <c r="EW113" s="17"/>
      <c r="EX113" s="17"/>
      <c r="EY113" s="17"/>
    </row>
    <row r="114" spans="1:155" x14ac:dyDescent="0.2">
      <c r="A114" s="35"/>
      <c r="B114" s="21"/>
      <c r="C114" s="82"/>
      <c r="D114" s="21"/>
      <c r="E114" s="21"/>
      <c r="F114" s="21"/>
      <c r="G114" s="21"/>
      <c r="H114" s="21"/>
      <c r="I114" s="21"/>
      <c r="J114" s="21"/>
      <c r="K114" s="21"/>
      <c r="L114" s="21"/>
      <c r="Z114" s="16"/>
      <c r="AA114" s="16"/>
      <c r="AB114" s="16"/>
      <c r="AC114" s="16"/>
      <c r="AD114" s="16"/>
      <c r="AE114" s="16"/>
      <c r="AF114" s="16"/>
      <c r="ET114" s="17"/>
      <c r="EU114" s="17"/>
      <c r="EV114" s="17"/>
      <c r="EW114" s="17"/>
      <c r="EX114" s="17"/>
      <c r="EY114" s="17"/>
    </row>
    <row r="115" spans="1:155" x14ac:dyDescent="0.2">
      <c r="A115" s="35"/>
      <c r="B115" s="21"/>
      <c r="C115" s="82"/>
      <c r="D115" s="21"/>
      <c r="E115" s="21"/>
      <c r="F115" s="21"/>
      <c r="G115" s="21"/>
      <c r="H115" s="21"/>
      <c r="I115" s="21"/>
      <c r="J115" s="21"/>
      <c r="K115" s="21"/>
      <c r="L115" s="21"/>
      <c r="Z115" s="16"/>
      <c r="AA115" s="16"/>
      <c r="AB115" s="16"/>
      <c r="AC115" s="16"/>
      <c r="AD115" s="16"/>
      <c r="AE115" s="16"/>
      <c r="AF115" s="16"/>
      <c r="ET115" s="17"/>
      <c r="EU115" s="17"/>
      <c r="EV115" s="17"/>
      <c r="EW115" s="17"/>
      <c r="EX115" s="17"/>
      <c r="EY115" s="17"/>
    </row>
    <row r="116" spans="1:155" x14ac:dyDescent="0.2">
      <c r="A116" s="35"/>
      <c r="B116" s="21"/>
      <c r="C116" s="82"/>
      <c r="D116" s="21"/>
      <c r="E116" s="21"/>
      <c r="F116" s="21"/>
      <c r="G116" s="21"/>
      <c r="H116" s="21"/>
      <c r="I116" s="21"/>
      <c r="J116" s="21"/>
      <c r="K116" s="21"/>
      <c r="L116" s="21"/>
      <c r="Z116" s="16"/>
      <c r="AA116" s="16"/>
      <c r="AB116" s="16"/>
      <c r="AC116" s="16"/>
      <c r="AD116" s="16"/>
      <c r="AE116" s="16"/>
      <c r="AF116" s="16"/>
      <c r="ET116" s="17"/>
      <c r="EU116" s="17"/>
      <c r="EV116" s="17"/>
      <c r="EW116" s="17"/>
      <c r="EX116" s="17"/>
      <c r="EY116" s="17"/>
    </row>
    <row r="117" spans="1:155" x14ac:dyDescent="0.2">
      <c r="A117" s="35"/>
      <c r="B117" s="21"/>
      <c r="C117" s="82"/>
      <c r="D117" s="21"/>
      <c r="E117" s="21"/>
      <c r="F117" s="21"/>
      <c r="G117" s="21"/>
      <c r="H117" s="21"/>
      <c r="I117" s="21"/>
      <c r="J117" s="21"/>
      <c r="K117" s="21"/>
      <c r="L117" s="21"/>
      <c r="Z117" s="16"/>
      <c r="AA117" s="16"/>
      <c r="AB117" s="16"/>
      <c r="AC117" s="16"/>
      <c r="AD117" s="16"/>
      <c r="AE117" s="16"/>
      <c r="AF117" s="16"/>
      <c r="ET117" s="17"/>
      <c r="EU117" s="17"/>
      <c r="EV117" s="17"/>
      <c r="EW117" s="17"/>
      <c r="EX117" s="17"/>
      <c r="EY117" s="17"/>
    </row>
    <row r="118" spans="1:155" x14ac:dyDescent="0.2">
      <c r="A118" s="35"/>
      <c r="B118" s="21"/>
      <c r="C118" s="82"/>
      <c r="D118" s="21"/>
      <c r="E118" s="21"/>
      <c r="F118" s="21"/>
      <c r="G118" s="21"/>
      <c r="H118" s="21"/>
      <c r="I118" s="21"/>
      <c r="J118" s="21"/>
      <c r="K118" s="21"/>
      <c r="L118" s="21"/>
      <c r="Z118" s="16"/>
      <c r="AA118" s="16"/>
      <c r="AB118" s="16"/>
      <c r="AC118" s="16"/>
      <c r="AD118" s="16"/>
      <c r="AE118" s="16"/>
      <c r="AF118" s="16"/>
      <c r="ET118" s="17"/>
      <c r="EU118" s="17"/>
      <c r="EV118" s="17"/>
      <c r="EW118" s="17"/>
      <c r="EX118" s="17"/>
      <c r="EY118" s="17"/>
    </row>
    <row r="119" spans="1:155" x14ac:dyDescent="0.2">
      <c r="A119" s="35"/>
      <c r="B119" s="21"/>
      <c r="C119" s="82"/>
      <c r="D119" s="21"/>
      <c r="E119" s="21"/>
      <c r="F119" s="21"/>
      <c r="G119" s="21"/>
      <c r="H119" s="21"/>
      <c r="I119" s="21"/>
      <c r="J119" s="21"/>
      <c r="K119" s="21"/>
      <c r="L119" s="21"/>
      <c r="Z119" s="16"/>
      <c r="AA119" s="16"/>
      <c r="AB119" s="16"/>
      <c r="AC119" s="16"/>
      <c r="AD119" s="16"/>
      <c r="AE119" s="16"/>
      <c r="AF119" s="16"/>
      <c r="ET119" s="17"/>
      <c r="EU119" s="17"/>
      <c r="EV119" s="17"/>
      <c r="EW119" s="17"/>
      <c r="EX119" s="17"/>
      <c r="EY119" s="17"/>
    </row>
    <row r="120" spans="1:155" x14ac:dyDescent="0.2">
      <c r="A120" s="35"/>
      <c r="B120" s="21"/>
      <c r="C120" s="82"/>
      <c r="D120" s="21"/>
      <c r="E120" s="21"/>
      <c r="F120" s="21"/>
      <c r="G120" s="21"/>
      <c r="H120" s="21"/>
      <c r="I120" s="21"/>
      <c r="J120" s="21"/>
      <c r="K120" s="21"/>
      <c r="L120" s="21"/>
      <c r="Z120" s="16"/>
      <c r="AA120" s="16"/>
      <c r="AB120" s="16"/>
      <c r="AC120" s="16"/>
      <c r="AD120" s="16"/>
      <c r="AE120" s="16"/>
      <c r="AF120" s="16"/>
      <c r="ET120" s="17"/>
      <c r="EU120" s="17"/>
      <c r="EV120" s="17"/>
      <c r="EW120" s="17"/>
      <c r="EX120" s="17"/>
      <c r="EY120" s="17"/>
    </row>
    <row r="121" spans="1:155" x14ac:dyDescent="0.2">
      <c r="A121" s="35"/>
      <c r="B121" s="21"/>
      <c r="C121" s="82"/>
      <c r="D121" s="21"/>
      <c r="E121" s="21"/>
      <c r="F121" s="21"/>
      <c r="G121" s="21"/>
      <c r="H121" s="21"/>
      <c r="I121" s="21"/>
      <c r="J121" s="21"/>
      <c r="K121" s="21"/>
      <c r="L121" s="21"/>
      <c r="Z121" s="16"/>
      <c r="AA121" s="16"/>
      <c r="AB121" s="16"/>
      <c r="AC121" s="16"/>
      <c r="AD121" s="16"/>
      <c r="AE121" s="16"/>
      <c r="AF121" s="16"/>
      <c r="ET121" s="17"/>
      <c r="EU121" s="17"/>
      <c r="EV121" s="17"/>
      <c r="EW121" s="17"/>
      <c r="EX121" s="17"/>
      <c r="EY121" s="17"/>
    </row>
    <row r="122" spans="1:155" x14ac:dyDescent="0.2">
      <c r="A122" s="35"/>
      <c r="B122" s="21"/>
      <c r="C122" s="82"/>
      <c r="D122" s="21"/>
      <c r="E122" s="21"/>
      <c r="F122" s="21"/>
      <c r="G122" s="21"/>
      <c r="H122" s="21"/>
      <c r="I122" s="21"/>
      <c r="J122" s="21"/>
      <c r="K122" s="21"/>
      <c r="L122" s="21"/>
      <c r="Z122" s="16"/>
      <c r="AA122" s="16"/>
      <c r="AB122" s="16"/>
      <c r="AC122" s="16"/>
      <c r="AD122" s="16"/>
      <c r="AE122" s="16"/>
      <c r="AF122" s="16"/>
      <c r="ET122" s="17"/>
      <c r="EU122" s="17"/>
      <c r="EV122" s="17"/>
      <c r="EW122" s="17"/>
      <c r="EX122" s="17"/>
      <c r="EY122" s="17"/>
    </row>
    <row r="123" spans="1:155" x14ac:dyDescent="0.2">
      <c r="A123" s="35"/>
      <c r="B123" s="21"/>
      <c r="C123" s="82"/>
      <c r="D123" s="21"/>
      <c r="E123" s="21"/>
      <c r="F123" s="21"/>
      <c r="G123" s="21"/>
      <c r="H123" s="21"/>
      <c r="I123" s="21"/>
      <c r="J123" s="21"/>
      <c r="K123" s="21"/>
      <c r="L123" s="21"/>
      <c r="Z123" s="16"/>
      <c r="AA123" s="16"/>
      <c r="AB123" s="16"/>
      <c r="AC123" s="16"/>
      <c r="AD123" s="16"/>
      <c r="AE123" s="16"/>
      <c r="AF123" s="16"/>
      <c r="ET123" s="17"/>
      <c r="EU123" s="17"/>
      <c r="EV123" s="17"/>
      <c r="EW123" s="17"/>
      <c r="EX123" s="17"/>
      <c r="EY123" s="17"/>
    </row>
    <row r="124" spans="1:155" x14ac:dyDescent="0.2">
      <c r="A124" s="35"/>
      <c r="B124" s="21"/>
      <c r="C124" s="82"/>
      <c r="D124" s="21"/>
      <c r="E124" s="21"/>
      <c r="F124" s="21"/>
      <c r="G124" s="21"/>
      <c r="H124" s="21"/>
      <c r="I124" s="21"/>
      <c r="J124" s="21"/>
      <c r="K124" s="21"/>
      <c r="L124" s="21"/>
      <c r="Z124" s="16"/>
      <c r="AA124" s="16"/>
      <c r="AB124" s="16"/>
      <c r="AC124" s="16"/>
      <c r="AD124" s="16"/>
      <c r="AE124" s="16"/>
      <c r="AF124" s="16"/>
      <c r="ET124" s="17"/>
      <c r="EU124" s="17"/>
      <c r="EV124" s="17"/>
      <c r="EW124" s="17"/>
      <c r="EX124" s="17"/>
      <c r="EY124" s="17"/>
    </row>
    <row r="125" spans="1:155" x14ac:dyDescent="0.2">
      <c r="A125" s="35"/>
      <c r="B125" s="21"/>
      <c r="C125" s="82"/>
      <c r="D125" s="21"/>
      <c r="E125" s="21"/>
      <c r="F125" s="21"/>
      <c r="G125" s="21"/>
      <c r="H125" s="21"/>
      <c r="I125" s="21"/>
      <c r="J125" s="21"/>
      <c r="K125" s="21"/>
      <c r="L125" s="21"/>
      <c r="Z125" s="16"/>
      <c r="AA125" s="16"/>
      <c r="AB125" s="16"/>
      <c r="AC125" s="16"/>
      <c r="AD125" s="16"/>
      <c r="AE125" s="16"/>
      <c r="AF125" s="16"/>
      <c r="ET125" s="17"/>
      <c r="EU125" s="17"/>
      <c r="EV125" s="17"/>
      <c r="EW125" s="17"/>
      <c r="EX125" s="17"/>
      <c r="EY125" s="17"/>
    </row>
    <row r="126" spans="1:155" x14ac:dyDescent="0.2">
      <c r="A126" s="35"/>
      <c r="B126" s="21"/>
      <c r="C126" s="82"/>
      <c r="D126" s="21"/>
      <c r="E126" s="21"/>
      <c r="F126" s="21"/>
      <c r="G126" s="21"/>
      <c r="H126" s="21"/>
      <c r="I126" s="21"/>
      <c r="J126" s="21"/>
      <c r="K126" s="21"/>
      <c r="L126" s="21"/>
      <c r="Z126" s="16"/>
      <c r="AA126" s="16"/>
      <c r="AB126" s="16"/>
      <c r="AC126" s="16"/>
      <c r="AD126" s="16"/>
      <c r="AE126" s="16"/>
      <c r="AF126" s="16"/>
      <c r="ET126" s="17"/>
      <c r="EU126" s="17"/>
      <c r="EV126" s="17"/>
      <c r="EW126" s="17"/>
      <c r="EX126" s="17"/>
      <c r="EY126" s="17"/>
    </row>
    <row r="127" spans="1:155" x14ac:dyDescent="0.2">
      <c r="A127" s="35"/>
      <c r="B127" s="21"/>
      <c r="C127" s="82"/>
      <c r="D127" s="21"/>
      <c r="E127" s="21"/>
      <c r="F127" s="21"/>
      <c r="G127" s="21"/>
      <c r="H127" s="21"/>
      <c r="I127" s="21"/>
      <c r="J127" s="21"/>
      <c r="K127" s="21"/>
      <c r="Z127" s="16"/>
      <c r="AA127" s="16"/>
      <c r="AB127" s="16"/>
      <c r="AC127" s="16"/>
      <c r="AD127" s="16"/>
      <c r="AE127" s="16"/>
      <c r="AF127" s="16"/>
      <c r="ET127" s="17"/>
      <c r="EU127" s="17"/>
      <c r="EV127" s="17"/>
      <c r="EW127" s="17"/>
      <c r="EX127" s="17"/>
    </row>
    <row r="128" spans="1:155" x14ac:dyDescent="0.2">
      <c r="A128" s="35"/>
      <c r="B128" s="21"/>
      <c r="C128" s="82"/>
      <c r="D128" s="21"/>
      <c r="E128" s="21"/>
      <c r="F128" s="21"/>
      <c r="G128" s="21"/>
      <c r="H128" s="21"/>
      <c r="I128" s="21"/>
      <c r="J128" s="21"/>
      <c r="K128" s="21"/>
      <c r="Z128" s="16"/>
      <c r="AA128" s="16"/>
      <c r="AB128" s="16"/>
      <c r="AC128" s="16"/>
      <c r="AD128" s="16"/>
      <c r="AE128" s="16"/>
      <c r="AF128" s="16"/>
      <c r="ET128" s="17"/>
      <c r="EU128" s="17"/>
      <c r="EV128" s="17"/>
      <c r="EW128" s="17"/>
      <c r="EX128" s="17"/>
    </row>
    <row r="129" spans="1:154" x14ac:dyDescent="0.2">
      <c r="A129" s="35"/>
      <c r="B129" s="21"/>
      <c r="C129" s="82"/>
      <c r="D129" s="21"/>
      <c r="E129" s="21"/>
      <c r="F129" s="21"/>
      <c r="G129" s="21"/>
      <c r="H129" s="21"/>
      <c r="I129" s="21"/>
      <c r="J129" s="21"/>
      <c r="K129" s="21"/>
      <c r="Z129" s="16"/>
      <c r="AA129" s="16"/>
      <c r="AB129" s="16"/>
      <c r="AC129" s="16"/>
      <c r="AD129" s="16"/>
      <c r="AE129" s="16"/>
      <c r="AF129" s="16"/>
      <c r="ET129" s="17"/>
      <c r="EU129" s="17"/>
      <c r="EV129" s="17"/>
      <c r="EW129" s="17"/>
      <c r="EX129" s="17"/>
    </row>
    <row r="130" spans="1:154" x14ac:dyDescent="0.2">
      <c r="A130" s="35"/>
      <c r="B130" s="21"/>
      <c r="C130" s="82"/>
      <c r="D130" s="21"/>
      <c r="E130" s="21"/>
      <c r="F130" s="21"/>
      <c r="G130" s="21"/>
      <c r="H130" s="21"/>
      <c r="I130" s="21"/>
      <c r="J130" s="21"/>
      <c r="K130" s="21"/>
      <c r="Z130" s="16"/>
      <c r="AA130" s="16"/>
      <c r="AB130" s="16"/>
      <c r="AC130" s="16"/>
      <c r="AD130" s="16"/>
      <c r="AE130" s="16"/>
      <c r="AF130" s="16"/>
      <c r="ET130" s="17"/>
      <c r="EU130" s="17"/>
      <c r="EV130" s="17"/>
      <c r="EW130" s="17"/>
      <c r="EX130" s="17"/>
    </row>
    <row r="131" spans="1:154" x14ac:dyDescent="0.2">
      <c r="A131" s="35"/>
      <c r="B131" s="21"/>
      <c r="C131" s="82"/>
      <c r="D131" s="21"/>
      <c r="E131" s="21"/>
      <c r="F131" s="21"/>
      <c r="G131" s="21"/>
      <c r="H131" s="21"/>
      <c r="I131" s="21"/>
      <c r="J131" s="21"/>
      <c r="K131" s="21"/>
      <c r="Z131" s="16"/>
      <c r="AA131" s="16"/>
      <c r="AB131" s="16"/>
      <c r="AC131" s="16"/>
      <c r="AD131" s="16"/>
      <c r="AE131" s="16"/>
      <c r="AF131" s="16"/>
      <c r="ET131" s="17"/>
      <c r="EU131" s="17"/>
      <c r="EV131" s="17"/>
      <c r="EW131" s="17"/>
      <c r="EX131" s="17"/>
    </row>
    <row r="132" spans="1:154" x14ac:dyDescent="0.2">
      <c r="A132" s="35"/>
      <c r="B132" s="21"/>
      <c r="C132" s="82"/>
      <c r="D132" s="21"/>
      <c r="E132" s="21"/>
      <c r="F132" s="21"/>
      <c r="G132" s="21"/>
      <c r="H132" s="21"/>
      <c r="I132" s="21"/>
      <c r="J132" s="21"/>
      <c r="K132" s="21"/>
      <c r="Z132" s="16"/>
      <c r="AA132" s="16"/>
      <c r="AB132" s="16"/>
      <c r="AC132" s="16"/>
      <c r="AD132" s="16"/>
      <c r="AE132" s="16"/>
      <c r="AF132" s="16"/>
      <c r="ET132" s="17"/>
      <c r="EU132" s="17"/>
      <c r="EV132" s="17"/>
      <c r="EW132" s="17"/>
      <c r="EX132" s="17"/>
    </row>
    <row r="133" spans="1:154" x14ac:dyDescent="0.2">
      <c r="A133" s="35"/>
      <c r="B133" s="21"/>
      <c r="C133" s="82"/>
      <c r="D133" s="21"/>
      <c r="E133" s="21"/>
      <c r="F133" s="21"/>
      <c r="G133" s="21"/>
      <c r="H133" s="21"/>
      <c r="I133" s="21"/>
      <c r="J133" s="21"/>
      <c r="K133" s="21"/>
      <c r="Z133" s="16"/>
      <c r="AA133" s="16"/>
      <c r="AB133" s="16"/>
      <c r="AC133" s="16"/>
      <c r="AD133" s="16"/>
      <c r="AE133" s="16"/>
      <c r="AF133" s="16"/>
      <c r="ET133" s="17"/>
      <c r="EU133" s="17"/>
      <c r="EV133" s="17"/>
      <c r="EW133" s="17"/>
      <c r="EX133" s="17"/>
    </row>
    <row r="134" spans="1:154" x14ac:dyDescent="0.2">
      <c r="A134" s="35"/>
      <c r="B134" s="21"/>
      <c r="C134" s="82"/>
      <c r="D134" s="21"/>
      <c r="E134" s="21"/>
      <c r="F134" s="21"/>
      <c r="G134" s="21"/>
      <c r="H134" s="21"/>
      <c r="I134" s="21"/>
      <c r="J134" s="21"/>
      <c r="K134" s="21"/>
      <c r="Z134" s="16"/>
      <c r="AA134" s="16"/>
      <c r="AB134" s="16"/>
      <c r="AC134" s="16"/>
      <c r="AD134" s="16"/>
      <c r="AE134" s="16"/>
      <c r="AF134" s="16"/>
      <c r="ET134" s="17"/>
      <c r="EU134" s="17"/>
      <c r="EV134" s="17"/>
      <c r="EW134" s="17"/>
      <c r="EX134" s="17"/>
    </row>
    <row r="135" spans="1:154" x14ac:dyDescent="0.2">
      <c r="A135" s="35"/>
      <c r="B135" s="21"/>
      <c r="C135" s="82"/>
      <c r="D135" s="21"/>
      <c r="E135" s="21"/>
      <c r="F135" s="21"/>
      <c r="G135" s="21"/>
      <c r="H135" s="21"/>
      <c r="I135" s="21"/>
      <c r="J135" s="21"/>
      <c r="K135" s="21"/>
      <c r="Z135" s="16"/>
      <c r="AA135" s="16"/>
      <c r="AB135" s="16"/>
      <c r="AC135" s="16"/>
      <c r="AD135" s="16"/>
      <c r="AE135" s="16"/>
      <c r="AF135" s="16"/>
      <c r="ET135" s="17"/>
      <c r="EU135" s="17"/>
      <c r="EV135" s="17"/>
      <c r="EW135" s="17"/>
      <c r="EX135" s="17"/>
    </row>
    <row r="136" spans="1:154" x14ac:dyDescent="0.2">
      <c r="A136" s="35"/>
      <c r="B136" s="21"/>
      <c r="C136" s="82"/>
      <c r="D136" s="21"/>
      <c r="E136" s="21"/>
      <c r="F136" s="21"/>
      <c r="G136" s="21"/>
      <c r="H136" s="21"/>
      <c r="I136" s="21"/>
      <c r="J136" s="21"/>
      <c r="K136" s="21"/>
      <c r="Z136" s="16"/>
      <c r="AA136" s="16"/>
      <c r="AB136" s="16"/>
      <c r="AC136" s="16"/>
      <c r="AD136" s="16"/>
      <c r="AE136" s="16"/>
      <c r="AF136" s="16"/>
      <c r="ET136" s="17"/>
      <c r="EU136" s="17"/>
      <c r="EV136" s="17"/>
      <c r="EW136" s="17"/>
      <c r="EX136" s="17"/>
    </row>
    <row r="137" spans="1:154" x14ac:dyDescent="0.2">
      <c r="A137" s="35"/>
      <c r="B137" s="21"/>
      <c r="C137" s="82"/>
      <c r="D137" s="21"/>
      <c r="E137" s="21"/>
      <c r="F137" s="21"/>
      <c r="G137" s="21"/>
      <c r="H137" s="21"/>
      <c r="I137" s="21"/>
      <c r="J137" s="21"/>
      <c r="K137" s="21"/>
      <c r="Z137" s="16"/>
      <c r="AA137" s="16"/>
      <c r="AB137" s="16"/>
      <c r="AC137" s="16"/>
      <c r="AD137" s="16"/>
      <c r="AE137" s="16"/>
      <c r="AF137" s="16"/>
      <c r="ET137" s="17"/>
      <c r="EU137" s="17"/>
      <c r="EV137" s="17"/>
      <c r="EW137" s="17"/>
      <c r="EX137" s="17"/>
    </row>
    <row r="138" spans="1:154" x14ac:dyDescent="0.2">
      <c r="A138" s="35"/>
      <c r="B138" s="21"/>
      <c r="C138" s="82"/>
      <c r="D138" s="21"/>
      <c r="E138" s="21"/>
      <c r="F138" s="21"/>
      <c r="G138" s="21"/>
      <c r="H138" s="21"/>
      <c r="I138" s="21"/>
      <c r="J138" s="21"/>
      <c r="K138" s="21"/>
      <c r="Z138" s="16"/>
      <c r="AA138" s="16"/>
      <c r="AB138" s="16"/>
      <c r="AC138" s="16"/>
      <c r="AD138" s="16"/>
      <c r="AE138" s="16"/>
      <c r="AF138" s="16"/>
      <c r="ET138" s="17"/>
      <c r="EU138" s="17"/>
      <c r="EV138" s="17"/>
      <c r="EW138" s="17"/>
      <c r="EX138" s="17"/>
    </row>
    <row r="139" spans="1:154" x14ac:dyDescent="0.2">
      <c r="A139" s="35"/>
      <c r="B139" s="21"/>
      <c r="C139" s="82"/>
      <c r="D139" s="21"/>
      <c r="E139" s="21"/>
      <c r="F139" s="21"/>
      <c r="G139" s="21"/>
      <c r="H139" s="21"/>
      <c r="I139" s="21"/>
      <c r="J139" s="21"/>
      <c r="K139" s="21"/>
      <c r="Z139" s="16"/>
      <c r="AA139" s="16"/>
      <c r="AB139" s="16"/>
      <c r="AC139" s="16"/>
      <c r="AD139" s="16"/>
      <c r="AE139" s="16"/>
      <c r="AF139" s="16"/>
      <c r="ET139" s="17"/>
      <c r="EU139" s="17"/>
      <c r="EV139" s="17"/>
      <c r="EW139" s="17"/>
      <c r="EX139" s="17"/>
    </row>
    <row r="140" spans="1:154" x14ac:dyDescent="0.2">
      <c r="A140" s="35"/>
      <c r="B140" s="21"/>
      <c r="C140" s="82"/>
      <c r="D140" s="21"/>
      <c r="E140" s="21"/>
      <c r="F140" s="21"/>
      <c r="G140" s="21"/>
      <c r="H140" s="21"/>
      <c r="I140" s="21"/>
      <c r="J140" s="21"/>
      <c r="K140" s="21"/>
      <c r="Z140" s="16"/>
      <c r="AA140" s="16"/>
      <c r="AB140" s="16"/>
      <c r="AC140" s="16"/>
      <c r="AD140" s="16"/>
      <c r="AE140" s="16"/>
      <c r="AF140" s="16"/>
      <c r="ET140" s="17"/>
      <c r="EU140" s="17"/>
      <c r="EV140" s="17"/>
      <c r="EW140" s="17"/>
      <c r="EX140" s="17"/>
    </row>
    <row r="141" spans="1:154" x14ac:dyDescent="0.2">
      <c r="A141" s="35"/>
      <c r="B141" s="21"/>
      <c r="C141" s="82"/>
      <c r="D141" s="21"/>
      <c r="E141" s="21"/>
      <c r="F141" s="21"/>
      <c r="G141" s="21"/>
      <c r="H141" s="21"/>
      <c r="I141" s="21"/>
      <c r="J141" s="21"/>
      <c r="K141" s="21"/>
      <c r="Z141" s="16"/>
      <c r="AA141" s="16"/>
      <c r="AB141" s="16"/>
      <c r="AC141" s="16"/>
      <c r="AD141" s="16"/>
      <c r="AE141" s="16"/>
      <c r="AF141" s="16"/>
      <c r="ET141" s="17"/>
      <c r="EU141" s="17"/>
      <c r="EV141" s="17"/>
      <c r="EW141" s="17"/>
      <c r="EX141" s="17"/>
    </row>
    <row r="142" spans="1:154" x14ac:dyDescent="0.2">
      <c r="A142" s="35"/>
      <c r="B142" s="21"/>
      <c r="C142" s="82"/>
      <c r="D142" s="21"/>
      <c r="E142" s="21"/>
      <c r="F142" s="21"/>
      <c r="G142" s="21"/>
      <c r="H142" s="21"/>
      <c r="I142" s="21"/>
      <c r="J142" s="21"/>
      <c r="K142" s="21"/>
      <c r="Z142" s="16"/>
      <c r="AA142" s="16"/>
      <c r="AB142" s="16"/>
      <c r="AC142" s="16"/>
      <c r="AD142" s="16"/>
      <c r="AE142" s="16"/>
      <c r="AF142" s="16"/>
      <c r="ET142" s="17"/>
      <c r="EU142" s="17"/>
      <c r="EV142" s="17"/>
      <c r="EW142" s="17"/>
      <c r="EX142" s="17"/>
    </row>
    <row r="143" spans="1:154" x14ac:dyDescent="0.2">
      <c r="A143" s="35"/>
      <c r="B143" s="21"/>
      <c r="C143" s="82"/>
      <c r="D143" s="21"/>
      <c r="E143" s="21"/>
      <c r="F143" s="21"/>
      <c r="G143" s="21"/>
      <c r="H143" s="21"/>
      <c r="I143" s="21"/>
      <c r="J143" s="21"/>
      <c r="K143" s="21"/>
      <c r="Z143" s="16"/>
      <c r="AA143" s="16"/>
      <c r="AB143" s="16"/>
      <c r="AC143" s="16"/>
      <c r="AD143" s="16"/>
      <c r="AE143" s="16"/>
      <c r="AF143" s="16"/>
      <c r="ET143" s="17"/>
      <c r="EU143" s="17"/>
      <c r="EV143" s="17"/>
      <c r="EW143" s="17"/>
      <c r="EX143" s="17"/>
    </row>
    <row r="144" spans="1:154" x14ac:dyDescent="0.2">
      <c r="A144" s="35"/>
      <c r="B144" s="21"/>
      <c r="C144" s="82"/>
      <c r="D144" s="21"/>
      <c r="E144" s="21"/>
      <c r="F144" s="21"/>
      <c r="G144" s="21"/>
      <c r="H144" s="21"/>
      <c r="I144" s="21"/>
      <c r="J144" s="21"/>
      <c r="K144" s="21"/>
      <c r="Z144" s="16"/>
      <c r="AA144" s="16"/>
      <c r="AB144" s="16"/>
      <c r="AC144" s="16"/>
      <c r="AD144" s="16"/>
      <c r="AE144" s="16"/>
      <c r="AF144" s="16"/>
      <c r="ET144" s="17"/>
      <c r="EU144" s="17"/>
      <c r="EV144" s="17"/>
      <c r="EW144" s="17"/>
      <c r="EX144" s="17"/>
    </row>
    <row r="145" spans="1:154" x14ac:dyDescent="0.2">
      <c r="A145" s="35"/>
      <c r="B145" s="21"/>
      <c r="C145" s="82"/>
      <c r="D145" s="21"/>
      <c r="E145" s="21"/>
      <c r="F145" s="21"/>
      <c r="G145" s="21"/>
      <c r="H145" s="21"/>
      <c r="I145" s="21"/>
      <c r="J145" s="21"/>
      <c r="K145" s="21"/>
      <c r="Z145" s="16"/>
      <c r="AA145" s="16"/>
      <c r="AB145" s="16"/>
      <c r="AC145" s="16"/>
      <c r="AD145" s="16"/>
      <c r="AE145" s="16"/>
      <c r="AF145" s="16"/>
      <c r="ET145" s="17"/>
      <c r="EU145" s="17"/>
      <c r="EV145" s="17"/>
      <c r="EW145" s="17"/>
      <c r="EX145" s="17"/>
    </row>
    <row r="146" spans="1:154" x14ac:dyDescent="0.2">
      <c r="A146" s="35"/>
      <c r="B146" s="21"/>
      <c r="C146" s="82"/>
      <c r="D146" s="21"/>
      <c r="E146" s="21"/>
      <c r="F146" s="21"/>
      <c r="G146" s="21"/>
      <c r="H146" s="21"/>
      <c r="I146" s="21"/>
      <c r="J146" s="21"/>
      <c r="K146" s="21"/>
      <c r="Z146" s="16"/>
      <c r="AA146" s="16"/>
      <c r="AB146" s="16"/>
      <c r="AC146" s="16"/>
      <c r="AD146" s="16"/>
      <c r="AE146" s="16"/>
      <c r="AF146" s="16"/>
      <c r="ET146" s="17"/>
      <c r="EU146" s="17"/>
      <c r="EV146" s="17"/>
      <c r="EW146" s="17"/>
      <c r="EX146" s="17"/>
    </row>
    <row r="147" spans="1:154" x14ac:dyDescent="0.2">
      <c r="A147" s="35"/>
      <c r="B147" s="21"/>
      <c r="C147" s="82"/>
      <c r="D147" s="21"/>
      <c r="E147" s="21"/>
      <c r="F147" s="21"/>
      <c r="G147" s="21"/>
      <c r="H147" s="21"/>
      <c r="I147" s="21"/>
      <c r="J147" s="21"/>
      <c r="K147" s="21"/>
      <c r="Z147" s="16"/>
      <c r="AA147" s="16"/>
      <c r="AB147" s="16"/>
      <c r="AC147" s="16"/>
      <c r="AD147" s="16"/>
      <c r="AE147" s="16"/>
      <c r="AF147" s="16"/>
      <c r="ET147" s="17"/>
      <c r="EU147" s="17"/>
      <c r="EV147" s="17"/>
      <c r="EW147" s="17"/>
      <c r="EX147" s="17"/>
    </row>
    <row r="148" spans="1:154" x14ac:dyDescent="0.2">
      <c r="A148" s="35"/>
      <c r="B148" s="21"/>
      <c r="C148" s="82"/>
      <c r="D148" s="21"/>
      <c r="E148" s="21"/>
      <c r="F148" s="21"/>
      <c r="G148" s="21"/>
      <c r="H148" s="21"/>
      <c r="I148" s="21"/>
      <c r="J148" s="21"/>
      <c r="K148" s="21"/>
      <c r="Z148" s="16"/>
      <c r="AA148" s="16"/>
      <c r="AB148" s="16"/>
      <c r="AC148" s="16"/>
      <c r="AD148" s="16"/>
      <c r="AE148" s="16"/>
      <c r="AF148" s="16"/>
      <c r="ET148" s="17"/>
      <c r="EU148" s="17"/>
      <c r="EV148" s="17"/>
      <c r="EW148" s="17"/>
      <c r="EX148" s="17"/>
    </row>
    <row r="149" spans="1:154" x14ac:dyDescent="0.2">
      <c r="A149" s="35"/>
      <c r="B149" s="21"/>
      <c r="C149" s="82"/>
      <c r="D149" s="21"/>
      <c r="E149" s="21"/>
      <c r="F149" s="21"/>
      <c r="G149" s="21"/>
      <c r="H149" s="21"/>
      <c r="I149" s="21"/>
      <c r="J149" s="21"/>
      <c r="K149" s="21"/>
      <c r="Z149" s="16"/>
      <c r="AA149" s="16"/>
      <c r="AB149" s="16"/>
      <c r="AC149" s="16"/>
      <c r="AD149" s="16"/>
      <c r="AE149" s="16"/>
      <c r="AF149" s="16"/>
      <c r="ET149" s="17"/>
      <c r="EU149" s="17"/>
      <c r="EV149" s="17"/>
      <c r="EW149" s="17"/>
      <c r="EX149" s="17"/>
    </row>
    <row r="150" spans="1:154" x14ac:dyDescent="0.2">
      <c r="A150" s="35"/>
      <c r="B150" s="21"/>
      <c r="C150" s="82"/>
      <c r="D150" s="21"/>
      <c r="E150" s="21"/>
      <c r="F150" s="21"/>
      <c r="G150" s="21"/>
      <c r="H150" s="21"/>
      <c r="I150" s="21"/>
      <c r="J150" s="21"/>
      <c r="K150" s="21"/>
      <c r="Z150" s="16"/>
      <c r="AA150" s="16"/>
      <c r="AB150" s="16"/>
      <c r="AC150" s="16"/>
      <c r="AD150" s="16"/>
      <c r="AE150" s="16"/>
      <c r="AF150" s="16"/>
      <c r="ET150" s="17"/>
      <c r="EU150" s="17"/>
      <c r="EV150" s="17"/>
      <c r="EW150" s="17"/>
      <c r="EX150" s="17"/>
    </row>
    <row r="151" spans="1:154" x14ac:dyDescent="0.2">
      <c r="A151" s="35"/>
      <c r="B151" s="21"/>
      <c r="C151" s="82"/>
      <c r="D151" s="21"/>
      <c r="E151" s="21"/>
      <c r="F151" s="21"/>
      <c r="G151" s="21"/>
      <c r="H151" s="21"/>
      <c r="I151" s="21"/>
      <c r="J151" s="21"/>
      <c r="K151" s="21"/>
      <c r="Z151" s="16"/>
      <c r="AA151" s="16"/>
      <c r="AB151" s="16"/>
      <c r="AC151" s="16"/>
      <c r="AD151" s="16"/>
      <c r="AE151" s="16"/>
      <c r="AF151" s="16"/>
      <c r="ET151" s="17"/>
      <c r="EU151" s="17"/>
      <c r="EV151" s="17"/>
      <c r="EW151" s="17"/>
      <c r="EX151" s="17"/>
    </row>
    <row r="152" spans="1:154" x14ac:dyDescent="0.2">
      <c r="A152" s="35"/>
      <c r="B152" s="21"/>
      <c r="C152" s="82"/>
      <c r="D152" s="21"/>
      <c r="E152" s="21"/>
      <c r="F152" s="21"/>
      <c r="G152" s="21"/>
      <c r="H152" s="21"/>
      <c r="I152" s="21"/>
      <c r="J152" s="21"/>
      <c r="K152" s="21"/>
      <c r="Z152" s="16"/>
      <c r="AA152" s="16"/>
      <c r="AB152" s="16"/>
      <c r="AC152" s="16"/>
      <c r="AD152" s="16"/>
      <c r="AE152" s="16"/>
      <c r="AF152" s="16"/>
      <c r="ET152" s="17"/>
      <c r="EU152" s="17"/>
      <c r="EV152" s="17"/>
      <c r="EW152" s="17"/>
      <c r="EX152" s="17"/>
    </row>
    <row r="153" spans="1:154" x14ac:dyDescent="0.2">
      <c r="A153" s="35"/>
      <c r="B153" s="21"/>
      <c r="C153" s="82"/>
      <c r="D153" s="21"/>
      <c r="E153" s="21"/>
      <c r="F153" s="21"/>
      <c r="G153" s="21"/>
      <c r="H153" s="21"/>
      <c r="I153" s="21"/>
      <c r="J153" s="21"/>
      <c r="K153" s="21"/>
      <c r="Z153" s="16"/>
      <c r="AA153" s="16"/>
      <c r="AB153" s="16"/>
      <c r="AC153" s="16"/>
      <c r="AD153" s="16"/>
      <c r="AE153" s="16"/>
      <c r="AF153" s="16"/>
      <c r="ET153" s="17"/>
      <c r="EU153" s="17"/>
      <c r="EV153" s="17"/>
      <c r="EW153" s="17"/>
      <c r="EX153" s="17"/>
    </row>
    <row r="154" spans="1:154" x14ac:dyDescent="0.2">
      <c r="A154" s="35"/>
      <c r="B154" s="21"/>
      <c r="C154" s="82"/>
      <c r="D154" s="21"/>
      <c r="E154" s="21"/>
      <c r="F154" s="21"/>
      <c r="G154" s="21"/>
      <c r="H154" s="21"/>
      <c r="I154" s="21"/>
      <c r="J154" s="21"/>
      <c r="K154" s="21"/>
      <c r="Z154" s="16"/>
      <c r="AA154" s="16"/>
      <c r="AB154" s="16"/>
      <c r="AC154" s="16"/>
      <c r="AD154" s="16"/>
      <c r="AE154" s="16"/>
      <c r="AF154" s="16"/>
      <c r="ET154" s="17"/>
      <c r="EU154" s="17"/>
      <c r="EV154" s="17"/>
      <c r="EW154" s="17"/>
      <c r="EX154" s="17"/>
    </row>
    <row r="155" spans="1:154" x14ac:dyDescent="0.2">
      <c r="A155" s="35"/>
      <c r="B155" s="21"/>
      <c r="C155" s="82"/>
      <c r="D155" s="21"/>
      <c r="E155" s="21"/>
      <c r="F155" s="21"/>
      <c r="G155" s="21"/>
      <c r="H155" s="21"/>
      <c r="I155" s="21"/>
      <c r="J155" s="21"/>
      <c r="K155" s="21"/>
      <c r="Z155" s="16"/>
      <c r="AA155" s="16"/>
      <c r="AB155" s="16"/>
      <c r="AC155" s="16"/>
      <c r="AD155" s="16"/>
      <c r="AE155" s="16"/>
      <c r="AF155" s="16"/>
      <c r="ET155" s="17"/>
      <c r="EU155" s="17"/>
      <c r="EV155" s="17"/>
      <c r="EW155" s="17"/>
      <c r="EX155" s="17"/>
    </row>
    <row r="156" spans="1:154" x14ac:dyDescent="0.2">
      <c r="A156" s="35"/>
      <c r="B156" s="21"/>
      <c r="C156" s="82"/>
      <c r="D156" s="21"/>
      <c r="E156" s="21"/>
      <c r="F156" s="21"/>
      <c r="G156" s="21"/>
      <c r="H156" s="21"/>
      <c r="I156" s="21"/>
      <c r="J156" s="21"/>
      <c r="K156" s="21"/>
      <c r="Z156" s="16"/>
      <c r="AA156" s="16"/>
      <c r="AB156" s="16"/>
      <c r="AC156" s="16"/>
      <c r="AD156" s="16"/>
      <c r="AE156" s="16"/>
      <c r="AF156" s="16"/>
      <c r="ET156" s="17"/>
      <c r="EU156" s="17"/>
      <c r="EV156" s="17"/>
      <c r="EW156" s="17"/>
      <c r="EX156" s="17"/>
    </row>
    <row r="157" spans="1:154" x14ac:dyDescent="0.2">
      <c r="A157" s="35"/>
      <c r="B157" s="21"/>
      <c r="C157" s="82"/>
      <c r="D157" s="21"/>
      <c r="E157" s="21"/>
      <c r="F157" s="21"/>
      <c r="G157" s="21"/>
      <c r="H157" s="21"/>
      <c r="I157" s="21"/>
      <c r="J157" s="21"/>
      <c r="K157" s="21"/>
      <c r="Z157" s="16"/>
      <c r="AA157" s="16"/>
      <c r="AB157" s="16"/>
      <c r="AC157" s="16"/>
      <c r="AD157" s="16"/>
      <c r="AE157" s="16"/>
      <c r="AF157" s="16"/>
      <c r="ET157" s="17"/>
      <c r="EU157" s="17"/>
      <c r="EV157" s="17"/>
      <c r="EW157" s="17"/>
      <c r="EX157" s="17"/>
    </row>
    <row r="158" spans="1:154" x14ac:dyDescent="0.2">
      <c r="A158" s="35"/>
      <c r="B158" s="21"/>
      <c r="C158" s="82"/>
      <c r="D158" s="21"/>
      <c r="E158" s="21"/>
      <c r="F158" s="21"/>
      <c r="G158" s="21"/>
      <c r="H158" s="21"/>
      <c r="I158" s="21"/>
      <c r="J158" s="21"/>
      <c r="K158" s="21"/>
      <c r="Z158" s="16"/>
      <c r="AA158" s="16"/>
      <c r="AB158" s="16"/>
      <c r="AC158" s="16"/>
      <c r="AD158" s="16"/>
      <c r="AE158" s="16"/>
      <c r="AF158" s="16"/>
      <c r="ET158" s="17"/>
      <c r="EU158" s="17"/>
      <c r="EV158" s="17"/>
      <c r="EW158" s="17"/>
      <c r="EX158" s="17"/>
    </row>
    <row r="159" spans="1:154" x14ac:dyDescent="0.2">
      <c r="A159" s="35"/>
      <c r="B159" s="21"/>
      <c r="C159" s="82"/>
      <c r="D159" s="21"/>
      <c r="E159" s="21"/>
      <c r="F159" s="21"/>
      <c r="G159" s="21"/>
      <c r="H159" s="21"/>
      <c r="I159" s="21"/>
      <c r="J159" s="21"/>
      <c r="K159" s="21"/>
      <c r="Z159" s="16"/>
      <c r="AA159" s="16"/>
      <c r="AB159" s="16"/>
      <c r="AC159" s="16"/>
      <c r="AD159" s="16"/>
      <c r="AE159" s="16"/>
      <c r="AF159" s="16"/>
      <c r="ET159" s="17"/>
      <c r="EU159" s="17"/>
      <c r="EV159" s="17"/>
      <c r="EW159" s="17"/>
      <c r="EX159" s="17"/>
    </row>
    <row r="160" spans="1:154" x14ac:dyDescent="0.2">
      <c r="A160" s="35"/>
      <c r="B160" s="21"/>
      <c r="C160" s="82"/>
      <c r="D160" s="21"/>
      <c r="E160" s="21"/>
      <c r="F160" s="21"/>
      <c r="G160" s="21"/>
      <c r="H160" s="21"/>
      <c r="I160" s="21"/>
      <c r="J160" s="21"/>
      <c r="K160" s="21"/>
      <c r="Z160" s="16"/>
      <c r="AA160" s="16"/>
      <c r="AB160" s="16"/>
      <c r="AC160" s="16"/>
      <c r="AD160" s="16"/>
      <c r="AE160" s="16"/>
      <c r="AF160" s="16"/>
      <c r="ET160" s="17"/>
      <c r="EU160" s="17"/>
      <c r="EV160" s="17"/>
      <c r="EW160" s="17"/>
      <c r="EX160" s="17"/>
    </row>
    <row r="161" spans="1:154" x14ac:dyDescent="0.2">
      <c r="A161" s="35"/>
      <c r="B161" s="21"/>
      <c r="C161" s="82"/>
      <c r="D161" s="21"/>
      <c r="E161" s="21"/>
      <c r="F161" s="21"/>
      <c r="G161" s="21"/>
      <c r="H161" s="21"/>
      <c r="I161" s="21"/>
      <c r="J161" s="21"/>
      <c r="K161" s="21"/>
      <c r="Z161" s="16"/>
      <c r="AA161" s="16"/>
      <c r="AB161" s="16"/>
      <c r="AC161" s="16"/>
      <c r="AD161" s="16"/>
      <c r="AE161" s="16"/>
      <c r="AF161" s="16"/>
      <c r="ET161" s="17"/>
      <c r="EU161" s="17"/>
      <c r="EV161" s="17"/>
      <c r="EW161" s="17"/>
      <c r="EX161" s="17"/>
    </row>
    <row r="162" spans="1:154" x14ac:dyDescent="0.2">
      <c r="A162" s="35"/>
      <c r="B162" s="21"/>
      <c r="C162" s="82"/>
      <c r="D162" s="21"/>
      <c r="E162" s="21"/>
      <c r="F162" s="21"/>
      <c r="G162" s="21"/>
      <c r="H162" s="21"/>
      <c r="I162" s="21"/>
      <c r="J162" s="21"/>
      <c r="K162" s="21"/>
      <c r="Z162" s="16"/>
      <c r="AA162" s="16"/>
      <c r="AB162" s="16"/>
      <c r="AC162" s="16"/>
      <c r="AD162" s="16"/>
      <c r="AE162" s="16"/>
      <c r="AF162" s="16"/>
      <c r="ET162" s="17"/>
      <c r="EU162" s="17"/>
      <c r="EV162" s="17"/>
      <c r="EW162" s="17"/>
      <c r="EX162" s="17"/>
    </row>
    <row r="163" spans="1:154" x14ac:dyDescent="0.2">
      <c r="A163" s="35"/>
      <c r="B163" s="21"/>
      <c r="C163" s="82"/>
      <c r="D163" s="21"/>
      <c r="E163" s="21"/>
      <c r="F163" s="21"/>
      <c r="G163" s="21"/>
      <c r="H163" s="21"/>
      <c r="I163" s="21"/>
      <c r="J163" s="21"/>
      <c r="K163" s="21"/>
      <c r="Z163" s="16"/>
      <c r="AA163" s="16"/>
      <c r="AB163" s="16"/>
      <c r="AC163" s="16"/>
      <c r="AD163" s="16"/>
      <c r="AE163" s="16"/>
      <c r="AF163" s="16"/>
      <c r="ET163" s="17"/>
      <c r="EU163" s="17"/>
      <c r="EV163" s="17"/>
      <c r="EW163" s="17"/>
      <c r="EX163" s="17"/>
    </row>
    <row r="164" spans="1:154" x14ac:dyDescent="0.2">
      <c r="A164" s="35"/>
      <c r="B164" s="21"/>
      <c r="C164" s="82"/>
      <c r="D164" s="21"/>
      <c r="E164" s="21"/>
      <c r="F164" s="21"/>
      <c r="G164" s="21"/>
      <c r="H164" s="21"/>
      <c r="I164" s="21"/>
      <c r="J164" s="21"/>
      <c r="K164" s="21"/>
      <c r="Z164" s="16"/>
      <c r="AA164" s="16"/>
      <c r="AB164" s="16"/>
      <c r="AC164" s="16"/>
      <c r="AD164" s="16"/>
      <c r="AE164" s="16"/>
      <c r="AF164" s="16"/>
      <c r="ET164" s="17"/>
      <c r="EU164" s="17"/>
      <c r="EV164" s="17"/>
      <c r="EW164" s="17"/>
      <c r="EX164" s="17"/>
    </row>
    <row r="165" spans="1:154" x14ac:dyDescent="0.2">
      <c r="A165" s="35"/>
      <c r="B165" s="21"/>
      <c r="C165" s="82"/>
      <c r="D165" s="21"/>
      <c r="E165" s="21"/>
      <c r="F165" s="21"/>
      <c r="G165" s="21"/>
      <c r="H165" s="21"/>
      <c r="I165" s="21"/>
      <c r="J165" s="21"/>
      <c r="K165" s="21"/>
      <c r="Z165" s="16"/>
      <c r="AA165" s="16"/>
      <c r="AB165" s="16"/>
      <c r="AC165" s="16"/>
      <c r="AD165" s="16"/>
      <c r="AE165" s="16"/>
      <c r="AF165" s="16"/>
      <c r="ET165" s="17"/>
      <c r="EU165" s="17"/>
      <c r="EV165" s="17"/>
      <c r="EW165" s="17"/>
      <c r="EX165" s="17"/>
    </row>
    <row r="166" spans="1:154" x14ac:dyDescent="0.2">
      <c r="A166" s="35"/>
      <c r="B166" s="21"/>
      <c r="C166" s="82"/>
      <c r="D166" s="21"/>
      <c r="E166" s="21"/>
      <c r="F166" s="21"/>
      <c r="G166" s="21"/>
      <c r="H166" s="21"/>
      <c r="I166" s="21"/>
      <c r="J166" s="21"/>
      <c r="K166" s="21"/>
      <c r="Z166" s="16"/>
      <c r="AA166" s="16"/>
      <c r="AB166" s="16"/>
      <c r="AC166" s="16"/>
      <c r="AD166" s="16"/>
      <c r="AE166" s="16"/>
      <c r="AF166" s="16"/>
      <c r="ET166" s="17"/>
      <c r="EU166" s="17"/>
      <c r="EV166" s="17"/>
      <c r="EW166" s="17"/>
      <c r="EX166" s="17"/>
    </row>
    <row r="167" spans="1:154" x14ac:dyDescent="0.2">
      <c r="A167" s="35"/>
      <c r="B167" s="21"/>
      <c r="C167" s="82"/>
      <c r="D167" s="21"/>
      <c r="E167" s="21"/>
      <c r="F167" s="21"/>
      <c r="G167" s="21"/>
      <c r="H167" s="21"/>
      <c r="I167" s="21"/>
      <c r="J167" s="21"/>
      <c r="K167" s="21"/>
      <c r="Z167" s="16"/>
      <c r="AA167" s="16"/>
      <c r="AB167" s="16"/>
      <c r="AC167" s="16"/>
      <c r="AD167" s="16"/>
      <c r="AE167" s="16"/>
      <c r="AF167" s="16"/>
      <c r="ET167" s="17"/>
      <c r="EU167" s="17"/>
      <c r="EV167" s="17"/>
      <c r="EW167" s="17"/>
      <c r="EX167" s="17"/>
    </row>
    <row r="168" spans="1:154" x14ac:dyDescent="0.2">
      <c r="A168" s="35"/>
      <c r="B168" s="21"/>
      <c r="C168" s="82"/>
      <c r="D168" s="21"/>
      <c r="E168" s="21"/>
      <c r="F168" s="21"/>
      <c r="G168" s="21"/>
      <c r="H168" s="21"/>
      <c r="I168" s="21"/>
      <c r="J168" s="21"/>
      <c r="K168" s="21"/>
      <c r="Z168" s="16"/>
      <c r="AA168" s="16"/>
      <c r="AB168" s="16"/>
      <c r="AC168" s="16"/>
      <c r="AD168" s="16"/>
      <c r="AE168" s="16"/>
      <c r="AF168" s="16"/>
      <c r="ET168" s="17"/>
      <c r="EU168" s="17"/>
      <c r="EV168" s="17"/>
      <c r="EW168" s="17"/>
      <c r="EX168" s="17"/>
    </row>
    <row r="169" spans="1:154" x14ac:dyDescent="0.2">
      <c r="A169" s="35"/>
      <c r="B169" s="21"/>
      <c r="C169" s="82"/>
      <c r="D169" s="21"/>
      <c r="E169" s="21"/>
      <c r="F169" s="21"/>
      <c r="G169" s="21"/>
      <c r="H169" s="21"/>
      <c r="I169" s="21"/>
      <c r="J169" s="21"/>
      <c r="K169" s="21"/>
      <c r="Z169" s="16"/>
      <c r="AA169" s="16"/>
      <c r="AB169" s="16"/>
      <c r="AC169" s="16"/>
      <c r="AD169" s="16"/>
      <c r="AE169" s="16"/>
      <c r="AF169" s="16"/>
      <c r="ET169" s="17"/>
      <c r="EU169" s="17"/>
      <c r="EV169" s="17"/>
      <c r="EW169" s="17"/>
      <c r="EX169" s="17"/>
    </row>
    <row r="170" spans="1:154" x14ac:dyDescent="0.2">
      <c r="A170" s="35"/>
      <c r="B170" s="21"/>
      <c r="C170" s="82"/>
      <c r="D170" s="21"/>
      <c r="E170" s="21"/>
      <c r="F170" s="21"/>
      <c r="G170" s="21"/>
      <c r="H170" s="21"/>
      <c r="I170" s="21"/>
      <c r="J170" s="21"/>
      <c r="K170" s="21"/>
      <c r="Z170" s="16"/>
      <c r="AA170" s="16"/>
      <c r="AB170" s="16"/>
      <c r="AC170" s="16"/>
      <c r="AD170" s="16"/>
      <c r="AE170" s="16"/>
      <c r="AF170" s="16"/>
      <c r="ET170" s="17"/>
      <c r="EU170" s="17"/>
      <c r="EV170" s="17"/>
      <c r="EW170" s="17"/>
      <c r="EX170" s="17"/>
    </row>
    <row r="171" spans="1:154" x14ac:dyDescent="0.2">
      <c r="A171" s="35"/>
      <c r="B171" s="21"/>
      <c r="C171" s="82"/>
      <c r="D171" s="21"/>
      <c r="E171" s="21"/>
      <c r="F171" s="21"/>
      <c r="G171" s="21"/>
      <c r="H171" s="21"/>
      <c r="I171" s="21"/>
      <c r="J171" s="21"/>
      <c r="K171" s="21"/>
      <c r="Z171" s="16"/>
      <c r="AA171" s="16"/>
      <c r="AB171" s="16"/>
      <c r="AC171" s="16"/>
      <c r="AD171" s="16"/>
      <c r="AE171" s="16"/>
      <c r="AF171" s="16"/>
      <c r="ET171" s="17"/>
      <c r="EU171" s="17"/>
      <c r="EV171" s="17"/>
      <c r="EW171" s="17"/>
      <c r="EX171" s="17"/>
    </row>
    <row r="172" spans="1:154" x14ac:dyDescent="0.2">
      <c r="A172" s="35"/>
      <c r="B172" s="21"/>
      <c r="C172" s="82"/>
      <c r="D172" s="21"/>
      <c r="E172" s="21"/>
      <c r="F172" s="21"/>
      <c r="G172" s="21"/>
      <c r="H172" s="21"/>
      <c r="I172" s="21"/>
      <c r="J172" s="21"/>
      <c r="K172" s="21"/>
      <c r="Z172" s="16"/>
      <c r="AA172" s="16"/>
      <c r="AB172" s="16"/>
      <c r="AC172" s="16"/>
      <c r="AD172" s="16"/>
      <c r="AE172" s="16"/>
      <c r="AF172" s="16"/>
      <c r="ET172" s="17"/>
      <c r="EU172" s="17"/>
      <c r="EV172" s="17"/>
      <c r="EW172" s="17"/>
      <c r="EX172" s="17"/>
    </row>
    <row r="173" spans="1:154" x14ac:dyDescent="0.2">
      <c r="A173" s="35"/>
      <c r="B173" s="21"/>
      <c r="C173" s="82"/>
      <c r="D173" s="21"/>
      <c r="E173" s="21"/>
      <c r="F173" s="21"/>
      <c r="G173" s="21"/>
      <c r="H173" s="21"/>
      <c r="I173" s="21"/>
      <c r="J173" s="21"/>
      <c r="K173" s="21"/>
      <c r="Z173" s="16"/>
      <c r="AA173" s="16"/>
      <c r="AB173" s="16"/>
      <c r="AC173" s="16"/>
      <c r="AD173" s="16"/>
      <c r="AE173" s="16"/>
      <c r="AF173" s="16"/>
      <c r="ET173" s="17"/>
      <c r="EU173" s="17"/>
      <c r="EV173" s="17"/>
      <c r="EW173" s="17"/>
      <c r="EX173" s="17"/>
    </row>
    <row r="174" spans="1:154" x14ac:dyDescent="0.2">
      <c r="A174" s="35"/>
      <c r="B174" s="21"/>
      <c r="C174" s="82"/>
      <c r="D174" s="21"/>
      <c r="E174" s="21"/>
      <c r="F174" s="21"/>
      <c r="G174" s="21"/>
      <c r="H174" s="21"/>
      <c r="I174" s="21"/>
      <c r="J174" s="21"/>
      <c r="K174" s="21"/>
      <c r="Z174" s="16"/>
      <c r="AA174" s="16"/>
      <c r="AB174" s="16"/>
      <c r="AC174" s="16"/>
      <c r="AD174" s="16"/>
      <c r="AE174" s="16"/>
      <c r="AF174" s="16"/>
      <c r="ET174" s="17"/>
      <c r="EU174" s="17"/>
      <c r="EV174" s="17"/>
      <c r="EW174" s="17"/>
      <c r="EX174" s="17"/>
    </row>
    <row r="175" spans="1:154" x14ac:dyDescent="0.2">
      <c r="A175" s="35"/>
      <c r="B175" s="21"/>
      <c r="C175" s="82"/>
      <c r="D175" s="21"/>
      <c r="E175" s="21"/>
      <c r="F175" s="21"/>
      <c r="G175" s="21"/>
      <c r="H175" s="21"/>
      <c r="I175" s="21"/>
      <c r="J175" s="21"/>
      <c r="K175" s="21"/>
      <c r="Z175" s="16"/>
      <c r="AA175" s="16"/>
      <c r="AB175" s="16"/>
      <c r="AC175" s="16"/>
      <c r="AD175" s="16"/>
      <c r="AE175" s="16"/>
      <c r="AF175" s="16"/>
      <c r="ET175" s="17"/>
      <c r="EU175" s="17"/>
      <c r="EV175" s="17"/>
      <c r="EW175" s="17"/>
      <c r="EX175" s="17"/>
    </row>
    <row r="176" spans="1:154" x14ac:dyDescent="0.2">
      <c r="A176" s="35"/>
      <c r="B176" s="21"/>
      <c r="C176" s="82"/>
      <c r="D176" s="21"/>
      <c r="E176" s="21"/>
      <c r="F176" s="21"/>
      <c r="G176" s="21"/>
      <c r="H176" s="21"/>
      <c r="I176" s="21"/>
      <c r="J176" s="21"/>
      <c r="K176" s="21"/>
      <c r="Z176" s="16"/>
      <c r="AA176" s="16"/>
      <c r="AB176" s="16"/>
      <c r="AC176" s="16"/>
      <c r="AD176" s="16"/>
      <c r="AE176" s="16"/>
      <c r="AF176" s="16"/>
      <c r="ET176" s="17"/>
      <c r="EU176" s="17"/>
      <c r="EV176" s="17"/>
      <c r="EW176" s="17"/>
      <c r="EX176" s="17"/>
    </row>
    <row r="177" spans="1:154" x14ac:dyDescent="0.2">
      <c r="A177" s="35"/>
      <c r="B177" s="21"/>
      <c r="C177" s="82"/>
      <c r="D177" s="21"/>
      <c r="E177" s="21"/>
      <c r="F177" s="21"/>
      <c r="G177" s="21"/>
      <c r="H177" s="21"/>
      <c r="I177" s="21"/>
      <c r="J177" s="21"/>
      <c r="K177" s="21"/>
      <c r="Z177" s="16"/>
      <c r="AA177" s="16"/>
      <c r="AB177" s="16"/>
      <c r="AC177" s="16"/>
      <c r="AD177" s="16"/>
      <c r="AE177" s="16"/>
      <c r="AF177" s="16"/>
      <c r="ET177" s="17"/>
      <c r="EU177" s="17"/>
      <c r="EV177" s="17"/>
      <c r="EW177" s="17"/>
      <c r="EX177" s="17"/>
    </row>
    <row r="178" spans="1:154" x14ac:dyDescent="0.2">
      <c r="A178" s="35"/>
      <c r="B178" s="21"/>
      <c r="C178" s="82"/>
      <c r="D178" s="21"/>
      <c r="E178" s="21"/>
      <c r="F178" s="21"/>
      <c r="G178" s="21"/>
      <c r="H178" s="21"/>
      <c r="I178" s="21"/>
      <c r="J178" s="21"/>
      <c r="K178" s="21"/>
      <c r="Z178" s="16"/>
      <c r="AA178" s="16"/>
      <c r="AB178" s="16"/>
      <c r="AC178" s="16"/>
      <c r="AD178" s="16"/>
      <c r="AE178" s="16"/>
      <c r="AF178" s="16"/>
      <c r="ET178" s="17"/>
      <c r="EU178" s="17"/>
      <c r="EV178" s="17"/>
      <c r="EW178" s="17"/>
      <c r="EX178" s="17"/>
    </row>
    <row r="179" spans="1:154" x14ac:dyDescent="0.2">
      <c r="A179" s="35"/>
      <c r="B179" s="21"/>
      <c r="C179" s="82"/>
      <c r="D179" s="21"/>
      <c r="E179" s="21"/>
      <c r="F179" s="21"/>
      <c r="G179" s="21"/>
      <c r="H179" s="21"/>
      <c r="I179" s="21"/>
      <c r="J179" s="21"/>
      <c r="K179" s="21"/>
      <c r="Z179" s="16"/>
      <c r="AA179" s="16"/>
      <c r="AB179" s="16"/>
      <c r="AC179" s="16"/>
      <c r="AD179" s="16"/>
      <c r="AE179" s="16"/>
      <c r="AF179" s="16"/>
      <c r="ET179" s="17"/>
      <c r="EU179" s="17"/>
      <c r="EV179" s="17"/>
      <c r="EW179" s="17"/>
      <c r="EX179" s="17"/>
    </row>
    <row r="180" spans="1:154" x14ac:dyDescent="0.2">
      <c r="A180" s="35"/>
      <c r="B180" s="21"/>
      <c r="C180" s="82"/>
      <c r="D180" s="21"/>
      <c r="E180" s="21"/>
      <c r="F180" s="21"/>
      <c r="G180" s="21"/>
      <c r="H180" s="21"/>
      <c r="I180" s="21"/>
      <c r="J180" s="21"/>
      <c r="K180" s="21"/>
      <c r="Z180" s="16"/>
      <c r="AA180" s="16"/>
      <c r="AB180" s="16"/>
      <c r="AC180" s="16"/>
      <c r="AD180" s="16"/>
      <c r="AE180" s="16"/>
      <c r="AF180" s="16"/>
      <c r="ET180" s="17"/>
      <c r="EU180" s="17"/>
      <c r="EV180" s="17"/>
      <c r="EW180" s="17"/>
      <c r="EX180" s="17"/>
    </row>
    <row r="181" spans="1:154" x14ac:dyDescent="0.2">
      <c r="A181" s="35"/>
      <c r="B181" s="21"/>
      <c r="C181" s="82"/>
      <c r="D181" s="21"/>
      <c r="E181" s="21"/>
      <c r="F181" s="21"/>
      <c r="G181" s="21"/>
      <c r="H181" s="21"/>
      <c r="I181" s="21"/>
      <c r="J181" s="21"/>
      <c r="K181" s="21"/>
      <c r="Z181" s="16"/>
      <c r="AA181" s="16"/>
      <c r="AB181" s="16"/>
      <c r="AC181" s="16"/>
      <c r="AD181" s="16"/>
      <c r="AE181" s="16"/>
      <c r="AF181" s="16"/>
      <c r="ET181" s="17"/>
      <c r="EU181" s="17"/>
      <c r="EV181" s="17"/>
      <c r="EW181" s="17"/>
      <c r="EX181" s="17"/>
    </row>
    <row r="182" spans="1:154" x14ac:dyDescent="0.2">
      <c r="A182" s="35"/>
      <c r="B182" s="21"/>
      <c r="C182" s="82"/>
      <c r="D182" s="21"/>
      <c r="E182" s="21"/>
      <c r="F182" s="21"/>
      <c r="G182" s="21"/>
      <c r="H182" s="21"/>
      <c r="I182" s="21"/>
      <c r="J182" s="21"/>
      <c r="K182" s="21"/>
      <c r="Z182" s="16"/>
      <c r="AA182" s="16"/>
      <c r="AB182" s="16"/>
      <c r="AC182" s="16"/>
      <c r="AD182" s="16"/>
      <c r="AE182" s="16"/>
      <c r="AF182" s="16"/>
      <c r="ET182" s="17"/>
      <c r="EU182" s="17"/>
      <c r="EV182" s="17"/>
      <c r="EW182" s="17"/>
      <c r="EX182" s="17"/>
    </row>
    <row r="183" spans="1:154" x14ac:dyDescent="0.2">
      <c r="A183" s="35"/>
      <c r="B183" s="21"/>
      <c r="C183" s="82"/>
      <c r="D183" s="21"/>
      <c r="E183" s="21"/>
      <c r="F183" s="21"/>
      <c r="G183" s="21"/>
      <c r="H183" s="21"/>
      <c r="I183" s="21"/>
      <c r="J183" s="21"/>
      <c r="K183" s="21"/>
      <c r="Z183" s="16"/>
      <c r="AA183" s="16"/>
      <c r="AB183" s="16"/>
      <c r="AC183" s="16"/>
      <c r="AD183" s="16"/>
      <c r="AE183" s="16"/>
      <c r="AF183" s="16"/>
      <c r="ET183" s="17"/>
      <c r="EU183" s="17"/>
      <c r="EV183" s="17"/>
      <c r="EW183" s="17"/>
      <c r="EX183" s="17"/>
    </row>
    <row r="184" spans="1:154" x14ac:dyDescent="0.2">
      <c r="A184" s="35"/>
      <c r="B184" s="21"/>
      <c r="C184" s="82"/>
      <c r="D184" s="21"/>
      <c r="E184" s="21"/>
      <c r="F184" s="21"/>
      <c r="G184" s="21"/>
      <c r="H184" s="21"/>
      <c r="I184" s="21"/>
      <c r="J184" s="21"/>
      <c r="K184" s="21"/>
      <c r="Z184" s="16"/>
      <c r="AA184" s="16"/>
      <c r="AB184" s="16"/>
      <c r="AC184" s="16"/>
      <c r="AD184" s="16"/>
      <c r="AE184" s="16"/>
      <c r="AF184" s="16"/>
      <c r="ET184" s="17"/>
      <c r="EU184" s="17"/>
      <c r="EV184" s="17"/>
      <c r="EW184" s="17"/>
      <c r="EX184" s="17"/>
    </row>
    <row r="185" spans="1:154" x14ac:dyDescent="0.2">
      <c r="A185" s="35"/>
      <c r="B185" s="21"/>
      <c r="C185" s="82"/>
      <c r="D185" s="21"/>
      <c r="E185" s="21"/>
      <c r="F185" s="21"/>
      <c r="G185" s="21"/>
      <c r="H185" s="21"/>
      <c r="I185" s="21"/>
      <c r="J185" s="21"/>
      <c r="K185" s="21"/>
      <c r="Z185" s="16"/>
      <c r="AA185" s="16"/>
      <c r="AB185" s="16"/>
      <c r="AC185" s="16"/>
      <c r="AD185" s="16"/>
      <c r="AE185" s="16"/>
      <c r="AF185" s="16"/>
      <c r="ET185" s="17"/>
      <c r="EU185" s="17"/>
      <c r="EV185" s="17"/>
      <c r="EW185" s="17"/>
      <c r="EX185" s="17"/>
    </row>
    <row r="186" spans="1:154" x14ac:dyDescent="0.2">
      <c r="A186" s="35"/>
      <c r="B186" s="21"/>
      <c r="C186" s="82"/>
      <c r="D186" s="21"/>
      <c r="E186" s="21"/>
      <c r="F186" s="21"/>
      <c r="G186" s="21"/>
      <c r="H186" s="21"/>
      <c r="I186" s="21"/>
      <c r="J186" s="21"/>
      <c r="K186" s="21"/>
      <c r="Z186" s="16"/>
      <c r="AA186" s="16"/>
      <c r="AB186" s="16"/>
      <c r="AC186" s="16"/>
      <c r="AD186" s="16"/>
      <c r="AE186" s="16"/>
      <c r="AF186" s="16"/>
      <c r="ET186" s="17"/>
      <c r="EU186" s="17"/>
      <c r="EV186" s="17"/>
      <c r="EW186" s="17"/>
      <c r="EX186" s="17"/>
    </row>
    <row r="187" spans="1:154" x14ac:dyDescent="0.2">
      <c r="A187" s="35"/>
      <c r="B187" s="21"/>
      <c r="C187" s="82"/>
      <c r="D187" s="21"/>
      <c r="E187" s="21"/>
      <c r="F187" s="21"/>
      <c r="G187" s="21"/>
      <c r="H187" s="21"/>
      <c r="I187" s="21"/>
      <c r="J187" s="21"/>
      <c r="K187" s="21"/>
      <c r="Z187" s="16"/>
      <c r="AA187" s="16"/>
      <c r="AB187" s="16"/>
      <c r="AC187" s="16"/>
      <c r="AD187" s="16"/>
      <c r="AE187" s="16"/>
      <c r="AF187" s="16"/>
      <c r="ET187" s="17"/>
      <c r="EU187" s="17"/>
      <c r="EV187" s="17"/>
      <c r="EW187" s="17"/>
      <c r="EX187" s="17"/>
    </row>
    <row r="188" spans="1:154" x14ac:dyDescent="0.2">
      <c r="A188" s="35"/>
      <c r="B188" s="21"/>
      <c r="C188" s="82"/>
      <c r="D188" s="21"/>
      <c r="E188" s="21"/>
      <c r="F188" s="21"/>
      <c r="G188" s="21"/>
      <c r="H188" s="21"/>
      <c r="I188" s="21"/>
      <c r="J188" s="21"/>
      <c r="K188" s="21"/>
      <c r="Z188" s="16"/>
      <c r="AA188" s="16"/>
      <c r="AB188" s="16"/>
      <c r="AC188" s="16"/>
      <c r="AD188" s="16"/>
      <c r="AE188" s="16"/>
      <c r="AF188" s="16"/>
      <c r="ET188" s="17"/>
      <c r="EU188" s="17"/>
      <c r="EV188" s="17"/>
      <c r="EW188" s="17"/>
      <c r="EX188" s="17"/>
    </row>
    <row r="189" spans="1:154" x14ac:dyDescent="0.2">
      <c r="A189" s="35"/>
      <c r="B189" s="21"/>
      <c r="C189" s="82"/>
      <c r="D189" s="21"/>
      <c r="E189" s="21"/>
      <c r="F189" s="21"/>
      <c r="G189" s="21"/>
      <c r="H189" s="21"/>
      <c r="I189" s="21"/>
      <c r="J189" s="21"/>
      <c r="K189" s="21"/>
      <c r="Z189" s="16"/>
      <c r="AA189" s="16"/>
      <c r="AB189" s="16"/>
      <c r="AC189" s="16"/>
      <c r="AD189" s="16"/>
      <c r="AE189" s="16"/>
      <c r="AF189" s="16"/>
      <c r="ET189" s="17"/>
      <c r="EU189" s="17"/>
      <c r="EV189" s="17"/>
      <c r="EW189" s="17"/>
      <c r="EX189" s="17"/>
    </row>
    <row r="190" spans="1:154" x14ac:dyDescent="0.2">
      <c r="A190" s="35"/>
      <c r="B190" s="21"/>
      <c r="C190" s="82"/>
      <c r="D190" s="21"/>
      <c r="E190" s="21"/>
      <c r="F190" s="21"/>
      <c r="G190" s="21"/>
      <c r="H190" s="21"/>
      <c r="I190" s="21"/>
      <c r="J190" s="21"/>
      <c r="K190" s="21"/>
      <c r="Z190" s="16"/>
      <c r="AA190" s="16"/>
      <c r="AB190" s="16"/>
      <c r="AC190" s="16"/>
      <c r="AD190" s="16"/>
      <c r="AE190" s="16"/>
      <c r="AF190" s="16"/>
      <c r="ET190" s="17"/>
      <c r="EU190" s="17"/>
      <c r="EV190" s="17"/>
      <c r="EW190" s="17"/>
      <c r="EX190" s="17"/>
    </row>
    <row r="191" spans="1:154" x14ac:dyDescent="0.2">
      <c r="A191" s="35"/>
      <c r="B191" s="21"/>
      <c r="C191" s="82"/>
      <c r="D191" s="21"/>
      <c r="E191" s="21"/>
      <c r="F191" s="21"/>
      <c r="G191" s="21"/>
      <c r="H191" s="21"/>
      <c r="I191" s="21"/>
      <c r="J191" s="21"/>
      <c r="K191" s="21"/>
      <c r="Z191" s="16"/>
      <c r="AA191" s="16"/>
      <c r="AB191" s="16"/>
      <c r="AC191" s="16"/>
      <c r="AD191" s="16"/>
      <c r="AE191" s="16"/>
      <c r="AF191" s="16"/>
      <c r="ET191" s="17"/>
      <c r="EU191" s="17"/>
      <c r="EV191" s="17"/>
      <c r="EW191" s="17"/>
      <c r="EX191" s="17"/>
    </row>
    <row r="192" spans="1:154" x14ac:dyDescent="0.2">
      <c r="A192" s="35"/>
      <c r="B192" s="21"/>
      <c r="C192" s="82"/>
      <c r="D192" s="21"/>
      <c r="E192" s="21"/>
      <c r="F192" s="21"/>
      <c r="G192" s="21"/>
      <c r="H192" s="21"/>
      <c r="I192" s="21"/>
      <c r="J192" s="21"/>
      <c r="K192" s="21"/>
      <c r="Z192" s="16"/>
      <c r="AA192" s="16"/>
      <c r="AB192" s="16"/>
      <c r="AC192" s="16"/>
      <c r="AD192" s="16"/>
      <c r="AE192" s="16"/>
      <c r="AF192" s="16"/>
      <c r="ET192" s="17"/>
      <c r="EU192" s="17"/>
      <c r="EV192" s="17"/>
      <c r="EW192" s="17"/>
      <c r="EX192" s="17"/>
    </row>
    <row r="193" spans="1:154" x14ac:dyDescent="0.2">
      <c r="A193" s="35"/>
      <c r="B193" s="21"/>
      <c r="C193" s="82"/>
      <c r="D193" s="21"/>
      <c r="E193" s="21"/>
      <c r="F193" s="21"/>
      <c r="G193" s="21"/>
      <c r="H193" s="21"/>
      <c r="I193" s="21"/>
      <c r="J193" s="21"/>
      <c r="K193" s="21"/>
      <c r="Z193" s="16"/>
      <c r="AA193" s="16"/>
      <c r="AB193" s="16"/>
      <c r="AC193" s="16"/>
      <c r="AD193" s="16"/>
      <c r="AE193" s="16"/>
      <c r="AF193" s="16"/>
      <c r="ET193" s="17"/>
      <c r="EU193" s="17"/>
      <c r="EV193" s="17"/>
      <c r="EW193" s="17"/>
      <c r="EX193" s="17"/>
    </row>
    <row r="194" spans="1:154" x14ac:dyDescent="0.2">
      <c r="A194" s="35"/>
      <c r="B194" s="21"/>
      <c r="C194" s="82"/>
      <c r="D194" s="21"/>
      <c r="E194" s="21"/>
      <c r="F194" s="21"/>
      <c r="G194" s="21"/>
      <c r="H194" s="21"/>
      <c r="I194" s="21"/>
      <c r="J194" s="21"/>
      <c r="K194" s="21"/>
      <c r="Z194" s="16"/>
      <c r="AA194" s="16"/>
      <c r="AB194" s="16"/>
      <c r="AC194" s="16"/>
      <c r="AD194" s="16"/>
      <c r="AE194" s="16"/>
      <c r="AF194" s="16"/>
      <c r="ET194" s="17"/>
      <c r="EU194" s="17"/>
      <c r="EV194" s="17"/>
      <c r="EW194" s="17"/>
      <c r="EX194" s="17"/>
    </row>
    <row r="195" spans="1:154" x14ac:dyDescent="0.2">
      <c r="A195" s="35"/>
      <c r="B195" s="21"/>
      <c r="C195" s="82"/>
      <c r="D195" s="21"/>
      <c r="E195" s="21"/>
      <c r="F195" s="21"/>
      <c r="G195" s="21"/>
      <c r="H195" s="21"/>
      <c r="I195" s="21"/>
      <c r="J195" s="21"/>
      <c r="K195" s="21"/>
      <c r="Z195" s="16"/>
      <c r="AA195" s="16"/>
      <c r="AB195" s="16"/>
      <c r="AC195" s="16"/>
      <c r="AD195" s="16"/>
      <c r="AE195" s="16"/>
      <c r="AF195" s="16"/>
      <c r="ET195" s="17"/>
      <c r="EU195" s="17"/>
      <c r="EV195" s="17"/>
      <c r="EW195" s="17"/>
      <c r="EX195" s="17"/>
    </row>
    <row r="196" spans="1:154" x14ac:dyDescent="0.2">
      <c r="A196" s="35"/>
      <c r="B196" s="21"/>
      <c r="C196" s="82"/>
      <c r="D196" s="21"/>
      <c r="E196" s="21"/>
      <c r="F196" s="21"/>
      <c r="G196" s="21"/>
      <c r="H196" s="21"/>
      <c r="I196" s="21"/>
      <c r="J196" s="21"/>
      <c r="K196" s="21"/>
      <c r="Z196" s="16"/>
      <c r="AA196" s="16"/>
      <c r="AB196" s="16"/>
      <c r="AC196" s="16"/>
      <c r="AD196" s="16"/>
      <c r="AE196" s="16"/>
      <c r="AF196" s="16"/>
      <c r="ET196" s="17"/>
      <c r="EU196" s="17"/>
      <c r="EV196" s="17"/>
      <c r="EW196" s="17"/>
      <c r="EX196" s="17"/>
    </row>
    <row r="197" spans="1:154" x14ac:dyDescent="0.2">
      <c r="A197" s="35"/>
      <c r="B197" s="21"/>
      <c r="C197" s="82"/>
      <c r="D197" s="21"/>
      <c r="E197" s="21"/>
      <c r="F197" s="21"/>
      <c r="G197" s="21"/>
      <c r="H197" s="21"/>
      <c r="I197" s="21"/>
      <c r="J197" s="21"/>
      <c r="K197" s="21"/>
      <c r="Z197" s="16"/>
      <c r="AA197" s="16"/>
      <c r="AB197" s="16"/>
      <c r="AC197" s="16"/>
      <c r="AD197" s="16"/>
      <c r="AE197" s="16"/>
      <c r="AF197" s="16"/>
      <c r="ET197" s="17"/>
      <c r="EU197" s="17"/>
      <c r="EV197" s="17"/>
      <c r="EW197" s="17"/>
      <c r="EX197" s="17"/>
    </row>
    <row r="198" spans="1:154" x14ac:dyDescent="0.2">
      <c r="A198" s="35"/>
      <c r="B198" s="21"/>
      <c r="C198" s="82"/>
      <c r="D198" s="21"/>
      <c r="E198" s="21"/>
      <c r="F198" s="21"/>
      <c r="G198" s="21"/>
      <c r="H198" s="21"/>
      <c r="I198" s="21"/>
      <c r="J198" s="21"/>
      <c r="K198" s="21"/>
      <c r="Z198" s="16"/>
      <c r="AA198" s="16"/>
      <c r="AB198" s="16"/>
      <c r="AC198" s="16"/>
      <c r="AD198" s="16"/>
      <c r="AE198" s="16"/>
      <c r="AF198" s="16"/>
      <c r="ET198" s="17"/>
      <c r="EU198" s="17"/>
      <c r="EV198" s="17"/>
      <c r="EW198" s="17"/>
      <c r="EX198" s="17"/>
    </row>
    <row r="199" spans="1:154" x14ac:dyDescent="0.2">
      <c r="A199" s="35"/>
      <c r="B199" s="21"/>
      <c r="C199" s="82"/>
      <c r="D199" s="21"/>
      <c r="E199" s="21"/>
      <c r="F199" s="21"/>
      <c r="G199" s="21"/>
      <c r="H199" s="21"/>
      <c r="I199" s="21"/>
      <c r="J199" s="21"/>
      <c r="K199" s="21"/>
      <c r="Z199" s="16"/>
      <c r="AA199" s="16"/>
      <c r="AB199" s="16"/>
      <c r="AC199" s="16"/>
      <c r="AD199" s="16"/>
      <c r="AE199" s="16"/>
      <c r="AF199" s="16"/>
      <c r="ET199" s="17"/>
      <c r="EU199" s="17"/>
      <c r="EV199" s="17"/>
      <c r="EW199" s="17"/>
      <c r="EX199" s="17"/>
    </row>
    <row r="200" spans="1:154" x14ac:dyDescent="0.2">
      <c r="A200" s="35"/>
      <c r="B200" s="21"/>
      <c r="C200" s="82"/>
      <c r="D200" s="21"/>
      <c r="E200" s="21"/>
      <c r="F200" s="21"/>
      <c r="G200" s="21"/>
      <c r="H200" s="21"/>
      <c r="I200" s="21"/>
      <c r="J200" s="21"/>
      <c r="K200" s="21"/>
      <c r="Z200" s="16"/>
      <c r="AA200" s="16"/>
      <c r="AB200" s="16"/>
      <c r="AC200" s="16"/>
      <c r="AD200" s="16"/>
      <c r="AE200" s="16"/>
      <c r="AF200" s="16"/>
      <c r="ET200" s="17"/>
      <c r="EU200" s="17"/>
      <c r="EV200" s="17"/>
      <c r="EW200" s="17"/>
      <c r="EX200" s="17"/>
    </row>
    <row r="201" spans="1:154" x14ac:dyDescent="0.2">
      <c r="A201" s="35"/>
      <c r="B201" s="21"/>
      <c r="C201" s="82"/>
      <c r="D201" s="21"/>
      <c r="E201" s="21"/>
      <c r="F201" s="21"/>
      <c r="G201" s="21"/>
      <c r="H201" s="21"/>
      <c r="I201" s="21"/>
      <c r="J201" s="21"/>
      <c r="K201" s="21"/>
      <c r="Z201" s="16"/>
      <c r="AA201" s="16"/>
      <c r="AB201" s="16"/>
      <c r="AC201" s="16"/>
      <c r="AD201" s="16"/>
      <c r="AE201" s="16"/>
      <c r="AF201" s="16"/>
      <c r="ET201" s="17"/>
      <c r="EU201" s="17"/>
      <c r="EV201" s="17"/>
      <c r="EW201" s="17"/>
      <c r="EX201" s="17"/>
    </row>
    <row r="202" spans="1:154" x14ac:dyDescent="0.2">
      <c r="A202" s="35"/>
      <c r="B202" s="21"/>
      <c r="C202" s="82"/>
      <c r="D202" s="21"/>
      <c r="E202" s="21"/>
      <c r="F202" s="21"/>
      <c r="G202" s="21"/>
      <c r="H202" s="21"/>
      <c r="I202" s="21"/>
      <c r="J202" s="21"/>
      <c r="K202" s="21"/>
      <c r="Z202" s="16"/>
      <c r="AA202" s="16"/>
      <c r="AB202" s="16"/>
      <c r="AC202" s="16"/>
      <c r="AD202" s="16"/>
      <c r="AE202" s="16"/>
      <c r="AF202" s="16"/>
      <c r="ET202" s="17"/>
      <c r="EU202" s="17"/>
      <c r="EV202" s="17"/>
      <c r="EW202" s="17"/>
      <c r="EX202" s="17"/>
    </row>
    <row r="203" spans="1:154" x14ac:dyDescent="0.2">
      <c r="A203" s="35"/>
      <c r="B203" s="21"/>
      <c r="C203" s="82"/>
      <c r="D203" s="21"/>
      <c r="E203" s="21"/>
      <c r="F203" s="21"/>
      <c r="G203" s="21"/>
      <c r="H203" s="21"/>
      <c r="I203" s="21"/>
      <c r="J203" s="21"/>
      <c r="K203" s="21"/>
      <c r="Z203" s="16"/>
      <c r="AA203" s="16"/>
      <c r="AB203" s="16"/>
      <c r="AC203" s="16"/>
      <c r="AD203" s="16"/>
      <c r="AE203" s="16"/>
      <c r="AF203" s="16"/>
      <c r="ET203" s="17"/>
      <c r="EU203" s="17"/>
      <c r="EV203" s="17"/>
      <c r="EW203" s="17"/>
      <c r="EX203" s="17"/>
    </row>
    <row r="204" spans="1:154" x14ac:dyDescent="0.2">
      <c r="A204" s="35"/>
      <c r="B204" s="21"/>
      <c r="C204" s="82"/>
      <c r="D204" s="21"/>
      <c r="E204" s="21"/>
      <c r="F204" s="21"/>
      <c r="G204" s="21"/>
      <c r="H204" s="21"/>
      <c r="I204" s="21"/>
      <c r="J204" s="21"/>
      <c r="K204" s="21"/>
      <c r="Z204" s="16"/>
      <c r="AA204" s="16"/>
      <c r="AB204" s="16"/>
      <c r="AC204" s="16"/>
      <c r="AD204" s="16"/>
      <c r="AE204" s="16"/>
      <c r="AF204" s="16"/>
      <c r="ET204" s="17"/>
      <c r="EU204" s="17"/>
      <c r="EV204" s="17"/>
      <c r="EW204" s="17"/>
      <c r="EX204" s="17"/>
    </row>
    <row r="205" spans="1:154" x14ac:dyDescent="0.2">
      <c r="A205" s="35"/>
      <c r="B205" s="21"/>
      <c r="C205" s="82"/>
      <c r="D205" s="21"/>
      <c r="E205" s="21"/>
      <c r="F205" s="21"/>
      <c r="G205" s="21"/>
      <c r="H205" s="21"/>
      <c r="I205" s="21"/>
      <c r="J205" s="21"/>
      <c r="K205" s="21"/>
      <c r="Z205" s="16"/>
      <c r="AA205" s="16"/>
      <c r="AB205" s="16"/>
      <c r="AC205" s="16"/>
      <c r="AD205" s="16"/>
      <c r="AE205" s="16"/>
      <c r="AF205" s="16"/>
      <c r="ET205" s="17"/>
      <c r="EU205" s="17"/>
      <c r="EV205" s="17"/>
      <c r="EW205" s="17"/>
      <c r="EX205" s="17"/>
    </row>
    <row r="206" spans="1:154" x14ac:dyDescent="0.2">
      <c r="A206" s="35"/>
      <c r="B206" s="21"/>
      <c r="C206" s="82"/>
      <c r="D206" s="21"/>
      <c r="E206" s="21"/>
      <c r="F206" s="21"/>
      <c r="G206" s="21"/>
      <c r="H206" s="21"/>
      <c r="I206" s="21"/>
      <c r="J206" s="21"/>
      <c r="K206" s="21"/>
      <c r="Z206" s="16"/>
      <c r="AA206" s="16"/>
      <c r="AB206" s="16"/>
      <c r="AC206" s="16"/>
      <c r="AD206" s="16"/>
      <c r="AE206" s="16"/>
      <c r="AF206" s="16"/>
      <c r="ET206" s="17"/>
      <c r="EU206" s="17"/>
      <c r="EV206" s="17"/>
      <c r="EW206" s="17"/>
      <c r="EX206" s="17"/>
    </row>
    <row r="207" spans="1:154" x14ac:dyDescent="0.2">
      <c r="A207" s="35"/>
      <c r="B207" s="21"/>
      <c r="C207" s="82"/>
      <c r="D207" s="21"/>
      <c r="E207" s="21"/>
      <c r="F207" s="21"/>
      <c r="G207" s="21"/>
      <c r="H207" s="21"/>
      <c r="I207" s="21"/>
      <c r="J207" s="21"/>
      <c r="K207" s="21"/>
      <c r="Z207" s="16"/>
      <c r="AA207" s="16"/>
      <c r="AB207" s="16"/>
      <c r="AC207" s="16"/>
      <c r="AD207" s="16"/>
      <c r="AE207" s="16"/>
      <c r="AF207" s="16"/>
      <c r="ET207" s="17"/>
      <c r="EU207" s="17"/>
      <c r="EV207" s="17"/>
      <c r="EW207" s="17"/>
      <c r="EX207" s="17"/>
    </row>
    <row r="208" spans="1:154" x14ac:dyDescent="0.2">
      <c r="A208" s="35"/>
      <c r="B208" s="21"/>
      <c r="C208" s="82"/>
      <c r="D208" s="21"/>
      <c r="E208" s="21"/>
      <c r="F208" s="21"/>
      <c r="G208" s="21"/>
      <c r="H208" s="21"/>
      <c r="I208" s="21"/>
      <c r="J208" s="21"/>
      <c r="K208" s="21"/>
      <c r="Z208" s="16"/>
      <c r="AA208" s="16"/>
      <c r="AB208" s="16"/>
      <c r="AC208" s="16"/>
      <c r="AD208" s="16"/>
      <c r="AE208" s="16"/>
      <c r="AF208" s="16"/>
      <c r="ET208" s="17"/>
      <c r="EU208" s="17"/>
      <c r="EV208" s="17"/>
      <c r="EW208" s="17"/>
      <c r="EX208" s="17"/>
    </row>
    <row r="209" spans="1:154" x14ac:dyDescent="0.2">
      <c r="A209" s="35"/>
      <c r="B209" s="21"/>
      <c r="C209" s="82"/>
      <c r="D209" s="21"/>
      <c r="E209" s="21"/>
      <c r="F209" s="21"/>
      <c r="G209" s="21"/>
      <c r="H209" s="21"/>
      <c r="I209" s="21"/>
      <c r="J209" s="21"/>
      <c r="K209" s="21"/>
      <c r="Z209" s="16"/>
      <c r="AA209" s="16"/>
      <c r="AB209" s="16"/>
      <c r="AC209" s="16"/>
      <c r="AD209" s="16"/>
      <c r="AE209" s="16"/>
      <c r="AF209" s="16"/>
      <c r="ET209" s="17"/>
      <c r="EU209" s="17"/>
      <c r="EV209" s="17"/>
      <c r="EW209" s="17"/>
      <c r="EX209" s="17"/>
    </row>
    <row r="210" spans="1:154" x14ac:dyDescent="0.2">
      <c r="A210" s="35"/>
      <c r="B210" s="21"/>
      <c r="C210" s="82"/>
      <c r="D210" s="21"/>
      <c r="E210" s="21"/>
      <c r="F210" s="21"/>
      <c r="G210" s="21"/>
      <c r="H210" s="21"/>
      <c r="I210" s="21"/>
      <c r="J210" s="21"/>
      <c r="K210" s="21"/>
      <c r="Z210" s="16"/>
      <c r="AA210" s="16"/>
      <c r="AB210" s="16"/>
      <c r="AC210" s="16"/>
      <c r="AD210" s="16"/>
      <c r="AE210" s="16"/>
      <c r="AF210" s="16"/>
      <c r="ET210" s="17"/>
      <c r="EU210" s="17"/>
      <c r="EV210" s="17"/>
      <c r="EW210" s="17"/>
      <c r="EX210" s="17"/>
    </row>
    <row r="211" spans="1:154" x14ac:dyDescent="0.2">
      <c r="A211" s="35"/>
      <c r="B211" s="21"/>
      <c r="C211" s="82"/>
      <c r="D211" s="21"/>
      <c r="E211" s="21"/>
      <c r="F211" s="21"/>
      <c r="G211" s="21"/>
      <c r="H211" s="21"/>
      <c r="I211" s="21"/>
      <c r="J211" s="21"/>
      <c r="K211" s="21"/>
      <c r="Z211" s="16"/>
      <c r="AA211" s="16"/>
      <c r="AB211" s="16"/>
      <c r="AC211" s="16"/>
      <c r="AD211" s="16"/>
      <c r="AE211" s="16"/>
      <c r="AF211" s="16"/>
      <c r="ET211" s="17"/>
      <c r="EU211" s="17"/>
      <c r="EV211" s="17"/>
      <c r="EW211" s="17"/>
      <c r="EX211" s="17"/>
    </row>
    <row r="212" spans="1:154" x14ac:dyDescent="0.2">
      <c r="A212" s="35"/>
      <c r="B212" s="21"/>
      <c r="C212" s="82"/>
      <c r="D212" s="21"/>
      <c r="E212" s="21"/>
      <c r="F212" s="21"/>
      <c r="G212" s="21"/>
      <c r="H212" s="21"/>
      <c r="I212" s="21"/>
      <c r="J212" s="21"/>
      <c r="K212" s="21"/>
      <c r="Z212" s="16"/>
      <c r="AA212" s="16"/>
      <c r="AB212" s="16"/>
      <c r="AC212" s="16"/>
      <c r="AD212" s="16"/>
      <c r="AE212" s="16"/>
      <c r="AF212" s="16"/>
      <c r="ET212" s="17"/>
      <c r="EU212" s="17"/>
      <c r="EV212" s="17"/>
      <c r="EW212" s="17"/>
      <c r="EX212" s="17"/>
    </row>
    <row r="213" spans="1:154" x14ac:dyDescent="0.2">
      <c r="A213" s="35"/>
      <c r="B213" s="21"/>
      <c r="C213" s="82"/>
      <c r="D213" s="21"/>
      <c r="E213" s="21"/>
      <c r="F213" s="21"/>
      <c r="G213" s="21"/>
      <c r="H213" s="21"/>
      <c r="I213" s="21"/>
      <c r="J213" s="21"/>
      <c r="K213" s="21"/>
      <c r="Z213" s="16"/>
      <c r="AA213" s="16"/>
      <c r="AB213" s="16"/>
      <c r="AC213" s="16"/>
      <c r="AD213" s="16"/>
      <c r="AE213" s="16"/>
      <c r="AF213" s="16"/>
      <c r="ET213" s="17"/>
      <c r="EU213" s="17"/>
      <c r="EV213" s="17"/>
      <c r="EW213" s="17"/>
      <c r="EX213" s="17"/>
    </row>
    <row r="214" spans="1:154" x14ac:dyDescent="0.2">
      <c r="A214" s="35"/>
      <c r="B214" s="21"/>
      <c r="C214" s="82"/>
      <c r="D214" s="21"/>
      <c r="E214" s="21"/>
      <c r="F214" s="21"/>
      <c r="G214" s="21"/>
      <c r="H214" s="21"/>
      <c r="I214" s="21"/>
      <c r="J214" s="21"/>
      <c r="K214" s="21"/>
      <c r="Z214" s="16"/>
      <c r="AA214" s="16"/>
      <c r="AB214" s="16"/>
      <c r="AC214" s="16"/>
      <c r="AD214" s="16"/>
      <c r="AE214" s="16"/>
      <c r="AF214" s="16"/>
      <c r="ET214" s="17"/>
      <c r="EU214" s="17"/>
      <c r="EV214" s="17"/>
      <c r="EW214" s="17"/>
      <c r="EX214" s="17"/>
    </row>
    <row r="215" spans="1:154" x14ac:dyDescent="0.2">
      <c r="A215" s="35"/>
      <c r="B215" s="21"/>
      <c r="C215" s="82"/>
      <c r="D215" s="21"/>
      <c r="E215" s="21"/>
      <c r="F215" s="21"/>
      <c r="G215" s="21"/>
      <c r="H215" s="21"/>
      <c r="I215" s="21"/>
      <c r="J215" s="21"/>
      <c r="K215" s="21"/>
      <c r="Z215" s="16"/>
      <c r="AA215" s="16"/>
      <c r="AB215" s="16"/>
      <c r="AC215" s="16"/>
      <c r="AD215" s="16"/>
      <c r="AE215" s="16"/>
      <c r="AF215" s="16"/>
      <c r="ET215" s="17"/>
      <c r="EU215" s="17"/>
      <c r="EV215" s="17"/>
      <c r="EW215" s="17"/>
      <c r="EX215" s="17"/>
    </row>
    <row r="216" spans="1:154" x14ac:dyDescent="0.2">
      <c r="A216" s="35"/>
      <c r="B216" s="21"/>
      <c r="C216" s="82"/>
      <c r="D216" s="21"/>
      <c r="E216" s="21"/>
      <c r="F216" s="21"/>
      <c r="G216" s="21"/>
      <c r="H216" s="21"/>
      <c r="I216" s="21"/>
      <c r="J216" s="21"/>
      <c r="K216" s="21"/>
      <c r="Z216" s="16"/>
      <c r="AA216" s="16"/>
      <c r="AB216" s="16"/>
      <c r="AC216" s="16"/>
      <c r="AD216" s="16"/>
      <c r="AE216" s="16"/>
      <c r="AF216" s="16"/>
      <c r="ET216" s="17"/>
      <c r="EU216" s="17"/>
      <c r="EV216" s="17"/>
      <c r="EW216" s="17"/>
      <c r="EX216" s="17"/>
    </row>
    <row r="217" spans="1:154" x14ac:dyDescent="0.2">
      <c r="A217" s="35"/>
      <c r="B217" s="21"/>
      <c r="C217" s="82"/>
      <c r="D217" s="21"/>
      <c r="E217" s="21"/>
      <c r="F217" s="21"/>
      <c r="G217" s="21"/>
      <c r="H217" s="21"/>
      <c r="I217" s="21"/>
      <c r="J217" s="21"/>
      <c r="K217" s="21"/>
      <c r="Z217" s="16"/>
      <c r="AA217" s="16"/>
      <c r="AB217" s="16"/>
      <c r="AC217" s="16"/>
      <c r="AD217" s="16"/>
      <c r="AE217" s="16"/>
      <c r="AF217" s="16"/>
      <c r="ET217" s="17"/>
      <c r="EU217" s="17"/>
      <c r="EV217" s="17"/>
      <c r="EW217" s="17"/>
      <c r="EX217" s="17"/>
    </row>
    <row r="218" spans="1:154" x14ac:dyDescent="0.2">
      <c r="A218" s="35"/>
      <c r="B218" s="21"/>
      <c r="C218" s="82"/>
      <c r="D218" s="21"/>
      <c r="E218" s="21"/>
      <c r="F218" s="21"/>
      <c r="G218" s="21"/>
      <c r="H218" s="21"/>
      <c r="I218" s="21"/>
      <c r="J218" s="21"/>
      <c r="K218" s="21"/>
      <c r="Z218" s="16"/>
      <c r="AA218" s="16"/>
      <c r="AB218" s="16"/>
      <c r="AC218" s="16"/>
      <c r="AD218" s="16"/>
      <c r="AE218" s="16"/>
      <c r="AF218" s="16"/>
      <c r="ET218" s="17"/>
      <c r="EU218" s="17"/>
      <c r="EV218" s="17"/>
      <c r="EW218" s="17"/>
      <c r="EX218" s="17"/>
    </row>
    <row r="219" spans="1:154" x14ac:dyDescent="0.2">
      <c r="A219" s="35"/>
      <c r="B219" s="21"/>
      <c r="C219" s="82"/>
      <c r="D219" s="21"/>
      <c r="E219" s="21"/>
      <c r="F219" s="21"/>
      <c r="G219" s="21"/>
      <c r="H219" s="21"/>
      <c r="I219" s="21"/>
      <c r="J219" s="21"/>
      <c r="K219" s="21"/>
      <c r="Z219" s="16"/>
      <c r="AA219" s="16"/>
      <c r="AB219" s="16"/>
      <c r="AC219" s="16"/>
      <c r="AD219" s="16"/>
      <c r="AE219" s="16"/>
      <c r="AF219" s="16"/>
      <c r="ET219" s="17"/>
      <c r="EU219" s="17"/>
      <c r="EV219" s="17"/>
      <c r="EW219" s="17"/>
      <c r="EX219" s="17"/>
    </row>
    <row r="220" spans="1:154" x14ac:dyDescent="0.2">
      <c r="A220" s="35"/>
      <c r="B220" s="21"/>
      <c r="C220" s="82"/>
      <c r="D220" s="21"/>
      <c r="E220" s="21"/>
      <c r="F220" s="21"/>
      <c r="G220" s="21"/>
      <c r="H220" s="21"/>
      <c r="I220" s="21"/>
      <c r="J220" s="21"/>
      <c r="K220" s="21"/>
      <c r="Z220" s="16"/>
      <c r="AA220" s="16"/>
      <c r="AB220" s="16"/>
      <c r="AC220" s="16"/>
      <c r="AD220" s="16"/>
      <c r="AE220" s="16"/>
      <c r="AF220" s="16"/>
      <c r="ET220" s="17"/>
      <c r="EU220" s="17"/>
      <c r="EV220" s="17"/>
      <c r="EW220" s="17"/>
      <c r="EX220" s="17"/>
    </row>
    <row r="221" spans="1:154" x14ac:dyDescent="0.2">
      <c r="A221" s="35"/>
      <c r="B221" s="21"/>
      <c r="C221" s="82"/>
      <c r="D221" s="21"/>
      <c r="E221" s="21"/>
      <c r="F221" s="21"/>
      <c r="G221" s="21"/>
      <c r="H221" s="21"/>
      <c r="I221" s="21"/>
      <c r="J221" s="21"/>
      <c r="K221" s="21"/>
      <c r="Z221" s="16"/>
      <c r="AA221" s="16"/>
      <c r="AB221" s="16"/>
      <c r="AC221" s="16"/>
      <c r="AD221" s="16"/>
      <c r="AE221" s="16"/>
      <c r="AF221" s="16"/>
      <c r="ET221" s="17"/>
      <c r="EU221" s="17"/>
      <c r="EV221" s="17"/>
      <c r="EW221" s="17"/>
      <c r="EX221" s="17"/>
    </row>
    <row r="222" spans="1:154" x14ac:dyDescent="0.2">
      <c r="A222" s="35"/>
      <c r="B222" s="21"/>
      <c r="C222" s="82"/>
      <c r="D222" s="21"/>
      <c r="E222" s="21"/>
      <c r="F222" s="21"/>
      <c r="G222" s="21"/>
      <c r="H222" s="21"/>
      <c r="I222" s="21"/>
      <c r="J222" s="21"/>
      <c r="K222" s="21"/>
      <c r="Z222" s="16"/>
      <c r="AA222" s="16"/>
      <c r="AB222" s="16"/>
      <c r="AC222" s="16"/>
      <c r="AD222" s="16"/>
      <c r="AE222" s="16"/>
      <c r="AF222" s="16"/>
      <c r="ET222" s="17"/>
      <c r="EU222" s="17"/>
      <c r="EV222" s="17"/>
      <c r="EW222" s="17"/>
      <c r="EX222" s="17"/>
    </row>
    <row r="223" spans="1:154" x14ac:dyDescent="0.2">
      <c r="A223" s="35"/>
      <c r="B223" s="21"/>
      <c r="C223" s="82"/>
      <c r="D223" s="21"/>
      <c r="E223" s="21"/>
      <c r="F223" s="21"/>
      <c r="G223" s="21"/>
      <c r="H223" s="21"/>
      <c r="I223" s="21"/>
      <c r="J223" s="21"/>
      <c r="K223" s="21"/>
      <c r="Z223" s="16"/>
      <c r="AA223" s="16"/>
      <c r="AB223" s="16"/>
      <c r="AC223" s="16"/>
      <c r="AD223" s="16"/>
      <c r="AE223" s="16"/>
      <c r="AF223" s="16"/>
      <c r="ET223" s="17"/>
      <c r="EU223" s="17"/>
      <c r="EV223" s="17"/>
      <c r="EW223" s="17"/>
      <c r="EX223" s="17"/>
    </row>
    <row r="224" spans="1:154" x14ac:dyDescent="0.2">
      <c r="A224" s="35"/>
      <c r="B224" s="21"/>
      <c r="C224" s="82"/>
      <c r="D224" s="21"/>
      <c r="E224" s="21"/>
      <c r="F224" s="21"/>
      <c r="G224" s="21"/>
      <c r="H224" s="21"/>
      <c r="I224" s="21"/>
      <c r="J224" s="21"/>
      <c r="K224" s="21"/>
      <c r="Z224" s="16"/>
      <c r="AA224" s="16"/>
      <c r="AB224" s="16"/>
      <c r="AC224" s="16"/>
      <c r="AD224" s="16"/>
      <c r="AE224" s="16"/>
      <c r="AF224" s="16"/>
      <c r="ET224" s="17"/>
      <c r="EU224" s="17"/>
      <c r="EV224" s="17"/>
      <c r="EW224" s="17"/>
      <c r="EX224" s="17"/>
    </row>
    <row r="225" spans="1:154" x14ac:dyDescent="0.2">
      <c r="A225" s="35"/>
      <c r="B225" s="21"/>
      <c r="C225" s="82"/>
      <c r="D225" s="21"/>
      <c r="E225" s="21"/>
      <c r="F225" s="21"/>
      <c r="G225" s="21"/>
      <c r="H225" s="21"/>
      <c r="I225" s="21"/>
      <c r="J225" s="21"/>
      <c r="K225" s="21"/>
      <c r="Z225" s="16"/>
      <c r="AA225" s="16"/>
      <c r="AB225" s="16"/>
      <c r="AC225" s="16"/>
      <c r="AD225" s="16"/>
      <c r="AE225" s="16"/>
      <c r="AF225" s="16"/>
      <c r="ET225" s="17"/>
      <c r="EU225" s="17"/>
      <c r="EV225" s="17"/>
      <c r="EW225" s="17"/>
      <c r="EX225" s="17"/>
    </row>
    <row r="226" spans="1:154" x14ac:dyDescent="0.2">
      <c r="A226" s="35"/>
      <c r="B226" s="21"/>
      <c r="C226" s="82"/>
      <c r="D226" s="21"/>
      <c r="E226" s="21"/>
      <c r="F226" s="21"/>
      <c r="G226" s="21"/>
      <c r="H226" s="21"/>
      <c r="I226" s="21"/>
      <c r="J226" s="21"/>
      <c r="K226" s="21"/>
      <c r="Z226" s="16"/>
      <c r="AA226" s="16"/>
      <c r="AB226" s="16"/>
      <c r="AC226" s="16"/>
      <c r="AD226" s="16"/>
      <c r="AE226" s="16"/>
      <c r="AF226" s="16"/>
      <c r="ET226" s="17"/>
      <c r="EU226" s="17"/>
      <c r="EV226" s="17"/>
      <c r="EW226" s="17"/>
      <c r="EX226" s="17"/>
    </row>
    <row r="227" spans="1:154" x14ac:dyDescent="0.2">
      <c r="A227" s="35"/>
      <c r="B227" s="21"/>
      <c r="C227" s="82"/>
      <c r="D227" s="21"/>
      <c r="E227" s="21"/>
      <c r="F227" s="21"/>
      <c r="G227" s="21"/>
      <c r="H227" s="21"/>
      <c r="I227" s="21"/>
      <c r="J227" s="21"/>
      <c r="K227" s="21"/>
      <c r="Z227" s="16"/>
      <c r="AA227" s="16"/>
      <c r="AB227" s="16"/>
      <c r="AC227" s="16"/>
      <c r="AD227" s="16"/>
      <c r="AE227" s="16"/>
      <c r="AF227" s="16"/>
      <c r="ET227" s="17"/>
      <c r="EU227" s="17"/>
      <c r="EV227" s="17"/>
      <c r="EW227" s="17"/>
      <c r="EX227" s="17"/>
    </row>
    <row r="228" spans="1:154" x14ac:dyDescent="0.2">
      <c r="A228" s="35"/>
      <c r="B228" s="21"/>
      <c r="C228" s="82"/>
      <c r="D228" s="21"/>
      <c r="E228" s="21"/>
      <c r="F228" s="21"/>
      <c r="G228" s="21"/>
      <c r="H228" s="21"/>
      <c r="I228" s="21"/>
      <c r="J228" s="21"/>
      <c r="K228" s="21"/>
      <c r="Z228" s="16"/>
      <c r="AA228" s="16"/>
      <c r="AB228" s="16"/>
      <c r="AC228" s="16"/>
      <c r="AD228" s="16"/>
      <c r="AE228" s="16"/>
      <c r="AF228" s="16"/>
      <c r="ET228" s="17"/>
      <c r="EU228" s="17"/>
      <c r="EV228" s="17"/>
      <c r="EW228" s="17"/>
      <c r="EX228" s="17"/>
    </row>
    <row r="229" spans="1:154" x14ac:dyDescent="0.2">
      <c r="A229" s="35"/>
      <c r="B229" s="21"/>
      <c r="C229" s="82"/>
      <c r="D229" s="21"/>
      <c r="E229" s="21"/>
      <c r="F229" s="21"/>
      <c r="G229" s="21"/>
      <c r="H229" s="21"/>
      <c r="I229" s="21"/>
      <c r="J229" s="21"/>
      <c r="K229" s="21"/>
      <c r="Z229" s="16"/>
      <c r="AA229" s="16"/>
      <c r="AB229" s="16"/>
      <c r="AC229" s="16"/>
      <c r="AD229" s="16"/>
      <c r="AE229" s="16"/>
      <c r="AF229" s="16"/>
      <c r="ET229" s="17"/>
      <c r="EU229" s="17"/>
      <c r="EV229" s="17"/>
      <c r="EW229" s="17"/>
      <c r="EX229" s="17"/>
    </row>
    <row r="230" spans="1:154" x14ac:dyDescent="0.2">
      <c r="A230" s="35"/>
      <c r="B230" s="21"/>
      <c r="C230" s="82"/>
      <c r="D230" s="21"/>
      <c r="E230" s="21"/>
      <c r="F230" s="21"/>
      <c r="G230" s="21"/>
      <c r="H230" s="21"/>
      <c r="I230" s="21"/>
      <c r="J230" s="21"/>
      <c r="K230" s="21"/>
      <c r="Z230" s="16"/>
      <c r="AA230" s="16"/>
      <c r="AB230" s="16"/>
      <c r="AC230" s="16"/>
      <c r="AD230" s="16"/>
      <c r="AE230" s="16"/>
      <c r="AF230" s="16"/>
      <c r="ET230" s="17"/>
      <c r="EU230" s="17"/>
      <c r="EV230" s="17"/>
      <c r="EW230" s="17"/>
      <c r="EX230" s="17"/>
    </row>
    <row r="231" spans="1:154" x14ac:dyDescent="0.2">
      <c r="A231" s="35"/>
      <c r="B231" s="21"/>
      <c r="C231" s="82"/>
      <c r="D231" s="21"/>
      <c r="E231" s="21"/>
      <c r="F231" s="21"/>
      <c r="G231" s="21"/>
      <c r="H231" s="21"/>
      <c r="I231" s="21"/>
      <c r="J231" s="21"/>
      <c r="K231" s="21"/>
      <c r="Z231" s="16"/>
      <c r="AA231" s="16"/>
      <c r="AB231" s="16"/>
      <c r="AC231" s="16"/>
      <c r="AD231" s="16"/>
      <c r="AE231" s="16"/>
      <c r="AF231" s="16"/>
      <c r="ET231" s="17"/>
      <c r="EU231" s="17"/>
      <c r="EV231" s="17"/>
      <c r="EW231" s="17"/>
      <c r="EX231" s="17"/>
    </row>
    <row r="232" spans="1:154" x14ac:dyDescent="0.2">
      <c r="A232" s="35"/>
      <c r="B232" s="21"/>
      <c r="C232" s="82"/>
      <c r="D232" s="21"/>
      <c r="E232" s="21"/>
      <c r="F232" s="21"/>
      <c r="G232" s="21"/>
      <c r="H232" s="21"/>
      <c r="I232" s="21"/>
      <c r="J232" s="21"/>
      <c r="K232" s="21"/>
      <c r="Z232" s="16"/>
      <c r="AA232" s="16"/>
      <c r="AB232" s="16"/>
      <c r="AC232" s="16"/>
      <c r="AD232" s="16"/>
      <c r="AE232" s="16"/>
      <c r="AF232" s="16"/>
      <c r="ET232" s="17"/>
      <c r="EU232" s="17"/>
      <c r="EV232" s="17"/>
      <c r="EW232" s="17"/>
      <c r="EX232" s="17"/>
    </row>
    <row r="233" spans="1:154" x14ac:dyDescent="0.2">
      <c r="A233" s="35"/>
      <c r="B233" s="21"/>
      <c r="C233" s="82"/>
      <c r="D233" s="21"/>
      <c r="E233" s="21"/>
      <c r="F233" s="21"/>
      <c r="G233" s="21"/>
      <c r="H233" s="21"/>
      <c r="I233" s="21"/>
      <c r="J233" s="21"/>
      <c r="K233" s="21"/>
      <c r="Z233" s="16"/>
      <c r="AA233" s="16"/>
      <c r="AB233" s="16"/>
      <c r="AC233" s="16"/>
      <c r="AD233" s="16"/>
      <c r="AE233" s="16"/>
      <c r="AF233" s="16"/>
      <c r="ET233" s="17"/>
      <c r="EU233" s="17"/>
      <c r="EV233" s="17"/>
      <c r="EW233" s="17"/>
      <c r="EX233" s="17"/>
    </row>
    <row r="234" spans="1:154" x14ac:dyDescent="0.2">
      <c r="A234" s="35"/>
      <c r="B234" s="21"/>
      <c r="C234" s="82"/>
      <c r="D234" s="21"/>
      <c r="E234" s="21"/>
      <c r="F234" s="21"/>
      <c r="G234" s="21"/>
      <c r="H234" s="21"/>
      <c r="I234" s="21"/>
      <c r="J234" s="21"/>
      <c r="K234" s="21"/>
      <c r="Z234" s="16"/>
      <c r="AA234" s="16"/>
      <c r="AB234" s="16"/>
      <c r="AC234" s="16"/>
      <c r="AD234" s="16"/>
      <c r="AE234" s="16"/>
      <c r="AF234" s="16"/>
      <c r="ET234" s="17"/>
      <c r="EU234" s="17"/>
      <c r="EV234" s="17"/>
      <c r="EW234" s="17"/>
      <c r="EX234" s="17"/>
    </row>
    <row r="235" spans="1:154" x14ac:dyDescent="0.2">
      <c r="A235" s="35"/>
      <c r="B235" s="21"/>
      <c r="C235" s="82"/>
      <c r="D235" s="21"/>
      <c r="E235" s="21"/>
      <c r="F235" s="21"/>
      <c r="G235" s="21"/>
      <c r="H235" s="21"/>
      <c r="I235" s="21"/>
      <c r="J235" s="21"/>
      <c r="K235" s="21"/>
      <c r="Z235" s="16"/>
      <c r="AA235" s="16"/>
      <c r="AB235" s="16"/>
      <c r="AC235" s="16"/>
      <c r="AD235" s="16"/>
      <c r="AE235" s="16"/>
      <c r="AF235" s="16"/>
      <c r="ET235" s="17"/>
      <c r="EU235" s="17"/>
      <c r="EV235" s="17"/>
      <c r="EW235" s="17"/>
      <c r="EX235" s="17"/>
    </row>
    <row r="236" spans="1:154" x14ac:dyDescent="0.2">
      <c r="A236" s="35"/>
      <c r="B236" s="21"/>
      <c r="C236" s="82"/>
      <c r="D236" s="21"/>
      <c r="E236" s="21"/>
      <c r="F236" s="21"/>
      <c r="G236" s="21"/>
      <c r="H236" s="21"/>
      <c r="I236" s="21"/>
      <c r="J236" s="21"/>
      <c r="K236" s="21"/>
      <c r="Z236" s="16"/>
      <c r="AA236" s="16"/>
      <c r="AB236" s="16"/>
      <c r="AC236" s="16"/>
      <c r="AD236" s="16"/>
      <c r="AE236" s="16"/>
      <c r="AF236" s="16"/>
      <c r="ET236" s="17"/>
      <c r="EU236" s="17"/>
      <c r="EV236" s="17"/>
      <c r="EW236" s="17"/>
      <c r="EX236" s="17"/>
    </row>
    <row r="237" spans="1:154" x14ac:dyDescent="0.2">
      <c r="A237" s="35"/>
      <c r="B237" s="21"/>
      <c r="C237" s="82"/>
      <c r="D237" s="21"/>
      <c r="E237" s="21"/>
      <c r="F237" s="21"/>
      <c r="G237" s="21"/>
      <c r="H237" s="21"/>
      <c r="I237" s="21"/>
      <c r="J237" s="21"/>
      <c r="K237" s="21"/>
      <c r="Z237" s="16"/>
      <c r="AA237" s="16"/>
      <c r="AB237" s="16"/>
      <c r="AC237" s="16"/>
      <c r="AD237" s="16"/>
      <c r="AE237" s="16"/>
      <c r="AF237" s="16"/>
      <c r="ET237" s="17"/>
      <c r="EU237" s="17"/>
      <c r="EV237" s="17"/>
      <c r="EW237" s="17"/>
      <c r="EX237" s="17"/>
    </row>
    <row r="238" spans="1:154" x14ac:dyDescent="0.2">
      <c r="A238" s="35"/>
      <c r="B238" s="21"/>
      <c r="C238" s="82"/>
      <c r="D238" s="21"/>
      <c r="E238" s="21"/>
      <c r="F238" s="21"/>
      <c r="G238" s="21"/>
      <c r="H238" s="21"/>
      <c r="I238" s="21"/>
      <c r="J238" s="21"/>
      <c r="K238" s="21"/>
      <c r="Z238" s="16"/>
      <c r="AA238" s="16"/>
      <c r="AB238" s="16"/>
      <c r="AC238" s="16"/>
      <c r="AD238" s="16"/>
      <c r="AE238" s="16"/>
      <c r="AF238" s="16"/>
      <c r="ET238" s="17"/>
      <c r="EU238" s="17"/>
      <c r="EV238" s="17"/>
      <c r="EW238" s="17"/>
      <c r="EX238" s="17"/>
    </row>
    <row r="239" spans="1:154" x14ac:dyDescent="0.2">
      <c r="A239" s="35"/>
      <c r="B239" s="21"/>
      <c r="C239" s="82"/>
      <c r="D239" s="21"/>
      <c r="E239" s="21"/>
      <c r="F239" s="21"/>
      <c r="G239" s="21"/>
      <c r="H239" s="21"/>
      <c r="I239" s="21"/>
      <c r="J239" s="21"/>
      <c r="K239" s="21"/>
      <c r="Z239" s="16"/>
      <c r="AA239" s="16"/>
      <c r="AB239" s="16"/>
      <c r="AC239" s="16"/>
      <c r="AD239" s="16"/>
      <c r="AE239" s="16"/>
      <c r="AF239" s="16"/>
      <c r="ET239" s="17"/>
      <c r="EU239" s="17"/>
      <c r="EV239" s="17"/>
      <c r="EW239" s="17"/>
      <c r="EX239" s="17"/>
    </row>
    <row r="240" spans="1:154" x14ac:dyDescent="0.2">
      <c r="A240" s="35"/>
      <c r="B240" s="21"/>
      <c r="C240" s="82"/>
      <c r="D240" s="21"/>
      <c r="E240" s="21"/>
      <c r="F240" s="21"/>
      <c r="G240" s="21"/>
      <c r="H240" s="21"/>
      <c r="I240" s="21"/>
      <c r="J240" s="21"/>
      <c r="K240" s="21"/>
      <c r="Z240" s="16"/>
      <c r="AA240" s="16"/>
      <c r="AB240" s="16"/>
      <c r="AC240" s="16"/>
      <c r="AD240" s="16"/>
      <c r="AE240" s="16"/>
      <c r="AF240" s="16"/>
      <c r="ET240" s="17"/>
      <c r="EU240" s="17"/>
      <c r="EV240" s="17"/>
      <c r="EW240" s="17"/>
      <c r="EX240" s="17"/>
    </row>
    <row r="241" spans="1:154" x14ac:dyDescent="0.2">
      <c r="A241" s="35"/>
      <c r="B241" s="21"/>
      <c r="C241" s="82"/>
      <c r="D241" s="21"/>
      <c r="E241" s="21"/>
      <c r="F241" s="21"/>
      <c r="G241" s="21"/>
      <c r="H241" s="21"/>
      <c r="I241" s="21"/>
      <c r="J241" s="21"/>
      <c r="K241" s="21"/>
      <c r="Z241" s="16"/>
      <c r="AA241" s="16"/>
      <c r="AB241" s="16"/>
      <c r="AC241" s="16"/>
      <c r="AD241" s="16"/>
      <c r="AE241" s="16"/>
      <c r="AF241" s="16"/>
      <c r="ET241" s="17"/>
      <c r="EU241" s="17"/>
      <c r="EV241" s="17"/>
      <c r="EW241" s="17"/>
      <c r="EX241" s="17"/>
    </row>
    <row r="242" spans="1:154" x14ac:dyDescent="0.2">
      <c r="A242" s="35"/>
      <c r="B242" s="21"/>
      <c r="C242" s="82"/>
      <c r="D242" s="21"/>
      <c r="E242" s="21"/>
      <c r="F242" s="21"/>
      <c r="G242" s="21"/>
      <c r="H242" s="21"/>
      <c r="I242" s="21"/>
      <c r="J242" s="21"/>
      <c r="K242" s="21"/>
      <c r="Z242" s="16"/>
      <c r="AA242" s="16"/>
      <c r="AB242" s="16"/>
      <c r="AC242" s="16"/>
      <c r="AD242" s="16"/>
      <c r="AE242" s="16"/>
      <c r="AF242" s="16"/>
      <c r="ET242" s="17"/>
      <c r="EU242" s="17"/>
      <c r="EV242" s="17"/>
      <c r="EW242" s="17"/>
      <c r="EX242" s="17"/>
    </row>
    <row r="243" spans="1:154" x14ac:dyDescent="0.2">
      <c r="A243" s="35"/>
      <c r="B243" s="21"/>
      <c r="C243" s="82"/>
      <c r="D243" s="21"/>
      <c r="E243" s="21"/>
      <c r="F243" s="21"/>
      <c r="G243" s="21"/>
      <c r="H243" s="21"/>
      <c r="I243" s="21"/>
      <c r="J243" s="21"/>
      <c r="K243" s="21"/>
      <c r="Z243" s="16"/>
      <c r="AA243" s="16"/>
      <c r="AB243" s="16"/>
      <c r="AC243" s="16"/>
      <c r="AD243" s="16"/>
      <c r="AE243" s="16"/>
      <c r="AF243" s="16"/>
      <c r="ET243" s="17"/>
      <c r="EU243" s="17"/>
      <c r="EV243" s="17"/>
      <c r="EW243" s="17"/>
      <c r="EX243" s="17"/>
    </row>
    <row r="244" spans="1:154" x14ac:dyDescent="0.2">
      <c r="A244" s="35"/>
      <c r="B244" s="21"/>
      <c r="C244" s="82"/>
      <c r="D244" s="21"/>
      <c r="E244" s="21"/>
      <c r="F244" s="21"/>
      <c r="G244" s="21"/>
      <c r="H244" s="21"/>
      <c r="I244" s="21"/>
      <c r="J244" s="21"/>
      <c r="K244" s="21"/>
      <c r="Z244" s="16"/>
      <c r="AA244" s="16"/>
      <c r="AB244" s="16"/>
      <c r="AC244" s="16"/>
      <c r="AD244" s="16"/>
      <c r="AE244" s="16"/>
      <c r="AF244" s="16"/>
      <c r="ET244" s="17"/>
      <c r="EU244" s="17"/>
      <c r="EV244" s="17"/>
      <c r="EW244" s="17"/>
      <c r="EX244" s="17"/>
    </row>
    <row r="245" spans="1:154" x14ac:dyDescent="0.2">
      <c r="A245" s="35"/>
      <c r="B245" s="21"/>
      <c r="C245" s="82"/>
      <c r="D245" s="21"/>
      <c r="E245" s="21"/>
      <c r="F245" s="21"/>
      <c r="G245" s="21"/>
      <c r="H245" s="21"/>
      <c r="I245" s="21"/>
      <c r="J245" s="21"/>
      <c r="K245" s="21"/>
      <c r="Z245" s="16"/>
      <c r="AA245" s="16"/>
      <c r="AB245" s="16"/>
      <c r="AC245" s="16"/>
      <c r="AD245" s="16"/>
      <c r="AE245" s="16"/>
      <c r="AF245" s="16"/>
      <c r="ET245" s="17"/>
      <c r="EU245" s="17"/>
      <c r="EV245" s="17"/>
      <c r="EW245" s="17"/>
      <c r="EX245" s="17"/>
    </row>
    <row r="246" spans="1:154" x14ac:dyDescent="0.2">
      <c r="A246" s="35"/>
      <c r="B246" s="21"/>
      <c r="C246" s="82"/>
      <c r="D246" s="21"/>
      <c r="E246" s="21"/>
      <c r="F246" s="21"/>
      <c r="G246" s="21"/>
      <c r="H246" s="21"/>
      <c r="I246" s="21"/>
      <c r="J246" s="21"/>
      <c r="K246" s="21"/>
      <c r="Z246" s="16"/>
      <c r="AA246" s="16"/>
      <c r="AB246" s="16"/>
      <c r="AC246" s="16"/>
      <c r="AD246" s="16"/>
      <c r="AE246" s="16"/>
      <c r="AF246" s="16"/>
      <c r="ET246" s="17"/>
      <c r="EU246" s="17"/>
      <c r="EV246" s="17"/>
      <c r="EW246" s="17"/>
      <c r="EX246" s="17"/>
    </row>
    <row r="247" spans="1:154" x14ac:dyDescent="0.2">
      <c r="A247" s="35"/>
      <c r="B247" s="21"/>
      <c r="C247" s="82"/>
      <c r="D247" s="21"/>
      <c r="E247" s="21"/>
      <c r="F247" s="21"/>
      <c r="G247" s="21"/>
      <c r="H247" s="21"/>
      <c r="I247" s="21"/>
      <c r="J247" s="21"/>
      <c r="K247" s="21"/>
      <c r="Z247" s="16"/>
      <c r="AA247" s="16"/>
      <c r="AB247" s="16"/>
      <c r="AC247" s="16"/>
      <c r="AD247" s="16"/>
      <c r="AE247" s="16"/>
      <c r="AF247" s="16"/>
      <c r="ET247" s="17"/>
      <c r="EU247" s="17"/>
      <c r="EV247" s="17"/>
      <c r="EW247" s="17"/>
      <c r="EX247" s="17"/>
    </row>
    <row r="248" spans="1:154" x14ac:dyDescent="0.2">
      <c r="A248" s="35"/>
      <c r="B248" s="21"/>
      <c r="C248" s="82"/>
      <c r="D248" s="21"/>
      <c r="E248" s="21"/>
      <c r="F248" s="21"/>
      <c r="G248" s="21"/>
      <c r="H248" s="21"/>
      <c r="I248" s="21"/>
      <c r="J248" s="21"/>
      <c r="K248" s="21"/>
      <c r="Z248" s="16"/>
      <c r="AA248" s="16"/>
      <c r="AB248" s="16"/>
      <c r="AC248" s="16"/>
      <c r="AD248" s="16"/>
      <c r="AE248" s="16"/>
      <c r="AF248" s="16"/>
      <c r="ET248" s="17"/>
      <c r="EU248" s="17"/>
      <c r="EV248" s="17"/>
      <c r="EW248" s="17"/>
      <c r="EX248" s="17"/>
    </row>
    <row r="249" spans="1:154" x14ac:dyDescent="0.2">
      <c r="A249" s="35"/>
      <c r="B249" s="21"/>
      <c r="C249" s="82"/>
      <c r="D249" s="21"/>
      <c r="E249" s="21"/>
      <c r="F249" s="21"/>
      <c r="G249" s="21"/>
      <c r="H249" s="21"/>
      <c r="I249" s="21"/>
      <c r="J249" s="21"/>
      <c r="K249" s="21"/>
      <c r="Z249" s="16"/>
      <c r="AA249" s="16"/>
      <c r="AB249" s="16"/>
      <c r="AC249" s="16"/>
      <c r="AD249" s="16"/>
      <c r="AE249" s="16"/>
      <c r="AF249" s="16"/>
      <c r="ET249" s="17"/>
      <c r="EU249" s="17"/>
      <c r="EV249" s="17"/>
      <c r="EW249" s="17"/>
      <c r="EX249" s="17"/>
    </row>
    <row r="250" spans="1:154" x14ac:dyDescent="0.2">
      <c r="A250" s="35"/>
      <c r="B250" s="21"/>
      <c r="C250" s="82"/>
      <c r="D250" s="21"/>
      <c r="E250" s="21"/>
      <c r="F250" s="21"/>
      <c r="G250" s="21"/>
      <c r="H250" s="21"/>
      <c r="I250" s="21"/>
      <c r="J250" s="21"/>
      <c r="K250" s="21"/>
      <c r="Z250" s="16"/>
      <c r="AA250" s="16"/>
      <c r="AB250" s="16"/>
      <c r="AC250" s="16"/>
      <c r="AD250" s="16"/>
      <c r="AE250" s="16"/>
      <c r="AF250" s="16"/>
      <c r="ET250" s="17"/>
      <c r="EU250" s="17"/>
      <c r="EV250" s="17"/>
      <c r="EW250" s="17"/>
      <c r="EX250" s="17"/>
    </row>
    <row r="251" spans="1:154" x14ac:dyDescent="0.2">
      <c r="A251" s="35"/>
      <c r="B251" s="21"/>
      <c r="C251" s="82"/>
      <c r="D251" s="21"/>
      <c r="E251" s="21"/>
      <c r="F251" s="21"/>
      <c r="G251" s="21"/>
      <c r="H251" s="21"/>
      <c r="I251" s="21"/>
      <c r="J251" s="21"/>
      <c r="K251" s="21"/>
      <c r="Z251" s="16"/>
      <c r="AA251" s="16"/>
      <c r="AB251" s="16"/>
      <c r="AC251" s="16"/>
      <c r="AD251" s="16"/>
      <c r="AE251" s="16"/>
      <c r="AF251" s="16"/>
      <c r="ET251" s="17"/>
      <c r="EU251" s="17"/>
      <c r="EV251" s="17"/>
      <c r="EW251" s="17"/>
      <c r="EX251" s="17"/>
    </row>
    <row r="252" spans="1:154" x14ac:dyDescent="0.2">
      <c r="A252" s="35"/>
      <c r="B252" s="21"/>
      <c r="C252" s="82"/>
      <c r="D252" s="21"/>
      <c r="E252" s="21"/>
      <c r="F252" s="21"/>
      <c r="G252" s="21"/>
      <c r="H252" s="21"/>
      <c r="I252" s="21"/>
      <c r="J252" s="21"/>
      <c r="K252" s="21"/>
      <c r="Z252" s="16"/>
      <c r="AA252" s="16"/>
      <c r="AB252" s="16"/>
      <c r="AC252" s="16"/>
      <c r="AD252" s="16"/>
      <c r="AE252" s="16"/>
      <c r="AF252" s="16"/>
      <c r="ET252" s="17"/>
      <c r="EU252" s="17"/>
      <c r="EV252" s="17"/>
      <c r="EW252" s="17"/>
      <c r="EX252" s="17"/>
    </row>
    <row r="253" spans="1:154" x14ac:dyDescent="0.2">
      <c r="A253" s="35"/>
      <c r="B253" s="21"/>
      <c r="C253" s="82"/>
      <c r="D253" s="21"/>
      <c r="E253" s="21"/>
      <c r="F253" s="21"/>
      <c r="G253" s="21"/>
      <c r="H253" s="21"/>
      <c r="I253" s="21"/>
      <c r="J253" s="21"/>
      <c r="K253" s="21"/>
      <c r="Z253" s="16"/>
      <c r="AA253" s="16"/>
      <c r="AB253" s="16"/>
      <c r="AC253" s="16"/>
      <c r="AD253" s="16"/>
      <c r="AE253" s="16"/>
      <c r="AF253" s="16"/>
      <c r="ET253" s="17"/>
      <c r="EU253" s="17"/>
      <c r="EV253" s="17"/>
      <c r="EW253" s="17"/>
      <c r="EX253" s="17"/>
    </row>
    <row r="254" spans="1:154" x14ac:dyDescent="0.2">
      <c r="A254" s="35"/>
      <c r="B254" s="21"/>
      <c r="C254" s="82"/>
      <c r="D254" s="21"/>
      <c r="E254" s="21"/>
      <c r="F254" s="21"/>
      <c r="G254" s="21"/>
      <c r="H254" s="21"/>
      <c r="I254" s="21"/>
      <c r="J254" s="21"/>
      <c r="K254" s="21"/>
      <c r="Z254" s="16"/>
      <c r="AA254" s="16"/>
      <c r="AB254" s="16"/>
      <c r="AC254" s="16"/>
      <c r="AD254" s="16"/>
      <c r="AE254" s="16"/>
      <c r="AF254" s="16"/>
      <c r="ET254" s="17"/>
      <c r="EU254" s="17"/>
      <c r="EV254" s="17"/>
      <c r="EW254" s="17"/>
      <c r="EX254" s="17"/>
    </row>
    <row r="255" spans="1:154" x14ac:dyDescent="0.2">
      <c r="A255" s="35"/>
      <c r="B255" s="21"/>
      <c r="C255" s="82"/>
      <c r="D255" s="21"/>
      <c r="E255" s="21"/>
      <c r="F255" s="21"/>
      <c r="G255" s="21"/>
      <c r="H255" s="21"/>
      <c r="I255" s="21"/>
      <c r="J255" s="21"/>
      <c r="K255" s="21"/>
      <c r="Z255" s="16"/>
      <c r="AA255" s="16"/>
      <c r="AB255" s="16"/>
      <c r="AC255" s="16"/>
      <c r="AD255" s="16"/>
      <c r="AE255" s="16"/>
      <c r="AF255" s="16"/>
      <c r="ET255" s="17"/>
      <c r="EU255" s="17"/>
      <c r="EV255" s="17"/>
      <c r="EW255" s="17"/>
      <c r="EX255" s="17"/>
    </row>
    <row r="256" spans="1:154" x14ac:dyDescent="0.2">
      <c r="A256" s="35"/>
      <c r="B256" s="21"/>
      <c r="C256" s="82"/>
      <c r="D256" s="21"/>
      <c r="E256" s="21"/>
      <c r="F256" s="21"/>
      <c r="G256" s="21"/>
      <c r="H256" s="21"/>
      <c r="I256" s="21"/>
      <c r="J256" s="21"/>
      <c r="K256" s="21"/>
      <c r="Z256" s="16"/>
      <c r="AA256" s="16"/>
      <c r="AB256" s="16"/>
      <c r="AC256" s="16"/>
      <c r="AD256" s="16"/>
      <c r="AE256" s="16"/>
      <c r="AF256" s="16"/>
      <c r="ET256" s="17"/>
      <c r="EU256" s="17"/>
      <c r="EV256" s="17"/>
      <c r="EW256" s="17"/>
      <c r="EX256" s="17"/>
    </row>
    <row r="257" spans="1:154" x14ac:dyDescent="0.2">
      <c r="A257" s="35"/>
      <c r="B257" s="21"/>
      <c r="C257" s="82"/>
      <c r="D257" s="21"/>
      <c r="E257" s="21"/>
      <c r="F257" s="21"/>
      <c r="G257" s="21"/>
      <c r="H257" s="21"/>
      <c r="I257" s="21"/>
      <c r="J257" s="21"/>
      <c r="K257" s="21"/>
      <c r="Z257" s="16"/>
      <c r="AA257" s="16"/>
      <c r="AB257" s="16"/>
      <c r="AC257" s="16"/>
      <c r="AD257" s="16"/>
      <c r="AE257" s="16"/>
      <c r="AF257" s="16"/>
      <c r="ET257" s="17"/>
      <c r="EU257" s="17"/>
      <c r="EV257" s="17"/>
      <c r="EW257" s="17"/>
      <c r="EX257" s="17"/>
    </row>
    <row r="258" spans="1:154" x14ac:dyDescent="0.2">
      <c r="A258" s="35"/>
      <c r="B258" s="21"/>
      <c r="C258" s="82"/>
      <c r="D258" s="21"/>
      <c r="E258" s="21"/>
      <c r="F258" s="21"/>
      <c r="G258" s="21"/>
      <c r="H258" s="21"/>
      <c r="I258" s="21"/>
      <c r="J258" s="21"/>
      <c r="K258" s="21"/>
      <c r="Z258" s="16"/>
      <c r="AA258" s="16"/>
      <c r="AB258" s="16"/>
      <c r="AC258" s="16"/>
      <c r="AD258" s="16"/>
      <c r="AE258" s="16"/>
      <c r="AF258" s="16"/>
      <c r="ET258" s="17"/>
      <c r="EU258" s="17"/>
      <c r="EV258" s="17"/>
      <c r="EW258" s="17"/>
      <c r="EX258" s="17"/>
    </row>
    <row r="259" spans="1:154" x14ac:dyDescent="0.2">
      <c r="A259" s="35"/>
      <c r="B259" s="21"/>
      <c r="C259" s="82"/>
      <c r="D259" s="21"/>
      <c r="E259" s="21"/>
      <c r="F259" s="21"/>
      <c r="G259" s="21"/>
      <c r="H259" s="21"/>
      <c r="I259" s="21"/>
      <c r="J259" s="21"/>
      <c r="K259" s="21"/>
      <c r="Z259" s="16"/>
      <c r="AA259" s="16"/>
      <c r="AB259" s="16"/>
      <c r="AC259" s="16"/>
      <c r="AD259" s="16"/>
      <c r="AE259" s="16"/>
      <c r="AF259" s="16"/>
      <c r="ET259" s="17"/>
      <c r="EU259" s="17"/>
      <c r="EV259" s="17"/>
      <c r="EW259" s="17"/>
      <c r="EX259" s="17"/>
    </row>
    <row r="260" spans="1:154" x14ac:dyDescent="0.2">
      <c r="A260" s="35"/>
      <c r="B260" s="21"/>
      <c r="C260" s="82"/>
      <c r="D260" s="21"/>
      <c r="E260" s="21"/>
      <c r="F260" s="21"/>
      <c r="G260" s="21"/>
      <c r="H260" s="21"/>
      <c r="I260" s="21"/>
      <c r="J260" s="21"/>
      <c r="K260" s="21"/>
      <c r="Z260" s="16"/>
      <c r="AA260" s="16"/>
      <c r="AB260" s="16"/>
      <c r="AC260" s="16"/>
      <c r="AD260" s="16"/>
      <c r="AE260" s="16"/>
      <c r="AF260" s="16"/>
      <c r="ET260" s="17"/>
      <c r="EU260" s="17"/>
      <c r="EV260" s="17"/>
      <c r="EW260" s="17"/>
      <c r="EX260" s="17"/>
    </row>
    <row r="261" spans="1:154" x14ac:dyDescent="0.2">
      <c r="A261" s="35"/>
      <c r="B261" s="21"/>
      <c r="C261" s="82"/>
      <c r="D261" s="21"/>
      <c r="E261" s="21"/>
      <c r="F261" s="21"/>
      <c r="G261" s="21"/>
      <c r="H261" s="21"/>
      <c r="I261" s="21"/>
      <c r="J261" s="21"/>
      <c r="K261" s="21"/>
      <c r="Z261" s="16"/>
      <c r="AA261" s="16"/>
      <c r="AB261" s="16"/>
      <c r="AC261" s="16"/>
      <c r="AD261" s="16"/>
      <c r="AE261" s="16"/>
      <c r="AF261" s="16"/>
      <c r="ET261" s="17"/>
      <c r="EU261" s="17"/>
      <c r="EV261" s="17"/>
      <c r="EW261" s="17"/>
      <c r="EX261" s="17"/>
    </row>
    <row r="262" spans="1:154" x14ac:dyDescent="0.2">
      <c r="A262" s="35"/>
      <c r="B262" s="21"/>
      <c r="C262" s="82"/>
      <c r="D262" s="21"/>
      <c r="E262" s="21"/>
      <c r="F262" s="21"/>
      <c r="G262" s="21"/>
      <c r="H262" s="21"/>
      <c r="I262" s="21"/>
      <c r="J262" s="21"/>
      <c r="K262" s="21"/>
      <c r="Z262" s="16"/>
      <c r="AA262" s="16"/>
      <c r="AB262" s="16"/>
      <c r="AC262" s="16"/>
      <c r="AD262" s="16"/>
      <c r="AE262" s="16"/>
      <c r="AF262" s="16"/>
      <c r="ET262" s="17"/>
      <c r="EU262" s="17"/>
      <c r="EV262" s="17"/>
      <c r="EW262" s="17"/>
      <c r="EX262" s="17"/>
    </row>
    <row r="263" spans="1:154" x14ac:dyDescent="0.2">
      <c r="A263" s="35"/>
      <c r="B263" s="21"/>
      <c r="C263" s="82"/>
      <c r="D263" s="21"/>
      <c r="E263" s="21"/>
      <c r="F263" s="21"/>
      <c r="G263" s="21"/>
      <c r="H263" s="21"/>
      <c r="I263" s="21"/>
      <c r="J263" s="21"/>
      <c r="K263" s="21"/>
      <c r="Z263" s="16"/>
      <c r="AA263" s="16"/>
      <c r="AB263" s="16"/>
      <c r="AC263" s="16"/>
      <c r="AD263" s="16"/>
      <c r="AE263" s="16"/>
      <c r="AF263" s="16"/>
      <c r="ET263" s="17"/>
      <c r="EU263" s="17"/>
      <c r="EV263" s="17"/>
      <c r="EW263" s="17"/>
      <c r="EX263" s="17"/>
    </row>
    <row r="264" spans="1:154" x14ac:dyDescent="0.2">
      <c r="A264" s="35"/>
      <c r="B264" s="21"/>
      <c r="C264" s="82"/>
      <c r="D264" s="21"/>
      <c r="E264" s="21"/>
      <c r="F264" s="21"/>
      <c r="G264" s="21"/>
      <c r="H264" s="21"/>
      <c r="I264" s="21"/>
      <c r="J264" s="21"/>
      <c r="K264" s="21"/>
      <c r="Z264" s="16"/>
      <c r="AA264" s="16"/>
      <c r="AB264" s="16"/>
      <c r="AC264" s="16"/>
      <c r="AD264" s="16"/>
      <c r="AE264" s="16"/>
      <c r="AF264" s="16"/>
      <c r="ET264" s="17"/>
      <c r="EU264" s="17"/>
      <c r="EV264" s="17"/>
      <c r="EW264" s="17"/>
      <c r="EX264" s="17"/>
    </row>
    <row r="265" spans="1:154" x14ac:dyDescent="0.2">
      <c r="A265" s="35"/>
      <c r="B265" s="21"/>
      <c r="C265" s="82"/>
      <c r="D265" s="21"/>
      <c r="E265" s="21"/>
      <c r="F265" s="21"/>
      <c r="G265" s="21"/>
      <c r="H265" s="21"/>
      <c r="I265" s="21"/>
      <c r="J265" s="21"/>
      <c r="K265" s="21"/>
      <c r="Z265" s="16"/>
      <c r="AA265" s="16"/>
      <c r="AB265" s="16"/>
      <c r="AC265" s="16"/>
      <c r="AD265" s="16"/>
      <c r="AE265" s="16"/>
      <c r="AF265" s="16"/>
      <c r="ET265" s="17"/>
      <c r="EU265" s="17"/>
      <c r="EV265" s="17"/>
      <c r="EW265" s="17"/>
      <c r="EX265" s="17"/>
    </row>
    <row r="266" spans="1:154" x14ac:dyDescent="0.2">
      <c r="A266" s="35"/>
      <c r="B266" s="21"/>
      <c r="C266" s="82"/>
      <c r="D266" s="21"/>
      <c r="E266" s="21"/>
      <c r="F266" s="21"/>
      <c r="G266" s="21"/>
      <c r="H266" s="21"/>
      <c r="I266" s="21"/>
      <c r="J266" s="21"/>
      <c r="K266" s="21"/>
      <c r="Z266" s="16"/>
      <c r="AA266" s="16"/>
      <c r="AB266" s="16"/>
      <c r="AC266" s="16"/>
      <c r="AD266" s="16"/>
      <c r="AE266" s="16"/>
      <c r="AF266" s="16"/>
      <c r="ET266" s="17"/>
      <c r="EU266" s="17"/>
      <c r="EV266" s="17"/>
      <c r="EW266" s="17"/>
      <c r="EX266" s="17"/>
    </row>
    <row r="267" spans="1:154" x14ac:dyDescent="0.2">
      <c r="A267" s="35"/>
      <c r="B267" s="21"/>
      <c r="C267" s="82"/>
      <c r="D267" s="21"/>
      <c r="E267" s="21"/>
      <c r="F267" s="21"/>
      <c r="G267" s="21"/>
      <c r="H267" s="21"/>
      <c r="I267" s="21"/>
      <c r="J267" s="21"/>
      <c r="K267" s="21"/>
      <c r="Z267" s="16"/>
      <c r="AA267" s="16"/>
      <c r="AB267" s="16"/>
      <c r="AC267" s="16"/>
      <c r="AD267" s="16"/>
      <c r="AE267" s="16"/>
      <c r="AF267" s="16"/>
      <c r="ET267" s="17"/>
      <c r="EU267" s="17"/>
      <c r="EV267" s="17"/>
      <c r="EW267" s="17"/>
      <c r="EX267" s="17"/>
    </row>
    <row r="268" spans="1:154" x14ac:dyDescent="0.2">
      <c r="A268" s="35"/>
      <c r="B268" s="21"/>
      <c r="C268" s="82"/>
      <c r="D268" s="21"/>
      <c r="E268" s="21"/>
      <c r="F268" s="21"/>
      <c r="G268" s="21"/>
      <c r="H268" s="21"/>
      <c r="I268" s="21"/>
      <c r="J268" s="21"/>
      <c r="K268" s="21"/>
      <c r="Z268" s="16"/>
      <c r="AA268" s="16"/>
      <c r="AB268" s="16"/>
      <c r="AC268" s="16"/>
      <c r="AD268" s="16"/>
      <c r="AE268" s="16"/>
      <c r="AF268" s="16"/>
      <c r="ET268" s="17"/>
      <c r="EU268" s="17"/>
      <c r="EV268" s="17"/>
      <c r="EW268" s="17"/>
      <c r="EX268" s="17"/>
    </row>
    <row r="269" spans="1:154" x14ac:dyDescent="0.2">
      <c r="A269" s="35"/>
      <c r="B269" s="21"/>
      <c r="C269" s="82"/>
      <c r="D269" s="21"/>
      <c r="E269" s="21"/>
      <c r="F269" s="21"/>
      <c r="G269" s="21"/>
      <c r="H269" s="21"/>
      <c r="I269" s="21"/>
      <c r="J269" s="21"/>
      <c r="K269" s="21"/>
      <c r="Z269" s="16"/>
      <c r="AA269" s="16"/>
      <c r="AB269" s="16"/>
      <c r="AC269" s="16"/>
      <c r="AD269" s="16"/>
      <c r="AE269" s="16"/>
      <c r="AF269" s="16"/>
      <c r="ET269" s="17"/>
      <c r="EU269" s="17"/>
      <c r="EV269" s="17"/>
      <c r="EW269" s="17"/>
      <c r="EX269" s="17"/>
    </row>
    <row r="270" spans="1:154" x14ac:dyDescent="0.2">
      <c r="A270" s="35"/>
      <c r="B270" s="21"/>
      <c r="C270" s="82"/>
      <c r="D270" s="21"/>
      <c r="E270" s="21"/>
      <c r="F270" s="21"/>
      <c r="G270" s="21"/>
      <c r="H270" s="21"/>
      <c r="I270" s="21"/>
      <c r="J270" s="21"/>
      <c r="K270" s="21"/>
      <c r="Z270" s="16"/>
      <c r="AA270" s="16"/>
      <c r="AB270" s="16"/>
      <c r="AC270" s="16"/>
      <c r="AD270" s="16"/>
      <c r="AE270" s="16"/>
      <c r="AF270" s="16"/>
      <c r="ET270" s="17"/>
      <c r="EU270" s="17"/>
      <c r="EV270" s="17"/>
      <c r="EW270" s="17"/>
      <c r="EX270" s="17"/>
    </row>
    <row r="271" spans="1:154" x14ac:dyDescent="0.2">
      <c r="A271" s="35"/>
      <c r="B271" s="21"/>
      <c r="C271" s="82"/>
      <c r="D271" s="21"/>
      <c r="E271" s="21"/>
      <c r="F271" s="21"/>
      <c r="G271" s="21"/>
      <c r="H271" s="21"/>
      <c r="I271" s="21"/>
      <c r="J271" s="21"/>
      <c r="K271" s="21"/>
      <c r="Z271" s="16"/>
      <c r="AA271" s="16"/>
      <c r="AB271" s="16"/>
      <c r="AC271" s="16"/>
      <c r="AD271" s="16"/>
      <c r="AE271" s="16"/>
      <c r="AF271" s="16"/>
      <c r="ET271" s="17"/>
      <c r="EU271" s="17"/>
      <c r="EV271" s="17"/>
      <c r="EW271" s="17"/>
      <c r="EX271" s="17"/>
    </row>
    <row r="272" spans="1:154" x14ac:dyDescent="0.2">
      <c r="A272" s="35"/>
      <c r="B272" s="21"/>
      <c r="C272" s="82"/>
      <c r="D272" s="21"/>
      <c r="E272" s="21"/>
      <c r="F272" s="21"/>
      <c r="G272" s="21"/>
      <c r="H272" s="21"/>
      <c r="I272" s="21"/>
      <c r="J272" s="21"/>
      <c r="K272" s="21"/>
      <c r="Z272" s="16"/>
      <c r="AA272" s="16"/>
      <c r="AB272" s="16"/>
      <c r="AC272" s="16"/>
      <c r="AD272" s="16"/>
      <c r="AE272" s="16"/>
      <c r="AF272" s="16"/>
      <c r="ET272" s="17"/>
      <c r="EU272" s="17"/>
      <c r="EV272" s="17"/>
      <c r="EW272" s="17"/>
      <c r="EX272" s="17"/>
    </row>
    <row r="273" spans="1:154" x14ac:dyDescent="0.2">
      <c r="A273" s="35"/>
      <c r="B273" s="21"/>
      <c r="C273" s="82"/>
      <c r="D273" s="21"/>
      <c r="E273" s="21"/>
      <c r="F273" s="21"/>
      <c r="G273" s="21"/>
      <c r="H273" s="21"/>
      <c r="I273" s="21"/>
      <c r="J273" s="21"/>
      <c r="K273" s="21"/>
      <c r="Z273" s="16"/>
      <c r="AA273" s="16"/>
      <c r="AB273" s="16"/>
      <c r="AC273" s="16"/>
      <c r="AD273" s="16"/>
      <c r="AE273" s="16"/>
      <c r="AF273" s="16"/>
      <c r="ET273" s="17"/>
      <c r="EU273" s="17"/>
      <c r="EV273" s="17"/>
      <c r="EW273" s="17"/>
      <c r="EX273" s="17"/>
    </row>
    <row r="274" spans="1:154" x14ac:dyDescent="0.2">
      <c r="A274" s="35"/>
      <c r="B274" s="21"/>
      <c r="C274" s="82"/>
      <c r="D274" s="21"/>
      <c r="E274" s="21"/>
      <c r="F274" s="21"/>
      <c r="G274" s="21"/>
      <c r="H274" s="21"/>
      <c r="I274" s="21"/>
      <c r="J274" s="21"/>
      <c r="K274" s="21"/>
      <c r="Z274" s="16"/>
      <c r="AA274" s="16"/>
      <c r="AB274" s="16"/>
      <c r="AC274" s="16"/>
      <c r="AD274" s="16"/>
      <c r="AE274" s="16"/>
      <c r="AF274" s="16"/>
      <c r="ET274" s="17"/>
      <c r="EU274" s="17"/>
      <c r="EV274" s="17"/>
      <c r="EW274" s="17"/>
      <c r="EX274" s="17"/>
    </row>
    <row r="275" spans="1:154" x14ac:dyDescent="0.2">
      <c r="A275" s="35"/>
      <c r="B275" s="21"/>
      <c r="C275" s="82"/>
      <c r="D275" s="21"/>
      <c r="E275" s="21"/>
      <c r="F275" s="21"/>
      <c r="G275" s="21"/>
      <c r="H275" s="21"/>
      <c r="I275" s="21"/>
      <c r="J275" s="21"/>
      <c r="K275" s="21"/>
      <c r="Z275" s="16"/>
      <c r="AA275" s="16"/>
      <c r="AB275" s="16"/>
      <c r="AC275" s="16"/>
      <c r="AD275" s="16"/>
      <c r="AE275" s="16"/>
      <c r="AF275" s="16"/>
      <c r="ET275" s="17"/>
      <c r="EU275" s="17"/>
      <c r="EV275" s="17"/>
      <c r="EW275" s="17"/>
      <c r="EX275" s="17"/>
    </row>
    <row r="276" spans="1:154" x14ac:dyDescent="0.2">
      <c r="A276" s="35"/>
      <c r="B276" s="21"/>
      <c r="C276" s="82"/>
      <c r="D276" s="21"/>
      <c r="E276" s="21"/>
      <c r="F276" s="21"/>
      <c r="G276" s="21"/>
      <c r="H276" s="21"/>
      <c r="I276" s="21"/>
      <c r="J276" s="21"/>
      <c r="K276" s="21"/>
      <c r="Z276" s="16"/>
      <c r="AA276" s="16"/>
      <c r="AB276" s="16"/>
      <c r="AC276" s="16"/>
      <c r="AD276" s="16"/>
      <c r="AE276" s="16"/>
      <c r="AF276" s="16"/>
      <c r="ET276" s="17"/>
      <c r="EU276" s="17"/>
      <c r="EV276" s="17"/>
      <c r="EW276" s="17"/>
      <c r="EX276" s="17"/>
    </row>
    <row r="277" spans="1:154" x14ac:dyDescent="0.2">
      <c r="A277" s="35"/>
      <c r="B277" s="21"/>
      <c r="C277" s="82"/>
      <c r="D277" s="21"/>
      <c r="E277" s="21"/>
      <c r="F277" s="21"/>
      <c r="G277" s="21"/>
      <c r="H277" s="21"/>
      <c r="I277" s="21"/>
      <c r="J277" s="21"/>
      <c r="K277" s="21"/>
      <c r="Z277" s="16"/>
      <c r="AA277" s="16"/>
      <c r="AB277" s="16"/>
      <c r="AC277" s="16"/>
      <c r="AD277" s="16"/>
      <c r="AE277" s="16"/>
      <c r="AF277" s="16"/>
      <c r="ET277" s="17"/>
      <c r="EU277" s="17"/>
      <c r="EV277" s="17"/>
      <c r="EW277" s="17"/>
      <c r="EX277" s="17"/>
    </row>
    <row r="278" spans="1:154" x14ac:dyDescent="0.2">
      <c r="A278" s="35"/>
      <c r="B278" s="21"/>
      <c r="C278" s="82"/>
      <c r="D278" s="21"/>
      <c r="E278" s="21"/>
      <c r="F278" s="21"/>
      <c r="G278" s="21"/>
      <c r="H278" s="21"/>
      <c r="I278" s="21"/>
      <c r="J278" s="21"/>
      <c r="K278" s="21"/>
      <c r="Z278" s="16"/>
      <c r="AA278" s="16"/>
      <c r="AB278" s="16"/>
      <c r="AC278" s="16"/>
      <c r="AD278" s="16"/>
      <c r="AE278" s="16"/>
      <c r="AF278" s="16"/>
      <c r="ET278" s="17"/>
      <c r="EU278" s="17"/>
      <c r="EV278" s="17"/>
      <c r="EW278" s="17"/>
      <c r="EX278" s="17"/>
    </row>
    <row r="279" spans="1:154" x14ac:dyDescent="0.2">
      <c r="A279" s="35"/>
      <c r="B279" s="21"/>
      <c r="C279" s="82"/>
      <c r="D279" s="21"/>
      <c r="E279" s="21"/>
      <c r="F279" s="21"/>
      <c r="G279" s="21"/>
      <c r="H279" s="21"/>
      <c r="I279" s="21"/>
      <c r="J279" s="21"/>
      <c r="K279" s="21"/>
      <c r="Z279" s="16"/>
      <c r="AA279" s="16"/>
      <c r="AB279" s="16"/>
      <c r="AC279" s="16"/>
      <c r="AD279" s="16"/>
      <c r="AE279" s="16"/>
      <c r="AF279" s="16"/>
      <c r="ET279" s="17"/>
      <c r="EU279" s="17"/>
      <c r="EV279" s="17"/>
      <c r="EW279" s="17"/>
      <c r="EX279" s="17"/>
    </row>
    <row r="280" spans="1:154" x14ac:dyDescent="0.2">
      <c r="A280" s="35"/>
      <c r="B280" s="21"/>
      <c r="C280" s="82"/>
      <c r="D280" s="21"/>
      <c r="E280" s="21"/>
      <c r="F280" s="21"/>
      <c r="G280" s="21"/>
      <c r="H280" s="21"/>
      <c r="I280" s="21"/>
      <c r="J280" s="21"/>
      <c r="K280" s="21"/>
      <c r="Z280" s="16"/>
      <c r="AA280" s="16"/>
      <c r="AB280" s="16"/>
      <c r="AC280" s="16"/>
      <c r="AD280" s="16"/>
      <c r="AE280" s="16"/>
      <c r="AF280" s="16"/>
      <c r="ET280" s="17"/>
      <c r="EU280" s="17"/>
      <c r="EV280" s="17"/>
      <c r="EW280" s="17"/>
      <c r="EX280" s="17"/>
    </row>
    <row r="281" spans="1:154" x14ac:dyDescent="0.2">
      <c r="A281" s="35"/>
      <c r="B281" s="21"/>
      <c r="C281" s="82"/>
      <c r="D281" s="21"/>
      <c r="E281" s="21"/>
      <c r="F281" s="21"/>
      <c r="G281" s="21"/>
      <c r="H281" s="21"/>
      <c r="I281" s="21"/>
      <c r="J281" s="21"/>
      <c r="K281" s="21"/>
      <c r="Z281" s="16"/>
      <c r="AA281" s="16"/>
      <c r="AB281" s="16"/>
      <c r="AC281" s="16"/>
      <c r="AD281" s="16"/>
      <c r="AE281" s="16"/>
      <c r="AF281" s="16"/>
      <c r="ET281" s="17"/>
      <c r="EU281" s="17"/>
      <c r="EV281" s="17"/>
      <c r="EW281" s="17"/>
      <c r="EX281" s="17"/>
    </row>
    <row r="282" spans="1:154" x14ac:dyDescent="0.2">
      <c r="A282" s="35"/>
      <c r="B282" s="21"/>
      <c r="C282" s="82"/>
      <c r="D282" s="21"/>
      <c r="E282" s="21"/>
      <c r="F282" s="21"/>
      <c r="G282" s="21"/>
      <c r="H282" s="21"/>
      <c r="I282" s="21"/>
      <c r="J282" s="21"/>
      <c r="K282" s="21"/>
      <c r="Z282" s="16"/>
      <c r="AA282" s="16"/>
      <c r="AB282" s="16"/>
      <c r="AC282" s="16"/>
      <c r="AD282" s="16"/>
      <c r="AE282" s="16"/>
      <c r="AF282" s="16"/>
      <c r="ET282" s="17"/>
      <c r="EU282" s="17"/>
      <c r="EV282" s="17"/>
      <c r="EW282" s="17"/>
      <c r="EX282" s="17"/>
    </row>
    <row r="283" spans="1:154" x14ac:dyDescent="0.2">
      <c r="A283" s="35"/>
      <c r="B283" s="21"/>
      <c r="C283" s="82"/>
      <c r="D283" s="21"/>
      <c r="E283" s="21"/>
      <c r="F283" s="21"/>
      <c r="G283" s="21"/>
      <c r="H283" s="21"/>
      <c r="I283" s="21"/>
      <c r="J283" s="21"/>
      <c r="K283" s="21"/>
      <c r="Z283" s="16"/>
      <c r="AA283" s="16"/>
      <c r="AB283" s="16"/>
      <c r="AC283" s="16"/>
      <c r="AD283" s="16"/>
      <c r="AE283" s="16"/>
      <c r="AF283" s="16"/>
      <c r="ET283" s="17"/>
      <c r="EU283" s="17"/>
      <c r="EV283" s="17"/>
      <c r="EW283" s="17"/>
      <c r="EX283" s="17"/>
    </row>
    <row r="284" spans="1:154" x14ac:dyDescent="0.2">
      <c r="A284" s="35"/>
      <c r="B284" s="21"/>
      <c r="C284" s="82"/>
      <c r="D284" s="21"/>
      <c r="E284" s="21"/>
      <c r="F284" s="21"/>
      <c r="G284" s="21"/>
      <c r="H284" s="21"/>
      <c r="I284" s="21"/>
      <c r="J284" s="21"/>
      <c r="K284" s="21"/>
      <c r="Z284" s="16"/>
      <c r="AA284" s="16"/>
      <c r="AB284" s="16"/>
      <c r="AC284" s="16"/>
      <c r="AD284" s="16"/>
      <c r="AE284" s="16"/>
      <c r="AF284" s="16"/>
      <c r="ET284" s="17"/>
      <c r="EU284" s="17"/>
      <c r="EV284" s="17"/>
      <c r="EW284" s="17"/>
      <c r="EX284" s="17"/>
    </row>
    <row r="285" spans="1:154" x14ac:dyDescent="0.2">
      <c r="A285" s="35"/>
      <c r="B285" s="21"/>
      <c r="C285" s="82"/>
      <c r="D285" s="21"/>
      <c r="E285" s="21"/>
      <c r="F285" s="21"/>
      <c r="G285" s="21"/>
      <c r="H285" s="21"/>
      <c r="I285" s="21"/>
      <c r="J285" s="21"/>
      <c r="K285" s="21"/>
      <c r="Z285" s="16"/>
      <c r="AA285" s="16"/>
      <c r="AB285" s="16"/>
      <c r="AC285" s="16"/>
      <c r="AD285" s="16"/>
      <c r="AE285" s="16"/>
      <c r="AF285" s="16"/>
      <c r="ET285" s="17"/>
      <c r="EU285" s="17"/>
      <c r="EV285" s="17"/>
      <c r="EW285" s="17"/>
      <c r="EX285" s="17"/>
    </row>
    <row r="286" spans="1:154" x14ac:dyDescent="0.2">
      <c r="A286" s="35"/>
      <c r="B286" s="21"/>
      <c r="C286" s="82"/>
      <c r="D286" s="21"/>
      <c r="E286" s="21"/>
      <c r="F286" s="21"/>
      <c r="G286" s="21"/>
      <c r="H286" s="21"/>
      <c r="I286" s="21"/>
      <c r="J286" s="21"/>
      <c r="K286" s="21"/>
      <c r="Z286" s="16"/>
      <c r="AA286" s="16"/>
      <c r="AB286" s="16"/>
      <c r="AC286" s="16"/>
      <c r="AD286" s="16"/>
      <c r="AE286" s="16"/>
      <c r="AF286" s="16"/>
      <c r="ET286" s="17"/>
      <c r="EU286" s="17"/>
      <c r="EV286" s="17"/>
      <c r="EW286" s="17"/>
      <c r="EX286" s="17"/>
    </row>
    <row r="287" spans="1:154" x14ac:dyDescent="0.2">
      <c r="A287" s="35"/>
      <c r="B287" s="21"/>
      <c r="C287" s="82"/>
      <c r="D287" s="21"/>
      <c r="E287" s="21"/>
      <c r="F287" s="21"/>
      <c r="G287" s="21"/>
      <c r="H287" s="21"/>
      <c r="I287" s="21"/>
      <c r="J287" s="21"/>
      <c r="K287" s="21"/>
      <c r="Z287" s="16"/>
      <c r="AA287" s="16"/>
      <c r="AB287" s="16"/>
      <c r="AC287" s="16"/>
      <c r="AD287" s="16"/>
      <c r="AE287" s="16"/>
      <c r="AF287" s="16"/>
      <c r="ET287" s="17"/>
      <c r="EU287" s="17"/>
      <c r="EV287" s="17"/>
      <c r="EW287" s="17"/>
      <c r="EX287" s="17"/>
    </row>
    <row r="288" spans="1:154" x14ac:dyDescent="0.2">
      <c r="A288" s="35"/>
      <c r="B288" s="21"/>
      <c r="C288" s="82"/>
      <c r="D288" s="21"/>
      <c r="E288" s="21"/>
      <c r="F288" s="21"/>
      <c r="G288" s="21"/>
      <c r="H288" s="21"/>
      <c r="I288" s="21"/>
      <c r="J288" s="21"/>
      <c r="K288" s="21"/>
      <c r="Z288" s="16"/>
      <c r="AA288" s="16"/>
      <c r="AB288" s="16"/>
      <c r="AC288" s="16"/>
      <c r="AD288" s="16"/>
      <c r="AE288" s="16"/>
      <c r="AF288" s="16"/>
      <c r="ET288" s="17"/>
      <c r="EU288" s="17"/>
      <c r="EV288" s="17"/>
      <c r="EW288" s="17"/>
      <c r="EX288" s="17"/>
    </row>
    <row r="289" spans="1:154" x14ac:dyDescent="0.2">
      <c r="A289" s="35"/>
      <c r="B289" s="21"/>
      <c r="C289" s="82"/>
      <c r="D289" s="21"/>
      <c r="E289" s="21"/>
      <c r="F289" s="21"/>
      <c r="G289" s="21"/>
      <c r="H289" s="21"/>
      <c r="I289" s="21"/>
      <c r="J289" s="21"/>
      <c r="K289" s="21"/>
      <c r="Z289" s="16"/>
      <c r="AA289" s="16"/>
      <c r="AB289" s="16"/>
      <c r="AC289" s="16"/>
      <c r="AD289" s="16"/>
      <c r="AE289" s="16"/>
      <c r="AF289" s="16"/>
      <c r="ET289" s="17"/>
      <c r="EU289" s="17"/>
      <c r="EV289" s="17"/>
      <c r="EW289" s="17"/>
      <c r="EX289" s="17"/>
    </row>
    <row r="290" spans="1:154" x14ac:dyDescent="0.2">
      <c r="A290" s="35"/>
      <c r="B290" s="21"/>
      <c r="C290" s="82"/>
      <c r="D290" s="21"/>
      <c r="E290" s="21"/>
      <c r="F290" s="21"/>
      <c r="G290" s="21"/>
      <c r="H290" s="21"/>
      <c r="I290" s="21"/>
      <c r="J290" s="21"/>
      <c r="K290" s="21"/>
      <c r="Z290" s="16"/>
      <c r="AA290" s="16"/>
      <c r="AB290" s="16"/>
      <c r="AC290" s="16"/>
      <c r="AD290" s="16"/>
      <c r="AE290" s="16"/>
      <c r="AF290" s="16"/>
      <c r="ET290" s="17"/>
      <c r="EU290" s="17"/>
      <c r="EV290" s="17"/>
      <c r="EW290" s="17"/>
      <c r="EX290" s="17"/>
    </row>
    <row r="291" spans="1:154" x14ac:dyDescent="0.2">
      <c r="A291" s="35"/>
      <c r="B291" s="21"/>
      <c r="C291" s="82"/>
      <c r="D291" s="21"/>
      <c r="E291" s="21"/>
      <c r="F291" s="21"/>
      <c r="G291" s="21"/>
      <c r="H291" s="21"/>
      <c r="I291" s="21"/>
      <c r="J291" s="21"/>
      <c r="K291" s="21"/>
      <c r="Z291" s="16"/>
      <c r="AA291" s="16"/>
      <c r="AB291" s="16"/>
      <c r="AC291" s="16"/>
      <c r="AD291" s="16"/>
      <c r="AE291" s="16"/>
      <c r="AF291" s="16"/>
      <c r="ET291" s="17"/>
      <c r="EU291" s="17"/>
      <c r="EV291" s="17"/>
      <c r="EW291" s="17"/>
      <c r="EX291" s="17"/>
    </row>
    <row r="292" spans="1:154" x14ac:dyDescent="0.2">
      <c r="A292" s="35"/>
      <c r="B292" s="21"/>
      <c r="C292" s="82"/>
      <c r="D292" s="21"/>
      <c r="E292" s="21"/>
      <c r="F292" s="21"/>
      <c r="G292" s="21"/>
      <c r="H292" s="21"/>
      <c r="I292" s="21"/>
      <c r="J292" s="21"/>
      <c r="K292" s="21"/>
      <c r="Z292" s="16"/>
      <c r="AA292" s="16"/>
      <c r="AB292" s="16"/>
      <c r="AC292" s="16"/>
      <c r="AD292" s="16"/>
      <c r="AE292" s="16"/>
      <c r="AF292" s="16"/>
      <c r="ET292" s="17"/>
      <c r="EU292" s="17"/>
      <c r="EV292" s="17"/>
      <c r="EW292" s="17"/>
      <c r="EX292" s="17"/>
    </row>
    <row r="293" spans="1:154" x14ac:dyDescent="0.2">
      <c r="A293" s="35"/>
      <c r="B293" s="21"/>
      <c r="C293" s="82"/>
      <c r="D293" s="21"/>
      <c r="E293" s="21"/>
      <c r="F293" s="21"/>
      <c r="G293" s="21"/>
      <c r="H293" s="21"/>
      <c r="I293" s="21"/>
      <c r="J293" s="21"/>
      <c r="K293" s="21"/>
      <c r="Z293" s="16"/>
      <c r="AA293" s="16"/>
      <c r="AB293" s="16"/>
      <c r="AC293" s="16"/>
      <c r="AD293" s="16"/>
      <c r="AE293" s="16"/>
      <c r="AF293" s="16"/>
      <c r="ET293" s="17"/>
      <c r="EU293" s="17"/>
      <c r="EV293" s="17"/>
      <c r="EW293" s="17"/>
      <c r="EX293" s="17"/>
    </row>
    <row r="294" spans="1:154" x14ac:dyDescent="0.2">
      <c r="A294" s="35"/>
      <c r="B294" s="21"/>
      <c r="C294" s="82"/>
      <c r="D294" s="21"/>
      <c r="E294" s="21"/>
      <c r="F294" s="21"/>
      <c r="G294" s="21"/>
      <c r="H294" s="21"/>
      <c r="I294" s="21"/>
      <c r="J294" s="21"/>
      <c r="K294" s="21"/>
      <c r="Z294" s="16"/>
      <c r="AA294" s="16"/>
      <c r="AB294" s="16"/>
      <c r="AC294" s="16"/>
      <c r="AD294" s="16"/>
      <c r="AE294" s="16"/>
      <c r="AF294" s="16"/>
      <c r="ET294" s="17"/>
      <c r="EU294" s="17"/>
      <c r="EV294" s="17"/>
      <c r="EW294" s="17"/>
      <c r="EX294" s="17"/>
    </row>
    <row r="295" spans="1:154" x14ac:dyDescent="0.2">
      <c r="A295" s="35"/>
      <c r="B295" s="21"/>
      <c r="C295" s="82"/>
      <c r="D295" s="21"/>
      <c r="E295" s="21"/>
      <c r="F295" s="21"/>
      <c r="G295" s="21"/>
      <c r="H295" s="21"/>
      <c r="I295" s="21"/>
      <c r="J295" s="21"/>
      <c r="K295" s="21"/>
      <c r="Z295" s="16"/>
      <c r="AA295" s="16"/>
      <c r="AB295" s="16"/>
      <c r="AC295" s="16"/>
      <c r="AD295" s="16"/>
      <c r="AE295" s="16"/>
      <c r="AF295" s="16"/>
      <c r="ET295" s="17"/>
      <c r="EU295" s="17"/>
      <c r="EV295" s="17"/>
      <c r="EW295" s="17"/>
      <c r="EX295" s="17"/>
    </row>
    <row r="296" spans="1:154" x14ac:dyDescent="0.2">
      <c r="A296" s="35"/>
      <c r="B296" s="21"/>
      <c r="C296" s="82"/>
      <c r="D296" s="21"/>
      <c r="E296" s="21"/>
      <c r="F296" s="21"/>
      <c r="G296" s="21"/>
      <c r="H296" s="21"/>
      <c r="I296" s="21"/>
      <c r="J296" s="21"/>
      <c r="K296" s="21"/>
      <c r="Z296" s="16"/>
      <c r="AA296" s="16"/>
      <c r="AB296" s="16"/>
      <c r="AC296" s="16"/>
      <c r="AD296" s="16"/>
      <c r="AE296" s="16"/>
      <c r="AF296" s="16"/>
      <c r="ET296" s="17"/>
      <c r="EU296" s="17"/>
      <c r="EV296" s="17"/>
      <c r="EW296" s="17"/>
      <c r="EX296" s="17"/>
    </row>
    <row r="297" spans="1:154" x14ac:dyDescent="0.2">
      <c r="A297" s="35"/>
      <c r="B297" s="21"/>
      <c r="C297" s="82"/>
      <c r="D297" s="21"/>
      <c r="E297" s="21"/>
      <c r="F297" s="21"/>
      <c r="G297" s="21"/>
      <c r="H297" s="21"/>
      <c r="I297" s="21"/>
      <c r="J297" s="21"/>
      <c r="K297" s="21"/>
      <c r="Z297" s="16"/>
      <c r="AA297" s="16"/>
      <c r="AB297" s="16"/>
      <c r="AC297" s="16"/>
      <c r="AD297" s="16"/>
      <c r="AE297" s="16"/>
      <c r="AF297" s="16"/>
      <c r="ET297" s="17"/>
      <c r="EU297" s="17"/>
      <c r="EV297" s="17"/>
      <c r="EW297" s="17"/>
      <c r="EX297" s="17"/>
    </row>
    <row r="298" spans="1:154" x14ac:dyDescent="0.2">
      <c r="A298" s="35"/>
      <c r="B298" s="21"/>
      <c r="C298" s="82"/>
      <c r="D298" s="21"/>
      <c r="E298" s="21"/>
      <c r="F298" s="21"/>
      <c r="G298" s="21"/>
      <c r="H298" s="21"/>
      <c r="I298" s="21"/>
      <c r="J298" s="21"/>
      <c r="K298" s="21"/>
      <c r="Z298" s="16"/>
      <c r="AA298" s="16"/>
      <c r="AB298" s="16"/>
      <c r="AC298" s="16"/>
      <c r="AD298" s="16"/>
      <c r="AE298" s="16"/>
      <c r="AF298" s="16"/>
      <c r="ET298" s="17"/>
      <c r="EU298" s="17"/>
      <c r="EV298" s="17"/>
      <c r="EW298" s="17"/>
      <c r="EX298" s="17"/>
    </row>
    <row r="299" spans="1:154" x14ac:dyDescent="0.2">
      <c r="A299" s="35"/>
      <c r="B299" s="21"/>
      <c r="C299" s="82"/>
      <c r="D299" s="21"/>
      <c r="E299" s="21"/>
      <c r="F299" s="21"/>
      <c r="G299" s="21"/>
      <c r="H299" s="21"/>
      <c r="I299" s="21"/>
      <c r="J299" s="21"/>
      <c r="K299" s="21"/>
      <c r="Z299" s="16"/>
      <c r="AA299" s="16"/>
      <c r="AB299" s="16"/>
      <c r="AC299" s="16"/>
      <c r="AD299" s="16"/>
      <c r="AE299" s="16"/>
      <c r="AF299" s="16"/>
      <c r="ET299" s="17"/>
      <c r="EU299" s="17"/>
      <c r="EV299" s="17"/>
      <c r="EW299" s="17"/>
      <c r="EX299" s="17"/>
    </row>
    <row r="300" spans="1:154" x14ac:dyDescent="0.2">
      <c r="A300" s="35"/>
      <c r="B300" s="21"/>
      <c r="C300" s="82"/>
      <c r="D300" s="21"/>
      <c r="E300" s="21"/>
      <c r="F300" s="21"/>
      <c r="G300" s="21"/>
      <c r="H300" s="21"/>
      <c r="I300" s="21"/>
      <c r="J300" s="21"/>
      <c r="K300" s="21"/>
      <c r="Z300" s="16"/>
      <c r="AA300" s="16"/>
      <c r="AB300" s="16"/>
      <c r="AC300" s="16"/>
      <c r="AD300" s="16"/>
      <c r="AE300" s="16"/>
      <c r="AF300" s="16"/>
      <c r="ET300" s="17"/>
      <c r="EU300" s="17"/>
      <c r="EV300" s="17"/>
      <c r="EW300" s="17"/>
      <c r="EX300" s="17"/>
    </row>
    <row r="301" spans="1:154" x14ac:dyDescent="0.2">
      <c r="A301" s="35"/>
      <c r="B301" s="21"/>
      <c r="C301" s="82"/>
      <c r="D301" s="21"/>
      <c r="E301" s="21"/>
      <c r="F301" s="21"/>
      <c r="G301" s="21"/>
      <c r="H301" s="21"/>
      <c r="I301" s="21"/>
      <c r="J301" s="21"/>
      <c r="K301" s="21"/>
      <c r="Z301" s="16"/>
      <c r="AA301" s="16"/>
      <c r="AB301" s="16"/>
      <c r="AC301" s="16"/>
      <c r="AD301" s="16"/>
      <c r="AE301" s="16"/>
      <c r="AF301" s="16"/>
      <c r="ET301" s="17"/>
      <c r="EU301" s="17"/>
      <c r="EV301" s="17"/>
      <c r="EW301" s="17"/>
      <c r="EX301" s="17"/>
    </row>
    <row r="302" spans="1:154" x14ac:dyDescent="0.2">
      <c r="A302" s="35"/>
      <c r="B302" s="21"/>
      <c r="C302" s="82"/>
      <c r="D302" s="21"/>
      <c r="E302" s="21"/>
      <c r="F302" s="21"/>
      <c r="G302" s="21"/>
      <c r="H302" s="21"/>
      <c r="I302" s="21"/>
      <c r="J302" s="21"/>
      <c r="K302" s="21"/>
      <c r="Z302" s="16"/>
      <c r="AA302" s="16"/>
      <c r="AB302" s="16"/>
      <c r="AC302" s="16"/>
      <c r="AD302" s="16"/>
      <c r="AE302" s="16"/>
      <c r="AF302" s="16"/>
      <c r="ET302" s="17"/>
      <c r="EU302" s="17"/>
      <c r="EV302" s="17"/>
      <c r="EW302" s="17"/>
      <c r="EX302" s="17"/>
    </row>
    <row r="303" spans="1:154" x14ac:dyDescent="0.2">
      <c r="A303" s="35"/>
      <c r="B303" s="21"/>
      <c r="C303" s="82"/>
      <c r="D303" s="21"/>
      <c r="E303" s="21"/>
      <c r="F303" s="21"/>
      <c r="G303" s="21"/>
      <c r="H303" s="21"/>
      <c r="I303" s="21"/>
      <c r="J303" s="21"/>
      <c r="K303" s="21"/>
      <c r="Z303" s="16"/>
      <c r="AA303" s="16"/>
      <c r="AB303" s="16"/>
      <c r="AC303" s="16"/>
      <c r="AD303" s="16"/>
      <c r="AE303" s="16"/>
      <c r="AF303" s="16"/>
      <c r="ET303" s="17"/>
      <c r="EU303" s="17"/>
      <c r="EV303" s="17"/>
      <c r="EW303" s="17"/>
      <c r="EX303" s="17"/>
    </row>
    <row r="304" spans="1:154" x14ac:dyDescent="0.2">
      <c r="A304" s="35"/>
      <c r="B304" s="21"/>
      <c r="C304" s="82"/>
      <c r="D304" s="21"/>
      <c r="E304" s="21"/>
      <c r="F304" s="21"/>
      <c r="G304" s="21"/>
      <c r="H304" s="21"/>
      <c r="I304" s="21"/>
      <c r="J304" s="21"/>
      <c r="K304" s="21"/>
      <c r="Z304" s="16"/>
      <c r="AA304" s="16"/>
      <c r="AB304" s="16"/>
      <c r="AC304" s="16"/>
      <c r="AD304" s="16"/>
      <c r="AE304" s="16"/>
      <c r="AF304" s="16"/>
      <c r="ET304" s="17"/>
      <c r="EU304" s="17"/>
      <c r="EV304" s="17"/>
      <c r="EW304" s="17"/>
      <c r="EX304" s="17"/>
    </row>
    <row r="305" spans="1:154" x14ac:dyDescent="0.2">
      <c r="A305" s="35"/>
      <c r="B305" s="21"/>
      <c r="C305" s="82"/>
      <c r="D305" s="21"/>
      <c r="E305" s="21"/>
      <c r="F305" s="21"/>
      <c r="G305" s="21"/>
      <c r="H305" s="21"/>
      <c r="I305" s="21"/>
      <c r="J305" s="21"/>
      <c r="K305" s="21"/>
      <c r="Z305" s="16"/>
      <c r="AA305" s="16"/>
      <c r="AB305" s="16"/>
      <c r="AC305" s="16"/>
      <c r="AD305" s="16"/>
      <c r="AE305" s="16"/>
      <c r="AF305" s="16"/>
      <c r="ET305" s="17"/>
      <c r="EU305" s="17"/>
      <c r="EV305" s="17"/>
      <c r="EW305" s="17"/>
      <c r="EX305" s="17"/>
    </row>
    <row r="306" spans="1:154" x14ac:dyDescent="0.2">
      <c r="A306" s="35"/>
      <c r="B306" s="21"/>
      <c r="C306" s="82"/>
      <c r="D306" s="21"/>
      <c r="E306" s="21"/>
      <c r="F306" s="21"/>
      <c r="G306" s="21"/>
      <c r="H306" s="21"/>
      <c r="I306" s="21"/>
      <c r="J306" s="21"/>
      <c r="K306" s="21"/>
      <c r="Z306" s="16"/>
      <c r="AA306" s="16"/>
      <c r="AB306" s="16"/>
      <c r="AC306" s="16"/>
      <c r="AD306" s="16"/>
      <c r="AE306" s="16"/>
      <c r="AF306" s="16"/>
      <c r="ET306" s="17"/>
      <c r="EU306" s="17"/>
      <c r="EV306" s="17"/>
      <c r="EW306" s="17"/>
      <c r="EX306" s="17"/>
    </row>
    <row r="307" spans="1:154" x14ac:dyDescent="0.2">
      <c r="A307" s="35"/>
      <c r="B307" s="21"/>
      <c r="C307" s="82"/>
      <c r="D307" s="21"/>
      <c r="E307" s="21"/>
      <c r="F307" s="21"/>
      <c r="G307" s="21"/>
      <c r="H307" s="21"/>
      <c r="I307" s="21"/>
      <c r="J307" s="21"/>
      <c r="K307" s="21"/>
      <c r="Z307" s="16"/>
      <c r="AA307" s="16"/>
      <c r="AB307" s="16"/>
      <c r="AC307" s="16"/>
      <c r="AD307" s="16"/>
      <c r="AE307" s="16"/>
      <c r="AF307" s="16"/>
      <c r="ET307" s="17"/>
      <c r="EU307" s="17"/>
      <c r="EV307" s="17"/>
      <c r="EW307" s="17"/>
      <c r="EX307" s="17"/>
    </row>
    <row r="308" spans="1:154" x14ac:dyDescent="0.2">
      <c r="A308" s="35"/>
      <c r="B308" s="21"/>
      <c r="C308" s="82"/>
      <c r="D308" s="21"/>
      <c r="E308" s="21"/>
      <c r="F308" s="21"/>
      <c r="G308" s="21"/>
      <c r="H308" s="21"/>
      <c r="I308" s="21"/>
      <c r="J308" s="21"/>
      <c r="K308" s="21"/>
      <c r="Z308" s="16"/>
      <c r="AA308" s="16"/>
      <c r="AB308" s="16"/>
      <c r="AC308" s="16"/>
      <c r="AD308" s="16"/>
      <c r="AE308" s="16"/>
      <c r="AF308" s="16"/>
      <c r="ET308" s="17"/>
      <c r="EU308" s="17"/>
      <c r="EV308" s="17"/>
      <c r="EW308" s="17"/>
      <c r="EX308" s="17"/>
    </row>
    <row r="309" spans="1:154" x14ac:dyDescent="0.2">
      <c r="A309" s="35"/>
      <c r="B309" s="21"/>
      <c r="C309" s="82"/>
      <c r="D309" s="21"/>
      <c r="E309" s="21"/>
      <c r="F309" s="21"/>
      <c r="G309" s="21"/>
      <c r="H309" s="21"/>
      <c r="I309" s="21"/>
      <c r="J309" s="21"/>
      <c r="K309" s="21"/>
      <c r="Z309" s="16"/>
      <c r="AA309" s="16"/>
      <c r="AB309" s="16"/>
      <c r="AC309" s="16"/>
      <c r="AD309" s="16"/>
      <c r="AE309" s="16"/>
      <c r="AF309" s="16"/>
      <c r="ET309" s="17"/>
      <c r="EU309" s="17"/>
      <c r="EV309" s="17"/>
      <c r="EW309" s="17"/>
      <c r="EX309" s="17"/>
    </row>
    <row r="310" spans="1:154" x14ac:dyDescent="0.2">
      <c r="A310" s="35"/>
      <c r="B310" s="21"/>
      <c r="C310" s="82"/>
      <c r="D310" s="21"/>
      <c r="E310" s="21"/>
      <c r="F310" s="21"/>
      <c r="G310" s="21"/>
      <c r="H310" s="21"/>
      <c r="I310" s="21"/>
      <c r="J310" s="21"/>
      <c r="K310" s="21"/>
      <c r="Z310" s="16"/>
      <c r="AA310" s="16"/>
      <c r="AB310" s="16"/>
      <c r="AC310" s="16"/>
      <c r="AD310" s="16"/>
      <c r="AE310" s="16"/>
      <c r="AF310" s="16"/>
      <c r="ET310" s="17"/>
      <c r="EU310" s="17"/>
      <c r="EV310" s="17"/>
      <c r="EW310" s="17"/>
      <c r="EX310" s="17"/>
    </row>
    <row r="311" spans="1:154" x14ac:dyDescent="0.2">
      <c r="A311" s="35"/>
      <c r="B311" s="21"/>
      <c r="C311" s="82"/>
      <c r="D311" s="21"/>
      <c r="E311" s="21"/>
      <c r="F311" s="21"/>
      <c r="G311" s="21"/>
      <c r="H311" s="21"/>
      <c r="I311" s="21"/>
      <c r="J311" s="21"/>
      <c r="K311" s="21"/>
      <c r="Z311" s="16"/>
      <c r="AA311" s="16"/>
      <c r="AB311" s="16"/>
      <c r="AC311" s="16"/>
      <c r="AD311" s="16"/>
      <c r="AE311" s="16"/>
      <c r="AF311" s="16"/>
      <c r="ET311" s="17"/>
      <c r="EU311" s="17"/>
      <c r="EV311" s="17"/>
      <c r="EW311" s="17"/>
      <c r="EX311" s="17"/>
    </row>
    <row r="312" spans="1:154" x14ac:dyDescent="0.2">
      <c r="A312" s="35"/>
      <c r="B312" s="21"/>
      <c r="C312" s="82"/>
      <c r="D312" s="21"/>
      <c r="E312" s="21"/>
      <c r="F312" s="21"/>
      <c r="G312" s="21"/>
      <c r="H312" s="21"/>
      <c r="I312" s="21"/>
      <c r="J312" s="21"/>
      <c r="K312" s="21"/>
      <c r="Z312" s="16"/>
      <c r="AA312" s="16"/>
      <c r="AB312" s="16"/>
      <c r="AC312" s="16"/>
      <c r="AD312" s="16"/>
      <c r="AE312" s="16"/>
      <c r="AF312" s="16"/>
      <c r="ET312" s="17"/>
      <c r="EU312" s="17"/>
      <c r="EV312" s="17"/>
      <c r="EW312" s="17"/>
      <c r="EX312" s="17"/>
    </row>
    <row r="313" spans="1:154" x14ac:dyDescent="0.2">
      <c r="A313" s="35"/>
      <c r="B313" s="21"/>
      <c r="C313" s="82"/>
      <c r="D313" s="21"/>
      <c r="E313" s="21"/>
      <c r="F313" s="21"/>
      <c r="G313" s="21"/>
      <c r="H313" s="21"/>
      <c r="I313" s="21"/>
      <c r="J313" s="21"/>
      <c r="K313" s="21"/>
      <c r="Z313" s="16"/>
      <c r="AA313" s="16"/>
      <c r="AB313" s="16"/>
      <c r="AC313" s="16"/>
      <c r="AD313" s="16"/>
      <c r="AE313" s="16"/>
      <c r="AF313" s="16"/>
      <c r="ET313" s="17"/>
      <c r="EU313" s="17"/>
      <c r="EV313" s="17"/>
      <c r="EW313" s="17"/>
      <c r="EX313" s="17"/>
    </row>
    <row r="314" spans="1:154" x14ac:dyDescent="0.2">
      <c r="A314" s="35"/>
      <c r="B314" s="21"/>
      <c r="C314" s="82"/>
      <c r="D314" s="21"/>
      <c r="E314" s="21"/>
      <c r="F314" s="21"/>
      <c r="G314" s="21"/>
      <c r="H314" s="21"/>
      <c r="I314" s="21"/>
      <c r="J314" s="21"/>
      <c r="K314" s="21"/>
      <c r="Z314" s="16"/>
      <c r="AA314" s="16"/>
      <c r="AB314" s="16"/>
      <c r="AC314" s="16"/>
      <c r="AD314" s="16"/>
      <c r="AE314" s="16"/>
      <c r="AF314" s="16"/>
      <c r="ET314" s="17"/>
      <c r="EU314" s="17"/>
      <c r="EV314" s="17"/>
      <c r="EW314" s="17"/>
      <c r="EX314" s="17"/>
    </row>
    <row r="315" spans="1:154" x14ac:dyDescent="0.2">
      <c r="A315" s="35"/>
      <c r="B315" s="21"/>
      <c r="C315" s="82"/>
      <c r="D315" s="21"/>
      <c r="E315" s="21"/>
      <c r="F315" s="21"/>
      <c r="G315" s="21"/>
      <c r="H315" s="21"/>
      <c r="I315" s="21"/>
      <c r="J315" s="21"/>
      <c r="K315" s="21"/>
      <c r="Z315" s="16"/>
      <c r="AA315" s="16"/>
      <c r="AB315" s="16"/>
      <c r="AC315" s="16"/>
      <c r="AD315" s="16"/>
      <c r="AE315" s="16"/>
      <c r="AF315" s="16"/>
      <c r="ET315" s="17"/>
      <c r="EU315" s="17"/>
      <c r="EV315" s="17"/>
      <c r="EW315" s="17"/>
      <c r="EX315" s="17"/>
    </row>
    <row r="316" spans="1:154" x14ac:dyDescent="0.2">
      <c r="A316" s="35"/>
      <c r="B316" s="21"/>
      <c r="C316" s="82"/>
      <c r="D316" s="21"/>
      <c r="E316" s="21"/>
      <c r="F316" s="21"/>
      <c r="G316" s="21"/>
      <c r="H316" s="21"/>
      <c r="I316" s="21"/>
      <c r="J316" s="21"/>
      <c r="K316" s="21"/>
      <c r="Z316" s="16"/>
      <c r="AA316" s="16"/>
      <c r="AB316" s="16"/>
      <c r="AC316" s="16"/>
      <c r="AD316" s="16"/>
      <c r="AE316" s="16"/>
      <c r="AF316" s="16"/>
      <c r="ET316" s="17"/>
      <c r="EU316" s="17"/>
      <c r="EV316" s="17"/>
      <c r="EW316" s="17"/>
      <c r="EX316" s="17"/>
    </row>
    <row r="317" spans="1:154" x14ac:dyDescent="0.2">
      <c r="A317" s="35"/>
      <c r="B317" s="21"/>
      <c r="C317" s="82"/>
      <c r="D317" s="21"/>
      <c r="E317" s="21"/>
      <c r="F317" s="21"/>
      <c r="G317" s="21"/>
      <c r="H317" s="21"/>
      <c r="I317" s="21"/>
      <c r="J317" s="21"/>
      <c r="K317" s="21"/>
      <c r="Z317" s="16"/>
      <c r="AA317" s="16"/>
      <c r="AB317" s="16"/>
      <c r="AC317" s="16"/>
      <c r="AD317" s="16"/>
      <c r="AE317" s="16"/>
      <c r="AF317" s="16"/>
      <c r="ET317" s="17"/>
      <c r="EU317" s="17"/>
      <c r="EV317" s="17"/>
      <c r="EW317" s="17"/>
      <c r="EX317" s="17"/>
    </row>
    <row r="318" spans="1:154" x14ac:dyDescent="0.2">
      <c r="A318" s="35"/>
      <c r="B318" s="21"/>
      <c r="C318" s="82"/>
      <c r="D318" s="21"/>
      <c r="E318" s="21"/>
      <c r="F318" s="21"/>
      <c r="G318" s="21"/>
      <c r="H318" s="21"/>
      <c r="I318" s="21"/>
      <c r="J318" s="21"/>
      <c r="K318" s="21"/>
      <c r="Z318" s="16"/>
      <c r="AA318" s="16"/>
      <c r="AB318" s="16"/>
      <c r="AC318" s="16"/>
      <c r="AD318" s="16"/>
      <c r="AE318" s="16"/>
      <c r="AF318" s="16"/>
      <c r="ET318" s="17"/>
      <c r="EU318" s="17"/>
      <c r="EV318" s="17"/>
      <c r="EW318" s="17"/>
      <c r="EX318" s="17"/>
    </row>
    <row r="319" spans="1:154" x14ac:dyDescent="0.2">
      <c r="A319" s="35"/>
      <c r="B319" s="21"/>
      <c r="C319" s="82"/>
      <c r="D319" s="21"/>
      <c r="E319" s="21"/>
      <c r="F319" s="21"/>
      <c r="G319" s="21"/>
      <c r="H319" s="21"/>
      <c r="I319" s="21"/>
      <c r="J319" s="21"/>
      <c r="K319" s="21"/>
      <c r="Z319" s="16"/>
      <c r="AA319" s="16"/>
      <c r="AB319" s="16"/>
      <c r="AC319" s="16"/>
      <c r="AD319" s="16"/>
      <c r="AE319" s="16"/>
      <c r="AF319" s="16"/>
      <c r="ET319" s="17"/>
      <c r="EU319" s="17"/>
      <c r="EV319" s="17"/>
      <c r="EW319" s="17"/>
      <c r="EX319" s="17"/>
    </row>
    <row r="320" spans="1:154" x14ac:dyDescent="0.2">
      <c r="A320" s="35"/>
      <c r="B320" s="21"/>
      <c r="C320" s="82"/>
      <c r="D320" s="21"/>
      <c r="E320" s="21"/>
      <c r="F320" s="21"/>
      <c r="G320" s="21"/>
      <c r="H320" s="21"/>
      <c r="I320" s="21"/>
      <c r="J320" s="21"/>
      <c r="K320" s="21"/>
      <c r="Z320" s="16"/>
      <c r="AA320" s="16"/>
      <c r="AB320" s="16"/>
      <c r="AC320" s="16"/>
      <c r="AD320" s="16"/>
      <c r="AE320" s="16"/>
      <c r="AF320" s="16"/>
      <c r="ET320" s="17"/>
      <c r="EU320" s="17"/>
      <c r="EV320" s="17"/>
      <c r="EW320" s="17"/>
      <c r="EX320" s="17"/>
    </row>
    <row r="321" spans="1:154" x14ac:dyDescent="0.2">
      <c r="A321" s="35"/>
      <c r="B321" s="21"/>
      <c r="C321" s="82"/>
      <c r="D321" s="21"/>
      <c r="E321" s="21"/>
      <c r="F321" s="21"/>
      <c r="G321" s="21"/>
      <c r="H321" s="21"/>
      <c r="I321" s="21"/>
      <c r="J321" s="21"/>
      <c r="K321" s="21"/>
      <c r="Z321" s="16"/>
      <c r="AA321" s="16"/>
      <c r="AB321" s="16"/>
      <c r="AC321" s="16"/>
      <c r="AD321" s="16"/>
      <c r="AE321" s="16"/>
      <c r="AF321" s="16"/>
      <c r="ET321" s="17"/>
      <c r="EU321" s="17"/>
      <c r="EV321" s="17"/>
      <c r="EW321" s="17"/>
      <c r="EX321" s="17"/>
    </row>
    <row r="322" spans="1:154" x14ac:dyDescent="0.2">
      <c r="A322" s="35"/>
      <c r="B322" s="21"/>
      <c r="C322" s="82"/>
      <c r="D322" s="21"/>
      <c r="E322" s="21"/>
      <c r="F322" s="21"/>
      <c r="G322" s="21"/>
      <c r="H322" s="21"/>
      <c r="I322" s="21"/>
      <c r="J322" s="21"/>
      <c r="K322" s="21"/>
      <c r="Z322" s="16"/>
      <c r="AA322" s="16"/>
      <c r="AB322" s="16"/>
      <c r="AC322" s="16"/>
      <c r="AD322" s="16"/>
      <c r="AE322" s="16"/>
      <c r="AF322" s="16"/>
      <c r="ET322" s="17"/>
      <c r="EU322" s="17"/>
      <c r="EV322" s="17"/>
      <c r="EW322" s="17"/>
      <c r="EX322" s="17"/>
    </row>
    <row r="323" spans="1:154" x14ac:dyDescent="0.2">
      <c r="A323" s="35"/>
      <c r="B323" s="21"/>
      <c r="C323" s="82"/>
      <c r="D323" s="21"/>
      <c r="E323" s="21"/>
      <c r="F323" s="21"/>
      <c r="G323" s="21"/>
      <c r="H323" s="21"/>
      <c r="I323" s="21"/>
      <c r="J323" s="21"/>
      <c r="K323" s="21"/>
      <c r="Z323" s="16"/>
      <c r="AA323" s="16"/>
      <c r="AB323" s="16"/>
      <c r="AC323" s="16"/>
      <c r="AD323" s="16"/>
      <c r="AE323" s="16"/>
      <c r="AF323" s="16"/>
      <c r="ET323" s="17"/>
      <c r="EU323" s="17"/>
      <c r="EV323" s="17"/>
      <c r="EW323" s="17"/>
      <c r="EX323" s="17"/>
    </row>
    <row r="324" spans="1:154" x14ac:dyDescent="0.2">
      <c r="A324" s="35"/>
      <c r="B324" s="21"/>
      <c r="C324" s="82"/>
      <c r="D324" s="21"/>
      <c r="E324" s="21"/>
      <c r="F324" s="21"/>
      <c r="G324" s="21"/>
      <c r="H324" s="21"/>
      <c r="I324" s="21"/>
      <c r="J324" s="21"/>
      <c r="K324" s="21"/>
      <c r="Z324" s="16"/>
      <c r="AA324" s="16"/>
      <c r="AB324" s="16"/>
      <c r="AC324" s="16"/>
      <c r="AD324" s="16"/>
      <c r="AE324" s="16"/>
      <c r="AF324" s="16"/>
      <c r="ET324" s="17"/>
      <c r="EU324" s="17"/>
      <c r="EV324" s="17"/>
      <c r="EW324" s="17"/>
      <c r="EX324" s="17"/>
    </row>
    <row r="325" spans="1:154" x14ac:dyDescent="0.2">
      <c r="A325" s="35"/>
      <c r="B325" s="21"/>
      <c r="C325" s="82"/>
      <c r="D325" s="21"/>
      <c r="E325" s="21"/>
      <c r="F325" s="21"/>
      <c r="G325" s="21"/>
      <c r="H325" s="21"/>
      <c r="I325" s="21"/>
      <c r="J325" s="21"/>
      <c r="K325" s="21"/>
      <c r="Z325" s="16"/>
      <c r="AA325" s="16"/>
      <c r="AB325" s="16"/>
      <c r="AC325" s="16"/>
      <c r="AD325" s="16"/>
      <c r="AE325" s="16"/>
      <c r="AF325" s="16"/>
      <c r="ET325" s="17"/>
      <c r="EU325" s="17"/>
      <c r="EV325" s="17"/>
      <c r="EW325" s="17"/>
      <c r="EX325" s="17"/>
    </row>
    <row r="326" spans="1:154" x14ac:dyDescent="0.2">
      <c r="A326" s="35"/>
      <c r="B326" s="21"/>
      <c r="C326" s="82"/>
      <c r="D326" s="21"/>
      <c r="E326" s="21"/>
      <c r="F326" s="21"/>
      <c r="G326" s="21"/>
      <c r="H326" s="21"/>
      <c r="I326" s="21"/>
      <c r="J326" s="21"/>
      <c r="K326" s="21"/>
      <c r="Z326" s="16"/>
      <c r="AA326" s="16"/>
      <c r="AB326" s="16"/>
      <c r="AC326" s="16"/>
      <c r="AD326" s="16"/>
      <c r="AE326" s="16"/>
      <c r="AF326" s="16"/>
      <c r="ET326" s="17"/>
      <c r="EU326" s="17"/>
      <c r="EV326" s="17"/>
      <c r="EW326" s="17"/>
      <c r="EX326" s="17"/>
    </row>
    <row r="327" spans="1:154" x14ac:dyDescent="0.2">
      <c r="A327" s="35"/>
      <c r="B327" s="21"/>
      <c r="C327" s="82"/>
      <c r="D327" s="21"/>
      <c r="E327" s="21"/>
      <c r="F327" s="21"/>
      <c r="G327" s="21"/>
      <c r="H327" s="21"/>
      <c r="I327" s="21"/>
      <c r="J327" s="21"/>
      <c r="K327" s="21"/>
      <c r="Z327" s="16"/>
      <c r="AA327" s="16"/>
      <c r="AB327" s="16"/>
      <c r="AC327" s="16"/>
      <c r="AD327" s="16"/>
      <c r="AE327" s="16"/>
      <c r="AF327" s="16"/>
      <c r="ET327" s="17"/>
      <c r="EU327" s="17"/>
      <c r="EV327" s="17"/>
      <c r="EW327" s="17"/>
      <c r="EX327" s="17"/>
    </row>
    <row r="328" spans="1:154" x14ac:dyDescent="0.2">
      <c r="A328" s="35"/>
      <c r="B328" s="21"/>
      <c r="C328" s="82"/>
      <c r="D328" s="21"/>
      <c r="E328" s="21"/>
      <c r="F328" s="21"/>
      <c r="G328" s="21"/>
      <c r="H328" s="21"/>
      <c r="I328" s="21"/>
      <c r="J328" s="21"/>
      <c r="K328" s="21"/>
      <c r="Z328" s="16"/>
      <c r="AA328" s="16"/>
      <c r="AB328" s="16"/>
      <c r="AC328" s="16"/>
      <c r="AD328" s="16"/>
      <c r="AE328" s="16"/>
      <c r="AF328" s="16"/>
      <c r="ET328" s="17"/>
      <c r="EU328" s="17"/>
      <c r="EV328" s="17"/>
      <c r="EW328" s="17"/>
      <c r="EX328" s="17"/>
    </row>
    <row r="329" spans="1:154" x14ac:dyDescent="0.2">
      <c r="A329" s="35"/>
      <c r="B329" s="21"/>
      <c r="C329" s="82"/>
      <c r="D329" s="21"/>
      <c r="E329" s="21"/>
      <c r="F329" s="21"/>
      <c r="G329" s="21"/>
      <c r="H329" s="21"/>
      <c r="I329" s="21"/>
      <c r="J329" s="21"/>
      <c r="K329" s="21"/>
      <c r="Z329" s="16"/>
      <c r="AA329" s="16"/>
      <c r="AB329" s="16"/>
      <c r="AC329" s="16"/>
      <c r="AD329" s="16"/>
      <c r="AE329" s="16"/>
      <c r="AF329" s="16"/>
      <c r="ET329" s="17"/>
      <c r="EU329" s="17"/>
      <c r="EV329" s="17"/>
      <c r="EW329" s="17"/>
      <c r="EX329" s="17"/>
    </row>
    <row r="330" spans="1:154" x14ac:dyDescent="0.2">
      <c r="A330" s="35"/>
      <c r="B330" s="21"/>
      <c r="C330" s="82"/>
      <c r="D330" s="21"/>
      <c r="E330" s="21"/>
      <c r="F330" s="21"/>
      <c r="G330" s="21"/>
      <c r="H330" s="21"/>
      <c r="I330" s="21"/>
      <c r="J330" s="21"/>
      <c r="K330" s="21"/>
      <c r="Z330" s="16"/>
      <c r="AA330" s="16"/>
      <c r="AB330" s="16"/>
      <c r="AC330" s="16"/>
      <c r="AD330" s="16"/>
      <c r="AE330" s="16"/>
      <c r="AF330" s="16"/>
      <c r="ET330" s="17"/>
      <c r="EU330" s="17"/>
      <c r="EV330" s="17"/>
      <c r="EW330" s="17"/>
      <c r="EX330" s="17"/>
    </row>
    <row r="331" spans="1:154" x14ac:dyDescent="0.2">
      <c r="A331" s="35"/>
      <c r="B331" s="21"/>
      <c r="C331" s="82"/>
      <c r="D331" s="21"/>
      <c r="E331" s="21"/>
      <c r="F331" s="21"/>
      <c r="G331" s="21"/>
      <c r="H331" s="21"/>
      <c r="I331" s="21"/>
      <c r="J331" s="21"/>
      <c r="K331" s="21"/>
      <c r="Z331" s="16"/>
      <c r="AA331" s="16"/>
      <c r="AB331" s="16"/>
      <c r="AC331" s="16"/>
      <c r="AD331" s="16"/>
      <c r="AE331" s="16"/>
      <c r="AF331" s="16"/>
      <c r="ET331" s="17"/>
      <c r="EU331" s="17"/>
      <c r="EV331" s="17"/>
      <c r="EW331" s="17"/>
      <c r="EX331" s="17"/>
    </row>
    <row r="332" spans="1:154" x14ac:dyDescent="0.2">
      <c r="A332" s="35"/>
      <c r="B332" s="21"/>
      <c r="C332" s="82"/>
      <c r="D332" s="21"/>
      <c r="E332" s="21"/>
      <c r="F332" s="21"/>
      <c r="G332" s="21"/>
      <c r="H332" s="21"/>
      <c r="I332" s="21"/>
      <c r="J332" s="21"/>
      <c r="K332" s="21"/>
      <c r="Z332" s="16"/>
      <c r="AA332" s="16"/>
      <c r="AB332" s="16"/>
      <c r="AC332" s="16"/>
      <c r="AD332" s="16"/>
      <c r="AE332" s="16"/>
      <c r="AF332" s="16"/>
      <c r="ET332" s="17"/>
      <c r="EU332" s="17"/>
      <c r="EV332" s="17"/>
      <c r="EW332" s="17"/>
      <c r="EX332" s="17"/>
    </row>
    <row r="333" spans="1:154" x14ac:dyDescent="0.2">
      <c r="A333" s="35"/>
      <c r="B333" s="21"/>
      <c r="C333" s="82"/>
      <c r="D333" s="21"/>
      <c r="E333" s="21"/>
      <c r="F333" s="21"/>
      <c r="G333" s="21"/>
      <c r="H333" s="21"/>
      <c r="I333" s="21"/>
      <c r="J333" s="21"/>
      <c r="K333" s="21"/>
      <c r="Z333" s="16"/>
      <c r="AA333" s="16"/>
      <c r="AB333" s="16"/>
      <c r="AC333" s="16"/>
      <c r="AD333" s="16"/>
      <c r="AE333" s="16"/>
      <c r="AF333" s="16"/>
      <c r="ET333" s="17"/>
      <c r="EU333" s="17"/>
      <c r="EV333" s="17"/>
      <c r="EW333" s="17"/>
      <c r="EX333" s="17"/>
    </row>
    <row r="334" spans="1:154" x14ac:dyDescent="0.2">
      <c r="A334" s="35"/>
      <c r="B334" s="21"/>
      <c r="C334" s="82"/>
      <c r="D334" s="21"/>
      <c r="E334" s="21"/>
      <c r="F334" s="21"/>
      <c r="G334" s="21"/>
      <c r="H334" s="21"/>
      <c r="I334" s="21"/>
      <c r="J334" s="21"/>
      <c r="K334" s="21"/>
      <c r="Z334" s="16"/>
      <c r="AA334" s="16"/>
      <c r="AB334" s="16"/>
      <c r="AC334" s="16"/>
      <c r="AD334" s="16"/>
      <c r="AE334" s="16"/>
      <c r="AF334" s="16"/>
      <c r="ET334" s="17"/>
      <c r="EU334" s="17"/>
      <c r="EV334" s="17"/>
      <c r="EW334" s="17"/>
      <c r="EX334" s="17"/>
    </row>
    <row r="335" spans="1:154" x14ac:dyDescent="0.2">
      <c r="A335" s="35"/>
      <c r="B335" s="21"/>
      <c r="C335" s="82"/>
      <c r="D335" s="21"/>
      <c r="E335" s="21"/>
      <c r="F335" s="21"/>
      <c r="G335" s="21"/>
      <c r="H335" s="21"/>
      <c r="I335" s="21"/>
      <c r="J335" s="21"/>
      <c r="K335" s="21"/>
      <c r="Z335" s="16"/>
      <c r="AA335" s="16"/>
      <c r="AB335" s="16"/>
      <c r="AC335" s="16"/>
      <c r="AD335" s="16"/>
      <c r="AE335" s="16"/>
      <c r="AF335" s="16"/>
      <c r="ET335" s="17"/>
      <c r="EU335" s="17"/>
      <c r="EV335" s="17"/>
      <c r="EW335" s="17"/>
      <c r="EX335" s="17"/>
    </row>
    <row r="336" spans="1:154" x14ac:dyDescent="0.2">
      <c r="A336" s="35"/>
      <c r="B336" s="21"/>
      <c r="C336" s="82"/>
      <c r="D336" s="21"/>
      <c r="E336" s="21"/>
      <c r="F336" s="21"/>
      <c r="G336" s="21"/>
      <c r="H336" s="21"/>
      <c r="I336" s="21"/>
      <c r="J336" s="21"/>
      <c r="K336" s="21"/>
      <c r="Z336" s="16"/>
      <c r="AA336" s="16"/>
      <c r="AB336" s="16"/>
      <c r="AC336" s="16"/>
      <c r="AD336" s="16"/>
      <c r="AE336" s="16"/>
      <c r="AF336" s="16"/>
      <c r="ET336" s="17"/>
      <c r="EU336" s="17"/>
      <c r="EV336" s="17"/>
      <c r="EW336" s="17"/>
      <c r="EX336" s="17"/>
    </row>
    <row r="337" spans="1:154" x14ac:dyDescent="0.2">
      <c r="A337" s="35"/>
      <c r="B337" s="21"/>
      <c r="C337" s="82"/>
      <c r="D337" s="21"/>
      <c r="E337" s="21"/>
      <c r="F337" s="21"/>
      <c r="G337" s="21"/>
      <c r="H337" s="21"/>
      <c r="I337" s="21"/>
      <c r="J337" s="21"/>
      <c r="K337" s="21"/>
      <c r="Z337" s="16"/>
      <c r="AA337" s="16"/>
      <c r="AB337" s="16"/>
      <c r="AC337" s="16"/>
      <c r="AD337" s="16"/>
      <c r="AE337" s="16"/>
      <c r="AF337" s="16"/>
      <c r="ET337" s="17"/>
      <c r="EU337" s="17"/>
      <c r="EV337" s="17"/>
      <c r="EW337" s="17"/>
      <c r="EX337" s="17"/>
    </row>
    <row r="338" spans="1:154" x14ac:dyDescent="0.2">
      <c r="A338" s="35"/>
      <c r="B338" s="21"/>
      <c r="C338" s="82"/>
      <c r="D338" s="21"/>
      <c r="E338" s="21"/>
      <c r="F338" s="21"/>
      <c r="G338" s="21"/>
      <c r="H338" s="21"/>
      <c r="I338" s="21"/>
      <c r="J338" s="21"/>
      <c r="K338" s="21"/>
      <c r="Z338" s="16"/>
      <c r="AA338" s="16"/>
      <c r="AB338" s="16"/>
      <c r="AC338" s="16"/>
      <c r="AD338" s="16"/>
      <c r="AE338" s="16"/>
      <c r="AF338" s="16"/>
      <c r="ET338" s="17"/>
      <c r="EU338" s="17"/>
      <c r="EV338" s="17"/>
      <c r="EW338" s="17"/>
      <c r="EX338" s="17"/>
    </row>
    <row r="339" spans="1:154" x14ac:dyDescent="0.2">
      <c r="A339" s="35"/>
      <c r="B339" s="21"/>
      <c r="C339" s="82"/>
      <c r="D339" s="21"/>
      <c r="E339" s="21"/>
      <c r="F339" s="21"/>
      <c r="G339" s="21"/>
      <c r="H339" s="21"/>
      <c r="I339" s="21"/>
      <c r="J339" s="21"/>
      <c r="K339" s="21"/>
      <c r="Z339" s="16"/>
      <c r="AA339" s="16"/>
      <c r="AB339" s="16"/>
      <c r="AC339" s="16"/>
      <c r="AD339" s="16"/>
      <c r="AE339" s="16"/>
      <c r="AF339" s="16"/>
      <c r="ET339" s="17"/>
      <c r="EU339" s="17"/>
      <c r="EV339" s="17"/>
      <c r="EW339" s="17"/>
      <c r="EX339" s="17"/>
    </row>
    <row r="340" spans="1:154" x14ac:dyDescent="0.2">
      <c r="A340" s="35"/>
      <c r="B340" s="21"/>
      <c r="C340" s="82"/>
      <c r="D340" s="21"/>
      <c r="E340" s="21"/>
      <c r="F340" s="21"/>
      <c r="G340" s="21"/>
      <c r="H340" s="21"/>
      <c r="I340" s="21"/>
      <c r="J340" s="21"/>
      <c r="K340" s="21"/>
      <c r="Z340" s="16"/>
      <c r="AA340" s="16"/>
      <c r="AB340" s="16"/>
      <c r="AC340" s="16"/>
      <c r="AD340" s="16"/>
      <c r="AE340" s="16"/>
      <c r="AF340" s="16"/>
      <c r="ET340" s="17"/>
      <c r="EU340" s="17"/>
      <c r="EV340" s="17"/>
      <c r="EW340" s="17"/>
      <c r="EX340" s="17"/>
    </row>
    <row r="341" spans="1:154" x14ac:dyDescent="0.2">
      <c r="A341" s="35"/>
      <c r="B341" s="21"/>
      <c r="C341" s="82"/>
      <c r="D341" s="21"/>
      <c r="E341" s="21"/>
      <c r="F341" s="21"/>
      <c r="G341" s="21"/>
      <c r="H341" s="21"/>
      <c r="I341" s="21"/>
      <c r="J341" s="21"/>
      <c r="K341" s="21"/>
      <c r="Z341" s="16"/>
      <c r="AA341" s="16"/>
      <c r="AB341" s="16"/>
      <c r="AC341" s="16"/>
      <c r="AD341" s="16"/>
      <c r="AE341" s="16"/>
      <c r="AF341" s="16"/>
      <c r="ET341" s="17"/>
      <c r="EU341" s="17"/>
      <c r="EV341" s="17"/>
      <c r="EW341" s="17"/>
      <c r="EX341" s="17"/>
    </row>
    <row r="342" spans="1:154" x14ac:dyDescent="0.2">
      <c r="A342" s="35"/>
      <c r="B342" s="21"/>
      <c r="C342" s="82"/>
      <c r="D342" s="21"/>
      <c r="E342" s="21"/>
      <c r="F342" s="21"/>
      <c r="G342" s="21"/>
      <c r="H342" s="21"/>
      <c r="I342" s="21"/>
      <c r="J342" s="21"/>
      <c r="K342" s="21"/>
      <c r="Z342" s="16"/>
      <c r="AA342" s="16"/>
      <c r="AB342" s="16"/>
      <c r="AC342" s="16"/>
      <c r="AD342" s="16"/>
      <c r="AE342" s="16"/>
      <c r="AF342" s="16"/>
      <c r="ET342" s="17"/>
      <c r="EU342" s="17"/>
      <c r="EV342" s="17"/>
      <c r="EW342" s="17"/>
      <c r="EX342" s="17"/>
    </row>
    <row r="343" spans="1:154" x14ac:dyDescent="0.2">
      <c r="A343" s="35"/>
      <c r="B343" s="21"/>
      <c r="C343" s="82"/>
      <c r="D343" s="21"/>
      <c r="E343" s="21"/>
      <c r="F343" s="21"/>
      <c r="G343" s="21"/>
      <c r="H343" s="21"/>
      <c r="I343" s="21"/>
      <c r="J343" s="21"/>
      <c r="K343" s="21"/>
      <c r="Z343" s="16"/>
      <c r="AA343" s="16"/>
      <c r="AB343" s="16"/>
      <c r="AC343" s="16"/>
      <c r="AD343" s="16"/>
      <c r="AE343" s="16"/>
      <c r="AF343" s="16"/>
      <c r="ET343" s="17"/>
      <c r="EU343" s="17"/>
      <c r="EV343" s="17"/>
      <c r="EW343" s="17"/>
      <c r="EX343" s="17"/>
    </row>
    <row r="344" spans="1:154" x14ac:dyDescent="0.2">
      <c r="A344" s="35"/>
      <c r="B344" s="21"/>
      <c r="C344" s="82"/>
      <c r="D344" s="21"/>
      <c r="E344" s="21"/>
      <c r="F344" s="21"/>
      <c r="G344" s="21"/>
      <c r="H344" s="21"/>
      <c r="I344" s="21"/>
      <c r="J344" s="21"/>
      <c r="K344" s="21"/>
      <c r="Z344" s="16"/>
      <c r="AA344" s="16"/>
      <c r="AB344" s="16"/>
      <c r="AC344" s="16"/>
      <c r="AD344" s="16"/>
      <c r="AE344" s="16"/>
      <c r="AF344" s="16"/>
      <c r="ET344" s="17"/>
      <c r="EU344" s="17"/>
      <c r="EV344" s="17"/>
      <c r="EW344" s="17"/>
      <c r="EX344" s="17"/>
    </row>
    <row r="345" spans="1:154" x14ac:dyDescent="0.2">
      <c r="A345" s="35"/>
      <c r="B345" s="21"/>
      <c r="C345" s="82"/>
      <c r="D345" s="21"/>
      <c r="E345" s="21"/>
      <c r="F345" s="21"/>
      <c r="G345" s="21"/>
      <c r="H345" s="21"/>
      <c r="I345" s="21"/>
      <c r="J345" s="21"/>
      <c r="K345" s="21"/>
      <c r="Z345" s="16"/>
      <c r="AA345" s="16"/>
      <c r="AB345" s="16"/>
      <c r="AC345" s="16"/>
      <c r="AD345" s="16"/>
      <c r="AE345" s="16"/>
      <c r="AF345" s="16"/>
      <c r="ET345" s="17"/>
      <c r="EU345" s="17"/>
      <c r="EV345" s="17"/>
      <c r="EW345" s="17"/>
      <c r="EX345" s="17"/>
    </row>
    <row r="346" spans="1:154" x14ac:dyDescent="0.2">
      <c r="A346" s="35"/>
      <c r="B346" s="21"/>
      <c r="C346" s="82"/>
      <c r="D346" s="21"/>
      <c r="E346" s="21"/>
      <c r="F346" s="21"/>
      <c r="G346" s="21"/>
      <c r="H346" s="21"/>
      <c r="I346" s="21"/>
      <c r="J346" s="21"/>
      <c r="K346" s="21"/>
      <c r="Z346" s="16"/>
      <c r="AA346" s="16"/>
      <c r="AB346" s="16"/>
      <c r="AC346" s="16"/>
      <c r="AD346" s="16"/>
      <c r="AE346" s="16"/>
      <c r="AF346" s="16"/>
      <c r="ET346" s="17"/>
      <c r="EU346" s="17"/>
      <c r="EV346" s="17"/>
      <c r="EW346" s="17"/>
      <c r="EX346" s="17"/>
    </row>
    <row r="347" spans="1:154" x14ac:dyDescent="0.2">
      <c r="A347" s="35"/>
      <c r="B347" s="21"/>
      <c r="C347" s="82"/>
      <c r="D347" s="21"/>
      <c r="E347" s="21"/>
      <c r="F347" s="21"/>
      <c r="G347" s="21"/>
      <c r="H347" s="21"/>
      <c r="I347" s="21"/>
      <c r="J347" s="21"/>
      <c r="K347" s="21"/>
      <c r="Z347" s="16"/>
      <c r="AA347" s="16"/>
      <c r="AB347" s="16"/>
      <c r="AC347" s="16"/>
      <c r="AD347" s="16"/>
      <c r="AE347" s="16"/>
      <c r="AF347" s="16"/>
      <c r="ET347" s="17"/>
      <c r="EU347" s="17"/>
      <c r="EV347" s="17"/>
      <c r="EW347" s="17"/>
      <c r="EX347" s="17"/>
    </row>
    <row r="348" spans="1:154" x14ac:dyDescent="0.2">
      <c r="A348" s="35"/>
      <c r="B348" s="21"/>
      <c r="C348" s="82"/>
      <c r="D348" s="21"/>
      <c r="E348" s="21"/>
      <c r="F348" s="21"/>
      <c r="G348" s="21"/>
      <c r="H348" s="21"/>
      <c r="I348" s="21"/>
      <c r="J348" s="21"/>
      <c r="K348" s="21"/>
      <c r="Z348" s="16"/>
      <c r="AA348" s="16"/>
      <c r="AB348" s="16"/>
      <c r="AC348" s="16"/>
      <c r="AD348" s="16"/>
      <c r="AE348" s="16"/>
      <c r="AF348" s="16"/>
      <c r="ET348" s="17"/>
      <c r="EU348" s="17"/>
      <c r="EV348" s="17"/>
      <c r="EW348" s="17"/>
      <c r="EX348" s="17"/>
    </row>
    <row r="349" spans="1:154" x14ac:dyDescent="0.2">
      <c r="A349" s="35"/>
      <c r="B349" s="21"/>
      <c r="C349" s="82"/>
      <c r="D349" s="21"/>
      <c r="E349" s="21"/>
      <c r="F349" s="21"/>
      <c r="G349" s="21"/>
      <c r="H349" s="21"/>
      <c r="I349" s="21"/>
      <c r="J349" s="21"/>
      <c r="K349" s="21"/>
      <c r="Z349" s="16"/>
      <c r="AA349" s="16"/>
      <c r="AB349" s="16"/>
      <c r="AC349" s="16"/>
      <c r="AD349" s="16"/>
      <c r="AE349" s="16"/>
      <c r="AF349" s="16"/>
      <c r="ET349" s="17"/>
      <c r="EU349" s="17"/>
      <c r="EV349" s="17"/>
      <c r="EW349" s="17"/>
      <c r="EX349" s="17"/>
    </row>
    <row r="350" spans="1:154" x14ac:dyDescent="0.2">
      <c r="A350" s="35"/>
      <c r="B350" s="21"/>
      <c r="C350" s="82"/>
      <c r="D350" s="21"/>
      <c r="E350" s="21"/>
      <c r="F350" s="21"/>
      <c r="G350" s="21"/>
      <c r="H350" s="21"/>
      <c r="I350" s="21"/>
      <c r="J350" s="21"/>
      <c r="K350" s="21"/>
      <c r="Z350" s="16"/>
      <c r="AA350" s="16"/>
      <c r="AB350" s="16"/>
      <c r="AC350" s="16"/>
      <c r="AD350" s="16"/>
      <c r="AE350" s="16"/>
      <c r="AF350" s="16"/>
      <c r="ET350" s="17"/>
      <c r="EU350" s="17"/>
      <c r="EV350" s="17"/>
      <c r="EW350" s="17"/>
      <c r="EX350" s="17"/>
    </row>
    <row r="351" spans="1:154" x14ac:dyDescent="0.2">
      <c r="A351" s="35"/>
      <c r="B351" s="21"/>
      <c r="C351" s="82"/>
      <c r="D351" s="21"/>
      <c r="E351" s="21"/>
      <c r="F351" s="21"/>
      <c r="G351" s="21"/>
      <c r="H351" s="21"/>
      <c r="I351" s="21"/>
      <c r="J351" s="21"/>
      <c r="K351" s="21"/>
      <c r="Z351" s="16"/>
      <c r="AA351" s="16"/>
      <c r="AB351" s="16"/>
      <c r="AC351" s="16"/>
      <c r="AD351" s="16"/>
      <c r="AE351" s="16"/>
      <c r="AF351" s="16"/>
      <c r="ET351" s="17"/>
      <c r="EU351" s="17"/>
      <c r="EV351" s="17"/>
      <c r="EW351" s="17"/>
      <c r="EX351" s="17"/>
    </row>
    <row r="352" spans="1:154" x14ac:dyDescent="0.2">
      <c r="A352" s="35"/>
      <c r="B352" s="21"/>
      <c r="C352" s="82"/>
      <c r="D352" s="21"/>
      <c r="E352" s="21"/>
      <c r="F352" s="21"/>
      <c r="G352" s="21"/>
      <c r="H352" s="21"/>
      <c r="I352" s="21"/>
      <c r="J352" s="21"/>
      <c r="K352" s="21"/>
    </row>
    <row r="353" spans="1:11" x14ac:dyDescent="0.2">
      <c r="A353" s="35"/>
      <c r="B353" s="21"/>
      <c r="C353" s="82"/>
      <c r="D353" s="21"/>
      <c r="E353" s="21"/>
      <c r="F353" s="21"/>
      <c r="G353" s="21"/>
      <c r="H353" s="21"/>
      <c r="I353" s="21"/>
      <c r="J353" s="21"/>
      <c r="K353" s="21"/>
    </row>
    <row r="354" spans="1:11" x14ac:dyDescent="0.2">
      <c r="A354" s="35"/>
      <c r="B354" s="21"/>
      <c r="C354" s="82"/>
      <c r="D354" s="21"/>
      <c r="E354" s="21"/>
      <c r="F354" s="21"/>
      <c r="G354" s="21"/>
      <c r="H354" s="21"/>
      <c r="I354" s="21"/>
      <c r="J354" s="21"/>
      <c r="K354" s="21"/>
    </row>
    <row r="355" spans="1:11" x14ac:dyDescent="0.2">
      <c r="A355" s="35"/>
      <c r="B355" s="21"/>
      <c r="C355" s="82"/>
      <c r="D355" s="21"/>
      <c r="E355" s="21"/>
      <c r="F355" s="21"/>
      <c r="G355" s="21"/>
      <c r="H355" s="21"/>
      <c r="I355" s="21"/>
      <c r="J355" s="21"/>
      <c r="K355" s="21"/>
    </row>
    <row r="356" spans="1:11" x14ac:dyDescent="0.2">
      <c r="A356" s="35"/>
      <c r="B356" s="21"/>
      <c r="C356" s="82"/>
      <c r="D356" s="21"/>
      <c r="E356" s="21"/>
      <c r="F356" s="21"/>
      <c r="G356" s="21"/>
      <c r="H356" s="21"/>
      <c r="I356" s="21"/>
      <c r="J356" s="21"/>
      <c r="K356" s="21"/>
    </row>
    <row r="357" spans="1:11" x14ac:dyDescent="0.2">
      <c r="A357" s="35"/>
      <c r="B357" s="21"/>
      <c r="C357" s="82"/>
      <c r="D357" s="21"/>
      <c r="E357" s="21"/>
      <c r="F357" s="21"/>
      <c r="G357" s="21"/>
      <c r="H357" s="21"/>
      <c r="I357" s="21"/>
      <c r="J357" s="21"/>
      <c r="K357" s="21"/>
    </row>
    <row r="358" spans="1:11" x14ac:dyDescent="0.2">
      <c r="A358" s="35"/>
      <c r="B358" s="21"/>
      <c r="C358" s="82"/>
      <c r="D358" s="21"/>
      <c r="E358" s="21"/>
      <c r="F358" s="21"/>
      <c r="G358" s="21"/>
      <c r="H358" s="21"/>
      <c r="I358" s="21"/>
      <c r="J358" s="21"/>
      <c r="K358" s="21"/>
    </row>
    <row r="359" spans="1:11" x14ac:dyDescent="0.2">
      <c r="A359" s="35"/>
      <c r="B359" s="21"/>
      <c r="C359" s="82"/>
      <c r="D359" s="21"/>
      <c r="E359" s="21"/>
      <c r="F359" s="21"/>
      <c r="G359" s="21"/>
      <c r="H359" s="21"/>
      <c r="I359" s="21"/>
      <c r="J359" s="21"/>
      <c r="K359" s="21"/>
    </row>
    <row r="360" spans="1:11" x14ac:dyDescent="0.2">
      <c r="A360" s="35"/>
      <c r="B360" s="21"/>
      <c r="C360" s="82"/>
      <c r="D360" s="21"/>
      <c r="E360" s="21"/>
      <c r="F360" s="21"/>
      <c r="G360" s="21"/>
      <c r="H360" s="21"/>
      <c r="I360" s="21"/>
      <c r="J360" s="21"/>
      <c r="K360" s="21"/>
    </row>
    <row r="361" spans="1:11" x14ac:dyDescent="0.2">
      <c r="A361" s="35"/>
      <c r="B361" s="21"/>
      <c r="C361" s="82"/>
      <c r="D361" s="21"/>
      <c r="E361" s="21"/>
      <c r="F361" s="21"/>
      <c r="G361" s="21"/>
      <c r="H361" s="21"/>
      <c r="I361" s="21"/>
      <c r="J361" s="21"/>
      <c r="K361" s="21"/>
    </row>
    <row r="362" spans="1:11" x14ac:dyDescent="0.2">
      <c r="A362" s="35"/>
      <c r="B362" s="21"/>
      <c r="C362" s="82"/>
      <c r="D362" s="21"/>
      <c r="E362" s="21"/>
      <c r="F362" s="21"/>
      <c r="G362" s="21"/>
      <c r="H362" s="21"/>
      <c r="I362" s="21"/>
      <c r="J362" s="21"/>
      <c r="K362" s="21"/>
    </row>
    <row r="363" spans="1:11" x14ac:dyDescent="0.2">
      <c r="A363" s="35"/>
      <c r="B363" s="21"/>
      <c r="C363" s="82"/>
      <c r="D363" s="21"/>
      <c r="E363" s="21"/>
      <c r="F363" s="21"/>
      <c r="G363" s="21"/>
      <c r="H363" s="21"/>
      <c r="I363" s="21"/>
      <c r="J363" s="21"/>
      <c r="K363" s="21"/>
    </row>
    <row r="364" spans="1:11" x14ac:dyDescent="0.2">
      <c r="A364" s="35"/>
      <c r="B364" s="21"/>
      <c r="C364" s="82"/>
      <c r="D364" s="21"/>
      <c r="E364" s="21"/>
      <c r="F364" s="21"/>
      <c r="G364" s="21"/>
      <c r="H364" s="21"/>
      <c r="I364" s="21"/>
      <c r="J364" s="21"/>
      <c r="K364" s="21"/>
    </row>
    <row r="365" spans="1:11" x14ac:dyDescent="0.2">
      <c r="A365" s="35"/>
      <c r="B365" s="21"/>
      <c r="C365" s="82"/>
      <c r="D365" s="21"/>
      <c r="E365" s="21"/>
      <c r="F365" s="21"/>
      <c r="G365" s="21"/>
      <c r="H365" s="21"/>
      <c r="I365" s="21"/>
      <c r="J365" s="21"/>
      <c r="K365" s="21"/>
    </row>
    <row r="366" spans="1:11" x14ac:dyDescent="0.2">
      <c r="A366" s="35"/>
      <c r="B366" s="21"/>
      <c r="C366" s="82"/>
      <c r="D366" s="21"/>
      <c r="E366" s="21"/>
      <c r="F366" s="21"/>
      <c r="G366" s="21"/>
      <c r="H366" s="21"/>
      <c r="I366" s="21"/>
      <c r="J366" s="21"/>
      <c r="K366" s="21"/>
    </row>
    <row r="367" spans="1:11" x14ac:dyDescent="0.2">
      <c r="A367" s="35"/>
      <c r="B367" s="21"/>
      <c r="C367" s="82"/>
      <c r="D367" s="21"/>
      <c r="E367" s="21"/>
      <c r="F367" s="21"/>
      <c r="G367" s="21"/>
      <c r="H367" s="21"/>
      <c r="I367" s="21"/>
      <c r="J367" s="21"/>
      <c r="K367" s="21"/>
    </row>
    <row r="368" spans="1:11" x14ac:dyDescent="0.2">
      <c r="A368" s="35"/>
      <c r="B368" s="21"/>
      <c r="C368" s="82"/>
      <c r="D368" s="21"/>
      <c r="E368" s="21"/>
      <c r="F368" s="21"/>
      <c r="G368" s="21"/>
      <c r="H368" s="21"/>
      <c r="I368" s="21"/>
      <c r="J368" s="21"/>
      <c r="K368" s="21"/>
    </row>
    <row r="369" spans="1:11" x14ac:dyDescent="0.2">
      <c r="A369" s="35"/>
      <c r="B369" s="21"/>
      <c r="C369" s="82"/>
      <c r="D369" s="21"/>
      <c r="E369" s="21"/>
      <c r="F369" s="21"/>
      <c r="G369" s="21"/>
      <c r="H369" s="21"/>
      <c r="I369" s="21"/>
      <c r="J369" s="21"/>
      <c r="K369" s="21"/>
    </row>
    <row r="370" spans="1:11" x14ac:dyDescent="0.2">
      <c r="A370" s="35"/>
      <c r="B370" s="21"/>
      <c r="C370" s="82"/>
      <c r="D370" s="21"/>
      <c r="E370" s="21"/>
      <c r="F370" s="21"/>
      <c r="G370" s="21"/>
      <c r="H370" s="21"/>
      <c r="I370" s="21"/>
      <c r="J370" s="21"/>
      <c r="K370" s="21"/>
    </row>
    <row r="371" spans="1:11" x14ac:dyDescent="0.2">
      <c r="A371" s="35"/>
      <c r="B371" s="21"/>
      <c r="C371" s="82"/>
      <c r="D371" s="21"/>
      <c r="E371" s="21"/>
      <c r="F371" s="21"/>
      <c r="G371" s="21"/>
      <c r="H371" s="21"/>
      <c r="I371" s="21"/>
      <c r="J371" s="21"/>
      <c r="K371" s="21"/>
    </row>
    <row r="372" spans="1:11" x14ac:dyDescent="0.2">
      <c r="A372" s="35"/>
      <c r="B372" s="21"/>
      <c r="C372" s="82"/>
      <c r="D372" s="21"/>
      <c r="E372" s="21"/>
      <c r="F372" s="21"/>
      <c r="G372" s="21"/>
      <c r="H372" s="21"/>
      <c r="I372" s="21"/>
      <c r="J372" s="21"/>
      <c r="K372" s="21"/>
    </row>
    <row r="373" spans="1:11" x14ac:dyDescent="0.2">
      <c r="A373" s="35"/>
      <c r="B373" s="21"/>
      <c r="C373" s="82"/>
      <c r="D373" s="21"/>
      <c r="E373" s="21"/>
      <c r="F373" s="21"/>
      <c r="G373" s="21"/>
      <c r="H373" s="21"/>
      <c r="I373" s="21"/>
      <c r="J373" s="21"/>
      <c r="K373" s="21"/>
    </row>
    <row r="374" spans="1:11" x14ac:dyDescent="0.2">
      <c r="A374" s="35"/>
      <c r="B374" s="21"/>
      <c r="C374" s="82"/>
      <c r="D374" s="21"/>
      <c r="E374" s="21"/>
      <c r="F374" s="21"/>
      <c r="G374" s="21"/>
      <c r="H374" s="21"/>
      <c r="I374" s="21"/>
      <c r="J374" s="21"/>
      <c r="K374" s="21"/>
    </row>
    <row r="375" spans="1:11" x14ac:dyDescent="0.2">
      <c r="A375" s="35"/>
      <c r="B375" s="21"/>
      <c r="C375" s="82"/>
      <c r="D375" s="21"/>
      <c r="E375" s="21"/>
      <c r="F375" s="21"/>
      <c r="G375" s="21"/>
      <c r="H375" s="21"/>
      <c r="I375" s="21"/>
      <c r="J375" s="21"/>
      <c r="K375" s="21"/>
    </row>
    <row r="376" spans="1:11" x14ac:dyDescent="0.2">
      <c r="A376" s="35"/>
      <c r="B376" s="21"/>
      <c r="C376" s="82"/>
      <c r="D376" s="21"/>
      <c r="E376" s="21"/>
      <c r="F376" s="21"/>
      <c r="G376" s="21"/>
      <c r="H376" s="21"/>
      <c r="I376" s="21"/>
      <c r="J376" s="21"/>
      <c r="K376" s="21"/>
    </row>
    <row r="377" spans="1:11" x14ac:dyDescent="0.2">
      <c r="A377" s="35"/>
      <c r="B377" s="21"/>
      <c r="C377" s="82"/>
      <c r="D377" s="21"/>
      <c r="E377" s="21"/>
      <c r="F377" s="21"/>
      <c r="G377" s="21"/>
      <c r="H377" s="21"/>
      <c r="I377" s="21"/>
      <c r="J377" s="21"/>
      <c r="K377" s="21"/>
    </row>
    <row r="378" spans="1:11" x14ac:dyDescent="0.2">
      <c r="A378" s="35"/>
      <c r="B378" s="21"/>
      <c r="C378" s="82"/>
      <c r="D378" s="21"/>
      <c r="E378" s="21"/>
      <c r="F378" s="21"/>
      <c r="G378" s="21"/>
      <c r="H378" s="21"/>
      <c r="I378" s="21"/>
      <c r="J378" s="21"/>
      <c r="K378" s="21"/>
    </row>
    <row r="379" spans="1:11" x14ac:dyDescent="0.2">
      <c r="A379" s="35"/>
      <c r="B379" s="21"/>
      <c r="C379" s="82"/>
      <c r="D379" s="21"/>
      <c r="E379" s="21"/>
      <c r="F379" s="21"/>
      <c r="G379" s="21"/>
      <c r="H379" s="21"/>
      <c r="I379" s="21"/>
      <c r="J379" s="21"/>
      <c r="K379" s="21"/>
    </row>
    <row r="380" spans="1:11" x14ac:dyDescent="0.2">
      <c r="A380" s="35"/>
      <c r="B380" s="21"/>
      <c r="C380" s="82"/>
      <c r="D380" s="21"/>
      <c r="E380" s="21"/>
      <c r="F380" s="21"/>
      <c r="G380" s="21"/>
      <c r="H380" s="21"/>
      <c r="I380" s="21"/>
      <c r="J380" s="21"/>
      <c r="K380" s="21"/>
    </row>
    <row r="381" spans="1:11" x14ac:dyDescent="0.2">
      <c r="A381" s="35"/>
      <c r="B381" s="21"/>
      <c r="C381" s="82"/>
      <c r="D381" s="21"/>
      <c r="E381" s="21"/>
      <c r="F381" s="21"/>
      <c r="G381" s="21"/>
      <c r="H381" s="21"/>
      <c r="I381" s="21"/>
      <c r="J381" s="21"/>
      <c r="K381" s="21"/>
    </row>
    <row r="382" spans="1:11" x14ac:dyDescent="0.2">
      <c r="A382" s="35"/>
      <c r="B382" s="21"/>
      <c r="C382" s="82"/>
      <c r="D382" s="21"/>
      <c r="E382" s="21"/>
      <c r="F382" s="21"/>
      <c r="G382" s="21"/>
      <c r="H382" s="21"/>
      <c r="I382" s="21"/>
      <c r="J382" s="21"/>
      <c r="K382" s="21"/>
    </row>
    <row r="383" spans="1:11" x14ac:dyDescent="0.2">
      <c r="A383" s="35"/>
      <c r="B383" s="21"/>
      <c r="C383" s="82"/>
      <c r="D383" s="21"/>
      <c r="E383" s="21"/>
      <c r="F383" s="21"/>
      <c r="G383" s="21"/>
      <c r="H383" s="21"/>
      <c r="I383" s="21"/>
      <c r="J383" s="21"/>
      <c r="K383" s="21"/>
    </row>
    <row r="384" spans="1:11" x14ac:dyDescent="0.2">
      <c r="A384" s="35"/>
      <c r="B384" s="21"/>
      <c r="C384" s="82"/>
      <c r="D384" s="21"/>
      <c r="E384" s="21"/>
      <c r="F384" s="21"/>
      <c r="G384" s="21"/>
      <c r="H384" s="21"/>
      <c r="I384" s="21"/>
      <c r="J384" s="21"/>
      <c r="K384" s="21"/>
    </row>
    <row r="385" spans="1:11" x14ac:dyDescent="0.2">
      <c r="A385" s="35"/>
      <c r="B385" s="21"/>
      <c r="C385" s="82"/>
      <c r="D385" s="21"/>
      <c r="E385" s="21"/>
      <c r="F385" s="21"/>
      <c r="G385" s="21"/>
      <c r="H385" s="21"/>
      <c r="I385" s="21"/>
      <c r="J385" s="21"/>
      <c r="K385" s="21"/>
    </row>
    <row r="386" spans="1:11" x14ac:dyDescent="0.2">
      <c r="A386" s="35"/>
      <c r="B386" s="21"/>
      <c r="C386" s="82"/>
      <c r="D386" s="21"/>
      <c r="E386" s="21"/>
      <c r="F386" s="21"/>
      <c r="G386" s="21"/>
      <c r="H386" s="21"/>
      <c r="I386" s="21"/>
      <c r="J386" s="21"/>
      <c r="K386" s="21"/>
    </row>
    <row r="387" spans="1:11" x14ac:dyDescent="0.2">
      <c r="A387" s="35"/>
      <c r="B387" s="21"/>
      <c r="C387" s="82"/>
      <c r="D387" s="21"/>
      <c r="E387" s="21"/>
      <c r="F387" s="21"/>
      <c r="G387" s="21"/>
      <c r="H387" s="21"/>
      <c r="I387" s="21"/>
      <c r="J387" s="21"/>
      <c r="K387" s="21"/>
    </row>
    <row r="388" spans="1:11" x14ac:dyDescent="0.2">
      <c r="A388" s="35"/>
      <c r="B388" s="21"/>
      <c r="C388" s="82"/>
      <c r="D388" s="21"/>
      <c r="E388" s="21"/>
      <c r="F388" s="21"/>
      <c r="G388" s="21"/>
      <c r="H388" s="21"/>
      <c r="I388" s="21"/>
      <c r="J388" s="21"/>
      <c r="K388" s="21"/>
    </row>
    <row r="389" spans="1:11" x14ac:dyDescent="0.2">
      <c r="A389" s="35"/>
      <c r="B389" s="21"/>
      <c r="C389" s="82"/>
      <c r="D389" s="21"/>
      <c r="E389" s="21"/>
      <c r="F389" s="21"/>
      <c r="G389" s="21"/>
      <c r="H389" s="21"/>
      <c r="I389" s="21"/>
      <c r="J389" s="21"/>
      <c r="K389" s="21"/>
    </row>
    <row r="390" spans="1:11" x14ac:dyDescent="0.2">
      <c r="A390" s="35"/>
      <c r="B390" s="21"/>
      <c r="C390" s="82"/>
      <c r="D390" s="21"/>
      <c r="E390" s="21"/>
      <c r="F390" s="21"/>
      <c r="G390" s="21"/>
      <c r="H390" s="21"/>
      <c r="I390" s="21"/>
      <c r="J390" s="21"/>
      <c r="K390" s="21"/>
    </row>
    <row r="391" spans="1:11" x14ac:dyDescent="0.2">
      <c r="A391" s="35"/>
      <c r="B391" s="21"/>
      <c r="C391" s="82"/>
      <c r="D391" s="21"/>
      <c r="E391" s="21"/>
      <c r="F391" s="21"/>
      <c r="G391" s="21"/>
      <c r="H391" s="21"/>
      <c r="I391" s="21"/>
      <c r="J391" s="21"/>
      <c r="K391" s="21"/>
    </row>
    <row r="392" spans="1:11" x14ac:dyDescent="0.2">
      <c r="A392" s="35"/>
      <c r="B392" s="21"/>
      <c r="C392" s="82"/>
      <c r="D392" s="21"/>
      <c r="E392" s="21"/>
      <c r="F392" s="21"/>
      <c r="G392" s="21"/>
      <c r="H392" s="21"/>
      <c r="I392" s="21"/>
      <c r="J392" s="21"/>
      <c r="K392" s="21"/>
    </row>
    <row r="393" spans="1:11" x14ac:dyDescent="0.2">
      <c r="A393" s="35"/>
      <c r="B393" s="21"/>
      <c r="C393" s="82"/>
      <c r="D393" s="21"/>
      <c r="E393" s="21"/>
      <c r="F393" s="21"/>
      <c r="G393" s="21"/>
      <c r="H393" s="21"/>
      <c r="I393" s="21"/>
      <c r="J393" s="21"/>
      <c r="K393" s="21"/>
    </row>
    <row r="394" spans="1:11" x14ac:dyDescent="0.2">
      <c r="A394" s="35"/>
      <c r="B394" s="21"/>
      <c r="C394" s="82"/>
      <c r="D394" s="21"/>
      <c r="E394" s="21"/>
      <c r="F394" s="21"/>
      <c r="G394" s="21"/>
      <c r="H394" s="21"/>
      <c r="I394" s="21"/>
      <c r="J394" s="21"/>
      <c r="K394" s="21"/>
    </row>
    <row r="395" spans="1:11" x14ac:dyDescent="0.2">
      <c r="A395" s="35"/>
      <c r="B395" s="21"/>
      <c r="C395" s="82"/>
      <c r="D395" s="21"/>
      <c r="E395" s="21"/>
      <c r="F395" s="21"/>
      <c r="G395" s="21"/>
      <c r="H395" s="21"/>
      <c r="I395" s="21"/>
      <c r="J395" s="21"/>
      <c r="K395" s="21"/>
    </row>
    <row r="396" spans="1:11" x14ac:dyDescent="0.2">
      <c r="A396" s="35"/>
      <c r="B396" s="21"/>
      <c r="C396" s="82"/>
      <c r="D396" s="21"/>
      <c r="E396" s="21"/>
      <c r="F396" s="21"/>
      <c r="G396" s="21"/>
      <c r="H396" s="21"/>
      <c r="I396" s="21"/>
      <c r="J396" s="21"/>
      <c r="K396" s="21"/>
    </row>
    <row r="397" spans="1:11" x14ac:dyDescent="0.2">
      <c r="A397" s="35"/>
      <c r="B397" s="21"/>
      <c r="C397" s="82"/>
      <c r="D397" s="21"/>
      <c r="E397" s="21"/>
      <c r="F397" s="21"/>
      <c r="G397" s="21"/>
      <c r="H397" s="21"/>
      <c r="I397" s="21"/>
      <c r="J397" s="21"/>
      <c r="K397" s="21"/>
    </row>
    <row r="398" spans="1:11" x14ac:dyDescent="0.2">
      <c r="A398" s="35"/>
      <c r="B398" s="21"/>
      <c r="C398" s="82"/>
      <c r="D398" s="21"/>
      <c r="E398" s="21"/>
      <c r="F398" s="21"/>
      <c r="G398" s="21"/>
      <c r="H398" s="21"/>
      <c r="I398" s="21"/>
      <c r="J398" s="21"/>
      <c r="K398" s="21"/>
    </row>
    <row r="399" spans="1:11" x14ac:dyDescent="0.2">
      <c r="A399" s="35"/>
      <c r="B399" s="21"/>
      <c r="C399" s="82"/>
      <c r="D399" s="21"/>
      <c r="E399" s="21"/>
      <c r="F399" s="21"/>
      <c r="G399" s="21"/>
      <c r="H399" s="21"/>
      <c r="I399" s="21"/>
      <c r="J399" s="21"/>
      <c r="K399" s="21"/>
    </row>
    <row r="400" spans="1:11" x14ac:dyDescent="0.2">
      <c r="A400" s="35"/>
      <c r="B400" s="21"/>
      <c r="C400" s="82"/>
      <c r="D400" s="21"/>
      <c r="E400" s="21"/>
      <c r="F400" s="21"/>
      <c r="G400" s="21"/>
      <c r="H400" s="21"/>
      <c r="I400" s="21"/>
      <c r="J400" s="21"/>
      <c r="K400" s="21"/>
    </row>
    <row r="401" spans="1:11" x14ac:dyDescent="0.2">
      <c r="A401" s="35"/>
      <c r="B401" s="21"/>
      <c r="C401" s="82"/>
      <c r="D401" s="21"/>
      <c r="E401" s="21"/>
      <c r="F401" s="21"/>
      <c r="G401" s="21"/>
      <c r="H401" s="21"/>
      <c r="I401" s="21"/>
      <c r="J401" s="21"/>
      <c r="K401" s="21"/>
    </row>
    <row r="402" spans="1:11" x14ac:dyDescent="0.2">
      <c r="A402" s="35"/>
      <c r="B402" s="21"/>
      <c r="C402" s="82"/>
      <c r="D402" s="21"/>
      <c r="E402" s="21"/>
      <c r="F402" s="21"/>
      <c r="G402" s="21"/>
      <c r="H402" s="21"/>
      <c r="I402" s="21"/>
      <c r="J402" s="21"/>
      <c r="K402" s="21"/>
    </row>
    <row r="403" spans="1:11" x14ac:dyDescent="0.2">
      <c r="A403" s="35"/>
      <c r="B403" s="21"/>
      <c r="C403" s="82"/>
      <c r="D403" s="21"/>
      <c r="E403" s="21"/>
      <c r="F403" s="21"/>
      <c r="G403" s="21"/>
      <c r="H403" s="21"/>
      <c r="I403" s="21"/>
      <c r="J403" s="21"/>
      <c r="K403" s="21"/>
    </row>
    <row r="404" spans="1:11" x14ac:dyDescent="0.2">
      <c r="A404" s="35"/>
      <c r="B404" s="21"/>
      <c r="C404" s="82"/>
      <c r="D404" s="21"/>
      <c r="E404" s="21"/>
      <c r="F404" s="21"/>
      <c r="G404" s="21"/>
      <c r="H404" s="21"/>
      <c r="I404" s="21"/>
      <c r="J404" s="21"/>
      <c r="K404" s="21"/>
    </row>
    <row r="405" spans="1:11" x14ac:dyDescent="0.2">
      <c r="A405" s="35"/>
      <c r="B405" s="21"/>
      <c r="C405" s="82"/>
      <c r="D405" s="21"/>
      <c r="E405" s="21"/>
      <c r="F405" s="21"/>
      <c r="G405" s="21"/>
      <c r="H405" s="21"/>
      <c r="I405" s="21"/>
      <c r="J405" s="21"/>
      <c r="K405" s="21"/>
    </row>
    <row r="406" spans="1:11" x14ac:dyDescent="0.2">
      <c r="A406" s="35"/>
      <c r="B406" s="21"/>
      <c r="C406" s="82"/>
      <c r="D406" s="21"/>
      <c r="E406" s="21"/>
      <c r="F406" s="21"/>
      <c r="G406" s="21"/>
      <c r="H406" s="21"/>
      <c r="I406" s="21"/>
      <c r="J406" s="21"/>
      <c r="K406" s="21"/>
    </row>
    <row r="407" spans="1:11" x14ac:dyDescent="0.2">
      <c r="A407" s="35"/>
      <c r="B407" s="21"/>
      <c r="C407" s="82"/>
      <c r="D407" s="21"/>
      <c r="E407" s="21"/>
      <c r="F407" s="21"/>
      <c r="G407" s="21"/>
      <c r="H407" s="21"/>
      <c r="I407" s="21"/>
      <c r="J407" s="21"/>
      <c r="K407" s="21"/>
    </row>
    <row r="408" spans="1:11" x14ac:dyDescent="0.2">
      <c r="A408" s="35"/>
      <c r="B408" s="21"/>
      <c r="C408" s="82"/>
      <c r="D408" s="21"/>
      <c r="E408" s="21"/>
      <c r="F408" s="21"/>
      <c r="G408" s="21"/>
      <c r="H408" s="21"/>
      <c r="I408" s="21"/>
      <c r="J408" s="21"/>
      <c r="K408" s="21"/>
    </row>
    <row r="409" spans="1:11" x14ac:dyDescent="0.2">
      <c r="A409" s="35"/>
      <c r="B409" s="21"/>
      <c r="C409" s="82"/>
      <c r="D409" s="21"/>
      <c r="E409" s="21"/>
      <c r="F409" s="21"/>
      <c r="G409" s="21"/>
      <c r="H409" s="21"/>
      <c r="I409" s="21"/>
      <c r="J409" s="21"/>
      <c r="K409" s="21"/>
    </row>
    <row r="410" spans="1:11" x14ac:dyDescent="0.2">
      <c r="A410" s="35"/>
      <c r="B410" s="21"/>
      <c r="C410" s="82"/>
      <c r="D410" s="21"/>
      <c r="E410" s="21"/>
      <c r="F410" s="21"/>
      <c r="G410" s="21"/>
      <c r="H410" s="21"/>
      <c r="I410" s="21"/>
      <c r="J410" s="21"/>
      <c r="K410" s="21"/>
    </row>
    <row r="411" spans="1:11" x14ac:dyDescent="0.2">
      <c r="A411" s="35"/>
      <c r="B411" s="21"/>
      <c r="C411" s="82"/>
      <c r="D411" s="21"/>
      <c r="E411" s="21"/>
      <c r="F411" s="21"/>
      <c r="G411" s="21"/>
      <c r="H411" s="21"/>
      <c r="I411" s="21"/>
      <c r="J411" s="21"/>
      <c r="K411" s="21"/>
    </row>
    <row r="412" spans="1:11" x14ac:dyDescent="0.2">
      <c r="A412" s="35"/>
      <c r="B412" s="21"/>
      <c r="C412" s="82"/>
      <c r="D412" s="21"/>
      <c r="E412" s="21"/>
      <c r="F412" s="21"/>
      <c r="G412" s="21"/>
      <c r="H412" s="21"/>
      <c r="I412" s="21"/>
      <c r="J412" s="21"/>
      <c r="K412" s="21"/>
    </row>
    <row r="413" spans="1:11" x14ac:dyDescent="0.2">
      <c r="A413" s="35"/>
      <c r="B413" s="21"/>
      <c r="C413" s="82"/>
      <c r="D413" s="21"/>
      <c r="E413" s="21"/>
      <c r="F413" s="21"/>
      <c r="G413" s="21"/>
      <c r="H413" s="21"/>
      <c r="I413" s="21"/>
      <c r="J413" s="21"/>
      <c r="K413" s="21"/>
    </row>
    <row r="414" spans="1:11" x14ac:dyDescent="0.2">
      <c r="A414" s="35"/>
      <c r="B414" s="21"/>
      <c r="C414" s="82"/>
      <c r="D414" s="21"/>
      <c r="E414" s="21"/>
      <c r="F414" s="21"/>
      <c r="G414" s="21"/>
      <c r="H414" s="21"/>
      <c r="I414" s="21"/>
      <c r="J414" s="21"/>
      <c r="K414" s="21"/>
    </row>
    <row r="415" spans="1:11" x14ac:dyDescent="0.2">
      <c r="A415" s="35"/>
      <c r="B415" s="21"/>
      <c r="C415" s="82"/>
      <c r="D415" s="21"/>
      <c r="E415" s="21"/>
      <c r="F415" s="21"/>
      <c r="G415" s="21"/>
      <c r="H415" s="21"/>
      <c r="I415" s="21"/>
      <c r="J415" s="21"/>
      <c r="K415" s="21"/>
    </row>
    <row r="416" spans="1:11" x14ac:dyDescent="0.2">
      <c r="A416" s="35"/>
      <c r="B416" s="21"/>
      <c r="C416" s="82"/>
      <c r="D416" s="21"/>
      <c r="E416" s="21"/>
      <c r="F416" s="21"/>
      <c r="G416" s="21"/>
      <c r="H416" s="21"/>
      <c r="I416" s="21"/>
      <c r="J416" s="21"/>
      <c r="K416" s="21"/>
    </row>
    <row r="417" spans="1:11" x14ac:dyDescent="0.2">
      <c r="A417" s="35"/>
      <c r="B417" s="21"/>
      <c r="C417" s="82"/>
      <c r="D417" s="21"/>
      <c r="E417" s="21"/>
      <c r="F417" s="21"/>
      <c r="G417" s="21"/>
      <c r="H417" s="21"/>
      <c r="I417" s="21"/>
      <c r="J417" s="21"/>
      <c r="K417" s="21"/>
    </row>
    <row r="418" spans="1:11" x14ac:dyDescent="0.2">
      <c r="A418" s="35"/>
      <c r="B418" s="21"/>
      <c r="C418" s="82"/>
      <c r="D418" s="21"/>
      <c r="E418" s="21"/>
      <c r="F418" s="21"/>
      <c r="G418" s="21"/>
      <c r="H418" s="21"/>
      <c r="I418" s="21"/>
      <c r="J418" s="21"/>
      <c r="K418" s="21"/>
    </row>
    <row r="419" spans="1:11" x14ac:dyDescent="0.2">
      <c r="A419" s="35"/>
      <c r="B419" s="21"/>
      <c r="C419" s="82"/>
      <c r="D419" s="21"/>
      <c r="E419" s="21"/>
      <c r="F419" s="21"/>
      <c r="G419" s="21"/>
      <c r="H419" s="21"/>
      <c r="I419" s="21"/>
      <c r="J419" s="21"/>
      <c r="K419" s="21"/>
    </row>
    <row r="420" spans="1:11" x14ac:dyDescent="0.2">
      <c r="A420" s="35"/>
      <c r="B420" s="21"/>
      <c r="C420" s="82"/>
      <c r="D420" s="21"/>
      <c r="E420" s="21"/>
      <c r="F420" s="21"/>
      <c r="G420" s="21"/>
      <c r="H420" s="21"/>
      <c r="I420" s="21"/>
      <c r="J420" s="21"/>
      <c r="K420" s="21"/>
    </row>
    <row r="421" spans="1:11" x14ac:dyDescent="0.2">
      <c r="A421" s="35"/>
      <c r="B421" s="21"/>
      <c r="C421" s="82"/>
      <c r="D421" s="21"/>
      <c r="E421" s="21"/>
      <c r="F421" s="21"/>
      <c r="G421" s="21"/>
      <c r="H421" s="21"/>
      <c r="I421" s="21"/>
      <c r="J421" s="21"/>
      <c r="K421" s="21"/>
    </row>
    <row r="422" spans="1:11" x14ac:dyDescent="0.2">
      <c r="A422" s="35"/>
      <c r="B422" s="21"/>
      <c r="C422" s="82"/>
      <c r="D422" s="21"/>
      <c r="E422" s="21"/>
      <c r="F422" s="21"/>
      <c r="G422" s="21"/>
      <c r="H422" s="21"/>
      <c r="I422" s="21"/>
      <c r="J422" s="21"/>
      <c r="K422" s="21"/>
    </row>
    <row r="423" spans="1:11" x14ac:dyDescent="0.2">
      <c r="A423" s="35"/>
      <c r="B423" s="21"/>
      <c r="C423" s="82"/>
      <c r="D423" s="21"/>
      <c r="E423" s="21"/>
      <c r="F423" s="21"/>
      <c r="G423" s="21"/>
      <c r="H423" s="21"/>
      <c r="I423" s="21"/>
      <c r="J423" s="21"/>
      <c r="K423" s="21"/>
    </row>
    <row r="424" spans="1:11" x14ac:dyDescent="0.2">
      <c r="A424" s="35"/>
      <c r="B424" s="21"/>
      <c r="C424" s="82"/>
      <c r="D424" s="21"/>
      <c r="E424" s="21"/>
      <c r="F424" s="21"/>
      <c r="G424" s="21"/>
      <c r="H424" s="21"/>
      <c r="I424" s="21"/>
      <c r="J424" s="21"/>
      <c r="K424" s="21"/>
    </row>
    <row r="425" spans="1:11" x14ac:dyDescent="0.2">
      <c r="A425" s="35"/>
      <c r="B425" s="21"/>
      <c r="C425" s="82"/>
      <c r="D425" s="21"/>
      <c r="E425" s="21"/>
      <c r="F425" s="21"/>
      <c r="G425" s="21"/>
      <c r="H425" s="21"/>
      <c r="I425" s="21"/>
      <c r="J425" s="21"/>
      <c r="K425" s="21"/>
    </row>
    <row r="426" spans="1:11" x14ac:dyDescent="0.2">
      <c r="A426" s="35"/>
      <c r="B426" s="21"/>
      <c r="C426" s="82"/>
      <c r="D426" s="21"/>
      <c r="E426" s="21"/>
      <c r="F426" s="21"/>
      <c r="G426" s="21"/>
      <c r="H426" s="21"/>
      <c r="I426" s="21"/>
      <c r="J426" s="21"/>
      <c r="K426" s="21"/>
    </row>
    <row r="427" spans="1:11" x14ac:dyDescent="0.2">
      <c r="A427" s="35"/>
      <c r="B427" s="21"/>
      <c r="C427" s="82"/>
      <c r="D427" s="21"/>
      <c r="E427" s="21"/>
      <c r="F427" s="21"/>
      <c r="G427" s="21"/>
      <c r="H427" s="21"/>
      <c r="I427" s="21"/>
      <c r="J427" s="21"/>
      <c r="K427" s="21"/>
    </row>
    <row r="428" spans="1:11" x14ac:dyDescent="0.2">
      <c r="A428" s="35"/>
      <c r="B428" s="21"/>
      <c r="C428" s="82"/>
      <c r="D428" s="21"/>
      <c r="E428" s="21"/>
      <c r="F428" s="21"/>
      <c r="G428" s="21"/>
      <c r="H428" s="21"/>
      <c r="I428" s="21"/>
      <c r="J428" s="21"/>
      <c r="K428" s="21"/>
    </row>
    <row r="429" spans="1:11" x14ac:dyDescent="0.2">
      <c r="A429" s="35"/>
      <c r="B429" s="21"/>
      <c r="C429" s="82"/>
      <c r="D429" s="21"/>
      <c r="E429" s="21"/>
      <c r="F429" s="21"/>
      <c r="G429" s="21"/>
      <c r="H429" s="21"/>
      <c r="I429" s="21"/>
      <c r="J429" s="21"/>
      <c r="K429" s="21"/>
    </row>
    <row r="430" spans="1:11" x14ac:dyDescent="0.2">
      <c r="A430" s="35"/>
      <c r="B430" s="21"/>
      <c r="C430" s="82"/>
      <c r="D430" s="21"/>
      <c r="E430" s="21"/>
      <c r="F430" s="21"/>
      <c r="G430" s="21"/>
      <c r="H430" s="21"/>
      <c r="I430" s="21"/>
      <c r="J430" s="21"/>
      <c r="K430" s="21"/>
    </row>
    <row r="431" spans="1:11" x14ac:dyDescent="0.2">
      <c r="A431" s="35"/>
      <c r="B431" s="21"/>
      <c r="C431" s="82"/>
      <c r="D431" s="21"/>
      <c r="E431" s="21"/>
      <c r="F431" s="21"/>
      <c r="G431" s="21"/>
      <c r="H431" s="21"/>
      <c r="I431" s="21"/>
      <c r="J431" s="21"/>
      <c r="K431" s="21"/>
    </row>
    <row r="432" spans="1:11" x14ac:dyDescent="0.2">
      <c r="A432" s="35"/>
      <c r="B432" s="21"/>
      <c r="C432" s="82"/>
      <c r="D432" s="21"/>
      <c r="E432" s="21"/>
      <c r="F432" s="21"/>
      <c r="G432" s="21"/>
      <c r="H432" s="21"/>
      <c r="I432" s="21"/>
      <c r="J432" s="21"/>
      <c r="K432" s="21"/>
    </row>
    <row r="433" spans="1:11" x14ac:dyDescent="0.2">
      <c r="A433" s="35"/>
      <c r="B433" s="21"/>
      <c r="C433" s="82"/>
      <c r="D433" s="21"/>
      <c r="E433" s="21"/>
      <c r="F433" s="21"/>
      <c r="G433" s="21"/>
      <c r="H433" s="21"/>
      <c r="I433" s="21"/>
      <c r="J433" s="21"/>
      <c r="K433" s="21"/>
    </row>
    <row r="434" spans="1:11" x14ac:dyDescent="0.2">
      <c r="A434" s="35"/>
      <c r="B434" s="21"/>
      <c r="C434" s="82"/>
      <c r="D434" s="21"/>
      <c r="E434" s="21"/>
      <c r="F434" s="21"/>
      <c r="G434" s="21"/>
      <c r="H434" s="21"/>
      <c r="I434" s="21"/>
      <c r="J434" s="21"/>
      <c r="K434" s="21"/>
    </row>
    <row r="435" spans="1:11" x14ac:dyDescent="0.2">
      <c r="A435" s="35"/>
      <c r="B435" s="21"/>
      <c r="C435" s="82"/>
      <c r="D435" s="21"/>
      <c r="E435" s="21"/>
      <c r="F435" s="21"/>
      <c r="G435" s="21"/>
      <c r="H435" s="21"/>
      <c r="I435" s="21"/>
      <c r="J435" s="21"/>
      <c r="K435" s="21"/>
    </row>
    <row r="436" spans="1:11" x14ac:dyDescent="0.2">
      <c r="A436" s="35"/>
      <c r="B436" s="21"/>
      <c r="C436" s="82"/>
      <c r="D436" s="21"/>
      <c r="E436" s="21"/>
      <c r="F436" s="21"/>
      <c r="G436" s="21"/>
      <c r="H436" s="21"/>
      <c r="I436" s="21"/>
      <c r="J436" s="21"/>
      <c r="K436" s="21"/>
    </row>
    <row r="437" spans="1:11" x14ac:dyDescent="0.2">
      <c r="A437" s="35"/>
      <c r="B437" s="21"/>
      <c r="C437" s="82"/>
      <c r="D437" s="21"/>
      <c r="E437" s="21"/>
      <c r="F437" s="21"/>
      <c r="G437" s="21"/>
      <c r="H437" s="21"/>
      <c r="I437" s="21"/>
      <c r="J437" s="21"/>
      <c r="K437" s="21"/>
    </row>
    <row r="438" spans="1:11" x14ac:dyDescent="0.2">
      <c r="A438" s="35"/>
      <c r="B438" s="21"/>
      <c r="C438" s="82"/>
      <c r="D438" s="21"/>
      <c r="E438" s="21"/>
      <c r="F438" s="21"/>
      <c r="G438" s="21"/>
      <c r="H438" s="21"/>
      <c r="I438" s="21"/>
      <c r="J438" s="21"/>
      <c r="K438" s="21"/>
    </row>
    <row r="439" spans="1:11" x14ac:dyDescent="0.2">
      <c r="A439" s="35"/>
      <c r="B439" s="21"/>
      <c r="C439" s="82"/>
      <c r="D439" s="21"/>
      <c r="E439" s="21"/>
      <c r="F439" s="21"/>
      <c r="G439" s="21"/>
      <c r="H439" s="21"/>
      <c r="I439" s="21"/>
      <c r="J439" s="21"/>
      <c r="K439" s="21"/>
    </row>
    <row r="440" spans="1:11" x14ac:dyDescent="0.2">
      <c r="A440" s="35"/>
      <c r="B440" s="21"/>
      <c r="C440" s="82"/>
      <c r="D440" s="21"/>
      <c r="E440" s="21"/>
      <c r="F440" s="21"/>
      <c r="G440" s="21"/>
      <c r="H440" s="21"/>
      <c r="I440" s="21"/>
      <c r="J440" s="21"/>
      <c r="K440" s="21"/>
    </row>
    <row r="441" spans="1:11" x14ac:dyDescent="0.2">
      <c r="A441" s="35"/>
      <c r="B441" s="21"/>
      <c r="C441" s="82"/>
      <c r="D441" s="21"/>
      <c r="E441" s="21"/>
      <c r="F441" s="21"/>
      <c r="G441" s="21"/>
      <c r="H441" s="21"/>
      <c r="I441" s="21"/>
      <c r="J441" s="21"/>
      <c r="K441" s="21"/>
    </row>
    <row r="442" spans="1:11" x14ac:dyDescent="0.2">
      <c r="A442" s="35"/>
      <c r="B442" s="21"/>
      <c r="C442" s="82"/>
      <c r="D442" s="21"/>
      <c r="E442" s="21"/>
      <c r="F442" s="21"/>
      <c r="G442" s="21"/>
      <c r="H442" s="21"/>
      <c r="I442" s="21"/>
      <c r="J442" s="21"/>
      <c r="K442" s="21"/>
    </row>
    <row r="443" spans="1:11" x14ac:dyDescent="0.2">
      <c r="A443" s="35"/>
      <c r="B443" s="21"/>
      <c r="C443" s="82"/>
      <c r="D443" s="21"/>
      <c r="E443" s="21"/>
      <c r="F443" s="21"/>
      <c r="G443" s="21"/>
      <c r="H443" s="21"/>
      <c r="I443" s="21"/>
      <c r="J443" s="21"/>
      <c r="K443" s="21"/>
    </row>
    <row r="444" spans="1:11" x14ac:dyDescent="0.2">
      <c r="A444" s="35"/>
      <c r="B444" s="21"/>
      <c r="C444" s="82"/>
      <c r="D444" s="21"/>
      <c r="E444" s="21"/>
      <c r="F444" s="21"/>
      <c r="G444" s="21"/>
      <c r="H444" s="21"/>
      <c r="I444" s="21"/>
      <c r="J444" s="21"/>
      <c r="K444" s="21"/>
    </row>
    <row r="445" spans="1:11" x14ac:dyDescent="0.2">
      <c r="A445" s="35"/>
      <c r="B445" s="21"/>
      <c r="C445" s="82"/>
      <c r="D445" s="21"/>
      <c r="E445" s="21"/>
      <c r="F445" s="21"/>
      <c r="G445" s="21"/>
      <c r="H445" s="21"/>
      <c r="I445" s="21"/>
      <c r="J445" s="21"/>
      <c r="K445" s="21"/>
    </row>
    <row r="446" spans="1:11" x14ac:dyDescent="0.2">
      <c r="A446" s="35"/>
      <c r="B446" s="21"/>
      <c r="C446" s="82"/>
      <c r="D446" s="21"/>
      <c r="E446" s="21"/>
      <c r="F446" s="21"/>
      <c r="G446" s="21"/>
      <c r="H446" s="21"/>
      <c r="I446" s="21"/>
      <c r="J446" s="21"/>
      <c r="K446" s="21"/>
    </row>
    <row r="447" spans="1:11" x14ac:dyDescent="0.2">
      <c r="A447" s="35"/>
      <c r="B447" s="21"/>
      <c r="C447" s="82"/>
      <c r="D447" s="21"/>
      <c r="E447" s="21"/>
      <c r="F447" s="21"/>
      <c r="G447" s="21"/>
      <c r="H447" s="21"/>
      <c r="I447" s="21"/>
      <c r="J447" s="21"/>
      <c r="K447" s="21"/>
    </row>
    <row r="448" spans="1:11" x14ac:dyDescent="0.2">
      <c r="A448" s="35"/>
      <c r="B448" s="21"/>
      <c r="C448" s="82"/>
      <c r="D448" s="21"/>
      <c r="E448" s="21"/>
      <c r="F448" s="21"/>
      <c r="G448" s="21"/>
      <c r="H448" s="21"/>
      <c r="I448" s="21"/>
      <c r="J448" s="21"/>
      <c r="K448" s="21"/>
    </row>
    <row r="449" spans="1:11" x14ac:dyDescent="0.2">
      <c r="A449" s="35"/>
      <c r="B449" s="21"/>
      <c r="C449" s="82"/>
      <c r="D449" s="21"/>
      <c r="E449" s="21"/>
      <c r="F449" s="21"/>
      <c r="G449" s="21"/>
      <c r="H449" s="21"/>
      <c r="I449" s="21"/>
      <c r="J449" s="21"/>
      <c r="K449" s="21"/>
    </row>
    <row r="450" spans="1:11" x14ac:dyDescent="0.2">
      <c r="A450" s="35"/>
      <c r="B450" s="21"/>
      <c r="C450" s="82"/>
      <c r="D450" s="21"/>
      <c r="E450" s="21"/>
      <c r="F450" s="21"/>
      <c r="G450" s="21"/>
      <c r="H450" s="21"/>
      <c r="I450" s="21"/>
      <c r="J450" s="21"/>
      <c r="K450" s="21"/>
    </row>
    <row r="451" spans="1:11" x14ac:dyDescent="0.2">
      <c r="A451" s="35"/>
      <c r="B451" s="21"/>
      <c r="C451" s="82"/>
      <c r="D451" s="21"/>
      <c r="E451" s="21"/>
      <c r="F451" s="21"/>
      <c r="G451" s="21"/>
      <c r="H451" s="21"/>
      <c r="I451" s="21"/>
      <c r="J451" s="21"/>
      <c r="K451" s="21"/>
    </row>
    <row r="452" spans="1:11" x14ac:dyDescent="0.2">
      <c r="A452" s="35"/>
      <c r="B452" s="21"/>
      <c r="C452" s="82"/>
      <c r="D452" s="21"/>
      <c r="E452" s="21"/>
      <c r="F452" s="21"/>
      <c r="G452" s="21"/>
      <c r="H452" s="21"/>
      <c r="I452" s="21"/>
      <c r="J452" s="21"/>
      <c r="K452" s="21"/>
    </row>
    <row r="453" spans="1:11" x14ac:dyDescent="0.2">
      <c r="A453" s="35"/>
      <c r="B453" s="21"/>
      <c r="C453" s="82"/>
      <c r="D453" s="21"/>
      <c r="E453" s="21"/>
      <c r="F453" s="21"/>
      <c r="G453" s="21"/>
      <c r="H453" s="21"/>
      <c r="I453" s="21"/>
      <c r="J453" s="21"/>
      <c r="K453" s="21"/>
    </row>
    <row r="454" spans="1:11" x14ac:dyDescent="0.2">
      <c r="A454" s="35"/>
      <c r="B454" s="21"/>
      <c r="C454" s="82"/>
      <c r="D454" s="21"/>
      <c r="E454" s="21"/>
      <c r="F454" s="21"/>
      <c r="G454" s="21"/>
      <c r="H454" s="21"/>
      <c r="I454" s="21"/>
      <c r="J454" s="21"/>
      <c r="K454" s="21"/>
    </row>
    <row r="455" spans="1:11" x14ac:dyDescent="0.2">
      <c r="A455" s="35"/>
      <c r="B455" s="21"/>
      <c r="C455" s="82"/>
      <c r="D455" s="21"/>
      <c r="E455" s="21"/>
      <c r="F455" s="21"/>
      <c r="G455" s="21"/>
      <c r="H455" s="21"/>
      <c r="I455" s="21"/>
      <c r="J455" s="21"/>
      <c r="K455" s="21"/>
    </row>
    <row r="456" spans="1:11" x14ac:dyDescent="0.2">
      <c r="A456" s="35"/>
      <c r="B456" s="21"/>
      <c r="C456" s="82"/>
      <c r="D456" s="21"/>
      <c r="E456" s="21"/>
      <c r="F456" s="21"/>
      <c r="G456" s="21"/>
      <c r="H456" s="21"/>
      <c r="I456" s="21"/>
      <c r="J456" s="21"/>
      <c r="K456" s="21"/>
    </row>
    <row r="457" spans="1:11" x14ac:dyDescent="0.2">
      <c r="A457" s="35"/>
      <c r="B457" s="21"/>
      <c r="C457" s="82"/>
      <c r="D457" s="21"/>
      <c r="E457" s="21"/>
      <c r="F457" s="21"/>
      <c r="G457" s="21"/>
      <c r="H457" s="21"/>
      <c r="I457" s="21"/>
      <c r="J457" s="21"/>
      <c r="K457" s="21"/>
    </row>
    <row r="458" spans="1:11" x14ac:dyDescent="0.2">
      <c r="A458" s="35"/>
      <c r="B458" s="21"/>
      <c r="C458" s="82"/>
      <c r="D458" s="21"/>
      <c r="E458" s="21"/>
      <c r="F458" s="21"/>
      <c r="G458" s="21"/>
      <c r="H458" s="21"/>
      <c r="I458" s="21"/>
      <c r="J458" s="21"/>
      <c r="K458" s="21"/>
    </row>
    <row r="459" spans="1:11" x14ac:dyDescent="0.2">
      <c r="A459" s="35"/>
      <c r="B459" s="21"/>
      <c r="C459" s="82"/>
      <c r="D459" s="21"/>
      <c r="E459" s="21"/>
      <c r="F459" s="21"/>
      <c r="G459" s="21"/>
      <c r="H459" s="21"/>
      <c r="I459" s="21"/>
      <c r="J459" s="21"/>
      <c r="K459" s="21"/>
    </row>
    <row r="460" spans="1:11" x14ac:dyDescent="0.2">
      <c r="A460" s="35"/>
      <c r="B460" s="21"/>
      <c r="C460" s="82"/>
      <c r="D460" s="21"/>
      <c r="E460" s="21"/>
      <c r="F460" s="21"/>
      <c r="G460" s="21"/>
      <c r="H460" s="21"/>
      <c r="I460" s="21"/>
      <c r="J460" s="21"/>
      <c r="K460" s="21"/>
    </row>
    <row r="461" spans="1:11" x14ac:dyDescent="0.2">
      <c r="A461" s="35"/>
      <c r="B461" s="21"/>
      <c r="C461" s="82"/>
      <c r="D461" s="21"/>
      <c r="E461" s="21"/>
      <c r="F461" s="21"/>
      <c r="G461" s="21"/>
      <c r="H461" s="21"/>
      <c r="I461" s="21"/>
      <c r="J461" s="21"/>
      <c r="K461" s="21"/>
    </row>
    <row r="462" spans="1:11" x14ac:dyDescent="0.2">
      <c r="A462" s="35"/>
      <c r="B462" s="21"/>
      <c r="C462" s="82"/>
      <c r="D462" s="21"/>
      <c r="E462" s="21"/>
      <c r="F462" s="21"/>
      <c r="G462" s="21"/>
      <c r="H462" s="21"/>
      <c r="I462" s="21"/>
      <c r="J462" s="21"/>
      <c r="K462" s="21"/>
    </row>
    <row r="463" spans="1:11" x14ac:dyDescent="0.2">
      <c r="A463" s="35"/>
      <c r="B463" s="21"/>
      <c r="C463" s="82"/>
      <c r="D463" s="21"/>
      <c r="E463" s="21"/>
      <c r="F463" s="21"/>
      <c r="G463" s="21"/>
      <c r="H463" s="21"/>
      <c r="I463" s="21"/>
      <c r="J463" s="21"/>
      <c r="K463" s="21"/>
    </row>
    <row r="464" spans="1:11" x14ac:dyDescent="0.2">
      <c r="A464" s="35"/>
      <c r="B464" s="21"/>
      <c r="C464" s="82"/>
      <c r="D464" s="21"/>
      <c r="E464" s="21"/>
      <c r="F464" s="21"/>
      <c r="G464" s="21"/>
      <c r="H464" s="21"/>
      <c r="I464" s="21"/>
      <c r="J464" s="21"/>
      <c r="K464" s="21"/>
    </row>
    <row r="465" spans="1:11" x14ac:dyDescent="0.2">
      <c r="A465" s="35"/>
      <c r="B465" s="21"/>
      <c r="C465" s="82"/>
      <c r="D465" s="21"/>
      <c r="E465" s="21"/>
      <c r="F465" s="21"/>
      <c r="G465" s="21"/>
      <c r="H465" s="21"/>
      <c r="I465" s="21"/>
      <c r="J465" s="21"/>
      <c r="K465" s="21"/>
    </row>
    <row r="466" spans="1:11" x14ac:dyDescent="0.2">
      <c r="A466" s="35"/>
      <c r="B466" s="21"/>
      <c r="C466" s="82"/>
      <c r="D466" s="21"/>
      <c r="E466" s="21"/>
      <c r="F466" s="21"/>
      <c r="G466" s="21"/>
      <c r="H466" s="21"/>
      <c r="I466" s="21"/>
      <c r="J466" s="21"/>
      <c r="K466" s="21"/>
    </row>
    <row r="467" spans="1:11" x14ac:dyDescent="0.2">
      <c r="A467" s="35"/>
      <c r="B467" s="21"/>
      <c r="C467" s="82"/>
      <c r="D467" s="21"/>
      <c r="E467" s="21"/>
      <c r="F467" s="21"/>
      <c r="G467" s="21"/>
      <c r="H467" s="21"/>
      <c r="I467" s="21"/>
      <c r="J467" s="21"/>
      <c r="K467" s="21"/>
    </row>
    <row r="468" spans="1:11" x14ac:dyDescent="0.2">
      <c r="A468" s="35"/>
      <c r="B468" s="21"/>
      <c r="C468" s="82"/>
      <c r="D468" s="21"/>
      <c r="E468" s="21"/>
      <c r="F468" s="21"/>
      <c r="G468" s="21"/>
      <c r="H468" s="21"/>
      <c r="I468" s="21"/>
      <c r="J468" s="21"/>
      <c r="K468" s="21"/>
    </row>
    <row r="469" spans="1:11" x14ac:dyDescent="0.2">
      <c r="A469" s="35"/>
      <c r="B469" s="21"/>
      <c r="C469" s="82"/>
      <c r="D469" s="21"/>
      <c r="E469" s="21"/>
      <c r="F469" s="21"/>
      <c r="G469" s="21"/>
      <c r="H469" s="21"/>
      <c r="I469" s="21"/>
      <c r="J469" s="21"/>
      <c r="K469" s="21"/>
    </row>
    <row r="470" spans="1:11" x14ac:dyDescent="0.2">
      <c r="A470" s="35"/>
      <c r="B470" s="21"/>
      <c r="C470" s="82"/>
      <c r="D470" s="21"/>
      <c r="E470" s="21"/>
      <c r="F470" s="21"/>
      <c r="G470" s="21"/>
      <c r="H470" s="21"/>
      <c r="I470" s="21"/>
      <c r="J470" s="21"/>
      <c r="K470" s="21"/>
    </row>
    <row r="471" spans="1:11" x14ac:dyDescent="0.2">
      <c r="A471" s="35"/>
      <c r="B471" s="21"/>
      <c r="C471" s="82"/>
      <c r="D471" s="21"/>
      <c r="E471" s="21"/>
      <c r="F471" s="21"/>
      <c r="G471" s="21"/>
      <c r="H471" s="21"/>
      <c r="I471" s="21"/>
      <c r="J471" s="21"/>
      <c r="K471" s="21"/>
    </row>
    <row r="472" spans="1:11" x14ac:dyDescent="0.2">
      <c r="A472" s="35"/>
      <c r="B472" s="21"/>
      <c r="C472" s="82"/>
      <c r="D472" s="21"/>
      <c r="E472" s="21"/>
      <c r="F472" s="21"/>
      <c r="G472" s="21"/>
      <c r="H472" s="21"/>
      <c r="I472" s="21"/>
      <c r="J472" s="21"/>
      <c r="K472" s="21"/>
    </row>
    <row r="473" spans="1:11" x14ac:dyDescent="0.2">
      <c r="A473" s="35"/>
      <c r="B473" s="21"/>
      <c r="C473" s="82"/>
      <c r="D473" s="21"/>
      <c r="E473" s="21"/>
      <c r="F473" s="21"/>
      <c r="G473" s="21"/>
      <c r="H473" s="21"/>
      <c r="I473" s="21"/>
      <c r="J473" s="21"/>
      <c r="K473" s="21"/>
    </row>
    <row r="474" spans="1:11" x14ac:dyDescent="0.2">
      <c r="A474" s="35"/>
      <c r="B474" s="21"/>
      <c r="C474" s="82"/>
      <c r="D474" s="21"/>
      <c r="E474" s="21"/>
      <c r="F474" s="21"/>
      <c r="G474" s="21"/>
      <c r="H474" s="21"/>
      <c r="I474" s="21"/>
      <c r="J474" s="21"/>
      <c r="K474" s="21"/>
    </row>
    <row r="475" spans="1:11" x14ac:dyDescent="0.2">
      <c r="A475" s="35"/>
      <c r="B475" s="21"/>
      <c r="C475" s="82"/>
      <c r="D475" s="21"/>
      <c r="E475" s="21"/>
      <c r="F475" s="21"/>
      <c r="G475" s="21"/>
      <c r="H475" s="21"/>
      <c r="I475" s="21"/>
      <c r="J475" s="21"/>
      <c r="K475" s="21"/>
    </row>
    <row r="476" spans="1:11" x14ac:dyDescent="0.2">
      <c r="A476" s="35"/>
      <c r="B476" s="21"/>
      <c r="C476" s="82"/>
      <c r="D476" s="21"/>
      <c r="E476" s="21"/>
      <c r="F476" s="21"/>
      <c r="G476" s="21"/>
      <c r="H476" s="21"/>
      <c r="I476" s="21"/>
      <c r="J476" s="21"/>
      <c r="K476" s="21"/>
    </row>
    <row r="477" spans="1:11" x14ac:dyDescent="0.2">
      <c r="A477" s="35"/>
      <c r="B477" s="21"/>
      <c r="C477" s="82"/>
      <c r="D477" s="21"/>
      <c r="E477" s="21"/>
      <c r="F477" s="21"/>
      <c r="G477" s="21"/>
      <c r="H477" s="21"/>
      <c r="I477" s="21"/>
      <c r="J477" s="21"/>
      <c r="K477" s="21"/>
    </row>
    <row r="478" spans="1:11" x14ac:dyDescent="0.2">
      <c r="A478" s="35"/>
      <c r="B478" s="21"/>
      <c r="C478" s="82"/>
      <c r="D478" s="21"/>
      <c r="E478" s="21"/>
      <c r="F478" s="21"/>
      <c r="G478" s="21"/>
      <c r="H478" s="21"/>
      <c r="I478" s="21"/>
      <c r="J478" s="21"/>
      <c r="K478" s="21"/>
    </row>
    <row r="479" spans="1:11" x14ac:dyDescent="0.2">
      <c r="A479" s="35"/>
      <c r="B479" s="21"/>
      <c r="C479" s="82"/>
      <c r="D479" s="21"/>
      <c r="E479" s="21"/>
      <c r="F479" s="21"/>
      <c r="G479" s="21"/>
      <c r="H479" s="21"/>
      <c r="I479" s="21"/>
      <c r="J479" s="21"/>
      <c r="K479" s="21"/>
    </row>
    <row r="480" spans="1:11" x14ac:dyDescent="0.2">
      <c r="A480" s="35"/>
      <c r="B480" s="21"/>
      <c r="C480" s="82"/>
      <c r="D480" s="21"/>
      <c r="E480" s="21"/>
      <c r="F480" s="21"/>
      <c r="G480" s="21"/>
      <c r="H480" s="21"/>
      <c r="I480" s="21"/>
      <c r="J480" s="21"/>
      <c r="K480" s="21"/>
    </row>
    <row r="481" spans="1:11" x14ac:dyDescent="0.2">
      <c r="A481" s="35"/>
      <c r="B481" s="21"/>
      <c r="C481" s="82"/>
      <c r="D481" s="21"/>
      <c r="E481" s="21"/>
      <c r="F481" s="21"/>
      <c r="G481" s="21"/>
      <c r="H481" s="21"/>
      <c r="I481" s="21"/>
      <c r="J481" s="21"/>
      <c r="K481" s="21"/>
    </row>
    <row r="482" spans="1:11" x14ac:dyDescent="0.2">
      <c r="A482" s="35"/>
      <c r="B482" s="21"/>
      <c r="C482" s="82"/>
      <c r="D482" s="21"/>
      <c r="E482" s="21"/>
      <c r="F482" s="21"/>
      <c r="G482" s="21"/>
      <c r="H482" s="21"/>
      <c r="I482" s="21"/>
      <c r="J482" s="21"/>
      <c r="K482" s="21"/>
    </row>
    <row r="483" spans="1:11" x14ac:dyDescent="0.2">
      <c r="A483" s="35"/>
      <c r="B483" s="21"/>
      <c r="C483" s="82"/>
      <c r="D483" s="21"/>
      <c r="E483" s="21"/>
      <c r="F483" s="21"/>
      <c r="G483" s="21"/>
      <c r="H483" s="21"/>
      <c r="I483" s="21"/>
      <c r="J483" s="21"/>
      <c r="K483" s="21"/>
    </row>
    <row r="484" spans="1:11" x14ac:dyDescent="0.2">
      <c r="A484" s="35"/>
      <c r="B484" s="21"/>
      <c r="C484" s="82"/>
      <c r="D484" s="21"/>
      <c r="E484" s="21"/>
      <c r="F484" s="21"/>
      <c r="G484" s="21"/>
      <c r="H484" s="21"/>
      <c r="I484" s="21"/>
      <c r="J484" s="21"/>
      <c r="K484" s="21"/>
    </row>
    <row r="485" spans="1:11" x14ac:dyDescent="0.2">
      <c r="A485" s="35"/>
      <c r="B485" s="21"/>
      <c r="C485" s="82"/>
      <c r="D485" s="21"/>
      <c r="E485" s="21"/>
      <c r="F485" s="21"/>
      <c r="G485" s="21"/>
      <c r="H485" s="21"/>
      <c r="I485" s="21"/>
      <c r="J485" s="21"/>
      <c r="K485" s="21"/>
    </row>
    <row r="486" spans="1:11" x14ac:dyDescent="0.2">
      <c r="A486" s="35"/>
      <c r="B486" s="21"/>
      <c r="C486" s="82"/>
      <c r="D486" s="21"/>
      <c r="E486" s="21"/>
      <c r="F486" s="21"/>
      <c r="G486" s="21"/>
      <c r="H486" s="21"/>
      <c r="I486" s="21"/>
      <c r="J486" s="21"/>
      <c r="K486" s="21"/>
    </row>
    <row r="487" spans="1:11" x14ac:dyDescent="0.2">
      <c r="A487" s="35"/>
      <c r="B487" s="21"/>
      <c r="C487" s="82"/>
      <c r="D487" s="21"/>
      <c r="E487" s="21"/>
      <c r="F487" s="21"/>
      <c r="G487" s="21"/>
      <c r="H487" s="21"/>
      <c r="I487" s="21"/>
      <c r="J487" s="21"/>
      <c r="K487" s="21"/>
    </row>
    <row r="488" spans="1:11" x14ac:dyDescent="0.2">
      <c r="A488" s="35"/>
      <c r="B488" s="21"/>
      <c r="C488" s="82"/>
      <c r="D488" s="21"/>
      <c r="E488" s="21"/>
      <c r="F488" s="21"/>
      <c r="G488" s="21"/>
      <c r="H488" s="21"/>
      <c r="I488" s="21"/>
      <c r="J488" s="21"/>
      <c r="K488" s="21"/>
    </row>
    <row r="489" spans="1:11" x14ac:dyDescent="0.2">
      <c r="A489" s="35"/>
      <c r="B489" s="21"/>
      <c r="C489" s="82"/>
      <c r="D489" s="21"/>
      <c r="E489" s="21"/>
      <c r="F489" s="21"/>
      <c r="G489" s="21"/>
      <c r="H489" s="21"/>
      <c r="I489" s="21"/>
      <c r="J489" s="21"/>
      <c r="K489" s="21"/>
    </row>
    <row r="490" spans="1:11" x14ac:dyDescent="0.2">
      <c r="A490" s="35"/>
      <c r="B490" s="21"/>
      <c r="C490" s="82"/>
      <c r="D490" s="21"/>
      <c r="E490" s="21"/>
      <c r="F490" s="21"/>
      <c r="G490" s="21"/>
      <c r="H490" s="21"/>
      <c r="I490" s="21"/>
      <c r="J490" s="21"/>
      <c r="K490" s="21"/>
    </row>
    <row r="491" spans="1:11" x14ac:dyDescent="0.2">
      <c r="A491" s="35"/>
      <c r="B491" s="21"/>
      <c r="C491" s="82"/>
      <c r="D491" s="21"/>
      <c r="E491" s="21"/>
      <c r="F491" s="21"/>
      <c r="G491" s="21"/>
      <c r="H491" s="21"/>
      <c r="I491" s="21"/>
      <c r="J491" s="21"/>
      <c r="K491" s="21"/>
    </row>
    <row r="492" spans="1:11" x14ac:dyDescent="0.2">
      <c r="A492" s="35"/>
      <c r="B492" s="21"/>
      <c r="C492" s="82"/>
      <c r="D492" s="21"/>
      <c r="E492" s="21"/>
      <c r="F492" s="21"/>
      <c r="G492" s="21"/>
      <c r="H492" s="21"/>
      <c r="I492" s="21"/>
      <c r="J492" s="21"/>
      <c r="K492" s="21"/>
    </row>
    <row r="493" spans="1:11" x14ac:dyDescent="0.2">
      <c r="A493" s="35"/>
      <c r="B493" s="21"/>
      <c r="C493" s="82"/>
      <c r="D493" s="21"/>
      <c r="E493" s="21"/>
      <c r="F493" s="21"/>
      <c r="G493" s="21"/>
      <c r="H493" s="21"/>
      <c r="I493" s="21"/>
      <c r="J493" s="21"/>
      <c r="K493" s="21"/>
    </row>
    <row r="494" spans="1:11" x14ac:dyDescent="0.2">
      <c r="A494" s="35"/>
      <c r="B494" s="21"/>
      <c r="C494" s="82"/>
      <c r="D494" s="21"/>
      <c r="E494" s="21"/>
      <c r="F494" s="21"/>
      <c r="G494" s="21"/>
      <c r="H494" s="21"/>
      <c r="I494" s="21"/>
      <c r="J494" s="21"/>
      <c r="K494" s="21"/>
    </row>
    <row r="495" spans="1:11" x14ac:dyDescent="0.2">
      <c r="A495" s="35"/>
      <c r="B495" s="21"/>
      <c r="C495" s="82"/>
      <c r="D495" s="21"/>
      <c r="E495" s="21"/>
      <c r="F495" s="21"/>
      <c r="G495" s="21"/>
      <c r="H495" s="21"/>
      <c r="I495" s="21"/>
      <c r="J495" s="21"/>
      <c r="K495" s="21"/>
    </row>
    <row r="496" spans="1:11" x14ac:dyDescent="0.2">
      <c r="A496" s="35"/>
      <c r="B496" s="21"/>
      <c r="C496" s="82"/>
      <c r="D496" s="21"/>
      <c r="E496" s="21"/>
      <c r="F496" s="21"/>
      <c r="G496" s="21"/>
      <c r="H496" s="21"/>
      <c r="I496" s="21"/>
      <c r="J496" s="21"/>
      <c r="K496" s="21"/>
    </row>
    <row r="497" spans="1:11" x14ac:dyDescent="0.2">
      <c r="A497" s="35"/>
      <c r="B497" s="21"/>
      <c r="C497" s="82"/>
      <c r="D497" s="21"/>
      <c r="E497" s="21"/>
      <c r="F497" s="21"/>
      <c r="G497" s="21"/>
      <c r="H497" s="21"/>
      <c r="I497" s="21"/>
      <c r="J497" s="21"/>
      <c r="K497" s="21"/>
    </row>
    <row r="498" spans="1:11" x14ac:dyDescent="0.2">
      <c r="A498" s="35"/>
      <c r="B498" s="21"/>
      <c r="C498" s="82"/>
      <c r="D498" s="21"/>
      <c r="E498" s="21"/>
      <c r="F498" s="21"/>
      <c r="G498" s="21"/>
      <c r="H498" s="21"/>
      <c r="I498" s="21"/>
      <c r="J498" s="21"/>
      <c r="K498" s="21"/>
    </row>
    <row r="499" spans="1:11" x14ac:dyDescent="0.2">
      <c r="A499" s="35"/>
      <c r="B499" s="21"/>
      <c r="C499" s="82"/>
      <c r="D499" s="21"/>
      <c r="E499" s="21"/>
      <c r="F499" s="21"/>
      <c r="G499" s="21"/>
      <c r="H499" s="21"/>
      <c r="I499" s="21"/>
      <c r="J499" s="21"/>
      <c r="K499" s="21"/>
    </row>
    <row r="500" spans="1:11" x14ac:dyDescent="0.2">
      <c r="A500" s="35"/>
      <c r="B500" s="21"/>
      <c r="C500" s="82"/>
      <c r="D500" s="21"/>
      <c r="E500" s="21"/>
      <c r="F500" s="21"/>
      <c r="G500" s="21"/>
      <c r="H500" s="21"/>
      <c r="I500" s="21"/>
      <c r="J500" s="21"/>
      <c r="K500" s="21"/>
    </row>
    <row r="501" spans="1:11" x14ac:dyDescent="0.2">
      <c r="A501" s="35"/>
      <c r="B501" s="21"/>
      <c r="C501" s="82"/>
      <c r="D501" s="21"/>
      <c r="E501" s="21"/>
      <c r="F501" s="21"/>
      <c r="G501" s="21"/>
      <c r="H501" s="21"/>
      <c r="I501" s="21"/>
      <c r="J501" s="21"/>
      <c r="K501" s="21"/>
    </row>
    <row r="502" spans="1:11" x14ac:dyDescent="0.2">
      <c r="A502" s="35"/>
      <c r="B502" s="21"/>
      <c r="C502" s="82"/>
      <c r="D502" s="21"/>
      <c r="E502" s="21"/>
      <c r="F502" s="21"/>
      <c r="G502" s="21"/>
      <c r="H502" s="21"/>
      <c r="I502" s="21"/>
      <c r="J502" s="21"/>
      <c r="K502" s="21"/>
    </row>
    <row r="503" spans="1:11" x14ac:dyDescent="0.2">
      <c r="A503" s="35"/>
      <c r="B503" s="21"/>
      <c r="C503" s="82"/>
      <c r="D503" s="21"/>
      <c r="E503" s="21"/>
      <c r="F503" s="21"/>
      <c r="G503" s="21"/>
      <c r="H503" s="21"/>
      <c r="I503" s="21"/>
      <c r="J503" s="21"/>
      <c r="K503" s="21"/>
    </row>
    <row r="504" spans="1:11" x14ac:dyDescent="0.2">
      <c r="A504" s="35"/>
      <c r="B504" s="21"/>
      <c r="C504" s="82"/>
      <c r="D504" s="21"/>
      <c r="E504" s="21"/>
      <c r="F504" s="21"/>
      <c r="G504" s="21"/>
      <c r="H504" s="21"/>
      <c r="I504" s="21"/>
      <c r="J504" s="21"/>
      <c r="K504" s="21"/>
    </row>
    <row r="505" spans="1:11" x14ac:dyDescent="0.2">
      <c r="A505" s="35"/>
      <c r="B505" s="21"/>
      <c r="C505" s="82"/>
      <c r="D505" s="21"/>
      <c r="E505" s="21"/>
      <c r="F505" s="21"/>
      <c r="G505" s="21"/>
      <c r="H505" s="21"/>
      <c r="I505" s="21"/>
      <c r="J505" s="21"/>
      <c r="K505" s="21"/>
    </row>
    <row r="506" spans="1:11" x14ac:dyDescent="0.2">
      <c r="A506" s="35"/>
      <c r="B506" s="21"/>
      <c r="C506" s="82"/>
      <c r="D506" s="21"/>
      <c r="E506" s="21"/>
      <c r="F506" s="21"/>
      <c r="G506" s="21"/>
      <c r="H506" s="21"/>
      <c r="I506" s="21"/>
      <c r="J506" s="21"/>
      <c r="K506" s="21"/>
    </row>
    <row r="507" spans="1:11" x14ac:dyDescent="0.2">
      <c r="A507" s="35"/>
      <c r="B507" s="21"/>
      <c r="C507" s="82"/>
      <c r="D507" s="21"/>
      <c r="E507" s="21"/>
      <c r="F507" s="21"/>
      <c r="G507" s="21"/>
      <c r="H507" s="21"/>
      <c r="I507" s="21"/>
      <c r="J507" s="21"/>
      <c r="K507" s="21"/>
    </row>
    <row r="508" spans="1:11" x14ac:dyDescent="0.2">
      <c r="A508" s="35"/>
      <c r="B508" s="21"/>
      <c r="C508" s="82"/>
      <c r="D508" s="21"/>
      <c r="E508" s="21"/>
      <c r="F508" s="21"/>
      <c r="G508" s="21"/>
      <c r="H508" s="21"/>
      <c r="I508" s="21"/>
      <c r="J508" s="21"/>
      <c r="K508" s="21"/>
    </row>
    <row r="509" spans="1:11" x14ac:dyDescent="0.2">
      <c r="A509" s="35"/>
      <c r="B509" s="21"/>
      <c r="C509" s="82"/>
      <c r="D509" s="21"/>
      <c r="E509" s="21"/>
      <c r="F509" s="21"/>
      <c r="G509" s="21"/>
      <c r="H509" s="21"/>
      <c r="I509" s="21"/>
      <c r="J509" s="21"/>
      <c r="K509" s="21"/>
    </row>
    <row r="510" spans="1:11" x14ac:dyDescent="0.2">
      <c r="A510" s="35"/>
      <c r="B510" s="21"/>
      <c r="C510" s="82"/>
      <c r="D510" s="21"/>
      <c r="E510" s="21"/>
      <c r="F510" s="21"/>
      <c r="G510" s="21"/>
      <c r="H510" s="21"/>
      <c r="I510" s="21"/>
      <c r="J510" s="21"/>
      <c r="K510" s="21"/>
    </row>
    <row r="511" spans="1:11" x14ac:dyDescent="0.2">
      <c r="A511" s="35"/>
      <c r="B511" s="21"/>
      <c r="C511" s="82"/>
      <c r="D511" s="21"/>
      <c r="E511" s="21"/>
      <c r="F511" s="21"/>
      <c r="G511" s="21"/>
      <c r="H511" s="21"/>
      <c r="I511" s="21"/>
      <c r="J511" s="21"/>
      <c r="K511" s="21"/>
    </row>
    <row r="512" spans="1:11" x14ac:dyDescent="0.2">
      <c r="A512" s="35"/>
      <c r="B512" s="21"/>
      <c r="C512" s="82"/>
      <c r="D512" s="21"/>
      <c r="E512" s="21"/>
      <c r="F512" s="21"/>
      <c r="G512" s="21"/>
      <c r="H512" s="21"/>
      <c r="I512" s="21"/>
      <c r="J512" s="21"/>
      <c r="K512" s="21"/>
    </row>
    <row r="513" spans="1:11" x14ac:dyDescent="0.2">
      <c r="A513" s="35"/>
      <c r="B513" s="21"/>
      <c r="C513" s="82"/>
      <c r="D513" s="21"/>
      <c r="E513" s="21"/>
      <c r="F513" s="21"/>
      <c r="G513" s="21"/>
      <c r="H513" s="21"/>
      <c r="I513" s="21"/>
      <c r="J513" s="21"/>
      <c r="K513" s="21"/>
    </row>
    <row r="514" spans="1:11" x14ac:dyDescent="0.2">
      <c r="A514" s="35"/>
      <c r="B514" s="21"/>
      <c r="C514" s="82"/>
      <c r="D514" s="21"/>
      <c r="E514" s="21"/>
      <c r="F514" s="21"/>
      <c r="G514" s="21"/>
      <c r="H514" s="21"/>
      <c r="I514" s="21"/>
      <c r="J514" s="21"/>
      <c r="K514" s="21"/>
    </row>
    <row r="515" spans="1:11" x14ac:dyDescent="0.2">
      <c r="A515" s="35"/>
      <c r="B515" s="21"/>
      <c r="C515" s="82"/>
      <c r="D515" s="21"/>
      <c r="E515" s="21"/>
      <c r="F515" s="21"/>
      <c r="G515" s="21"/>
      <c r="H515" s="21"/>
      <c r="I515" s="21"/>
      <c r="J515" s="21"/>
      <c r="K515" s="21"/>
    </row>
    <row r="516" spans="1:11" x14ac:dyDescent="0.2">
      <c r="A516" s="35"/>
      <c r="B516" s="21"/>
      <c r="C516" s="82"/>
      <c r="D516" s="21"/>
      <c r="E516" s="21"/>
      <c r="F516" s="21"/>
      <c r="G516" s="21"/>
      <c r="H516" s="21"/>
      <c r="I516" s="21"/>
      <c r="J516" s="21"/>
      <c r="K516" s="21"/>
    </row>
    <row r="517" spans="1:11" x14ac:dyDescent="0.2">
      <c r="A517" s="35"/>
      <c r="B517" s="21"/>
      <c r="C517" s="82"/>
      <c r="D517" s="21"/>
      <c r="E517" s="21"/>
      <c r="F517" s="21"/>
      <c r="G517" s="21"/>
      <c r="H517" s="21"/>
      <c r="I517" s="21"/>
      <c r="J517" s="21"/>
      <c r="K517" s="21"/>
    </row>
    <row r="518" spans="1:11" x14ac:dyDescent="0.2">
      <c r="A518" s="35"/>
      <c r="B518" s="21"/>
      <c r="C518" s="82"/>
      <c r="D518" s="21"/>
      <c r="E518" s="21"/>
      <c r="F518" s="21"/>
      <c r="G518" s="21"/>
      <c r="H518" s="21"/>
      <c r="I518" s="21"/>
      <c r="J518" s="21"/>
      <c r="K518" s="21"/>
    </row>
    <row r="519" spans="1:11" x14ac:dyDescent="0.2">
      <c r="A519" s="35"/>
      <c r="B519" s="21"/>
      <c r="C519" s="82"/>
      <c r="D519" s="21"/>
      <c r="E519" s="21"/>
      <c r="F519" s="21"/>
      <c r="G519" s="21"/>
      <c r="H519" s="21"/>
      <c r="I519" s="21"/>
      <c r="J519" s="21"/>
      <c r="K519" s="21"/>
    </row>
    <row r="520" spans="1:11" x14ac:dyDescent="0.2">
      <c r="A520" s="35"/>
      <c r="B520" s="21"/>
      <c r="C520" s="82"/>
      <c r="D520" s="21"/>
      <c r="E520" s="21"/>
      <c r="F520" s="21"/>
      <c r="G520" s="21"/>
      <c r="H520" s="21"/>
      <c r="I520" s="21"/>
      <c r="J520" s="21"/>
      <c r="K520" s="21"/>
    </row>
    <row r="521" spans="1:11" x14ac:dyDescent="0.2">
      <c r="A521" s="35"/>
      <c r="B521" s="21"/>
      <c r="C521" s="82"/>
      <c r="D521" s="21"/>
      <c r="E521" s="21"/>
      <c r="F521" s="21"/>
      <c r="G521" s="21"/>
      <c r="H521" s="21"/>
      <c r="I521" s="21"/>
      <c r="J521" s="21"/>
      <c r="K521" s="21"/>
    </row>
    <row r="522" spans="1:11" x14ac:dyDescent="0.2">
      <c r="A522" s="35"/>
      <c r="B522" s="21"/>
      <c r="C522" s="82"/>
      <c r="D522" s="21"/>
      <c r="E522" s="21"/>
      <c r="F522" s="21"/>
      <c r="G522" s="21"/>
      <c r="H522" s="21"/>
      <c r="I522" s="21"/>
      <c r="J522" s="21"/>
      <c r="K522" s="21"/>
    </row>
    <row r="523" spans="1:11" x14ac:dyDescent="0.2">
      <c r="A523" s="35"/>
      <c r="B523" s="21"/>
      <c r="C523" s="82"/>
      <c r="D523" s="21"/>
      <c r="E523" s="21"/>
      <c r="F523" s="21"/>
      <c r="G523" s="21"/>
      <c r="H523" s="21"/>
      <c r="I523" s="21"/>
      <c r="J523" s="21"/>
      <c r="K523" s="21"/>
    </row>
    <row r="524" spans="1:11" x14ac:dyDescent="0.2">
      <c r="A524" s="35"/>
      <c r="B524" s="21"/>
      <c r="C524" s="82"/>
      <c r="D524" s="21"/>
      <c r="E524" s="21"/>
      <c r="F524" s="21"/>
      <c r="G524" s="21"/>
      <c r="H524" s="21"/>
      <c r="I524" s="21"/>
      <c r="J524" s="21"/>
      <c r="K524" s="21"/>
    </row>
    <row r="525" spans="1:11" x14ac:dyDescent="0.2">
      <c r="A525" s="35"/>
      <c r="B525" s="21"/>
      <c r="C525" s="82"/>
      <c r="D525" s="21"/>
      <c r="E525" s="21"/>
      <c r="F525" s="21"/>
      <c r="G525" s="21"/>
      <c r="H525" s="21"/>
      <c r="I525" s="21"/>
      <c r="J525" s="21"/>
      <c r="K525" s="21"/>
    </row>
    <row r="526" spans="1:11" x14ac:dyDescent="0.2">
      <c r="A526" s="35"/>
      <c r="B526" s="21"/>
      <c r="C526" s="82"/>
      <c r="D526" s="21"/>
      <c r="E526" s="21"/>
      <c r="F526" s="21"/>
      <c r="G526" s="21"/>
      <c r="H526" s="21"/>
      <c r="I526" s="21"/>
      <c r="J526" s="21"/>
      <c r="K526" s="21"/>
    </row>
    <row r="527" spans="1:11" x14ac:dyDescent="0.2">
      <c r="A527" s="35"/>
      <c r="B527" s="21"/>
      <c r="C527" s="82"/>
      <c r="D527" s="21"/>
      <c r="E527" s="21"/>
      <c r="F527" s="21"/>
      <c r="G527" s="21"/>
      <c r="H527" s="21"/>
      <c r="I527" s="21"/>
      <c r="J527" s="21"/>
      <c r="K527" s="21"/>
    </row>
    <row r="528" spans="1:11" x14ac:dyDescent="0.2">
      <c r="A528" s="35"/>
      <c r="B528" s="21"/>
      <c r="C528" s="82"/>
      <c r="D528" s="21"/>
      <c r="E528" s="21"/>
      <c r="F528" s="21"/>
      <c r="G528" s="21"/>
      <c r="H528" s="21"/>
      <c r="I528" s="21"/>
      <c r="J528" s="21"/>
      <c r="K528" s="21"/>
    </row>
    <row r="529" spans="1:11" x14ac:dyDescent="0.2">
      <c r="A529" s="35"/>
      <c r="B529" s="21"/>
      <c r="C529" s="82"/>
      <c r="D529" s="21"/>
      <c r="E529" s="21"/>
      <c r="F529" s="21"/>
      <c r="G529" s="21"/>
      <c r="H529" s="21"/>
      <c r="I529" s="21"/>
      <c r="J529" s="21"/>
      <c r="K529" s="21"/>
    </row>
    <row r="530" spans="1:11" x14ac:dyDescent="0.2">
      <c r="A530" s="35"/>
      <c r="B530" s="21"/>
      <c r="C530" s="82"/>
      <c r="D530" s="21"/>
      <c r="E530" s="21"/>
      <c r="F530" s="21"/>
      <c r="G530" s="21"/>
      <c r="H530" s="21"/>
      <c r="I530" s="21"/>
      <c r="J530" s="21"/>
      <c r="K530" s="21"/>
    </row>
    <row r="531" spans="1:11" x14ac:dyDescent="0.2">
      <c r="A531" s="35"/>
      <c r="B531" s="21"/>
      <c r="C531" s="82"/>
      <c r="D531" s="21"/>
      <c r="E531" s="21"/>
      <c r="F531" s="21"/>
      <c r="G531" s="21"/>
      <c r="H531" s="21"/>
      <c r="I531" s="21"/>
      <c r="J531" s="21"/>
      <c r="K531" s="21"/>
    </row>
    <row r="532" spans="1:11" x14ac:dyDescent="0.2">
      <c r="A532" s="35"/>
      <c r="B532" s="21"/>
      <c r="C532" s="82"/>
      <c r="D532" s="21"/>
      <c r="E532" s="21"/>
      <c r="F532" s="21"/>
      <c r="G532" s="21"/>
      <c r="H532" s="21"/>
      <c r="I532" s="21"/>
      <c r="J532" s="21"/>
      <c r="K532" s="21"/>
    </row>
    <row r="533" spans="1:11" x14ac:dyDescent="0.2">
      <c r="A533" s="35"/>
      <c r="B533" s="21"/>
      <c r="C533" s="82"/>
      <c r="D533" s="21"/>
      <c r="E533" s="21"/>
      <c r="F533" s="21"/>
      <c r="G533" s="21"/>
      <c r="H533" s="21"/>
      <c r="I533" s="21"/>
      <c r="J533" s="21"/>
      <c r="K533" s="21"/>
    </row>
    <row r="534" spans="1:11" x14ac:dyDescent="0.2">
      <c r="A534" s="35"/>
      <c r="B534" s="21"/>
      <c r="C534" s="82"/>
      <c r="D534" s="21"/>
      <c r="E534" s="21"/>
      <c r="F534" s="21"/>
      <c r="G534" s="21"/>
      <c r="H534" s="21"/>
      <c r="I534" s="21"/>
      <c r="J534" s="21"/>
      <c r="K534" s="21"/>
    </row>
    <row r="535" spans="1:11" x14ac:dyDescent="0.2">
      <c r="A535" s="35"/>
      <c r="B535" s="21"/>
      <c r="C535" s="82"/>
      <c r="D535" s="21"/>
      <c r="E535" s="21"/>
      <c r="F535" s="21"/>
      <c r="G535" s="21"/>
      <c r="H535" s="21"/>
      <c r="I535" s="21"/>
      <c r="J535" s="21"/>
      <c r="K535" s="21"/>
    </row>
    <row r="536" spans="1:11" x14ac:dyDescent="0.2">
      <c r="A536" s="35"/>
      <c r="B536" s="21"/>
      <c r="C536" s="82"/>
      <c r="D536" s="21"/>
      <c r="E536" s="21"/>
      <c r="F536" s="21"/>
      <c r="G536" s="21"/>
      <c r="H536" s="21"/>
      <c r="I536" s="21"/>
      <c r="J536" s="21"/>
      <c r="K536" s="21"/>
    </row>
    <row r="537" spans="1:11" x14ac:dyDescent="0.2">
      <c r="A537" s="35"/>
      <c r="B537" s="21"/>
      <c r="C537" s="82"/>
      <c r="D537" s="21"/>
      <c r="E537" s="21"/>
      <c r="F537" s="21"/>
      <c r="G537" s="21"/>
      <c r="H537" s="21"/>
      <c r="I537" s="21"/>
      <c r="J537" s="21"/>
      <c r="K537" s="21"/>
    </row>
    <row r="538" spans="1:11" x14ac:dyDescent="0.2">
      <c r="A538" s="35"/>
      <c r="B538" s="21"/>
      <c r="C538" s="82"/>
      <c r="D538" s="21"/>
      <c r="E538" s="21"/>
      <c r="F538" s="21"/>
      <c r="G538" s="21"/>
      <c r="H538" s="21"/>
      <c r="I538" s="21"/>
      <c r="J538" s="21"/>
      <c r="K538" s="21"/>
    </row>
    <row r="539" spans="1:11" x14ac:dyDescent="0.2">
      <c r="A539" s="35"/>
      <c r="B539" s="21"/>
      <c r="C539" s="82"/>
      <c r="D539" s="21"/>
      <c r="E539" s="21"/>
      <c r="F539" s="21"/>
      <c r="G539" s="21"/>
      <c r="H539" s="21"/>
      <c r="I539" s="21"/>
      <c r="J539" s="21"/>
      <c r="K539" s="21"/>
    </row>
    <row r="540" spans="1:11" x14ac:dyDescent="0.2">
      <c r="A540" s="35"/>
      <c r="B540" s="21"/>
      <c r="C540" s="82"/>
      <c r="D540" s="21"/>
      <c r="E540" s="21"/>
      <c r="F540" s="21"/>
      <c r="G540" s="21"/>
      <c r="H540" s="21"/>
      <c r="I540" s="21"/>
      <c r="J540" s="21"/>
      <c r="K540" s="21"/>
    </row>
    <row r="541" spans="1:11" x14ac:dyDescent="0.2">
      <c r="A541" s="35"/>
      <c r="B541" s="21"/>
      <c r="C541" s="82"/>
      <c r="D541" s="21"/>
      <c r="E541" s="21"/>
      <c r="F541" s="21"/>
      <c r="G541" s="21"/>
      <c r="H541" s="21"/>
      <c r="I541" s="21"/>
      <c r="J541" s="21"/>
      <c r="K541" s="21"/>
    </row>
    <row r="542" spans="1:11" x14ac:dyDescent="0.2">
      <c r="A542" s="35"/>
      <c r="B542" s="21"/>
      <c r="C542" s="82"/>
      <c r="D542" s="21"/>
      <c r="E542" s="21"/>
      <c r="F542" s="21"/>
      <c r="G542" s="21"/>
      <c r="H542" s="21"/>
      <c r="I542" s="21"/>
      <c r="J542" s="21"/>
      <c r="K542" s="21"/>
    </row>
    <row r="543" spans="1:11" x14ac:dyDescent="0.2">
      <c r="A543" s="35"/>
      <c r="B543" s="21"/>
      <c r="C543" s="82"/>
      <c r="D543" s="21"/>
      <c r="E543" s="21"/>
      <c r="F543" s="21"/>
      <c r="G543" s="21"/>
      <c r="H543" s="21"/>
      <c r="I543" s="21"/>
      <c r="J543" s="21"/>
      <c r="K543" s="21"/>
    </row>
    <row r="544" spans="1:11" x14ac:dyDescent="0.2">
      <c r="A544" s="35"/>
      <c r="B544" s="21"/>
      <c r="C544" s="82"/>
      <c r="D544" s="21"/>
      <c r="E544" s="21"/>
      <c r="F544" s="21"/>
      <c r="G544" s="21"/>
      <c r="H544" s="21"/>
      <c r="I544" s="21"/>
      <c r="J544" s="21"/>
      <c r="K544" s="21"/>
    </row>
    <row r="545" spans="1:11" x14ac:dyDescent="0.2">
      <c r="A545" s="35"/>
      <c r="B545" s="21"/>
      <c r="C545" s="82"/>
      <c r="D545" s="21"/>
      <c r="E545" s="21"/>
      <c r="F545" s="21"/>
      <c r="G545" s="21"/>
      <c r="H545" s="21"/>
      <c r="I545" s="21"/>
      <c r="J545" s="21"/>
      <c r="K545" s="21"/>
    </row>
    <row r="546" spans="1:11" x14ac:dyDescent="0.2">
      <c r="A546" s="35"/>
      <c r="B546" s="21"/>
      <c r="C546" s="82"/>
      <c r="D546" s="21"/>
      <c r="E546" s="21"/>
      <c r="F546" s="21"/>
      <c r="G546" s="21"/>
      <c r="H546" s="21"/>
      <c r="I546" s="21"/>
      <c r="J546" s="21"/>
      <c r="K546" s="21"/>
    </row>
    <row r="547" spans="1:11" x14ac:dyDescent="0.2">
      <c r="A547" s="35"/>
      <c r="B547" s="21"/>
      <c r="C547" s="82"/>
      <c r="D547" s="21"/>
      <c r="E547" s="21"/>
      <c r="F547" s="21"/>
      <c r="G547" s="21"/>
      <c r="H547" s="21"/>
      <c r="I547" s="21"/>
      <c r="J547" s="21"/>
      <c r="K547" s="21"/>
    </row>
    <row r="548" spans="1:11" x14ac:dyDescent="0.2">
      <c r="A548" s="35"/>
      <c r="B548" s="21"/>
      <c r="C548" s="82"/>
      <c r="D548" s="21"/>
      <c r="E548" s="21"/>
      <c r="F548" s="21"/>
      <c r="G548" s="21"/>
      <c r="H548" s="21"/>
      <c r="I548" s="21"/>
      <c r="J548" s="21"/>
      <c r="K548" s="21"/>
    </row>
    <row r="549" spans="1:11" x14ac:dyDescent="0.2">
      <c r="A549" s="35"/>
      <c r="B549" s="21"/>
      <c r="C549" s="82"/>
      <c r="D549" s="21"/>
      <c r="E549" s="21"/>
      <c r="F549" s="21"/>
      <c r="G549" s="21"/>
      <c r="H549" s="21"/>
      <c r="I549" s="21"/>
      <c r="J549" s="21"/>
      <c r="K549" s="21"/>
    </row>
    <row r="550" spans="1:11" x14ac:dyDescent="0.2">
      <c r="A550" s="35"/>
      <c r="B550" s="21"/>
      <c r="C550" s="82"/>
      <c r="D550" s="21"/>
      <c r="E550" s="21"/>
      <c r="F550" s="21"/>
      <c r="G550" s="21"/>
      <c r="H550" s="21"/>
      <c r="I550" s="21"/>
      <c r="J550" s="21"/>
      <c r="K550" s="21"/>
    </row>
    <row r="551" spans="1:11" x14ac:dyDescent="0.2">
      <c r="A551" s="35"/>
      <c r="B551" s="21"/>
      <c r="C551" s="82"/>
      <c r="D551" s="21"/>
      <c r="E551" s="21"/>
      <c r="F551" s="21"/>
      <c r="G551" s="21"/>
      <c r="H551" s="21"/>
      <c r="I551" s="21"/>
      <c r="J551" s="21"/>
      <c r="K551" s="21"/>
    </row>
    <row r="552" spans="1:11" x14ac:dyDescent="0.2">
      <c r="A552" s="35"/>
      <c r="B552" s="21"/>
      <c r="C552" s="82"/>
      <c r="D552" s="21"/>
      <c r="E552" s="21"/>
      <c r="F552" s="21"/>
      <c r="G552" s="21"/>
      <c r="H552" s="21"/>
      <c r="I552" s="21"/>
      <c r="J552" s="21"/>
      <c r="K552" s="21"/>
    </row>
    <row r="553" spans="1:11" x14ac:dyDescent="0.2">
      <c r="A553" s="35"/>
      <c r="B553" s="21"/>
      <c r="C553" s="82"/>
      <c r="D553" s="21"/>
      <c r="E553" s="21"/>
      <c r="F553" s="21"/>
      <c r="G553" s="21"/>
      <c r="H553" s="21"/>
      <c r="I553" s="21"/>
      <c r="J553" s="21"/>
      <c r="K553" s="21"/>
    </row>
    <row r="554" spans="1:11" x14ac:dyDescent="0.2">
      <c r="A554" s="35"/>
      <c r="B554" s="21"/>
      <c r="C554" s="82"/>
      <c r="D554" s="21"/>
      <c r="E554" s="21"/>
      <c r="F554" s="21"/>
      <c r="G554" s="21"/>
      <c r="H554" s="21"/>
      <c r="I554" s="21"/>
      <c r="J554" s="21"/>
      <c r="K554" s="21"/>
    </row>
    <row r="555" spans="1:11" x14ac:dyDescent="0.2">
      <c r="A555" s="35"/>
      <c r="B555" s="21"/>
      <c r="C555" s="82"/>
      <c r="D555" s="21"/>
      <c r="E555" s="21"/>
      <c r="F555" s="21"/>
      <c r="G555" s="21"/>
      <c r="H555" s="21"/>
      <c r="I555" s="21"/>
      <c r="J555" s="21"/>
      <c r="K555" s="21"/>
    </row>
    <row r="556" spans="1:11" x14ac:dyDescent="0.2">
      <c r="A556" s="35"/>
      <c r="B556" s="21"/>
      <c r="C556" s="82"/>
      <c r="D556" s="21"/>
      <c r="E556" s="21"/>
      <c r="F556" s="21"/>
      <c r="G556" s="21"/>
      <c r="H556" s="21"/>
      <c r="I556" s="21"/>
      <c r="J556" s="21"/>
      <c r="K556" s="21"/>
    </row>
    <row r="557" spans="1:11" x14ac:dyDescent="0.2">
      <c r="A557" s="35"/>
      <c r="B557" s="21"/>
      <c r="C557" s="82"/>
      <c r="D557" s="21"/>
      <c r="E557" s="21"/>
      <c r="F557" s="21"/>
      <c r="G557" s="21"/>
      <c r="H557" s="21"/>
      <c r="I557" s="21"/>
      <c r="J557" s="21"/>
      <c r="K557" s="21"/>
    </row>
    <row r="558" spans="1:11" x14ac:dyDescent="0.2">
      <c r="A558" s="35"/>
      <c r="B558" s="21"/>
      <c r="C558" s="82"/>
      <c r="D558" s="21"/>
      <c r="E558" s="21"/>
      <c r="F558" s="21"/>
      <c r="G558" s="21"/>
      <c r="H558" s="21"/>
      <c r="I558" s="21"/>
      <c r="J558" s="21"/>
      <c r="K558" s="21"/>
    </row>
    <row r="559" spans="1:11" x14ac:dyDescent="0.2">
      <c r="A559" s="35"/>
      <c r="B559" s="21"/>
      <c r="C559" s="82"/>
      <c r="D559" s="21"/>
      <c r="E559" s="21"/>
      <c r="F559" s="21"/>
      <c r="G559" s="21"/>
      <c r="H559" s="21"/>
      <c r="I559" s="21"/>
      <c r="J559" s="21"/>
      <c r="K559" s="21"/>
    </row>
    <row r="560" spans="1:11" x14ac:dyDescent="0.2">
      <c r="A560" s="35"/>
      <c r="B560" s="21"/>
      <c r="C560" s="82"/>
      <c r="D560" s="21"/>
      <c r="E560" s="21"/>
      <c r="F560" s="21"/>
      <c r="G560" s="21"/>
      <c r="H560" s="21"/>
      <c r="I560" s="21"/>
      <c r="J560" s="21"/>
      <c r="K560" s="21"/>
    </row>
    <row r="561" spans="1:11" x14ac:dyDescent="0.2">
      <c r="A561" s="35"/>
      <c r="B561" s="21"/>
      <c r="C561" s="82"/>
      <c r="D561" s="21"/>
      <c r="E561" s="21"/>
      <c r="F561" s="21"/>
      <c r="G561" s="21"/>
      <c r="H561" s="21"/>
      <c r="I561" s="21"/>
      <c r="J561" s="21"/>
      <c r="K561" s="21"/>
    </row>
    <row r="562" spans="1:11" x14ac:dyDescent="0.2">
      <c r="A562" s="35"/>
      <c r="B562" s="21"/>
      <c r="C562" s="82"/>
      <c r="D562" s="21"/>
      <c r="E562" s="21"/>
      <c r="F562" s="21"/>
      <c r="G562" s="21"/>
      <c r="H562" s="21"/>
      <c r="I562" s="21"/>
      <c r="J562" s="21"/>
      <c r="K562" s="21"/>
    </row>
    <row r="563" spans="1:11" x14ac:dyDescent="0.2">
      <c r="A563" s="35"/>
      <c r="B563" s="21"/>
      <c r="C563" s="82"/>
      <c r="D563" s="21"/>
      <c r="E563" s="21"/>
      <c r="F563" s="21"/>
      <c r="G563" s="21"/>
      <c r="H563" s="21"/>
      <c r="I563" s="21"/>
      <c r="J563" s="21"/>
      <c r="K563" s="21"/>
    </row>
    <row r="564" spans="1:11" x14ac:dyDescent="0.2">
      <c r="A564" s="35"/>
      <c r="B564" s="21"/>
      <c r="C564" s="82"/>
      <c r="D564" s="21"/>
      <c r="E564" s="21"/>
      <c r="F564" s="21"/>
      <c r="G564" s="21"/>
      <c r="H564" s="21"/>
      <c r="I564" s="21"/>
      <c r="J564" s="21"/>
      <c r="K564" s="21"/>
    </row>
    <row r="565" spans="1:11" x14ac:dyDescent="0.2">
      <c r="A565" s="35"/>
      <c r="B565" s="21"/>
      <c r="C565" s="82"/>
      <c r="D565" s="21"/>
      <c r="E565" s="21"/>
      <c r="F565" s="21"/>
      <c r="G565" s="21"/>
      <c r="H565" s="21"/>
      <c r="I565" s="21"/>
      <c r="J565" s="21"/>
      <c r="K565" s="21"/>
    </row>
    <row r="566" spans="1:11" x14ac:dyDescent="0.2">
      <c r="A566" s="35"/>
      <c r="B566" s="21"/>
      <c r="C566" s="82"/>
      <c r="D566" s="21"/>
      <c r="E566" s="21"/>
      <c r="F566" s="21"/>
      <c r="G566" s="21"/>
      <c r="H566" s="21"/>
      <c r="I566" s="21"/>
      <c r="J566" s="21"/>
      <c r="K566" s="21"/>
    </row>
    <row r="567" spans="1:11" x14ac:dyDescent="0.2">
      <c r="A567" s="35"/>
      <c r="B567" s="21"/>
      <c r="C567" s="82"/>
      <c r="D567" s="21"/>
      <c r="E567" s="21"/>
      <c r="F567" s="21"/>
      <c r="G567" s="21"/>
      <c r="H567" s="21"/>
      <c r="I567" s="21"/>
      <c r="J567" s="21"/>
      <c r="K567" s="21"/>
    </row>
    <row r="568" spans="1:11" x14ac:dyDescent="0.2">
      <c r="A568" s="35"/>
      <c r="B568" s="21"/>
      <c r="C568" s="82"/>
      <c r="D568" s="21"/>
      <c r="E568" s="21"/>
      <c r="F568" s="21"/>
      <c r="G568" s="21"/>
      <c r="H568" s="21"/>
      <c r="I568" s="21"/>
      <c r="J568" s="21"/>
      <c r="K568" s="21"/>
    </row>
    <row r="569" spans="1:11" x14ac:dyDescent="0.2">
      <c r="A569" s="35"/>
      <c r="B569" s="21"/>
      <c r="C569" s="82"/>
      <c r="D569" s="21"/>
      <c r="E569" s="21"/>
      <c r="F569" s="21"/>
      <c r="G569" s="21"/>
      <c r="H569" s="21"/>
      <c r="I569" s="21"/>
      <c r="J569" s="21"/>
      <c r="K569" s="21"/>
    </row>
    <row r="570" spans="1:11" x14ac:dyDescent="0.2">
      <c r="A570" s="35"/>
      <c r="B570" s="21"/>
      <c r="C570" s="82"/>
      <c r="D570" s="21"/>
      <c r="E570" s="21"/>
      <c r="F570" s="21"/>
      <c r="G570" s="21"/>
      <c r="H570" s="21"/>
      <c r="I570" s="21"/>
      <c r="J570" s="21"/>
      <c r="K570" s="21"/>
    </row>
    <row r="571" spans="1:11" x14ac:dyDescent="0.2">
      <c r="A571" s="35"/>
      <c r="B571" s="21"/>
      <c r="C571" s="82"/>
      <c r="D571" s="21"/>
      <c r="E571" s="21"/>
      <c r="F571" s="21"/>
      <c r="G571" s="21"/>
      <c r="H571" s="21"/>
      <c r="I571" s="21"/>
      <c r="J571" s="21"/>
      <c r="K571" s="21"/>
    </row>
    <row r="572" spans="1:11" x14ac:dyDescent="0.2">
      <c r="A572" s="35"/>
      <c r="B572" s="21"/>
      <c r="C572" s="82"/>
      <c r="D572" s="21"/>
      <c r="E572" s="21"/>
      <c r="F572" s="21"/>
      <c r="G572" s="21"/>
      <c r="H572" s="21"/>
      <c r="I572" s="21"/>
      <c r="J572" s="21"/>
      <c r="K572" s="21"/>
    </row>
    <row r="573" spans="1:11" x14ac:dyDescent="0.2">
      <c r="A573" s="35"/>
      <c r="B573" s="21"/>
      <c r="C573" s="82"/>
      <c r="D573" s="21"/>
      <c r="E573" s="21"/>
      <c r="F573" s="21"/>
      <c r="G573" s="21"/>
      <c r="H573" s="21"/>
      <c r="I573" s="21"/>
      <c r="J573" s="21"/>
      <c r="K573" s="21"/>
    </row>
    <row r="574" spans="1:11" x14ac:dyDescent="0.2">
      <c r="A574" s="35"/>
      <c r="B574" s="21"/>
      <c r="C574" s="82"/>
      <c r="D574" s="21"/>
      <c r="E574" s="21"/>
      <c r="F574" s="21"/>
      <c r="G574" s="21"/>
      <c r="H574" s="21"/>
      <c r="I574" s="21"/>
      <c r="J574" s="21"/>
      <c r="K574" s="21"/>
    </row>
    <row r="575" spans="1:11" x14ac:dyDescent="0.2">
      <c r="A575" s="35"/>
      <c r="B575" s="21"/>
      <c r="C575" s="82"/>
      <c r="D575" s="21"/>
      <c r="E575" s="21"/>
      <c r="F575" s="21"/>
      <c r="G575" s="21"/>
      <c r="H575" s="21"/>
      <c r="I575" s="21"/>
      <c r="J575" s="21"/>
      <c r="K575" s="21"/>
    </row>
    <row r="576" spans="1:11" x14ac:dyDescent="0.2">
      <c r="A576" s="35"/>
      <c r="B576" s="21"/>
      <c r="C576" s="82"/>
      <c r="D576" s="21"/>
      <c r="E576" s="21"/>
      <c r="F576" s="21"/>
      <c r="G576" s="21"/>
      <c r="H576" s="21"/>
      <c r="I576" s="21"/>
      <c r="J576" s="21"/>
      <c r="K576" s="21"/>
    </row>
    <row r="577" spans="1:11" x14ac:dyDescent="0.2">
      <c r="A577" s="35"/>
      <c r="B577" s="21"/>
      <c r="C577" s="82"/>
      <c r="D577" s="21"/>
      <c r="E577" s="21"/>
      <c r="F577" s="21"/>
      <c r="G577" s="21"/>
      <c r="H577" s="21"/>
      <c r="I577" s="21"/>
      <c r="J577" s="21"/>
      <c r="K577" s="21"/>
    </row>
    <row r="578" spans="1:11" x14ac:dyDescent="0.2">
      <c r="A578" s="35"/>
      <c r="B578" s="21"/>
      <c r="C578" s="82"/>
      <c r="D578" s="21"/>
      <c r="E578" s="21"/>
      <c r="F578" s="21"/>
      <c r="G578" s="21"/>
      <c r="H578" s="21"/>
      <c r="I578" s="21"/>
      <c r="J578" s="21"/>
      <c r="K578" s="21"/>
    </row>
    <row r="579" spans="1:11" x14ac:dyDescent="0.2">
      <c r="A579" s="35"/>
      <c r="B579" s="21"/>
      <c r="C579" s="82"/>
      <c r="D579" s="21"/>
      <c r="E579" s="21"/>
      <c r="F579" s="21"/>
      <c r="G579" s="21"/>
      <c r="H579" s="21"/>
      <c r="I579" s="21"/>
      <c r="J579" s="21"/>
      <c r="K579" s="21"/>
    </row>
    <row r="580" spans="1:11" x14ac:dyDescent="0.2">
      <c r="A580" s="35"/>
      <c r="B580" s="21"/>
      <c r="C580" s="82"/>
      <c r="D580" s="21"/>
      <c r="E580" s="21"/>
      <c r="F580" s="21"/>
      <c r="G580" s="21"/>
      <c r="H580" s="21"/>
      <c r="I580" s="21"/>
      <c r="J580" s="21"/>
      <c r="K580" s="21"/>
    </row>
    <row r="581" spans="1:11" x14ac:dyDescent="0.2">
      <c r="A581" s="35"/>
      <c r="B581" s="21"/>
      <c r="C581" s="82"/>
      <c r="D581" s="21"/>
      <c r="E581" s="21"/>
      <c r="F581" s="21"/>
      <c r="G581" s="21"/>
      <c r="H581" s="21"/>
      <c r="I581" s="21"/>
      <c r="J581" s="21"/>
      <c r="K581" s="21"/>
    </row>
    <row r="582" spans="1:11" x14ac:dyDescent="0.2">
      <c r="A582" s="35"/>
      <c r="B582" s="21"/>
      <c r="C582" s="82"/>
      <c r="D582" s="21"/>
      <c r="E582" s="21"/>
      <c r="F582" s="21"/>
      <c r="G582" s="21"/>
      <c r="H582" s="21"/>
      <c r="I582" s="21"/>
      <c r="J582" s="21"/>
      <c r="K582" s="21"/>
    </row>
    <row r="583" spans="1:11" x14ac:dyDescent="0.2">
      <c r="A583" s="35"/>
      <c r="B583" s="21"/>
      <c r="C583" s="82"/>
      <c r="D583" s="21"/>
      <c r="E583" s="21"/>
      <c r="F583" s="21"/>
      <c r="G583" s="21"/>
      <c r="H583" s="21"/>
      <c r="I583" s="21"/>
      <c r="J583" s="21"/>
      <c r="K583" s="21"/>
    </row>
    <row r="584" spans="1:11" x14ac:dyDescent="0.2">
      <c r="A584" s="35"/>
      <c r="B584" s="21"/>
      <c r="C584" s="82"/>
      <c r="D584" s="21"/>
      <c r="E584" s="21"/>
      <c r="F584" s="21"/>
      <c r="G584" s="21"/>
      <c r="H584" s="21"/>
      <c r="I584" s="21"/>
      <c r="J584" s="21"/>
      <c r="K584" s="21"/>
    </row>
    <row r="585" spans="1:11" x14ac:dyDescent="0.2">
      <c r="A585" s="35"/>
      <c r="B585" s="21"/>
      <c r="C585" s="82"/>
      <c r="D585" s="21"/>
      <c r="E585" s="21"/>
      <c r="F585" s="21"/>
      <c r="G585" s="21"/>
      <c r="H585" s="21"/>
      <c r="I585" s="21"/>
      <c r="J585" s="21"/>
      <c r="K585" s="21"/>
    </row>
    <row r="586" spans="1:11" x14ac:dyDescent="0.2">
      <c r="A586" s="35"/>
      <c r="B586" s="21"/>
      <c r="C586" s="82"/>
      <c r="D586" s="21"/>
      <c r="E586" s="21"/>
      <c r="F586" s="21"/>
      <c r="G586" s="21"/>
      <c r="H586" s="21"/>
      <c r="I586" s="21"/>
      <c r="J586" s="21"/>
      <c r="K586" s="21"/>
    </row>
    <row r="587" spans="1:11" x14ac:dyDescent="0.2">
      <c r="A587" s="35"/>
      <c r="B587" s="21"/>
      <c r="C587" s="82"/>
      <c r="D587" s="21"/>
      <c r="E587" s="21"/>
      <c r="F587" s="21"/>
      <c r="G587" s="21"/>
      <c r="H587" s="21"/>
      <c r="I587" s="21"/>
      <c r="J587" s="21"/>
      <c r="K587" s="21"/>
    </row>
    <row r="588" spans="1:11" x14ac:dyDescent="0.2">
      <c r="A588" s="35"/>
      <c r="B588" s="21"/>
      <c r="C588" s="82"/>
      <c r="D588" s="21"/>
      <c r="E588" s="21"/>
      <c r="F588" s="21"/>
      <c r="G588" s="21"/>
      <c r="H588" s="21"/>
      <c r="I588" s="21"/>
      <c r="J588" s="21"/>
      <c r="K588" s="21"/>
    </row>
    <row r="589" spans="1:11" x14ac:dyDescent="0.2">
      <c r="A589" s="35"/>
      <c r="B589" s="21"/>
      <c r="C589" s="82"/>
      <c r="D589" s="21"/>
      <c r="E589" s="21"/>
      <c r="F589" s="21"/>
      <c r="G589" s="21"/>
      <c r="H589" s="21"/>
      <c r="I589" s="21"/>
      <c r="J589" s="21"/>
      <c r="K589" s="21"/>
    </row>
    <row r="590" spans="1:11" x14ac:dyDescent="0.2">
      <c r="A590" s="35"/>
      <c r="B590" s="21"/>
      <c r="C590" s="82"/>
      <c r="D590" s="21"/>
      <c r="E590" s="21"/>
      <c r="F590" s="21"/>
      <c r="G590" s="21"/>
      <c r="H590" s="21"/>
      <c r="I590" s="21"/>
      <c r="J590" s="21"/>
      <c r="K590" s="21"/>
    </row>
    <row r="591" spans="1:11" x14ac:dyDescent="0.2">
      <c r="A591" s="35"/>
      <c r="B591" s="21"/>
      <c r="C591" s="82"/>
      <c r="D591" s="21"/>
      <c r="E591" s="21"/>
      <c r="F591" s="21"/>
      <c r="G591" s="21"/>
      <c r="H591" s="21"/>
      <c r="I591" s="21"/>
      <c r="J591" s="21"/>
      <c r="K591" s="21"/>
    </row>
    <row r="592" spans="1:11" x14ac:dyDescent="0.2">
      <c r="A592" s="35"/>
      <c r="B592" s="21"/>
      <c r="C592" s="82"/>
      <c r="D592" s="21"/>
      <c r="E592" s="21"/>
      <c r="F592" s="21"/>
      <c r="G592" s="21"/>
      <c r="H592" s="21"/>
      <c r="I592" s="21"/>
      <c r="J592" s="21"/>
      <c r="K592" s="21"/>
    </row>
    <row r="593" spans="1:11" x14ac:dyDescent="0.2">
      <c r="A593" s="35"/>
      <c r="B593" s="21"/>
      <c r="C593" s="82"/>
      <c r="D593" s="21"/>
      <c r="E593" s="21"/>
      <c r="F593" s="21"/>
      <c r="G593" s="21"/>
      <c r="H593" s="21"/>
      <c r="I593" s="21"/>
      <c r="J593" s="21"/>
      <c r="K593" s="21"/>
    </row>
    <row r="594" spans="1:11" x14ac:dyDescent="0.2">
      <c r="A594" s="35"/>
      <c r="B594" s="21"/>
      <c r="C594" s="82"/>
      <c r="D594" s="21"/>
      <c r="E594" s="21"/>
      <c r="F594" s="21"/>
      <c r="G594" s="21"/>
      <c r="H594" s="21"/>
      <c r="I594" s="21"/>
      <c r="J594" s="21"/>
      <c r="K594" s="21"/>
    </row>
    <row r="595" spans="1:11" x14ac:dyDescent="0.2">
      <c r="A595" s="35"/>
      <c r="B595" s="21"/>
      <c r="C595" s="82"/>
      <c r="D595" s="21"/>
      <c r="E595" s="21"/>
      <c r="F595" s="21"/>
      <c r="G595" s="21"/>
      <c r="H595" s="21"/>
      <c r="I595" s="21"/>
      <c r="J595" s="21"/>
      <c r="K595" s="21"/>
    </row>
    <row r="596" spans="1:11" x14ac:dyDescent="0.2">
      <c r="A596" s="35"/>
      <c r="B596" s="21"/>
      <c r="C596" s="82"/>
      <c r="D596" s="21"/>
      <c r="E596" s="21"/>
      <c r="F596" s="21"/>
      <c r="G596" s="21"/>
      <c r="H596" s="21"/>
      <c r="I596" s="21"/>
      <c r="J596" s="21"/>
      <c r="K596" s="21"/>
    </row>
    <row r="597" spans="1:11" x14ac:dyDescent="0.2">
      <c r="A597" s="35"/>
      <c r="B597" s="21"/>
      <c r="C597" s="82"/>
      <c r="D597" s="21"/>
      <c r="E597" s="21"/>
      <c r="F597" s="21"/>
      <c r="G597" s="21"/>
      <c r="H597" s="21"/>
      <c r="I597" s="21"/>
      <c r="J597" s="21"/>
      <c r="K597" s="21"/>
    </row>
    <row r="598" spans="1:11" x14ac:dyDescent="0.2">
      <c r="A598" s="35"/>
      <c r="B598" s="21"/>
      <c r="C598" s="82"/>
      <c r="D598" s="21"/>
      <c r="E598" s="21"/>
      <c r="F598" s="21"/>
      <c r="G598" s="21"/>
      <c r="H598" s="21"/>
      <c r="I598" s="21"/>
      <c r="J598" s="21"/>
      <c r="K598" s="21"/>
    </row>
    <row r="599" spans="1:11" x14ac:dyDescent="0.2">
      <c r="A599" s="35"/>
      <c r="B599" s="21"/>
      <c r="C599" s="82"/>
      <c r="D599" s="21"/>
      <c r="E599" s="21"/>
      <c r="F599" s="21"/>
      <c r="G599" s="21"/>
      <c r="H599" s="21"/>
      <c r="I599" s="21"/>
      <c r="J599" s="21"/>
      <c r="K599" s="21"/>
    </row>
    <row r="600" spans="1:11" x14ac:dyDescent="0.2">
      <c r="A600" s="35"/>
      <c r="B600" s="21"/>
      <c r="C600" s="82"/>
      <c r="D600" s="21"/>
      <c r="E600" s="21"/>
      <c r="F600" s="21"/>
      <c r="G600" s="21"/>
      <c r="H600" s="21"/>
      <c r="I600" s="21"/>
      <c r="J600" s="21"/>
      <c r="K600" s="21"/>
    </row>
    <row r="601" spans="1:11" x14ac:dyDescent="0.2">
      <c r="A601" s="35"/>
      <c r="B601" s="21"/>
      <c r="C601" s="82"/>
      <c r="D601" s="21"/>
      <c r="E601" s="21"/>
      <c r="F601" s="21"/>
      <c r="G601" s="21"/>
      <c r="H601" s="21"/>
      <c r="I601" s="21"/>
      <c r="J601" s="21"/>
      <c r="K601" s="21"/>
    </row>
    <row r="602" spans="1:11" x14ac:dyDescent="0.2">
      <c r="A602" s="35"/>
      <c r="B602" s="21"/>
      <c r="C602" s="82"/>
      <c r="D602" s="21"/>
      <c r="E602" s="21"/>
      <c r="F602" s="21"/>
      <c r="G602" s="21"/>
      <c r="H602" s="21"/>
      <c r="I602" s="21"/>
      <c r="J602" s="21"/>
      <c r="K602" s="21"/>
    </row>
    <row r="603" spans="1:11" x14ac:dyDescent="0.2">
      <c r="A603" s="35"/>
      <c r="B603" s="21"/>
      <c r="C603" s="82"/>
      <c r="D603" s="21"/>
      <c r="E603" s="21"/>
      <c r="F603" s="21"/>
      <c r="G603" s="21"/>
      <c r="H603" s="21"/>
      <c r="I603" s="21"/>
      <c r="J603" s="21"/>
      <c r="K603" s="21"/>
    </row>
    <row r="604" spans="1:11" x14ac:dyDescent="0.2">
      <c r="A604" s="35"/>
      <c r="B604" s="21"/>
      <c r="C604" s="82"/>
      <c r="D604" s="21"/>
      <c r="E604" s="21"/>
      <c r="F604" s="21"/>
      <c r="G604" s="21"/>
      <c r="H604" s="21"/>
      <c r="I604" s="21"/>
      <c r="J604" s="21"/>
      <c r="K604" s="21"/>
    </row>
    <row r="605" spans="1:11" x14ac:dyDescent="0.2">
      <c r="A605" s="35"/>
      <c r="B605" s="21"/>
      <c r="C605" s="82"/>
      <c r="D605" s="21"/>
      <c r="E605" s="21"/>
      <c r="F605" s="21"/>
      <c r="G605" s="21"/>
      <c r="H605" s="21"/>
      <c r="I605" s="21"/>
      <c r="J605" s="21"/>
      <c r="K605" s="21"/>
    </row>
    <row r="606" spans="1:11" x14ac:dyDescent="0.2">
      <c r="A606" s="35"/>
      <c r="B606" s="21"/>
      <c r="C606" s="82"/>
      <c r="D606" s="21"/>
      <c r="E606" s="21"/>
      <c r="F606" s="21"/>
      <c r="G606" s="21"/>
      <c r="H606" s="21"/>
      <c r="I606" s="21"/>
      <c r="J606" s="21"/>
      <c r="K606" s="21"/>
    </row>
    <row r="607" spans="1:11" x14ac:dyDescent="0.2">
      <c r="A607" s="35"/>
      <c r="B607" s="21"/>
      <c r="C607" s="82"/>
      <c r="D607" s="21"/>
      <c r="E607" s="21"/>
      <c r="F607" s="21"/>
      <c r="G607" s="21"/>
      <c r="H607" s="21"/>
      <c r="I607" s="21"/>
      <c r="J607" s="21"/>
      <c r="K607" s="21"/>
    </row>
    <row r="608" spans="1:11" x14ac:dyDescent="0.2">
      <c r="A608" s="35"/>
      <c r="B608" s="21"/>
      <c r="C608" s="82"/>
      <c r="D608" s="21"/>
      <c r="E608" s="21"/>
      <c r="F608" s="21"/>
      <c r="G608" s="21"/>
      <c r="H608" s="21"/>
      <c r="I608" s="21"/>
      <c r="J608" s="21"/>
      <c r="K608" s="21"/>
    </row>
    <row r="609" spans="1:11" x14ac:dyDescent="0.2">
      <c r="A609" s="35"/>
      <c r="B609" s="21"/>
      <c r="C609" s="82"/>
      <c r="D609" s="21"/>
      <c r="E609" s="21"/>
      <c r="F609" s="21"/>
      <c r="G609" s="21"/>
      <c r="H609" s="21"/>
      <c r="I609" s="21"/>
      <c r="J609" s="21"/>
      <c r="K609" s="21"/>
    </row>
    <row r="610" spans="1:11" x14ac:dyDescent="0.2">
      <c r="A610" s="35"/>
      <c r="B610" s="21"/>
      <c r="C610" s="82"/>
      <c r="D610" s="21"/>
      <c r="E610" s="21"/>
      <c r="F610" s="21"/>
      <c r="G610" s="21"/>
      <c r="H610" s="21"/>
      <c r="I610" s="21"/>
      <c r="J610" s="21"/>
      <c r="K610" s="21"/>
    </row>
    <row r="611" spans="1:11" x14ac:dyDescent="0.2">
      <c r="A611" s="35"/>
      <c r="B611" s="21"/>
      <c r="C611" s="82"/>
      <c r="D611" s="21"/>
      <c r="E611" s="21"/>
      <c r="F611" s="21"/>
      <c r="G611" s="21"/>
      <c r="H611" s="21"/>
      <c r="I611" s="21"/>
      <c r="J611" s="21"/>
      <c r="K611" s="21"/>
    </row>
    <row r="612" spans="1:11" x14ac:dyDescent="0.2">
      <c r="A612" s="35"/>
      <c r="B612" s="21"/>
      <c r="C612" s="82"/>
      <c r="D612" s="21"/>
      <c r="E612" s="21"/>
      <c r="F612" s="21"/>
      <c r="G612" s="21"/>
      <c r="H612" s="21"/>
      <c r="I612" s="21"/>
      <c r="J612" s="21"/>
      <c r="K612" s="21"/>
    </row>
    <row r="613" spans="1:11" x14ac:dyDescent="0.2">
      <c r="A613" s="35"/>
      <c r="B613" s="21"/>
      <c r="C613" s="82"/>
      <c r="D613" s="21"/>
      <c r="E613" s="21"/>
      <c r="F613" s="21"/>
      <c r="G613" s="21"/>
      <c r="H613" s="21"/>
      <c r="I613" s="21"/>
      <c r="J613" s="21"/>
      <c r="K613" s="21"/>
    </row>
    <row r="614" spans="1:11" x14ac:dyDescent="0.2">
      <c r="A614" s="35"/>
      <c r="B614" s="21"/>
      <c r="C614" s="82"/>
      <c r="D614" s="21"/>
      <c r="E614" s="21"/>
      <c r="F614" s="21"/>
      <c r="G614" s="21"/>
      <c r="H614" s="21"/>
      <c r="I614" s="21"/>
      <c r="J614" s="21"/>
      <c r="K614" s="21"/>
    </row>
    <row r="615" spans="1:11" x14ac:dyDescent="0.2">
      <c r="A615" s="35"/>
      <c r="B615" s="21"/>
      <c r="C615" s="82"/>
      <c r="D615" s="21"/>
      <c r="E615" s="21"/>
      <c r="F615" s="21"/>
      <c r="G615" s="21"/>
      <c r="H615" s="21"/>
      <c r="I615" s="21"/>
      <c r="J615" s="21"/>
      <c r="K615" s="21"/>
    </row>
    <row r="616" spans="1:11" x14ac:dyDescent="0.2">
      <c r="A616" s="35"/>
      <c r="B616" s="21"/>
      <c r="C616" s="82"/>
      <c r="D616" s="21"/>
      <c r="E616" s="21"/>
      <c r="F616" s="21"/>
      <c r="G616" s="21"/>
      <c r="H616" s="21"/>
      <c r="I616" s="21"/>
      <c r="J616" s="21"/>
      <c r="K616" s="21"/>
    </row>
    <row r="617" spans="1:11" x14ac:dyDescent="0.2">
      <c r="A617" s="35"/>
      <c r="B617" s="21"/>
      <c r="C617" s="82"/>
      <c r="D617" s="21"/>
      <c r="E617" s="21"/>
      <c r="F617" s="21"/>
      <c r="G617" s="21"/>
      <c r="H617" s="21"/>
      <c r="I617" s="21"/>
      <c r="J617" s="21"/>
      <c r="K617" s="21"/>
    </row>
    <row r="618" spans="1:11" x14ac:dyDescent="0.2">
      <c r="A618" s="35"/>
      <c r="B618" s="21"/>
      <c r="C618" s="82"/>
      <c r="D618" s="21"/>
      <c r="E618" s="21"/>
      <c r="F618" s="21"/>
      <c r="G618" s="21"/>
      <c r="H618" s="21"/>
      <c r="I618" s="21"/>
      <c r="J618" s="21"/>
      <c r="K618" s="21"/>
    </row>
    <row r="619" spans="1:11" x14ac:dyDescent="0.2">
      <c r="A619" s="35"/>
      <c r="B619" s="21"/>
      <c r="C619" s="82"/>
      <c r="D619" s="21"/>
      <c r="E619" s="21"/>
      <c r="F619" s="21"/>
      <c r="G619" s="21"/>
      <c r="H619" s="21"/>
      <c r="I619" s="21"/>
      <c r="J619" s="21"/>
      <c r="K619" s="21"/>
    </row>
    <row r="620" spans="1:11" x14ac:dyDescent="0.2">
      <c r="A620" s="35"/>
      <c r="B620" s="21"/>
      <c r="C620" s="82"/>
      <c r="D620" s="21"/>
      <c r="E620" s="21"/>
      <c r="F620" s="21"/>
      <c r="G620" s="21"/>
      <c r="H620" s="21"/>
      <c r="I620" s="21"/>
      <c r="J620" s="21"/>
      <c r="K620" s="21"/>
    </row>
    <row r="621" spans="1:11" x14ac:dyDescent="0.2">
      <c r="A621" s="35"/>
      <c r="B621" s="21"/>
      <c r="C621" s="82"/>
      <c r="D621" s="21"/>
      <c r="E621" s="21"/>
      <c r="F621" s="21"/>
      <c r="G621" s="21"/>
      <c r="H621" s="21"/>
      <c r="I621" s="21"/>
      <c r="J621" s="21"/>
      <c r="K621" s="21"/>
    </row>
    <row r="622" spans="1:11" x14ac:dyDescent="0.2">
      <c r="A622" s="35"/>
      <c r="B622" s="21"/>
      <c r="C622" s="82"/>
      <c r="D622" s="21"/>
      <c r="E622" s="21"/>
      <c r="F622" s="21"/>
      <c r="G622" s="21"/>
      <c r="H622" s="21"/>
      <c r="I622" s="21"/>
      <c r="J622" s="21"/>
      <c r="K622" s="21"/>
    </row>
    <row r="623" spans="1:11" x14ac:dyDescent="0.2">
      <c r="A623" s="35"/>
      <c r="B623" s="21"/>
      <c r="C623" s="82"/>
      <c r="D623" s="21"/>
      <c r="E623" s="21"/>
      <c r="F623" s="21"/>
      <c r="G623" s="21"/>
      <c r="H623" s="21"/>
      <c r="I623" s="21"/>
      <c r="J623" s="21"/>
      <c r="K623" s="21"/>
    </row>
    <row r="624" spans="1:11" x14ac:dyDescent="0.2">
      <c r="A624" s="35"/>
      <c r="B624" s="21"/>
      <c r="C624" s="82"/>
      <c r="D624" s="21"/>
      <c r="E624" s="21"/>
      <c r="F624" s="21"/>
      <c r="G624" s="21"/>
      <c r="H624" s="21"/>
      <c r="I624" s="21"/>
      <c r="J624" s="21"/>
      <c r="K624" s="21"/>
    </row>
    <row r="625" spans="1:11" x14ac:dyDescent="0.2">
      <c r="A625" s="35"/>
      <c r="B625" s="21"/>
      <c r="C625" s="82"/>
      <c r="D625" s="21"/>
      <c r="E625" s="21"/>
      <c r="F625" s="21"/>
      <c r="G625" s="21"/>
      <c r="H625" s="21"/>
      <c r="I625" s="21"/>
      <c r="J625" s="21"/>
      <c r="K625" s="21"/>
    </row>
    <row r="626" spans="1:11" x14ac:dyDescent="0.2">
      <c r="A626" s="35"/>
      <c r="B626" s="21"/>
      <c r="C626" s="82"/>
      <c r="D626" s="21"/>
      <c r="E626" s="21"/>
      <c r="F626" s="21"/>
      <c r="G626" s="21"/>
      <c r="H626" s="21"/>
      <c r="I626" s="21"/>
      <c r="J626" s="21"/>
      <c r="K626" s="21"/>
    </row>
    <row r="627" spans="1:11" x14ac:dyDescent="0.2">
      <c r="A627" s="35"/>
      <c r="B627" s="21"/>
      <c r="C627" s="82"/>
      <c r="D627" s="21"/>
      <c r="E627" s="21"/>
      <c r="F627" s="21"/>
      <c r="G627" s="21"/>
      <c r="H627" s="21"/>
      <c r="I627" s="21"/>
      <c r="J627" s="21"/>
      <c r="K627" s="21"/>
    </row>
    <row r="628" spans="1:11" x14ac:dyDescent="0.2">
      <c r="A628" s="35"/>
      <c r="B628" s="21"/>
      <c r="C628" s="82"/>
      <c r="D628" s="21"/>
      <c r="E628" s="21"/>
      <c r="F628" s="21"/>
      <c r="G628" s="21"/>
      <c r="H628" s="21"/>
      <c r="I628" s="21"/>
      <c r="J628" s="21"/>
      <c r="K628" s="21"/>
    </row>
    <row r="629" spans="1:11" x14ac:dyDescent="0.2">
      <c r="A629" s="35"/>
      <c r="B629" s="21"/>
      <c r="C629" s="82"/>
      <c r="D629" s="21"/>
      <c r="E629" s="21"/>
      <c r="F629" s="21"/>
      <c r="G629" s="21"/>
      <c r="H629" s="21"/>
      <c r="I629" s="21"/>
      <c r="J629" s="21"/>
      <c r="K629" s="21"/>
    </row>
    <row r="630" spans="1:11" x14ac:dyDescent="0.2">
      <c r="A630" s="35"/>
      <c r="B630" s="21"/>
      <c r="C630" s="82"/>
      <c r="D630" s="21"/>
      <c r="E630" s="21"/>
      <c r="F630" s="21"/>
      <c r="G630" s="21"/>
      <c r="H630" s="21"/>
      <c r="I630" s="21"/>
      <c r="J630" s="21"/>
      <c r="K630" s="21"/>
    </row>
    <row r="631" spans="1:11" x14ac:dyDescent="0.2">
      <c r="A631" s="35"/>
      <c r="B631" s="21"/>
      <c r="C631" s="82"/>
      <c r="D631" s="21"/>
      <c r="E631" s="21"/>
      <c r="F631" s="21"/>
      <c r="G631" s="21"/>
      <c r="H631" s="21"/>
      <c r="I631" s="21"/>
      <c r="J631" s="21"/>
      <c r="K631" s="21"/>
    </row>
    <row r="632" spans="1:11" x14ac:dyDescent="0.2">
      <c r="A632" s="35"/>
      <c r="B632" s="21"/>
      <c r="C632" s="82"/>
      <c r="D632" s="21"/>
      <c r="E632" s="21"/>
      <c r="F632" s="21"/>
      <c r="G632" s="21"/>
      <c r="H632" s="21"/>
      <c r="I632" s="21"/>
      <c r="J632" s="21"/>
      <c r="K632" s="21"/>
    </row>
    <row r="633" spans="1:11" x14ac:dyDescent="0.2">
      <c r="A633" s="35"/>
      <c r="B633" s="21"/>
      <c r="C633" s="82"/>
      <c r="D633" s="21"/>
      <c r="E633" s="21"/>
      <c r="F633" s="21"/>
      <c r="G633" s="21"/>
      <c r="H633" s="21"/>
      <c r="I633" s="21"/>
      <c r="J633" s="21"/>
      <c r="K633" s="21"/>
    </row>
    <row r="634" spans="1:11" x14ac:dyDescent="0.2">
      <c r="A634" s="35"/>
      <c r="B634" s="21"/>
      <c r="C634" s="82"/>
      <c r="D634" s="21"/>
      <c r="E634" s="21"/>
      <c r="F634" s="21"/>
      <c r="G634" s="21"/>
      <c r="H634" s="21"/>
      <c r="I634" s="21"/>
      <c r="J634" s="21"/>
      <c r="K634" s="21"/>
    </row>
    <row r="635" spans="1:11" x14ac:dyDescent="0.2">
      <c r="A635" s="35"/>
      <c r="B635" s="21"/>
      <c r="C635" s="82"/>
      <c r="D635" s="21"/>
      <c r="E635" s="21"/>
      <c r="F635" s="21"/>
      <c r="G635" s="21"/>
      <c r="H635" s="21"/>
      <c r="I635" s="21"/>
      <c r="J635" s="21"/>
      <c r="K635" s="21"/>
    </row>
    <row r="636" spans="1:11" x14ac:dyDescent="0.2">
      <c r="A636" s="35"/>
      <c r="B636" s="21"/>
      <c r="C636" s="82"/>
      <c r="D636" s="21"/>
      <c r="E636" s="21"/>
      <c r="F636" s="21"/>
      <c r="G636" s="21"/>
      <c r="H636" s="21"/>
      <c r="I636" s="21"/>
      <c r="J636" s="21"/>
      <c r="K636" s="21"/>
    </row>
    <row r="637" spans="1:11" x14ac:dyDescent="0.2">
      <c r="A637" s="35"/>
      <c r="B637" s="21"/>
      <c r="C637" s="82"/>
      <c r="D637" s="21"/>
      <c r="E637" s="21"/>
      <c r="F637" s="21"/>
      <c r="G637" s="21"/>
      <c r="H637" s="21"/>
      <c r="I637" s="21"/>
      <c r="J637" s="21"/>
      <c r="K637" s="21"/>
    </row>
    <row r="638" spans="1:11" x14ac:dyDescent="0.2">
      <c r="A638" s="35"/>
      <c r="B638" s="21"/>
      <c r="C638" s="82"/>
      <c r="D638" s="21"/>
      <c r="E638" s="21"/>
      <c r="F638" s="21"/>
      <c r="G638" s="21"/>
      <c r="H638" s="21"/>
      <c r="I638" s="21"/>
      <c r="J638" s="21"/>
      <c r="K638" s="21"/>
    </row>
    <row r="639" spans="1:11" x14ac:dyDescent="0.2">
      <c r="A639" s="35"/>
      <c r="B639" s="21"/>
      <c r="C639" s="82"/>
      <c r="D639" s="21"/>
      <c r="E639" s="21"/>
      <c r="F639" s="21"/>
      <c r="G639" s="21"/>
      <c r="H639" s="21"/>
      <c r="I639" s="21"/>
      <c r="J639" s="21"/>
      <c r="K639" s="21"/>
    </row>
    <row r="640" spans="1:11" x14ac:dyDescent="0.2">
      <c r="A640" s="35"/>
      <c r="B640" s="21"/>
      <c r="C640" s="82"/>
      <c r="D640" s="21"/>
      <c r="E640" s="21"/>
      <c r="F640" s="21"/>
      <c r="G640" s="21"/>
      <c r="H640" s="21"/>
      <c r="I640" s="21"/>
      <c r="J640" s="21"/>
      <c r="K640" s="21"/>
    </row>
    <row r="641" spans="1:11" x14ac:dyDescent="0.2">
      <c r="A641" s="35"/>
      <c r="B641" s="21"/>
      <c r="C641" s="82"/>
      <c r="D641" s="21"/>
      <c r="E641" s="21"/>
      <c r="F641" s="21"/>
      <c r="G641" s="21"/>
      <c r="H641" s="21"/>
      <c r="I641" s="21"/>
      <c r="J641" s="21"/>
      <c r="K641" s="21"/>
    </row>
    <row r="642" spans="1:11" x14ac:dyDescent="0.2">
      <c r="A642" s="35"/>
      <c r="B642" s="21"/>
      <c r="C642" s="82"/>
      <c r="D642" s="21"/>
      <c r="E642" s="21"/>
      <c r="F642" s="21"/>
      <c r="G642" s="21"/>
      <c r="H642" s="21"/>
      <c r="I642" s="21"/>
      <c r="J642" s="21"/>
      <c r="K642" s="21"/>
    </row>
    <row r="643" spans="1:11" x14ac:dyDescent="0.2">
      <c r="A643" s="35"/>
      <c r="B643" s="21"/>
      <c r="C643" s="82"/>
      <c r="D643" s="21"/>
      <c r="E643" s="21"/>
      <c r="F643" s="21"/>
      <c r="G643" s="21"/>
      <c r="H643" s="21"/>
      <c r="I643" s="21"/>
      <c r="J643" s="21"/>
      <c r="K643" s="21"/>
    </row>
    <row r="644" spans="1:11" x14ac:dyDescent="0.2">
      <c r="A644" s="35"/>
      <c r="B644" s="21"/>
      <c r="C644" s="82"/>
      <c r="D644" s="21"/>
      <c r="E644" s="21"/>
      <c r="F644" s="21"/>
      <c r="G644" s="21"/>
      <c r="H644" s="21"/>
      <c r="I644" s="21"/>
      <c r="J644" s="21"/>
      <c r="K644" s="21"/>
    </row>
    <row r="645" spans="1:11" x14ac:dyDescent="0.2">
      <c r="A645" s="35"/>
      <c r="B645" s="21"/>
      <c r="C645" s="82"/>
      <c r="D645" s="21"/>
      <c r="E645" s="21"/>
      <c r="F645" s="21"/>
      <c r="G645" s="21"/>
      <c r="H645" s="21"/>
      <c r="I645" s="21"/>
      <c r="J645" s="21"/>
      <c r="K645" s="21"/>
    </row>
    <row r="646" spans="1:11" x14ac:dyDescent="0.2">
      <c r="A646" s="35"/>
      <c r="B646" s="21"/>
      <c r="C646" s="82"/>
      <c r="D646" s="21"/>
      <c r="E646" s="21"/>
      <c r="F646" s="21"/>
      <c r="G646" s="21"/>
      <c r="H646" s="21"/>
      <c r="I646" s="21"/>
      <c r="J646" s="21"/>
      <c r="K646" s="21"/>
    </row>
    <row r="647" spans="1:11" x14ac:dyDescent="0.2">
      <c r="A647" s="35"/>
      <c r="B647" s="21"/>
      <c r="C647" s="82"/>
      <c r="D647" s="21"/>
      <c r="E647" s="21"/>
      <c r="F647" s="21"/>
      <c r="G647" s="21"/>
      <c r="H647" s="21"/>
      <c r="I647" s="21"/>
      <c r="J647" s="21"/>
      <c r="K647" s="21"/>
    </row>
    <row r="648" spans="1:11" x14ac:dyDescent="0.2">
      <c r="A648" s="35"/>
      <c r="B648" s="21"/>
      <c r="C648" s="82"/>
      <c r="D648" s="21"/>
      <c r="E648" s="21"/>
      <c r="F648" s="21"/>
      <c r="G648" s="21"/>
      <c r="H648" s="21"/>
      <c r="I648" s="21"/>
      <c r="J648" s="21"/>
      <c r="K648" s="21"/>
    </row>
    <row r="649" spans="1:11" x14ac:dyDescent="0.2">
      <c r="A649" s="35"/>
      <c r="B649" s="21"/>
      <c r="C649" s="82"/>
      <c r="D649" s="21"/>
      <c r="E649" s="21"/>
      <c r="F649" s="21"/>
      <c r="G649" s="21"/>
      <c r="H649" s="21"/>
      <c r="I649" s="21"/>
      <c r="J649" s="21"/>
      <c r="K649" s="21"/>
    </row>
    <row r="650" spans="1:11" x14ac:dyDescent="0.2">
      <c r="A650" s="35"/>
      <c r="B650" s="21"/>
      <c r="C650" s="82"/>
      <c r="D650" s="21"/>
      <c r="E650" s="21"/>
      <c r="F650" s="21"/>
      <c r="G650" s="21"/>
      <c r="H650" s="21"/>
      <c r="I650" s="21"/>
      <c r="J650" s="21"/>
      <c r="K650" s="21"/>
    </row>
    <row r="651" spans="1:11" x14ac:dyDescent="0.2">
      <c r="A651" s="35"/>
      <c r="B651" s="21"/>
      <c r="C651" s="82"/>
      <c r="D651" s="21"/>
      <c r="E651" s="21"/>
      <c r="F651" s="21"/>
      <c r="G651" s="21"/>
      <c r="H651" s="21"/>
      <c r="I651" s="21"/>
      <c r="J651" s="21"/>
      <c r="K651" s="21"/>
    </row>
    <row r="652" spans="1:11" x14ac:dyDescent="0.2">
      <c r="A652" s="35"/>
      <c r="B652" s="21"/>
      <c r="C652" s="82"/>
      <c r="D652" s="21"/>
      <c r="E652" s="21"/>
      <c r="F652" s="21"/>
      <c r="G652" s="21"/>
      <c r="H652" s="21"/>
      <c r="I652" s="21"/>
      <c r="J652" s="21"/>
      <c r="K652" s="21"/>
    </row>
    <row r="653" spans="1:11" x14ac:dyDescent="0.2">
      <c r="A653" s="35"/>
      <c r="B653" s="21"/>
      <c r="C653" s="82"/>
      <c r="D653" s="21"/>
      <c r="E653" s="21"/>
      <c r="F653" s="21"/>
      <c r="G653" s="21"/>
      <c r="H653" s="21"/>
      <c r="I653" s="21"/>
      <c r="J653" s="21"/>
      <c r="K653" s="21"/>
    </row>
    <row r="654" spans="1:11" x14ac:dyDescent="0.2">
      <c r="A654" s="35"/>
      <c r="B654" s="21"/>
      <c r="C654" s="82"/>
      <c r="D654" s="21"/>
      <c r="E654" s="21"/>
      <c r="F654" s="21"/>
      <c r="G654" s="21"/>
      <c r="H654" s="21"/>
      <c r="I654" s="21"/>
      <c r="J654" s="21"/>
      <c r="K654" s="21"/>
    </row>
    <row r="655" spans="1:11" x14ac:dyDescent="0.2">
      <c r="A655" s="35"/>
      <c r="B655" s="21"/>
      <c r="C655" s="82"/>
      <c r="D655" s="21"/>
      <c r="E655" s="21"/>
      <c r="F655" s="21"/>
      <c r="G655" s="21"/>
      <c r="H655" s="21"/>
      <c r="I655" s="21"/>
      <c r="J655" s="21"/>
      <c r="K655" s="21"/>
    </row>
    <row r="656" spans="1:11" x14ac:dyDescent="0.2">
      <c r="A656" s="35"/>
      <c r="B656" s="21"/>
      <c r="C656" s="82"/>
      <c r="D656" s="21"/>
      <c r="E656" s="21"/>
      <c r="F656" s="21"/>
      <c r="G656" s="21"/>
      <c r="H656" s="21"/>
      <c r="I656" s="21"/>
      <c r="J656" s="21"/>
      <c r="K656" s="21"/>
    </row>
    <row r="657" spans="1:11" x14ac:dyDescent="0.2">
      <c r="A657" s="35"/>
      <c r="B657" s="21"/>
      <c r="C657" s="82"/>
      <c r="D657" s="21"/>
      <c r="E657" s="21"/>
      <c r="F657" s="21"/>
      <c r="G657" s="21"/>
      <c r="H657" s="21"/>
      <c r="I657" s="21"/>
      <c r="J657" s="21"/>
      <c r="K657" s="21"/>
    </row>
    <row r="658" spans="1:11" x14ac:dyDescent="0.2">
      <c r="A658" s="35"/>
      <c r="B658" s="21"/>
      <c r="C658" s="82"/>
      <c r="D658" s="21"/>
      <c r="E658" s="21"/>
      <c r="F658" s="21"/>
      <c r="G658" s="21"/>
      <c r="H658" s="21"/>
      <c r="I658" s="21"/>
      <c r="J658" s="21"/>
      <c r="K658" s="21"/>
    </row>
    <row r="659" spans="1:11" x14ac:dyDescent="0.2">
      <c r="A659" s="35"/>
      <c r="B659" s="21"/>
      <c r="C659" s="82"/>
      <c r="D659" s="21"/>
      <c r="E659" s="21"/>
      <c r="F659" s="21"/>
      <c r="G659" s="21"/>
      <c r="H659" s="21"/>
      <c r="I659" s="21"/>
      <c r="J659" s="21"/>
      <c r="K659" s="21"/>
    </row>
    <row r="660" spans="1:11" x14ac:dyDescent="0.2">
      <c r="A660" s="35"/>
      <c r="B660" s="21"/>
      <c r="C660" s="82"/>
      <c r="D660" s="21"/>
      <c r="E660" s="21"/>
      <c r="F660" s="21"/>
      <c r="G660" s="21"/>
      <c r="H660" s="21"/>
      <c r="I660" s="21"/>
      <c r="J660" s="21"/>
      <c r="K660" s="21"/>
    </row>
    <row r="661" spans="1:11" x14ac:dyDescent="0.2">
      <c r="A661" s="35"/>
      <c r="B661" s="21"/>
      <c r="C661" s="82"/>
      <c r="D661" s="21"/>
      <c r="E661" s="21"/>
      <c r="F661" s="21"/>
      <c r="G661" s="21"/>
      <c r="H661" s="21"/>
      <c r="I661" s="21"/>
      <c r="J661" s="21"/>
      <c r="K661" s="21"/>
    </row>
    <row r="662" spans="1:11" x14ac:dyDescent="0.2">
      <c r="A662" s="35"/>
      <c r="B662" s="21"/>
      <c r="C662" s="82"/>
      <c r="D662" s="21"/>
      <c r="E662" s="21"/>
      <c r="F662" s="21"/>
      <c r="G662" s="21"/>
      <c r="H662" s="21"/>
      <c r="I662" s="21"/>
      <c r="J662" s="21"/>
      <c r="K662" s="21"/>
    </row>
    <row r="663" spans="1:11" x14ac:dyDescent="0.2">
      <c r="A663" s="35"/>
      <c r="B663" s="21"/>
      <c r="C663" s="82"/>
      <c r="D663" s="21"/>
      <c r="E663" s="21"/>
      <c r="F663" s="21"/>
      <c r="G663" s="21"/>
      <c r="H663" s="21"/>
      <c r="I663" s="21"/>
      <c r="J663" s="21"/>
      <c r="K663" s="21"/>
    </row>
    <row r="664" spans="1:11" x14ac:dyDescent="0.2">
      <c r="A664" s="35"/>
      <c r="B664" s="21"/>
      <c r="C664" s="82"/>
      <c r="D664" s="21"/>
      <c r="E664" s="21"/>
      <c r="F664" s="21"/>
      <c r="G664" s="21"/>
      <c r="H664" s="21"/>
      <c r="I664" s="21"/>
      <c r="J664" s="21"/>
      <c r="K664" s="21"/>
    </row>
    <row r="665" spans="1:11" x14ac:dyDescent="0.2">
      <c r="A665" s="35"/>
      <c r="B665" s="21"/>
      <c r="C665" s="82"/>
      <c r="D665" s="21"/>
      <c r="E665" s="21"/>
      <c r="F665" s="21"/>
      <c r="G665" s="21"/>
      <c r="H665" s="21"/>
      <c r="I665" s="21"/>
      <c r="J665" s="21"/>
      <c r="K665" s="21"/>
    </row>
    <row r="666" spans="1:11" x14ac:dyDescent="0.2">
      <c r="A666" s="35"/>
      <c r="B666" s="21"/>
      <c r="C666" s="82"/>
      <c r="D666" s="21"/>
      <c r="E666" s="21"/>
      <c r="F666" s="21"/>
      <c r="G666" s="21"/>
      <c r="H666" s="21"/>
      <c r="I666" s="21"/>
      <c r="J666" s="21"/>
      <c r="K666" s="21"/>
    </row>
    <row r="667" spans="1:11" x14ac:dyDescent="0.2">
      <c r="A667" s="35"/>
      <c r="B667" s="21"/>
      <c r="C667" s="82"/>
      <c r="D667" s="21"/>
      <c r="E667" s="21"/>
      <c r="F667" s="21"/>
      <c r="G667" s="21"/>
      <c r="H667" s="21"/>
      <c r="I667" s="21"/>
      <c r="J667" s="21"/>
      <c r="K667" s="21"/>
    </row>
    <row r="668" spans="1:11" x14ac:dyDescent="0.2">
      <c r="A668" s="35"/>
      <c r="B668" s="21"/>
      <c r="C668" s="82"/>
      <c r="D668" s="21"/>
      <c r="E668" s="21"/>
      <c r="F668" s="21"/>
      <c r="G668" s="21"/>
      <c r="H668" s="21"/>
      <c r="I668" s="21"/>
      <c r="J668" s="21"/>
      <c r="K668" s="21"/>
    </row>
    <row r="669" spans="1:11" x14ac:dyDescent="0.2">
      <c r="A669" s="35"/>
      <c r="B669" s="21"/>
      <c r="C669" s="82"/>
      <c r="D669" s="21"/>
      <c r="E669" s="21"/>
      <c r="F669" s="21"/>
      <c r="G669" s="21"/>
      <c r="H669" s="21"/>
      <c r="I669" s="21"/>
      <c r="J669" s="21"/>
      <c r="K669" s="21"/>
    </row>
    <row r="670" spans="1:11" x14ac:dyDescent="0.2">
      <c r="A670" s="35"/>
      <c r="B670" s="21"/>
      <c r="C670" s="82"/>
      <c r="D670" s="21"/>
      <c r="E670" s="21"/>
      <c r="F670" s="21"/>
      <c r="G670" s="21"/>
      <c r="H670" s="21"/>
      <c r="I670" s="21"/>
      <c r="J670" s="21"/>
      <c r="K670" s="21"/>
    </row>
    <row r="671" spans="1:11" x14ac:dyDescent="0.2">
      <c r="A671" s="35"/>
      <c r="B671" s="21"/>
      <c r="C671" s="82"/>
      <c r="D671" s="21"/>
      <c r="E671" s="21"/>
      <c r="F671" s="21"/>
      <c r="G671" s="21"/>
      <c r="H671" s="21"/>
      <c r="I671" s="21"/>
      <c r="J671" s="21"/>
      <c r="K671" s="21"/>
    </row>
    <row r="672" spans="1:11" x14ac:dyDescent="0.2">
      <c r="A672" s="35"/>
      <c r="B672" s="21"/>
      <c r="C672" s="82"/>
      <c r="D672" s="21"/>
      <c r="E672" s="21"/>
      <c r="F672" s="21"/>
      <c r="G672" s="21"/>
      <c r="H672" s="21"/>
      <c r="I672" s="21"/>
      <c r="J672" s="21"/>
      <c r="K672" s="21"/>
    </row>
    <row r="673" spans="1:11" x14ac:dyDescent="0.2">
      <c r="A673" s="35"/>
      <c r="B673" s="21"/>
      <c r="C673" s="82"/>
      <c r="D673" s="21"/>
      <c r="E673" s="21"/>
      <c r="F673" s="21"/>
      <c r="G673" s="21"/>
      <c r="H673" s="21"/>
      <c r="I673" s="21"/>
      <c r="J673" s="21"/>
      <c r="K673" s="21"/>
    </row>
    <row r="674" spans="1:11" x14ac:dyDescent="0.2">
      <c r="A674" s="35"/>
      <c r="B674" s="21"/>
      <c r="C674" s="82"/>
      <c r="D674" s="21"/>
      <c r="E674" s="21"/>
      <c r="F674" s="21"/>
      <c r="G674" s="21"/>
      <c r="H674" s="21"/>
      <c r="I674" s="21"/>
      <c r="J674" s="21"/>
      <c r="K674" s="21"/>
    </row>
    <row r="675" spans="1:11" x14ac:dyDescent="0.2">
      <c r="A675" s="35"/>
      <c r="B675" s="21"/>
      <c r="C675" s="82"/>
      <c r="D675" s="21"/>
      <c r="E675" s="21"/>
      <c r="F675" s="21"/>
      <c r="G675" s="21"/>
      <c r="H675" s="21"/>
      <c r="I675" s="21"/>
      <c r="J675" s="21"/>
      <c r="K675" s="21"/>
    </row>
    <row r="676" spans="1:11" x14ac:dyDescent="0.2">
      <c r="A676" s="35"/>
      <c r="B676" s="21"/>
      <c r="C676" s="82"/>
      <c r="D676" s="21"/>
      <c r="E676" s="21"/>
      <c r="F676" s="21"/>
      <c r="G676" s="21"/>
      <c r="H676" s="21"/>
      <c r="I676" s="21"/>
      <c r="J676" s="21"/>
      <c r="K676" s="21"/>
    </row>
    <row r="677" spans="1:11" x14ac:dyDescent="0.2">
      <c r="A677" s="35"/>
      <c r="B677" s="21"/>
      <c r="C677" s="82"/>
      <c r="D677" s="21"/>
      <c r="E677" s="21"/>
      <c r="F677" s="21"/>
      <c r="G677" s="21"/>
      <c r="H677" s="21"/>
      <c r="I677" s="21"/>
      <c r="J677" s="21"/>
      <c r="K677" s="21"/>
    </row>
    <row r="678" spans="1:11" x14ac:dyDescent="0.2">
      <c r="A678" s="35"/>
      <c r="B678" s="21"/>
      <c r="C678" s="82"/>
      <c r="D678" s="21"/>
      <c r="E678" s="21"/>
      <c r="F678" s="21"/>
      <c r="G678" s="21"/>
      <c r="H678" s="21"/>
      <c r="I678" s="21"/>
      <c r="J678" s="21"/>
      <c r="K678" s="21"/>
    </row>
    <row r="679" spans="1:11" x14ac:dyDescent="0.2">
      <c r="A679" s="35"/>
      <c r="B679" s="21"/>
      <c r="C679" s="82"/>
      <c r="D679" s="21"/>
      <c r="E679" s="21"/>
      <c r="F679" s="21"/>
      <c r="G679" s="21"/>
      <c r="H679" s="21"/>
      <c r="I679" s="21"/>
      <c r="J679" s="21"/>
      <c r="K679" s="21"/>
    </row>
    <row r="680" spans="1:11" x14ac:dyDescent="0.2">
      <c r="A680" s="35"/>
      <c r="B680" s="21"/>
      <c r="C680" s="82"/>
      <c r="D680" s="21"/>
      <c r="E680" s="21"/>
      <c r="F680" s="21"/>
      <c r="G680" s="21"/>
      <c r="H680" s="21"/>
      <c r="I680" s="21"/>
      <c r="J680" s="21"/>
      <c r="K680" s="21"/>
    </row>
    <row r="681" spans="1:11" x14ac:dyDescent="0.2">
      <c r="A681" s="35"/>
      <c r="B681" s="21"/>
      <c r="C681" s="82"/>
      <c r="D681" s="21"/>
      <c r="E681" s="21"/>
      <c r="F681" s="21"/>
      <c r="G681" s="21"/>
      <c r="H681" s="21"/>
      <c r="I681" s="21"/>
      <c r="J681" s="21"/>
      <c r="K681" s="21"/>
    </row>
    <row r="682" spans="1:11" x14ac:dyDescent="0.2">
      <c r="A682" s="35"/>
      <c r="B682" s="21"/>
      <c r="C682" s="82"/>
      <c r="D682" s="21"/>
      <c r="E682" s="21"/>
      <c r="F682" s="21"/>
      <c r="G682" s="21"/>
      <c r="H682" s="21"/>
      <c r="I682" s="21"/>
      <c r="J682" s="21"/>
      <c r="K682" s="21"/>
    </row>
    <row r="683" spans="1:11" x14ac:dyDescent="0.2">
      <c r="A683" s="35"/>
      <c r="B683" s="21"/>
      <c r="C683" s="82"/>
      <c r="D683" s="21"/>
      <c r="E683" s="21"/>
      <c r="F683" s="21"/>
      <c r="G683" s="21"/>
      <c r="H683" s="21"/>
      <c r="I683" s="21"/>
      <c r="J683" s="21"/>
      <c r="K683" s="21"/>
    </row>
    <row r="684" spans="1:11" x14ac:dyDescent="0.2">
      <c r="A684" s="35"/>
      <c r="B684" s="21"/>
      <c r="C684" s="82"/>
      <c r="D684" s="21"/>
      <c r="E684" s="21"/>
      <c r="F684" s="21"/>
      <c r="G684" s="21"/>
      <c r="H684" s="21"/>
      <c r="I684" s="21"/>
      <c r="J684" s="21"/>
      <c r="K684" s="21"/>
    </row>
    <row r="685" spans="1:11" x14ac:dyDescent="0.2">
      <c r="A685" s="35"/>
      <c r="B685" s="21"/>
      <c r="C685" s="82"/>
      <c r="D685" s="21"/>
      <c r="E685" s="21"/>
      <c r="F685" s="21"/>
      <c r="G685" s="21"/>
      <c r="H685" s="21"/>
      <c r="I685" s="21"/>
      <c r="J685" s="21"/>
      <c r="K685" s="21"/>
    </row>
    <row r="686" spans="1:11" x14ac:dyDescent="0.2">
      <c r="A686" s="35"/>
      <c r="B686" s="21"/>
      <c r="C686" s="82"/>
      <c r="D686" s="21"/>
      <c r="E686" s="21"/>
      <c r="F686" s="21"/>
      <c r="G686" s="21"/>
      <c r="H686" s="21"/>
      <c r="I686" s="21"/>
      <c r="J686" s="21"/>
      <c r="K686" s="21"/>
    </row>
    <row r="687" spans="1:11" x14ac:dyDescent="0.2">
      <c r="A687" s="35"/>
      <c r="B687" s="21"/>
      <c r="C687" s="82"/>
      <c r="D687" s="21"/>
      <c r="E687" s="21"/>
      <c r="F687" s="21"/>
      <c r="G687" s="21"/>
      <c r="H687" s="21"/>
      <c r="I687" s="21"/>
      <c r="J687" s="21"/>
      <c r="K687" s="21"/>
    </row>
    <row r="688" spans="1:11" x14ac:dyDescent="0.2">
      <c r="A688" s="35"/>
      <c r="B688" s="21"/>
      <c r="C688" s="82"/>
      <c r="D688" s="21"/>
      <c r="E688" s="21"/>
      <c r="F688" s="21"/>
      <c r="G688" s="21"/>
      <c r="H688" s="21"/>
      <c r="I688" s="21"/>
      <c r="J688" s="21"/>
      <c r="K688" s="21"/>
    </row>
    <row r="689" spans="1:11" x14ac:dyDescent="0.2">
      <c r="A689" s="35"/>
      <c r="B689" s="21"/>
      <c r="C689" s="82"/>
      <c r="D689" s="21"/>
      <c r="E689" s="21"/>
      <c r="F689" s="21"/>
      <c r="G689" s="21"/>
      <c r="H689" s="21"/>
      <c r="I689" s="21"/>
      <c r="J689" s="21"/>
      <c r="K689" s="21"/>
    </row>
    <row r="690" spans="1:11" x14ac:dyDescent="0.2">
      <c r="A690" s="35"/>
      <c r="B690" s="21"/>
      <c r="C690" s="82"/>
      <c r="D690" s="21"/>
      <c r="E690" s="21"/>
      <c r="F690" s="21"/>
      <c r="G690" s="21"/>
      <c r="H690" s="21"/>
      <c r="I690" s="21"/>
      <c r="J690" s="21"/>
      <c r="K690" s="21"/>
    </row>
    <row r="691" spans="1:11" x14ac:dyDescent="0.2">
      <c r="A691" s="35"/>
      <c r="B691" s="21"/>
      <c r="C691" s="82"/>
      <c r="D691" s="21"/>
      <c r="E691" s="21"/>
      <c r="F691" s="21"/>
      <c r="G691" s="21"/>
      <c r="H691" s="21"/>
      <c r="I691" s="21"/>
      <c r="J691" s="21"/>
      <c r="K691" s="21"/>
    </row>
    <row r="692" spans="1:11" x14ac:dyDescent="0.2">
      <c r="A692" s="35"/>
      <c r="B692" s="21"/>
      <c r="C692" s="82"/>
      <c r="D692" s="21"/>
      <c r="E692" s="21"/>
      <c r="F692" s="21"/>
      <c r="G692" s="21"/>
      <c r="H692" s="21"/>
      <c r="I692" s="21"/>
      <c r="J692" s="21"/>
      <c r="K692" s="21"/>
    </row>
    <row r="693" spans="1:11" x14ac:dyDescent="0.2">
      <c r="A693" s="35"/>
      <c r="B693" s="21"/>
      <c r="C693" s="82"/>
      <c r="D693" s="21"/>
      <c r="E693" s="21"/>
      <c r="F693" s="21"/>
      <c r="G693" s="21"/>
      <c r="H693" s="21"/>
      <c r="I693" s="21"/>
      <c r="J693" s="21"/>
      <c r="K693" s="21"/>
    </row>
    <row r="694" spans="1:11" x14ac:dyDescent="0.2">
      <c r="A694" s="35"/>
      <c r="B694" s="21"/>
      <c r="C694" s="82"/>
      <c r="D694" s="21"/>
      <c r="E694" s="21"/>
      <c r="F694" s="21"/>
      <c r="G694" s="21"/>
      <c r="H694" s="21"/>
      <c r="I694" s="21"/>
      <c r="J694" s="21"/>
      <c r="K694" s="21"/>
    </row>
    <row r="695" spans="1:11" x14ac:dyDescent="0.2">
      <c r="A695" s="35"/>
      <c r="B695" s="21"/>
      <c r="C695" s="82"/>
      <c r="D695" s="21"/>
      <c r="E695" s="21"/>
      <c r="F695" s="21"/>
      <c r="G695" s="21"/>
      <c r="H695" s="21"/>
      <c r="I695" s="21"/>
      <c r="J695" s="21"/>
      <c r="K695" s="21"/>
    </row>
    <row r="696" spans="1:11" x14ac:dyDescent="0.2">
      <c r="A696" s="35"/>
      <c r="B696" s="21"/>
      <c r="C696" s="82"/>
      <c r="D696" s="21"/>
      <c r="E696" s="21"/>
      <c r="F696" s="21"/>
      <c r="G696" s="21"/>
      <c r="H696" s="21"/>
      <c r="I696" s="21"/>
      <c r="J696" s="21"/>
      <c r="K696" s="21"/>
    </row>
    <row r="697" spans="1:11" x14ac:dyDescent="0.2">
      <c r="A697" s="35"/>
      <c r="B697" s="21"/>
      <c r="C697" s="82"/>
      <c r="D697" s="21"/>
      <c r="E697" s="21"/>
      <c r="F697" s="21"/>
      <c r="G697" s="21"/>
      <c r="H697" s="21"/>
      <c r="I697" s="21"/>
      <c r="J697" s="21"/>
      <c r="K697" s="21"/>
    </row>
    <row r="698" spans="1:11" x14ac:dyDescent="0.2">
      <c r="A698" s="35"/>
      <c r="B698" s="21"/>
      <c r="C698" s="82"/>
      <c r="D698" s="21"/>
      <c r="E698" s="21"/>
      <c r="F698" s="21"/>
      <c r="G698" s="21"/>
      <c r="H698" s="21"/>
      <c r="I698" s="21"/>
      <c r="J698" s="21"/>
      <c r="K698" s="21"/>
    </row>
    <row r="699" spans="1:11" x14ac:dyDescent="0.2">
      <c r="A699" s="35"/>
      <c r="B699" s="21"/>
      <c r="C699" s="82"/>
      <c r="D699" s="21"/>
      <c r="E699" s="21"/>
      <c r="F699" s="21"/>
      <c r="G699" s="21"/>
      <c r="H699" s="21"/>
      <c r="I699" s="21"/>
      <c r="J699" s="21"/>
      <c r="K699" s="21"/>
    </row>
    <row r="700" spans="1:11" x14ac:dyDescent="0.2">
      <c r="A700" s="35"/>
      <c r="B700" s="21"/>
      <c r="C700" s="82"/>
      <c r="D700" s="21"/>
      <c r="E700" s="21"/>
      <c r="F700" s="21"/>
      <c r="G700" s="21"/>
      <c r="H700" s="21"/>
      <c r="I700" s="21"/>
      <c r="J700" s="21"/>
      <c r="K700" s="21"/>
    </row>
    <row r="701" spans="1:11" x14ac:dyDescent="0.2">
      <c r="A701" s="35"/>
      <c r="B701" s="21"/>
      <c r="C701" s="82"/>
      <c r="D701" s="21"/>
      <c r="E701" s="21"/>
      <c r="F701" s="21"/>
      <c r="G701" s="21"/>
      <c r="H701" s="21"/>
      <c r="I701" s="21"/>
      <c r="J701" s="21"/>
      <c r="K701" s="21"/>
    </row>
    <row r="702" spans="1:11" x14ac:dyDescent="0.2">
      <c r="A702" s="35"/>
      <c r="B702" s="21"/>
      <c r="C702" s="82"/>
      <c r="D702" s="21"/>
      <c r="E702" s="21"/>
      <c r="F702" s="21"/>
      <c r="G702" s="21"/>
      <c r="H702" s="21"/>
      <c r="I702" s="21"/>
      <c r="J702" s="21"/>
      <c r="K702" s="21"/>
    </row>
    <row r="703" spans="1:11" x14ac:dyDescent="0.2">
      <c r="A703" s="35"/>
      <c r="B703" s="21"/>
      <c r="C703" s="82"/>
      <c r="D703" s="21"/>
      <c r="E703" s="21"/>
      <c r="F703" s="21"/>
      <c r="G703" s="21"/>
      <c r="H703" s="21"/>
      <c r="I703" s="21"/>
      <c r="J703" s="21"/>
      <c r="K703" s="21"/>
    </row>
    <row r="704" spans="1:11" x14ac:dyDescent="0.2">
      <c r="A704" s="35"/>
      <c r="B704" s="21"/>
      <c r="C704" s="82"/>
      <c r="D704" s="21"/>
      <c r="E704" s="21"/>
      <c r="F704" s="21"/>
      <c r="G704" s="21"/>
      <c r="H704" s="21"/>
      <c r="I704" s="21"/>
      <c r="J704" s="21"/>
      <c r="K704" s="21"/>
    </row>
    <row r="705" spans="1:11" x14ac:dyDescent="0.2">
      <c r="A705" s="35"/>
      <c r="B705" s="21"/>
      <c r="C705" s="82"/>
      <c r="D705" s="21"/>
      <c r="E705" s="21"/>
      <c r="F705" s="21"/>
      <c r="G705" s="21"/>
      <c r="H705" s="21"/>
      <c r="I705" s="21"/>
      <c r="J705" s="21"/>
      <c r="K705" s="21"/>
    </row>
    <row r="706" spans="1:11" x14ac:dyDescent="0.2">
      <c r="A706" s="35"/>
      <c r="B706" s="21"/>
      <c r="C706" s="82"/>
      <c r="D706" s="21"/>
      <c r="E706" s="21"/>
      <c r="F706" s="21"/>
      <c r="G706" s="21"/>
      <c r="H706" s="21"/>
      <c r="I706" s="21"/>
      <c r="J706" s="21"/>
      <c r="K706" s="21"/>
    </row>
    <row r="707" spans="1:11" x14ac:dyDescent="0.2">
      <c r="A707" s="35"/>
      <c r="B707" s="21"/>
      <c r="C707" s="82"/>
      <c r="D707" s="21"/>
      <c r="E707" s="21"/>
      <c r="F707" s="21"/>
      <c r="G707" s="21"/>
      <c r="H707" s="21"/>
      <c r="I707" s="21"/>
      <c r="J707" s="21"/>
      <c r="K707" s="21"/>
    </row>
    <row r="708" spans="1:11" x14ac:dyDescent="0.2">
      <c r="A708" s="35"/>
      <c r="B708" s="21"/>
      <c r="C708" s="82"/>
      <c r="D708" s="21"/>
      <c r="E708" s="21"/>
      <c r="F708" s="21"/>
      <c r="G708" s="21"/>
      <c r="H708" s="21"/>
      <c r="I708" s="21"/>
      <c r="J708" s="21"/>
      <c r="K708" s="21"/>
    </row>
    <row r="709" spans="1:11" x14ac:dyDescent="0.2">
      <c r="A709" s="35"/>
      <c r="B709" s="21"/>
      <c r="C709" s="82"/>
      <c r="D709" s="21"/>
      <c r="E709" s="21"/>
      <c r="F709" s="21"/>
      <c r="G709" s="21"/>
      <c r="H709" s="21"/>
      <c r="I709" s="21"/>
      <c r="J709" s="21"/>
      <c r="K709" s="21"/>
    </row>
    <row r="710" spans="1:11" x14ac:dyDescent="0.2">
      <c r="A710" s="35"/>
      <c r="B710" s="21"/>
      <c r="C710" s="82"/>
      <c r="D710" s="21"/>
      <c r="E710" s="21"/>
      <c r="F710" s="21"/>
      <c r="G710" s="21"/>
      <c r="H710" s="21"/>
      <c r="I710" s="21"/>
      <c r="J710" s="21"/>
      <c r="K710" s="21"/>
    </row>
    <row r="711" spans="1:11" x14ac:dyDescent="0.2">
      <c r="A711" s="35"/>
      <c r="B711" s="21"/>
      <c r="C711" s="82"/>
      <c r="D711" s="21"/>
      <c r="E711" s="21"/>
      <c r="F711" s="21"/>
      <c r="G711" s="21"/>
      <c r="H711" s="21"/>
      <c r="I711" s="21"/>
      <c r="J711" s="21"/>
      <c r="K711" s="21"/>
    </row>
    <row r="712" spans="1:11" x14ac:dyDescent="0.2">
      <c r="A712" s="35"/>
      <c r="B712" s="21"/>
      <c r="C712" s="82"/>
      <c r="D712" s="21"/>
      <c r="E712" s="21"/>
      <c r="F712" s="21"/>
      <c r="G712" s="21"/>
      <c r="H712" s="21"/>
      <c r="I712" s="21"/>
      <c r="J712" s="21"/>
      <c r="K712" s="21"/>
    </row>
    <row r="713" spans="1:11" x14ac:dyDescent="0.2">
      <c r="A713" s="35"/>
      <c r="B713" s="21"/>
      <c r="C713" s="82"/>
      <c r="D713" s="21"/>
      <c r="E713" s="21"/>
      <c r="F713" s="21"/>
      <c r="G713" s="21"/>
      <c r="H713" s="21"/>
      <c r="I713" s="21"/>
      <c r="J713" s="21"/>
      <c r="K713" s="21"/>
    </row>
    <row r="714" spans="1:11" x14ac:dyDescent="0.2">
      <c r="A714" s="35"/>
      <c r="B714" s="21"/>
      <c r="C714" s="82"/>
      <c r="D714" s="21"/>
      <c r="E714" s="21"/>
      <c r="F714" s="21"/>
      <c r="G714" s="21"/>
      <c r="H714" s="21"/>
      <c r="I714" s="21"/>
      <c r="J714" s="21"/>
      <c r="K714" s="21"/>
    </row>
    <row r="715" spans="1:11" x14ac:dyDescent="0.2">
      <c r="A715" s="35"/>
      <c r="B715" s="21"/>
      <c r="C715" s="82"/>
      <c r="D715" s="21"/>
      <c r="E715" s="21"/>
      <c r="F715" s="21"/>
      <c r="G715" s="21"/>
      <c r="H715" s="21"/>
      <c r="I715" s="21"/>
      <c r="J715" s="21"/>
      <c r="K715" s="21"/>
    </row>
    <row r="716" spans="1:11" x14ac:dyDescent="0.2">
      <c r="A716" s="35"/>
      <c r="B716" s="21"/>
      <c r="C716" s="82"/>
      <c r="D716" s="21"/>
      <c r="E716" s="21"/>
      <c r="F716" s="21"/>
      <c r="G716" s="21"/>
      <c r="H716" s="21"/>
      <c r="I716" s="21"/>
      <c r="J716" s="21"/>
      <c r="K716" s="21"/>
    </row>
    <row r="717" spans="1:11" x14ac:dyDescent="0.2">
      <c r="A717" s="35"/>
      <c r="B717" s="21"/>
      <c r="C717" s="82"/>
      <c r="D717" s="21"/>
      <c r="E717" s="21"/>
      <c r="F717" s="21"/>
      <c r="G717" s="21"/>
      <c r="H717" s="21"/>
      <c r="I717" s="21"/>
      <c r="J717" s="21"/>
      <c r="K717" s="21"/>
    </row>
    <row r="718" spans="1:11" x14ac:dyDescent="0.2">
      <c r="A718" s="35"/>
      <c r="B718" s="21"/>
      <c r="C718" s="82"/>
      <c r="D718" s="21"/>
      <c r="E718" s="21"/>
      <c r="F718" s="21"/>
      <c r="G718" s="21"/>
      <c r="H718" s="21"/>
      <c r="I718" s="21"/>
      <c r="J718" s="21"/>
      <c r="K718" s="21"/>
    </row>
    <row r="719" spans="1:11" x14ac:dyDescent="0.2">
      <c r="A719" s="35"/>
      <c r="B719" s="21"/>
      <c r="C719" s="82"/>
      <c r="D719" s="21"/>
      <c r="E719" s="21"/>
      <c r="F719" s="21"/>
      <c r="G719" s="21"/>
      <c r="H719" s="21"/>
      <c r="I719" s="21"/>
      <c r="J719" s="21"/>
      <c r="K719" s="21"/>
    </row>
    <row r="720" spans="1:11" x14ac:dyDescent="0.2">
      <c r="A720" s="35"/>
      <c r="B720" s="21"/>
      <c r="C720" s="82"/>
      <c r="D720" s="21"/>
      <c r="E720" s="21"/>
      <c r="F720" s="21"/>
      <c r="G720" s="21"/>
      <c r="H720" s="21"/>
      <c r="I720" s="21"/>
      <c r="J720" s="21"/>
      <c r="K720" s="21"/>
    </row>
    <row r="721" spans="1:11" x14ac:dyDescent="0.2">
      <c r="A721" s="35"/>
      <c r="B721" s="21"/>
      <c r="C721" s="82"/>
      <c r="D721" s="21"/>
      <c r="E721" s="21"/>
      <c r="F721" s="21"/>
      <c r="G721" s="21"/>
      <c r="H721" s="21"/>
      <c r="I721" s="21"/>
      <c r="J721" s="21"/>
      <c r="K721" s="21"/>
    </row>
    <row r="722" spans="1:11" x14ac:dyDescent="0.2">
      <c r="A722" s="35"/>
      <c r="B722" s="21"/>
      <c r="C722" s="82"/>
      <c r="D722" s="21"/>
      <c r="E722" s="21"/>
      <c r="F722" s="21"/>
      <c r="G722" s="21"/>
      <c r="H722" s="21"/>
      <c r="I722" s="21"/>
      <c r="J722" s="21"/>
      <c r="K722" s="21"/>
    </row>
    <row r="723" spans="1:11" x14ac:dyDescent="0.2">
      <c r="A723" s="35"/>
      <c r="B723" s="21"/>
      <c r="C723" s="82"/>
      <c r="D723" s="21"/>
      <c r="E723" s="21"/>
      <c r="F723" s="21"/>
      <c r="G723" s="21"/>
      <c r="H723" s="21"/>
      <c r="I723" s="21"/>
      <c r="J723" s="21"/>
      <c r="K723" s="21"/>
    </row>
    <row r="724" spans="1:11" x14ac:dyDescent="0.2">
      <c r="A724" s="35"/>
      <c r="B724" s="21"/>
      <c r="C724" s="82"/>
      <c r="D724" s="21"/>
      <c r="E724" s="21"/>
      <c r="F724" s="21"/>
      <c r="G724" s="21"/>
      <c r="H724" s="21"/>
      <c r="I724" s="21"/>
      <c r="J724" s="21"/>
      <c r="K724" s="21"/>
    </row>
    <row r="725" spans="1:11" x14ac:dyDescent="0.2">
      <c r="A725" s="35"/>
      <c r="B725" s="21"/>
      <c r="C725" s="82"/>
      <c r="D725" s="21"/>
      <c r="E725" s="21"/>
      <c r="F725" s="21"/>
      <c r="G725" s="21"/>
      <c r="H725" s="21"/>
      <c r="I725" s="21"/>
      <c r="J725" s="21"/>
      <c r="K725" s="21"/>
    </row>
    <row r="726" spans="1:11" x14ac:dyDescent="0.2">
      <c r="A726" s="35"/>
      <c r="B726" s="21"/>
      <c r="C726" s="82"/>
      <c r="D726" s="21"/>
      <c r="E726" s="21"/>
      <c r="F726" s="21"/>
      <c r="G726" s="21"/>
      <c r="H726" s="21"/>
      <c r="I726" s="21"/>
      <c r="J726" s="21"/>
      <c r="K726" s="21"/>
    </row>
    <row r="727" spans="1:11" x14ac:dyDescent="0.2">
      <c r="A727" s="35"/>
      <c r="B727" s="21"/>
      <c r="C727" s="82"/>
      <c r="D727" s="21"/>
      <c r="E727" s="21"/>
      <c r="F727" s="21"/>
      <c r="G727" s="21"/>
      <c r="H727" s="21"/>
      <c r="I727" s="21"/>
      <c r="J727" s="21"/>
      <c r="K727" s="21"/>
    </row>
    <row r="728" spans="1:11" x14ac:dyDescent="0.2">
      <c r="A728" s="35"/>
      <c r="B728" s="21"/>
      <c r="C728" s="82"/>
      <c r="D728" s="21"/>
      <c r="E728" s="21"/>
      <c r="F728" s="21"/>
      <c r="G728" s="21"/>
      <c r="H728" s="21"/>
      <c r="I728" s="21"/>
      <c r="J728" s="21"/>
      <c r="K728" s="21"/>
    </row>
    <row r="729" spans="1:11" x14ac:dyDescent="0.2">
      <c r="A729" s="35"/>
      <c r="B729" s="21"/>
      <c r="C729" s="82"/>
      <c r="D729" s="21"/>
      <c r="E729" s="21"/>
      <c r="F729" s="21"/>
      <c r="G729" s="21"/>
      <c r="H729" s="21"/>
      <c r="I729" s="21"/>
      <c r="J729" s="21"/>
      <c r="K729" s="21"/>
    </row>
    <row r="730" spans="1:11" x14ac:dyDescent="0.2">
      <c r="A730" s="35"/>
      <c r="B730" s="21"/>
      <c r="C730" s="82"/>
      <c r="D730" s="21"/>
      <c r="E730" s="21"/>
      <c r="F730" s="21"/>
      <c r="G730" s="21"/>
      <c r="H730" s="21"/>
      <c r="I730" s="21"/>
      <c r="J730" s="21"/>
      <c r="K730" s="21"/>
    </row>
    <row r="731" spans="1:11" x14ac:dyDescent="0.2">
      <c r="A731" s="35"/>
      <c r="B731" s="21"/>
      <c r="C731" s="82"/>
      <c r="D731" s="21"/>
      <c r="E731" s="21"/>
      <c r="F731" s="21"/>
      <c r="G731" s="21"/>
      <c r="H731" s="21"/>
      <c r="I731" s="21"/>
      <c r="J731" s="21"/>
      <c r="K731" s="21"/>
    </row>
    <row r="732" spans="1:11" x14ac:dyDescent="0.2">
      <c r="A732" s="35"/>
      <c r="B732" s="21"/>
      <c r="C732" s="82"/>
      <c r="D732" s="21"/>
      <c r="E732" s="21"/>
      <c r="F732" s="21"/>
      <c r="G732" s="21"/>
      <c r="H732" s="21"/>
      <c r="I732" s="21"/>
      <c r="J732" s="21"/>
      <c r="K732" s="21"/>
    </row>
    <row r="733" spans="1:11" x14ac:dyDescent="0.2">
      <c r="A733" s="35"/>
      <c r="B733" s="21"/>
      <c r="C733" s="82"/>
      <c r="D733" s="21"/>
      <c r="E733" s="21"/>
      <c r="F733" s="21"/>
      <c r="G733" s="21"/>
      <c r="H733" s="21"/>
      <c r="I733" s="21"/>
      <c r="J733" s="21"/>
      <c r="K733" s="21"/>
    </row>
    <row r="734" spans="1:11" x14ac:dyDescent="0.2">
      <c r="A734" s="35"/>
      <c r="B734" s="21"/>
      <c r="C734" s="82"/>
      <c r="D734" s="21"/>
      <c r="E734" s="21"/>
      <c r="F734" s="21"/>
      <c r="G734" s="21"/>
      <c r="H734" s="21"/>
      <c r="I734" s="21"/>
      <c r="J734" s="21"/>
      <c r="K734" s="21"/>
    </row>
    <row r="735" spans="1:11" x14ac:dyDescent="0.2">
      <c r="A735" s="35"/>
      <c r="B735" s="21"/>
      <c r="C735" s="82"/>
      <c r="D735" s="21"/>
      <c r="E735" s="21"/>
      <c r="F735" s="21"/>
      <c r="G735" s="21"/>
      <c r="H735" s="21"/>
      <c r="I735" s="21"/>
      <c r="J735" s="21"/>
      <c r="K735" s="21"/>
    </row>
    <row r="736" spans="1:11" x14ac:dyDescent="0.2">
      <c r="A736" s="35"/>
      <c r="B736" s="21"/>
      <c r="C736" s="82"/>
      <c r="D736" s="21"/>
      <c r="E736" s="21"/>
      <c r="F736" s="21"/>
      <c r="G736" s="21"/>
      <c r="H736" s="21"/>
      <c r="I736" s="21"/>
      <c r="J736" s="21"/>
      <c r="K736" s="21"/>
    </row>
    <row r="737" spans="1:11" x14ac:dyDescent="0.2">
      <c r="A737" s="35"/>
      <c r="B737" s="21"/>
      <c r="C737" s="82"/>
      <c r="D737" s="21"/>
      <c r="E737" s="21"/>
      <c r="F737" s="21"/>
      <c r="G737" s="21"/>
      <c r="H737" s="21"/>
      <c r="I737" s="21"/>
      <c r="J737" s="21"/>
      <c r="K737" s="21"/>
    </row>
    <row r="738" spans="1:11" x14ac:dyDescent="0.2">
      <c r="A738" s="35"/>
      <c r="B738" s="21"/>
      <c r="C738" s="82"/>
      <c r="D738" s="21"/>
      <c r="E738" s="21"/>
      <c r="F738" s="21"/>
      <c r="G738" s="21"/>
      <c r="H738" s="21"/>
      <c r="I738" s="21"/>
      <c r="J738" s="21"/>
      <c r="K738" s="21"/>
    </row>
    <row r="739" spans="1:11" x14ac:dyDescent="0.2">
      <c r="A739" s="35"/>
      <c r="B739" s="21"/>
      <c r="C739" s="82"/>
      <c r="D739" s="21"/>
      <c r="E739" s="21"/>
      <c r="F739" s="21"/>
      <c r="G739" s="21"/>
      <c r="H739" s="21"/>
      <c r="I739" s="21"/>
      <c r="J739" s="21"/>
      <c r="K739" s="21"/>
    </row>
    <row r="740" spans="1:11" x14ac:dyDescent="0.2">
      <c r="A740" s="35"/>
      <c r="B740" s="21"/>
      <c r="C740" s="82"/>
      <c r="D740" s="21"/>
      <c r="E740" s="21"/>
      <c r="F740" s="21"/>
      <c r="G740" s="21"/>
      <c r="H740" s="21"/>
      <c r="I740" s="21"/>
      <c r="J740" s="21"/>
      <c r="K740" s="21"/>
    </row>
    <row r="741" spans="1:11" x14ac:dyDescent="0.2">
      <c r="A741" s="35"/>
      <c r="B741" s="21"/>
      <c r="C741" s="82"/>
      <c r="D741" s="21"/>
      <c r="E741" s="21"/>
      <c r="F741" s="21"/>
      <c r="G741" s="21"/>
      <c r="H741" s="21"/>
      <c r="I741" s="21"/>
      <c r="J741" s="21"/>
      <c r="K741" s="21"/>
    </row>
    <row r="742" spans="1:11" x14ac:dyDescent="0.2">
      <c r="A742" s="35"/>
      <c r="B742" s="21"/>
      <c r="C742" s="82"/>
      <c r="D742" s="21"/>
      <c r="E742" s="21"/>
      <c r="F742" s="21"/>
      <c r="G742" s="21"/>
      <c r="H742" s="21"/>
      <c r="I742" s="21"/>
      <c r="J742" s="21"/>
      <c r="K742" s="21"/>
    </row>
    <row r="743" spans="1:11" x14ac:dyDescent="0.2">
      <c r="A743" s="35"/>
      <c r="B743" s="21"/>
      <c r="C743" s="82"/>
      <c r="D743" s="21"/>
      <c r="E743" s="21"/>
      <c r="F743" s="21"/>
      <c r="G743" s="21"/>
      <c r="H743" s="21"/>
      <c r="I743" s="21"/>
      <c r="J743" s="21"/>
      <c r="K743" s="21"/>
    </row>
    <row r="744" spans="1:11" x14ac:dyDescent="0.2">
      <c r="A744" s="35"/>
      <c r="B744" s="21"/>
      <c r="C744" s="82"/>
      <c r="D744" s="21"/>
      <c r="E744" s="21"/>
      <c r="F744" s="21"/>
      <c r="G744" s="21"/>
      <c r="H744" s="21"/>
      <c r="I744" s="21"/>
      <c r="J744" s="21"/>
      <c r="K744" s="21"/>
    </row>
    <row r="745" spans="1:11" x14ac:dyDescent="0.2">
      <c r="A745" s="35"/>
      <c r="B745" s="21"/>
      <c r="C745" s="82"/>
      <c r="D745" s="21"/>
      <c r="E745" s="21"/>
      <c r="F745" s="21"/>
      <c r="G745" s="21"/>
      <c r="H745" s="21"/>
      <c r="I745" s="21"/>
      <c r="J745" s="21"/>
      <c r="K745" s="21"/>
    </row>
    <row r="746" spans="1:11" x14ac:dyDescent="0.2">
      <c r="A746" s="35"/>
      <c r="B746" s="21"/>
      <c r="C746" s="82"/>
      <c r="D746" s="21"/>
      <c r="E746" s="21"/>
      <c r="F746" s="21"/>
      <c r="G746" s="21"/>
      <c r="H746" s="21"/>
      <c r="I746" s="21"/>
      <c r="J746" s="21"/>
      <c r="K746" s="21"/>
    </row>
    <row r="747" spans="1:11" x14ac:dyDescent="0.2">
      <c r="A747" s="35"/>
      <c r="B747" s="21"/>
      <c r="C747" s="82"/>
      <c r="D747" s="21"/>
      <c r="E747" s="21"/>
      <c r="F747" s="21"/>
      <c r="G747" s="21"/>
      <c r="H747" s="21"/>
      <c r="I747" s="21"/>
      <c r="J747" s="21"/>
      <c r="K747" s="21"/>
    </row>
    <row r="748" spans="1:11" x14ac:dyDescent="0.2">
      <c r="A748" s="35"/>
      <c r="B748" s="21"/>
      <c r="C748" s="82"/>
      <c r="D748" s="21"/>
      <c r="E748" s="21"/>
      <c r="F748" s="21"/>
      <c r="G748" s="21"/>
      <c r="H748" s="21"/>
      <c r="I748" s="21"/>
      <c r="J748" s="21"/>
      <c r="K748" s="21"/>
    </row>
    <row r="749" spans="1:11" x14ac:dyDescent="0.2">
      <c r="A749" s="35"/>
      <c r="B749" s="21"/>
      <c r="C749" s="82"/>
      <c r="D749" s="21"/>
      <c r="E749" s="21"/>
      <c r="F749" s="21"/>
      <c r="G749" s="21"/>
      <c r="H749" s="21"/>
      <c r="I749" s="21"/>
      <c r="J749" s="21"/>
      <c r="K749" s="21"/>
    </row>
    <row r="750" spans="1:11" x14ac:dyDescent="0.2">
      <c r="A750" s="35"/>
      <c r="B750" s="21"/>
      <c r="C750" s="82"/>
      <c r="D750" s="21"/>
      <c r="E750" s="21"/>
      <c r="F750" s="21"/>
      <c r="G750" s="21"/>
      <c r="H750" s="21"/>
      <c r="I750" s="21"/>
      <c r="J750" s="21"/>
      <c r="K750" s="21"/>
    </row>
    <row r="751" spans="1:11" x14ac:dyDescent="0.2">
      <c r="A751" s="35"/>
      <c r="B751" s="21"/>
      <c r="C751" s="82"/>
      <c r="D751" s="21"/>
      <c r="E751" s="21"/>
      <c r="F751" s="21"/>
      <c r="G751" s="21"/>
      <c r="H751" s="21"/>
      <c r="I751" s="21"/>
      <c r="J751" s="21"/>
      <c r="K751" s="21"/>
    </row>
    <row r="752" spans="1:11" x14ac:dyDescent="0.2">
      <c r="A752" s="35"/>
      <c r="B752" s="21"/>
      <c r="C752" s="82"/>
      <c r="D752" s="21"/>
      <c r="E752" s="21"/>
      <c r="F752" s="21"/>
      <c r="G752" s="21"/>
      <c r="H752" s="21"/>
      <c r="I752" s="21"/>
      <c r="J752" s="21"/>
      <c r="K752" s="21"/>
    </row>
    <row r="753" spans="1:11" x14ac:dyDescent="0.2">
      <c r="A753" s="35"/>
      <c r="B753" s="21"/>
      <c r="C753" s="82"/>
      <c r="D753" s="21"/>
      <c r="E753" s="21"/>
      <c r="F753" s="21"/>
      <c r="G753" s="21"/>
      <c r="H753" s="21"/>
      <c r="I753" s="21"/>
      <c r="J753" s="21"/>
      <c r="K753" s="21"/>
    </row>
    <row r="754" spans="1:11" x14ac:dyDescent="0.2">
      <c r="A754" s="35"/>
      <c r="B754" s="21"/>
      <c r="C754" s="82"/>
      <c r="D754" s="21"/>
      <c r="E754" s="21"/>
      <c r="F754" s="21"/>
      <c r="G754" s="21"/>
      <c r="H754" s="21"/>
      <c r="I754" s="21"/>
      <c r="J754" s="21"/>
      <c r="K754" s="21"/>
    </row>
    <row r="755" spans="1:11" x14ac:dyDescent="0.2">
      <c r="A755" s="35"/>
      <c r="B755" s="21"/>
      <c r="C755" s="82"/>
      <c r="D755" s="21"/>
      <c r="E755" s="21"/>
      <c r="F755" s="21"/>
      <c r="G755" s="21"/>
      <c r="H755" s="21"/>
      <c r="I755" s="21"/>
      <c r="J755" s="21"/>
      <c r="K755" s="21"/>
    </row>
    <row r="756" spans="1:11" x14ac:dyDescent="0.2">
      <c r="A756" s="35"/>
      <c r="B756" s="21"/>
      <c r="C756" s="82"/>
      <c r="D756" s="21"/>
      <c r="E756" s="21"/>
      <c r="F756" s="21"/>
      <c r="G756" s="21"/>
      <c r="H756" s="21"/>
      <c r="I756" s="21"/>
      <c r="J756" s="21"/>
      <c r="K756" s="21"/>
    </row>
    <row r="757" spans="1:11" x14ac:dyDescent="0.2">
      <c r="A757" s="35"/>
      <c r="B757" s="21"/>
      <c r="C757" s="82"/>
      <c r="D757" s="21"/>
      <c r="E757" s="21"/>
      <c r="F757" s="21"/>
      <c r="G757" s="21"/>
      <c r="H757" s="21"/>
      <c r="I757" s="21"/>
      <c r="J757" s="21"/>
      <c r="K757" s="21"/>
    </row>
    <row r="758" spans="1:11" x14ac:dyDescent="0.2">
      <c r="A758" s="35"/>
      <c r="B758" s="21"/>
      <c r="C758" s="82"/>
      <c r="D758" s="21"/>
      <c r="E758" s="21"/>
      <c r="F758" s="21"/>
      <c r="G758" s="21"/>
      <c r="H758" s="21"/>
      <c r="I758" s="21"/>
      <c r="J758" s="21"/>
      <c r="K758" s="21"/>
    </row>
    <row r="759" spans="1:11" x14ac:dyDescent="0.2">
      <c r="A759" s="35"/>
      <c r="B759" s="21"/>
      <c r="C759" s="82"/>
      <c r="D759" s="21"/>
      <c r="E759" s="21"/>
      <c r="F759" s="21"/>
      <c r="G759" s="21"/>
      <c r="H759" s="21"/>
      <c r="I759" s="21"/>
      <c r="J759" s="21"/>
      <c r="K759" s="21"/>
    </row>
    <row r="760" spans="1:11" x14ac:dyDescent="0.2">
      <c r="A760" s="35"/>
      <c r="B760" s="21"/>
      <c r="C760" s="82"/>
      <c r="D760" s="21"/>
      <c r="E760" s="21"/>
      <c r="F760" s="21"/>
      <c r="G760" s="21"/>
      <c r="H760" s="21"/>
      <c r="I760" s="21"/>
      <c r="J760" s="21"/>
      <c r="K760" s="21"/>
    </row>
    <row r="761" spans="1:11" x14ac:dyDescent="0.2">
      <c r="A761" s="35"/>
      <c r="B761" s="21"/>
      <c r="C761" s="82"/>
      <c r="D761" s="21"/>
      <c r="E761" s="21"/>
      <c r="F761" s="21"/>
      <c r="G761" s="21"/>
      <c r="H761" s="21"/>
      <c r="I761" s="21"/>
      <c r="J761" s="21"/>
      <c r="K761" s="21"/>
    </row>
    <row r="762" spans="1:11" x14ac:dyDescent="0.2">
      <c r="A762" s="35"/>
      <c r="B762" s="21"/>
      <c r="C762" s="82"/>
      <c r="D762" s="21"/>
      <c r="E762" s="21"/>
      <c r="F762" s="21"/>
      <c r="G762" s="21"/>
      <c r="H762" s="21"/>
      <c r="I762" s="21"/>
      <c r="J762" s="21"/>
      <c r="K762" s="21"/>
    </row>
    <row r="763" spans="1:11" x14ac:dyDescent="0.2">
      <c r="A763" s="35"/>
      <c r="B763" s="21"/>
      <c r="C763" s="82"/>
      <c r="D763" s="21"/>
      <c r="E763" s="21"/>
      <c r="F763" s="21"/>
      <c r="G763" s="21"/>
      <c r="H763" s="21"/>
      <c r="I763" s="21"/>
      <c r="J763" s="21"/>
      <c r="K763" s="21"/>
    </row>
    <row r="764" spans="1:11" x14ac:dyDescent="0.2">
      <c r="A764" s="35"/>
      <c r="B764" s="21"/>
      <c r="C764" s="82"/>
      <c r="D764" s="21"/>
      <c r="E764" s="21"/>
      <c r="F764" s="21"/>
      <c r="G764" s="21"/>
      <c r="H764" s="21"/>
      <c r="I764" s="21"/>
      <c r="J764" s="21"/>
      <c r="K764" s="21"/>
    </row>
    <row r="765" spans="1:11" x14ac:dyDescent="0.2">
      <c r="A765" s="35"/>
      <c r="B765" s="21"/>
      <c r="C765" s="82"/>
      <c r="D765" s="21"/>
      <c r="E765" s="21"/>
      <c r="F765" s="21"/>
      <c r="G765" s="21"/>
      <c r="H765" s="21"/>
      <c r="I765" s="21"/>
      <c r="J765" s="21"/>
      <c r="K765" s="21"/>
    </row>
    <row r="766" spans="1:11" x14ac:dyDescent="0.2">
      <c r="A766" s="35"/>
      <c r="B766" s="21"/>
      <c r="C766" s="82"/>
      <c r="D766" s="21"/>
      <c r="E766" s="21"/>
      <c r="F766" s="21"/>
      <c r="G766" s="21"/>
      <c r="H766" s="21"/>
      <c r="I766" s="21"/>
      <c r="J766" s="21"/>
      <c r="K766" s="21"/>
    </row>
    <row r="767" spans="1:11" x14ac:dyDescent="0.2">
      <c r="A767" s="35"/>
      <c r="B767" s="21"/>
      <c r="C767" s="82"/>
      <c r="D767" s="21"/>
      <c r="E767" s="21"/>
      <c r="F767" s="21"/>
      <c r="G767" s="21"/>
      <c r="H767" s="21"/>
      <c r="I767" s="21"/>
      <c r="J767" s="21"/>
      <c r="K767" s="21"/>
    </row>
    <row r="768" spans="1:11" x14ac:dyDescent="0.2">
      <c r="A768" s="35"/>
      <c r="B768" s="21"/>
      <c r="C768" s="82"/>
      <c r="D768" s="21"/>
      <c r="E768" s="21"/>
      <c r="F768" s="21"/>
      <c r="G768" s="21"/>
      <c r="H768" s="21"/>
      <c r="I768" s="21"/>
      <c r="J768" s="21"/>
      <c r="K768" s="21"/>
    </row>
    <row r="769" spans="1:11" x14ac:dyDescent="0.2">
      <c r="A769" s="35"/>
      <c r="B769" s="21"/>
      <c r="C769" s="82"/>
      <c r="D769" s="21"/>
      <c r="E769" s="21"/>
      <c r="F769" s="21"/>
      <c r="G769" s="21"/>
      <c r="H769" s="21"/>
      <c r="I769" s="21"/>
      <c r="J769" s="21"/>
      <c r="K769" s="21"/>
    </row>
    <row r="770" spans="1:11" x14ac:dyDescent="0.2">
      <c r="A770" s="35"/>
      <c r="B770" s="21"/>
      <c r="C770" s="82"/>
      <c r="D770" s="21"/>
      <c r="E770" s="21"/>
      <c r="F770" s="21"/>
      <c r="G770" s="21"/>
      <c r="H770" s="21"/>
      <c r="I770" s="21"/>
      <c r="J770" s="21"/>
      <c r="K770" s="21"/>
    </row>
    <row r="771" spans="1:11" x14ac:dyDescent="0.2">
      <c r="A771" s="35"/>
      <c r="B771" s="21"/>
      <c r="C771" s="82"/>
      <c r="D771" s="21"/>
      <c r="E771" s="21"/>
      <c r="F771" s="21"/>
      <c r="G771" s="21"/>
      <c r="H771" s="21"/>
      <c r="I771" s="21"/>
      <c r="J771" s="21"/>
      <c r="K771" s="21"/>
    </row>
    <row r="772" spans="1:11" x14ac:dyDescent="0.2">
      <c r="A772" s="35"/>
      <c r="B772" s="21"/>
      <c r="C772" s="82"/>
      <c r="D772" s="21"/>
      <c r="E772" s="21"/>
      <c r="F772" s="21"/>
      <c r="G772" s="21"/>
      <c r="H772" s="21"/>
      <c r="I772" s="21"/>
      <c r="J772" s="21"/>
      <c r="K772" s="21"/>
    </row>
    <row r="773" spans="1:11" x14ac:dyDescent="0.2">
      <c r="A773" s="35"/>
      <c r="B773" s="21"/>
      <c r="C773" s="82"/>
      <c r="D773" s="21"/>
      <c r="E773" s="21"/>
      <c r="F773" s="21"/>
      <c r="G773" s="21"/>
      <c r="H773" s="21"/>
      <c r="I773" s="21"/>
      <c r="J773" s="21"/>
      <c r="K773" s="21"/>
    </row>
    <row r="774" spans="1:11" x14ac:dyDescent="0.2">
      <c r="A774" s="35"/>
      <c r="B774" s="21"/>
      <c r="C774" s="82"/>
      <c r="D774" s="21"/>
      <c r="E774" s="21"/>
      <c r="F774" s="21"/>
      <c r="G774" s="21"/>
      <c r="H774" s="21"/>
      <c r="I774" s="21"/>
      <c r="J774" s="21"/>
      <c r="K774" s="21"/>
    </row>
    <row r="775" spans="1:11" x14ac:dyDescent="0.2">
      <c r="A775" s="35"/>
      <c r="B775" s="21"/>
      <c r="C775" s="82"/>
      <c r="D775" s="21"/>
      <c r="E775" s="21"/>
      <c r="F775" s="21"/>
      <c r="G775" s="21"/>
      <c r="H775" s="21"/>
      <c r="I775" s="21"/>
      <c r="J775" s="21"/>
      <c r="K775" s="21"/>
    </row>
    <row r="776" spans="1:11" x14ac:dyDescent="0.2">
      <c r="A776" s="35"/>
      <c r="B776" s="21"/>
      <c r="C776" s="82"/>
      <c r="D776" s="21"/>
      <c r="E776" s="21"/>
      <c r="F776" s="21"/>
      <c r="G776" s="21"/>
      <c r="H776" s="21"/>
      <c r="I776" s="21"/>
      <c r="J776" s="21"/>
      <c r="K776" s="21"/>
    </row>
    <row r="777" spans="1:11" x14ac:dyDescent="0.2">
      <c r="A777" s="35"/>
      <c r="B777" s="21"/>
      <c r="C777" s="82"/>
      <c r="D777" s="21"/>
      <c r="E777" s="21"/>
      <c r="F777" s="21"/>
      <c r="G777" s="21"/>
      <c r="H777" s="21"/>
      <c r="I777" s="21"/>
      <c r="J777" s="21"/>
      <c r="K777" s="21"/>
    </row>
    <row r="778" spans="1:11" x14ac:dyDescent="0.2">
      <c r="A778" s="35"/>
      <c r="B778" s="21"/>
      <c r="C778" s="82"/>
      <c r="D778" s="21"/>
      <c r="E778" s="21"/>
      <c r="F778" s="21"/>
      <c r="G778" s="21"/>
      <c r="H778" s="21"/>
      <c r="I778" s="21"/>
      <c r="J778" s="21"/>
      <c r="K778" s="21"/>
    </row>
    <row r="779" spans="1:11" x14ac:dyDescent="0.2">
      <c r="A779" s="35"/>
      <c r="B779" s="21"/>
      <c r="C779" s="82"/>
      <c r="D779" s="21"/>
      <c r="E779" s="21"/>
      <c r="F779" s="21"/>
      <c r="G779" s="21"/>
      <c r="H779" s="21"/>
      <c r="I779" s="21"/>
      <c r="J779" s="21"/>
      <c r="K779" s="21"/>
    </row>
    <row r="780" spans="1:11" x14ac:dyDescent="0.2">
      <c r="A780" s="35"/>
      <c r="B780" s="21"/>
      <c r="C780" s="82"/>
      <c r="D780" s="21"/>
      <c r="E780" s="21"/>
      <c r="F780" s="21"/>
      <c r="G780" s="21"/>
      <c r="H780" s="21"/>
      <c r="I780" s="21"/>
      <c r="J780" s="21"/>
      <c r="K780" s="21"/>
    </row>
    <row r="781" spans="1:11" x14ac:dyDescent="0.2">
      <c r="A781" s="35"/>
      <c r="B781" s="21"/>
      <c r="C781" s="82"/>
      <c r="D781" s="21"/>
      <c r="E781" s="21"/>
      <c r="F781" s="21"/>
      <c r="G781" s="21"/>
      <c r="H781" s="21"/>
      <c r="I781" s="21"/>
      <c r="J781" s="21"/>
      <c r="K781" s="21"/>
    </row>
    <row r="782" spans="1:11" x14ac:dyDescent="0.2">
      <c r="A782" s="35"/>
      <c r="B782" s="21"/>
      <c r="C782" s="82"/>
      <c r="D782" s="21"/>
      <c r="E782" s="21"/>
      <c r="F782" s="21"/>
      <c r="G782" s="21"/>
      <c r="H782" s="21"/>
      <c r="I782" s="21"/>
      <c r="J782" s="21"/>
      <c r="K782" s="21"/>
    </row>
    <row r="783" spans="1:11" x14ac:dyDescent="0.2">
      <c r="A783" s="35"/>
      <c r="B783" s="21"/>
      <c r="C783" s="82"/>
      <c r="D783" s="21"/>
      <c r="E783" s="21"/>
      <c r="F783" s="21"/>
      <c r="G783" s="21"/>
      <c r="H783" s="21"/>
      <c r="I783" s="21"/>
      <c r="J783" s="21"/>
      <c r="K783" s="21"/>
    </row>
    <row r="784" spans="1:11" x14ac:dyDescent="0.2">
      <c r="A784" s="35"/>
      <c r="B784" s="21"/>
      <c r="C784" s="82"/>
      <c r="D784" s="21"/>
      <c r="E784" s="21"/>
      <c r="F784" s="21"/>
      <c r="G784" s="21"/>
      <c r="H784" s="21"/>
      <c r="I784" s="21"/>
      <c r="J784" s="21"/>
      <c r="K784" s="21"/>
    </row>
    <row r="785" spans="1:11" x14ac:dyDescent="0.2">
      <c r="A785" s="35"/>
      <c r="B785" s="21"/>
      <c r="C785" s="82"/>
      <c r="D785" s="21"/>
      <c r="E785" s="21"/>
      <c r="F785" s="21"/>
      <c r="G785" s="21"/>
      <c r="H785" s="21"/>
      <c r="I785" s="21"/>
      <c r="J785" s="21"/>
      <c r="K785" s="21"/>
    </row>
    <row r="786" spans="1:11" x14ac:dyDescent="0.2">
      <c r="A786" s="35"/>
      <c r="B786" s="21"/>
      <c r="C786" s="82"/>
      <c r="D786" s="21"/>
      <c r="E786" s="21"/>
      <c r="F786" s="21"/>
      <c r="G786" s="21"/>
      <c r="H786" s="21"/>
      <c r="I786" s="21"/>
      <c r="J786" s="21"/>
      <c r="K786" s="21"/>
    </row>
    <row r="787" spans="1:11" x14ac:dyDescent="0.2">
      <c r="A787" s="35"/>
      <c r="B787" s="21"/>
      <c r="C787" s="82"/>
      <c r="D787" s="21"/>
      <c r="E787" s="21"/>
      <c r="F787" s="21"/>
      <c r="G787" s="21"/>
      <c r="H787" s="21"/>
      <c r="I787" s="21"/>
      <c r="J787" s="21"/>
      <c r="K787" s="21"/>
    </row>
    <row r="788" spans="1:11" x14ac:dyDescent="0.2">
      <c r="A788" s="35"/>
      <c r="B788" s="21"/>
      <c r="C788" s="82"/>
      <c r="D788" s="21"/>
      <c r="E788" s="21"/>
      <c r="F788" s="21"/>
      <c r="G788" s="21"/>
      <c r="H788" s="21"/>
      <c r="I788" s="21"/>
      <c r="J788" s="21"/>
      <c r="K788" s="21"/>
    </row>
    <row r="789" spans="1:11" x14ac:dyDescent="0.2">
      <c r="A789" s="35"/>
      <c r="B789" s="21"/>
      <c r="C789" s="82"/>
      <c r="D789" s="21"/>
      <c r="E789" s="21"/>
      <c r="F789" s="21"/>
      <c r="G789" s="21"/>
      <c r="H789" s="21"/>
      <c r="I789" s="21"/>
      <c r="J789" s="21"/>
      <c r="K789" s="21"/>
    </row>
    <row r="790" spans="1:11" x14ac:dyDescent="0.2">
      <c r="A790" s="35"/>
      <c r="B790" s="21"/>
      <c r="C790" s="82"/>
      <c r="D790" s="21"/>
      <c r="E790" s="21"/>
      <c r="F790" s="21"/>
      <c r="G790" s="21"/>
      <c r="H790" s="21"/>
      <c r="I790" s="21"/>
      <c r="J790" s="21"/>
      <c r="K790" s="21"/>
    </row>
    <row r="791" spans="1:11" x14ac:dyDescent="0.2">
      <c r="A791" s="35"/>
      <c r="B791" s="21"/>
      <c r="C791" s="82"/>
      <c r="D791" s="21"/>
      <c r="E791" s="21"/>
      <c r="F791" s="21"/>
      <c r="G791" s="21"/>
      <c r="H791" s="21"/>
      <c r="I791" s="21"/>
      <c r="J791" s="21"/>
      <c r="K791" s="21"/>
    </row>
    <row r="792" spans="1:11" x14ac:dyDescent="0.2">
      <c r="A792" s="35"/>
      <c r="B792" s="21"/>
      <c r="C792" s="82"/>
      <c r="D792" s="21"/>
      <c r="E792" s="21"/>
      <c r="F792" s="21"/>
      <c r="G792" s="21"/>
      <c r="H792" s="21"/>
      <c r="I792" s="21"/>
      <c r="J792" s="21"/>
      <c r="K792" s="21"/>
    </row>
    <row r="793" spans="1:11" x14ac:dyDescent="0.2">
      <c r="A793" s="35"/>
      <c r="B793" s="21"/>
      <c r="C793" s="82"/>
      <c r="D793" s="21"/>
      <c r="E793" s="21"/>
      <c r="F793" s="21"/>
      <c r="G793" s="21"/>
      <c r="H793" s="21"/>
      <c r="I793" s="21"/>
      <c r="J793" s="21"/>
      <c r="K793" s="21"/>
    </row>
    <row r="794" spans="1:11" x14ac:dyDescent="0.2">
      <c r="A794" s="35"/>
      <c r="B794" s="21"/>
      <c r="C794" s="82"/>
      <c r="D794" s="21"/>
      <c r="E794" s="21"/>
      <c r="F794" s="21"/>
      <c r="G794" s="21"/>
      <c r="H794" s="21"/>
      <c r="I794" s="21"/>
      <c r="J794" s="21"/>
      <c r="K794" s="21"/>
    </row>
    <row r="795" spans="1:11" x14ac:dyDescent="0.2">
      <c r="A795" s="35"/>
      <c r="B795" s="21"/>
      <c r="C795" s="82"/>
      <c r="D795" s="21"/>
      <c r="E795" s="21"/>
      <c r="F795" s="21"/>
      <c r="G795" s="21"/>
      <c r="H795" s="21"/>
      <c r="I795" s="21"/>
      <c r="J795" s="21"/>
      <c r="K795" s="21"/>
    </row>
    <row r="796" spans="1:11" x14ac:dyDescent="0.2">
      <c r="A796" s="35"/>
      <c r="B796" s="21"/>
      <c r="C796" s="82"/>
      <c r="D796" s="21"/>
      <c r="E796" s="21"/>
      <c r="F796" s="21"/>
      <c r="G796" s="21"/>
      <c r="H796" s="21"/>
      <c r="I796" s="21"/>
      <c r="J796" s="21"/>
      <c r="K796" s="21"/>
    </row>
    <row r="797" spans="1:11" x14ac:dyDescent="0.2">
      <c r="A797" s="35"/>
      <c r="B797" s="21"/>
      <c r="C797" s="82"/>
      <c r="D797" s="21"/>
      <c r="E797" s="21"/>
      <c r="F797" s="21"/>
      <c r="G797" s="21"/>
      <c r="H797" s="21"/>
      <c r="I797" s="21"/>
      <c r="J797" s="21"/>
      <c r="K797" s="21"/>
    </row>
    <row r="798" spans="1:11" x14ac:dyDescent="0.2">
      <c r="A798" s="35"/>
      <c r="B798" s="21"/>
      <c r="C798" s="82"/>
      <c r="D798" s="21"/>
      <c r="E798" s="21"/>
      <c r="F798" s="21"/>
      <c r="G798" s="21"/>
      <c r="H798" s="21"/>
      <c r="I798" s="21"/>
      <c r="J798" s="21"/>
      <c r="K798" s="21"/>
    </row>
    <row r="799" spans="1:11" x14ac:dyDescent="0.2">
      <c r="A799" s="35"/>
      <c r="B799" s="21"/>
      <c r="C799" s="82"/>
      <c r="D799" s="21"/>
      <c r="E799" s="21"/>
      <c r="F799" s="21"/>
      <c r="G799" s="21"/>
      <c r="H799" s="21"/>
      <c r="I799" s="21"/>
      <c r="J799" s="21"/>
      <c r="K799" s="21"/>
    </row>
    <row r="800" spans="1:11" x14ac:dyDescent="0.2">
      <c r="A800" s="35"/>
      <c r="B800" s="21"/>
      <c r="C800" s="82"/>
      <c r="D800" s="21"/>
      <c r="E800" s="21"/>
      <c r="F800" s="21"/>
      <c r="G800" s="21"/>
      <c r="H800" s="21"/>
      <c r="I800" s="21"/>
      <c r="J800" s="21"/>
      <c r="K800" s="21"/>
    </row>
    <row r="801" spans="1:11" x14ac:dyDescent="0.2">
      <c r="A801" s="35"/>
      <c r="B801" s="21"/>
      <c r="C801" s="82"/>
      <c r="D801" s="21"/>
      <c r="E801" s="21"/>
      <c r="F801" s="21"/>
      <c r="G801" s="21"/>
      <c r="H801" s="21"/>
      <c r="I801" s="21"/>
      <c r="J801" s="21"/>
      <c r="K801" s="21"/>
    </row>
    <row r="802" spans="1:11" x14ac:dyDescent="0.2">
      <c r="A802" s="35"/>
      <c r="B802" s="21"/>
      <c r="C802" s="82"/>
      <c r="D802" s="21"/>
      <c r="E802" s="21"/>
      <c r="F802" s="21"/>
      <c r="G802" s="21"/>
      <c r="H802" s="21"/>
      <c r="I802" s="21"/>
      <c r="J802" s="21"/>
      <c r="K802" s="21"/>
    </row>
    <row r="803" spans="1:11" x14ac:dyDescent="0.2">
      <c r="A803" s="35"/>
      <c r="B803" s="21"/>
      <c r="C803" s="82"/>
      <c r="D803" s="21"/>
      <c r="E803" s="21"/>
      <c r="F803" s="21"/>
      <c r="G803" s="21"/>
      <c r="H803" s="21"/>
      <c r="I803" s="21"/>
      <c r="J803" s="21"/>
      <c r="K803" s="21"/>
    </row>
    <row r="804" spans="1:11" x14ac:dyDescent="0.2">
      <c r="A804" s="35"/>
      <c r="B804" s="21"/>
      <c r="C804" s="82"/>
      <c r="D804" s="21"/>
      <c r="E804" s="21"/>
      <c r="F804" s="21"/>
      <c r="G804" s="21"/>
      <c r="H804" s="21"/>
      <c r="I804" s="21"/>
      <c r="J804" s="21"/>
      <c r="K804" s="21"/>
    </row>
    <row r="805" spans="1:11" x14ac:dyDescent="0.2">
      <c r="A805" s="35"/>
      <c r="B805" s="21"/>
      <c r="C805" s="82"/>
      <c r="D805" s="21"/>
      <c r="E805" s="21"/>
      <c r="F805" s="21"/>
      <c r="G805" s="21"/>
      <c r="H805" s="21"/>
      <c r="I805" s="21"/>
      <c r="J805" s="21"/>
      <c r="K805" s="21"/>
    </row>
    <row r="806" spans="1:11" x14ac:dyDescent="0.2">
      <c r="A806" s="35"/>
      <c r="B806" s="21"/>
      <c r="C806" s="82"/>
      <c r="D806" s="21"/>
      <c r="E806" s="21"/>
      <c r="F806" s="21"/>
      <c r="G806" s="21"/>
      <c r="H806" s="21"/>
      <c r="I806" s="21"/>
      <c r="J806" s="21"/>
      <c r="K806" s="21"/>
    </row>
    <row r="807" spans="1:11" x14ac:dyDescent="0.2">
      <c r="A807" s="35"/>
      <c r="B807" s="21"/>
      <c r="C807" s="82"/>
      <c r="D807" s="21"/>
      <c r="E807" s="21"/>
      <c r="F807" s="21"/>
      <c r="G807" s="21"/>
      <c r="H807" s="21"/>
      <c r="I807" s="21"/>
      <c r="J807" s="21"/>
      <c r="K807" s="21"/>
    </row>
    <row r="808" spans="1:11" x14ac:dyDescent="0.2">
      <c r="A808" s="35"/>
      <c r="B808" s="21"/>
      <c r="C808" s="82"/>
      <c r="D808" s="21"/>
      <c r="E808" s="21"/>
      <c r="F808" s="21"/>
      <c r="G808" s="21"/>
      <c r="H808" s="21"/>
      <c r="I808" s="21"/>
      <c r="J808" s="21"/>
      <c r="K808" s="21"/>
    </row>
    <row r="809" spans="1:11" x14ac:dyDescent="0.2">
      <c r="A809" s="35"/>
      <c r="B809" s="21"/>
      <c r="C809" s="82"/>
      <c r="D809" s="21"/>
      <c r="E809" s="21"/>
      <c r="F809" s="21"/>
      <c r="G809" s="21"/>
      <c r="H809" s="21"/>
      <c r="I809" s="21"/>
      <c r="J809" s="21"/>
      <c r="K809" s="21"/>
    </row>
    <row r="810" spans="1:11" x14ac:dyDescent="0.2">
      <c r="A810" s="35"/>
      <c r="B810" s="21"/>
      <c r="C810" s="82"/>
      <c r="D810" s="21"/>
      <c r="E810" s="21"/>
      <c r="F810" s="21"/>
      <c r="G810" s="21"/>
      <c r="H810" s="21"/>
      <c r="I810" s="21"/>
      <c r="J810" s="21"/>
      <c r="K810" s="21"/>
    </row>
    <row r="811" spans="1:11" x14ac:dyDescent="0.2">
      <c r="A811" s="35"/>
      <c r="B811" s="21"/>
      <c r="C811" s="82"/>
      <c r="D811" s="21"/>
      <c r="E811" s="21"/>
      <c r="F811" s="21"/>
      <c r="G811" s="21"/>
      <c r="H811" s="21"/>
      <c r="I811" s="21"/>
      <c r="J811" s="21"/>
      <c r="K811" s="21"/>
    </row>
    <row r="812" spans="1:11" x14ac:dyDescent="0.2">
      <c r="A812" s="35"/>
      <c r="B812" s="21"/>
      <c r="C812" s="82"/>
      <c r="D812" s="21"/>
      <c r="E812" s="21"/>
      <c r="F812" s="21"/>
      <c r="G812" s="21"/>
      <c r="H812" s="21"/>
      <c r="I812" s="21"/>
      <c r="J812" s="21"/>
      <c r="K812" s="21"/>
    </row>
    <row r="813" spans="1:11" x14ac:dyDescent="0.2">
      <c r="A813" s="35"/>
      <c r="B813" s="21"/>
      <c r="C813" s="82"/>
      <c r="D813" s="21"/>
      <c r="E813" s="21"/>
      <c r="F813" s="21"/>
      <c r="G813" s="21"/>
      <c r="H813" s="21"/>
      <c r="I813" s="21"/>
      <c r="J813" s="21"/>
      <c r="K813" s="21"/>
    </row>
    <row r="814" spans="1:11" x14ac:dyDescent="0.2">
      <c r="A814" s="35"/>
      <c r="B814" s="21"/>
      <c r="C814" s="82"/>
      <c r="D814" s="21"/>
      <c r="E814" s="21"/>
      <c r="F814" s="21"/>
      <c r="G814" s="21"/>
      <c r="H814" s="21"/>
      <c r="I814" s="21"/>
      <c r="J814" s="21"/>
      <c r="K814" s="21"/>
    </row>
    <row r="815" spans="1:11" x14ac:dyDescent="0.2">
      <c r="A815" s="35"/>
      <c r="B815" s="21"/>
      <c r="C815" s="82"/>
      <c r="D815" s="21"/>
      <c r="E815" s="21"/>
      <c r="F815" s="21"/>
      <c r="G815" s="21"/>
      <c r="H815" s="21"/>
      <c r="I815" s="21"/>
      <c r="J815" s="21"/>
      <c r="K815" s="21"/>
    </row>
    <row r="816" spans="1:11" x14ac:dyDescent="0.2">
      <c r="A816" s="35"/>
      <c r="B816" s="21"/>
      <c r="C816" s="82"/>
      <c r="D816" s="21"/>
      <c r="E816" s="21"/>
      <c r="F816" s="21"/>
      <c r="G816" s="21"/>
      <c r="H816" s="21"/>
      <c r="I816" s="21"/>
      <c r="J816" s="21"/>
      <c r="K816" s="21"/>
    </row>
    <row r="817" spans="1:11" x14ac:dyDescent="0.2">
      <c r="A817" s="35"/>
      <c r="B817" s="21"/>
      <c r="C817" s="82"/>
      <c r="D817" s="21"/>
      <c r="E817" s="21"/>
      <c r="F817" s="21"/>
      <c r="G817" s="21"/>
      <c r="H817" s="21"/>
      <c r="I817" s="21"/>
      <c r="J817" s="21"/>
      <c r="K817" s="21"/>
    </row>
    <row r="818" spans="1:11" x14ac:dyDescent="0.2">
      <c r="A818" s="35"/>
      <c r="B818" s="21"/>
      <c r="C818" s="82"/>
      <c r="D818" s="21"/>
      <c r="E818" s="21"/>
      <c r="F818" s="21"/>
      <c r="G818" s="21"/>
      <c r="H818" s="21"/>
      <c r="I818" s="21"/>
      <c r="J818" s="21"/>
      <c r="K818" s="21"/>
    </row>
    <row r="819" spans="1:11" x14ac:dyDescent="0.2">
      <c r="A819" s="35"/>
      <c r="B819" s="21"/>
      <c r="C819" s="82"/>
      <c r="D819" s="21"/>
      <c r="E819" s="21"/>
      <c r="F819" s="21"/>
      <c r="G819" s="21"/>
      <c r="H819" s="21"/>
      <c r="I819" s="21"/>
      <c r="J819" s="21"/>
      <c r="K819" s="21"/>
    </row>
    <row r="820" spans="1:11" x14ac:dyDescent="0.2">
      <c r="A820" s="35"/>
      <c r="B820" s="21"/>
      <c r="C820" s="82"/>
      <c r="D820" s="21"/>
      <c r="E820" s="21"/>
      <c r="F820" s="21"/>
      <c r="G820" s="21"/>
      <c r="H820" s="21"/>
      <c r="I820" s="21"/>
      <c r="J820" s="21"/>
      <c r="K820" s="21"/>
    </row>
    <row r="821" spans="1:11" x14ac:dyDescent="0.2">
      <c r="A821" s="35"/>
      <c r="B821" s="21"/>
      <c r="C821" s="82"/>
      <c r="D821" s="21"/>
      <c r="E821" s="21"/>
      <c r="F821" s="21"/>
      <c r="G821" s="21"/>
      <c r="H821" s="21"/>
      <c r="I821" s="21"/>
      <c r="J821" s="21"/>
      <c r="K821" s="21"/>
    </row>
    <row r="822" spans="1:11" x14ac:dyDescent="0.2">
      <c r="A822" s="35"/>
      <c r="B822" s="21"/>
      <c r="C822" s="82"/>
      <c r="D822" s="21"/>
      <c r="E822" s="21"/>
      <c r="F822" s="21"/>
      <c r="G822" s="21"/>
      <c r="H822" s="21"/>
      <c r="I822" s="21"/>
      <c r="J822" s="21"/>
      <c r="K822" s="21"/>
    </row>
    <row r="823" spans="1:11" x14ac:dyDescent="0.2">
      <c r="A823" s="35"/>
      <c r="B823" s="21"/>
      <c r="C823" s="82"/>
      <c r="D823" s="21"/>
      <c r="E823" s="21"/>
      <c r="F823" s="21"/>
      <c r="G823" s="21"/>
      <c r="H823" s="21"/>
      <c r="I823" s="21"/>
      <c r="J823" s="21"/>
      <c r="K823" s="21"/>
    </row>
    <row r="824" spans="1:11" x14ac:dyDescent="0.2">
      <c r="A824" s="35"/>
      <c r="B824" s="21"/>
      <c r="C824" s="82"/>
      <c r="D824" s="21"/>
      <c r="E824" s="21"/>
      <c r="F824" s="21"/>
      <c r="G824" s="21"/>
      <c r="H824" s="21"/>
      <c r="I824" s="21"/>
      <c r="J824" s="21"/>
      <c r="K824" s="21"/>
    </row>
    <row r="825" spans="1:11" x14ac:dyDescent="0.2">
      <c r="A825" s="35"/>
      <c r="B825" s="21"/>
      <c r="C825" s="82"/>
      <c r="D825" s="21"/>
      <c r="E825" s="21"/>
      <c r="F825" s="21"/>
      <c r="G825" s="21"/>
      <c r="H825" s="21"/>
      <c r="I825" s="21"/>
      <c r="J825" s="21"/>
      <c r="K825" s="21"/>
    </row>
    <row r="826" spans="1:11" x14ac:dyDescent="0.2">
      <c r="A826" s="35"/>
      <c r="B826" s="21"/>
      <c r="C826" s="82"/>
      <c r="D826" s="21"/>
      <c r="E826" s="21"/>
      <c r="F826" s="21"/>
      <c r="G826" s="21"/>
      <c r="H826" s="21"/>
      <c r="I826" s="21"/>
      <c r="J826" s="21"/>
      <c r="K826" s="21"/>
    </row>
    <row r="827" spans="1:11" x14ac:dyDescent="0.2">
      <c r="A827" s="35"/>
      <c r="B827" s="21"/>
      <c r="C827" s="82"/>
      <c r="D827" s="21"/>
      <c r="E827" s="21"/>
      <c r="F827" s="21"/>
      <c r="G827" s="21"/>
      <c r="H827" s="21"/>
      <c r="I827" s="21"/>
      <c r="J827" s="21"/>
      <c r="K827" s="21"/>
    </row>
    <row r="828" spans="1:11" x14ac:dyDescent="0.2">
      <c r="A828" s="35"/>
      <c r="B828" s="21"/>
      <c r="C828" s="82"/>
      <c r="D828" s="21"/>
      <c r="E828" s="21"/>
      <c r="F828" s="21"/>
      <c r="G828" s="21"/>
      <c r="H828" s="21"/>
      <c r="I828" s="21"/>
      <c r="J828" s="21"/>
      <c r="K828" s="21"/>
    </row>
    <row r="829" spans="1:11" x14ac:dyDescent="0.2">
      <c r="A829" s="35"/>
      <c r="B829" s="21"/>
      <c r="C829" s="82"/>
      <c r="D829" s="21"/>
      <c r="E829" s="21"/>
      <c r="F829" s="21"/>
      <c r="G829" s="21"/>
      <c r="H829" s="21"/>
      <c r="I829" s="21"/>
      <c r="J829" s="21"/>
      <c r="K829" s="21"/>
    </row>
    <row r="830" spans="1:11" x14ac:dyDescent="0.2">
      <c r="A830" s="35"/>
      <c r="B830" s="21"/>
      <c r="C830" s="82"/>
      <c r="D830" s="21"/>
      <c r="E830" s="21"/>
      <c r="F830" s="21"/>
      <c r="G830" s="21"/>
      <c r="H830" s="21"/>
      <c r="I830" s="21"/>
      <c r="J830" s="21"/>
      <c r="K830" s="21"/>
    </row>
    <row r="831" spans="1:11" x14ac:dyDescent="0.2">
      <c r="A831" s="35"/>
      <c r="B831" s="21"/>
      <c r="C831" s="82"/>
      <c r="D831" s="21"/>
      <c r="E831" s="21"/>
      <c r="F831" s="21"/>
      <c r="G831" s="21"/>
      <c r="H831" s="21"/>
      <c r="I831" s="21"/>
      <c r="J831" s="21"/>
      <c r="K831" s="21"/>
    </row>
    <row r="832" spans="1:11" x14ac:dyDescent="0.2">
      <c r="A832" s="35"/>
      <c r="B832" s="21"/>
      <c r="C832" s="82"/>
      <c r="D832" s="21"/>
      <c r="E832" s="21"/>
      <c r="F832" s="21"/>
      <c r="G832" s="21"/>
      <c r="H832" s="21"/>
      <c r="I832" s="21"/>
      <c r="J832" s="21"/>
      <c r="K832" s="21"/>
    </row>
    <row r="833" spans="1:11" x14ac:dyDescent="0.2">
      <c r="A833" s="35"/>
      <c r="B833" s="21"/>
      <c r="C833" s="82"/>
      <c r="D833" s="21"/>
      <c r="E833" s="21"/>
      <c r="F833" s="21"/>
      <c r="G833" s="21"/>
      <c r="H833" s="21"/>
      <c r="I833" s="21"/>
      <c r="J833" s="21"/>
      <c r="K833" s="21"/>
    </row>
    <row r="834" spans="1:11" x14ac:dyDescent="0.2">
      <c r="A834" s="35"/>
      <c r="B834" s="21"/>
      <c r="C834" s="82"/>
      <c r="D834" s="21"/>
      <c r="E834" s="21"/>
      <c r="F834" s="21"/>
      <c r="G834" s="21"/>
      <c r="H834" s="21"/>
      <c r="I834" s="21"/>
      <c r="J834" s="21"/>
      <c r="K834" s="21"/>
    </row>
    <row r="835" spans="1:11" x14ac:dyDescent="0.2">
      <c r="A835" s="35"/>
      <c r="B835" s="21"/>
      <c r="C835" s="82"/>
      <c r="D835" s="21"/>
      <c r="E835" s="21"/>
      <c r="F835" s="21"/>
      <c r="G835" s="21"/>
      <c r="H835" s="21"/>
      <c r="I835" s="21"/>
      <c r="J835" s="21"/>
      <c r="K835" s="21"/>
    </row>
    <row r="836" spans="1:11" x14ac:dyDescent="0.2">
      <c r="A836" s="35"/>
      <c r="B836" s="21"/>
      <c r="C836" s="82"/>
      <c r="D836" s="21"/>
      <c r="E836" s="21"/>
      <c r="F836" s="21"/>
      <c r="G836" s="21"/>
      <c r="H836" s="21"/>
      <c r="I836" s="21"/>
      <c r="J836" s="21"/>
      <c r="K836" s="21"/>
    </row>
    <row r="837" spans="1:11" x14ac:dyDescent="0.2">
      <c r="A837" s="35"/>
      <c r="B837" s="21"/>
      <c r="C837" s="82"/>
      <c r="D837" s="21"/>
      <c r="E837" s="21"/>
      <c r="F837" s="21"/>
      <c r="G837" s="21"/>
      <c r="H837" s="21"/>
      <c r="I837" s="21"/>
      <c r="J837" s="21"/>
      <c r="K837" s="21"/>
    </row>
    <row r="838" spans="1:11" x14ac:dyDescent="0.2">
      <c r="A838" s="35"/>
      <c r="B838" s="21"/>
      <c r="C838" s="82"/>
      <c r="D838" s="21"/>
      <c r="E838" s="21"/>
      <c r="F838" s="21"/>
      <c r="G838" s="21"/>
      <c r="H838" s="21"/>
      <c r="I838" s="21"/>
      <c r="J838" s="21"/>
      <c r="K838" s="21"/>
    </row>
    <row r="839" spans="1:11" x14ac:dyDescent="0.2">
      <c r="A839" s="35"/>
      <c r="B839" s="21"/>
      <c r="C839" s="82"/>
      <c r="D839" s="21"/>
      <c r="E839" s="21"/>
      <c r="F839" s="21"/>
      <c r="G839" s="21"/>
      <c r="H839" s="21"/>
      <c r="I839" s="21"/>
      <c r="J839" s="21"/>
      <c r="K839" s="21"/>
    </row>
    <row r="840" spans="1:11" x14ac:dyDescent="0.2">
      <c r="A840" s="35"/>
      <c r="B840" s="21"/>
      <c r="C840" s="82"/>
      <c r="D840" s="21"/>
      <c r="E840" s="21"/>
      <c r="F840" s="21"/>
      <c r="G840" s="21"/>
      <c r="H840" s="21"/>
      <c r="I840" s="21"/>
      <c r="J840" s="21"/>
      <c r="K840" s="21"/>
    </row>
    <row r="841" spans="1:11" x14ac:dyDescent="0.2">
      <c r="A841" s="35"/>
      <c r="B841" s="21"/>
      <c r="C841" s="82"/>
      <c r="D841" s="21"/>
      <c r="E841" s="21"/>
      <c r="F841" s="21"/>
      <c r="G841" s="21"/>
      <c r="H841" s="21"/>
      <c r="I841" s="21"/>
      <c r="J841" s="21"/>
      <c r="K841" s="21"/>
    </row>
    <row r="842" spans="1:11" x14ac:dyDescent="0.2">
      <c r="A842" s="35"/>
      <c r="B842" s="21"/>
      <c r="C842" s="82"/>
      <c r="D842" s="21"/>
      <c r="E842" s="21"/>
      <c r="F842" s="21"/>
      <c r="G842" s="21"/>
      <c r="H842" s="21"/>
      <c r="I842" s="21"/>
      <c r="J842" s="21"/>
      <c r="K842" s="21"/>
    </row>
    <row r="843" spans="1:11" x14ac:dyDescent="0.2">
      <c r="A843" s="35"/>
      <c r="B843" s="21"/>
      <c r="C843" s="82"/>
      <c r="D843" s="21"/>
      <c r="E843" s="21"/>
      <c r="F843" s="21"/>
      <c r="G843" s="21"/>
      <c r="H843" s="21"/>
      <c r="I843" s="21"/>
      <c r="J843" s="21"/>
      <c r="K843" s="21"/>
    </row>
    <row r="844" spans="1:11" x14ac:dyDescent="0.2">
      <c r="A844" s="35"/>
      <c r="B844" s="21"/>
      <c r="C844" s="82"/>
      <c r="D844" s="21"/>
      <c r="E844" s="21"/>
      <c r="F844" s="21"/>
      <c r="G844" s="21"/>
      <c r="H844" s="21"/>
      <c r="I844" s="21"/>
      <c r="J844" s="21"/>
      <c r="K844" s="21"/>
    </row>
    <row r="845" spans="1:11" x14ac:dyDescent="0.2">
      <c r="A845" s="35"/>
      <c r="B845" s="21"/>
      <c r="C845" s="82"/>
      <c r="D845" s="21"/>
      <c r="E845" s="21"/>
      <c r="F845" s="21"/>
      <c r="G845" s="21"/>
      <c r="H845" s="21"/>
      <c r="I845" s="21"/>
      <c r="J845" s="21"/>
      <c r="K845" s="21"/>
    </row>
    <row r="846" spans="1:11" x14ac:dyDescent="0.2">
      <c r="A846" s="35"/>
      <c r="B846" s="21"/>
      <c r="C846" s="82"/>
      <c r="D846" s="21"/>
      <c r="E846" s="21"/>
      <c r="F846" s="21"/>
      <c r="G846" s="21"/>
      <c r="H846" s="21"/>
      <c r="I846" s="21"/>
      <c r="J846" s="21"/>
      <c r="K846" s="21"/>
    </row>
    <row r="847" spans="1:11" x14ac:dyDescent="0.2">
      <c r="A847" s="35"/>
      <c r="B847" s="21"/>
      <c r="C847" s="82"/>
      <c r="D847" s="21"/>
      <c r="E847" s="21"/>
      <c r="F847" s="21"/>
      <c r="G847" s="21"/>
      <c r="H847" s="21"/>
      <c r="I847" s="21"/>
      <c r="J847" s="21"/>
      <c r="K847" s="21"/>
    </row>
    <row r="848" spans="1:11" x14ac:dyDescent="0.2">
      <c r="A848" s="35"/>
      <c r="B848" s="21"/>
      <c r="C848" s="82"/>
      <c r="D848" s="21"/>
      <c r="E848" s="21"/>
      <c r="F848" s="21"/>
      <c r="G848" s="21"/>
      <c r="H848" s="21"/>
      <c r="I848" s="21"/>
      <c r="J848" s="21"/>
      <c r="K848" s="21"/>
    </row>
    <row r="849" spans="1:11" x14ac:dyDescent="0.2">
      <c r="A849" s="35"/>
      <c r="B849" s="21"/>
      <c r="C849" s="82"/>
      <c r="D849" s="21"/>
      <c r="E849" s="21"/>
      <c r="F849" s="21"/>
      <c r="G849" s="21"/>
      <c r="H849" s="21"/>
      <c r="I849" s="21"/>
      <c r="J849" s="21"/>
      <c r="K849" s="21"/>
    </row>
    <row r="850" spans="1:11" x14ac:dyDescent="0.2">
      <c r="A850" s="35"/>
      <c r="B850" s="21"/>
      <c r="C850" s="82"/>
      <c r="D850" s="21"/>
      <c r="E850" s="21"/>
      <c r="F850" s="21"/>
      <c r="G850" s="21"/>
      <c r="H850" s="21"/>
      <c r="I850" s="21"/>
      <c r="J850" s="21"/>
      <c r="K850" s="21"/>
    </row>
    <row r="851" spans="1:11" x14ac:dyDescent="0.2">
      <c r="A851" s="35"/>
      <c r="B851" s="21"/>
      <c r="C851" s="82"/>
      <c r="D851" s="21"/>
      <c r="E851" s="21"/>
      <c r="F851" s="21"/>
      <c r="G851" s="21"/>
      <c r="H851" s="21"/>
      <c r="I851" s="21"/>
      <c r="J851" s="21"/>
      <c r="K851" s="21"/>
    </row>
    <row r="852" spans="1:11" x14ac:dyDescent="0.2">
      <c r="A852" s="35"/>
      <c r="B852" s="21"/>
      <c r="C852" s="82"/>
      <c r="D852" s="21"/>
      <c r="E852" s="21"/>
      <c r="F852" s="21"/>
      <c r="G852" s="21"/>
      <c r="H852" s="21"/>
      <c r="I852" s="21"/>
      <c r="J852" s="21"/>
      <c r="K852" s="21"/>
    </row>
    <row r="853" spans="1:11" x14ac:dyDescent="0.2">
      <c r="A853" s="35"/>
      <c r="B853" s="21"/>
      <c r="C853" s="82"/>
      <c r="D853" s="21"/>
      <c r="E853" s="21"/>
      <c r="F853" s="21"/>
      <c r="G853" s="21"/>
      <c r="H853" s="21"/>
      <c r="I853" s="21"/>
      <c r="J853" s="21"/>
      <c r="K853" s="21"/>
    </row>
    <row r="854" spans="1:11" x14ac:dyDescent="0.2">
      <c r="A854" s="35"/>
      <c r="B854" s="21"/>
      <c r="C854" s="82"/>
      <c r="D854" s="21"/>
      <c r="E854" s="21"/>
      <c r="F854" s="21"/>
      <c r="G854" s="21"/>
      <c r="H854" s="21"/>
      <c r="I854" s="21"/>
      <c r="J854" s="21"/>
      <c r="K854" s="21"/>
    </row>
    <row r="855" spans="1:11" x14ac:dyDescent="0.2">
      <c r="A855" s="35"/>
      <c r="B855" s="21"/>
      <c r="C855" s="82"/>
      <c r="D855" s="21"/>
      <c r="E855" s="21"/>
      <c r="F855" s="21"/>
      <c r="G855" s="21"/>
      <c r="H855" s="21"/>
      <c r="I855" s="21"/>
      <c r="J855" s="21"/>
      <c r="K855" s="21"/>
    </row>
    <row r="856" spans="1:11" x14ac:dyDescent="0.2">
      <c r="A856" s="35"/>
      <c r="B856" s="21"/>
      <c r="C856" s="82"/>
      <c r="D856" s="21"/>
      <c r="E856" s="21"/>
      <c r="F856" s="21"/>
      <c r="G856" s="21"/>
      <c r="H856" s="21"/>
      <c r="I856" s="21"/>
      <c r="J856" s="21"/>
      <c r="K856" s="21"/>
    </row>
    <row r="857" spans="1:11" x14ac:dyDescent="0.2">
      <c r="A857" s="35"/>
      <c r="B857" s="21"/>
      <c r="C857" s="82"/>
      <c r="D857" s="21"/>
      <c r="E857" s="21"/>
      <c r="F857" s="21"/>
      <c r="G857" s="21"/>
      <c r="H857" s="21"/>
      <c r="I857" s="21"/>
      <c r="J857" s="21"/>
      <c r="K857" s="21"/>
    </row>
    <row r="858" spans="1:11" x14ac:dyDescent="0.2">
      <c r="A858" s="35"/>
      <c r="B858" s="21"/>
      <c r="C858" s="82"/>
      <c r="D858" s="21"/>
      <c r="E858" s="21"/>
      <c r="F858" s="21"/>
      <c r="G858" s="21"/>
      <c r="H858" s="21"/>
      <c r="I858" s="21"/>
      <c r="J858" s="21"/>
      <c r="K858" s="21"/>
    </row>
    <row r="859" spans="1:11" x14ac:dyDescent="0.2">
      <c r="A859" s="35"/>
      <c r="B859" s="21"/>
      <c r="C859" s="82"/>
      <c r="D859" s="21"/>
      <c r="E859" s="21"/>
      <c r="F859" s="21"/>
      <c r="G859" s="21"/>
      <c r="H859" s="21"/>
      <c r="I859" s="21"/>
      <c r="J859" s="21"/>
      <c r="K859" s="21"/>
    </row>
    <row r="860" spans="1:11" x14ac:dyDescent="0.2">
      <c r="A860" s="35"/>
      <c r="B860" s="21"/>
      <c r="C860" s="82"/>
      <c r="D860" s="21"/>
      <c r="E860" s="21"/>
      <c r="F860" s="21"/>
      <c r="G860" s="21"/>
      <c r="H860" s="21"/>
      <c r="I860" s="21"/>
      <c r="J860" s="21"/>
      <c r="K860" s="21"/>
    </row>
    <row r="861" spans="1:11" x14ac:dyDescent="0.2">
      <c r="A861" s="35"/>
      <c r="B861" s="21"/>
      <c r="C861" s="82"/>
      <c r="D861" s="21"/>
      <c r="E861" s="21"/>
      <c r="F861" s="21"/>
      <c r="G861" s="21"/>
      <c r="H861" s="21"/>
      <c r="I861" s="21"/>
      <c r="J861" s="21"/>
      <c r="K861" s="21"/>
    </row>
    <row r="862" spans="1:11" x14ac:dyDescent="0.2">
      <c r="A862" s="35"/>
      <c r="B862" s="21"/>
      <c r="C862" s="82"/>
      <c r="D862" s="21"/>
      <c r="E862" s="21"/>
      <c r="F862" s="21"/>
      <c r="G862" s="21"/>
      <c r="H862" s="21"/>
      <c r="I862" s="21"/>
      <c r="J862" s="21"/>
      <c r="K862" s="21"/>
    </row>
    <row r="863" spans="1:11" x14ac:dyDescent="0.2">
      <c r="A863" s="35"/>
      <c r="B863" s="21"/>
      <c r="C863" s="82"/>
      <c r="D863" s="21"/>
      <c r="E863" s="21"/>
      <c r="F863" s="21"/>
      <c r="G863" s="21"/>
      <c r="H863" s="21"/>
      <c r="I863" s="21"/>
      <c r="J863" s="21"/>
      <c r="K863" s="21"/>
    </row>
    <row r="864" spans="1:11" x14ac:dyDescent="0.2">
      <c r="A864" s="35"/>
      <c r="B864" s="21"/>
      <c r="C864" s="82"/>
      <c r="D864" s="21"/>
      <c r="E864" s="21"/>
      <c r="F864" s="21"/>
      <c r="G864" s="21"/>
      <c r="H864" s="21"/>
      <c r="I864" s="21"/>
      <c r="J864" s="21"/>
      <c r="K864" s="21"/>
    </row>
    <row r="865" spans="1:11" x14ac:dyDescent="0.2">
      <c r="A865" s="35"/>
      <c r="B865" s="21"/>
      <c r="C865" s="82"/>
      <c r="D865" s="21"/>
      <c r="E865" s="21"/>
      <c r="F865" s="21"/>
      <c r="G865" s="21"/>
      <c r="H865" s="21"/>
      <c r="I865" s="21"/>
      <c r="J865" s="21"/>
      <c r="K865" s="21"/>
    </row>
    <row r="866" spans="1:11" x14ac:dyDescent="0.2">
      <c r="A866" s="35"/>
      <c r="B866" s="21"/>
      <c r="C866" s="82"/>
      <c r="D866" s="21"/>
      <c r="E866" s="21"/>
      <c r="F866" s="21"/>
      <c r="G866" s="21"/>
      <c r="H866" s="21"/>
      <c r="I866" s="21"/>
      <c r="J866" s="21"/>
      <c r="K866" s="21"/>
    </row>
    <row r="867" spans="1:11" x14ac:dyDescent="0.2">
      <c r="A867" s="35"/>
      <c r="B867" s="21"/>
      <c r="C867" s="82"/>
      <c r="D867" s="21"/>
      <c r="E867" s="21"/>
      <c r="F867" s="21"/>
      <c r="G867" s="21"/>
      <c r="H867" s="21"/>
      <c r="I867" s="21"/>
      <c r="J867" s="21"/>
      <c r="K867" s="21"/>
    </row>
    <row r="868" spans="1:11" x14ac:dyDescent="0.2">
      <c r="A868" s="35"/>
      <c r="B868" s="21"/>
      <c r="C868" s="82"/>
      <c r="D868" s="21"/>
      <c r="E868" s="21"/>
      <c r="F868" s="21"/>
      <c r="G868" s="21"/>
      <c r="H868" s="21"/>
      <c r="I868" s="21"/>
      <c r="J868" s="21"/>
      <c r="K868" s="21"/>
    </row>
    <row r="869" spans="1:11" x14ac:dyDescent="0.2">
      <c r="A869" s="35"/>
      <c r="B869" s="21"/>
      <c r="C869" s="82"/>
      <c r="D869" s="21"/>
      <c r="E869" s="21"/>
      <c r="F869" s="21"/>
      <c r="G869" s="21"/>
      <c r="H869" s="21"/>
      <c r="I869" s="21"/>
      <c r="J869" s="21"/>
      <c r="K869" s="21"/>
    </row>
    <row r="870" spans="1:11" x14ac:dyDescent="0.2">
      <c r="A870" s="35"/>
      <c r="B870" s="21"/>
      <c r="C870" s="82"/>
      <c r="D870" s="21"/>
      <c r="E870" s="21"/>
      <c r="F870" s="21"/>
      <c r="G870" s="21"/>
      <c r="H870" s="21"/>
      <c r="I870" s="21"/>
      <c r="J870" s="21"/>
      <c r="K870" s="21"/>
    </row>
    <row r="871" spans="1:11" x14ac:dyDescent="0.2">
      <c r="A871" s="35"/>
      <c r="B871" s="21"/>
      <c r="C871" s="82"/>
      <c r="D871" s="21"/>
      <c r="E871" s="21"/>
      <c r="F871" s="21"/>
      <c r="G871" s="21"/>
      <c r="H871" s="21"/>
      <c r="I871" s="21"/>
      <c r="J871" s="21"/>
      <c r="K871" s="21"/>
    </row>
    <row r="872" spans="1:11" x14ac:dyDescent="0.2">
      <c r="A872" s="35"/>
      <c r="B872" s="21"/>
      <c r="C872" s="82"/>
      <c r="D872" s="21"/>
      <c r="E872" s="21"/>
      <c r="F872" s="21"/>
      <c r="G872" s="21"/>
      <c r="H872" s="21"/>
      <c r="I872" s="21"/>
      <c r="J872" s="21"/>
      <c r="K872" s="21"/>
    </row>
    <row r="873" spans="1:11" x14ac:dyDescent="0.2">
      <c r="A873" s="35"/>
      <c r="B873" s="21"/>
      <c r="C873" s="82"/>
      <c r="D873" s="21"/>
      <c r="E873" s="21"/>
      <c r="F873" s="21"/>
      <c r="G873" s="21"/>
      <c r="H873" s="21"/>
      <c r="I873" s="21"/>
      <c r="J873" s="21"/>
      <c r="K873" s="21"/>
    </row>
    <row r="874" spans="1:11" x14ac:dyDescent="0.2">
      <c r="A874" s="35"/>
      <c r="B874" s="21"/>
      <c r="C874" s="82"/>
      <c r="D874" s="21"/>
      <c r="E874" s="21"/>
      <c r="F874" s="21"/>
      <c r="G874" s="21"/>
      <c r="H874" s="21"/>
      <c r="I874" s="21"/>
      <c r="J874" s="21"/>
      <c r="K874" s="21"/>
    </row>
    <row r="875" spans="1:11" x14ac:dyDescent="0.2">
      <c r="A875" s="35"/>
      <c r="B875" s="21"/>
      <c r="C875" s="82"/>
      <c r="D875" s="21"/>
      <c r="E875" s="21"/>
      <c r="F875" s="21"/>
      <c r="G875" s="21"/>
      <c r="H875" s="21"/>
      <c r="I875" s="21"/>
      <c r="J875" s="21"/>
      <c r="K875" s="21"/>
    </row>
    <row r="876" spans="1:11" x14ac:dyDescent="0.2">
      <c r="A876" s="35"/>
      <c r="B876" s="21"/>
      <c r="C876" s="82"/>
      <c r="D876" s="21"/>
      <c r="E876" s="21"/>
      <c r="F876" s="21"/>
      <c r="G876" s="21"/>
      <c r="H876" s="21"/>
      <c r="I876" s="21"/>
      <c r="J876" s="21"/>
      <c r="K876" s="21"/>
    </row>
    <row r="877" spans="1:11" x14ac:dyDescent="0.2">
      <c r="A877" s="35"/>
      <c r="B877" s="21"/>
      <c r="C877" s="82"/>
      <c r="D877" s="21"/>
      <c r="E877" s="21"/>
      <c r="F877" s="21"/>
      <c r="G877" s="21"/>
      <c r="H877" s="21"/>
      <c r="I877" s="21"/>
      <c r="J877" s="21"/>
      <c r="K877" s="21"/>
    </row>
    <row r="878" spans="1:11" x14ac:dyDescent="0.2">
      <c r="A878" s="35"/>
      <c r="B878" s="21"/>
      <c r="C878" s="82"/>
      <c r="D878" s="21"/>
      <c r="E878" s="21"/>
      <c r="F878" s="21"/>
      <c r="G878" s="21"/>
      <c r="H878" s="21"/>
      <c r="I878" s="21"/>
      <c r="J878" s="21"/>
      <c r="K878" s="21"/>
    </row>
    <row r="879" spans="1:11" x14ac:dyDescent="0.2">
      <c r="A879" s="35"/>
      <c r="B879" s="21"/>
      <c r="C879" s="82"/>
      <c r="D879" s="21"/>
      <c r="E879" s="21"/>
      <c r="F879" s="21"/>
      <c r="G879" s="21"/>
      <c r="H879" s="21"/>
      <c r="I879" s="21"/>
      <c r="J879" s="21"/>
      <c r="K879" s="21"/>
    </row>
    <row r="880" spans="1:11" x14ac:dyDescent="0.2">
      <c r="A880" s="35"/>
      <c r="B880" s="21"/>
      <c r="C880" s="82"/>
      <c r="D880" s="21"/>
      <c r="E880" s="21"/>
      <c r="F880" s="21"/>
      <c r="G880" s="21"/>
      <c r="H880" s="21"/>
      <c r="I880" s="21"/>
      <c r="J880" s="21"/>
      <c r="K880" s="21"/>
    </row>
    <row r="881" spans="1:11" x14ac:dyDescent="0.2">
      <c r="A881" s="35"/>
      <c r="B881" s="21"/>
      <c r="C881" s="82"/>
      <c r="D881" s="21"/>
      <c r="E881" s="21"/>
      <c r="F881" s="21"/>
      <c r="G881" s="21"/>
      <c r="H881" s="21"/>
      <c r="I881" s="21"/>
      <c r="J881" s="21"/>
      <c r="K881" s="21"/>
    </row>
    <row r="882" spans="1:11" x14ac:dyDescent="0.2">
      <c r="A882" s="35"/>
      <c r="B882" s="21"/>
      <c r="C882" s="82"/>
      <c r="D882" s="21"/>
      <c r="E882" s="21"/>
      <c r="F882" s="21"/>
      <c r="G882" s="21"/>
      <c r="H882" s="21"/>
      <c r="I882" s="21"/>
      <c r="J882" s="21"/>
      <c r="K882" s="21"/>
    </row>
    <row r="883" spans="1:11" x14ac:dyDescent="0.2">
      <c r="A883" s="35"/>
      <c r="B883" s="21"/>
      <c r="C883" s="82"/>
      <c r="D883" s="21"/>
      <c r="E883" s="21"/>
      <c r="F883" s="21"/>
      <c r="G883" s="21"/>
      <c r="H883" s="21"/>
      <c r="I883" s="21"/>
      <c r="J883" s="21"/>
      <c r="K883" s="21"/>
    </row>
    <row r="884" spans="1:11" x14ac:dyDescent="0.2">
      <c r="A884" s="35"/>
      <c r="B884" s="21"/>
      <c r="C884" s="82"/>
      <c r="D884" s="21"/>
      <c r="E884" s="21"/>
      <c r="F884" s="21"/>
      <c r="G884" s="21"/>
      <c r="H884" s="21"/>
      <c r="I884" s="21"/>
      <c r="J884" s="21"/>
      <c r="K884" s="21"/>
    </row>
    <row r="885" spans="1:11" x14ac:dyDescent="0.2">
      <c r="A885" s="35"/>
      <c r="B885" s="21"/>
      <c r="C885" s="82"/>
      <c r="D885" s="21"/>
      <c r="E885" s="21"/>
      <c r="F885" s="21"/>
      <c r="G885" s="21"/>
      <c r="H885" s="21"/>
      <c r="I885" s="21"/>
      <c r="J885" s="21"/>
      <c r="K885" s="21"/>
    </row>
    <row r="886" spans="1:11" x14ac:dyDescent="0.2">
      <c r="A886" s="35"/>
      <c r="B886" s="21"/>
      <c r="C886" s="82"/>
      <c r="D886" s="21"/>
      <c r="E886" s="21"/>
      <c r="F886" s="21"/>
      <c r="G886" s="21"/>
      <c r="H886" s="21"/>
      <c r="I886" s="21"/>
      <c r="J886" s="21"/>
      <c r="K886" s="21"/>
    </row>
    <row r="887" spans="1:11" x14ac:dyDescent="0.2">
      <c r="A887" s="35"/>
      <c r="B887" s="21"/>
      <c r="C887" s="82"/>
      <c r="D887" s="21"/>
      <c r="E887" s="21"/>
      <c r="F887" s="21"/>
      <c r="G887" s="21"/>
      <c r="H887" s="21"/>
      <c r="I887" s="21"/>
      <c r="J887" s="21"/>
      <c r="K887" s="21"/>
    </row>
    <row r="888" spans="1:11" x14ac:dyDescent="0.2">
      <c r="A888" s="35"/>
      <c r="B888" s="21"/>
      <c r="C888" s="82"/>
      <c r="D888" s="21"/>
      <c r="E888" s="21"/>
      <c r="F888" s="21"/>
      <c r="G888" s="21"/>
      <c r="H888" s="21"/>
      <c r="I888" s="21"/>
      <c r="J888" s="21"/>
      <c r="K888" s="21"/>
    </row>
    <row r="889" spans="1:11" x14ac:dyDescent="0.2">
      <c r="A889" s="35"/>
      <c r="B889" s="21"/>
      <c r="C889" s="82"/>
      <c r="D889" s="21"/>
      <c r="E889" s="21"/>
      <c r="F889" s="21"/>
      <c r="G889" s="21"/>
      <c r="H889" s="21"/>
      <c r="I889" s="21"/>
      <c r="J889" s="21"/>
      <c r="K889" s="21"/>
    </row>
    <row r="890" spans="1:11" x14ac:dyDescent="0.2">
      <c r="A890" s="35"/>
      <c r="B890" s="21"/>
      <c r="C890" s="82"/>
      <c r="D890" s="21"/>
      <c r="E890" s="21"/>
      <c r="F890" s="21"/>
      <c r="G890" s="21"/>
      <c r="H890" s="21"/>
      <c r="I890" s="21"/>
      <c r="J890" s="21"/>
      <c r="K890" s="21"/>
    </row>
    <row r="891" spans="1:11" x14ac:dyDescent="0.2">
      <c r="A891" s="35"/>
      <c r="B891" s="21"/>
      <c r="C891" s="82"/>
      <c r="D891" s="21"/>
      <c r="E891" s="21"/>
      <c r="F891" s="21"/>
      <c r="G891" s="21"/>
      <c r="H891" s="21"/>
      <c r="I891" s="21"/>
      <c r="J891" s="21"/>
      <c r="K891" s="21"/>
    </row>
    <row r="892" spans="1:11" x14ac:dyDescent="0.2">
      <c r="A892" s="35"/>
      <c r="B892" s="21"/>
      <c r="C892" s="82"/>
      <c r="D892" s="21"/>
      <c r="E892" s="21"/>
      <c r="F892" s="21"/>
      <c r="G892" s="21"/>
      <c r="H892" s="21"/>
      <c r="I892" s="21"/>
      <c r="J892" s="21"/>
      <c r="K892" s="21"/>
    </row>
    <row r="893" spans="1:11" x14ac:dyDescent="0.2">
      <c r="A893" s="35"/>
      <c r="B893" s="21"/>
      <c r="C893" s="82"/>
      <c r="D893" s="21"/>
      <c r="E893" s="21"/>
      <c r="F893" s="21"/>
      <c r="G893" s="21"/>
      <c r="H893" s="21"/>
      <c r="I893" s="21"/>
      <c r="J893" s="21"/>
      <c r="K893" s="21"/>
    </row>
    <row r="894" spans="1:11" x14ac:dyDescent="0.2">
      <c r="A894" s="35"/>
      <c r="B894" s="21"/>
      <c r="C894" s="82"/>
      <c r="D894" s="21"/>
      <c r="E894" s="21"/>
      <c r="F894" s="21"/>
      <c r="G894" s="21"/>
      <c r="H894" s="21"/>
      <c r="I894" s="21"/>
      <c r="J894" s="21"/>
      <c r="K894" s="21"/>
    </row>
    <row r="895" spans="1:11" x14ac:dyDescent="0.2">
      <c r="A895" s="35"/>
      <c r="B895" s="21"/>
      <c r="C895" s="82"/>
      <c r="D895" s="21"/>
      <c r="E895" s="21"/>
      <c r="F895" s="21"/>
      <c r="G895" s="21"/>
      <c r="H895" s="21"/>
      <c r="I895" s="21"/>
      <c r="J895" s="21"/>
      <c r="K895" s="21"/>
    </row>
    <row r="896" spans="1:11" x14ac:dyDescent="0.2">
      <c r="A896" s="35"/>
      <c r="B896" s="21"/>
      <c r="C896" s="82"/>
      <c r="D896" s="21"/>
      <c r="E896" s="21"/>
      <c r="F896" s="21"/>
      <c r="G896" s="21"/>
      <c r="H896" s="21"/>
      <c r="I896" s="21"/>
      <c r="J896" s="21"/>
      <c r="K896" s="21"/>
    </row>
    <row r="897" spans="1:11" x14ac:dyDescent="0.2">
      <c r="A897" s="35"/>
      <c r="B897" s="21"/>
      <c r="C897" s="82"/>
      <c r="D897" s="21"/>
      <c r="E897" s="21"/>
      <c r="F897" s="21"/>
      <c r="G897" s="21"/>
      <c r="H897" s="21"/>
      <c r="I897" s="21"/>
      <c r="J897" s="21"/>
      <c r="K897" s="21"/>
    </row>
    <row r="898" spans="1:11" x14ac:dyDescent="0.2">
      <c r="A898" s="35"/>
      <c r="B898" s="21"/>
      <c r="C898" s="82"/>
      <c r="D898" s="21"/>
      <c r="E898" s="21"/>
      <c r="F898" s="21"/>
      <c r="G898" s="21"/>
      <c r="H898" s="21"/>
      <c r="I898" s="21"/>
      <c r="J898" s="21"/>
      <c r="K898" s="21"/>
    </row>
    <row r="899" spans="1:11" x14ac:dyDescent="0.2">
      <c r="A899" s="35"/>
      <c r="B899" s="21"/>
      <c r="C899" s="82"/>
      <c r="D899" s="21"/>
      <c r="E899" s="21"/>
      <c r="F899" s="21"/>
      <c r="G899" s="21"/>
      <c r="H899" s="21"/>
      <c r="I899" s="21"/>
      <c r="J899" s="21"/>
      <c r="K899" s="21"/>
    </row>
    <row r="900" spans="1:11" x14ac:dyDescent="0.2">
      <c r="A900" s="35"/>
      <c r="B900" s="21"/>
      <c r="C900" s="82"/>
      <c r="D900" s="21"/>
      <c r="E900" s="21"/>
      <c r="F900" s="21"/>
      <c r="G900" s="21"/>
      <c r="H900" s="21"/>
      <c r="I900" s="21"/>
      <c r="J900" s="21"/>
      <c r="K900" s="21"/>
    </row>
    <row r="901" spans="1:11" x14ac:dyDescent="0.2">
      <c r="A901" s="35"/>
      <c r="B901" s="21"/>
      <c r="C901" s="82"/>
      <c r="D901" s="21"/>
      <c r="E901" s="21"/>
      <c r="F901" s="21"/>
      <c r="G901" s="21"/>
      <c r="H901" s="21"/>
      <c r="I901" s="21"/>
      <c r="J901" s="21"/>
      <c r="K901" s="21"/>
    </row>
    <row r="902" spans="1:11" x14ac:dyDescent="0.2">
      <c r="A902" s="35"/>
      <c r="B902" s="21"/>
      <c r="C902" s="82"/>
      <c r="D902" s="21"/>
      <c r="E902" s="21"/>
      <c r="F902" s="21"/>
      <c r="G902" s="21"/>
      <c r="H902" s="21"/>
      <c r="I902" s="21"/>
      <c r="J902" s="21"/>
      <c r="K902" s="21"/>
    </row>
    <row r="903" spans="1:11" x14ac:dyDescent="0.2">
      <c r="A903" s="35"/>
      <c r="B903" s="21"/>
      <c r="C903" s="82"/>
      <c r="D903" s="21"/>
      <c r="E903" s="21"/>
      <c r="F903" s="21"/>
      <c r="G903" s="21"/>
      <c r="H903" s="21"/>
      <c r="I903" s="21"/>
      <c r="J903" s="21"/>
      <c r="K903" s="21"/>
    </row>
    <row r="904" spans="1:11" x14ac:dyDescent="0.2">
      <c r="A904" s="35"/>
      <c r="B904" s="21"/>
      <c r="C904" s="82"/>
      <c r="D904" s="21"/>
      <c r="E904" s="21"/>
      <c r="F904" s="21"/>
      <c r="G904" s="21"/>
      <c r="H904" s="21"/>
      <c r="I904" s="21"/>
      <c r="J904" s="21"/>
      <c r="K904" s="21"/>
    </row>
    <row r="905" spans="1:11" x14ac:dyDescent="0.2">
      <c r="A905" s="35"/>
      <c r="B905" s="21"/>
      <c r="C905" s="82"/>
      <c r="D905" s="21"/>
      <c r="E905" s="21"/>
      <c r="F905" s="21"/>
      <c r="G905" s="21"/>
      <c r="H905" s="21"/>
      <c r="I905" s="21"/>
      <c r="J905" s="21"/>
      <c r="K905" s="21"/>
    </row>
    <row r="906" spans="1:11" x14ac:dyDescent="0.2">
      <c r="A906" s="35"/>
      <c r="B906" s="21"/>
      <c r="C906" s="82"/>
      <c r="D906" s="21"/>
      <c r="E906" s="21"/>
      <c r="F906" s="21"/>
      <c r="G906" s="21"/>
      <c r="H906" s="21"/>
      <c r="I906" s="21"/>
      <c r="J906" s="21"/>
      <c r="K906" s="21"/>
    </row>
    <row r="907" spans="1:11" x14ac:dyDescent="0.2">
      <c r="A907" s="35"/>
      <c r="B907" s="21"/>
      <c r="C907" s="82"/>
      <c r="D907" s="21"/>
      <c r="E907" s="21"/>
      <c r="F907" s="21"/>
      <c r="G907" s="21"/>
      <c r="H907" s="21"/>
      <c r="I907" s="21"/>
      <c r="J907" s="21"/>
      <c r="K907" s="21"/>
    </row>
    <row r="908" spans="1:11" x14ac:dyDescent="0.2">
      <c r="A908" s="35"/>
      <c r="B908" s="21"/>
      <c r="C908" s="82"/>
      <c r="D908" s="21"/>
      <c r="E908" s="21"/>
      <c r="F908" s="21"/>
      <c r="G908" s="21"/>
      <c r="H908" s="21"/>
      <c r="I908" s="21"/>
      <c r="J908" s="21"/>
      <c r="K908" s="21"/>
    </row>
    <row r="909" spans="1:11" x14ac:dyDescent="0.2">
      <c r="A909" s="35"/>
      <c r="B909" s="21"/>
      <c r="C909" s="82"/>
      <c r="D909" s="21"/>
      <c r="E909" s="21"/>
      <c r="F909" s="21"/>
      <c r="G909" s="21"/>
      <c r="H909" s="21"/>
      <c r="I909" s="21"/>
      <c r="J909" s="21"/>
      <c r="K909" s="21"/>
    </row>
    <row r="910" spans="1:11" x14ac:dyDescent="0.2">
      <c r="A910" s="35"/>
      <c r="B910" s="21"/>
      <c r="C910" s="82"/>
      <c r="D910" s="21"/>
      <c r="E910" s="21"/>
      <c r="F910" s="21"/>
      <c r="G910" s="21"/>
      <c r="H910" s="21"/>
      <c r="I910" s="21"/>
      <c r="J910" s="21"/>
      <c r="K910" s="21"/>
    </row>
    <row r="911" spans="1:11" x14ac:dyDescent="0.2">
      <c r="A911" s="35"/>
      <c r="B911" s="21"/>
      <c r="C911" s="82"/>
      <c r="D911" s="21"/>
      <c r="E911" s="21"/>
      <c r="F911" s="21"/>
      <c r="G911" s="21"/>
      <c r="H911" s="21"/>
      <c r="I911" s="21"/>
      <c r="J911" s="21"/>
      <c r="K911" s="21"/>
    </row>
    <row r="912" spans="1:11" x14ac:dyDescent="0.2">
      <c r="A912" s="35"/>
      <c r="B912" s="21"/>
      <c r="C912" s="82"/>
      <c r="D912" s="21"/>
      <c r="E912" s="21"/>
      <c r="F912" s="21"/>
      <c r="G912" s="21"/>
      <c r="H912" s="21"/>
      <c r="I912" s="21"/>
      <c r="J912" s="21"/>
      <c r="K912" s="21"/>
    </row>
    <row r="913" spans="1:11" x14ac:dyDescent="0.2">
      <c r="A913" s="35"/>
      <c r="B913" s="21"/>
      <c r="C913" s="82"/>
      <c r="D913" s="21"/>
      <c r="E913" s="21"/>
      <c r="F913" s="21"/>
      <c r="G913" s="21"/>
      <c r="H913" s="21"/>
      <c r="I913" s="21"/>
      <c r="J913" s="21"/>
      <c r="K913" s="21"/>
    </row>
    <row r="914" spans="1:11" x14ac:dyDescent="0.2">
      <c r="A914" s="35"/>
      <c r="B914" s="21"/>
      <c r="C914" s="82"/>
      <c r="D914" s="21"/>
      <c r="E914" s="21"/>
      <c r="F914" s="21"/>
      <c r="G914" s="21"/>
      <c r="H914" s="21"/>
      <c r="I914" s="21"/>
      <c r="J914" s="21"/>
      <c r="K914" s="21"/>
    </row>
    <row r="915" spans="1:11" x14ac:dyDescent="0.2">
      <c r="A915" s="35"/>
      <c r="B915" s="21"/>
      <c r="C915" s="82"/>
      <c r="D915" s="21"/>
      <c r="E915" s="21"/>
      <c r="F915" s="21"/>
      <c r="G915" s="21"/>
      <c r="H915" s="21"/>
      <c r="I915" s="21"/>
      <c r="J915" s="21"/>
      <c r="K915" s="21"/>
    </row>
    <row r="916" spans="1:11" x14ac:dyDescent="0.2">
      <c r="A916" s="35"/>
      <c r="B916" s="21"/>
      <c r="C916" s="82"/>
      <c r="D916" s="21"/>
      <c r="E916" s="21"/>
      <c r="F916" s="21"/>
      <c r="G916" s="21"/>
      <c r="H916" s="21"/>
      <c r="I916" s="21"/>
      <c r="J916" s="21"/>
      <c r="K916" s="21"/>
    </row>
    <row r="917" spans="1:11" x14ac:dyDescent="0.2">
      <c r="A917" s="35"/>
      <c r="B917" s="21"/>
      <c r="C917" s="82"/>
      <c r="D917" s="21"/>
      <c r="E917" s="21"/>
      <c r="F917" s="21"/>
      <c r="G917" s="21"/>
      <c r="H917" s="21"/>
      <c r="I917" s="21"/>
      <c r="J917" s="21"/>
      <c r="K917" s="21"/>
    </row>
    <row r="918" spans="1:11" x14ac:dyDescent="0.2">
      <c r="A918" s="35"/>
      <c r="B918" s="21"/>
      <c r="C918" s="82"/>
      <c r="D918" s="21"/>
      <c r="E918" s="21"/>
      <c r="F918" s="21"/>
      <c r="G918" s="21"/>
      <c r="H918" s="21"/>
      <c r="I918" s="21"/>
      <c r="J918" s="21"/>
      <c r="K918" s="21"/>
    </row>
    <row r="919" spans="1:11" x14ac:dyDescent="0.2">
      <c r="A919" s="35"/>
      <c r="B919" s="21"/>
      <c r="C919" s="82"/>
      <c r="D919" s="21"/>
      <c r="E919" s="21"/>
      <c r="F919" s="21"/>
      <c r="G919" s="21"/>
      <c r="H919" s="21"/>
      <c r="I919" s="21"/>
      <c r="J919" s="21"/>
      <c r="K919" s="21"/>
    </row>
    <row r="920" spans="1:11" x14ac:dyDescent="0.2">
      <c r="A920" s="35"/>
      <c r="B920" s="21"/>
      <c r="C920" s="82"/>
      <c r="D920" s="21"/>
      <c r="E920" s="21"/>
      <c r="F920" s="21"/>
      <c r="G920" s="21"/>
      <c r="H920" s="21"/>
      <c r="I920" s="21"/>
      <c r="J920" s="21"/>
      <c r="K920" s="21"/>
    </row>
    <row r="921" spans="1:11" x14ac:dyDescent="0.2">
      <c r="A921" s="35"/>
      <c r="B921" s="21"/>
      <c r="C921" s="82"/>
      <c r="D921" s="21"/>
      <c r="E921" s="21"/>
      <c r="F921" s="21"/>
      <c r="G921" s="21"/>
      <c r="H921" s="21"/>
      <c r="I921" s="21"/>
      <c r="J921" s="21"/>
      <c r="K921" s="21"/>
    </row>
    <row r="922" spans="1:11" x14ac:dyDescent="0.2">
      <c r="A922" s="35"/>
      <c r="B922" s="21"/>
      <c r="C922" s="82"/>
      <c r="D922" s="21"/>
      <c r="E922" s="21"/>
      <c r="F922" s="21"/>
      <c r="G922" s="21"/>
      <c r="H922" s="21"/>
      <c r="I922" s="21"/>
      <c r="J922" s="21"/>
      <c r="K922" s="21"/>
    </row>
    <row r="923" spans="1:11" x14ac:dyDescent="0.2">
      <c r="A923" s="35"/>
      <c r="B923" s="21"/>
      <c r="C923" s="82"/>
      <c r="D923" s="21"/>
      <c r="E923" s="21"/>
      <c r="F923" s="21"/>
      <c r="G923" s="21"/>
      <c r="H923" s="21"/>
      <c r="I923" s="21"/>
      <c r="J923" s="21"/>
      <c r="K923" s="21"/>
    </row>
    <row r="924" spans="1:11" x14ac:dyDescent="0.2">
      <c r="A924" s="35"/>
      <c r="B924" s="21"/>
      <c r="C924" s="82"/>
      <c r="D924" s="21"/>
      <c r="E924" s="21"/>
      <c r="F924" s="21"/>
      <c r="G924" s="21"/>
      <c r="H924" s="21"/>
      <c r="I924" s="21"/>
      <c r="J924" s="21"/>
      <c r="K924" s="21"/>
    </row>
    <row r="925" spans="1:11" x14ac:dyDescent="0.2">
      <c r="A925" s="35"/>
      <c r="B925" s="21"/>
      <c r="C925" s="82"/>
      <c r="D925" s="21"/>
      <c r="E925" s="21"/>
      <c r="F925" s="21"/>
      <c r="G925" s="21"/>
      <c r="H925" s="21"/>
      <c r="I925" s="21"/>
      <c r="J925" s="21"/>
      <c r="K925" s="21"/>
    </row>
    <row r="926" spans="1:11" x14ac:dyDescent="0.2">
      <c r="A926" s="35"/>
      <c r="B926" s="21"/>
      <c r="C926" s="82"/>
      <c r="D926" s="21"/>
      <c r="E926" s="21"/>
      <c r="F926" s="21"/>
      <c r="G926" s="21"/>
      <c r="H926" s="21"/>
      <c r="I926" s="21"/>
      <c r="J926" s="21"/>
      <c r="K926" s="21"/>
    </row>
    <row r="927" spans="1:11" x14ac:dyDescent="0.2">
      <c r="A927" s="35"/>
      <c r="B927" s="21"/>
      <c r="C927" s="82"/>
      <c r="D927" s="21"/>
      <c r="E927" s="21"/>
      <c r="F927" s="21"/>
      <c r="G927" s="21"/>
      <c r="H927" s="21"/>
      <c r="I927" s="21"/>
      <c r="J927" s="21"/>
      <c r="K927" s="21"/>
    </row>
    <row r="928" spans="1:11" x14ac:dyDescent="0.2">
      <c r="A928" s="35"/>
      <c r="B928" s="21"/>
      <c r="C928" s="82"/>
      <c r="D928" s="21"/>
      <c r="E928" s="21"/>
      <c r="F928" s="21"/>
      <c r="G928" s="21"/>
      <c r="H928" s="21"/>
      <c r="I928" s="21"/>
      <c r="J928" s="21"/>
      <c r="K928" s="21"/>
    </row>
    <row r="929" spans="1:11" x14ac:dyDescent="0.2">
      <c r="A929" s="35"/>
      <c r="B929" s="21"/>
      <c r="C929" s="82"/>
      <c r="D929" s="21"/>
      <c r="E929" s="21"/>
      <c r="F929" s="21"/>
      <c r="G929" s="21"/>
      <c r="H929" s="21"/>
      <c r="I929" s="21"/>
      <c r="J929" s="21"/>
      <c r="K929" s="21"/>
    </row>
    <row r="930" spans="1:11" x14ac:dyDescent="0.2">
      <c r="A930" s="35"/>
      <c r="B930" s="21"/>
      <c r="C930" s="82"/>
      <c r="D930" s="21"/>
      <c r="E930" s="21"/>
      <c r="F930" s="21"/>
      <c r="G930" s="21"/>
      <c r="H930" s="21"/>
      <c r="I930" s="21"/>
      <c r="J930" s="21"/>
      <c r="K930" s="21"/>
    </row>
    <row r="931" spans="1:11" x14ac:dyDescent="0.2">
      <c r="A931" s="35"/>
      <c r="B931" s="21"/>
      <c r="C931" s="82"/>
      <c r="D931" s="21"/>
      <c r="E931" s="21"/>
      <c r="F931" s="21"/>
      <c r="G931" s="21"/>
      <c r="H931" s="21"/>
      <c r="I931" s="21"/>
      <c r="J931" s="21"/>
      <c r="K931" s="21"/>
    </row>
    <row r="932" spans="1:11" x14ac:dyDescent="0.2">
      <c r="A932" s="35"/>
      <c r="B932" s="21"/>
      <c r="C932" s="82"/>
      <c r="D932" s="21"/>
      <c r="E932" s="21"/>
      <c r="F932" s="21"/>
      <c r="G932" s="21"/>
      <c r="H932" s="21"/>
      <c r="I932" s="21"/>
      <c r="J932" s="21"/>
      <c r="K932" s="21"/>
    </row>
    <row r="933" spans="1:11" x14ac:dyDescent="0.2">
      <c r="A933" s="35"/>
      <c r="B933" s="21"/>
      <c r="C933" s="82"/>
      <c r="D933" s="21"/>
      <c r="E933" s="21"/>
      <c r="F933" s="21"/>
      <c r="G933" s="21"/>
      <c r="H933" s="21"/>
      <c r="I933" s="21"/>
      <c r="J933" s="21"/>
      <c r="K933" s="21"/>
    </row>
    <row r="934" spans="1:11" x14ac:dyDescent="0.2">
      <c r="A934" s="35"/>
      <c r="B934" s="21"/>
      <c r="C934" s="82"/>
      <c r="D934" s="21"/>
      <c r="E934" s="21"/>
      <c r="F934" s="21"/>
      <c r="G934" s="21"/>
      <c r="H934" s="21"/>
      <c r="I934" s="21"/>
      <c r="J934" s="21"/>
      <c r="K934" s="21"/>
    </row>
    <row r="935" spans="1:11" x14ac:dyDescent="0.2">
      <c r="A935" s="35"/>
      <c r="B935" s="21"/>
      <c r="C935" s="82"/>
      <c r="D935" s="21"/>
      <c r="E935" s="21"/>
      <c r="F935" s="21"/>
      <c r="G935" s="21"/>
      <c r="H935" s="21"/>
      <c r="I935" s="21"/>
      <c r="J935" s="21"/>
      <c r="K935" s="21"/>
    </row>
    <row r="936" spans="1:11" x14ac:dyDescent="0.2">
      <c r="A936" s="35"/>
      <c r="B936" s="21"/>
      <c r="C936" s="82"/>
      <c r="D936" s="21"/>
      <c r="E936" s="21"/>
      <c r="F936" s="21"/>
      <c r="G936" s="21"/>
      <c r="H936" s="21"/>
      <c r="I936" s="21"/>
      <c r="J936" s="21"/>
      <c r="K936" s="21"/>
    </row>
    <row r="937" spans="1:11" x14ac:dyDescent="0.2">
      <c r="A937" s="35"/>
      <c r="B937" s="21"/>
      <c r="C937" s="82"/>
      <c r="D937" s="21"/>
      <c r="E937" s="21"/>
      <c r="F937" s="21"/>
      <c r="G937" s="21"/>
      <c r="H937" s="21"/>
      <c r="I937" s="21"/>
      <c r="J937" s="21"/>
      <c r="K937" s="21"/>
    </row>
    <row r="938" spans="1:11" x14ac:dyDescent="0.2">
      <c r="A938" s="35"/>
      <c r="B938" s="21"/>
      <c r="C938" s="82"/>
      <c r="D938" s="21"/>
      <c r="E938" s="21"/>
      <c r="F938" s="21"/>
      <c r="G938" s="21"/>
      <c r="H938" s="21"/>
      <c r="I938" s="21"/>
      <c r="J938" s="21"/>
      <c r="K938" s="21"/>
    </row>
    <row r="939" spans="1:11" x14ac:dyDescent="0.2">
      <c r="A939" s="35"/>
      <c r="B939" s="21"/>
      <c r="C939" s="82"/>
      <c r="D939" s="21"/>
      <c r="E939" s="21"/>
      <c r="F939" s="21"/>
      <c r="G939" s="21"/>
      <c r="H939" s="21"/>
      <c r="I939" s="21"/>
      <c r="J939" s="21"/>
      <c r="K939" s="21"/>
    </row>
    <row r="940" spans="1:11" x14ac:dyDescent="0.2">
      <c r="A940" s="35"/>
      <c r="B940" s="21"/>
      <c r="C940" s="82"/>
      <c r="D940" s="21"/>
      <c r="E940" s="21"/>
      <c r="F940" s="21"/>
      <c r="G940" s="21"/>
      <c r="H940" s="21"/>
      <c r="I940" s="21"/>
      <c r="J940" s="21"/>
      <c r="K940" s="21"/>
    </row>
    <row r="941" spans="1:11" x14ac:dyDescent="0.2">
      <c r="A941" s="35"/>
      <c r="B941" s="21"/>
      <c r="C941" s="82"/>
      <c r="D941" s="21"/>
      <c r="E941" s="21"/>
      <c r="F941" s="21"/>
      <c r="G941" s="21"/>
      <c r="H941" s="21"/>
      <c r="I941" s="21"/>
      <c r="J941" s="21"/>
      <c r="K941" s="21"/>
    </row>
    <row r="942" spans="1:11" x14ac:dyDescent="0.2">
      <c r="A942" s="35"/>
      <c r="B942" s="21"/>
      <c r="C942" s="82"/>
      <c r="D942" s="21"/>
      <c r="E942" s="21"/>
      <c r="F942" s="21"/>
      <c r="G942" s="21"/>
      <c r="H942" s="21"/>
      <c r="I942" s="21"/>
      <c r="J942" s="21"/>
      <c r="K942" s="21"/>
    </row>
    <row r="943" spans="1:11" x14ac:dyDescent="0.2">
      <c r="A943" s="35"/>
      <c r="B943" s="21"/>
      <c r="C943" s="82"/>
      <c r="D943" s="21"/>
      <c r="E943" s="21"/>
      <c r="F943" s="21"/>
      <c r="G943" s="21"/>
      <c r="H943" s="21"/>
      <c r="I943" s="21"/>
      <c r="J943" s="21"/>
      <c r="K943" s="21"/>
    </row>
    <row r="944" spans="1:11" x14ac:dyDescent="0.2">
      <c r="A944" s="35"/>
      <c r="B944" s="21"/>
      <c r="C944" s="82"/>
      <c r="D944" s="21"/>
      <c r="E944" s="21"/>
      <c r="F944" s="21"/>
      <c r="G944" s="21"/>
      <c r="H944" s="21"/>
      <c r="I944" s="21"/>
      <c r="J944" s="21"/>
      <c r="K944" s="21"/>
    </row>
    <row r="945" spans="1:11" x14ac:dyDescent="0.2">
      <c r="A945" s="35"/>
      <c r="B945" s="21"/>
      <c r="C945" s="82"/>
      <c r="D945" s="21"/>
      <c r="E945" s="21"/>
      <c r="F945" s="21"/>
      <c r="G945" s="21"/>
      <c r="H945" s="21"/>
      <c r="I945" s="21"/>
      <c r="J945" s="21"/>
      <c r="K945" s="21"/>
    </row>
    <row r="946" spans="1:11" x14ac:dyDescent="0.2">
      <c r="A946" s="35"/>
      <c r="B946" s="21"/>
      <c r="C946" s="82"/>
      <c r="D946" s="21"/>
      <c r="E946" s="21"/>
      <c r="G946" s="21"/>
      <c r="H946" s="21"/>
      <c r="I946" s="21"/>
      <c r="J946" s="21"/>
      <c r="K946" s="21"/>
    </row>
    <row r="947" spans="1:11" x14ac:dyDescent="0.2">
      <c r="A947" s="35"/>
      <c r="B947" s="21"/>
      <c r="C947" s="82"/>
      <c r="G947" s="21"/>
      <c r="H947" s="21"/>
      <c r="I947" s="21"/>
      <c r="J947" s="21"/>
      <c r="K947" s="21"/>
    </row>
    <row r="948" spans="1:11" x14ac:dyDescent="0.2">
      <c r="A948" s="35"/>
      <c r="B948" s="21"/>
      <c r="C948" s="82"/>
      <c r="G948" s="21"/>
      <c r="H948" s="21"/>
      <c r="I948" s="21"/>
      <c r="J948" s="21"/>
      <c r="K948" s="21"/>
    </row>
    <row r="949" spans="1:11" x14ac:dyDescent="0.2">
      <c r="A949" s="35"/>
      <c r="B949" s="21"/>
      <c r="C949" s="82"/>
      <c r="G949" s="21"/>
      <c r="H949" s="21"/>
      <c r="I949" s="21"/>
      <c r="J949" s="21"/>
      <c r="K949" s="21"/>
    </row>
    <row r="950" spans="1:11" x14ac:dyDescent="0.2">
      <c r="A950" s="35"/>
      <c r="B950" s="21"/>
      <c r="C950" s="82"/>
      <c r="G950" s="21"/>
      <c r="H950" s="21"/>
      <c r="I950" s="21"/>
      <c r="J950" s="21"/>
      <c r="K950" s="21"/>
    </row>
    <row r="951" spans="1:11" x14ac:dyDescent="0.2">
      <c r="A951" s="35"/>
      <c r="B951" s="21"/>
      <c r="C951" s="82"/>
      <c r="G951" s="21"/>
      <c r="H951" s="21"/>
      <c r="I951" s="21"/>
      <c r="J951" s="21"/>
      <c r="K951" s="21"/>
    </row>
    <row r="952" spans="1:11" x14ac:dyDescent="0.2">
      <c r="A952" s="35"/>
      <c r="B952" s="21"/>
      <c r="C952" s="82"/>
      <c r="H952" s="21"/>
    </row>
    <row r="953" spans="1:11" x14ac:dyDescent="0.25">
      <c r="H953" s="21"/>
    </row>
  </sheetData>
  <mergeCells count="27">
    <mergeCell ref="A2:B2"/>
    <mergeCell ref="C2:U2"/>
    <mergeCell ref="A3:AD3"/>
    <mergeCell ref="A5:B7"/>
    <mergeCell ref="C5:C7"/>
    <mergeCell ref="D5:D7"/>
    <mergeCell ref="X6:X7"/>
    <mergeCell ref="Y6:AC6"/>
    <mergeCell ref="V6:V7"/>
    <mergeCell ref="AD6:AE6"/>
    <mergeCell ref="A22:A39"/>
    <mergeCell ref="AG6:AG7"/>
    <mergeCell ref="AH6:AH7"/>
    <mergeCell ref="A40:A54"/>
    <mergeCell ref="A4:AH4"/>
    <mergeCell ref="E5:R5"/>
    <mergeCell ref="S5:X5"/>
    <mergeCell ref="Y5:AH5"/>
    <mergeCell ref="E6:N6"/>
    <mergeCell ref="O6:R6"/>
    <mergeCell ref="S6:U6"/>
    <mergeCell ref="AF6:AF7"/>
    <mergeCell ref="A8:B8"/>
    <mergeCell ref="A9:B9"/>
    <mergeCell ref="A10:A12"/>
    <mergeCell ref="A13:A21"/>
    <mergeCell ref="W6:W7"/>
  </mergeCells>
  <phoneticPr fontId="7" type="noConversion"/>
  <conditionalFormatting sqref="AI5">
    <cfRule type="cellIs" dxfId="266" priority="252" stopIfTrue="1" operator="lessThan">
      <formula>0</formula>
    </cfRule>
  </conditionalFormatting>
  <conditionalFormatting sqref="AI4">
    <cfRule type="cellIs" dxfId="265" priority="251" stopIfTrue="1" operator="lessThan">
      <formula>0</formula>
    </cfRule>
  </conditionalFormatting>
  <conditionalFormatting sqref="D40:D48">
    <cfRule type="cellIs" dxfId="264" priority="250" stopIfTrue="1" operator="lessThan">
      <formula>0</formula>
    </cfRule>
  </conditionalFormatting>
  <conditionalFormatting sqref="D40:D48">
    <cfRule type="cellIs" dxfId="263" priority="249" stopIfTrue="1" operator="lessThan">
      <formula>0</formula>
    </cfRule>
  </conditionalFormatting>
  <conditionalFormatting sqref="E48">
    <cfRule type="cellIs" dxfId="262" priority="248" stopIfTrue="1" operator="lessThan">
      <formula>0</formula>
    </cfRule>
  </conditionalFormatting>
  <conditionalFormatting sqref="E48">
    <cfRule type="cellIs" dxfId="261" priority="247" stopIfTrue="1" operator="lessThan">
      <formula>0</formula>
    </cfRule>
  </conditionalFormatting>
  <conditionalFormatting sqref="F40:F41">
    <cfRule type="cellIs" dxfId="260" priority="246" stopIfTrue="1" operator="lessThan">
      <formula>0</formula>
    </cfRule>
  </conditionalFormatting>
  <conditionalFormatting sqref="F40:F41">
    <cfRule type="cellIs" dxfId="259" priority="245" stopIfTrue="1" operator="lessThan">
      <formula>0</formula>
    </cfRule>
  </conditionalFormatting>
  <conditionalFormatting sqref="G42">
    <cfRule type="cellIs" dxfId="258" priority="244" stopIfTrue="1" operator="lessThan">
      <formula>0</formula>
    </cfRule>
  </conditionalFormatting>
  <conditionalFormatting sqref="G42">
    <cfRule type="cellIs" dxfId="257" priority="243" stopIfTrue="1" operator="lessThan">
      <formula>0</formula>
    </cfRule>
  </conditionalFormatting>
  <conditionalFormatting sqref="H43">
    <cfRule type="cellIs" dxfId="256" priority="242" stopIfTrue="1" operator="lessThan">
      <formula>0</formula>
    </cfRule>
  </conditionalFormatting>
  <conditionalFormatting sqref="H43">
    <cfRule type="cellIs" dxfId="255" priority="241" stopIfTrue="1" operator="lessThan">
      <formula>0</formula>
    </cfRule>
  </conditionalFormatting>
  <conditionalFormatting sqref="I44">
    <cfRule type="cellIs" dxfId="254" priority="240" stopIfTrue="1" operator="lessThan">
      <formula>0</formula>
    </cfRule>
  </conditionalFormatting>
  <conditionalFormatting sqref="I44">
    <cfRule type="cellIs" dxfId="253" priority="239" stopIfTrue="1" operator="lessThan">
      <formula>0</formula>
    </cfRule>
  </conditionalFormatting>
  <conditionalFormatting sqref="J45">
    <cfRule type="cellIs" dxfId="252" priority="238" stopIfTrue="1" operator="lessThan">
      <formula>0</formula>
    </cfRule>
  </conditionalFormatting>
  <conditionalFormatting sqref="J45">
    <cfRule type="cellIs" dxfId="251" priority="237" stopIfTrue="1" operator="lessThan">
      <formula>0</formula>
    </cfRule>
  </conditionalFormatting>
  <conditionalFormatting sqref="M46">
    <cfRule type="cellIs" dxfId="250" priority="236" stopIfTrue="1" operator="lessThan">
      <formula>0</formula>
    </cfRule>
  </conditionalFormatting>
  <conditionalFormatting sqref="M46">
    <cfRule type="cellIs" dxfId="249" priority="235" stopIfTrue="1" operator="lessThan">
      <formula>0</formula>
    </cfRule>
  </conditionalFormatting>
  <conditionalFormatting sqref="K47">
    <cfRule type="cellIs" dxfId="248" priority="234" stopIfTrue="1" operator="lessThan">
      <formula>0</formula>
    </cfRule>
  </conditionalFormatting>
  <conditionalFormatting sqref="K47">
    <cfRule type="cellIs" dxfId="247" priority="233" stopIfTrue="1" operator="lessThan">
      <formula>0</formula>
    </cfRule>
  </conditionalFormatting>
  <conditionalFormatting sqref="D32:F37">
    <cfRule type="cellIs" dxfId="246" priority="232" stopIfTrue="1" operator="lessThan">
      <formula>0</formula>
    </cfRule>
  </conditionalFormatting>
  <conditionalFormatting sqref="D32:F37">
    <cfRule type="cellIs" dxfId="245" priority="231" stopIfTrue="1" operator="lessThan">
      <formula>0</formula>
    </cfRule>
  </conditionalFormatting>
  <conditionalFormatting sqref="I32:J32">
    <cfRule type="cellIs" dxfId="244" priority="230" stopIfTrue="1" operator="lessThan">
      <formula>0</formula>
    </cfRule>
  </conditionalFormatting>
  <conditionalFormatting sqref="I32:J32">
    <cfRule type="cellIs" dxfId="243" priority="229" stopIfTrue="1" operator="lessThan">
      <formula>0</formula>
    </cfRule>
  </conditionalFormatting>
  <conditionalFormatting sqref="L32">
    <cfRule type="cellIs" dxfId="242" priority="228" stopIfTrue="1" operator="lessThan">
      <formula>0</formula>
    </cfRule>
  </conditionalFormatting>
  <conditionalFormatting sqref="L32">
    <cfRule type="cellIs" dxfId="241" priority="227" stopIfTrue="1" operator="lessThan">
      <formula>0</formula>
    </cfRule>
  </conditionalFormatting>
  <conditionalFormatting sqref="L33">
    <cfRule type="cellIs" dxfId="240" priority="226" stopIfTrue="1" operator="lessThan">
      <formula>0</formula>
    </cfRule>
  </conditionalFormatting>
  <conditionalFormatting sqref="L33">
    <cfRule type="cellIs" dxfId="239" priority="225" stopIfTrue="1" operator="lessThan">
      <formula>0</formula>
    </cfRule>
  </conditionalFormatting>
  <conditionalFormatting sqref="G34:L34">
    <cfRule type="cellIs" dxfId="238" priority="224" stopIfTrue="1" operator="lessThan">
      <formula>0</formula>
    </cfRule>
  </conditionalFormatting>
  <conditionalFormatting sqref="G34:L34">
    <cfRule type="cellIs" dxfId="237" priority="223" stopIfTrue="1" operator="lessThan">
      <formula>0</formula>
    </cfRule>
  </conditionalFormatting>
  <conditionalFormatting sqref="H35">
    <cfRule type="cellIs" dxfId="236" priority="222" stopIfTrue="1" operator="lessThan">
      <formula>0</formula>
    </cfRule>
  </conditionalFormatting>
  <conditionalFormatting sqref="H35">
    <cfRule type="cellIs" dxfId="235" priority="221" stopIfTrue="1" operator="lessThan">
      <formula>0</formula>
    </cfRule>
  </conditionalFormatting>
  <conditionalFormatting sqref="J35">
    <cfRule type="cellIs" dxfId="234" priority="220" stopIfTrue="1" operator="lessThan">
      <formula>0</formula>
    </cfRule>
  </conditionalFormatting>
  <conditionalFormatting sqref="J35">
    <cfRule type="cellIs" dxfId="233" priority="219" stopIfTrue="1" operator="lessThan">
      <formula>0</formula>
    </cfRule>
  </conditionalFormatting>
  <conditionalFormatting sqref="L35:M35">
    <cfRule type="cellIs" dxfId="232" priority="218" stopIfTrue="1" operator="lessThan">
      <formula>0</formula>
    </cfRule>
  </conditionalFormatting>
  <conditionalFormatting sqref="L35:M35">
    <cfRule type="cellIs" dxfId="231" priority="217" stopIfTrue="1" operator="lessThan">
      <formula>0</formula>
    </cfRule>
  </conditionalFormatting>
  <conditionalFormatting sqref="H36:M37">
    <cfRule type="cellIs" dxfId="230" priority="216" stopIfTrue="1" operator="lessThan">
      <formula>0</formula>
    </cfRule>
  </conditionalFormatting>
  <conditionalFormatting sqref="H36:M37">
    <cfRule type="cellIs" dxfId="229" priority="215" stopIfTrue="1" operator="lessThan">
      <formula>0</formula>
    </cfRule>
  </conditionalFormatting>
  <conditionalFormatting sqref="G37">
    <cfRule type="cellIs" dxfId="228" priority="214" stopIfTrue="1" operator="lessThan">
      <formula>0</formula>
    </cfRule>
  </conditionalFormatting>
  <conditionalFormatting sqref="G37">
    <cfRule type="cellIs" dxfId="227" priority="213" stopIfTrue="1" operator="lessThan">
      <formula>0</formula>
    </cfRule>
  </conditionalFormatting>
  <conditionalFormatting sqref="L28:L29">
    <cfRule type="cellIs" dxfId="226" priority="212" stopIfTrue="1" operator="lessThan">
      <formula>0</formula>
    </cfRule>
  </conditionalFormatting>
  <conditionalFormatting sqref="L28:L29">
    <cfRule type="cellIs" dxfId="225" priority="211" stopIfTrue="1" operator="lessThan">
      <formula>0</formula>
    </cfRule>
  </conditionalFormatting>
  <conditionalFormatting sqref="L30:L31">
    <cfRule type="cellIs" dxfId="224" priority="210" stopIfTrue="1" operator="lessThan">
      <formula>0</formula>
    </cfRule>
  </conditionalFormatting>
  <conditionalFormatting sqref="L30:L31">
    <cfRule type="cellIs" dxfId="223" priority="209" stopIfTrue="1" operator="lessThan">
      <formula>0</formula>
    </cfRule>
  </conditionalFormatting>
  <conditionalFormatting sqref="I30:J31">
    <cfRule type="cellIs" dxfId="222" priority="208" stopIfTrue="1" operator="lessThan">
      <formula>0</formula>
    </cfRule>
  </conditionalFormatting>
  <conditionalFormatting sqref="I30:J31">
    <cfRule type="cellIs" dxfId="221" priority="207" stopIfTrue="1" operator="lessThan">
      <formula>0</formula>
    </cfRule>
  </conditionalFormatting>
  <conditionalFormatting sqref="G28:H29">
    <cfRule type="cellIs" dxfId="220" priority="206" stopIfTrue="1" operator="lessThan">
      <formula>0</formula>
    </cfRule>
  </conditionalFormatting>
  <conditionalFormatting sqref="G28:H29">
    <cfRule type="cellIs" dxfId="219" priority="205" stopIfTrue="1" operator="lessThan">
      <formula>0</formula>
    </cfRule>
  </conditionalFormatting>
  <conditionalFormatting sqref="H27">
    <cfRule type="cellIs" dxfId="218" priority="204" stopIfTrue="1" operator="lessThan">
      <formula>0</formula>
    </cfRule>
  </conditionalFormatting>
  <conditionalFormatting sqref="H27">
    <cfRule type="cellIs" dxfId="217" priority="203" stopIfTrue="1" operator="lessThan">
      <formula>0</formula>
    </cfRule>
  </conditionalFormatting>
  <conditionalFormatting sqref="I26:J26">
    <cfRule type="cellIs" dxfId="216" priority="202" stopIfTrue="1" operator="lessThan">
      <formula>0</formula>
    </cfRule>
  </conditionalFormatting>
  <conditionalFormatting sqref="I26:J26">
    <cfRule type="cellIs" dxfId="215" priority="201" stopIfTrue="1" operator="lessThan">
      <formula>0</formula>
    </cfRule>
  </conditionalFormatting>
  <conditionalFormatting sqref="J27:J28">
    <cfRule type="cellIs" dxfId="214" priority="200" stopIfTrue="1" operator="lessThan">
      <formula>0</formula>
    </cfRule>
  </conditionalFormatting>
  <conditionalFormatting sqref="J27:J28">
    <cfRule type="cellIs" dxfId="213" priority="199" stopIfTrue="1" operator="lessThan">
      <formula>0</formula>
    </cfRule>
  </conditionalFormatting>
  <conditionalFormatting sqref="K29">
    <cfRule type="cellIs" dxfId="212" priority="198" stopIfTrue="1" operator="lessThan">
      <formula>0</formula>
    </cfRule>
  </conditionalFormatting>
  <conditionalFormatting sqref="K29">
    <cfRule type="cellIs" dxfId="211" priority="197" stopIfTrue="1" operator="lessThan">
      <formula>0</formula>
    </cfRule>
  </conditionalFormatting>
  <conditionalFormatting sqref="J25">
    <cfRule type="cellIs" dxfId="210" priority="196" stopIfTrue="1" operator="lessThan">
      <formula>0</formula>
    </cfRule>
  </conditionalFormatting>
  <conditionalFormatting sqref="J25">
    <cfRule type="cellIs" dxfId="209" priority="195" stopIfTrue="1" operator="lessThan">
      <formula>0</formula>
    </cfRule>
  </conditionalFormatting>
  <conditionalFormatting sqref="L25:L26">
    <cfRule type="cellIs" dxfId="208" priority="194" stopIfTrue="1" operator="lessThan">
      <formula>0</formula>
    </cfRule>
  </conditionalFormatting>
  <conditionalFormatting sqref="L25:L26">
    <cfRule type="cellIs" dxfId="207" priority="193" stopIfTrue="1" operator="lessThan">
      <formula>0</formula>
    </cfRule>
  </conditionalFormatting>
  <conditionalFormatting sqref="G25:G26">
    <cfRule type="cellIs" dxfId="206" priority="192" stopIfTrue="1" operator="lessThan">
      <formula>0</formula>
    </cfRule>
  </conditionalFormatting>
  <conditionalFormatting sqref="G25:G26">
    <cfRule type="cellIs" dxfId="205" priority="191" stopIfTrue="1" operator="lessThan">
      <formula>0</formula>
    </cfRule>
  </conditionalFormatting>
  <conditionalFormatting sqref="D24:L24">
    <cfRule type="cellIs" dxfId="204" priority="190" stopIfTrue="1" operator="lessThan">
      <formula>0</formula>
    </cfRule>
  </conditionalFormatting>
  <conditionalFormatting sqref="D24:L24">
    <cfRule type="cellIs" dxfId="203" priority="189" stopIfTrue="1" operator="lessThan">
      <formula>0</formula>
    </cfRule>
  </conditionalFormatting>
  <conditionalFormatting sqref="D25:F31">
    <cfRule type="cellIs" dxfId="202" priority="188" stopIfTrue="1" operator="lessThan">
      <formula>0</formula>
    </cfRule>
  </conditionalFormatting>
  <conditionalFormatting sqref="D25:F31">
    <cfRule type="cellIs" dxfId="201" priority="187" stopIfTrue="1" operator="lessThan">
      <formula>0</formula>
    </cfRule>
  </conditionalFormatting>
  <conditionalFormatting sqref="D22:F23">
    <cfRule type="cellIs" dxfId="200" priority="186" stopIfTrue="1" operator="lessThan">
      <formula>0</formula>
    </cfRule>
  </conditionalFormatting>
  <conditionalFormatting sqref="D22:F23">
    <cfRule type="cellIs" dxfId="199" priority="185" stopIfTrue="1" operator="lessThan">
      <formula>0</formula>
    </cfRule>
  </conditionalFormatting>
  <conditionalFormatting sqref="H22:M23">
    <cfRule type="cellIs" dxfId="198" priority="184" stopIfTrue="1" operator="lessThan">
      <formula>0</formula>
    </cfRule>
  </conditionalFormatting>
  <conditionalFormatting sqref="H22:M23">
    <cfRule type="cellIs" dxfId="197" priority="183" stopIfTrue="1" operator="lessThan">
      <formula>0</formula>
    </cfRule>
  </conditionalFormatting>
  <conditionalFormatting sqref="D18:F21">
    <cfRule type="cellIs" dxfId="196" priority="182" stopIfTrue="1" operator="lessThan">
      <formula>0</formula>
    </cfRule>
  </conditionalFormatting>
  <conditionalFormatting sqref="D18:F21">
    <cfRule type="cellIs" dxfId="195" priority="181" stopIfTrue="1" operator="lessThan">
      <formula>0</formula>
    </cfRule>
  </conditionalFormatting>
  <conditionalFormatting sqref="J18:J21">
    <cfRule type="cellIs" dxfId="194" priority="180" stopIfTrue="1" operator="lessThan">
      <formula>0</formula>
    </cfRule>
  </conditionalFormatting>
  <conditionalFormatting sqref="J18:J21">
    <cfRule type="cellIs" dxfId="193" priority="179" stopIfTrue="1" operator="lessThan">
      <formula>0</formula>
    </cfRule>
  </conditionalFormatting>
  <conditionalFormatting sqref="M18:M21">
    <cfRule type="cellIs" dxfId="192" priority="178" stopIfTrue="1" operator="lessThan">
      <formula>0</formula>
    </cfRule>
  </conditionalFormatting>
  <conditionalFormatting sqref="M18:M21">
    <cfRule type="cellIs" dxfId="191" priority="177" stopIfTrue="1" operator="lessThan">
      <formula>0</formula>
    </cfRule>
  </conditionalFormatting>
  <conditionalFormatting sqref="D13:F17">
    <cfRule type="cellIs" dxfId="190" priority="176" stopIfTrue="1" operator="lessThan">
      <formula>0</formula>
    </cfRule>
  </conditionalFormatting>
  <conditionalFormatting sqref="D13:F17">
    <cfRule type="cellIs" dxfId="189" priority="175" stopIfTrue="1" operator="lessThan">
      <formula>0</formula>
    </cfRule>
  </conditionalFormatting>
  <conditionalFormatting sqref="J13:J17">
    <cfRule type="cellIs" dxfId="188" priority="174" stopIfTrue="1" operator="lessThan">
      <formula>0</formula>
    </cfRule>
  </conditionalFormatting>
  <conditionalFormatting sqref="J13:J17">
    <cfRule type="cellIs" dxfId="187" priority="173" stopIfTrue="1" operator="lessThan">
      <formula>0</formula>
    </cfRule>
  </conditionalFormatting>
  <conditionalFormatting sqref="M13:M17">
    <cfRule type="cellIs" dxfId="186" priority="172" stopIfTrue="1" operator="lessThan">
      <formula>0</formula>
    </cfRule>
  </conditionalFormatting>
  <conditionalFormatting sqref="M13:M17">
    <cfRule type="cellIs" dxfId="185" priority="171" stopIfTrue="1" operator="lessThan">
      <formula>0</formula>
    </cfRule>
  </conditionalFormatting>
  <conditionalFormatting sqref="D9:F10">
    <cfRule type="cellIs" dxfId="184" priority="170" stopIfTrue="1" operator="lessThan">
      <formula>0</formula>
    </cfRule>
  </conditionalFormatting>
  <conditionalFormatting sqref="D9:F10">
    <cfRule type="cellIs" dxfId="183" priority="169" stopIfTrue="1" operator="lessThan">
      <formula>0</formula>
    </cfRule>
  </conditionalFormatting>
  <conditionalFormatting sqref="G9:N9">
    <cfRule type="cellIs" dxfId="182" priority="166" stopIfTrue="1" operator="lessThan">
      <formula>0</formula>
    </cfRule>
  </conditionalFormatting>
  <conditionalFormatting sqref="G9:N9">
    <cfRule type="cellIs" dxfId="181" priority="165" stopIfTrue="1" operator="lessThan">
      <formula>0</formula>
    </cfRule>
  </conditionalFormatting>
  <conditionalFormatting sqref="E39:F39">
    <cfRule type="cellIs" dxfId="180" priority="164" stopIfTrue="1" operator="lessThan">
      <formula>0</formula>
    </cfRule>
  </conditionalFormatting>
  <conditionalFormatting sqref="E39:F39">
    <cfRule type="cellIs" dxfId="179" priority="163" stopIfTrue="1" operator="lessThan">
      <formula>0</formula>
    </cfRule>
  </conditionalFormatting>
  <conditionalFormatting sqref="D39">
    <cfRule type="cellIs" dxfId="178" priority="162" stopIfTrue="1" operator="lessThan">
      <formula>0</formula>
    </cfRule>
  </conditionalFormatting>
  <conditionalFormatting sqref="D39">
    <cfRule type="cellIs" dxfId="177" priority="161" stopIfTrue="1" operator="lessThan">
      <formula>0</formula>
    </cfRule>
  </conditionalFormatting>
  <conditionalFormatting sqref="D38:N38">
    <cfRule type="cellIs" dxfId="176" priority="160" stopIfTrue="1" operator="lessThan">
      <formula>0</formula>
    </cfRule>
  </conditionalFormatting>
  <conditionalFormatting sqref="D38:N38">
    <cfRule type="cellIs" dxfId="175" priority="159" stopIfTrue="1" operator="lessThan">
      <formula>0</formula>
    </cfRule>
  </conditionalFormatting>
  <conditionalFormatting sqref="G39:N39">
    <cfRule type="cellIs" dxfId="174" priority="157" stopIfTrue="1" operator="lessThan">
      <formula>0</formula>
    </cfRule>
  </conditionalFormatting>
  <conditionalFormatting sqref="G39:N39">
    <cfRule type="cellIs" dxfId="173" priority="158" stopIfTrue="1" operator="lessThan">
      <formula>0</formula>
    </cfRule>
  </conditionalFormatting>
  <conditionalFormatting sqref="G10:L10 N10 J11">
    <cfRule type="cellIs" dxfId="172" priority="156" stopIfTrue="1" operator="lessThan">
      <formula>0</formula>
    </cfRule>
  </conditionalFormatting>
  <conditionalFormatting sqref="G10:L10 N10 J11">
    <cfRule type="cellIs" dxfId="171" priority="155" stopIfTrue="1" operator="lessThan">
      <formula>0</formula>
    </cfRule>
  </conditionalFormatting>
  <conditionalFormatting sqref="D51">
    <cfRule type="cellIs" dxfId="170" priority="154" stopIfTrue="1" operator="lessThan">
      <formula>0</formula>
    </cfRule>
  </conditionalFormatting>
  <conditionalFormatting sqref="D51">
    <cfRule type="cellIs" dxfId="169" priority="153" stopIfTrue="1" operator="lessThan">
      <formula>0</formula>
    </cfRule>
  </conditionalFormatting>
  <conditionalFormatting sqref="F51">
    <cfRule type="cellIs" dxfId="168" priority="152" stopIfTrue="1" operator="lessThan">
      <formula>0</formula>
    </cfRule>
  </conditionalFormatting>
  <conditionalFormatting sqref="F51">
    <cfRule type="cellIs" dxfId="167" priority="151" stopIfTrue="1" operator="lessThan">
      <formula>0</formula>
    </cfRule>
  </conditionalFormatting>
  <conditionalFormatting sqref="H51">
    <cfRule type="cellIs" dxfId="166" priority="150" stopIfTrue="1" operator="lessThan">
      <formula>0</formula>
    </cfRule>
  </conditionalFormatting>
  <conditionalFormatting sqref="H51">
    <cfRule type="cellIs" dxfId="165" priority="149" stopIfTrue="1" operator="lessThan">
      <formula>0</formula>
    </cfRule>
  </conditionalFormatting>
  <conditionalFormatting sqref="D54">
    <cfRule type="cellIs" dxfId="164" priority="148" stopIfTrue="1" operator="lessThan">
      <formula>0</formula>
    </cfRule>
  </conditionalFormatting>
  <conditionalFormatting sqref="D54">
    <cfRule type="cellIs" dxfId="163" priority="147" stopIfTrue="1" operator="lessThan">
      <formula>0</formula>
    </cfRule>
  </conditionalFormatting>
  <conditionalFormatting sqref="F54">
    <cfRule type="cellIs" dxfId="162" priority="146" stopIfTrue="1" operator="lessThan">
      <formula>0</formula>
    </cfRule>
  </conditionalFormatting>
  <conditionalFormatting sqref="F54">
    <cfRule type="cellIs" dxfId="161" priority="145" stopIfTrue="1" operator="lessThan">
      <formula>0</formula>
    </cfRule>
  </conditionalFormatting>
  <conditionalFormatting sqref="Q35:Q37">
    <cfRule type="cellIs" dxfId="160" priority="144" stopIfTrue="1" operator="lessThan">
      <formula>0</formula>
    </cfRule>
  </conditionalFormatting>
  <conditionalFormatting sqref="Q35:Q37">
    <cfRule type="cellIs" dxfId="159" priority="143" stopIfTrue="1" operator="lessThan">
      <formula>0</formula>
    </cfRule>
  </conditionalFormatting>
  <conditionalFormatting sqref="S35:X37">
    <cfRule type="cellIs" dxfId="158" priority="142" stopIfTrue="1" operator="lessThan">
      <formula>0</formula>
    </cfRule>
  </conditionalFormatting>
  <conditionalFormatting sqref="S35:X37">
    <cfRule type="cellIs" dxfId="157" priority="141" stopIfTrue="1" operator="lessThan">
      <formula>0</formula>
    </cfRule>
  </conditionalFormatting>
  <conditionalFormatting sqref="S32:X34">
    <cfRule type="cellIs" dxfId="156" priority="140" stopIfTrue="1" operator="lessThan">
      <formula>0</formula>
    </cfRule>
  </conditionalFormatting>
  <conditionalFormatting sqref="S32:X34">
    <cfRule type="cellIs" dxfId="155" priority="139" stopIfTrue="1" operator="lessThan">
      <formula>0</formula>
    </cfRule>
  </conditionalFormatting>
  <conditionalFormatting sqref="R28:R29">
    <cfRule type="cellIs" dxfId="154" priority="138" stopIfTrue="1" operator="lessThan">
      <formula>0</formula>
    </cfRule>
  </conditionalFormatting>
  <conditionalFormatting sqref="R28:R29">
    <cfRule type="cellIs" dxfId="153" priority="137" stopIfTrue="1" operator="lessThan">
      <formula>0</formula>
    </cfRule>
  </conditionalFormatting>
  <conditionalFormatting sqref="Q22:Q23">
    <cfRule type="cellIs" dxfId="152" priority="136" stopIfTrue="1" operator="lessThan">
      <formula>0</formula>
    </cfRule>
  </conditionalFormatting>
  <conditionalFormatting sqref="Q22:Q23">
    <cfRule type="cellIs" dxfId="151" priority="135" stopIfTrue="1" operator="lessThan">
      <formula>0</formula>
    </cfRule>
  </conditionalFormatting>
  <conditionalFormatting sqref="Q18:R21">
    <cfRule type="cellIs" dxfId="150" priority="134" stopIfTrue="1" operator="lessThan">
      <formula>0</formula>
    </cfRule>
  </conditionalFormatting>
  <conditionalFormatting sqref="Q18:R21">
    <cfRule type="cellIs" dxfId="149" priority="133" stopIfTrue="1" operator="lessThan">
      <formula>0</formula>
    </cfRule>
  </conditionalFormatting>
  <conditionalFormatting sqref="Q13:R17">
    <cfRule type="cellIs" dxfId="148" priority="132" stopIfTrue="1" operator="lessThan">
      <formula>0</formula>
    </cfRule>
  </conditionalFormatting>
  <conditionalFormatting sqref="Q13:R17">
    <cfRule type="cellIs" dxfId="147" priority="131" stopIfTrue="1" operator="lessThan">
      <formula>0</formula>
    </cfRule>
  </conditionalFormatting>
  <conditionalFormatting sqref="Q9:R10">
    <cfRule type="cellIs" dxfId="146" priority="130" stopIfTrue="1" operator="lessThan">
      <formula>0</formula>
    </cfRule>
  </conditionalFormatting>
  <conditionalFormatting sqref="Q9:R10">
    <cfRule type="cellIs" dxfId="145" priority="129" stopIfTrue="1" operator="lessThan">
      <formula>0</formula>
    </cfRule>
  </conditionalFormatting>
  <conditionalFormatting sqref="S9:X10 S13:X31">
    <cfRule type="cellIs" dxfId="144" priority="128" stopIfTrue="1" operator="lessThan">
      <formula>0</formula>
    </cfRule>
  </conditionalFormatting>
  <conditionalFormatting sqref="S9:X10 S13:X31">
    <cfRule type="cellIs" dxfId="143" priority="127" stopIfTrue="1" operator="lessThan">
      <formula>0</formula>
    </cfRule>
  </conditionalFormatting>
  <conditionalFormatting sqref="Y40:AC44">
    <cfRule type="cellIs" dxfId="142" priority="126" stopIfTrue="1" operator="lessThan">
      <formula>0</formula>
    </cfRule>
  </conditionalFormatting>
  <conditionalFormatting sqref="Y40:AC44">
    <cfRule type="cellIs" dxfId="141" priority="125" stopIfTrue="1" operator="lessThan">
      <formula>0</formula>
    </cfRule>
  </conditionalFormatting>
  <conditionalFormatting sqref="AG40:AG48">
    <cfRule type="cellIs" dxfId="140" priority="124" stopIfTrue="1" operator="lessThan">
      <formula>0</formula>
    </cfRule>
  </conditionalFormatting>
  <conditionalFormatting sqref="AG40:AG48">
    <cfRule type="cellIs" dxfId="139" priority="123" stopIfTrue="1" operator="lessThan">
      <formula>0</formula>
    </cfRule>
  </conditionalFormatting>
  <conditionalFormatting sqref="Y9:AH10 Y13:AH37">
    <cfRule type="cellIs" dxfId="138" priority="122" stopIfTrue="1" operator="lessThan">
      <formula>0</formula>
    </cfRule>
  </conditionalFormatting>
  <conditionalFormatting sqref="Y9:AH10 Y13:AH37">
    <cfRule type="cellIs" dxfId="137" priority="121" stopIfTrue="1" operator="lessThan">
      <formula>0</formula>
    </cfRule>
  </conditionalFormatting>
  <conditionalFormatting sqref="Q38:R38">
    <cfRule type="cellIs" dxfId="136" priority="120" stopIfTrue="1" operator="lessThan">
      <formula>0</formula>
    </cfRule>
  </conditionalFormatting>
  <conditionalFormatting sqref="Q38:R38">
    <cfRule type="cellIs" dxfId="135" priority="119" stopIfTrue="1" operator="lessThan">
      <formula>0</formula>
    </cfRule>
  </conditionalFormatting>
  <conditionalFormatting sqref="S38:AH39">
    <cfRule type="cellIs" dxfId="134" priority="118" stopIfTrue="1" operator="lessThan">
      <formula>0</formula>
    </cfRule>
  </conditionalFormatting>
  <conditionalFormatting sqref="S38:AH39">
    <cfRule type="cellIs" dxfId="133" priority="117" stopIfTrue="1" operator="lessThan">
      <formula>0</formula>
    </cfRule>
  </conditionalFormatting>
  <conditionalFormatting sqref="Q39:R39">
    <cfRule type="cellIs" dxfId="132" priority="115" stopIfTrue="1" operator="lessThan">
      <formula>0</formula>
    </cfRule>
  </conditionalFormatting>
  <conditionalFormatting sqref="Q39:R39">
    <cfRule type="cellIs" dxfId="131" priority="116" stopIfTrue="1" operator="lessThan">
      <formula>0</formula>
    </cfRule>
  </conditionalFormatting>
  <conditionalFormatting sqref="Y45:AB48">
    <cfRule type="cellIs" dxfId="130" priority="114" stopIfTrue="1" operator="lessThan">
      <formula>0</formula>
    </cfRule>
  </conditionalFormatting>
  <conditionalFormatting sqref="Y45:AB48">
    <cfRule type="cellIs" dxfId="129" priority="113" stopIfTrue="1" operator="lessThan">
      <formula>0</formula>
    </cfRule>
  </conditionalFormatting>
  <conditionalFormatting sqref="AC45:AC48">
    <cfRule type="cellIs" dxfId="128" priority="112" stopIfTrue="1" operator="lessThan">
      <formula>0</formula>
    </cfRule>
  </conditionalFormatting>
  <conditionalFormatting sqref="AC45:AC48">
    <cfRule type="cellIs" dxfId="127" priority="111" stopIfTrue="1" operator="lessThan">
      <formula>0</formula>
    </cfRule>
  </conditionalFormatting>
  <conditionalFormatting sqref="AF45:AF48">
    <cfRule type="cellIs" dxfId="126" priority="110" stopIfTrue="1" operator="lessThan">
      <formula>0</formula>
    </cfRule>
  </conditionalFormatting>
  <conditionalFormatting sqref="AF45:AF48">
    <cfRule type="cellIs" dxfId="125" priority="109" stopIfTrue="1" operator="lessThan">
      <formula>0</formula>
    </cfRule>
  </conditionalFormatting>
  <conditionalFormatting sqref="AF40:AF44">
    <cfRule type="cellIs" dxfId="124" priority="108" stopIfTrue="1" operator="lessThan">
      <formula>0</formula>
    </cfRule>
  </conditionalFormatting>
  <conditionalFormatting sqref="AF40:AF44">
    <cfRule type="cellIs" dxfId="123" priority="107" stopIfTrue="1" operator="lessThan">
      <formula>0</formula>
    </cfRule>
  </conditionalFormatting>
  <conditionalFormatting sqref="Q40:R40 Q41">
    <cfRule type="cellIs" dxfId="122" priority="106" stopIfTrue="1" operator="lessThan">
      <formula>0</formula>
    </cfRule>
  </conditionalFormatting>
  <conditionalFormatting sqref="Q40:R40 Q41">
    <cfRule type="cellIs" dxfId="121" priority="105" stopIfTrue="1" operator="lessThan">
      <formula>0</formula>
    </cfRule>
  </conditionalFormatting>
  <conditionalFormatting sqref="Q43">
    <cfRule type="cellIs" dxfId="120" priority="104" stopIfTrue="1" operator="lessThan">
      <formula>0</formula>
    </cfRule>
  </conditionalFormatting>
  <conditionalFormatting sqref="Q43">
    <cfRule type="cellIs" dxfId="119" priority="103" stopIfTrue="1" operator="lessThan">
      <formula>0</formula>
    </cfRule>
  </conditionalFormatting>
  <conditionalFormatting sqref="AG51">
    <cfRule type="cellIs" dxfId="118" priority="102" stopIfTrue="1" operator="lessThan">
      <formula>0</formula>
    </cfRule>
  </conditionalFormatting>
  <conditionalFormatting sqref="AG51">
    <cfRule type="cellIs" dxfId="117" priority="101" stopIfTrue="1" operator="lessThan">
      <formula>0</formula>
    </cfRule>
  </conditionalFormatting>
  <conditionalFormatting sqref="Y51:AB51">
    <cfRule type="cellIs" dxfId="116" priority="100" stopIfTrue="1" operator="lessThan">
      <formula>0</formula>
    </cfRule>
  </conditionalFormatting>
  <conditionalFormatting sqref="Y51:AB51">
    <cfRule type="cellIs" dxfId="115" priority="99" stopIfTrue="1" operator="lessThan">
      <formula>0</formula>
    </cfRule>
  </conditionalFormatting>
  <conditionalFormatting sqref="AC51">
    <cfRule type="cellIs" dxfId="114" priority="98" stopIfTrue="1" operator="lessThan">
      <formula>0</formula>
    </cfRule>
  </conditionalFormatting>
  <conditionalFormatting sqref="AC51">
    <cfRule type="cellIs" dxfId="113" priority="97" stopIfTrue="1" operator="lessThan">
      <formula>0</formula>
    </cfRule>
  </conditionalFormatting>
  <conditionalFormatting sqref="AF51">
    <cfRule type="cellIs" dxfId="112" priority="96" stopIfTrue="1" operator="lessThan">
      <formula>0</formula>
    </cfRule>
  </conditionalFormatting>
  <conditionalFormatting sqref="AF51">
    <cfRule type="cellIs" dxfId="111" priority="95" stopIfTrue="1" operator="lessThan">
      <formula>0</formula>
    </cfRule>
  </conditionalFormatting>
  <conditionalFormatting sqref="R54">
    <cfRule type="cellIs" dxfId="110" priority="94" stopIfTrue="1" operator="lessThan">
      <formula>0</formula>
    </cfRule>
  </conditionalFormatting>
  <conditionalFormatting sqref="R54">
    <cfRule type="cellIs" dxfId="109" priority="93" stopIfTrue="1" operator="lessThan">
      <formula>0</formula>
    </cfRule>
  </conditionalFormatting>
  <conditionalFormatting sqref="Y54:AC54">
    <cfRule type="cellIs" dxfId="108" priority="92" stopIfTrue="1" operator="lessThan">
      <formula>0</formula>
    </cfRule>
  </conditionalFormatting>
  <conditionalFormatting sqref="Y54:AC54">
    <cfRule type="cellIs" dxfId="107" priority="91" stopIfTrue="1" operator="lessThan">
      <formula>0</formula>
    </cfRule>
  </conditionalFormatting>
  <conditionalFormatting sqref="AG54">
    <cfRule type="cellIs" dxfId="106" priority="90" stopIfTrue="1" operator="lessThan">
      <formula>0</formula>
    </cfRule>
  </conditionalFormatting>
  <conditionalFormatting sqref="AG54">
    <cfRule type="cellIs" dxfId="105" priority="89" stopIfTrue="1" operator="lessThan">
      <formula>0</formula>
    </cfRule>
  </conditionalFormatting>
  <conditionalFormatting sqref="AF54">
    <cfRule type="cellIs" dxfId="104" priority="88" stopIfTrue="1" operator="lessThan">
      <formula>0</formula>
    </cfRule>
  </conditionalFormatting>
  <conditionalFormatting sqref="AF54">
    <cfRule type="cellIs" dxfId="103" priority="87" stopIfTrue="1" operator="lessThan">
      <formula>0</formula>
    </cfRule>
  </conditionalFormatting>
  <conditionalFormatting sqref="O9:P10">
    <cfRule type="cellIs" dxfId="102" priority="86" stopIfTrue="1" operator="lessThan">
      <formula>0</formula>
    </cfRule>
  </conditionalFormatting>
  <conditionalFormatting sqref="O9:P10">
    <cfRule type="cellIs" dxfId="101" priority="85" stopIfTrue="1" operator="lessThan">
      <formula>0</formula>
    </cfRule>
  </conditionalFormatting>
  <conditionalFormatting sqref="D49">
    <cfRule type="cellIs" dxfId="100" priority="84" stopIfTrue="1" operator="lessThan">
      <formula>0</formula>
    </cfRule>
  </conditionalFormatting>
  <conditionalFormatting sqref="D49">
    <cfRule type="cellIs" dxfId="99" priority="83" stopIfTrue="1" operator="lessThan">
      <formula>0</formula>
    </cfRule>
  </conditionalFormatting>
  <conditionalFormatting sqref="L49">
    <cfRule type="cellIs" dxfId="98" priority="82" stopIfTrue="1" operator="lessThan">
      <formula>0</formula>
    </cfRule>
  </conditionalFormatting>
  <conditionalFormatting sqref="L49">
    <cfRule type="cellIs" dxfId="97" priority="81" stopIfTrue="1" operator="lessThan">
      <formula>0</formula>
    </cfRule>
  </conditionalFormatting>
  <conditionalFormatting sqref="D52">
    <cfRule type="cellIs" dxfId="96" priority="80" stopIfTrue="1" operator="lessThan">
      <formula>0</formula>
    </cfRule>
  </conditionalFormatting>
  <conditionalFormatting sqref="D52">
    <cfRule type="cellIs" dxfId="95" priority="79" stopIfTrue="1" operator="lessThan">
      <formula>0</formula>
    </cfRule>
  </conditionalFormatting>
  <conditionalFormatting sqref="AG52">
    <cfRule type="cellIs" dxfId="94" priority="78" stopIfTrue="1" operator="lessThan">
      <formula>0</formula>
    </cfRule>
  </conditionalFormatting>
  <conditionalFormatting sqref="AG52">
    <cfRule type="cellIs" dxfId="93" priority="77" stopIfTrue="1" operator="lessThan">
      <formula>0</formula>
    </cfRule>
  </conditionalFormatting>
  <conditionalFormatting sqref="Y52:AB52">
    <cfRule type="cellIs" dxfId="92" priority="76" stopIfTrue="1" operator="lessThan">
      <formula>0</formula>
    </cfRule>
  </conditionalFormatting>
  <conditionalFormatting sqref="Y52:AB52">
    <cfRule type="cellIs" dxfId="91" priority="75" stopIfTrue="1" operator="lessThan">
      <formula>0</formula>
    </cfRule>
  </conditionalFormatting>
  <conditionalFormatting sqref="AC52">
    <cfRule type="cellIs" dxfId="90" priority="74" stopIfTrue="1" operator="lessThan">
      <formula>0</formula>
    </cfRule>
  </conditionalFormatting>
  <conditionalFormatting sqref="AC52">
    <cfRule type="cellIs" dxfId="89" priority="73" stopIfTrue="1" operator="lessThan">
      <formula>0</formula>
    </cfRule>
  </conditionalFormatting>
  <conditionalFormatting sqref="AF52">
    <cfRule type="cellIs" dxfId="88" priority="72" stopIfTrue="1" operator="lessThan">
      <formula>0</formula>
    </cfRule>
  </conditionalFormatting>
  <conditionalFormatting sqref="AF52">
    <cfRule type="cellIs" dxfId="87" priority="71" stopIfTrue="1" operator="lessThan">
      <formula>0</formula>
    </cfRule>
  </conditionalFormatting>
  <conditionalFormatting sqref="D50">
    <cfRule type="cellIs" dxfId="86" priority="70" stopIfTrue="1" operator="lessThan">
      <formula>0</formula>
    </cfRule>
  </conditionalFormatting>
  <conditionalFormatting sqref="D50">
    <cfRule type="cellIs" dxfId="85" priority="69" stopIfTrue="1" operator="lessThan">
      <formula>0</formula>
    </cfRule>
  </conditionalFormatting>
  <conditionalFormatting sqref="AG50">
    <cfRule type="cellIs" dxfId="84" priority="68" stopIfTrue="1" operator="lessThan">
      <formula>0</formula>
    </cfRule>
  </conditionalFormatting>
  <conditionalFormatting sqref="AG50">
    <cfRule type="cellIs" dxfId="83" priority="67" stopIfTrue="1" operator="lessThan">
      <formula>0</formula>
    </cfRule>
  </conditionalFormatting>
  <conditionalFormatting sqref="Y50:AB50">
    <cfRule type="cellIs" dxfId="82" priority="66" stopIfTrue="1" operator="lessThan">
      <formula>0</formula>
    </cfRule>
  </conditionalFormatting>
  <conditionalFormatting sqref="Y50:AB50">
    <cfRule type="cellIs" dxfId="81" priority="65" stopIfTrue="1" operator="lessThan">
      <formula>0</formula>
    </cfRule>
  </conditionalFormatting>
  <conditionalFormatting sqref="AC50">
    <cfRule type="cellIs" dxfId="80" priority="64" stopIfTrue="1" operator="lessThan">
      <formula>0</formula>
    </cfRule>
  </conditionalFormatting>
  <conditionalFormatting sqref="AC50">
    <cfRule type="cellIs" dxfId="79" priority="63" stopIfTrue="1" operator="lessThan">
      <formula>0</formula>
    </cfRule>
  </conditionalFormatting>
  <conditionalFormatting sqref="AF50">
    <cfRule type="cellIs" dxfId="78" priority="62" stopIfTrue="1" operator="lessThan">
      <formula>0</formula>
    </cfRule>
  </conditionalFormatting>
  <conditionalFormatting sqref="AF50">
    <cfRule type="cellIs" dxfId="77" priority="61" stopIfTrue="1" operator="lessThan">
      <formula>0</formula>
    </cfRule>
  </conditionalFormatting>
  <conditionalFormatting sqref="N50">
    <cfRule type="cellIs" dxfId="76" priority="60" stopIfTrue="1" operator="lessThan">
      <formula>0</formula>
    </cfRule>
  </conditionalFormatting>
  <conditionalFormatting sqref="N50">
    <cfRule type="cellIs" dxfId="75" priority="59" stopIfTrue="1" operator="lessThan">
      <formula>0</formula>
    </cfRule>
  </conditionalFormatting>
  <conditionalFormatting sqref="D53">
    <cfRule type="cellIs" dxfId="74" priority="58" stopIfTrue="1" operator="lessThan">
      <formula>0</formula>
    </cfRule>
  </conditionalFormatting>
  <conditionalFormatting sqref="D53">
    <cfRule type="cellIs" dxfId="73" priority="57" stopIfTrue="1" operator="lessThan">
      <formula>0</formula>
    </cfRule>
  </conditionalFormatting>
  <conditionalFormatting sqref="F53">
    <cfRule type="cellIs" dxfId="72" priority="56" stopIfTrue="1" operator="lessThan">
      <formula>0</formula>
    </cfRule>
  </conditionalFormatting>
  <conditionalFormatting sqref="F53">
    <cfRule type="cellIs" dxfId="71" priority="55" stopIfTrue="1" operator="lessThan">
      <formula>0</formula>
    </cfRule>
  </conditionalFormatting>
  <conditionalFormatting sqref="H53">
    <cfRule type="cellIs" dxfId="70" priority="54" stopIfTrue="1" operator="lessThan">
      <formula>0</formula>
    </cfRule>
  </conditionalFormatting>
  <conditionalFormatting sqref="H53">
    <cfRule type="cellIs" dxfId="69" priority="53" stopIfTrue="1" operator="lessThan">
      <formula>0</formula>
    </cfRule>
  </conditionalFormatting>
  <conditionalFormatting sqref="AG53">
    <cfRule type="cellIs" dxfId="68" priority="52" stopIfTrue="1" operator="lessThan">
      <formula>0</formula>
    </cfRule>
  </conditionalFormatting>
  <conditionalFormatting sqref="AG53">
    <cfRule type="cellIs" dxfId="67" priority="51" stopIfTrue="1" operator="lessThan">
      <formula>0</formula>
    </cfRule>
  </conditionalFormatting>
  <conditionalFormatting sqref="Y53:AB53">
    <cfRule type="cellIs" dxfId="66" priority="50" stopIfTrue="1" operator="lessThan">
      <formula>0</formula>
    </cfRule>
  </conditionalFormatting>
  <conditionalFormatting sqref="Y53:AB53">
    <cfRule type="cellIs" dxfId="65" priority="49" stopIfTrue="1" operator="lessThan">
      <formula>0</formula>
    </cfRule>
  </conditionalFormatting>
  <conditionalFormatting sqref="AC53">
    <cfRule type="cellIs" dxfId="64" priority="48" stopIfTrue="1" operator="lessThan">
      <formula>0</formula>
    </cfRule>
  </conditionalFormatting>
  <conditionalFormatting sqref="AC53">
    <cfRule type="cellIs" dxfId="63" priority="47" stopIfTrue="1" operator="lessThan">
      <formula>0</formula>
    </cfRule>
  </conditionalFormatting>
  <conditionalFormatting sqref="AF53">
    <cfRule type="cellIs" dxfId="62" priority="46" stopIfTrue="1" operator="lessThan">
      <formula>0</formula>
    </cfRule>
  </conditionalFormatting>
  <conditionalFormatting sqref="AF53">
    <cfRule type="cellIs" dxfId="61" priority="45" stopIfTrue="1" operator="lessThan">
      <formula>0</formula>
    </cfRule>
  </conditionalFormatting>
  <conditionalFormatting sqref="P53">
    <cfRule type="cellIs" dxfId="60" priority="44" stopIfTrue="1" operator="lessThan">
      <formula>0</formula>
    </cfRule>
  </conditionalFormatting>
  <conditionalFormatting sqref="P53">
    <cfRule type="cellIs" dxfId="59" priority="43" stopIfTrue="1" operator="lessThan">
      <formula>0</formula>
    </cfRule>
  </conditionalFormatting>
  <conditionalFormatting sqref="Q51">
    <cfRule type="cellIs" dxfId="58" priority="42" stopIfTrue="1" operator="lessThan">
      <formula>0</formula>
    </cfRule>
  </conditionalFormatting>
  <conditionalFormatting sqref="Q51">
    <cfRule type="cellIs" dxfId="57" priority="41" stopIfTrue="1" operator="lessThan">
      <formula>0</formula>
    </cfRule>
  </conditionalFormatting>
  <conditionalFormatting sqref="O52">
    <cfRule type="cellIs" dxfId="56" priority="40" stopIfTrue="1" operator="lessThan">
      <formula>0</formula>
    </cfRule>
  </conditionalFormatting>
  <conditionalFormatting sqref="O52">
    <cfRule type="cellIs" dxfId="55" priority="39" stopIfTrue="1" operator="lessThan">
      <formula>0</formula>
    </cfRule>
  </conditionalFormatting>
  <conditionalFormatting sqref="AG49">
    <cfRule type="cellIs" dxfId="54" priority="38" stopIfTrue="1" operator="lessThan">
      <formula>0</formula>
    </cfRule>
  </conditionalFormatting>
  <conditionalFormatting sqref="AG49">
    <cfRule type="cellIs" dxfId="53" priority="37" stopIfTrue="1" operator="lessThan">
      <formula>0</formula>
    </cfRule>
  </conditionalFormatting>
  <conditionalFormatting sqref="Y49:AB49">
    <cfRule type="cellIs" dxfId="52" priority="36" stopIfTrue="1" operator="lessThan">
      <formula>0</formula>
    </cfRule>
  </conditionalFormatting>
  <conditionalFormatting sqref="Y49:AB49">
    <cfRule type="cellIs" dxfId="51" priority="35" stopIfTrue="1" operator="lessThan">
      <formula>0</formula>
    </cfRule>
  </conditionalFormatting>
  <conditionalFormatting sqref="AC49">
    <cfRule type="cellIs" dxfId="50" priority="34" stopIfTrue="1" operator="lessThan">
      <formula>0</formula>
    </cfRule>
  </conditionalFormatting>
  <conditionalFormatting sqref="AC49">
    <cfRule type="cellIs" dxfId="49" priority="33" stopIfTrue="1" operator="lessThan">
      <formula>0</formula>
    </cfRule>
  </conditionalFormatting>
  <conditionalFormatting sqref="AF49">
    <cfRule type="cellIs" dxfId="48" priority="32" stopIfTrue="1" operator="lessThan">
      <formula>0</formula>
    </cfRule>
  </conditionalFormatting>
  <conditionalFormatting sqref="AF49">
    <cfRule type="cellIs" dxfId="47" priority="31" stopIfTrue="1" operator="lessThan">
      <formula>0</formula>
    </cfRule>
  </conditionalFormatting>
  <conditionalFormatting sqref="O38:P38 P37">
    <cfRule type="cellIs" dxfId="46" priority="30" stopIfTrue="1" operator="lessThan">
      <formula>0</formula>
    </cfRule>
  </conditionalFormatting>
  <conditionalFormatting sqref="O38:P38 P37">
    <cfRule type="cellIs" dxfId="45" priority="29" stopIfTrue="1" operator="lessThan">
      <formula>0</formula>
    </cfRule>
  </conditionalFormatting>
  <conditionalFormatting sqref="O39:P39">
    <cfRule type="cellIs" dxfId="44" priority="27" stopIfTrue="1" operator="lessThan">
      <formula>0</formula>
    </cfRule>
  </conditionalFormatting>
  <conditionalFormatting sqref="O39:P39">
    <cfRule type="cellIs" dxfId="43" priority="28" stopIfTrue="1" operator="lessThan">
      <formula>0</formula>
    </cfRule>
  </conditionalFormatting>
  <conditionalFormatting sqref="K53">
    <cfRule type="cellIs" dxfId="42" priority="26" stopIfTrue="1" operator="lessThan">
      <formula>0</formula>
    </cfRule>
  </conditionalFormatting>
  <conditionalFormatting sqref="K53">
    <cfRule type="cellIs" dxfId="41" priority="25" stopIfTrue="1" operator="lessThan">
      <formula>0</formula>
    </cfRule>
  </conditionalFormatting>
  <conditionalFormatting sqref="F52">
    <cfRule type="cellIs" dxfId="40" priority="24" stopIfTrue="1" operator="lessThan">
      <formula>0</formula>
    </cfRule>
  </conditionalFormatting>
  <conditionalFormatting sqref="F52">
    <cfRule type="cellIs" dxfId="39" priority="23" stopIfTrue="1" operator="lessThan">
      <formula>0</formula>
    </cfRule>
  </conditionalFormatting>
  <conditionalFormatting sqref="K52">
    <cfRule type="cellIs" dxfId="38" priority="22" stopIfTrue="1" operator="lessThan">
      <formula>0</formula>
    </cfRule>
  </conditionalFormatting>
  <conditionalFormatting sqref="K52">
    <cfRule type="cellIs" dxfId="37" priority="21" stopIfTrue="1" operator="lessThan">
      <formula>0</formula>
    </cfRule>
  </conditionalFormatting>
  <conditionalFormatting sqref="O20">
    <cfRule type="cellIs" dxfId="36" priority="20" stopIfTrue="1" operator="lessThan">
      <formula>0</formula>
    </cfRule>
  </conditionalFormatting>
  <conditionalFormatting sqref="O20">
    <cfRule type="cellIs" dxfId="35" priority="19" stopIfTrue="1" operator="lessThan">
      <formula>0</formula>
    </cfRule>
  </conditionalFormatting>
  <conditionalFormatting sqref="O22:O26">
    <cfRule type="cellIs" dxfId="34" priority="18" stopIfTrue="1" operator="lessThan">
      <formula>0</formula>
    </cfRule>
  </conditionalFormatting>
  <conditionalFormatting sqref="O22:O26">
    <cfRule type="cellIs" dxfId="33" priority="17" stopIfTrue="1" operator="lessThan">
      <formula>0</formula>
    </cfRule>
  </conditionalFormatting>
  <conditionalFormatting sqref="O27">
    <cfRule type="cellIs" dxfId="32" priority="15" stopIfTrue="1" operator="lessThan">
      <formula>0</formula>
    </cfRule>
  </conditionalFormatting>
  <conditionalFormatting sqref="O27">
    <cfRule type="cellIs" dxfId="31" priority="16" stopIfTrue="1" operator="lessThan">
      <formula>0</formula>
    </cfRule>
  </conditionalFormatting>
  <conditionalFormatting sqref="O28:O37 N37">
    <cfRule type="cellIs" dxfId="30" priority="14" stopIfTrue="1" operator="lessThan">
      <formula>0</formula>
    </cfRule>
  </conditionalFormatting>
  <conditionalFormatting sqref="O28:O37 N37">
    <cfRule type="cellIs" dxfId="29" priority="13" stopIfTrue="1" operator="lessThan">
      <formula>0</formula>
    </cfRule>
  </conditionalFormatting>
  <conditionalFormatting sqref="O40:P40">
    <cfRule type="cellIs" dxfId="28" priority="12" stopIfTrue="1" operator="lessThan">
      <formula>0</formula>
    </cfRule>
  </conditionalFormatting>
  <conditionalFormatting sqref="O40:P40">
    <cfRule type="cellIs" dxfId="27" priority="11" stopIfTrue="1" operator="lessThan">
      <formula>0</formula>
    </cfRule>
  </conditionalFormatting>
  <conditionalFormatting sqref="M10:M11">
    <cfRule type="cellIs" dxfId="26" priority="8" stopIfTrue="1" operator="lessThan">
      <formula>0</formula>
    </cfRule>
  </conditionalFormatting>
  <conditionalFormatting sqref="M10:M11">
    <cfRule type="cellIs" dxfId="25" priority="7" stopIfTrue="1" operator="lessThan">
      <formula>0</formula>
    </cfRule>
  </conditionalFormatting>
  <conditionalFormatting sqref="O42:O43 P43">
    <cfRule type="cellIs" dxfId="24" priority="6" stopIfTrue="1" operator="lessThan">
      <formula>0</formula>
    </cfRule>
  </conditionalFormatting>
  <conditionalFormatting sqref="O42:O43 P43">
    <cfRule type="cellIs" dxfId="23" priority="5" stopIfTrue="1" operator="lessThan">
      <formula>0</formula>
    </cfRule>
  </conditionalFormatting>
  <conditionalFormatting sqref="G52:H52">
    <cfRule type="cellIs" dxfId="22" priority="4" stopIfTrue="1" operator="lessThan">
      <formula>0</formula>
    </cfRule>
  </conditionalFormatting>
  <conditionalFormatting sqref="G52:H52">
    <cfRule type="cellIs" dxfId="21" priority="3" stopIfTrue="1" operator="lessThan">
      <formula>0</formula>
    </cfRule>
  </conditionalFormatting>
  <conditionalFormatting sqref="K11:L11 N11:AH11 D11:I11">
    <cfRule type="cellIs" dxfId="20" priority="2" stopIfTrue="1" operator="lessThan">
      <formula>0</formula>
    </cfRule>
  </conditionalFormatting>
  <conditionalFormatting sqref="K11:L11 N11:AH11 D11:I11">
    <cfRule type="cellIs" dxfId="19" priority="1" stopIfTrue="1" operator="lessThan">
      <formula>0</formula>
    </cfRule>
  </conditionalFormatting>
  <pageMargins left="0.59055118110236227" right="0.15748031496062992" top="0.78740157480314965" bottom="0.31496062992125984" header="0" footer="0"/>
  <pageSetup paperSize="9" scale="27" fitToHeight="2"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tint="-0.249977111117893"/>
  </sheetPr>
  <dimension ref="A2:W28"/>
  <sheetViews>
    <sheetView topLeftCell="A10" zoomScale="36" zoomScaleNormal="36" zoomScaleSheetLayoutView="42" workbookViewId="0">
      <selection activeCell="N6" sqref="N6"/>
    </sheetView>
  </sheetViews>
  <sheetFormatPr defaultColWidth="9.28515625" defaultRowHeight="12.75" x14ac:dyDescent="0.2"/>
  <cols>
    <col min="1" max="1" width="11" style="40" customWidth="1"/>
    <col min="2" max="2" width="88.7109375" style="40" customWidth="1"/>
    <col min="3" max="3" width="6.7109375" style="40" customWidth="1"/>
    <col min="4" max="4" width="8.42578125" style="40" customWidth="1"/>
    <col min="5" max="5" width="14.5703125" style="40" customWidth="1"/>
    <col min="6" max="6" width="21.42578125" style="40" customWidth="1"/>
    <col min="7" max="7" width="13.28515625" style="40" customWidth="1"/>
    <col min="8" max="9" width="12.28515625" style="40" customWidth="1"/>
    <col min="10" max="10" width="11.7109375" style="40" customWidth="1"/>
    <col min="11" max="11" width="12.28515625" style="40" customWidth="1"/>
    <col min="12" max="12" width="15" style="40" customWidth="1"/>
    <col min="13" max="13" width="15.42578125" style="40" customWidth="1"/>
    <col min="14" max="14" width="17.7109375" style="40" customWidth="1"/>
    <col min="15" max="15" width="12.7109375" style="40" customWidth="1"/>
    <col min="16" max="16" width="17.28515625" style="40" customWidth="1"/>
    <col min="17" max="17" width="11" style="40" customWidth="1"/>
    <col min="18" max="18" width="12.28515625" style="40" customWidth="1"/>
    <col min="19" max="20" width="12.42578125" style="40" customWidth="1"/>
    <col min="21" max="21" width="12.28515625" style="40" customWidth="1"/>
    <col min="22" max="22" width="16.42578125" style="40" customWidth="1"/>
    <col min="23" max="23" width="11.28515625" style="40" customWidth="1"/>
    <col min="24" max="24" width="9.7109375" style="40" customWidth="1"/>
    <col min="25" max="25" width="8.28515625" style="40" customWidth="1"/>
    <col min="26" max="26" width="9.28515625" style="40"/>
    <col min="27" max="27" width="8.42578125" style="40" customWidth="1"/>
    <col min="28" max="28" width="9.28515625" style="40"/>
    <col min="29" max="29" width="8.7109375" style="40" customWidth="1"/>
    <col min="30" max="30" width="8.28515625" style="40" customWidth="1"/>
    <col min="31" max="31" width="9" style="40" customWidth="1"/>
    <col min="32" max="33" width="8.5703125" style="40" customWidth="1"/>
    <col min="34" max="34" width="8" style="40" customWidth="1"/>
    <col min="35" max="35" width="8.42578125" style="40" customWidth="1"/>
    <col min="36" max="36" width="8.7109375" style="40" customWidth="1"/>
    <col min="37" max="37" width="8.28515625" style="40" customWidth="1"/>
    <col min="38" max="38" width="6.7109375" style="40" customWidth="1"/>
    <col min="39" max="39" width="9.28515625" style="40" customWidth="1"/>
    <col min="40" max="40" width="9.28515625" style="40"/>
    <col min="41" max="41" width="10.42578125" style="40" customWidth="1"/>
    <col min="42" max="16384" width="9.28515625" style="40"/>
  </cols>
  <sheetData>
    <row r="2" spans="1:23" ht="18.75" x14ac:dyDescent="0.3">
      <c r="A2" s="687" t="s">
        <v>318</v>
      </c>
      <c r="B2" s="687"/>
      <c r="C2" s="687"/>
      <c r="D2" s="687"/>
      <c r="E2" s="687"/>
      <c r="F2" s="89"/>
      <c r="G2" s="89"/>
      <c r="H2" s="89"/>
      <c r="I2" s="89"/>
      <c r="J2" s="688" t="str">
        <f>IF('Титул ф.1-АП'!D25=0," ",'Титул ф.1-АП'!D25)</f>
        <v>Урайский городской суд</v>
      </c>
      <c r="K2" s="689"/>
      <c r="L2" s="689"/>
      <c r="M2" s="689"/>
      <c r="N2" s="689"/>
      <c r="O2" s="689"/>
      <c r="P2" s="689"/>
      <c r="Q2" s="689"/>
      <c r="R2" s="690"/>
      <c r="S2" s="69"/>
    </row>
    <row r="3" spans="1:23" ht="62.25" customHeight="1" x14ac:dyDescent="0.2">
      <c r="A3" s="672" t="s">
        <v>891</v>
      </c>
      <c r="B3" s="672"/>
      <c r="C3" s="672"/>
      <c r="D3" s="672"/>
      <c r="E3" s="672"/>
      <c r="F3" s="672"/>
      <c r="G3" s="672"/>
      <c r="H3" s="672"/>
      <c r="I3" s="672"/>
      <c r="J3" s="672"/>
      <c r="K3" s="672"/>
      <c r="L3" s="672"/>
      <c r="M3" s="672"/>
      <c r="N3" s="672"/>
      <c r="O3" s="672"/>
      <c r="P3" s="672"/>
      <c r="Q3" s="672"/>
      <c r="R3" s="672"/>
      <c r="S3" s="84"/>
      <c r="T3" s="84"/>
      <c r="U3" s="69"/>
    </row>
    <row r="4" spans="1:23" ht="30.75" customHeight="1" x14ac:dyDescent="0.3">
      <c r="A4" s="691" t="s">
        <v>9945</v>
      </c>
      <c r="B4" s="691"/>
      <c r="C4" s="691"/>
      <c r="D4" s="691"/>
      <c r="E4" s="691"/>
      <c r="F4" s="691"/>
      <c r="G4" s="691"/>
      <c r="H4" s="691"/>
      <c r="I4" s="691"/>
      <c r="J4" s="691"/>
      <c r="K4" s="691"/>
      <c r="L4" s="691"/>
      <c r="M4" s="691"/>
      <c r="N4" s="691"/>
      <c r="O4" s="691"/>
      <c r="P4" s="691"/>
      <c r="Q4" s="691"/>
      <c r="R4" s="310"/>
      <c r="S4" s="85"/>
      <c r="T4" s="85"/>
      <c r="U4" s="69"/>
    </row>
    <row r="5" spans="1:23" ht="36" customHeight="1" x14ac:dyDescent="0.2">
      <c r="A5" s="702" t="s">
        <v>847</v>
      </c>
      <c r="B5" s="703"/>
      <c r="C5" s="706" t="s">
        <v>128</v>
      </c>
      <c r="D5" s="708" t="s">
        <v>180</v>
      </c>
      <c r="E5" s="708" t="s">
        <v>46</v>
      </c>
      <c r="F5" s="710" t="s">
        <v>1465</v>
      </c>
      <c r="G5" s="698" t="s">
        <v>885</v>
      </c>
      <c r="H5" s="671" t="s">
        <v>9946</v>
      </c>
      <c r="I5" s="673" t="s">
        <v>221</v>
      </c>
      <c r="J5" s="674"/>
      <c r="K5" s="674"/>
      <c r="L5" s="674"/>
      <c r="M5" s="674"/>
      <c r="N5" s="674"/>
      <c r="O5" s="675"/>
      <c r="P5" s="700" t="s">
        <v>9947</v>
      </c>
      <c r="Q5" s="652" t="s">
        <v>162</v>
      </c>
      <c r="S5" s="69"/>
      <c r="T5" s="69"/>
    </row>
    <row r="6" spans="1:23" ht="237" customHeight="1" x14ac:dyDescent="0.2">
      <c r="A6" s="704"/>
      <c r="B6" s="705"/>
      <c r="C6" s="707"/>
      <c r="D6" s="709"/>
      <c r="E6" s="709"/>
      <c r="F6" s="711"/>
      <c r="G6" s="699"/>
      <c r="H6" s="671"/>
      <c r="I6" s="101" t="s">
        <v>220</v>
      </c>
      <c r="J6" s="101" t="s">
        <v>585</v>
      </c>
      <c r="K6" s="101" t="s">
        <v>267</v>
      </c>
      <c r="L6" s="101" t="s">
        <v>268</v>
      </c>
      <c r="M6" s="101" t="s">
        <v>265</v>
      </c>
      <c r="N6" s="101" t="s">
        <v>140</v>
      </c>
      <c r="O6" s="101" t="s">
        <v>211</v>
      </c>
      <c r="P6" s="701"/>
      <c r="Q6" s="653"/>
      <c r="S6" s="69"/>
      <c r="T6" s="69"/>
    </row>
    <row r="7" spans="1:23" ht="28.15" customHeight="1" x14ac:dyDescent="0.2">
      <c r="A7" s="694" t="s">
        <v>131</v>
      </c>
      <c r="B7" s="695"/>
      <c r="C7" s="81"/>
      <c r="D7" s="81">
        <v>1</v>
      </c>
      <c r="E7" s="81">
        <v>2</v>
      </c>
      <c r="F7" s="81">
        <v>3</v>
      </c>
      <c r="G7" s="81">
        <v>4</v>
      </c>
      <c r="H7" s="81">
        <v>5</v>
      </c>
      <c r="I7" s="81">
        <v>6</v>
      </c>
      <c r="J7" s="81">
        <v>7</v>
      </c>
      <c r="K7" s="81">
        <v>8</v>
      </c>
      <c r="L7" s="81">
        <v>9</v>
      </c>
      <c r="M7" s="81">
        <v>10</v>
      </c>
      <c r="N7" s="81">
        <v>11</v>
      </c>
      <c r="O7" s="81">
        <v>12</v>
      </c>
      <c r="P7" s="81">
        <v>13</v>
      </c>
      <c r="Q7" s="81">
        <v>14</v>
      </c>
      <c r="R7" s="69"/>
    </row>
    <row r="8" spans="1:23" ht="45.75" customHeight="1" x14ac:dyDescent="0.2">
      <c r="A8" s="696" t="s">
        <v>266</v>
      </c>
      <c r="B8" s="696"/>
      <c r="C8" s="70">
        <v>1</v>
      </c>
      <c r="D8" s="63"/>
      <c r="E8" s="63"/>
      <c r="F8" s="63"/>
      <c r="G8" s="63"/>
      <c r="H8" s="63"/>
      <c r="I8" s="63"/>
      <c r="J8" s="63"/>
      <c r="K8" s="63"/>
      <c r="L8" s="63"/>
      <c r="M8" s="63"/>
      <c r="N8" s="63"/>
      <c r="O8" s="63"/>
      <c r="P8" s="63"/>
      <c r="Q8" s="63"/>
      <c r="R8" s="69"/>
    </row>
    <row r="9" spans="1:23" ht="39" customHeight="1" x14ac:dyDescent="0.2">
      <c r="A9" s="651" t="s">
        <v>886</v>
      </c>
      <c r="B9" s="280" t="s">
        <v>9775</v>
      </c>
      <c r="C9" s="70">
        <v>2</v>
      </c>
      <c r="D9" s="63"/>
      <c r="E9" s="63"/>
      <c r="F9" s="63"/>
      <c r="G9" s="63"/>
      <c r="H9" s="63"/>
      <c r="I9" s="63"/>
      <c r="J9" s="63"/>
      <c r="K9" s="63"/>
      <c r="L9" s="63"/>
      <c r="M9" s="63"/>
      <c r="N9" s="63"/>
      <c r="O9" s="63"/>
      <c r="P9" s="63"/>
      <c r="Q9" s="63"/>
      <c r="R9" s="69"/>
    </row>
    <row r="10" spans="1:23" ht="39" customHeight="1" x14ac:dyDescent="0.2">
      <c r="A10" s="651"/>
      <c r="B10" s="280" t="s">
        <v>314</v>
      </c>
      <c r="C10" s="70">
        <v>3</v>
      </c>
      <c r="D10" s="63"/>
      <c r="E10" s="63"/>
      <c r="F10" s="63"/>
      <c r="G10" s="63"/>
      <c r="H10" s="63"/>
      <c r="I10" s="63"/>
      <c r="J10" s="63"/>
      <c r="K10" s="63"/>
      <c r="L10" s="63"/>
      <c r="M10" s="63"/>
      <c r="N10" s="63"/>
      <c r="O10" s="63"/>
      <c r="P10" s="63"/>
      <c r="Q10" s="63"/>
      <c r="R10" s="69"/>
    </row>
    <row r="11" spans="1:23" ht="47.25" customHeight="1" x14ac:dyDescent="0.2">
      <c r="A11" s="651"/>
      <c r="B11" s="280" t="s">
        <v>9776</v>
      </c>
      <c r="C11" s="70">
        <v>4</v>
      </c>
      <c r="D11" s="63"/>
      <c r="E11" s="63"/>
      <c r="F11" s="63"/>
      <c r="G11" s="63"/>
      <c r="H11" s="63"/>
      <c r="I11" s="63"/>
      <c r="J11" s="63"/>
      <c r="K11" s="63"/>
      <c r="L11" s="63"/>
      <c r="M11" s="63"/>
      <c r="N11" s="63"/>
      <c r="O11" s="63"/>
      <c r="P11" s="63"/>
      <c r="Q11" s="63"/>
      <c r="R11" s="69"/>
    </row>
    <row r="12" spans="1:23" ht="39" customHeight="1" x14ac:dyDescent="0.2">
      <c r="A12" s="651"/>
      <c r="B12" s="280" t="s">
        <v>848</v>
      </c>
      <c r="C12" s="70">
        <v>5</v>
      </c>
      <c r="D12" s="63"/>
      <c r="E12" s="63"/>
      <c r="F12" s="63"/>
      <c r="G12" s="63"/>
      <c r="H12" s="63"/>
      <c r="I12" s="63"/>
      <c r="J12" s="63"/>
      <c r="K12" s="63"/>
      <c r="L12" s="63"/>
      <c r="M12" s="63"/>
      <c r="N12" s="63"/>
      <c r="O12" s="63"/>
      <c r="P12" s="63"/>
      <c r="Q12" s="63"/>
      <c r="R12" s="69"/>
    </row>
    <row r="13" spans="1:23" ht="24" customHeight="1" x14ac:dyDescent="0.2"/>
    <row r="14" spans="1:23" ht="27" customHeight="1" x14ac:dyDescent="0.2">
      <c r="A14" s="672" t="s">
        <v>892</v>
      </c>
      <c r="B14" s="672"/>
      <c r="C14" s="672"/>
      <c r="D14" s="672"/>
      <c r="E14" s="672"/>
      <c r="F14" s="672"/>
      <c r="G14" s="672"/>
      <c r="H14" s="672"/>
      <c r="I14" s="672"/>
      <c r="J14" s="672"/>
      <c r="K14" s="672"/>
      <c r="L14" s="672"/>
      <c r="M14" s="672"/>
      <c r="N14" s="672"/>
      <c r="O14" s="672"/>
      <c r="P14" s="672"/>
      <c r="Q14" s="672"/>
      <c r="R14" s="672"/>
      <c r="S14" s="672"/>
      <c r="T14" s="672"/>
      <c r="U14" s="672"/>
      <c r="V14" s="672"/>
      <c r="W14" s="311"/>
    </row>
    <row r="15" spans="1:23" ht="37.15" customHeight="1" x14ac:dyDescent="0.25">
      <c r="A15" s="697" t="s">
        <v>9948</v>
      </c>
      <c r="B15" s="697"/>
      <c r="C15" s="697"/>
      <c r="D15" s="697"/>
      <c r="E15" s="697"/>
      <c r="F15" s="697"/>
      <c r="G15" s="697"/>
      <c r="H15" s="697"/>
      <c r="I15" s="697"/>
      <c r="J15" s="697"/>
      <c r="K15" s="697"/>
      <c r="L15" s="697"/>
      <c r="M15" s="697"/>
      <c r="N15" s="697"/>
      <c r="O15" s="697"/>
      <c r="P15" s="697"/>
      <c r="Q15" s="697"/>
      <c r="R15" s="697"/>
      <c r="S15" s="697"/>
      <c r="T15" s="697"/>
      <c r="U15" s="697"/>
      <c r="V15" s="697"/>
      <c r="W15" s="697"/>
    </row>
    <row r="16" spans="1:23" ht="78" customHeight="1" x14ac:dyDescent="0.2">
      <c r="A16" s="693" t="s">
        <v>138</v>
      </c>
      <c r="B16" s="693"/>
      <c r="C16" s="684" t="s">
        <v>128</v>
      </c>
      <c r="D16" s="671" t="s">
        <v>988</v>
      </c>
      <c r="E16" s="671" t="s">
        <v>989</v>
      </c>
      <c r="F16" s="685" t="s">
        <v>9770</v>
      </c>
      <c r="G16" s="678" t="s">
        <v>987</v>
      </c>
      <c r="H16" s="676" t="s">
        <v>9802</v>
      </c>
      <c r="I16" s="677"/>
      <c r="J16" s="678" t="s">
        <v>9771</v>
      </c>
      <c r="K16" s="679" t="s">
        <v>595</v>
      </c>
      <c r="L16" s="679"/>
      <c r="M16" s="679"/>
      <c r="N16" s="679"/>
      <c r="O16" s="680" t="s">
        <v>593</v>
      </c>
      <c r="P16" s="681"/>
      <c r="Q16" s="681"/>
      <c r="R16" s="682"/>
      <c r="S16" s="708" t="s">
        <v>9772</v>
      </c>
      <c r="T16" s="698" t="s">
        <v>139</v>
      </c>
      <c r="U16" s="698" t="s">
        <v>9803</v>
      </c>
      <c r="V16" s="698" t="s">
        <v>9773</v>
      </c>
      <c r="W16" s="671" t="s">
        <v>604</v>
      </c>
    </row>
    <row r="17" spans="1:23" ht="285" customHeight="1" x14ac:dyDescent="0.2">
      <c r="A17" s="693"/>
      <c r="B17" s="693"/>
      <c r="C17" s="684"/>
      <c r="D17" s="671"/>
      <c r="E17" s="671"/>
      <c r="F17" s="685"/>
      <c r="G17" s="678"/>
      <c r="H17" s="284" t="s">
        <v>9804</v>
      </c>
      <c r="I17" s="101" t="s">
        <v>9949</v>
      </c>
      <c r="J17" s="678"/>
      <c r="K17" s="97" t="s">
        <v>102</v>
      </c>
      <c r="L17" s="97" t="s">
        <v>103</v>
      </c>
      <c r="M17" s="97" t="s">
        <v>9774</v>
      </c>
      <c r="N17" s="97" t="s">
        <v>104</v>
      </c>
      <c r="O17" s="101" t="s">
        <v>141</v>
      </c>
      <c r="P17" s="101" t="s">
        <v>142</v>
      </c>
      <c r="Q17" s="101" t="s">
        <v>93</v>
      </c>
      <c r="R17" s="101" t="s">
        <v>94</v>
      </c>
      <c r="S17" s="709"/>
      <c r="T17" s="699"/>
      <c r="U17" s="699"/>
      <c r="V17" s="699"/>
      <c r="W17" s="671"/>
    </row>
    <row r="18" spans="1:23" ht="27.6" customHeight="1" x14ac:dyDescent="0.2">
      <c r="A18" s="684" t="s">
        <v>131</v>
      </c>
      <c r="B18" s="684"/>
      <c r="C18" s="70"/>
      <c r="D18" s="70">
        <v>1</v>
      </c>
      <c r="E18" s="70">
        <v>2</v>
      </c>
      <c r="F18" s="70">
        <v>3</v>
      </c>
      <c r="G18" s="70">
        <v>4</v>
      </c>
      <c r="H18" s="70">
        <v>5</v>
      </c>
      <c r="I18" s="70">
        <v>6</v>
      </c>
      <c r="J18" s="70">
        <v>7</v>
      </c>
      <c r="K18" s="70">
        <v>8</v>
      </c>
      <c r="L18" s="70">
        <v>9</v>
      </c>
      <c r="M18" s="70">
        <v>10</v>
      </c>
      <c r="N18" s="70">
        <v>11</v>
      </c>
      <c r="O18" s="70">
        <v>12</v>
      </c>
      <c r="P18" s="70">
        <v>13</v>
      </c>
      <c r="Q18" s="70">
        <v>14</v>
      </c>
      <c r="R18" s="70">
        <v>15</v>
      </c>
      <c r="S18" s="70">
        <v>16</v>
      </c>
      <c r="T18" s="70">
        <v>17</v>
      </c>
      <c r="U18" s="70">
        <v>18</v>
      </c>
      <c r="V18" s="70">
        <v>19</v>
      </c>
      <c r="W18" s="70">
        <v>20</v>
      </c>
    </row>
    <row r="19" spans="1:23" ht="43.5" customHeight="1" x14ac:dyDescent="0.2">
      <c r="A19" s="692" t="s">
        <v>887</v>
      </c>
      <c r="B19" s="692"/>
      <c r="C19" s="70">
        <v>1</v>
      </c>
      <c r="D19" s="63"/>
      <c r="E19" s="63"/>
      <c r="F19" s="63"/>
      <c r="G19" s="63"/>
      <c r="H19" s="63"/>
      <c r="I19" s="63"/>
      <c r="J19" s="63"/>
      <c r="K19" s="63"/>
      <c r="L19" s="63"/>
      <c r="M19" s="63"/>
      <c r="N19" s="63"/>
      <c r="O19" s="63"/>
      <c r="P19" s="63"/>
      <c r="Q19" s="63"/>
      <c r="R19" s="63"/>
      <c r="S19" s="63"/>
      <c r="T19" s="63"/>
      <c r="U19" s="63"/>
      <c r="V19" s="63"/>
      <c r="W19" s="63"/>
    </row>
    <row r="20" spans="1:23" ht="39" customHeight="1" x14ac:dyDescent="0.2">
      <c r="A20" s="686" t="s">
        <v>9752</v>
      </c>
      <c r="B20" s="280" t="s">
        <v>9775</v>
      </c>
      <c r="C20" s="70">
        <v>2</v>
      </c>
      <c r="D20" s="63"/>
      <c r="E20" s="63"/>
      <c r="F20" s="63"/>
      <c r="G20" s="63"/>
      <c r="H20" s="63"/>
      <c r="I20" s="63"/>
      <c r="J20" s="63"/>
      <c r="K20" s="63"/>
      <c r="L20" s="63"/>
      <c r="M20" s="63"/>
      <c r="N20" s="63"/>
      <c r="O20" s="63"/>
      <c r="P20" s="63"/>
      <c r="Q20" s="63"/>
      <c r="R20" s="63"/>
      <c r="S20" s="63"/>
      <c r="T20" s="63"/>
      <c r="U20" s="63"/>
      <c r="V20" s="63"/>
      <c r="W20" s="63"/>
    </row>
    <row r="21" spans="1:23" ht="39" customHeight="1" x14ac:dyDescent="0.2">
      <c r="A21" s="686"/>
      <c r="B21" s="280" t="s">
        <v>314</v>
      </c>
      <c r="C21" s="70">
        <v>3</v>
      </c>
      <c r="D21" s="63"/>
      <c r="E21" s="63"/>
      <c r="F21" s="63"/>
      <c r="G21" s="63"/>
      <c r="H21" s="63"/>
      <c r="I21" s="63"/>
      <c r="J21" s="63"/>
      <c r="K21" s="63"/>
      <c r="L21" s="63"/>
      <c r="M21" s="63"/>
      <c r="N21" s="63"/>
      <c r="O21" s="63"/>
      <c r="P21" s="63"/>
      <c r="Q21" s="63"/>
      <c r="R21" s="63"/>
      <c r="S21" s="63"/>
      <c r="T21" s="63"/>
      <c r="U21" s="63"/>
      <c r="V21" s="63"/>
      <c r="W21" s="63"/>
    </row>
    <row r="22" spans="1:23" ht="39" customHeight="1" x14ac:dyDescent="0.2">
      <c r="A22" s="686"/>
      <c r="B22" s="280" t="s">
        <v>9776</v>
      </c>
      <c r="C22" s="70">
        <v>4</v>
      </c>
      <c r="D22" s="63"/>
      <c r="E22" s="63"/>
      <c r="F22" s="63"/>
      <c r="G22" s="63"/>
      <c r="H22" s="63"/>
      <c r="I22" s="63"/>
      <c r="J22" s="63"/>
      <c r="K22" s="63"/>
      <c r="L22" s="63"/>
      <c r="M22" s="63"/>
      <c r="N22" s="63"/>
      <c r="O22" s="63"/>
      <c r="P22" s="63"/>
      <c r="Q22" s="63"/>
      <c r="R22" s="63"/>
      <c r="S22" s="63"/>
      <c r="T22" s="63"/>
      <c r="U22" s="63"/>
      <c r="V22" s="63"/>
      <c r="W22" s="63"/>
    </row>
    <row r="23" spans="1:23" ht="39" customHeight="1" x14ac:dyDescent="0.2">
      <c r="A23" s="686"/>
      <c r="B23" s="280" t="s">
        <v>848</v>
      </c>
      <c r="C23" s="70">
        <v>5</v>
      </c>
      <c r="D23" s="63"/>
      <c r="E23" s="63"/>
      <c r="F23" s="63"/>
      <c r="G23" s="63"/>
      <c r="H23" s="63"/>
      <c r="I23" s="63"/>
      <c r="J23" s="63"/>
      <c r="K23" s="63"/>
      <c r="L23" s="63"/>
      <c r="M23" s="63"/>
      <c r="N23" s="63"/>
      <c r="O23" s="63"/>
      <c r="P23" s="63"/>
      <c r="Q23" s="63"/>
      <c r="R23" s="63"/>
      <c r="S23" s="63"/>
      <c r="T23" s="63"/>
      <c r="U23" s="63"/>
      <c r="V23" s="63"/>
      <c r="W23" s="63"/>
    </row>
    <row r="24" spans="1:23" ht="79.5" customHeight="1" x14ac:dyDescent="0.2">
      <c r="A24" s="686"/>
      <c r="B24" s="78" t="s">
        <v>888</v>
      </c>
      <c r="C24" s="70">
        <v>6</v>
      </c>
      <c r="D24" s="63"/>
      <c r="E24" s="63"/>
      <c r="F24" s="63"/>
      <c r="G24" s="63"/>
      <c r="H24" s="63"/>
      <c r="I24" s="63"/>
      <c r="J24" s="63"/>
      <c r="K24" s="63"/>
      <c r="L24" s="63"/>
      <c r="M24" s="63"/>
      <c r="N24" s="63"/>
      <c r="O24" s="63"/>
      <c r="P24" s="63"/>
      <c r="Q24" s="63"/>
      <c r="R24" s="63"/>
      <c r="S24" s="63"/>
      <c r="T24" s="63"/>
      <c r="U24" s="63"/>
      <c r="V24" s="63"/>
      <c r="W24" s="63"/>
    </row>
    <row r="25" spans="1:23" ht="102.75" customHeight="1" x14ac:dyDescent="0.2">
      <c r="A25" s="686"/>
      <c r="B25" s="78" t="s">
        <v>889</v>
      </c>
      <c r="C25" s="70">
        <v>7</v>
      </c>
      <c r="D25" s="63"/>
      <c r="E25" s="63"/>
      <c r="F25" s="63"/>
      <c r="G25" s="63"/>
      <c r="H25" s="63"/>
      <c r="I25" s="63"/>
      <c r="J25" s="63"/>
      <c r="K25" s="63"/>
      <c r="L25" s="63"/>
      <c r="M25" s="63"/>
      <c r="N25" s="63"/>
      <c r="O25" s="63"/>
      <c r="P25" s="63"/>
      <c r="Q25" s="63"/>
      <c r="R25" s="63"/>
      <c r="S25" s="63"/>
      <c r="T25" s="63"/>
      <c r="U25" s="63"/>
      <c r="V25" s="63"/>
      <c r="W25" s="63"/>
    </row>
    <row r="26" spans="1:23" ht="18.75" x14ac:dyDescent="0.3">
      <c r="A26" s="276" t="s">
        <v>9764</v>
      </c>
      <c r="B26" s="276"/>
    </row>
    <row r="27" spans="1:23" ht="18.75" x14ac:dyDescent="0.3">
      <c r="A27" s="683" t="s">
        <v>9762</v>
      </c>
      <c r="B27" s="683"/>
      <c r="C27" s="683"/>
      <c r="D27" s="683"/>
      <c r="E27" s="683"/>
      <c r="F27" s="683"/>
      <c r="G27" s="683"/>
      <c r="H27" s="683"/>
      <c r="I27" s="683"/>
      <c r="J27" s="683"/>
      <c r="K27" s="683"/>
      <c r="L27" s="683"/>
    </row>
    <row r="28" spans="1:23" ht="18.75" x14ac:dyDescent="0.3">
      <c r="A28" s="277" t="s">
        <v>9763</v>
      </c>
      <c r="B28" s="277"/>
      <c r="C28" s="277"/>
      <c r="D28" s="277"/>
      <c r="E28" s="277"/>
      <c r="F28" s="277"/>
      <c r="G28" s="277"/>
      <c r="H28" s="277"/>
      <c r="I28" s="277"/>
    </row>
  </sheetData>
  <mergeCells count="38">
    <mergeCell ref="A2:E2"/>
    <mergeCell ref="J2:R2"/>
    <mergeCell ref="A4:Q4"/>
    <mergeCell ref="A19:B19"/>
    <mergeCell ref="G16:G17"/>
    <mergeCell ref="A16:B17"/>
    <mergeCell ref="A7:B7"/>
    <mergeCell ref="A8:B8"/>
    <mergeCell ref="A9:A12"/>
    <mergeCell ref="A15:W15"/>
    <mergeCell ref="T16:T17"/>
    <mergeCell ref="U16:U17"/>
    <mergeCell ref="V16:V17"/>
    <mergeCell ref="P5:P6"/>
    <mergeCell ref="A5:B6"/>
    <mergeCell ref="C5:C6"/>
    <mergeCell ref="A27:L27"/>
    <mergeCell ref="C16:C17"/>
    <mergeCell ref="D16:D17"/>
    <mergeCell ref="E16:E17"/>
    <mergeCell ref="F16:F17"/>
    <mergeCell ref="A20:A25"/>
    <mergeCell ref="A18:B18"/>
    <mergeCell ref="W16:W17"/>
    <mergeCell ref="A3:R3"/>
    <mergeCell ref="H5:H6"/>
    <mergeCell ref="I5:O5"/>
    <mergeCell ref="Q5:Q6"/>
    <mergeCell ref="A14:V14"/>
    <mergeCell ref="H16:I16"/>
    <mergeCell ref="J16:J17"/>
    <mergeCell ref="K16:N16"/>
    <mergeCell ref="O16:R16"/>
    <mergeCell ref="S16:S17"/>
    <mergeCell ref="D5:D6"/>
    <mergeCell ref="E5:E6"/>
    <mergeCell ref="F5:F6"/>
    <mergeCell ref="G5:G6"/>
  </mergeCells>
  <conditionalFormatting sqref="D19:W25">
    <cfRule type="cellIs" dxfId="18" priority="2" stopIfTrue="1" operator="lessThan">
      <formula>0</formula>
    </cfRule>
  </conditionalFormatting>
  <conditionalFormatting sqref="D8:Q12 D18:W18">
    <cfRule type="cellIs" dxfId="17" priority="4" stopIfTrue="1" operator="lessThan">
      <formula>0</formula>
    </cfRule>
  </conditionalFormatting>
  <conditionalFormatting sqref="D8:Q12">
    <cfRule type="cellIs" dxfId="16" priority="3" stopIfTrue="1" operator="lessThan">
      <formula>0</formula>
    </cfRule>
  </conditionalFormatting>
  <conditionalFormatting sqref="D19:W25">
    <cfRule type="cellIs" dxfId="15" priority="1" stopIfTrue="1" operator="lessThan">
      <formula>0</formula>
    </cfRule>
  </conditionalFormatting>
  <pageMargins left="0.70866141732283472" right="0.31496062992125984" top="0.94488188976377963" bottom="0.35433070866141736" header="0.31496062992125984" footer="0.31496062992125984"/>
  <pageSetup paperSize="9" scale="3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CC"/>
  </sheetPr>
  <dimension ref="A2:EB41"/>
  <sheetViews>
    <sheetView view="pageBreakPreview" topLeftCell="A37" zoomScale="60" zoomScaleNormal="60" workbookViewId="0">
      <selection activeCell="C8" sqref="C8"/>
    </sheetView>
  </sheetViews>
  <sheetFormatPr defaultColWidth="9.28515625" defaultRowHeight="12.75" x14ac:dyDescent="0.2"/>
  <cols>
    <col min="1" max="1" width="43.7109375" style="40" customWidth="1"/>
    <col min="2" max="2" width="7.7109375" style="40" customWidth="1"/>
    <col min="3" max="4" width="14.7109375" style="40" customWidth="1"/>
    <col min="5" max="5" width="11.7109375" style="40" customWidth="1"/>
    <col min="6" max="6" width="12" style="40" customWidth="1"/>
    <col min="7" max="7" width="14.7109375" style="40" customWidth="1"/>
    <col min="8" max="11" width="18.7109375" style="40" customWidth="1"/>
    <col min="12" max="12" width="8.7109375" style="40" customWidth="1"/>
    <col min="13" max="15" width="9.7109375" style="40" customWidth="1"/>
    <col min="16" max="16" width="18.5703125" style="40" customWidth="1"/>
    <col min="17" max="17" width="10.5703125" style="40" customWidth="1"/>
    <col min="18" max="18" width="14.42578125" style="40" customWidth="1"/>
    <col min="19" max="19" width="13.42578125" style="40" customWidth="1"/>
    <col min="20" max="20" width="8.7109375" style="40" customWidth="1"/>
    <col min="21" max="21" width="11.7109375" style="40" customWidth="1"/>
    <col min="22" max="22" width="13.28515625" style="40" customWidth="1"/>
    <col min="23" max="23" width="9.7109375" style="40" customWidth="1"/>
    <col min="24" max="24" width="11.7109375" style="40" customWidth="1"/>
    <col min="25" max="25" width="10.7109375" style="40" customWidth="1"/>
    <col min="26" max="27" width="12.7109375" style="40" customWidth="1"/>
    <col min="28" max="28" width="12.28515625" style="40" customWidth="1"/>
    <col min="29" max="31" width="11.28515625" style="40" customWidth="1"/>
    <col min="32" max="32" width="11.42578125" style="40" customWidth="1"/>
    <col min="33" max="34" width="10.5703125" style="40" customWidth="1"/>
    <col min="35" max="35" width="12.7109375" style="40" customWidth="1"/>
    <col min="36" max="36" width="8.7109375" style="40" customWidth="1"/>
    <col min="37" max="16384" width="9.28515625" style="40"/>
  </cols>
  <sheetData>
    <row r="2" spans="1:132" ht="15.75" x14ac:dyDescent="0.2">
      <c r="A2" s="91" t="s">
        <v>318</v>
      </c>
      <c r="B2" s="86"/>
      <c r="C2" s="86"/>
      <c r="D2" s="86"/>
      <c r="E2" s="725" t="str">
        <f>IF('Титул ф.1-АП'!D25=0," ",'Титул ф.1-АП'!D25)</f>
        <v>Урайский городской суд</v>
      </c>
      <c r="F2" s="726"/>
      <c r="G2" s="726"/>
      <c r="H2" s="726"/>
      <c r="I2" s="726"/>
      <c r="J2" s="726"/>
      <c r="K2" s="726"/>
      <c r="L2" s="726"/>
      <c r="M2" s="726"/>
      <c r="N2" s="726"/>
      <c r="O2" s="726"/>
      <c r="P2" s="727"/>
      <c r="Q2" s="92"/>
      <c r="R2" s="92"/>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c r="CA2" s="69"/>
      <c r="CB2" s="69"/>
      <c r="CC2" s="69"/>
      <c r="CD2" s="69"/>
      <c r="CE2" s="69"/>
      <c r="CF2" s="69"/>
      <c r="CG2" s="69"/>
      <c r="CH2" s="69"/>
      <c r="CI2" s="69"/>
      <c r="CJ2" s="69"/>
      <c r="CK2" s="69"/>
      <c r="CL2" s="69"/>
      <c r="CM2" s="69"/>
      <c r="CN2" s="69"/>
      <c r="CO2" s="69"/>
      <c r="CP2" s="69"/>
      <c r="CQ2" s="69"/>
      <c r="CR2" s="69"/>
      <c r="CS2" s="69"/>
      <c r="CT2" s="69"/>
      <c r="CU2" s="69"/>
      <c r="CV2" s="69"/>
      <c r="CW2" s="69"/>
      <c r="CX2" s="69"/>
      <c r="CY2" s="69"/>
      <c r="CZ2" s="69"/>
      <c r="DA2" s="69"/>
      <c r="DB2" s="69"/>
      <c r="DC2" s="69"/>
      <c r="DD2" s="69"/>
      <c r="DE2" s="69"/>
      <c r="DF2" s="69"/>
      <c r="DG2" s="69"/>
      <c r="DH2" s="69"/>
      <c r="DI2" s="69"/>
      <c r="DJ2" s="69"/>
      <c r="DK2" s="69"/>
      <c r="DL2" s="69"/>
      <c r="DM2" s="69"/>
      <c r="DN2" s="69"/>
      <c r="DO2" s="69"/>
      <c r="DP2" s="69"/>
      <c r="DQ2" s="69"/>
      <c r="DR2" s="69"/>
      <c r="DS2" s="69"/>
      <c r="DT2" s="69"/>
    </row>
    <row r="3" spans="1:132" s="26" customFormat="1" ht="16.5" customHeight="1" x14ac:dyDescent="0.2">
      <c r="A3" s="93"/>
      <c r="B3" s="94"/>
      <c r="C3" s="95"/>
      <c r="D3" s="95"/>
      <c r="E3" s="96"/>
      <c r="F3" s="95"/>
      <c r="G3" s="95"/>
      <c r="H3" s="95"/>
      <c r="I3" s="95"/>
      <c r="J3" s="95"/>
      <c r="K3" s="95"/>
      <c r="L3" s="95"/>
      <c r="M3" s="95"/>
      <c r="N3" s="95"/>
      <c r="O3" s="95"/>
      <c r="P3" s="95"/>
      <c r="Q3" s="95"/>
    </row>
    <row r="4" spans="1:132" s="26" customFormat="1" ht="31.5" customHeight="1" x14ac:dyDescent="0.2">
      <c r="A4" s="728" t="s">
        <v>153</v>
      </c>
      <c r="B4" s="728"/>
      <c r="C4" s="728"/>
      <c r="D4" s="728"/>
      <c r="E4" s="728"/>
      <c r="F4" s="728"/>
      <c r="G4" s="728"/>
      <c r="H4" s="728"/>
      <c r="I4" s="728"/>
      <c r="J4" s="728"/>
      <c r="K4" s="728"/>
      <c r="L4" s="728"/>
      <c r="M4" s="728"/>
      <c r="N4" s="728"/>
      <c r="O4" s="728"/>
      <c r="P4" s="728"/>
      <c r="Q4" s="728"/>
      <c r="R4" s="728"/>
      <c r="S4" s="728"/>
      <c r="T4" s="728"/>
      <c r="U4" s="728"/>
      <c r="V4" s="728"/>
      <c r="W4" s="728"/>
      <c r="X4" s="728"/>
      <c r="Y4" s="728"/>
      <c r="Z4" s="728"/>
      <c r="AA4" s="728"/>
      <c r="AB4" s="728"/>
      <c r="AC4" s="728"/>
      <c r="AD4" s="728"/>
      <c r="AE4" s="728"/>
      <c r="AF4" s="728"/>
      <c r="AG4" s="728"/>
      <c r="AH4" s="728"/>
      <c r="AI4" s="728"/>
      <c r="AJ4" s="728"/>
      <c r="AK4" s="728"/>
      <c r="AL4" s="728"/>
      <c r="AM4" s="728"/>
      <c r="AN4" s="176"/>
      <c r="AO4" s="176"/>
      <c r="AP4" s="176"/>
      <c r="AQ4" s="176"/>
      <c r="AR4" s="176"/>
      <c r="AS4" s="176"/>
      <c r="AT4" s="176"/>
      <c r="AU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76"/>
      <c r="CE4" s="176"/>
      <c r="CF4" s="176"/>
      <c r="CG4" s="176"/>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row>
    <row r="5" spans="1:132" ht="18" customHeight="1" x14ac:dyDescent="0.2">
      <c r="A5" s="312"/>
      <c r="B5" s="173"/>
      <c r="C5" s="173"/>
      <c r="D5" s="159"/>
      <c r="E5" s="159"/>
      <c r="F5" s="313"/>
      <c r="G5" s="313"/>
      <c r="H5" s="313"/>
      <c r="I5" s="158"/>
      <c r="J5" s="159"/>
      <c r="K5" s="158"/>
      <c r="L5" s="158"/>
      <c r="M5" s="158"/>
      <c r="N5" s="158"/>
      <c r="O5" s="159"/>
      <c r="P5" s="159"/>
      <c r="Q5" s="159"/>
      <c r="R5" s="158"/>
      <c r="S5" s="158"/>
      <c r="T5" s="158"/>
      <c r="U5" s="158"/>
      <c r="V5" s="158"/>
      <c r="W5" s="158"/>
      <c r="X5" s="314"/>
      <c r="Y5" s="314"/>
      <c r="Z5" s="314"/>
      <c r="AA5" s="314"/>
      <c r="AB5" s="314"/>
      <c r="AC5" s="158"/>
      <c r="AD5" s="314"/>
      <c r="AE5" s="158"/>
      <c r="AF5" s="158"/>
      <c r="AG5" s="158"/>
      <c r="AH5" s="312"/>
      <c r="AI5" s="312"/>
      <c r="AJ5" s="312"/>
      <c r="AK5" s="312"/>
      <c r="AL5" s="312"/>
      <c r="AM5" s="312"/>
      <c r="AN5" s="312"/>
      <c r="AO5" s="352"/>
      <c r="AP5" s="352"/>
      <c r="AQ5" s="352"/>
      <c r="AR5" s="352"/>
      <c r="AS5" s="352"/>
      <c r="AT5" s="352"/>
      <c r="AU5" s="352"/>
      <c r="AV5" s="352"/>
      <c r="AW5" s="352"/>
      <c r="AX5" s="352"/>
      <c r="AY5" s="352"/>
      <c r="AZ5" s="352"/>
      <c r="BA5" s="352"/>
      <c r="BB5" s="352"/>
      <c r="BC5" s="352"/>
      <c r="BD5" s="352"/>
      <c r="BE5" s="352"/>
      <c r="BF5" s="352"/>
      <c r="BG5" s="352"/>
      <c r="BH5" s="352"/>
      <c r="BI5" s="352"/>
      <c r="BJ5" s="352"/>
      <c r="BK5" s="352"/>
      <c r="BL5" s="352"/>
      <c r="BM5" s="352"/>
      <c r="BN5" s="352"/>
      <c r="BO5" s="352"/>
      <c r="BP5" s="352"/>
      <c r="BQ5" s="352"/>
      <c r="BR5" s="352"/>
      <c r="BS5" s="352"/>
      <c r="BT5" s="352"/>
      <c r="BU5" s="352"/>
      <c r="BV5" s="352"/>
      <c r="BW5" s="352"/>
      <c r="BX5" s="352"/>
      <c r="BY5" s="352"/>
      <c r="BZ5" s="352"/>
      <c r="CA5" s="352"/>
      <c r="CB5" s="352"/>
      <c r="CC5" s="352"/>
      <c r="CD5" s="352"/>
      <c r="CE5" s="352"/>
      <c r="CF5" s="352"/>
      <c r="CG5" s="352"/>
      <c r="CH5" s="352"/>
      <c r="CI5" s="352"/>
      <c r="CJ5" s="352"/>
      <c r="CK5" s="352"/>
      <c r="CL5" s="352"/>
      <c r="CM5" s="352"/>
      <c r="CN5" s="352"/>
      <c r="CO5" s="352"/>
      <c r="CP5" s="352"/>
      <c r="CQ5" s="352"/>
      <c r="CR5" s="352"/>
      <c r="CS5" s="352"/>
      <c r="CT5" s="352"/>
      <c r="CU5" s="352"/>
      <c r="CV5" s="352"/>
      <c r="CW5" s="352"/>
      <c r="CX5" s="352"/>
      <c r="CY5" s="352"/>
      <c r="CZ5" s="352"/>
      <c r="DA5" s="352"/>
      <c r="DB5" s="352"/>
      <c r="DC5" s="352"/>
      <c r="DD5" s="352"/>
      <c r="DE5" s="352"/>
      <c r="DF5" s="352"/>
      <c r="DG5" s="352"/>
      <c r="DH5" s="352"/>
      <c r="DI5" s="352"/>
      <c r="DJ5" s="352"/>
      <c r="DK5" s="352"/>
      <c r="DL5" s="352"/>
      <c r="DM5" s="352"/>
      <c r="DN5" s="352"/>
      <c r="DO5" s="352"/>
      <c r="DP5" s="352"/>
      <c r="DQ5" s="352"/>
      <c r="DR5" s="352"/>
      <c r="DS5" s="352"/>
      <c r="DT5" s="352"/>
      <c r="DU5" s="352"/>
      <c r="DV5" s="352"/>
      <c r="DW5" s="352"/>
      <c r="DX5" s="352"/>
      <c r="DY5" s="352"/>
      <c r="DZ5" s="352"/>
    </row>
    <row r="6" spans="1:132" ht="66" customHeight="1" x14ac:dyDescent="0.2">
      <c r="A6" s="326" t="s">
        <v>119</v>
      </c>
      <c r="B6" s="327" t="s">
        <v>128</v>
      </c>
      <c r="C6" s="315" t="s">
        <v>25</v>
      </c>
      <c r="D6" s="315" t="s">
        <v>615</v>
      </c>
      <c r="E6" s="315" t="s">
        <v>30</v>
      </c>
      <c r="F6" s="315" t="s">
        <v>165</v>
      </c>
      <c r="G6" s="315" t="s">
        <v>193</v>
      </c>
      <c r="H6" s="315" t="s">
        <v>195</v>
      </c>
      <c r="I6" s="315" t="s">
        <v>9832</v>
      </c>
      <c r="J6" s="316" t="s">
        <v>576</v>
      </c>
      <c r="K6" s="315" t="s">
        <v>577</v>
      </c>
      <c r="L6" s="315" t="s">
        <v>578</v>
      </c>
      <c r="M6" s="315" t="s">
        <v>332</v>
      </c>
      <c r="N6" s="315" t="s">
        <v>579</v>
      </c>
      <c r="O6" s="315" t="s">
        <v>893</v>
      </c>
      <c r="P6" s="315" t="s">
        <v>11226</v>
      </c>
      <c r="Q6" s="315" t="s">
        <v>580</v>
      </c>
      <c r="R6" s="315" t="s">
        <v>996</v>
      </c>
      <c r="S6" s="315" t="s">
        <v>9950</v>
      </c>
      <c r="T6" s="315" t="s">
        <v>894</v>
      </c>
      <c r="U6" s="315" t="s">
        <v>11227</v>
      </c>
      <c r="V6" s="315" t="s">
        <v>41</v>
      </c>
      <c r="W6" s="315" t="s">
        <v>9951</v>
      </c>
      <c r="X6" s="315" t="s">
        <v>150</v>
      </c>
      <c r="Y6" s="315" t="s">
        <v>42</v>
      </c>
      <c r="Z6" s="315" t="s">
        <v>43</v>
      </c>
      <c r="AA6" s="315" t="s">
        <v>11228</v>
      </c>
      <c r="AB6" s="315" t="s">
        <v>9952</v>
      </c>
      <c r="AN6" s="352"/>
      <c r="AO6" s="352"/>
      <c r="AP6" s="352"/>
      <c r="AQ6" s="352"/>
      <c r="AR6" s="352"/>
      <c r="AS6" s="352"/>
      <c r="AT6" s="352"/>
      <c r="AU6" s="352"/>
      <c r="AV6" s="352"/>
      <c r="AW6" s="352"/>
      <c r="AX6" s="352"/>
      <c r="AY6" s="352"/>
      <c r="AZ6" s="352"/>
      <c r="BA6" s="352"/>
      <c r="BB6" s="352"/>
      <c r="BC6" s="352"/>
      <c r="BD6" s="352"/>
      <c r="BE6" s="352"/>
      <c r="BF6" s="352"/>
      <c r="BG6" s="352"/>
      <c r="BH6" s="352"/>
      <c r="BI6" s="352"/>
      <c r="BJ6" s="352"/>
      <c r="BK6" s="352"/>
      <c r="BL6" s="352"/>
      <c r="BM6" s="352"/>
      <c r="BN6" s="352"/>
      <c r="BO6" s="352"/>
      <c r="BP6" s="352"/>
      <c r="BQ6" s="352"/>
      <c r="BR6" s="352"/>
      <c r="BS6" s="352"/>
      <c r="BT6" s="352"/>
      <c r="BU6" s="352"/>
      <c r="BV6" s="352"/>
      <c r="BW6" s="352"/>
      <c r="BX6" s="352"/>
      <c r="BY6" s="352"/>
      <c r="BZ6" s="352"/>
      <c r="CA6" s="352"/>
      <c r="CB6" s="352"/>
      <c r="CC6" s="352"/>
      <c r="CD6" s="352"/>
      <c r="CE6" s="352"/>
      <c r="CF6" s="352"/>
      <c r="CG6" s="352"/>
      <c r="CH6" s="352"/>
      <c r="CI6" s="352"/>
      <c r="CJ6" s="352"/>
      <c r="CK6" s="352"/>
      <c r="CL6" s="352"/>
      <c r="CM6" s="352"/>
      <c r="CN6" s="352"/>
      <c r="CO6" s="352"/>
      <c r="CP6" s="352"/>
      <c r="CQ6" s="352"/>
      <c r="CR6" s="352"/>
      <c r="CS6" s="352"/>
      <c r="CT6" s="352"/>
      <c r="CU6" s="352"/>
      <c r="CV6" s="352"/>
      <c r="CW6" s="352"/>
      <c r="CX6" s="352"/>
      <c r="CY6" s="352"/>
      <c r="CZ6" s="352"/>
      <c r="DA6" s="352"/>
      <c r="DB6" s="352"/>
      <c r="DC6" s="352"/>
      <c r="DD6" s="352"/>
      <c r="DE6" s="352"/>
      <c r="DF6" s="352"/>
      <c r="DG6" s="352"/>
      <c r="DH6" s="352"/>
      <c r="DI6" s="352"/>
      <c r="DJ6" s="352"/>
      <c r="DK6" s="352"/>
      <c r="DL6" s="352"/>
      <c r="DM6" s="352"/>
      <c r="DN6" s="352"/>
      <c r="DO6" s="352"/>
      <c r="DP6" s="352"/>
      <c r="DQ6" s="352"/>
      <c r="DR6" s="352"/>
      <c r="DS6" s="352"/>
      <c r="DT6" s="352"/>
      <c r="DU6" s="352"/>
      <c r="DV6" s="352"/>
      <c r="DW6" s="352"/>
    </row>
    <row r="7" spans="1:132" s="362" customFormat="1" ht="19.149999999999999" customHeight="1" x14ac:dyDescent="0.25">
      <c r="A7" s="359"/>
      <c r="B7" s="360"/>
      <c r="C7" s="361">
        <v>1</v>
      </c>
      <c r="D7" s="361">
        <v>2</v>
      </c>
      <c r="E7" s="361">
        <v>3</v>
      </c>
      <c r="F7" s="361">
        <v>4</v>
      </c>
      <c r="G7" s="361">
        <v>5</v>
      </c>
      <c r="H7" s="361">
        <v>6</v>
      </c>
      <c r="I7" s="361">
        <v>7</v>
      </c>
      <c r="J7" s="361">
        <v>8</v>
      </c>
      <c r="K7" s="361">
        <v>9</v>
      </c>
      <c r="L7" s="361">
        <v>10</v>
      </c>
      <c r="M7" s="361">
        <v>11</v>
      </c>
      <c r="N7" s="361">
        <v>12</v>
      </c>
      <c r="O7" s="361">
        <v>13</v>
      </c>
      <c r="P7" s="361">
        <v>14</v>
      </c>
      <c r="Q7" s="361">
        <v>15</v>
      </c>
      <c r="R7" s="361">
        <v>16</v>
      </c>
      <c r="S7" s="361">
        <v>17</v>
      </c>
      <c r="T7" s="361">
        <v>18</v>
      </c>
      <c r="U7" s="361">
        <v>19</v>
      </c>
      <c r="V7" s="361">
        <v>20</v>
      </c>
      <c r="W7" s="361">
        <v>21</v>
      </c>
      <c r="X7" s="361">
        <v>22</v>
      </c>
      <c r="Y7" s="361">
        <v>23</v>
      </c>
      <c r="Z7" s="361">
        <v>24</v>
      </c>
      <c r="AA7" s="361">
        <v>25</v>
      </c>
      <c r="AB7" s="361">
        <v>26</v>
      </c>
      <c r="AL7" s="363"/>
      <c r="AM7" s="363"/>
      <c r="AN7" s="363"/>
      <c r="AO7" s="363"/>
      <c r="AP7" s="363"/>
      <c r="AQ7" s="363"/>
      <c r="AR7" s="363"/>
      <c r="AS7" s="363"/>
      <c r="AT7" s="363"/>
      <c r="AU7" s="363"/>
      <c r="AV7" s="363"/>
      <c r="AW7" s="363"/>
      <c r="AX7" s="363"/>
      <c r="AY7" s="363"/>
      <c r="AZ7" s="363"/>
      <c r="BA7" s="363"/>
      <c r="BB7" s="363"/>
      <c r="BC7" s="363"/>
      <c r="BD7" s="363"/>
      <c r="BE7" s="363"/>
      <c r="BF7" s="363"/>
      <c r="BG7" s="363"/>
      <c r="BH7" s="363"/>
      <c r="BI7" s="363"/>
      <c r="BJ7" s="363"/>
      <c r="BK7" s="363"/>
      <c r="BL7" s="363"/>
      <c r="BM7" s="363"/>
      <c r="BN7" s="363"/>
      <c r="BO7" s="363"/>
      <c r="BP7" s="363"/>
      <c r="BQ7" s="363"/>
      <c r="BR7" s="363"/>
      <c r="BS7" s="363"/>
      <c r="BT7" s="363"/>
      <c r="BU7" s="363"/>
      <c r="BV7" s="363"/>
      <c r="BW7" s="363"/>
      <c r="BX7" s="363"/>
      <c r="BY7" s="363"/>
      <c r="BZ7" s="363"/>
      <c r="CA7" s="363"/>
      <c r="CB7" s="363"/>
      <c r="CC7" s="363"/>
      <c r="CD7" s="363"/>
      <c r="CE7" s="363"/>
      <c r="CF7" s="363"/>
      <c r="CG7" s="363"/>
      <c r="CH7" s="363"/>
      <c r="CI7" s="363"/>
      <c r="CJ7" s="363"/>
      <c r="CK7" s="363"/>
      <c r="CL7" s="363"/>
      <c r="CM7" s="363"/>
      <c r="CN7" s="363"/>
      <c r="CO7" s="363"/>
      <c r="CP7" s="363"/>
      <c r="CQ7" s="363"/>
      <c r="CR7" s="363"/>
      <c r="CS7" s="363"/>
      <c r="CT7" s="363"/>
      <c r="CU7" s="363"/>
      <c r="CV7" s="363"/>
      <c r="CW7" s="363"/>
      <c r="CX7" s="363"/>
      <c r="CY7" s="363"/>
      <c r="CZ7" s="363"/>
      <c r="DA7" s="363"/>
      <c r="DB7" s="363"/>
      <c r="DC7" s="363"/>
      <c r="DD7" s="363"/>
      <c r="DE7" s="363"/>
      <c r="DF7" s="363"/>
      <c r="DG7" s="363"/>
      <c r="DH7" s="363"/>
      <c r="DI7" s="363"/>
      <c r="DJ7" s="363"/>
      <c r="DK7" s="363"/>
      <c r="DL7" s="363"/>
      <c r="DM7" s="363"/>
      <c r="DN7" s="363"/>
      <c r="DO7" s="363"/>
      <c r="DP7" s="363"/>
      <c r="DQ7" s="363"/>
      <c r="DR7" s="363"/>
      <c r="DS7" s="363"/>
      <c r="DT7" s="363"/>
      <c r="DU7" s="363"/>
    </row>
    <row r="8" spans="1:132" ht="68.25" customHeight="1" x14ac:dyDescent="0.2">
      <c r="A8" s="335" t="s">
        <v>587</v>
      </c>
      <c r="B8" s="327">
        <v>1</v>
      </c>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L8" s="352"/>
      <c r="AM8" s="352"/>
      <c r="AN8" s="352"/>
      <c r="AO8" s="352"/>
      <c r="AP8" s="352"/>
      <c r="AQ8" s="352"/>
      <c r="AR8" s="352"/>
      <c r="AS8" s="352"/>
      <c r="AT8" s="352"/>
      <c r="AU8" s="352"/>
      <c r="AV8" s="352"/>
      <c r="AW8" s="352"/>
      <c r="AX8" s="352"/>
      <c r="AY8" s="352"/>
      <c r="AZ8" s="352"/>
      <c r="BA8" s="352"/>
      <c r="BB8" s="352"/>
      <c r="BC8" s="352"/>
      <c r="BD8" s="352"/>
      <c r="BE8" s="352"/>
      <c r="BF8" s="352"/>
      <c r="BG8" s="352"/>
      <c r="BH8" s="352"/>
      <c r="BI8" s="352"/>
      <c r="BJ8" s="352"/>
      <c r="BK8" s="352"/>
      <c r="BL8" s="352"/>
      <c r="BM8" s="352"/>
      <c r="BN8" s="352"/>
      <c r="BO8" s="352"/>
      <c r="BP8" s="352"/>
      <c r="BQ8" s="352"/>
      <c r="BR8" s="352"/>
      <c r="BS8" s="352"/>
      <c r="BT8" s="352"/>
      <c r="BU8" s="352"/>
      <c r="BV8" s="352"/>
      <c r="BW8" s="352"/>
      <c r="BX8" s="352"/>
      <c r="BY8" s="352"/>
      <c r="BZ8" s="352"/>
      <c r="CA8" s="352"/>
      <c r="CB8" s="352"/>
      <c r="CC8" s="352"/>
      <c r="CD8" s="352"/>
      <c r="CE8" s="352"/>
      <c r="CF8" s="352"/>
      <c r="CG8" s="352"/>
      <c r="CH8" s="352"/>
      <c r="CI8" s="352"/>
      <c r="CJ8" s="352"/>
      <c r="CK8" s="352"/>
      <c r="CL8" s="352"/>
      <c r="CM8" s="352"/>
      <c r="CN8" s="352"/>
      <c r="CO8" s="352"/>
      <c r="CP8" s="352"/>
      <c r="CQ8" s="352"/>
      <c r="CR8" s="352"/>
      <c r="CS8" s="352"/>
      <c r="CT8" s="352"/>
      <c r="CU8" s="352"/>
      <c r="CV8" s="352"/>
      <c r="CW8" s="352"/>
      <c r="CX8" s="352"/>
      <c r="CY8" s="352"/>
      <c r="CZ8" s="352"/>
      <c r="DA8" s="352"/>
      <c r="DB8" s="352"/>
      <c r="DC8" s="352"/>
      <c r="DD8" s="352"/>
      <c r="DE8" s="352"/>
      <c r="DF8" s="352"/>
      <c r="DG8" s="352"/>
      <c r="DH8" s="352"/>
      <c r="DI8" s="352"/>
      <c r="DJ8" s="352"/>
      <c r="DK8" s="352"/>
      <c r="DL8" s="352"/>
      <c r="DM8" s="352"/>
      <c r="DN8" s="352"/>
      <c r="DO8" s="352"/>
      <c r="DP8" s="352"/>
      <c r="DQ8" s="352"/>
      <c r="DR8" s="352"/>
      <c r="DS8" s="352"/>
      <c r="DT8" s="352"/>
      <c r="DU8" s="352"/>
    </row>
    <row r="9" spans="1:132" ht="63" customHeight="1" x14ac:dyDescent="0.2">
      <c r="A9" s="364" t="s">
        <v>11229</v>
      </c>
      <c r="B9" s="327">
        <v>2</v>
      </c>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L9" s="352"/>
      <c r="AM9" s="352"/>
      <c r="AN9" s="352"/>
      <c r="AO9" s="352"/>
      <c r="AP9" s="352"/>
      <c r="AQ9" s="352"/>
      <c r="AR9" s="352"/>
      <c r="AS9" s="352"/>
      <c r="AT9" s="352"/>
      <c r="AU9" s="352"/>
      <c r="AV9" s="352"/>
      <c r="AW9" s="352"/>
      <c r="AX9" s="352"/>
      <c r="AY9" s="352"/>
      <c r="AZ9" s="352"/>
      <c r="BA9" s="352"/>
      <c r="BB9" s="352"/>
      <c r="BC9" s="352"/>
      <c r="BD9" s="352"/>
      <c r="BE9" s="352"/>
      <c r="BF9" s="352"/>
      <c r="BG9" s="352"/>
      <c r="BH9" s="352"/>
      <c r="BI9" s="352"/>
      <c r="BJ9" s="352"/>
      <c r="BK9" s="352"/>
      <c r="BL9" s="352"/>
      <c r="BM9" s="352"/>
      <c r="BN9" s="352"/>
      <c r="BO9" s="352"/>
      <c r="BP9" s="352"/>
      <c r="BQ9" s="352"/>
      <c r="BR9" s="352"/>
      <c r="BS9" s="352"/>
      <c r="BT9" s="352"/>
      <c r="BU9" s="352"/>
      <c r="BV9" s="352"/>
      <c r="BW9" s="352"/>
      <c r="BX9" s="352"/>
      <c r="BY9" s="352"/>
      <c r="BZ9" s="352"/>
      <c r="CA9" s="352"/>
      <c r="CB9" s="352"/>
      <c r="CC9" s="352"/>
      <c r="CD9" s="352"/>
      <c r="CE9" s="352"/>
      <c r="CF9" s="352"/>
      <c r="CG9" s="352"/>
      <c r="CH9" s="352"/>
      <c r="CI9" s="352"/>
      <c r="CJ9" s="352"/>
      <c r="CK9" s="352"/>
      <c r="CL9" s="352"/>
      <c r="CM9" s="352"/>
      <c r="CN9" s="352"/>
      <c r="CO9" s="352"/>
      <c r="CP9" s="352"/>
      <c r="CQ9" s="352"/>
      <c r="CR9" s="352"/>
      <c r="CS9" s="352"/>
      <c r="CT9" s="352"/>
      <c r="CU9" s="352"/>
      <c r="CV9" s="352"/>
      <c r="CW9" s="352"/>
      <c r="CX9" s="352"/>
      <c r="CY9" s="352"/>
      <c r="CZ9" s="352"/>
      <c r="DA9" s="352"/>
      <c r="DB9" s="352"/>
      <c r="DC9" s="352"/>
      <c r="DD9" s="352"/>
      <c r="DE9" s="352"/>
      <c r="DF9" s="352"/>
      <c r="DG9" s="352"/>
      <c r="DH9" s="352"/>
      <c r="DI9" s="352"/>
      <c r="DJ9" s="352"/>
      <c r="DK9" s="352"/>
      <c r="DL9" s="352"/>
      <c r="DM9" s="352"/>
      <c r="DN9" s="352"/>
      <c r="DO9" s="352"/>
      <c r="DP9" s="352"/>
      <c r="DQ9" s="352"/>
      <c r="DR9" s="352"/>
      <c r="DS9" s="352"/>
      <c r="DT9" s="352"/>
      <c r="DU9" s="352"/>
    </row>
    <row r="10" spans="1:132" s="367" customFormat="1" ht="39" customHeight="1" x14ac:dyDescent="0.2">
      <c r="A10" s="326" t="s">
        <v>119</v>
      </c>
      <c r="B10" s="327"/>
      <c r="C10" s="315" t="s">
        <v>11230</v>
      </c>
      <c r="D10" s="315" t="s">
        <v>9953</v>
      </c>
      <c r="E10" s="315" t="s">
        <v>9954</v>
      </c>
      <c r="F10" s="315" t="s">
        <v>9955</v>
      </c>
      <c r="G10" s="315" t="s">
        <v>11231</v>
      </c>
      <c r="H10" s="315" t="s">
        <v>11232</v>
      </c>
      <c r="I10" s="315" t="s">
        <v>895</v>
      </c>
      <c r="J10" s="315" t="s">
        <v>346</v>
      </c>
      <c r="K10" s="315" t="s">
        <v>11233</v>
      </c>
      <c r="L10" s="315" t="s">
        <v>12059</v>
      </c>
      <c r="M10" s="315" t="s">
        <v>57</v>
      </c>
      <c r="N10" s="315" t="s">
        <v>58</v>
      </c>
      <c r="O10" s="315" t="s">
        <v>241</v>
      </c>
      <c r="P10" s="315" t="s">
        <v>896</v>
      </c>
      <c r="Q10" s="315" t="s">
        <v>282</v>
      </c>
      <c r="R10" s="315" t="s">
        <v>284</v>
      </c>
      <c r="S10" s="317" t="s">
        <v>9956</v>
      </c>
      <c r="T10" s="317" t="s">
        <v>113</v>
      </c>
      <c r="U10" s="317" t="s">
        <v>581</v>
      </c>
      <c r="V10" s="317" t="s">
        <v>1013</v>
      </c>
      <c r="W10" s="317" t="s">
        <v>120</v>
      </c>
      <c r="X10" s="317" t="s">
        <v>242</v>
      </c>
      <c r="Y10" s="317" t="s">
        <v>513</v>
      </c>
      <c r="Z10" s="317" t="s">
        <v>243</v>
      </c>
      <c r="AA10" s="317" t="s">
        <v>244</v>
      </c>
      <c r="AB10" s="317" t="s">
        <v>106</v>
      </c>
      <c r="AC10" s="40"/>
      <c r="AD10" s="318"/>
      <c r="AE10" s="318"/>
      <c r="AF10" s="318"/>
      <c r="AG10" s="318"/>
      <c r="AH10" s="318"/>
      <c r="AI10" s="318"/>
      <c r="AJ10" s="318"/>
      <c r="AK10" s="318"/>
      <c r="AL10" s="318"/>
      <c r="AM10" s="318"/>
      <c r="AN10" s="318"/>
      <c r="AO10" s="318"/>
      <c r="AP10" s="365"/>
      <c r="AQ10" s="365"/>
      <c r="AR10" s="365"/>
      <c r="AS10" s="366"/>
      <c r="AT10" s="366"/>
      <c r="AU10" s="366"/>
      <c r="AV10" s="366"/>
      <c r="AW10" s="366"/>
      <c r="AX10" s="366"/>
      <c r="AY10" s="366"/>
      <c r="AZ10" s="366"/>
      <c r="BA10" s="366"/>
      <c r="BB10" s="366"/>
      <c r="BC10" s="366"/>
      <c r="BD10" s="366"/>
      <c r="BE10" s="366"/>
      <c r="BF10" s="366"/>
      <c r="BG10" s="366"/>
      <c r="BH10" s="366"/>
      <c r="BI10" s="366"/>
      <c r="BJ10" s="366"/>
      <c r="BK10" s="366"/>
      <c r="BL10" s="366"/>
      <c r="BM10" s="366"/>
      <c r="BN10" s="366"/>
      <c r="BO10" s="366"/>
      <c r="BP10" s="366"/>
      <c r="BQ10" s="366"/>
      <c r="BR10" s="366"/>
      <c r="BS10" s="366"/>
      <c r="BT10" s="366"/>
      <c r="BU10" s="366"/>
      <c r="BV10" s="366"/>
      <c r="BW10" s="366"/>
      <c r="BX10" s="366"/>
      <c r="BY10" s="366"/>
      <c r="BZ10" s="366"/>
      <c r="CA10" s="366"/>
      <c r="CB10" s="366"/>
      <c r="CC10" s="366"/>
      <c r="CD10" s="366"/>
      <c r="CE10" s="366"/>
      <c r="CF10" s="366"/>
      <c r="CG10" s="366"/>
      <c r="CH10" s="366"/>
      <c r="CI10" s="366"/>
      <c r="CJ10" s="366"/>
      <c r="CK10" s="366"/>
      <c r="CL10" s="366"/>
      <c r="CM10" s="366"/>
      <c r="CN10" s="366"/>
      <c r="CO10" s="366"/>
      <c r="CP10" s="366"/>
      <c r="CQ10" s="366"/>
      <c r="CR10" s="366"/>
      <c r="CS10" s="366"/>
      <c r="CT10" s="366"/>
      <c r="CU10" s="366"/>
      <c r="CV10" s="366"/>
      <c r="CW10" s="366"/>
      <c r="CX10" s="366"/>
      <c r="CY10" s="366"/>
      <c r="CZ10" s="366"/>
      <c r="DA10" s="366"/>
      <c r="DB10" s="366"/>
      <c r="DC10" s="366"/>
      <c r="DD10" s="366"/>
      <c r="DE10" s="366"/>
      <c r="DF10" s="366"/>
      <c r="DG10" s="366"/>
      <c r="DH10" s="366"/>
      <c r="DI10" s="366"/>
      <c r="DJ10" s="366"/>
      <c r="DK10" s="366"/>
      <c r="DL10" s="366"/>
      <c r="DM10" s="366"/>
      <c r="DN10" s="366"/>
      <c r="DO10" s="366"/>
      <c r="DP10" s="366"/>
      <c r="DQ10" s="366"/>
      <c r="DR10" s="366"/>
      <c r="DS10" s="366"/>
      <c r="DT10" s="366"/>
      <c r="DU10" s="366"/>
      <c r="DV10" s="366"/>
      <c r="DW10" s="366"/>
      <c r="DX10" s="366"/>
      <c r="DY10" s="366"/>
      <c r="DZ10" s="366"/>
      <c r="EA10" s="366"/>
      <c r="EB10" s="366"/>
    </row>
    <row r="11" spans="1:132" ht="22.15" customHeight="1" x14ac:dyDescent="0.2">
      <c r="A11" s="364"/>
      <c r="B11" s="327"/>
      <c r="C11" s="327">
        <v>1</v>
      </c>
      <c r="D11" s="327">
        <v>2</v>
      </c>
      <c r="E11" s="327">
        <v>3</v>
      </c>
      <c r="F11" s="327">
        <v>4</v>
      </c>
      <c r="G11" s="327">
        <v>5</v>
      </c>
      <c r="H11" s="327">
        <v>6</v>
      </c>
      <c r="I11" s="327">
        <v>7</v>
      </c>
      <c r="J11" s="327">
        <v>8</v>
      </c>
      <c r="K11" s="327">
        <v>9</v>
      </c>
      <c r="L11" s="327">
        <v>10</v>
      </c>
      <c r="M11" s="327">
        <v>11</v>
      </c>
      <c r="N11" s="327">
        <v>12</v>
      </c>
      <c r="O11" s="327">
        <v>13</v>
      </c>
      <c r="P11" s="327">
        <v>14</v>
      </c>
      <c r="Q11" s="327">
        <v>15</v>
      </c>
      <c r="R11" s="327">
        <v>16</v>
      </c>
      <c r="S11" s="327">
        <v>17</v>
      </c>
      <c r="T11" s="327">
        <v>18</v>
      </c>
      <c r="U11" s="327">
        <v>19</v>
      </c>
      <c r="V11" s="327">
        <v>20</v>
      </c>
      <c r="W11" s="327">
        <v>21</v>
      </c>
      <c r="X11" s="327">
        <v>22</v>
      </c>
      <c r="Y11" s="327">
        <v>23</v>
      </c>
      <c r="Z11" s="327">
        <v>24</v>
      </c>
      <c r="AA11" s="327">
        <v>25</v>
      </c>
      <c r="AB11" s="327">
        <v>26</v>
      </c>
      <c r="AC11" s="318"/>
      <c r="AD11" s="318"/>
      <c r="AE11" s="318"/>
      <c r="AF11" s="318"/>
      <c r="AG11" s="318"/>
      <c r="AH11" s="318"/>
      <c r="AI11" s="318"/>
      <c r="AJ11" s="318"/>
      <c r="AK11" s="318"/>
      <c r="AL11" s="318"/>
      <c r="AM11" s="318"/>
      <c r="AN11" s="318"/>
      <c r="AO11" s="318"/>
      <c r="AP11" s="318"/>
      <c r="AQ11" s="352"/>
      <c r="AR11" s="352"/>
      <c r="AS11" s="352"/>
      <c r="AT11" s="352"/>
      <c r="AU11" s="352"/>
      <c r="AV11" s="352"/>
      <c r="AW11" s="352"/>
      <c r="AX11" s="352"/>
      <c r="AY11" s="352"/>
      <c r="AZ11" s="352"/>
      <c r="BA11" s="352"/>
      <c r="BB11" s="352"/>
      <c r="BC11" s="352"/>
      <c r="BD11" s="352"/>
      <c r="BE11" s="352"/>
      <c r="BF11" s="352"/>
      <c r="BG11" s="352"/>
      <c r="BH11" s="352"/>
      <c r="BI11" s="352"/>
      <c r="BJ11" s="352"/>
      <c r="BK11" s="352"/>
      <c r="BL11" s="352"/>
      <c r="BM11" s="352"/>
      <c r="BN11" s="352"/>
      <c r="BO11" s="352"/>
      <c r="BP11" s="352"/>
      <c r="BQ11" s="352"/>
      <c r="BR11" s="352"/>
      <c r="BS11" s="352"/>
      <c r="BT11" s="352"/>
      <c r="BU11" s="352"/>
      <c r="BV11" s="352"/>
      <c r="BW11" s="352"/>
      <c r="BX11" s="352"/>
      <c r="BY11" s="352"/>
      <c r="BZ11" s="352"/>
      <c r="CA11" s="352"/>
      <c r="CB11" s="352"/>
      <c r="CC11" s="352"/>
      <c r="CD11" s="352"/>
      <c r="CE11" s="352"/>
      <c r="CF11" s="352"/>
      <c r="CG11" s="352"/>
      <c r="CH11" s="352"/>
      <c r="CI11" s="352"/>
      <c r="CJ11" s="352"/>
      <c r="CK11" s="352"/>
      <c r="CL11" s="352"/>
      <c r="CM11" s="352"/>
      <c r="CN11" s="352"/>
      <c r="CO11" s="352"/>
      <c r="CP11" s="352"/>
      <c r="CQ11" s="352"/>
      <c r="CR11" s="352"/>
      <c r="CS11" s="352"/>
      <c r="CT11" s="352"/>
      <c r="CU11" s="352"/>
      <c r="CV11" s="352"/>
      <c r="CW11" s="352"/>
      <c r="CX11" s="352"/>
      <c r="CY11" s="352"/>
      <c r="CZ11" s="352"/>
      <c r="DA11" s="352"/>
      <c r="DB11" s="352"/>
      <c r="DC11" s="352"/>
      <c r="DD11" s="352"/>
      <c r="DE11" s="352"/>
      <c r="DF11" s="352"/>
      <c r="DG11" s="352"/>
      <c r="DH11" s="352"/>
      <c r="DI11" s="352"/>
      <c r="DJ11" s="352"/>
      <c r="DK11" s="352"/>
      <c r="DL11" s="352"/>
      <c r="DM11" s="352"/>
      <c r="DN11" s="352"/>
      <c r="DO11" s="352"/>
      <c r="DP11" s="352"/>
      <c r="DQ11" s="352"/>
      <c r="DR11" s="352"/>
      <c r="DS11" s="352"/>
      <c r="DT11" s="352"/>
      <c r="DU11" s="352"/>
      <c r="DV11" s="352"/>
      <c r="DW11" s="352"/>
      <c r="DX11" s="352"/>
      <c r="DY11" s="352"/>
      <c r="DZ11" s="352"/>
    </row>
    <row r="12" spans="1:132" ht="63" customHeight="1" x14ac:dyDescent="0.2">
      <c r="A12" s="335" t="s">
        <v>587</v>
      </c>
      <c r="B12" s="327">
        <v>3</v>
      </c>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318"/>
      <c r="AD12" s="318"/>
      <c r="AE12" s="318"/>
      <c r="AF12" s="318"/>
      <c r="AG12" s="318"/>
      <c r="AH12" s="318"/>
      <c r="AI12" s="318"/>
      <c r="AJ12" s="318"/>
      <c r="AK12" s="318"/>
      <c r="AL12" s="318"/>
      <c r="AM12" s="318"/>
      <c r="AN12" s="318"/>
      <c r="AO12" s="318"/>
      <c r="AP12" s="318"/>
      <c r="AQ12" s="352"/>
      <c r="AR12" s="352"/>
      <c r="AS12" s="352"/>
      <c r="AT12" s="352"/>
      <c r="AU12" s="352"/>
      <c r="AV12" s="352"/>
      <c r="AW12" s="352"/>
      <c r="AX12" s="352"/>
      <c r="AY12" s="352"/>
      <c r="AZ12" s="352"/>
      <c r="BA12" s="352"/>
      <c r="BB12" s="352"/>
      <c r="BC12" s="352"/>
      <c r="BD12" s="352"/>
      <c r="BE12" s="352"/>
      <c r="BF12" s="352"/>
      <c r="BG12" s="352"/>
      <c r="BH12" s="352"/>
      <c r="BI12" s="352"/>
      <c r="BJ12" s="352"/>
      <c r="BK12" s="352"/>
      <c r="BL12" s="352"/>
      <c r="BM12" s="352"/>
      <c r="BN12" s="352"/>
      <c r="BO12" s="352"/>
      <c r="BP12" s="352"/>
      <c r="BQ12" s="352"/>
      <c r="BR12" s="352"/>
      <c r="BS12" s="352"/>
      <c r="BT12" s="352"/>
      <c r="BU12" s="352"/>
      <c r="BV12" s="352"/>
      <c r="BW12" s="352"/>
      <c r="BX12" s="352"/>
      <c r="BY12" s="352"/>
      <c r="BZ12" s="352"/>
      <c r="CA12" s="352"/>
      <c r="CB12" s="352"/>
      <c r="CC12" s="352"/>
      <c r="CD12" s="352"/>
      <c r="CE12" s="352"/>
      <c r="CF12" s="352"/>
      <c r="CG12" s="352"/>
      <c r="CH12" s="352"/>
      <c r="CI12" s="352"/>
      <c r="CJ12" s="352"/>
      <c r="CK12" s="352"/>
      <c r="CL12" s="352"/>
      <c r="CM12" s="352"/>
      <c r="CN12" s="352"/>
      <c r="CO12" s="352"/>
      <c r="CP12" s="352"/>
      <c r="CQ12" s="352"/>
      <c r="CR12" s="352"/>
      <c r="CS12" s="352"/>
      <c r="CT12" s="352"/>
      <c r="CU12" s="352"/>
      <c r="CV12" s="352"/>
      <c r="CW12" s="352"/>
      <c r="CX12" s="352"/>
      <c r="CY12" s="352"/>
      <c r="CZ12" s="352"/>
      <c r="DA12" s="352"/>
      <c r="DB12" s="352"/>
      <c r="DC12" s="352"/>
      <c r="DD12" s="352"/>
      <c r="DE12" s="352"/>
      <c r="DF12" s="352"/>
      <c r="DG12" s="352"/>
      <c r="DH12" s="352"/>
      <c r="DI12" s="352"/>
      <c r="DJ12" s="352"/>
      <c r="DK12" s="352"/>
      <c r="DL12" s="352"/>
      <c r="DM12" s="352"/>
      <c r="DN12" s="352"/>
      <c r="DO12" s="352"/>
      <c r="DP12" s="352"/>
      <c r="DQ12" s="352"/>
      <c r="DR12" s="352"/>
      <c r="DS12" s="352"/>
      <c r="DT12" s="352"/>
      <c r="DU12" s="352"/>
      <c r="DV12" s="352"/>
      <c r="DW12" s="352"/>
      <c r="DX12" s="352"/>
      <c r="DY12" s="352"/>
      <c r="DZ12" s="352"/>
    </row>
    <row r="13" spans="1:132" ht="63" customHeight="1" x14ac:dyDescent="0.2">
      <c r="A13" s="364" t="s">
        <v>11229</v>
      </c>
      <c r="B13" s="327">
        <v>4</v>
      </c>
      <c r="C13" s="124"/>
      <c r="D13" s="124"/>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318"/>
      <c r="AD13" s="318"/>
      <c r="AE13" s="318"/>
      <c r="AF13" s="318"/>
      <c r="AG13" s="318"/>
      <c r="AH13" s="318"/>
      <c r="AI13" s="318"/>
      <c r="AJ13" s="318"/>
      <c r="AK13" s="318"/>
      <c r="AL13" s="318"/>
      <c r="AM13" s="318"/>
      <c r="AN13" s="318"/>
      <c r="AO13" s="318"/>
      <c r="AP13" s="318"/>
      <c r="AQ13" s="352"/>
      <c r="AR13" s="352"/>
      <c r="AS13" s="352"/>
      <c r="AT13" s="352"/>
      <c r="AU13" s="352"/>
      <c r="AV13" s="352"/>
      <c r="AW13" s="352"/>
      <c r="AX13" s="352"/>
      <c r="AY13" s="352"/>
      <c r="AZ13" s="352"/>
      <c r="BA13" s="352"/>
      <c r="BB13" s="352"/>
      <c r="BC13" s="352"/>
      <c r="BD13" s="352"/>
      <c r="BE13" s="352"/>
      <c r="BF13" s="352"/>
      <c r="BG13" s="352"/>
      <c r="BH13" s="352"/>
      <c r="BI13" s="352"/>
      <c r="BJ13" s="352"/>
      <c r="BK13" s="352"/>
      <c r="BL13" s="352"/>
      <c r="BM13" s="352"/>
      <c r="BN13" s="352"/>
      <c r="BO13" s="352"/>
      <c r="BP13" s="352"/>
      <c r="BQ13" s="352"/>
      <c r="BR13" s="352"/>
      <c r="BS13" s="352"/>
      <c r="BT13" s="352"/>
      <c r="BU13" s="352"/>
      <c r="BV13" s="352"/>
      <c r="BW13" s="352"/>
      <c r="BX13" s="352"/>
      <c r="BY13" s="352"/>
      <c r="BZ13" s="352"/>
      <c r="CA13" s="352"/>
      <c r="CB13" s="352"/>
      <c r="CC13" s="352"/>
      <c r="CD13" s="352"/>
      <c r="CE13" s="352"/>
      <c r="CF13" s="352"/>
      <c r="CG13" s="352"/>
      <c r="CH13" s="352"/>
      <c r="CI13" s="352"/>
      <c r="CJ13" s="352"/>
      <c r="CK13" s="352"/>
      <c r="CL13" s="352"/>
      <c r="CM13" s="352"/>
      <c r="CN13" s="352"/>
      <c r="CO13" s="352"/>
      <c r="CP13" s="352"/>
      <c r="CQ13" s="352"/>
      <c r="CR13" s="352"/>
      <c r="CS13" s="352"/>
      <c r="CT13" s="352"/>
      <c r="CU13" s="352"/>
      <c r="CV13" s="352"/>
      <c r="CW13" s="352"/>
      <c r="CX13" s="352"/>
      <c r="CY13" s="352"/>
      <c r="CZ13" s="352"/>
      <c r="DA13" s="352"/>
      <c r="DB13" s="352"/>
      <c r="DC13" s="352"/>
      <c r="DD13" s="352"/>
      <c r="DE13" s="352"/>
      <c r="DF13" s="352"/>
      <c r="DG13" s="352"/>
      <c r="DH13" s="352"/>
      <c r="DI13" s="352"/>
      <c r="DJ13" s="352"/>
      <c r="DK13" s="352"/>
      <c r="DL13" s="352"/>
      <c r="DM13" s="352"/>
      <c r="DN13" s="352"/>
      <c r="DO13" s="352"/>
      <c r="DP13" s="352"/>
      <c r="DQ13" s="352"/>
      <c r="DR13" s="352"/>
      <c r="DS13" s="352"/>
      <c r="DT13" s="352"/>
      <c r="DU13" s="352"/>
      <c r="DV13" s="352"/>
      <c r="DW13" s="352"/>
      <c r="DX13" s="352"/>
      <c r="DY13" s="352"/>
      <c r="DZ13" s="352"/>
    </row>
    <row r="14" spans="1:132" s="90" customFormat="1" ht="63.6" customHeight="1" x14ac:dyDescent="0.25">
      <c r="A14" s="326" t="s">
        <v>119</v>
      </c>
      <c r="B14" s="327"/>
      <c r="C14" s="317" t="s">
        <v>245</v>
      </c>
      <c r="D14" s="317" t="s">
        <v>11234</v>
      </c>
      <c r="E14" s="317" t="s">
        <v>347</v>
      </c>
      <c r="F14" s="317" t="s">
        <v>348</v>
      </c>
      <c r="G14" s="317" t="s">
        <v>1034</v>
      </c>
      <c r="H14" s="317" t="s">
        <v>897</v>
      </c>
      <c r="I14" s="317" t="s">
        <v>732</v>
      </c>
      <c r="J14" s="317" t="s">
        <v>898</v>
      </c>
      <c r="K14" s="317" t="s">
        <v>1017</v>
      </c>
      <c r="L14" s="316" t="s">
        <v>9957</v>
      </c>
      <c r="M14" s="317" t="s">
        <v>514</v>
      </c>
      <c r="N14" s="317" t="s">
        <v>515</v>
      </c>
      <c r="O14" s="317" t="s">
        <v>516</v>
      </c>
      <c r="P14" s="316" t="s">
        <v>517</v>
      </c>
      <c r="Q14" s="315" t="s">
        <v>518</v>
      </c>
      <c r="R14" s="315" t="s">
        <v>519</v>
      </c>
      <c r="S14" s="316" t="s">
        <v>520</v>
      </c>
      <c r="T14" s="316" t="s">
        <v>251</v>
      </c>
      <c r="U14" s="316" t="s">
        <v>252</v>
      </c>
      <c r="V14" s="316" t="s">
        <v>253</v>
      </c>
      <c r="W14" s="317" t="s">
        <v>254</v>
      </c>
      <c r="X14" s="319" t="s">
        <v>255</v>
      </c>
      <c r="Y14" s="319" t="s">
        <v>9958</v>
      </c>
      <c r="Z14" s="319" t="s">
        <v>326</v>
      </c>
      <c r="AA14" s="319" t="s">
        <v>256</v>
      </c>
      <c r="AB14" s="319" t="s">
        <v>257</v>
      </c>
      <c r="AP14" s="352"/>
      <c r="AQ14" s="352"/>
      <c r="AR14" s="352"/>
      <c r="AS14" s="352"/>
      <c r="AT14" s="352"/>
      <c r="AU14" s="352"/>
      <c r="AV14" s="352"/>
      <c r="AW14" s="352"/>
      <c r="AX14" s="352"/>
      <c r="AY14" s="352"/>
      <c r="AZ14" s="352"/>
      <c r="BA14" s="352"/>
      <c r="BB14" s="352"/>
      <c r="BC14" s="352"/>
      <c r="BD14" s="352"/>
      <c r="BE14" s="352"/>
      <c r="BF14" s="352"/>
      <c r="BG14" s="352"/>
      <c r="BH14" s="352"/>
      <c r="BI14" s="352"/>
      <c r="BJ14" s="352"/>
      <c r="BK14" s="352"/>
      <c r="BL14" s="352"/>
      <c r="BM14" s="352"/>
      <c r="BN14" s="352"/>
      <c r="BO14" s="352"/>
      <c r="BP14" s="352"/>
      <c r="BQ14" s="352"/>
      <c r="BR14" s="352"/>
      <c r="BS14" s="352"/>
      <c r="BT14" s="352"/>
      <c r="BU14" s="352"/>
      <c r="BV14" s="352"/>
      <c r="BW14" s="352"/>
      <c r="BX14" s="352"/>
      <c r="BY14" s="352"/>
      <c r="BZ14" s="352"/>
      <c r="CA14" s="352"/>
      <c r="CB14" s="352"/>
      <c r="CC14" s="352"/>
      <c r="CD14" s="352"/>
      <c r="CE14" s="352"/>
      <c r="CF14" s="352"/>
      <c r="CG14" s="352"/>
      <c r="CH14" s="352"/>
      <c r="CI14" s="352"/>
      <c r="CJ14" s="352"/>
      <c r="CK14" s="352"/>
      <c r="CL14" s="352"/>
      <c r="CM14" s="352"/>
      <c r="CN14" s="352"/>
      <c r="CO14" s="352"/>
      <c r="CP14" s="352"/>
      <c r="CQ14" s="352"/>
      <c r="CR14" s="352"/>
      <c r="CS14" s="352"/>
      <c r="CT14" s="352"/>
      <c r="CU14" s="352"/>
      <c r="CV14" s="352"/>
      <c r="CW14" s="352"/>
      <c r="CX14" s="352"/>
      <c r="CY14" s="352"/>
      <c r="CZ14" s="352"/>
      <c r="DA14" s="352"/>
      <c r="DB14" s="352"/>
      <c r="DC14" s="352"/>
      <c r="DD14" s="352"/>
      <c r="DE14" s="352"/>
      <c r="DF14" s="352"/>
      <c r="DG14" s="352"/>
      <c r="DH14" s="352"/>
      <c r="DI14" s="352"/>
      <c r="DJ14" s="352"/>
      <c r="DK14" s="352"/>
      <c r="DL14" s="352"/>
      <c r="DM14" s="352"/>
      <c r="DN14" s="352"/>
      <c r="DO14" s="352"/>
      <c r="DP14" s="352"/>
      <c r="DQ14" s="352"/>
      <c r="DR14" s="352"/>
      <c r="DS14" s="352"/>
      <c r="DT14" s="352"/>
      <c r="DU14" s="352"/>
      <c r="DV14" s="352"/>
      <c r="DW14" s="352"/>
      <c r="DX14" s="352"/>
      <c r="DY14" s="352"/>
    </row>
    <row r="15" spans="1:132" ht="25.15" customHeight="1" x14ac:dyDescent="0.25">
      <c r="A15" s="368"/>
      <c r="B15" s="327"/>
      <c r="C15" s="361">
        <v>1</v>
      </c>
      <c r="D15" s="361">
        <v>2</v>
      </c>
      <c r="E15" s="361">
        <v>3</v>
      </c>
      <c r="F15" s="361">
        <v>4</v>
      </c>
      <c r="G15" s="361">
        <v>5</v>
      </c>
      <c r="H15" s="361">
        <v>6</v>
      </c>
      <c r="I15" s="361">
        <v>7</v>
      </c>
      <c r="J15" s="361">
        <v>8</v>
      </c>
      <c r="K15" s="361">
        <v>9</v>
      </c>
      <c r="L15" s="361">
        <v>10</v>
      </c>
      <c r="M15" s="361">
        <v>11</v>
      </c>
      <c r="N15" s="361">
        <v>12</v>
      </c>
      <c r="O15" s="361">
        <v>13</v>
      </c>
      <c r="P15" s="361">
        <v>14</v>
      </c>
      <c r="Q15" s="361">
        <v>15</v>
      </c>
      <c r="R15" s="361">
        <v>16</v>
      </c>
      <c r="S15" s="361">
        <v>17</v>
      </c>
      <c r="T15" s="361">
        <v>18</v>
      </c>
      <c r="U15" s="361">
        <v>19</v>
      </c>
      <c r="V15" s="361">
        <v>20</v>
      </c>
      <c r="W15" s="361">
        <v>21</v>
      </c>
      <c r="X15" s="361">
        <v>22</v>
      </c>
      <c r="Y15" s="361">
        <v>23</v>
      </c>
      <c r="Z15" s="361">
        <v>24</v>
      </c>
      <c r="AA15" s="361">
        <v>25</v>
      </c>
      <c r="AB15" s="361">
        <v>26</v>
      </c>
      <c r="AP15" s="178"/>
      <c r="AQ15" s="178"/>
      <c r="AR15" s="178"/>
      <c r="AS15" s="178"/>
      <c r="AT15" s="178"/>
      <c r="AU15" s="178"/>
      <c r="AV15" s="178"/>
      <c r="AW15" s="178"/>
      <c r="AX15" s="178"/>
      <c r="AY15" s="178"/>
      <c r="AZ15" s="178"/>
      <c r="BA15" s="178"/>
      <c r="BB15" s="178"/>
      <c r="BC15" s="178"/>
      <c r="BD15" s="178"/>
      <c r="BE15" s="178"/>
      <c r="BF15" s="178"/>
      <c r="BG15" s="178"/>
      <c r="BH15" s="178"/>
      <c r="BI15" s="178"/>
      <c r="BJ15" s="178"/>
      <c r="BK15" s="178"/>
      <c r="BL15" s="178"/>
      <c r="BM15" s="178"/>
      <c r="BN15" s="178"/>
      <c r="BO15" s="178"/>
      <c r="BP15" s="178"/>
      <c r="BQ15" s="178"/>
      <c r="BR15" s="178"/>
      <c r="BS15" s="178"/>
      <c r="BT15" s="178"/>
      <c r="BU15" s="178"/>
      <c r="BV15" s="178"/>
      <c r="BW15" s="178"/>
      <c r="BX15" s="178"/>
      <c r="BY15" s="178"/>
      <c r="BZ15" s="178"/>
      <c r="CA15" s="178"/>
      <c r="CB15" s="178"/>
      <c r="CC15" s="178"/>
      <c r="CD15" s="178"/>
      <c r="CE15" s="178"/>
      <c r="CF15" s="178"/>
      <c r="CG15" s="178"/>
      <c r="CH15" s="178"/>
      <c r="CI15" s="178"/>
      <c r="CJ15" s="178"/>
      <c r="CK15" s="178"/>
      <c r="CL15" s="178"/>
      <c r="CM15" s="178"/>
      <c r="CN15" s="178"/>
      <c r="CO15" s="178"/>
      <c r="CP15" s="178"/>
      <c r="CQ15" s="178"/>
      <c r="CR15" s="178"/>
      <c r="CS15" s="178"/>
      <c r="CT15" s="178"/>
      <c r="CU15" s="178"/>
      <c r="CV15" s="178"/>
      <c r="CW15" s="178"/>
      <c r="CX15" s="178"/>
      <c r="CY15" s="178"/>
      <c r="CZ15" s="178"/>
      <c r="DA15" s="178"/>
      <c r="DB15" s="178"/>
      <c r="DC15" s="178"/>
      <c r="DD15" s="178"/>
      <c r="DE15" s="178"/>
      <c r="DF15" s="178"/>
      <c r="DG15" s="178"/>
      <c r="DH15" s="178"/>
      <c r="DI15" s="178"/>
      <c r="DJ15" s="178"/>
      <c r="DK15" s="178"/>
      <c r="DL15" s="178"/>
      <c r="DM15" s="178"/>
      <c r="DN15" s="178"/>
      <c r="DO15" s="178"/>
      <c r="DP15" s="178"/>
      <c r="DQ15" s="178"/>
      <c r="DR15" s="178"/>
      <c r="DS15" s="178"/>
      <c r="DT15" s="178"/>
      <c r="DU15" s="178"/>
      <c r="DV15" s="178"/>
      <c r="DW15" s="178"/>
      <c r="DX15" s="178"/>
      <c r="DY15" s="178"/>
    </row>
    <row r="16" spans="1:132" ht="61.9" customHeight="1" x14ac:dyDescent="0.2">
      <c r="A16" s="335" t="s">
        <v>587</v>
      </c>
      <c r="B16" s="327">
        <v>5</v>
      </c>
      <c r="C16" s="124"/>
      <c r="D16" s="124"/>
      <c r="E16" s="124"/>
      <c r="F16" s="124"/>
      <c r="G16" s="124"/>
      <c r="H16" s="124"/>
      <c r="I16" s="124"/>
      <c r="J16" s="124"/>
      <c r="K16" s="124"/>
      <c r="L16" s="124"/>
      <c r="M16" s="124"/>
      <c r="N16" s="124"/>
      <c r="O16" s="124"/>
      <c r="P16" s="124"/>
      <c r="Q16" s="124"/>
      <c r="R16" s="124"/>
      <c r="S16" s="124"/>
      <c r="T16" s="124"/>
      <c r="U16" s="124"/>
      <c r="V16" s="124"/>
      <c r="W16" s="124"/>
      <c r="X16" s="124"/>
      <c r="Y16" s="124"/>
      <c r="Z16" s="124"/>
      <c r="AA16" s="124"/>
      <c r="AB16" s="124"/>
      <c r="AP16" s="352"/>
      <c r="AQ16" s="352"/>
      <c r="AR16" s="352"/>
      <c r="AS16" s="352"/>
      <c r="AT16" s="352"/>
      <c r="AU16" s="352"/>
      <c r="AV16" s="352"/>
      <c r="AW16" s="352"/>
      <c r="AX16" s="352"/>
      <c r="AY16" s="352"/>
      <c r="AZ16" s="352"/>
      <c r="BA16" s="352"/>
      <c r="BB16" s="352"/>
      <c r="BC16" s="352"/>
      <c r="BD16" s="352"/>
      <c r="BE16" s="352"/>
      <c r="BF16" s="352"/>
      <c r="BG16" s="352"/>
      <c r="BH16" s="352"/>
      <c r="BI16" s="352"/>
      <c r="BJ16" s="352"/>
      <c r="BK16" s="352"/>
      <c r="BL16" s="352"/>
      <c r="BM16" s="352"/>
      <c r="BN16" s="352"/>
      <c r="BO16" s="352"/>
      <c r="BP16" s="352"/>
      <c r="BQ16" s="352"/>
      <c r="BR16" s="352"/>
      <c r="BS16" s="352"/>
      <c r="BT16" s="352"/>
      <c r="BU16" s="352"/>
      <c r="BV16" s="352"/>
      <c r="BW16" s="352"/>
      <c r="BX16" s="352"/>
      <c r="BY16" s="352"/>
      <c r="BZ16" s="352"/>
      <c r="CA16" s="352"/>
      <c r="CB16" s="352"/>
      <c r="CC16" s="352"/>
      <c r="CD16" s="352"/>
      <c r="CE16" s="352"/>
      <c r="CF16" s="352"/>
      <c r="CG16" s="352"/>
      <c r="CH16" s="352"/>
      <c r="CI16" s="352"/>
      <c r="CJ16" s="352"/>
      <c r="CK16" s="352"/>
      <c r="CL16" s="352"/>
      <c r="CM16" s="352"/>
      <c r="CN16" s="352"/>
      <c r="CO16" s="352"/>
      <c r="CP16" s="352"/>
      <c r="CQ16" s="352"/>
      <c r="CR16" s="352"/>
      <c r="CS16" s="352"/>
      <c r="CT16" s="352"/>
      <c r="CU16" s="352"/>
      <c r="CV16" s="352"/>
      <c r="CW16" s="352"/>
      <c r="CX16" s="352"/>
      <c r="CY16" s="352"/>
      <c r="CZ16" s="352"/>
      <c r="DA16" s="352"/>
      <c r="DB16" s="352"/>
      <c r="DC16" s="352"/>
      <c r="DD16" s="352"/>
      <c r="DE16" s="352"/>
      <c r="DF16" s="352"/>
      <c r="DG16" s="352"/>
      <c r="DH16" s="352"/>
      <c r="DI16" s="352"/>
      <c r="DJ16" s="352"/>
      <c r="DK16" s="352"/>
      <c r="DL16" s="352"/>
      <c r="DM16" s="352"/>
      <c r="DN16" s="352"/>
      <c r="DO16" s="352"/>
      <c r="DP16" s="352"/>
      <c r="DQ16" s="352"/>
      <c r="DR16" s="352"/>
      <c r="DS16" s="352"/>
      <c r="DT16" s="352"/>
      <c r="DU16" s="352"/>
      <c r="DV16" s="352"/>
      <c r="DW16" s="352"/>
      <c r="DX16" s="352"/>
      <c r="DY16" s="352"/>
    </row>
    <row r="17" spans="1:130" ht="58.9" customHeight="1" x14ac:dyDescent="0.2">
      <c r="A17" s="364" t="s">
        <v>11235</v>
      </c>
      <c r="B17" s="327">
        <v>6</v>
      </c>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69"/>
      <c r="AP17" s="352"/>
      <c r="AQ17" s="352"/>
      <c r="AR17" s="352"/>
      <c r="AS17" s="352"/>
      <c r="AT17" s="352"/>
      <c r="AU17" s="352"/>
      <c r="AV17" s="352"/>
      <c r="AW17" s="352"/>
      <c r="AX17" s="352"/>
      <c r="AY17" s="352"/>
      <c r="AZ17" s="352"/>
      <c r="BA17" s="352"/>
      <c r="BB17" s="352"/>
      <c r="BC17" s="352"/>
      <c r="BD17" s="352"/>
      <c r="BE17" s="352"/>
      <c r="BF17" s="352"/>
      <c r="BG17" s="352"/>
      <c r="BH17" s="352"/>
      <c r="BI17" s="352"/>
      <c r="BJ17" s="352"/>
      <c r="BK17" s="352"/>
      <c r="BL17" s="352"/>
      <c r="BM17" s="352"/>
      <c r="BN17" s="352"/>
      <c r="BO17" s="352"/>
      <c r="BP17" s="352"/>
      <c r="BQ17" s="352"/>
      <c r="BR17" s="352"/>
      <c r="BS17" s="352"/>
      <c r="BT17" s="352"/>
      <c r="BU17" s="352"/>
      <c r="BV17" s="352"/>
      <c r="BW17" s="352"/>
      <c r="BX17" s="352"/>
      <c r="BY17" s="352"/>
      <c r="BZ17" s="352"/>
      <c r="CA17" s="352"/>
      <c r="CB17" s="352"/>
      <c r="CC17" s="352"/>
      <c r="CD17" s="352"/>
      <c r="CE17" s="352"/>
      <c r="CF17" s="352"/>
      <c r="CG17" s="352"/>
      <c r="CH17" s="352"/>
      <c r="CI17" s="352"/>
      <c r="CJ17" s="352"/>
      <c r="CK17" s="352"/>
      <c r="CL17" s="352"/>
      <c r="CM17" s="352"/>
      <c r="CN17" s="352"/>
      <c r="CO17" s="352"/>
      <c r="CP17" s="352"/>
      <c r="CQ17" s="352"/>
      <c r="CR17" s="352"/>
      <c r="CS17" s="352"/>
      <c r="CT17" s="352"/>
      <c r="CU17" s="352"/>
      <c r="CV17" s="352"/>
      <c r="CW17" s="352"/>
      <c r="CX17" s="352"/>
      <c r="CY17" s="352"/>
      <c r="CZ17" s="352"/>
      <c r="DA17" s="352"/>
      <c r="DB17" s="352"/>
      <c r="DC17" s="352"/>
      <c r="DD17" s="352"/>
      <c r="DE17" s="352"/>
      <c r="DF17" s="352"/>
      <c r="DG17" s="352"/>
      <c r="DH17" s="352"/>
      <c r="DI17" s="352"/>
      <c r="DJ17" s="352"/>
      <c r="DK17" s="352"/>
      <c r="DL17" s="352"/>
      <c r="DM17" s="352"/>
      <c r="DN17" s="352"/>
      <c r="DO17" s="352"/>
      <c r="DP17" s="352"/>
      <c r="DQ17" s="352"/>
      <c r="DR17" s="352"/>
      <c r="DS17" s="352"/>
      <c r="DT17" s="352"/>
      <c r="DU17" s="352"/>
      <c r="DV17" s="352"/>
      <c r="DW17" s="352"/>
      <c r="DX17" s="352"/>
      <c r="DY17" s="352"/>
    </row>
    <row r="18" spans="1:130" ht="58.9" customHeight="1" x14ac:dyDescent="0.2">
      <c r="A18" s="369" t="s">
        <v>119</v>
      </c>
      <c r="B18" s="327"/>
      <c r="C18" s="319" t="s">
        <v>44</v>
      </c>
      <c r="D18" s="319" t="s">
        <v>9959</v>
      </c>
      <c r="E18" s="315" t="s">
        <v>582</v>
      </c>
      <c r="F18" s="315" t="s">
        <v>1</v>
      </c>
      <c r="G18" s="315" t="s">
        <v>764</v>
      </c>
      <c r="H18" s="315" t="s">
        <v>11236</v>
      </c>
      <c r="I18" s="315" t="s">
        <v>149</v>
      </c>
      <c r="J18" s="315" t="s">
        <v>71</v>
      </c>
      <c r="K18" s="315" t="s">
        <v>583</v>
      </c>
      <c r="L18" s="315" t="s">
        <v>359</v>
      </c>
      <c r="M18" s="315" t="s">
        <v>258</v>
      </c>
      <c r="N18" s="315" t="s">
        <v>259</v>
      </c>
      <c r="O18" s="315" t="s">
        <v>260</v>
      </c>
      <c r="P18" s="315" t="s">
        <v>229</v>
      </c>
      <c r="Q18" s="315" t="s">
        <v>233</v>
      </c>
      <c r="R18" s="315" t="s">
        <v>235</v>
      </c>
      <c r="S18" s="315" t="s">
        <v>11237</v>
      </c>
      <c r="T18" s="315" t="s">
        <v>148</v>
      </c>
      <c r="U18" s="315" t="s">
        <v>45</v>
      </c>
      <c r="V18" s="315" t="s">
        <v>9960</v>
      </c>
      <c r="W18" s="315" t="s">
        <v>9961</v>
      </c>
      <c r="X18" s="315" t="s">
        <v>344</v>
      </c>
      <c r="Y18" s="315" t="s">
        <v>9962</v>
      </c>
      <c r="Z18" s="315" t="s">
        <v>9963</v>
      </c>
      <c r="AA18" s="320" t="s">
        <v>343</v>
      </c>
      <c r="AB18" s="188" t="s">
        <v>899</v>
      </c>
      <c r="AC18" s="69"/>
      <c r="AP18" s="352"/>
      <c r="AQ18" s="352"/>
      <c r="AR18" s="352"/>
      <c r="AS18" s="352"/>
      <c r="AT18" s="352"/>
      <c r="AU18" s="352"/>
      <c r="AV18" s="352"/>
      <c r="AW18" s="352"/>
      <c r="AX18" s="352"/>
      <c r="AY18" s="352"/>
      <c r="AZ18" s="352"/>
      <c r="BA18" s="352"/>
      <c r="BB18" s="352"/>
      <c r="BC18" s="352"/>
      <c r="BD18" s="352"/>
      <c r="BE18" s="352"/>
      <c r="BF18" s="352"/>
      <c r="BG18" s="352"/>
      <c r="BH18" s="352"/>
      <c r="BI18" s="352"/>
      <c r="BJ18" s="352"/>
      <c r="BK18" s="352"/>
      <c r="BL18" s="352"/>
      <c r="BM18" s="352"/>
      <c r="BN18" s="352"/>
      <c r="BO18" s="352"/>
      <c r="BP18" s="352"/>
      <c r="BQ18" s="352"/>
      <c r="BR18" s="352"/>
      <c r="BS18" s="352"/>
      <c r="BT18" s="352"/>
      <c r="BU18" s="352"/>
      <c r="BV18" s="352"/>
      <c r="BW18" s="352"/>
      <c r="BX18" s="352"/>
      <c r="BY18" s="352"/>
      <c r="BZ18" s="352"/>
      <c r="CA18" s="352"/>
      <c r="CB18" s="352"/>
      <c r="CC18" s="352"/>
      <c r="CD18" s="352"/>
      <c r="CE18" s="352"/>
      <c r="CF18" s="352"/>
      <c r="CG18" s="352"/>
      <c r="CH18" s="352"/>
      <c r="CI18" s="352"/>
      <c r="CJ18" s="352"/>
      <c r="CK18" s="352"/>
      <c r="CL18" s="352"/>
      <c r="CM18" s="352"/>
      <c r="CN18" s="352"/>
      <c r="CO18" s="352"/>
      <c r="CP18" s="352"/>
      <c r="CQ18" s="352"/>
      <c r="CR18" s="352"/>
      <c r="CS18" s="352"/>
      <c r="CT18" s="352"/>
      <c r="CU18" s="352"/>
      <c r="CV18" s="352"/>
      <c r="CW18" s="352"/>
      <c r="CX18" s="352"/>
      <c r="CY18" s="352"/>
      <c r="CZ18" s="352"/>
      <c r="DA18" s="352"/>
      <c r="DB18" s="352"/>
      <c r="DC18" s="352"/>
      <c r="DD18" s="352"/>
      <c r="DE18" s="352"/>
      <c r="DF18" s="352"/>
      <c r="DG18" s="352"/>
      <c r="DH18" s="352"/>
      <c r="DI18" s="352"/>
      <c r="DJ18" s="352"/>
      <c r="DK18" s="352"/>
      <c r="DL18" s="352"/>
      <c r="DM18" s="352"/>
      <c r="DN18" s="352"/>
      <c r="DO18" s="352"/>
      <c r="DP18" s="352"/>
      <c r="DQ18" s="352"/>
      <c r="DR18" s="352"/>
      <c r="DS18" s="352"/>
      <c r="DT18" s="352"/>
      <c r="DU18" s="352"/>
      <c r="DV18" s="352"/>
      <c r="DW18" s="352"/>
      <c r="DX18" s="352"/>
      <c r="DY18" s="352"/>
    </row>
    <row r="19" spans="1:130" ht="24" customHeight="1" x14ac:dyDescent="0.2">
      <c r="A19" s="370" t="s">
        <v>131</v>
      </c>
      <c r="B19" s="327"/>
      <c r="C19" s="361">
        <v>1</v>
      </c>
      <c r="D19" s="361">
        <v>2</v>
      </c>
      <c r="E19" s="361">
        <v>3</v>
      </c>
      <c r="F19" s="361">
        <v>4</v>
      </c>
      <c r="G19" s="361">
        <v>5</v>
      </c>
      <c r="H19" s="361">
        <v>6</v>
      </c>
      <c r="I19" s="361">
        <v>7</v>
      </c>
      <c r="J19" s="361">
        <v>8</v>
      </c>
      <c r="K19" s="361">
        <v>9</v>
      </c>
      <c r="L19" s="361">
        <v>10</v>
      </c>
      <c r="M19" s="361">
        <v>11</v>
      </c>
      <c r="N19" s="361">
        <v>12</v>
      </c>
      <c r="O19" s="361">
        <v>13</v>
      </c>
      <c r="P19" s="361">
        <v>14</v>
      </c>
      <c r="Q19" s="361">
        <v>15</v>
      </c>
      <c r="R19" s="361">
        <v>16</v>
      </c>
      <c r="S19" s="361">
        <v>17</v>
      </c>
      <c r="T19" s="361">
        <v>18</v>
      </c>
      <c r="U19" s="361">
        <v>19</v>
      </c>
      <c r="V19" s="361">
        <v>20</v>
      </c>
      <c r="W19" s="361">
        <v>21</v>
      </c>
      <c r="X19" s="361">
        <v>22</v>
      </c>
      <c r="Y19" s="361">
        <v>23</v>
      </c>
      <c r="Z19" s="361">
        <v>24</v>
      </c>
      <c r="AA19" s="361">
        <v>25</v>
      </c>
      <c r="AB19" s="361">
        <v>26</v>
      </c>
      <c r="AC19" s="69"/>
      <c r="AP19" s="352"/>
      <c r="AQ19" s="352"/>
      <c r="AR19" s="352"/>
      <c r="AS19" s="352"/>
      <c r="AT19" s="352"/>
      <c r="AU19" s="352"/>
      <c r="AV19" s="352"/>
      <c r="AW19" s="352"/>
      <c r="AX19" s="352"/>
      <c r="AY19" s="352"/>
      <c r="AZ19" s="352"/>
      <c r="BA19" s="352"/>
      <c r="BB19" s="352"/>
      <c r="BC19" s="352"/>
      <c r="BD19" s="352"/>
      <c r="BE19" s="352"/>
      <c r="BF19" s="352"/>
      <c r="BG19" s="352"/>
      <c r="BH19" s="352"/>
      <c r="BI19" s="352"/>
      <c r="BJ19" s="352"/>
      <c r="BK19" s="352"/>
      <c r="BL19" s="352"/>
      <c r="BM19" s="352"/>
      <c r="BN19" s="352"/>
      <c r="BO19" s="352"/>
      <c r="BP19" s="352"/>
      <c r="BQ19" s="352"/>
      <c r="BR19" s="352"/>
      <c r="BS19" s="352"/>
      <c r="BT19" s="352"/>
      <c r="BU19" s="352"/>
      <c r="BV19" s="352"/>
      <c r="BW19" s="352"/>
      <c r="BX19" s="352"/>
      <c r="BY19" s="352"/>
      <c r="BZ19" s="352"/>
      <c r="CA19" s="352"/>
      <c r="CB19" s="352"/>
      <c r="CC19" s="352"/>
      <c r="CD19" s="352"/>
      <c r="CE19" s="352"/>
      <c r="CF19" s="352"/>
      <c r="CG19" s="352"/>
      <c r="CH19" s="352"/>
      <c r="CI19" s="352"/>
      <c r="CJ19" s="352"/>
      <c r="CK19" s="352"/>
      <c r="CL19" s="352"/>
      <c r="CM19" s="352"/>
      <c r="CN19" s="352"/>
      <c r="CO19" s="352"/>
      <c r="CP19" s="352"/>
      <c r="CQ19" s="352"/>
      <c r="CR19" s="352"/>
      <c r="CS19" s="352"/>
      <c r="CT19" s="352"/>
      <c r="CU19" s="352"/>
      <c r="CV19" s="352"/>
      <c r="CW19" s="352"/>
      <c r="CX19" s="352"/>
      <c r="CY19" s="352"/>
      <c r="CZ19" s="352"/>
      <c r="DA19" s="352"/>
      <c r="DB19" s="352"/>
      <c r="DC19" s="352"/>
      <c r="DD19" s="352"/>
      <c r="DE19" s="352"/>
      <c r="DF19" s="352"/>
      <c r="DG19" s="352"/>
      <c r="DH19" s="352"/>
      <c r="DI19" s="352"/>
      <c r="DJ19" s="352"/>
      <c r="DK19" s="352"/>
      <c r="DL19" s="352"/>
      <c r="DM19" s="352"/>
      <c r="DN19" s="352"/>
      <c r="DO19" s="352"/>
      <c r="DP19" s="352"/>
      <c r="DQ19" s="352"/>
      <c r="DR19" s="352"/>
      <c r="DS19" s="352"/>
      <c r="DT19" s="352"/>
      <c r="DU19" s="352"/>
      <c r="DV19" s="352"/>
      <c r="DW19" s="352"/>
      <c r="DX19" s="352"/>
      <c r="DY19" s="352"/>
    </row>
    <row r="20" spans="1:130" ht="58.9" customHeight="1" x14ac:dyDescent="0.2">
      <c r="A20" s="371" t="s">
        <v>587</v>
      </c>
      <c r="B20" s="327">
        <v>7</v>
      </c>
      <c r="C20" s="124"/>
      <c r="D20" s="124"/>
      <c r="E20" s="124"/>
      <c r="F20" s="124"/>
      <c r="G20" s="124"/>
      <c r="H20" s="124"/>
      <c r="I20" s="124"/>
      <c r="J20" s="124"/>
      <c r="K20" s="124"/>
      <c r="L20" s="124"/>
      <c r="M20" s="124"/>
      <c r="N20" s="124"/>
      <c r="O20" s="124"/>
      <c r="P20" s="124"/>
      <c r="Q20" s="124"/>
      <c r="R20" s="124"/>
      <c r="S20" s="124"/>
      <c r="T20" s="124"/>
      <c r="U20" s="124"/>
      <c r="V20" s="124"/>
      <c r="W20" s="124"/>
      <c r="X20" s="124"/>
      <c r="Y20" s="124"/>
      <c r="Z20" s="124"/>
      <c r="AA20" s="124"/>
      <c r="AB20" s="124"/>
      <c r="AC20" s="69"/>
      <c r="AP20" s="352"/>
      <c r="AQ20" s="352"/>
      <c r="AR20" s="352"/>
      <c r="AS20" s="352"/>
      <c r="AT20" s="352"/>
      <c r="AU20" s="352"/>
      <c r="AV20" s="352"/>
      <c r="AW20" s="352"/>
      <c r="AX20" s="352"/>
      <c r="AY20" s="352"/>
      <c r="AZ20" s="352"/>
      <c r="BA20" s="352"/>
      <c r="BB20" s="352"/>
      <c r="BC20" s="352"/>
      <c r="BD20" s="352"/>
      <c r="BE20" s="352"/>
      <c r="BF20" s="352"/>
      <c r="BG20" s="352"/>
      <c r="BH20" s="352"/>
      <c r="BI20" s="352"/>
      <c r="BJ20" s="352"/>
      <c r="BK20" s="352"/>
      <c r="BL20" s="352"/>
      <c r="BM20" s="352"/>
      <c r="BN20" s="352"/>
      <c r="BO20" s="352"/>
      <c r="BP20" s="352"/>
      <c r="BQ20" s="352"/>
      <c r="BR20" s="352"/>
      <c r="BS20" s="352"/>
      <c r="BT20" s="352"/>
      <c r="BU20" s="352"/>
      <c r="BV20" s="352"/>
      <c r="BW20" s="352"/>
      <c r="BX20" s="352"/>
      <c r="BY20" s="352"/>
      <c r="BZ20" s="352"/>
      <c r="CA20" s="352"/>
      <c r="CB20" s="352"/>
      <c r="CC20" s="352"/>
      <c r="CD20" s="352"/>
      <c r="CE20" s="352"/>
      <c r="CF20" s="352"/>
      <c r="CG20" s="352"/>
      <c r="CH20" s="352"/>
      <c r="CI20" s="352"/>
      <c r="CJ20" s="352"/>
      <c r="CK20" s="352"/>
      <c r="CL20" s="352"/>
      <c r="CM20" s="352"/>
      <c r="CN20" s="352"/>
      <c r="CO20" s="352"/>
      <c r="CP20" s="352"/>
      <c r="CQ20" s="352"/>
      <c r="CR20" s="352"/>
      <c r="CS20" s="352"/>
      <c r="CT20" s="352"/>
      <c r="CU20" s="352"/>
      <c r="CV20" s="352"/>
      <c r="CW20" s="352"/>
      <c r="CX20" s="352"/>
      <c r="CY20" s="352"/>
      <c r="CZ20" s="352"/>
      <c r="DA20" s="352"/>
      <c r="DB20" s="352"/>
      <c r="DC20" s="352"/>
      <c r="DD20" s="352"/>
      <c r="DE20" s="352"/>
      <c r="DF20" s="352"/>
      <c r="DG20" s="352"/>
      <c r="DH20" s="352"/>
      <c r="DI20" s="352"/>
      <c r="DJ20" s="352"/>
      <c r="DK20" s="352"/>
      <c r="DL20" s="352"/>
      <c r="DM20" s="352"/>
      <c r="DN20" s="352"/>
      <c r="DO20" s="352"/>
      <c r="DP20" s="352"/>
      <c r="DQ20" s="352"/>
      <c r="DR20" s="352"/>
      <c r="DS20" s="352"/>
      <c r="DT20" s="352"/>
      <c r="DU20" s="352"/>
      <c r="DV20" s="352"/>
      <c r="DW20" s="352"/>
      <c r="DX20" s="352"/>
      <c r="DY20" s="352"/>
    </row>
    <row r="21" spans="1:130" ht="57.6" customHeight="1" x14ac:dyDescent="0.2">
      <c r="A21" s="175" t="s">
        <v>1035</v>
      </c>
      <c r="B21" s="327">
        <v>8</v>
      </c>
      <c r="C21" s="124"/>
      <c r="D21" s="124"/>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312"/>
      <c r="AD21" s="312"/>
      <c r="AE21" s="312"/>
      <c r="AF21" s="312"/>
      <c r="AG21" s="352"/>
      <c r="AH21" s="352"/>
      <c r="AI21" s="352"/>
      <c r="AJ21" s="352"/>
      <c r="AK21" s="352"/>
      <c r="AL21" s="352"/>
      <c r="AM21" s="352"/>
      <c r="AN21" s="352"/>
      <c r="AO21" s="352"/>
      <c r="AP21" s="352"/>
      <c r="AQ21" s="352"/>
      <c r="AR21" s="352"/>
      <c r="AS21" s="352"/>
      <c r="AT21" s="352"/>
      <c r="AU21" s="352"/>
      <c r="AV21" s="352"/>
      <c r="AW21" s="352"/>
      <c r="AX21" s="352"/>
      <c r="AY21" s="352"/>
      <c r="AZ21" s="352"/>
      <c r="BA21" s="352"/>
      <c r="BB21" s="352"/>
      <c r="BC21" s="352"/>
      <c r="BD21" s="352"/>
      <c r="BE21" s="352"/>
      <c r="BF21" s="352"/>
      <c r="BG21" s="352"/>
      <c r="BH21" s="352"/>
      <c r="BI21" s="352"/>
      <c r="BJ21" s="352"/>
      <c r="BK21" s="352"/>
      <c r="BL21" s="352"/>
      <c r="BM21" s="352"/>
      <c r="BN21" s="352"/>
      <c r="BO21" s="352"/>
      <c r="BP21" s="352"/>
      <c r="BQ21" s="352"/>
      <c r="BR21" s="352"/>
      <c r="BS21" s="352"/>
      <c r="BT21" s="352"/>
      <c r="BU21" s="352"/>
      <c r="BV21" s="352"/>
      <c r="BW21" s="352"/>
      <c r="BX21" s="352"/>
      <c r="BY21" s="352"/>
      <c r="BZ21" s="352"/>
      <c r="CA21" s="352"/>
      <c r="CB21" s="352"/>
      <c r="CC21" s="352"/>
      <c r="CD21" s="352"/>
      <c r="CE21" s="352"/>
      <c r="CF21" s="352"/>
      <c r="CG21" s="352"/>
      <c r="CH21" s="352"/>
      <c r="CI21" s="352"/>
      <c r="CJ21" s="352"/>
      <c r="CK21" s="352"/>
      <c r="CL21" s="352"/>
      <c r="CM21" s="352"/>
      <c r="CN21" s="352"/>
      <c r="CO21" s="352"/>
      <c r="CP21" s="352"/>
      <c r="CQ21" s="352"/>
      <c r="CR21" s="352"/>
      <c r="CS21" s="352"/>
      <c r="CT21" s="352"/>
      <c r="CU21" s="352"/>
      <c r="CV21" s="352"/>
      <c r="CW21" s="352"/>
      <c r="CX21" s="352"/>
      <c r="CY21" s="352"/>
      <c r="CZ21" s="352"/>
      <c r="DA21" s="352"/>
      <c r="DB21" s="352"/>
      <c r="DC21" s="352"/>
      <c r="DD21" s="352"/>
      <c r="DE21" s="352"/>
      <c r="DF21" s="352"/>
      <c r="DG21" s="352"/>
      <c r="DH21" s="352"/>
      <c r="DI21" s="352"/>
      <c r="DJ21" s="352"/>
      <c r="DK21" s="352"/>
      <c r="DL21" s="352"/>
      <c r="DM21" s="352"/>
      <c r="DN21" s="352"/>
      <c r="DO21" s="352"/>
      <c r="DP21" s="352"/>
      <c r="DQ21" s="352"/>
      <c r="DR21" s="352"/>
    </row>
    <row r="22" spans="1:130" ht="24" customHeight="1" x14ac:dyDescent="0.2">
      <c r="A22" s="322" t="s">
        <v>900</v>
      </c>
      <c r="B22" s="372"/>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12"/>
      <c r="AK22" s="312"/>
      <c r="AL22" s="312"/>
      <c r="AM22" s="312"/>
      <c r="AN22" s="312"/>
      <c r="AO22" s="352"/>
      <c r="AP22" s="352"/>
      <c r="AQ22" s="352"/>
      <c r="AR22" s="352"/>
      <c r="AS22" s="352"/>
      <c r="AT22" s="352"/>
      <c r="AU22" s="352"/>
      <c r="AV22" s="352"/>
      <c r="AW22" s="352"/>
      <c r="AX22" s="352"/>
      <c r="AY22" s="352"/>
      <c r="AZ22" s="352"/>
      <c r="BA22" s="352"/>
      <c r="BB22" s="352"/>
      <c r="BC22" s="352"/>
      <c r="BD22" s="352"/>
      <c r="BE22" s="352"/>
      <c r="BF22" s="352"/>
      <c r="BG22" s="352"/>
      <c r="BH22" s="352"/>
      <c r="BI22" s="352"/>
      <c r="BJ22" s="352"/>
      <c r="BK22" s="352"/>
      <c r="BL22" s="352"/>
      <c r="BM22" s="352"/>
      <c r="BN22" s="352"/>
      <c r="BO22" s="352"/>
      <c r="BP22" s="352"/>
      <c r="BQ22" s="352"/>
      <c r="BR22" s="352"/>
      <c r="BS22" s="352"/>
      <c r="BT22" s="352"/>
      <c r="BU22" s="352"/>
      <c r="BV22" s="352"/>
      <c r="BW22" s="352"/>
      <c r="BX22" s="352"/>
      <c r="BY22" s="352"/>
      <c r="BZ22" s="352"/>
      <c r="CA22" s="352"/>
      <c r="CB22" s="352"/>
      <c r="CC22" s="352"/>
      <c r="CD22" s="352"/>
      <c r="CE22" s="352"/>
      <c r="CF22" s="352"/>
      <c r="CG22" s="352"/>
      <c r="CH22" s="352"/>
      <c r="CI22" s="352"/>
      <c r="CJ22" s="352"/>
      <c r="CK22" s="352"/>
      <c r="CL22" s="352"/>
      <c r="CM22" s="352"/>
      <c r="CN22" s="352"/>
      <c r="CO22" s="352"/>
      <c r="CP22" s="352"/>
      <c r="CQ22" s="352"/>
      <c r="CR22" s="352"/>
      <c r="CS22" s="352"/>
      <c r="CT22" s="352"/>
      <c r="CU22" s="352"/>
      <c r="CV22" s="352"/>
      <c r="CW22" s="352"/>
      <c r="CX22" s="352"/>
      <c r="CY22" s="352"/>
      <c r="CZ22" s="352"/>
      <c r="DA22" s="352"/>
      <c r="DB22" s="352"/>
      <c r="DC22" s="352"/>
      <c r="DD22" s="352"/>
      <c r="DE22" s="352"/>
      <c r="DF22" s="352"/>
      <c r="DG22" s="352"/>
      <c r="DH22" s="352"/>
      <c r="DI22" s="352"/>
      <c r="DJ22" s="352"/>
      <c r="DK22" s="352"/>
      <c r="DL22" s="352"/>
      <c r="DM22" s="352"/>
      <c r="DN22" s="352"/>
      <c r="DO22" s="352"/>
      <c r="DP22" s="352"/>
      <c r="DQ22" s="352"/>
      <c r="DR22" s="352"/>
      <c r="DS22" s="352"/>
      <c r="DT22" s="352"/>
      <c r="DU22" s="352"/>
      <c r="DV22" s="352"/>
      <c r="DW22" s="352"/>
      <c r="DX22" s="352"/>
      <c r="DY22" s="352"/>
      <c r="DZ22" s="352"/>
    </row>
    <row r="23" spans="1:130" ht="21.6" customHeight="1" x14ac:dyDescent="0.25">
      <c r="A23" s="322" t="s">
        <v>901</v>
      </c>
      <c r="B23" s="323"/>
      <c r="C23" s="323"/>
      <c r="D23" s="323"/>
      <c r="E23" s="323"/>
      <c r="F23" s="323"/>
      <c r="G23" s="323"/>
      <c r="H23" s="323"/>
      <c r="I23" s="323"/>
      <c r="J23" s="323"/>
      <c r="K23" s="323"/>
      <c r="L23" s="323"/>
      <c r="M23" s="323"/>
      <c r="N23" s="323"/>
      <c r="O23" s="323"/>
      <c r="P23" s="170"/>
      <c r="Q23" s="170"/>
      <c r="R23" s="170"/>
      <c r="S23" s="170"/>
      <c r="T23" s="170"/>
      <c r="U23" s="170"/>
      <c r="V23" s="170"/>
      <c r="W23" s="321"/>
      <c r="X23" s="170"/>
      <c r="Y23" s="170"/>
      <c r="Z23" s="170"/>
      <c r="AA23" s="170"/>
      <c r="AB23" s="170"/>
      <c r="AC23" s="170"/>
      <c r="AD23" s="170"/>
      <c r="AE23" s="170"/>
      <c r="AF23" s="159"/>
      <c r="AG23" s="158"/>
      <c r="AH23" s="312"/>
      <c r="AI23" s="312"/>
      <c r="AJ23" s="312"/>
      <c r="AK23" s="312"/>
      <c r="AL23" s="312"/>
      <c r="AM23" s="312"/>
      <c r="AN23" s="312"/>
    </row>
    <row r="24" spans="1:130" ht="24" customHeight="1" x14ac:dyDescent="0.2">
      <c r="A24" s="312"/>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row>
    <row r="25" spans="1:130" ht="94.9" customHeight="1" x14ac:dyDescent="0.2">
      <c r="A25" s="724" t="s">
        <v>9768</v>
      </c>
      <c r="B25" s="724"/>
      <c r="C25" s="724"/>
      <c r="D25" s="724"/>
      <c r="E25" s="724"/>
      <c r="F25" s="724"/>
      <c r="G25" s="724"/>
      <c r="H25" s="724"/>
      <c r="I25" s="724"/>
      <c r="J25" s="724"/>
      <c r="K25" s="724"/>
      <c r="L25" s="724"/>
      <c r="M25" s="724"/>
      <c r="N25" s="724"/>
      <c r="O25" s="724"/>
      <c r="P25" s="724"/>
      <c r="Q25" s="724"/>
      <c r="R25" s="724"/>
      <c r="S25" s="724"/>
      <c r="T25" s="724"/>
      <c r="U25" s="724"/>
      <c r="V25" s="724"/>
      <c r="W25" s="724"/>
      <c r="X25" s="724"/>
      <c r="Y25" s="724"/>
      <c r="Z25" s="724"/>
      <c r="AA25" s="724"/>
      <c r="AB25" s="724"/>
      <c r="AC25" s="379"/>
      <c r="AD25" s="312"/>
      <c r="AE25" s="312"/>
      <c r="AF25" s="312"/>
      <c r="AG25" s="312"/>
      <c r="AH25" s="312"/>
      <c r="AI25" s="312"/>
      <c r="AJ25" s="312"/>
    </row>
    <row r="26" spans="1:130" ht="30.75" customHeight="1" x14ac:dyDescent="0.2">
      <c r="A26" s="324"/>
      <c r="B26" s="325"/>
      <c r="C26" s="325"/>
      <c r="D26" s="325"/>
      <c r="E26" s="325"/>
      <c r="F26" s="325"/>
      <c r="G26" s="325"/>
      <c r="H26" s="325"/>
      <c r="I26" s="325"/>
      <c r="J26" s="325"/>
      <c r="K26" s="325"/>
      <c r="L26" s="325"/>
      <c r="M26" s="325"/>
      <c r="N26" s="325"/>
      <c r="O26" s="312"/>
      <c r="P26" s="312"/>
      <c r="Q26" s="312"/>
      <c r="R26" s="312"/>
      <c r="S26" s="312"/>
      <c r="T26" s="312"/>
      <c r="U26" s="312"/>
      <c r="V26" s="312"/>
      <c r="W26" s="312"/>
      <c r="X26" s="312"/>
      <c r="Y26" s="312"/>
      <c r="Z26" s="312"/>
      <c r="AA26" s="312"/>
      <c r="AB26" s="312"/>
      <c r="AC26" s="312"/>
      <c r="AD26" s="312"/>
      <c r="AE26" s="312"/>
      <c r="AF26" s="312"/>
      <c r="AG26" s="312"/>
      <c r="AH26" s="312"/>
      <c r="AI26" s="312"/>
      <c r="AJ26" s="312"/>
    </row>
    <row r="27" spans="1:130" ht="90" customHeight="1" x14ac:dyDescent="0.2">
      <c r="A27" s="326" t="s">
        <v>119</v>
      </c>
      <c r="B27" s="327" t="s">
        <v>128</v>
      </c>
      <c r="C27" s="328" t="s">
        <v>124</v>
      </c>
      <c r="D27" s="328" t="s">
        <v>902</v>
      </c>
      <c r="E27" s="329" t="s">
        <v>535</v>
      </c>
      <c r="F27" s="328" t="s">
        <v>35</v>
      </c>
      <c r="G27" s="328" t="s">
        <v>290</v>
      </c>
      <c r="H27" s="328" t="s">
        <v>168</v>
      </c>
      <c r="I27" s="328" t="s">
        <v>342</v>
      </c>
      <c r="J27" s="328" t="s">
        <v>196</v>
      </c>
      <c r="K27" s="328" t="s">
        <v>189</v>
      </c>
      <c r="L27" s="328" t="s">
        <v>701</v>
      </c>
      <c r="M27" s="328" t="s">
        <v>1036</v>
      </c>
      <c r="N27" s="328" t="s">
        <v>1037</v>
      </c>
      <c r="O27" s="328" t="s">
        <v>313</v>
      </c>
      <c r="P27" s="330" t="s">
        <v>1038</v>
      </c>
      <c r="Q27" s="312"/>
      <c r="R27" s="312"/>
      <c r="S27" s="312"/>
      <c r="T27" s="312"/>
      <c r="U27" s="312"/>
      <c r="V27" s="312"/>
      <c r="W27" s="312"/>
      <c r="X27" s="312"/>
      <c r="Y27" s="312"/>
      <c r="Z27" s="312"/>
      <c r="AA27" s="312"/>
      <c r="AB27" s="312"/>
      <c r="AC27" s="312"/>
      <c r="AD27" s="312"/>
      <c r="AE27" s="312"/>
      <c r="AF27" s="312"/>
      <c r="AG27" s="312"/>
      <c r="AH27" s="312"/>
      <c r="AI27" s="312"/>
      <c r="AJ27" s="312"/>
    </row>
    <row r="28" spans="1:130" ht="28.15" customHeight="1" x14ac:dyDescent="0.2">
      <c r="A28" s="331" t="s">
        <v>131</v>
      </c>
      <c r="B28" s="332"/>
      <c r="C28" s="333">
        <v>1</v>
      </c>
      <c r="D28" s="333">
        <v>2</v>
      </c>
      <c r="E28" s="333">
        <v>3</v>
      </c>
      <c r="F28" s="333">
        <v>4</v>
      </c>
      <c r="G28" s="333">
        <v>5</v>
      </c>
      <c r="H28" s="333">
        <v>6</v>
      </c>
      <c r="I28" s="333">
        <v>7</v>
      </c>
      <c r="J28" s="333">
        <v>8</v>
      </c>
      <c r="K28" s="333">
        <v>9</v>
      </c>
      <c r="L28" s="333">
        <v>10</v>
      </c>
      <c r="M28" s="333">
        <v>11</v>
      </c>
      <c r="N28" s="333">
        <v>12</v>
      </c>
      <c r="O28" s="333">
        <v>13</v>
      </c>
      <c r="P28" s="333">
        <v>14</v>
      </c>
      <c r="Q28" s="334"/>
      <c r="R28" s="334"/>
      <c r="S28" s="334"/>
      <c r="T28" s="334"/>
      <c r="U28" s="334"/>
      <c r="V28" s="334"/>
      <c r="W28" s="334"/>
      <c r="X28" s="334"/>
      <c r="Y28" s="334"/>
      <c r="Z28" s="334"/>
      <c r="AA28" s="334"/>
      <c r="AB28" s="334"/>
      <c r="AC28" s="334"/>
      <c r="AD28" s="334"/>
      <c r="AE28" s="334"/>
      <c r="AF28" s="334"/>
      <c r="AG28" s="334"/>
      <c r="AH28" s="334"/>
      <c r="AI28" s="334"/>
      <c r="AJ28" s="334"/>
    </row>
    <row r="29" spans="1:130" ht="88.15" customHeight="1" x14ac:dyDescent="0.2">
      <c r="A29" s="335" t="s">
        <v>1205</v>
      </c>
      <c r="B29" s="336">
        <v>1</v>
      </c>
      <c r="C29" s="124"/>
      <c r="D29" s="124"/>
      <c r="E29" s="124"/>
      <c r="F29" s="124"/>
      <c r="G29" s="124"/>
      <c r="H29" s="124"/>
      <c r="I29" s="124"/>
      <c r="J29" s="124"/>
      <c r="K29" s="124"/>
      <c r="L29" s="124"/>
      <c r="M29" s="124"/>
      <c r="N29" s="124"/>
      <c r="O29" s="124"/>
      <c r="P29" s="124"/>
      <c r="Q29" s="312"/>
      <c r="R29" s="312"/>
      <c r="S29" s="312"/>
      <c r="T29" s="312"/>
      <c r="U29" s="312"/>
      <c r="V29" s="312"/>
      <c r="W29" s="312"/>
      <c r="X29" s="312"/>
      <c r="Y29" s="312"/>
      <c r="Z29" s="312"/>
      <c r="AA29" s="312"/>
      <c r="AB29" s="312"/>
      <c r="AC29" s="312"/>
      <c r="AD29" s="312"/>
      <c r="AE29" s="312"/>
      <c r="AF29" s="312"/>
      <c r="AG29" s="312"/>
      <c r="AH29" s="312"/>
      <c r="AI29" s="312"/>
      <c r="AJ29" s="312"/>
    </row>
    <row r="30" spans="1:130" ht="43.9" customHeight="1" x14ac:dyDescent="0.2">
      <c r="A30" s="721" t="s">
        <v>903</v>
      </c>
      <c r="B30" s="721"/>
      <c r="C30" s="721"/>
      <c r="D30" s="721"/>
      <c r="E30" s="721"/>
      <c r="F30" s="721"/>
      <c r="G30" s="721"/>
      <c r="H30" s="721"/>
      <c r="I30" s="721"/>
      <c r="J30" s="721"/>
      <c r="K30" s="721"/>
      <c r="L30" s="721"/>
      <c r="M30" s="721"/>
      <c r="N30" s="721"/>
      <c r="O30" s="721"/>
      <c r="P30" s="337"/>
      <c r="Q30" s="177"/>
      <c r="R30" s="177"/>
      <c r="S30" s="177"/>
      <c r="T30" s="177"/>
      <c r="U30" s="722"/>
      <c r="V30" s="722"/>
      <c r="W30" s="722"/>
      <c r="X30" s="722"/>
      <c r="Y30" s="722"/>
      <c r="Z30" s="722"/>
      <c r="AA30" s="722"/>
      <c r="AB30" s="722"/>
      <c r="AC30" s="722"/>
      <c r="AD30" s="722"/>
      <c r="AE30" s="722"/>
      <c r="AF30" s="722"/>
      <c r="AG30" s="312"/>
      <c r="AH30" s="312"/>
      <c r="AI30" s="312"/>
      <c r="AJ30" s="312"/>
    </row>
    <row r="31" spans="1:130" ht="13.15" customHeight="1" x14ac:dyDescent="0.25">
      <c r="A31" s="338"/>
      <c r="B31" s="338"/>
      <c r="C31" s="338"/>
      <c r="D31" s="338"/>
      <c r="E31" s="338"/>
      <c r="F31" s="338"/>
      <c r="G31" s="338"/>
      <c r="H31" s="338"/>
      <c r="I31" s="338"/>
      <c r="J31" s="338"/>
      <c r="K31" s="338"/>
      <c r="L31" s="338"/>
      <c r="M31" s="338"/>
      <c r="N31" s="338"/>
      <c r="O31" s="337"/>
      <c r="P31" s="337"/>
      <c r="Q31" s="339"/>
      <c r="R31" s="340"/>
      <c r="S31" s="340"/>
      <c r="T31" s="341"/>
      <c r="U31" s="722"/>
      <c r="V31" s="722"/>
      <c r="W31" s="722"/>
      <c r="X31" s="722"/>
      <c r="Y31" s="722"/>
      <c r="Z31" s="722"/>
      <c r="AA31" s="722"/>
      <c r="AB31" s="722"/>
      <c r="AC31" s="722"/>
      <c r="AD31" s="722"/>
      <c r="AE31" s="722"/>
      <c r="AF31" s="722"/>
      <c r="AG31" s="312"/>
      <c r="AH31" s="312"/>
      <c r="AI31" s="312"/>
      <c r="AJ31" s="312"/>
    </row>
    <row r="32" spans="1:130" ht="94.15" customHeight="1" x14ac:dyDescent="0.35">
      <c r="A32" s="723" t="s">
        <v>9769</v>
      </c>
      <c r="B32" s="723"/>
      <c r="C32" s="723"/>
      <c r="D32" s="723"/>
      <c r="E32" s="723"/>
      <c r="F32" s="723"/>
      <c r="G32" s="723"/>
      <c r="H32" s="723"/>
      <c r="I32" s="723"/>
      <c r="J32" s="723"/>
      <c r="K32" s="723"/>
      <c r="L32" s="723"/>
      <c r="M32" s="723"/>
      <c r="N32" s="312"/>
      <c r="O32" s="312"/>
      <c r="P32" s="312"/>
      <c r="Q32" s="717"/>
      <c r="R32" s="717"/>
      <c r="S32" s="717"/>
      <c r="T32" s="717"/>
      <c r="U32" s="342"/>
      <c r="V32" s="177"/>
      <c r="W32" s="177"/>
      <c r="X32" s="343"/>
      <c r="Y32" s="177"/>
      <c r="Z32" s="177"/>
      <c r="AA32" s="177"/>
      <c r="AB32" s="177"/>
      <c r="AC32" s="177"/>
      <c r="AD32" s="177"/>
      <c r="AE32" s="177"/>
      <c r="AF32" s="177"/>
      <c r="AG32" s="312"/>
      <c r="AH32" s="312"/>
      <c r="AI32" s="312"/>
      <c r="AJ32" s="312"/>
    </row>
    <row r="33" spans="1:36" ht="33" customHeight="1" x14ac:dyDescent="0.25">
      <c r="A33" s="716" t="s">
        <v>1198</v>
      </c>
      <c r="B33" s="716"/>
      <c r="C33" s="716"/>
      <c r="D33" s="716"/>
      <c r="E33" s="716"/>
      <c r="F33" s="716"/>
      <c r="G33" s="716"/>
      <c r="H33" s="312"/>
      <c r="I33" s="312"/>
      <c r="J33" s="312"/>
      <c r="K33" s="312"/>
      <c r="L33" s="312"/>
      <c r="M33" s="312"/>
      <c r="N33" s="312"/>
      <c r="O33" s="312"/>
      <c r="P33" s="312"/>
      <c r="Q33" s="717"/>
      <c r="R33" s="717"/>
      <c r="S33" s="717"/>
      <c r="T33" s="717"/>
      <c r="U33" s="718"/>
      <c r="V33" s="718"/>
      <c r="W33" s="718"/>
      <c r="X33" s="718"/>
      <c r="Y33" s="718"/>
      <c r="Z33" s="718"/>
      <c r="AA33" s="718"/>
      <c r="AB33" s="718"/>
      <c r="AC33" s="718"/>
      <c r="AD33" s="722"/>
      <c r="AE33" s="722"/>
      <c r="AF33" s="722"/>
      <c r="AG33" s="312"/>
      <c r="AH33" s="312"/>
      <c r="AI33" s="312"/>
      <c r="AJ33" s="312"/>
    </row>
    <row r="34" spans="1:36" ht="212.25" customHeight="1" x14ac:dyDescent="0.2">
      <c r="A34" s="714" t="s">
        <v>1440</v>
      </c>
      <c r="B34" s="715"/>
      <c r="C34" s="182" t="s">
        <v>128</v>
      </c>
      <c r="D34" s="344" t="s">
        <v>9964</v>
      </c>
      <c r="E34" s="344" t="s">
        <v>9965</v>
      </c>
      <c r="F34" s="344" t="s">
        <v>9966</v>
      </c>
      <c r="G34" s="344" t="s">
        <v>9967</v>
      </c>
      <c r="H34" s="344" t="s">
        <v>9968</v>
      </c>
      <c r="I34" s="344" t="s">
        <v>9969</v>
      </c>
      <c r="J34" s="344" t="s">
        <v>11238</v>
      </c>
      <c r="K34" s="344" t="s">
        <v>11239</v>
      </c>
      <c r="L34" s="344" t="s">
        <v>9970</v>
      </c>
      <c r="N34" s="312"/>
      <c r="O34" s="312"/>
      <c r="P34" s="312"/>
      <c r="Q34" s="312"/>
      <c r="R34" s="177"/>
      <c r="S34" s="345"/>
      <c r="T34" s="345"/>
      <c r="U34" s="345"/>
      <c r="V34" s="718"/>
      <c r="W34" s="718"/>
      <c r="X34" s="718"/>
      <c r="Y34" s="343"/>
      <c r="Z34" s="177"/>
      <c r="AA34" s="177"/>
      <c r="AB34" s="177"/>
      <c r="AC34" s="177"/>
      <c r="AD34" s="177"/>
      <c r="AE34" s="346"/>
      <c r="AF34" s="347"/>
      <c r="AG34" s="347"/>
      <c r="AH34" s="312"/>
      <c r="AI34" s="312"/>
      <c r="AJ34" s="312"/>
    </row>
    <row r="35" spans="1:36" ht="27" customHeight="1" x14ac:dyDescent="0.25">
      <c r="A35" s="719" t="s">
        <v>1199</v>
      </c>
      <c r="B35" s="719"/>
      <c r="C35" s="183"/>
      <c r="D35" s="184">
        <v>1</v>
      </c>
      <c r="E35" s="184">
        <v>2</v>
      </c>
      <c r="F35" s="184">
        <v>3</v>
      </c>
      <c r="G35" s="184">
        <v>4</v>
      </c>
      <c r="H35" s="184">
        <v>5</v>
      </c>
      <c r="I35" s="184">
        <v>6</v>
      </c>
      <c r="J35" s="184">
        <v>7</v>
      </c>
      <c r="K35" s="184">
        <v>8</v>
      </c>
      <c r="L35" s="184">
        <v>9</v>
      </c>
      <c r="N35" s="312"/>
      <c r="O35" s="312"/>
      <c r="P35" s="312"/>
      <c r="Q35" s="312"/>
      <c r="R35" s="348"/>
      <c r="S35" s="349"/>
      <c r="T35" s="349"/>
      <c r="U35" s="349"/>
      <c r="V35" s="720"/>
      <c r="W35" s="720"/>
      <c r="X35" s="720"/>
      <c r="Y35" s="350"/>
      <c r="Z35" s="350"/>
      <c r="AA35" s="350"/>
      <c r="AB35" s="350"/>
      <c r="AC35" s="350"/>
      <c r="AD35" s="350"/>
      <c r="AE35" s="712"/>
      <c r="AF35" s="712"/>
      <c r="AG35" s="712"/>
      <c r="AH35" s="312"/>
      <c r="AI35" s="312"/>
      <c r="AJ35" s="312"/>
    </row>
    <row r="36" spans="1:36" ht="45" customHeight="1" x14ac:dyDescent="0.2">
      <c r="A36" s="713" t="s">
        <v>1200</v>
      </c>
      <c r="B36" s="713"/>
      <c r="C36" s="185">
        <v>1</v>
      </c>
      <c r="D36" s="186"/>
      <c r="E36" s="186"/>
      <c r="F36" s="186"/>
      <c r="G36" s="186"/>
      <c r="H36" s="351"/>
      <c r="I36" s="351"/>
      <c r="J36" s="351"/>
      <c r="K36" s="351"/>
      <c r="L36" s="351"/>
      <c r="N36" s="352"/>
      <c r="O36" s="352"/>
      <c r="P36" s="352"/>
      <c r="Q36" s="352"/>
      <c r="R36" s="177"/>
      <c r="S36" s="352"/>
      <c r="T36" s="177"/>
      <c r="U36" s="177"/>
      <c r="V36" s="177"/>
      <c r="W36" s="177"/>
      <c r="X36" s="177"/>
      <c r="Y36" s="177"/>
      <c r="Z36" s="177"/>
      <c r="AA36" s="177"/>
      <c r="AB36" s="177"/>
      <c r="AC36" s="177"/>
      <c r="AD36" s="177"/>
      <c r="AE36" s="177"/>
      <c r="AF36" s="177"/>
      <c r="AG36" s="177"/>
      <c r="AH36" s="352"/>
      <c r="AI36" s="352"/>
      <c r="AJ36" s="352"/>
    </row>
    <row r="37" spans="1:36" ht="60.75" customHeight="1" x14ac:dyDescent="0.2">
      <c r="A37" s="713" t="s">
        <v>1201</v>
      </c>
      <c r="B37" s="713"/>
      <c r="C37" s="185">
        <v>2</v>
      </c>
      <c r="D37" s="186"/>
      <c r="E37" s="186"/>
      <c r="F37" s="186"/>
      <c r="G37" s="186"/>
      <c r="H37" s="351"/>
      <c r="I37" s="351"/>
      <c r="J37" s="351"/>
      <c r="K37" s="351"/>
      <c r="L37" s="351"/>
      <c r="N37" s="352"/>
      <c r="O37" s="352"/>
      <c r="P37" s="352"/>
      <c r="Q37" s="352"/>
      <c r="R37" s="177"/>
      <c r="S37" s="177"/>
      <c r="T37" s="177"/>
      <c r="U37" s="177"/>
      <c r="V37" s="177"/>
      <c r="W37" s="177"/>
      <c r="X37" s="177"/>
      <c r="Y37" s="177"/>
      <c r="Z37" s="177"/>
      <c r="AA37" s="177"/>
      <c r="AB37" s="177"/>
      <c r="AC37" s="177"/>
      <c r="AD37" s="177"/>
      <c r="AE37" s="177"/>
      <c r="AF37" s="177"/>
      <c r="AG37" s="177"/>
      <c r="AH37" s="352"/>
      <c r="AI37" s="352"/>
      <c r="AJ37" s="352"/>
    </row>
    <row r="38" spans="1:36" ht="59.25" customHeight="1" x14ac:dyDescent="0.2">
      <c r="A38" s="713" t="s">
        <v>1202</v>
      </c>
      <c r="B38" s="713"/>
      <c r="C38" s="185">
        <v>3</v>
      </c>
      <c r="D38" s="186"/>
      <c r="E38" s="186"/>
      <c r="F38" s="186"/>
      <c r="G38" s="186"/>
      <c r="H38" s="351"/>
      <c r="I38" s="351"/>
      <c r="J38" s="351"/>
      <c r="K38" s="351"/>
      <c r="L38" s="351"/>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row>
    <row r="39" spans="1:36" ht="20.25" x14ac:dyDescent="0.2">
      <c r="A39" s="713" t="s">
        <v>1203</v>
      </c>
      <c r="B39" s="713"/>
      <c r="C39" s="185">
        <v>4</v>
      </c>
      <c r="D39" s="186"/>
      <c r="E39" s="186"/>
      <c r="F39" s="186"/>
      <c r="G39" s="186"/>
      <c r="H39" s="351"/>
      <c r="I39" s="351"/>
      <c r="J39" s="351"/>
      <c r="K39" s="351"/>
      <c r="L39" s="351"/>
    </row>
    <row r="40" spans="1:36" ht="46.9" customHeight="1" x14ac:dyDescent="0.2">
      <c r="A40" s="353" t="s">
        <v>1204</v>
      </c>
      <c r="B40" s="354"/>
      <c r="C40" s="184">
        <v>5</v>
      </c>
      <c r="D40" s="186"/>
      <c r="E40" s="186"/>
      <c r="F40" s="186"/>
      <c r="G40" s="186"/>
      <c r="H40" s="351"/>
      <c r="I40" s="351"/>
      <c r="J40" s="351"/>
      <c r="K40" s="351"/>
      <c r="L40" s="351"/>
    </row>
    <row r="41" spans="1:36" ht="20.25" x14ac:dyDescent="0.2">
      <c r="A41" s="713" t="s">
        <v>9971</v>
      </c>
      <c r="B41" s="713"/>
      <c r="C41" s="185">
        <v>6</v>
      </c>
      <c r="D41" s="270"/>
      <c r="E41" s="270"/>
      <c r="F41" s="270"/>
      <c r="G41" s="270"/>
      <c r="H41" s="270"/>
      <c r="I41" s="270"/>
      <c r="J41" s="270"/>
      <c r="K41" s="270"/>
      <c r="L41" s="270"/>
    </row>
  </sheetData>
  <mergeCells count="22">
    <mergeCell ref="E2:P2"/>
    <mergeCell ref="A4:AM4"/>
    <mergeCell ref="Q32:T32"/>
    <mergeCell ref="AD33:AF33"/>
    <mergeCell ref="A30:O30"/>
    <mergeCell ref="U30:AC31"/>
    <mergeCell ref="AD30:AF31"/>
    <mergeCell ref="A32:M32"/>
    <mergeCell ref="A25:AB25"/>
    <mergeCell ref="A39:B39"/>
    <mergeCell ref="A41:B41"/>
    <mergeCell ref="U33:AC33"/>
    <mergeCell ref="A35:B35"/>
    <mergeCell ref="A36:B36"/>
    <mergeCell ref="V35:X35"/>
    <mergeCell ref="A38:B38"/>
    <mergeCell ref="V34:X34"/>
    <mergeCell ref="AE35:AG35"/>
    <mergeCell ref="A37:B37"/>
    <mergeCell ref="A34:B34"/>
    <mergeCell ref="A33:G33"/>
    <mergeCell ref="Q33:T33"/>
  </mergeCells>
  <conditionalFormatting sqref="Q3">
    <cfRule type="cellIs" dxfId="14" priority="53" stopIfTrue="1" operator="lessThan">
      <formula>0</formula>
    </cfRule>
  </conditionalFormatting>
  <conditionalFormatting sqref="C3:P3">
    <cfRule type="cellIs" dxfId="13" priority="49" stopIfTrue="1" operator="lessThan">
      <formula>0</formula>
    </cfRule>
  </conditionalFormatting>
  <conditionalFormatting sqref="C27:P27">
    <cfRule type="cellIs" dxfId="12" priority="27" stopIfTrue="1" operator="lessThan">
      <formula>0</formula>
    </cfRule>
  </conditionalFormatting>
  <conditionalFormatting sqref="C27:P27">
    <cfRule type="cellIs" dxfId="11" priority="26" stopIfTrue="1" operator="lessThan">
      <formula>0</formula>
    </cfRule>
  </conditionalFormatting>
  <conditionalFormatting sqref="AC11:AN13">
    <cfRule type="cellIs" dxfId="10" priority="11" stopIfTrue="1" operator="lessThan">
      <formula>0</formula>
    </cfRule>
  </conditionalFormatting>
  <conditionalFormatting sqref="C19:AB19">
    <cfRule type="cellIs" dxfId="9" priority="2" stopIfTrue="1" operator="lessThan">
      <formula>0</formula>
    </cfRule>
  </conditionalFormatting>
  <conditionalFormatting sqref="C19:AB19">
    <cfRule type="cellIs" dxfId="8" priority="1" stopIfTrue="1" operator="lessThan">
      <formula>0</formula>
    </cfRule>
  </conditionalFormatting>
  <conditionalFormatting sqref="AD10:AP10">
    <cfRule type="cellIs" dxfId="7" priority="10" stopIfTrue="1" operator="lessThan">
      <formula>0</formula>
    </cfRule>
  </conditionalFormatting>
  <conditionalFormatting sqref="C7:AB7">
    <cfRule type="cellIs" dxfId="6" priority="3" stopIfTrue="1" operator="lessThan">
      <formula>0</formula>
    </cfRule>
  </conditionalFormatting>
  <conditionalFormatting sqref="C19 F19 I19 L19 O19 R19 U19 X19 AA19 C15:AB15">
    <cfRule type="cellIs" dxfId="5" priority="6" stopIfTrue="1" operator="lessThan">
      <formula>0</formula>
    </cfRule>
  </conditionalFormatting>
  <conditionalFormatting sqref="C19 F19 I19 L19 O19 R19 U19 X19 AA19 C15:AB15">
    <cfRule type="cellIs" dxfId="4" priority="5" stopIfTrue="1" operator="lessThan">
      <formula>0</formula>
    </cfRule>
  </conditionalFormatting>
  <conditionalFormatting sqref="C7:AB7">
    <cfRule type="cellIs" dxfId="3" priority="4" stopIfTrue="1" operator="lessThan">
      <formula>0</formula>
    </cfRule>
  </conditionalFormatting>
  <pageMargins left="0.39370078740157483" right="0.11811023622047245" top="0.94488188976377963" bottom="0.55118110236220474" header="0.31496062992125984" footer="0.31496062992125984"/>
  <pageSetup paperSize="9" scale="35" fitToWidth="2" orientation="landscape" r:id="rId1"/>
  <rowBreaks count="1" manualBreakCount="1">
    <brk id="24" max="27" man="1"/>
  </rowBreaks>
  <ignoredErrors>
    <ignoredError sqref="E27:K27 C6:Z6 D10:P10 E18:O18"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sheetPr>
  <dimension ref="A1:DG138"/>
  <sheetViews>
    <sheetView view="pageBreakPreview" zoomScale="60" zoomScaleNormal="50" workbookViewId="0">
      <pane xSplit="3" ySplit="8" topLeftCell="D108" activePane="bottomRight" state="frozen"/>
      <selection pane="topRight" activeCell="D1" sqref="D1"/>
      <selection pane="bottomLeft" activeCell="A9" sqref="A9"/>
      <selection pane="bottomRight" activeCell="Q130" sqref="Q130"/>
    </sheetView>
  </sheetViews>
  <sheetFormatPr defaultColWidth="8.7109375" defaultRowHeight="12.75" x14ac:dyDescent="0.2"/>
  <cols>
    <col min="1" max="1" width="26" style="26" customWidth="1"/>
    <col min="2" max="2" width="91.28515625" style="26" customWidth="1"/>
    <col min="3" max="3" width="7.7109375" style="26" customWidth="1"/>
    <col min="4" max="5" width="8.7109375" style="26"/>
    <col min="6" max="6" width="11.5703125" style="26" customWidth="1"/>
    <col min="7" max="7" width="12.28515625" style="26" customWidth="1"/>
    <col min="8" max="9" width="8.7109375" style="26"/>
    <col min="10" max="10" width="12.28515625" style="26" customWidth="1"/>
    <col min="11" max="11" width="15.7109375" style="26" customWidth="1"/>
    <col min="12" max="12" width="17.28515625" style="26" customWidth="1"/>
    <col min="13" max="16" width="8.7109375" style="26"/>
    <col min="17" max="17" width="10.7109375" style="26" customWidth="1"/>
    <col min="18" max="18" width="15.42578125" style="26" customWidth="1"/>
    <col min="19" max="19" width="16.28515625" style="26" customWidth="1"/>
    <col min="20" max="20" width="13.28515625" style="26" customWidth="1"/>
    <col min="21" max="21" width="11.28515625" style="26" customWidth="1"/>
    <col min="22" max="22" width="15.7109375" style="26" customWidth="1"/>
    <col min="23" max="16384" width="8.7109375" style="26"/>
  </cols>
  <sheetData>
    <row r="1" spans="1:111" ht="4.9000000000000004" customHeight="1" x14ac:dyDescent="0.2"/>
    <row r="2" spans="1:111" ht="15.75" x14ac:dyDescent="0.25">
      <c r="A2" s="190" t="s">
        <v>318</v>
      </c>
      <c r="B2" s="190"/>
      <c r="C2" s="731" t="str">
        <f>IF('Титул ф.1-АП'!D25=0," ",'Титул ф.1-АП'!D25)</f>
        <v>Урайский городской суд</v>
      </c>
      <c r="D2" s="732"/>
      <c r="E2" s="732"/>
      <c r="F2" s="732"/>
      <c r="G2" s="732"/>
      <c r="H2" s="732"/>
      <c r="I2" s="732"/>
      <c r="J2" s="732"/>
      <c r="K2" s="732"/>
      <c r="L2" s="732"/>
      <c r="M2" s="732"/>
      <c r="N2" s="732"/>
      <c r="O2" s="733"/>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180"/>
      <c r="CC2" s="180"/>
      <c r="CD2" s="180"/>
      <c r="CE2" s="180"/>
      <c r="CF2" s="180"/>
      <c r="CG2" s="180"/>
      <c r="CH2" s="180"/>
      <c r="CI2" s="180"/>
      <c r="CJ2" s="180"/>
      <c r="CK2" s="180"/>
      <c r="CL2" s="180"/>
      <c r="CM2" s="180"/>
      <c r="CN2" s="180"/>
      <c r="CO2" s="180"/>
      <c r="CP2" s="180"/>
      <c r="CQ2" s="180"/>
      <c r="CR2" s="180"/>
      <c r="CS2" s="180"/>
      <c r="CT2" s="180"/>
      <c r="CU2" s="180"/>
      <c r="CV2" s="180"/>
      <c r="CW2" s="180"/>
      <c r="CX2" s="180"/>
      <c r="CY2" s="180"/>
      <c r="CZ2" s="180"/>
      <c r="DA2" s="180"/>
      <c r="DB2" s="180"/>
      <c r="DC2" s="180"/>
      <c r="DD2" s="180"/>
      <c r="DE2" s="180"/>
      <c r="DF2" s="180"/>
      <c r="DG2" s="180"/>
    </row>
    <row r="3" spans="1:111" ht="83.65" customHeight="1" x14ac:dyDescent="0.2">
      <c r="A3" s="734" t="s">
        <v>1206</v>
      </c>
      <c r="B3" s="734"/>
      <c r="C3" s="734"/>
      <c r="D3" s="734"/>
      <c r="E3" s="734"/>
      <c r="F3" s="734"/>
      <c r="G3" s="734"/>
      <c r="H3" s="734"/>
      <c r="I3" s="734"/>
      <c r="J3" s="734"/>
      <c r="K3" s="734"/>
      <c r="L3" s="734"/>
      <c r="M3" s="734"/>
      <c r="N3" s="734"/>
      <c r="O3" s="734"/>
      <c r="P3" s="734"/>
      <c r="Q3" s="734"/>
      <c r="R3" s="734"/>
      <c r="S3" s="734"/>
      <c r="T3" s="734"/>
      <c r="U3" s="734"/>
      <c r="V3" s="734"/>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1"/>
      <c r="BN3" s="181"/>
      <c r="BO3" s="181"/>
      <c r="BP3" s="181"/>
      <c r="BQ3" s="181"/>
      <c r="BR3" s="181"/>
      <c r="BS3" s="181"/>
      <c r="BT3" s="181"/>
      <c r="BU3" s="181"/>
      <c r="BV3" s="181"/>
      <c r="BW3" s="181"/>
      <c r="BX3" s="181"/>
      <c r="BY3" s="181"/>
      <c r="BZ3" s="181"/>
      <c r="CA3" s="181"/>
      <c r="CB3" s="181"/>
      <c r="CC3" s="181"/>
      <c r="CD3" s="181"/>
      <c r="CE3" s="181"/>
      <c r="CF3" s="181"/>
      <c r="CG3" s="181"/>
      <c r="CH3" s="181"/>
      <c r="CI3" s="181"/>
      <c r="CJ3" s="181"/>
      <c r="CK3" s="181"/>
      <c r="CL3" s="181"/>
      <c r="CM3" s="181"/>
      <c r="CN3" s="181"/>
      <c r="CO3" s="181"/>
      <c r="CP3" s="181"/>
      <c r="CQ3" s="181"/>
      <c r="CR3" s="181"/>
      <c r="CS3" s="181"/>
      <c r="CT3" s="181"/>
      <c r="CU3" s="181"/>
      <c r="CV3" s="181"/>
      <c r="CW3" s="181"/>
      <c r="CX3" s="181"/>
      <c r="CY3" s="181"/>
      <c r="CZ3" s="181"/>
      <c r="DA3" s="181"/>
      <c r="DB3" s="181"/>
      <c r="DC3" s="181"/>
      <c r="DD3" s="181"/>
      <c r="DE3" s="181"/>
      <c r="DF3" s="181"/>
      <c r="DG3" s="181"/>
    </row>
    <row r="4" spans="1:111" ht="47.65" customHeight="1" x14ac:dyDescent="0.2">
      <c r="A4" s="735" t="s">
        <v>9800</v>
      </c>
      <c r="B4" s="735"/>
      <c r="C4" s="735"/>
      <c r="D4" s="735"/>
      <c r="E4" s="735"/>
      <c r="F4" s="735"/>
      <c r="G4" s="735"/>
      <c r="H4" s="735"/>
      <c r="I4" s="735"/>
      <c r="J4" s="735"/>
      <c r="K4" s="735"/>
      <c r="L4" s="735"/>
      <c r="M4" s="735"/>
      <c r="N4" s="735"/>
      <c r="O4" s="735"/>
      <c r="P4" s="735"/>
      <c r="Q4" s="735"/>
      <c r="R4" s="735"/>
      <c r="S4" s="735"/>
      <c r="T4" s="735"/>
      <c r="U4" s="735"/>
      <c r="V4" s="735"/>
      <c r="W4" s="735"/>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80"/>
      <c r="AY4" s="180"/>
      <c r="AZ4" s="180"/>
      <c r="BA4" s="180"/>
      <c r="BB4" s="180"/>
      <c r="BC4" s="180"/>
      <c r="BD4" s="180"/>
      <c r="BE4" s="180"/>
      <c r="BF4" s="180"/>
      <c r="BG4" s="180"/>
      <c r="BH4" s="180"/>
      <c r="BI4" s="180"/>
      <c r="BJ4" s="180"/>
      <c r="BK4" s="180"/>
      <c r="BL4" s="180"/>
      <c r="BM4" s="180"/>
      <c r="BN4" s="180"/>
      <c r="BO4" s="180"/>
      <c r="BP4" s="180"/>
      <c r="BQ4" s="180"/>
      <c r="BR4" s="180"/>
      <c r="BS4" s="180"/>
      <c r="BT4" s="180"/>
      <c r="BU4" s="180"/>
      <c r="BV4" s="180"/>
      <c r="BW4" s="180"/>
      <c r="BX4" s="180"/>
      <c r="BY4" s="180"/>
      <c r="BZ4" s="180"/>
      <c r="CA4" s="180"/>
      <c r="CB4" s="180"/>
      <c r="CC4" s="180"/>
      <c r="CD4" s="180"/>
      <c r="CE4" s="180"/>
      <c r="CF4" s="180"/>
      <c r="CG4" s="180"/>
      <c r="CH4" s="180"/>
      <c r="CI4" s="180"/>
      <c r="CJ4" s="180"/>
      <c r="CK4" s="180"/>
      <c r="CL4" s="180"/>
      <c r="CM4" s="180"/>
      <c r="CN4" s="180"/>
      <c r="CO4" s="180"/>
      <c r="CP4" s="180"/>
      <c r="CQ4" s="180"/>
      <c r="CR4" s="180"/>
      <c r="CS4" s="180"/>
      <c r="CT4" s="180"/>
      <c r="CU4" s="180"/>
      <c r="CV4" s="180"/>
      <c r="CW4" s="180"/>
      <c r="CX4" s="180"/>
      <c r="CY4" s="180"/>
      <c r="CZ4" s="180"/>
      <c r="DA4" s="180"/>
      <c r="DB4" s="180"/>
      <c r="DC4" s="180"/>
      <c r="DD4" s="180"/>
      <c r="DE4" s="180"/>
      <c r="DF4" s="180"/>
      <c r="DG4" s="180"/>
    </row>
    <row r="5" spans="1:111" ht="100.9" customHeight="1" x14ac:dyDescent="0.2">
      <c r="A5" s="737" t="s">
        <v>1207</v>
      </c>
      <c r="B5" s="738"/>
      <c r="C5" s="736" t="s">
        <v>128</v>
      </c>
      <c r="D5" s="671" t="s">
        <v>988</v>
      </c>
      <c r="E5" s="671" t="s">
        <v>989</v>
      </c>
      <c r="F5" s="685" t="s">
        <v>9744</v>
      </c>
      <c r="G5" s="678" t="s">
        <v>9801</v>
      </c>
      <c r="H5" s="741" t="s">
        <v>9802</v>
      </c>
      <c r="I5" s="742"/>
      <c r="J5" s="678" t="s">
        <v>9761</v>
      </c>
      <c r="K5" s="679" t="s">
        <v>595</v>
      </c>
      <c r="L5" s="679"/>
      <c r="M5" s="679"/>
      <c r="N5" s="679"/>
      <c r="O5" s="680" t="s">
        <v>593</v>
      </c>
      <c r="P5" s="681"/>
      <c r="Q5" s="681"/>
      <c r="R5" s="682"/>
      <c r="S5" s="708" t="s">
        <v>9760</v>
      </c>
      <c r="T5" s="698" t="s">
        <v>139</v>
      </c>
      <c r="U5" s="698" t="s">
        <v>9803</v>
      </c>
      <c r="V5" s="698" t="s">
        <v>321</v>
      </c>
      <c r="W5" s="671" t="s">
        <v>604</v>
      </c>
      <c r="X5" s="180"/>
      <c r="Y5" s="180"/>
      <c r="Z5" s="180"/>
      <c r="AA5" s="180"/>
      <c r="AB5" s="191"/>
      <c r="AC5" s="191"/>
      <c r="AD5" s="191"/>
      <c r="AE5" s="191"/>
      <c r="AF5" s="191"/>
      <c r="AG5" s="191"/>
      <c r="AH5" s="191"/>
      <c r="AI5" s="191"/>
      <c r="AJ5" s="191"/>
      <c r="AK5" s="191"/>
      <c r="AL5" s="191"/>
      <c r="AM5" s="191"/>
      <c r="AN5" s="191"/>
      <c r="AO5" s="191"/>
      <c r="AP5" s="191"/>
      <c r="AQ5" s="191"/>
      <c r="AR5" s="191"/>
      <c r="AS5" s="191"/>
      <c r="AT5" s="191"/>
      <c r="AU5" s="191"/>
      <c r="AV5" s="191"/>
      <c r="AW5" s="191"/>
      <c r="AX5" s="191"/>
      <c r="AY5" s="191"/>
      <c r="AZ5" s="191"/>
      <c r="BA5" s="191"/>
      <c r="BB5" s="191"/>
      <c r="BC5" s="191"/>
      <c r="BD5" s="191"/>
      <c r="BE5" s="191"/>
      <c r="BF5" s="191"/>
      <c r="BG5" s="191"/>
      <c r="BH5" s="191"/>
      <c r="BI5" s="191"/>
      <c r="BJ5" s="191"/>
      <c r="BK5" s="191"/>
      <c r="BL5" s="191"/>
      <c r="BM5" s="191"/>
      <c r="BN5" s="191"/>
      <c r="BO5" s="191"/>
      <c r="BP5" s="191"/>
      <c r="BQ5" s="191"/>
      <c r="BR5" s="191"/>
      <c r="BS5" s="191"/>
      <c r="BT5" s="191"/>
      <c r="BU5" s="191"/>
      <c r="BV5" s="191"/>
      <c r="BW5" s="191"/>
      <c r="BX5" s="191"/>
      <c r="BY5" s="191"/>
      <c r="BZ5" s="191"/>
      <c r="CA5" s="191"/>
      <c r="CB5" s="191"/>
      <c r="CC5" s="191"/>
      <c r="CD5" s="191"/>
      <c r="CE5" s="191"/>
      <c r="CF5" s="191"/>
      <c r="CG5" s="191"/>
      <c r="CH5" s="191"/>
      <c r="CI5" s="191"/>
      <c r="CJ5" s="191"/>
      <c r="CK5" s="191"/>
      <c r="CL5" s="191"/>
      <c r="CM5" s="191"/>
      <c r="CN5" s="191"/>
      <c r="CO5" s="191"/>
      <c r="CP5" s="191"/>
      <c r="CQ5" s="191"/>
      <c r="CR5" s="191"/>
      <c r="CS5" s="191"/>
      <c r="CT5" s="191"/>
      <c r="CU5" s="191"/>
      <c r="CV5" s="191"/>
      <c r="CW5" s="191"/>
      <c r="CX5" s="191"/>
      <c r="CY5" s="191"/>
      <c r="CZ5" s="191"/>
      <c r="DA5" s="191"/>
      <c r="DB5" s="191"/>
      <c r="DC5" s="191"/>
      <c r="DD5" s="191"/>
      <c r="DE5" s="191"/>
      <c r="DF5" s="191"/>
      <c r="DG5" s="191"/>
    </row>
    <row r="6" spans="1:111" ht="270.60000000000002" customHeight="1" x14ac:dyDescent="0.2">
      <c r="A6" s="739"/>
      <c r="B6" s="740"/>
      <c r="C6" s="736"/>
      <c r="D6" s="671"/>
      <c r="E6" s="671"/>
      <c r="F6" s="685"/>
      <c r="G6" s="678"/>
      <c r="H6" s="97" t="s">
        <v>9804</v>
      </c>
      <c r="I6" s="101" t="s">
        <v>9805</v>
      </c>
      <c r="J6" s="678"/>
      <c r="K6" s="97" t="s">
        <v>102</v>
      </c>
      <c r="L6" s="97" t="s">
        <v>103</v>
      </c>
      <c r="M6" s="97" t="s">
        <v>9774</v>
      </c>
      <c r="N6" s="97" t="s">
        <v>104</v>
      </c>
      <c r="O6" s="101" t="s">
        <v>141</v>
      </c>
      <c r="P6" s="101" t="s">
        <v>142</v>
      </c>
      <c r="Q6" s="101" t="s">
        <v>93</v>
      </c>
      <c r="R6" s="101" t="s">
        <v>94</v>
      </c>
      <c r="S6" s="709"/>
      <c r="T6" s="699"/>
      <c r="U6" s="699"/>
      <c r="V6" s="699"/>
      <c r="W6" s="671"/>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c r="CA6" s="192"/>
      <c r="CB6" s="192"/>
      <c r="CC6" s="192"/>
      <c r="CD6" s="192"/>
      <c r="CE6" s="192"/>
      <c r="CF6" s="192"/>
      <c r="CG6" s="192"/>
      <c r="CH6" s="192"/>
      <c r="CI6" s="192"/>
      <c r="CJ6" s="192"/>
      <c r="CK6" s="192"/>
      <c r="CL6" s="192"/>
      <c r="CM6" s="192"/>
      <c r="CN6" s="192"/>
      <c r="CO6" s="192"/>
      <c r="CP6" s="192"/>
      <c r="CQ6" s="192"/>
      <c r="CR6" s="192"/>
      <c r="CS6" s="192"/>
      <c r="CT6" s="192"/>
      <c r="CU6" s="192"/>
      <c r="CV6" s="192"/>
      <c r="CW6" s="192"/>
      <c r="CX6" s="192"/>
      <c r="CY6" s="192"/>
      <c r="CZ6" s="192"/>
      <c r="DA6" s="192"/>
      <c r="DB6" s="192"/>
      <c r="DC6" s="192"/>
      <c r="DD6" s="192"/>
      <c r="DE6" s="192"/>
      <c r="DF6" s="192"/>
      <c r="DG6" s="192"/>
    </row>
    <row r="7" spans="1:111" ht="15.75" x14ac:dyDescent="0.2">
      <c r="A7" s="749" t="s">
        <v>131</v>
      </c>
      <c r="B7" s="750"/>
      <c r="C7" s="285"/>
      <c r="D7" s="251">
        <v>1</v>
      </c>
      <c r="E7" s="251">
        <v>2</v>
      </c>
      <c r="F7" s="251">
        <v>3</v>
      </c>
      <c r="G7" s="251">
        <v>4</v>
      </c>
      <c r="H7" s="251">
        <v>5</v>
      </c>
      <c r="I7" s="251">
        <v>6</v>
      </c>
      <c r="J7" s="251">
        <v>7</v>
      </c>
      <c r="K7" s="251">
        <v>8</v>
      </c>
      <c r="L7" s="251">
        <v>9</v>
      </c>
      <c r="M7" s="251">
        <v>10</v>
      </c>
      <c r="N7" s="251">
        <v>11</v>
      </c>
      <c r="O7" s="251">
        <v>12</v>
      </c>
      <c r="P7" s="251">
        <v>13</v>
      </c>
      <c r="Q7" s="251">
        <v>14</v>
      </c>
      <c r="R7" s="251">
        <v>15</v>
      </c>
      <c r="S7" s="251">
        <v>16</v>
      </c>
      <c r="T7" s="251">
        <v>17</v>
      </c>
      <c r="U7" s="251">
        <v>18</v>
      </c>
      <c r="V7" s="251">
        <v>19</v>
      </c>
      <c r="W7" s="251">
        <v>20</v>
      </c>
      <c r="X7" s="180"/>
      <c r="Y7" s="180"/>
      <c r="Z7" s="180"/>
      <c r="AA7" s="180"/>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row>
    <row r="8" spans="1:111" ht="75" customHeight="1" x14ac:dyDescent="0.2">
      <c r="A8" s="756" t="s">
        <v>12039</v>
      </c>
      <c r="B8" s="757"/>
      <c r="C8" s="252" t="s">
        <v>841</v>
      </c>
      <c r="D8" s="253"/>
      <c r="E8" s="253"/>
      <c r="F8" s="253"/>
      <c r="G8" s="253"/>
      <c r="H8" s="253"/>
      <c r="I8" s="253"/>
      <c r="J8" s="253"/>
      <c r="K8" s="253"/>
      <c r="L8" s="253"/>
      <c r="M8" s="253"/>
      <c r="N8" s="253"/>
      <c r="O8" s="253"/>
      <c r="P8" s="253"/>
      <c r="Q8" s="253"/>
      <c r="R8" s="253"/>
      <c r="S8" s="253"/>
      <c r="T8" s="253"/>
      <c r="U8" s="253"/>
      <c r="V8" s="253"/>
      <c r="W8" s="253"/>
      <c r="X8" s="180"/>
      <c r="Y8" s="180"/>
      <c r="Z8" s="180"/>
      <c r="AA8" s="180"/>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row>
    <row r="9" spans="1:111" ht="20.65" customHeight="1" x14ac:dyDescent="0.2">
      <c r="A9" s="745" t="s">
        <v>1208</v>
      </c>
      <c r="B9" s="193" t="s">
        <v>1209</v>
      </c>
      <c r="C9" s="252" t="s">
        <v>1210</v>
      </c>
      <c r="D9" s="253"/>
      <c r="E9" s="253"/>
      <c r="F9" s="253"/>
      <c r="G9" s="253"/>
      <c r="H9" s="253"/>
      <c r="I9" s="253"/>
      <c r="J9" s="253"/>
      <c r="K9" s="253"/>
      <c r="L9" s="253"/>
      <c r="M9" s="253"/>
      <c r="N9" s="253"/>
      <c r="O9" s="253"/>
      <c r="P9" s="253"/>
      <c r="Q9" s="253"/>
      <c r="R9" s="253"/>
      <c r="S9" s="253"/>
      <c r="T9" s="253"/>
      <c r="U9" s="253"/>
      <c r="V9" s="253"/>
      <c r="W9" s="253"/>
      <c r="X9" s="180"/>
      <c r="Y9" s="180"/>
      <c r="Z9" s="180"/>
      <c r="AA9" s="180"/>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row>
    <row r="10" spans="1:111" ht="20.25" x14ac:dyDescent="0.2">
      <c r="A10" s="745"/>
      <c r="B10" s="193" t="s">
        <v>1211</v>
      </c>
      <c r="C10" s="252" t="s">
        <v>1212</v>
      </c>
      <c r="D10" s="253"/>
      <c r="E10" s="253"/>
      <c r="F10" s="253"/>
      <c r="G10" s="253"/>
      <c r="H10" s="253"/>
      <c r="I10" s="253"/>
      <c r="J10" s="253"/>
      <c r="K10" s="253"/>
      <c r="L10" s="253"/>
      <c r="M10" s="253"/>
      <c r="N10" s="253"/>
      <c r="O10" s="253"/>
      <c r="P10" s="253"/>
      <c r="Q10" s="253"/>
      <c r="R10" s="253"/>
      <c r="S10" s="253"/>
      <c r="T10" s="253"/>
      <c r="U10" s="253"/>
      <c r="V10" s="253"/>
      <c r="W10" s="253"/>
      <c r="X10" s="180"/>
      <c r="Y10" s="180"/>
      <c r="Z10" s="180"/>
      <c r="AA10" s="180"/>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row>
    <row r="11" spans="1:111" ht="22.5" customHeight="1" x14ac:dyDescent="0.2">
      <c r="A11" s="745"/>
      <c r="B11" s="193" t="s">
        <v>1213</v>
      </c>
      <c r="C11" s="252" t="s">
        <v>1214</v>
      </c>
      <c r="D11" s="253"/>
      <c r="E11" s="253"/>
      <c r="F11" s="253"/>
      <c r="G11" s="253"/>
      <c r="H11" s="253"/>
      <c r="I11" s="253"/>
      <c r="J11" s="253"/>
      <c r="K11" s="253"/>
      <c r="L11" s="253"/>
      <c r="M11" s="253"/>
      <c r="N11" s="253"/>
      <c r="O11" s="253"/>
      <c r="P11" s="253"/>
      <c r="Q11" s="253"/>
      <c r="R11" s="253"/>
      <c r="S11" s="253"/>
      <c r="T11" s="253"/>
      <c r="U11" s="253"/>
      <c r="V11" s="253"/>
      <c r="W11" s="253"/>
      <c r="X11" s="180"/>
      <c r="Y11" s="180"/>
      <c r="Z11" s="180"/>
      <c r="AA11" s="180"/>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row>
    <row r="12" spans="1:111" ht="20.25" customHeight="1" x14ac:dyDescent="0.2">
      <c r="A12" s="745"/>
      <c r="B12" s="193" t="s">
        <v>1215</v>
      </c>
      <c r="C12" s="252" t="s">
        <v>1216</v>
      </c>
      <c r="D12" s="253"/>
      <c r="E12" s="253"/>
      <c r="F12" s="253"/>
      <c r="G12" s="253"/>
      <c r="H12" s="253"/>
      <c r="I12" s="253"/>
      <c r="J12" s="253"/>
      <c r="K12" s="253"/>
      <c r="L12" s="253"/>
      <c r="M12" s="253"/>
      <c r="N12" s="253"/>
      <c r="O12" s="253"/>
      <c r="P12" s="253"/>
      <c r="Q12" s="253"/>
      <c r="R12" s="253"/>
      <c r="S12" s="253"/>
      <c r="T12" s="253"/>
      <c r="U12" s="253"/>
      <c r="V12" s="253"/>
      <c r="W12" s="253"/>
      <c r="X12" s="180"/>
      <c r="Y12" s="180"/>
      <c r="Z12" s="180"/>
      <c r="AA12" s="180"/>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row>
    <row r="13" spans="1:111" ht="20.25" x14ac:dyDescent="0.2">
      <c r="A13" s="745"/>
      <c r="B13" s="193" t="s">
        <v>1217</v>
      </c>
      <c r="C13" s="252" t="s">
        <v>1218</v>
      </c>
      <c r="D13" s="253"/>
      <c r="E13" s="253"/>
      <c r="F13" s="253"/>
      <c r="G13" s="253"/>
      <c r="H13" s="253"/>
      <c r="I13" s="253"/>
      <c r="J13" s="253"/>
      <c r="K13" s="253"/>
      <c r="L13" s="253"/>
      <c r="M13" s="253"/>
      <c r="N13" s="253"/>
      <c r="O13" s="253"/>
      <c r="P13" s="253"/>
      <c r="Q13" s="253"/>
      <c r="R13" s="253"/>
      <c r="S13" s="253"/>
      <c r="T13" s="253"/>
      <c r="U13" s="253"/>
      <c r="V13" s="253"/>
      <c r="W13" s="253"/>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c r="BI13" s="180"/>
      <c r="BJ13" s="180"/>
      <c r="BK13" s="180"/>
      <c r="BL13" s="180"/>
      <c r="BM13" s="180"/>
      <c r="BN13" s="180"/>
      <c r="BO13" s="180"/>
      <c r="BP13" s="180"/>
      <c r="BQ13" s="180"/>
      <c r="BR13" s="180"/>
      <c r="BS13" s="180"/>
      <c r="BT13" s="180"/>
      <c r="BU13" s="180"/>
      <c r="BV13" s="180"/>
      <c r="BW13" s="180"/>
      <c r="BX13" s="180"/>
      <c r="BY13" s="180"/>
      <c r="BZ13" s="180"/>
      <c r="CA13" s="180"/>
      <c r="CB13" s="180"/>
      <c r="CC13" s="180"/>
      <c r="CD13" s="180"/>
      <c r="CE13" s="180"/>
      <c r="CF13" s="180"/>
      <c r="CG13" s="180"/>
      <c r="CH13" s="180"/>
      <c r="CI13" s="180"/>
      <c r="CJ13" s="180"/>
      <c r="CK13" s="180"/>
      <c r="CL13" s="180"/>
      <c r="CM13" s="180"/>
      <c r="CN13" s="180"/>
      <c r="CO13" s="180"/>
      <c r="CP13" s="180"/>
      <c r="CQ13" s="180"/>
      <c r="CR13" s="180"/>
      <c r="CS13" s="180"/>
      <c r="CT13" s="180"/>
      <c r="CU13" s="180"/>
      <c r="CV13" s="180"/>
      <c r="CW13" s="180"/>
      <c r="CX13" s="180"/>
      <c r="CY13" s="180"/>
      <c r="CZ13" s="180"/>
      <c r="DA13" s="180"/>
      <c r="DB13" s="180"/>
      <c r="DC13" s="180"/>
      <c r="DD13" s="180"/>
      <c r="DE13" s="180"/>
      <c r="DF13" s="180"/>
      <c r="DG13" s="180"/>
    </row>
    <row r="14" spans="1:111" ht="20.25" x14ac:dyDescent="0.2">
      <c r="A14" s="745"/>
      <c r="B14" s="193" t="s">
        <v>1219</v>
      </c>
      <c r="C14" s="252" t="s">
        <v>1220</v>
      </c>
      <c r="D14" s="253"/>
      <c r="E14" s="253"/>
      <c r="F14" s="253"/>
      <c r="G14" s="253"/>
      <c r="H14" s="253"/>
      <c r="I14" s="253"/>
      <c r="J14" s="253"/>
      <c r="K14" s="253"/>
      <c r="L14" s="253"/>
      <c r="M14" s="253"/>
      <c r="N14" s="253"/>
      <c r="O14" s="253"/>
      <c r="P14" s="253"/>
      <c r="Q14" s="253"/>
      <c r="R14" s="253"/>
      <c r="S14" s="253"/>
      <c r="T14" s="253"/>
      <c r="U14" s="253"/>
      <c r="V14" s="253"/>
      <c r="W14" s="253"/>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c r="BI14" s="180"/>
      <c r="BJ14" s="180"/>
      <c r="BK14" s="180"/>
      <c r="BL14" s="180"/>
      <c r="BM14" s="180"/>
      <c r="BN14" s="180"/>
      <c r="BO14" s="180"/>
      <c r="BP14" s="180"/>
      <c r="BQ14" s="180"/>
      <c r="BR14" s="180"/>
      <c r="BS14" s="180"/>
      <c r="BT14" s="180"/>
      <c r="BU14" s="180"/>
      <c r="BV14" s="180"/>
      <c r="BW14" s="180"/>
      <c r="BX14" s="180"/>
      <c r="BY14" s="180"/>
      <c r="BZ14" s="180"/>
      <c r="CA14" s="180"/>
      <c r="CB14" s="180"/>
      <c r="CC14" s="180"/>
      <c r="CD14" s="180"/>
      <c r="CE14" s="180"/>
      <c r="CF14" s="180"/>
      <c r="CG14" s="180"/>
      <c r="CH14" s="180"/>
      <c r="CI14" s="180"/>
      <c r="CJ14" s="180"/>
      <c r="CK14" s="180"/>
      <c r="CL14" s="180"/>
      <c r="CM14" s="180"/>
      <c r="CN14" s="180"/>
      <c r="CO14" s="180"/>
      <c r="CP14" s="180"/>
      <c r="CQ14" s="180"/>
      <c r="CR14" s="180"/>
      <c r="CS14" s="180"/>
      <c r="CT14" s="180"/>
      <c r="CU14" s="180"/>
      <c r="CV14" s="180"/>
      <c r="CW14" s="180"/>
      <c r="CX14" s="180"/>
      <c r="CY14" s="180"/>
      <c r="CZ14" s="180"/>
      <c r="DA14" s="180"/>
      <c r="DB14" s="180"/>
      <c r="DC14" s="180"/>
      <c r="DD14" s="180"/>
      <c r="DE14" s="180"/>
      <c r="DF14" s="180"/>
      <c r="DG14" s="180"/>
    </row>
    <row r="15" spans="1:111" ht="20.25" x14ac:dyDescent="0.2">
      <c r="A15" s="745"/>
      <c r="B15" s="193" t="s">
        <v>1221</v>
      </c>
      <c r="C15" s="252" t="s">
        <v>1222</v>
      </c>
      <c r="D15" s="253"/>
      <c r="E15" s="253"/>
      <c r="F15" s="253"/>
      <c r="G15" s="253"/>
      <c r="H15" s="253"/>
      <c r="I15" s="253"/>
      <c r="J15" s="253"/>
      <c r="K15" s="253"/>
      <c r="L15" s="253"/>
      <c r="M15" s="253"/>
      <c r="N15" s="253"/>
      <c r="O15" s="253"/>
      <c r="P15" s="253"/>
      <c r="Q15" s="253"/>
      <c r="R15" s="253"/>
      <c r="S15" s="253"/>
      <c r="T15" s="253"/>
      <c r="U15" s="253"/>
      <c r="V15" s="253"/>
      <c r="W15" s="253"/>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c r="BI15" s="180"/>
      <c r="BJ15" s="180"/>
      <c r="BK15" s="180"/>
      <c r="BL15" s="180"/>
      <c r="BM15" s="180"/>
      <c r="BN15" s="180"/>
      <c r="BO15" s="180"/>
      <c r="BP15" s="180"/>
      <c r="BQ15" s="180"/>
      <c r="BR15" s="180"/>
      <c r="BS15" s="180"/>
      <c r="BT15" s="180"/>
      <c r="BU15" s="180"/>
      <c r="BV15" s="180"/>
      <c r="BW15" s="180"/>
      <c r="BX15" s="180"/>
      <c r="BY15" s="180"/>
      <c r="BZ15" s="180"/>
      <c r="CA15" s="180"/>
      <c r="CB15" s="180"/>
      <c r="CC15" s="180"/>
      <c r="CD15" s="180"/>
      <c r="CE15" s="180"/>
      <c r="CF15" s="180"/>
      <c r="CG15" s="180"/>
      <c r="CH15" s="180"/>
      <c r="CI15" s="180"/>
      <c r="CJ15" s="180"/>
      <c r="CK15" s="180"/>
      <c r="CL15" s="180"/>
      <c r="CM15" s="180"/>
      <c r="CN15" s="180"/>
      <c r="CO15" s="180"/>
      <c r="CP15" s="180"/>
      <c r="CQ15" s="180"/>
      <c r="CR15" s="180"/>
      <c r="CS15" s="180"/>
      <c r="CT15" s="180"/>
      <c r="CU15" s="180"/>
      <c r="CV15" s="180"/>
      <c r="CW15" s="180"/>
      <c r="CX15" s="180"/>
      <c r="CY15" s="180"/>
      <c r="CZ15" s="180"/>
      <c r="DA15" s="180"/>
      <c r="DB15" s="180"/>
      <c r="DC15" s="180"/>
      <c r="DD15" s="180"/>
      <c r="DE15" s="180"/>
      <c r="DF15" s="180"/>
      <c r="DG15" s="180"/>
    </row>
    <row r="16" spans="1:111" ht="20.25" x14ac:dyDescent="0.2">
      <c r="A16" s="745"/>
      <c r="B16" s="193" t="s">
        <v>1223</v>
      </c>
      <c r="C16" s="252" t="s">
        <v>1224</v>
      </c>
      <c r="D16" s="253"/>
      <c r="E16" s="253"/>
      <c r="F16" s="253"/>
      <c r="G16" s="253"/>
      <c r="H16" s="253"/>
      <c r="I16" s="253"/>
      <c r="J16" s="253"/>
      <c r="K16" s="253"/>
      <c r="L16" s="253"/>
      <c r="M16" s="253"/>
      <c r="N16" s="253"/>
      <c r="O16" s="253"/>
      <c r="P16" s="253"/>
      <c r="Q16" s="253"/>
      <c r="R16" s="253"/>
      <c r="S16" s="253"/>
      <c r="T16" s="253"/>
      <c r="U16" s="253"/>
      <c r="V16" s="253"/>
      <c r="W16" s="253"/>
    </row>
    <row r="17" spans="1:23" ht="20.25" x14ac:dyDescent="0.2">
      <c r="A17" s="745"/>
      <c r="B17" s="193" t="s">
        <v>1225</v>
      </c>
      <c r="C17" s="252" t="s">
        <v>1226</v>
      </c>
      <c r="D17" s="253"/>
      <c r="E17" s="253"/>
      <c r="F17" s="253"/>
      <c r="G17" s="253"/>
      <c r="H17" s="253"/>
      <c r="I17" s="253"/>
      <c r="J17" s="253"/>
      <c r="K17" s="253"/>
      <c r="L17" s="253"/>
      <c r="M17" s="253"/>
      <c r="N17" s="253"/>
      <c r="O17" s="253"/>
      <c r="P17" s="253"/>
      <c r="Q17" s="253"/>
      <c r="R17" s="253"/>
      <c r="S17" s="253"/>
      <c r="T17" s="253"/>
      <c r="U17" s="253"/>
      <c r="V17" s="253"/>
      <c r="W17" s="253"/>
    </row>
    <row r="18" spans="1:23" ht="20.25" x14ac:dyDescent="0.2">
      <c r="A18" s="745"/>
      <c r="B18" s="193" t="s">
        <v>1227</v>
      </c>
      <c r="C18" s="252" t="s">
        <v>1228</v>
      </c>
      <c r="D18" s="253"/>
      <c r="E18" s="253"/>
      <c r="F18" s="253"/>
      <c r="G18" s="253"/>
      <c r="H18" s="253"/>
      <c r="I18" s="253"/>
      <c r="J18" s="253"/>
      <c r="K18" s="253"/>
      <c r="L18" s="253"/>
      <c r="M18" s="253"/>
      <c r="N18" s="253"/>
      <c r="O18" s="253"/>
      <c r="P18" s="253"/>
      <c r="Q18" s="253"/>
      <c r="R18" s="253"/>
      <c r="S18" s="253"/>
      <c r="T18" s="253"/>
      <c r="U18" s="253"/>
      <c r="V18" s="253"/>
      <c r="W18" s="253"/>
    </row>
    <row r="19" spans="1:23" ht="20.25" x14ac:dyDescent="0.2">
      <c r="A19" s="745"/>
      <c r="B19" s="193" t="s">
        <v>1229</v>
      </c>
      <c r="C19" s="252" t="s">
        <v>1230</v>
      </c>
      <c r="D19" s="253"/>
      <c r="E19" s="253"/>
      <c r="F19" s="253"/>
      <c r="G19" s="253"/>
      <c r="H19" s="253"/>
      <c r="I19" s="253"/>
      <c r="J19" s="253"/>
      <c r="K19" s="253"/>
      <c r="L19" s="253"/>
      <c r="M19" s="253"/>
      <c r="N19" s="253"/>
      <c r="O19" s="253"/>
      <c r="P19" s="253"/>
      <c r="Q19" s="253"/>
      <c r="R19" s="253"/>
      <c r="S19" s="253"/>
      <c r="T19" s="253"/>
      <c r="U19" s="253"/>
      <c r="V19" s="253"/>
      <c r="W19" s="253"/>
    </row>
    <row r="20" spans="1:23" ht="20.25" x14ac:dyDescent="0.2">
      <c r="A20" s="745"/>
      <c r="B20" s="193" t="s">
        <v>1231</v>
      </c>
      <c r="C20" s="252" t="s">
        <v>1232</v>
      </c>
      <c r="D20" s="253"/>
      <c r="E20" s="253"/>
      <c r="F20" s="253"/>
      <c r="G20" s="253"/>
      <c r="H20" s="253"/>
      <c r="I20" s="253"/>
      <c r="J20" s="253"/>
      <c r="K20" s="253"/>
      <c r="L20" s="253"/>
      <c r="M20" s="253"/>
      <c r="N20" s="253"/>
      <c r="O20" s="253"/>
      <c r="P20" s="253"/>
      <c r="Q20" s="253"/>
      <c r="R20" s="253"/>
      <c r="S20" s="253"/>
      <c r="T20" s="253"/>
      <c r="U20" s="253"/>
      <c r="V20" s="253"/>
      <c r="W20" s="253"/>
    </row>
    <row r="21" spans="1:23" ht="20.25" x14ac:dyDescent="0.2">
      <c r="A21" s="745"/>
      <c r="B21" s="193" t="s">
        <v>1233</v>
      </c>
      <c r="C21" s="252" t="s">
        <v>1234</v>
      </c>
      <c r="D21" s="253"/>
      <c r="E21" s="253"/>
      <c r="F21" s="253"/>
      <c r="G21" s="253"/>
      <c r="H21" s="253"/>
      <c r="I21" s="253"/>
      <c r="J21" s="253"/>
      <c r="K21" s="253"/>
      <c r="L21" s="253"/>
      <c r="M21" s="253"/>
      <c r="N21" s="253"/>
      <c r="O21" s="253"/>
      <c r="P21" s="253"/>
      <c r="Q21" s="253"/>
      <c r="R21" s="253"/>
      <c r="S21" s="253"/>
      <c r="T21" s="253"/>
      <c r="U21" s="253"/>
      <c r="V21" s="253"/>
      <c r="W21" s="253"/>
    </row>
    <row r="22" spans="1:23" ht="67.150000000000006" customHeight="1" x14ac:dyDescent="0.2">
      <c r="A22" s="745"/>
      <c r="B22" s="194" t="s">
        <v>1235</v>
      </c>
      <c r="C22" s="252" t="s">
        <v>1236</v>
      </c>
      <c r="D22" s="253"/>
      <c r="E22" s="253"/>
      <c r="F22" s="253"/>
      <c r="G22" s="253"/>
      <c r="H22" s="253"/>
      <c r="I22" s="253"/>
      <c r="J22" s="253"/>
      <c r="K22" s="253"/>
      <c r="L22" s="253"/>
      <c r="M22" s="253"/>
      <c r="N22" s="253"/>
      <c r="O22" s="253"/>
      <c r="P22" s="253"/>
      <c r="Q22" s="253"/>
      <c r="R22" s="253"/>
      <c r="S22" s="253"/>
      <c r="T22" s="253"/>
      <c r="U22" s="253"/>
      <c r="V22" s="253"/>
      <c r="W22" s="253"/>
    </row>
    <row r="23" spans="1:23" ht="20.65" customHeight="1" x14ac:dyDescent="0.2">
      <c r="A23" s="745" t="s">
        <v>1237</v>
      </c>
      <c r="B23" s="193" t="s">
        <v>1238</v>
      </c>
      <c r="C23" s="252" t="s">
        <v>1239</v>
      </c>
      <c r="D23" s="253"/>
      <c r="E23" s="253"/>
      <c r="F23" s="253"/>
      <c r="G23" s="253"/>
      <c r="H23" s="253"/>
      <c r="I23" s="253"/>
      <c r="J23" s="253"/>
      <c r="K23" s="253"/>
      <c r="L23" s="253"/>
      <c r="M23" s="253"/>
      <c r="N23" s="253"/>
      <c r="O23" s="253"/>
      <c r="P23" s="253"/>
      <c r="Q23" s="253"/>
      <c r="R23" s="253"/>
      <c r="S23" s="253"/>
      <c r="T23" s="253"/>
      <c r="U23" s="253"/>
      <c r="V23" s="253"/>
      <c r="W23" s="253"/>
    </row>
    <row r="24" spans="1:23" ht="20.25" x14ac:dyDescent="0.2">
      <c r="A24" s="745"/>
      <c r="B24" s="193" t="s">
        <v>1240</v>
      </c>
      <c r="C24" s="252" t="s">
        <v>1241</v>
      </c>
      <c r="D24" s="253"/>
      <c r="E24" s="253"/>
      <c r="F24" s="253"/>
      <c r="G24" s="253"/>
      <c r="H24" s="253"/>
      <c r="I24" s="253"/>
      <c r="J24" s="253"/>
      <c r="K24" s="253"/>
      <c r="L24" s="253"/>
      <c r="M24" s="253"/>
      <c r="N24" s="253"/>
      <c r="O24" s="253"/>
      <c r="P24" s="253"/>
      <c r="Q24" s="253"/>
      <c r="R24" s="253"/>
      <c r="S24" s="253"/>
      <c r="T24" s="253"/>
      <c r="U24" s="253"/>
      <c r="V24" s="253"/>
      <c r="W24" s="253"/>
    </row>
    <row r="25" spans="1:23" ht="20.25" x14ac:dyDescent="0.2">
      <c r="A25" s="745"/>
      <c r="B25" s="193" t="s">
        <v>1242</v>
      </c>
      <c r="C25" s="252" t="s">
        <v>1243</v>
      </c>
      <c r="D25" s="253"/>
      <c r="E25" s="253"/>
      <c r="F25" s="253"/>
      <c r="G25" s="253"/>
      <c r="H25" s="253"/>
      <c r="I25" s="253"/>
      <c r="J25" s="253"/>
      <c r="K25" s="253"/>
      <c r="L25" s="253"/>
      <c r="M25" s="253"/>
      <c r="N25" s="253"/>
      <c r="O25" s="253"/>
      <c r="P25" s="253"/>
      <c r="Q25" s="253"/>
      <c r="R25" s="253"/>
      <c r="S25" s="253"/>
      <c r="T25" s="253"/>
      <c r="U25" s="253"/>
      <c r="V25" s="253"/>
      <c r="W25" s="253"/>
    </row>
    <row r="26" spans="1:23" ht="20.25" customHeight="1" x14ac:dyDescent="0.2">
      <c r="A26" s="745"/>
      <c r="B26" s="193" t="s">
        <v>1244</v>
      </c>
      <c r="C26" s="252" t="s">
        <v>1245</v>
      </c>
      <c r="D26" s="253"/>
      <c r="E26" s="253"/>
      <c r="F26" s="253"/>
      <c r="G26" s="253"/>
      <c r="H26" s="253"/>
      <c r="I26" s="253"/>
      <c r="J26" s="253"/>
      <c r="K26" s="253"/>
      <c r="L26" s="253"/>
      <c r="M26" s="253"/>
      <c r="N26" s="253"/>
      <c r="O26" s="253"/>
      <c r="P26" s="253"/>
      <c r="Q26" s="253"/>
      <c r="R26" s="253"/>
      <c r="S26" s="253"/>
      <c r="T26" s="253"/>
      <c r="U26" s="253"/>
      <c r="V26" s="253"/>
      <c r="W26" s="253"/>
    </row>
    <row r="27" spans="1:23" ht="20.25" x14ac:dyDescent="0.2">
      <c r="A27" s="745"/>
      <c r="B27" s="193" t="s">
        <v>1246</v>
      </c>
      <c r="C27" s="252" t="s">
        <v>1247</v>
      </c>
      <c r="D27" s="253"/>
      <c r="E27" s="253"/>
      <c r="F27" s="253"/>
      <c r="G27" s="253"/>
      <c r="H27" s="253"/>
      <c r="I27" s="253"/>
      <c r="J27" s="253"/>
      <c r="K27" s="253"/>
      <c r="L27" s="253"/>
      <c r="M27" s="253"/>
      <c r="N27" s="253"/>
      <c r="O27" s="253"/>
      <c r="P27" s="253"/>
      <c r="Q27" s="253"/>
      <c r="R27" s="253"/>
      <c r="S27" s="253"/>
      <c r="T27" s="253"/>
      <c r="U27" s="253"/>
      <c r="V27" s="253"/>
      <c r="W27" s="253"/>
    </row>
    <row r="28" spans="1:23" ht="20.25" x14ac:dyDescent="0.2">
      <c r="A28" s="745"/>
      <c r="B28" s="193" t="s">
        <v>1248</v>
      </c>
      <c r="C28" s="252" t="s">
        <v>1249</v>
      </c>
      <c r="D28" s="253"/>
      <c r="E28" s="253"/>
      <c r="F28" s="253"/>
      <c r="G28" s="253"/>
      <c r="H28" s="253"/>
      <c r="I28" s="253"/>
      <c r="J28" s="253"/>
      <c r="K28" s="253"/>
      <c r="L28" s="253"/>
      <c r="M28" s="253"/>
      <c r="N28" s="253"/>
      <c r="O28" s="253"/>
      <c r="P28" s="253"/>
      <c r="Q28" s="253"/>
      <c r="R28" s="253"/>
      <c r="S28" s="253"/>
      <c r="T28" s="253"/>
      <c r="U28" s="253"/>
      <c r="V28" s="253"/>
      <c r="W28" s="253"/>
    </row>
    <row r="29" spans="1:23" ht="20.25" x14ac:dyDescent="0.2">
      <c r="A29" s="745"/>
      <c r="B29" s="193" t="s">
        <v>1250</v>
      </c>
      <c r="C29" s="252" t="s">
        <v>1251</v>
      </c>
      <c r="D29" s="253"/>
      <c r="E29" s="253"/>
      <c r="F29" s="253"/>
      <c r="G29" s="253"/>
      <c r="H29" s="253"/>
      <c r="I29" s="253"/>
      <c r="J29" s="253"/>
      <c r="K29" s="253"/>
      <c r="L29" s="253"/>
      <c r="M29" s="253"/>
      <c r="N29" s="253"/>
      <c r="O29" s="253"/>
      <c r="P29" s="253"/>
      <c r="Q29" s="253"/>
      <c r="R29" s="253"/>
      <c r="S29" s="253"/>
      <c r="T29" s="253"/>
      <c r="U29" s="253"/>
      <c r="V29" s="253"/>
      <c r="W29" s="253"/>
    </row>
    <row r="30" spans="1:23" ht="20.25" x14ac:dyDescent="0.2">
      <c r="A30" s="745"/>
      <c r="B30" s="193" t="s">
        <v>1252</v>
      </c>
      <c r="C30" s="252" t="s">
        <v>1253</v>
      </c>
      <c r="D30" s="253"/>
      <c r="E30" s="253"/>
      <c r="F30" s="253"/>
      <c r="G30" s="253"/>
      <c r="H30" s="253"/>
      <c r="I30" s="253"/>
      <c r="J30" s="253"/>
      <c r="K30" s="253"/>
      <c r="L30" s="253"/>
      <c r="M30" s="253"/>
      <c r="N30" s="253"/>
      <c r="O30" s="253"/>
      <c r="P30" s="253"/>
      <c r="Q30" s="253"/>
      <c r="R30" s="253"/>
      <c r="S30" s="253"/>
      <c r="T30" s="253"/>
      <c r="U30" s="253"/>
      <c r="V30" s="253"/>
      <c r="W30" s="253"/>
    </row>
    <row r="31" spans="1:23" ht="20.25" x14ac:dyDescent="0.2">
      <c r="A31" s="745"/>
      <c r="B31" s="193" t="s">
        <v>1254</v>
      </c>
      <c r="C31" s="252" t="s">
        <v>1255</v>
      </c>
      <c r="D31" s="253"/>
      <c r="E31" s="253"/>
      <c r="F31" s="253"/>
      <c r="G31" s="253"/>
      <c r="H31" s="253"/>
      <c r="I31" s="253"/>
      <c r="J31" s="253"/>
      <c r="K31" s="253"/>
      <c r="L31" s="253"/>
      <c r="M31" s="253"/>
      <c r="N31" s="253"/>
      <c r="O31" s="253"/>
      <c r="P31" s="253"/>
      <c r="Q31" s="253"/>
      <c r="R31" s="253"/>
      <c r="S31" s="253"/>
      <c r="T31" s="253"/>
      <c r="U31" s="253"/>
      <c r="V31" s="253"/>
      <c r="W31" s="253"/>
    </row>
    <row r="32" spans="1:23" ht="60.6" customHeight="1" x14ac:dyDescent="0.2">
      <c r="A32" s="745"/>
      <c r="B32" s="194" t="s">
        <v>1256</v>
      </c>
      <c r="C32" s="252" t="s">
        <v>1257</v>
      </c>
      <c r="D32" s="253"/>
      <c r="E32" s="253"/>
      <c r="F32" s="253"/>
      <c r="G32" s="253"/>
      <c r="H32" s="253"/>
      <c r="I32" s="253"/>
      <c r="J32" s="253"/>
      <c r="K32" s="253"/>
      <c r="L32" s="253"/>
      <c r="M32" s="253"/>
      <c r="N32" s="253"/>
      <c r="O32" s="253"/>
      <c r="P32" s="253"/>
      <c r="Q32" s="253"/>
      <c r="R32" s="253"/>
      <c r="S32" s="253"/>
      <c r="T32" s="253"/>
      <c r="U32" s="253"/>
      <c r="V32" s="253"/>
      <c r="W32" s="253"/>
    </row>
    <row r="33" spans="1:23" ht="20.65" customHeight="1" x14ac:dyDescent="0.2">
      <c r="A33" s="745" t="s">
        <v>1258</v>
      </c>
      <c r="B33" s="193" t="s">
        <v>1441</v>
      </c>
      <c r="C33" s="252" t="s">
        <v>1259</v>
      </c>
      <c r="D33" s="253"/>
      <c r="E33" s="253"/>
      <c r="F33" s="253"/>
      <c r="G33" s="253"/>
      <c r="H33" s="253"/>
      <c r="I33" s="253"/>
      <c r="J33" s="253"/>
      <c r="K33" s="253"/>
      <c r="L33" s="253"/>
      <c r="M33" s="253"/>
      <c r="N33" s="253"/>
      <c r="O33" s="253"/>
      <c r="P33" s="253"/>
      <c r="Q33" s="253"/>
      <c r="R33" s="253"/>
      <c r="S33" s="253"/>
      <c r="T33" s="253"/>
      <c r="U33" s="253"/>
      <c r="V33" s="253"/>
      <c r="W33" s="253"/>
    </row>
    <row r="34" spans="1:23" ht="20.25" x14ac:dyDescent="0.2">
      <c r="A34" s="745"/>
      <c r="B34" s="193" t="s">
        <v>1260</v>
      </c>
      <c r="C34" s="252" t="s">
        <v>1261</v>
      </c>
      <c r="D34" s="253"/>
      <c r="E34" s="253"/>
      <c r="F34" s="253"/>
      <c r="G34" s="253"/>
      <c r="H34" s="253"/>
      <c r="I34" s="253"/>
      <c r="J34" s="253"/>
      <c r="K34" s="253"/>
      <c r="L34" s="253"/>
      <c r="M34" s="253"/>
      <c r="N34" s="253"/>
      <c r="O34" s="253"/>
      <c r="P34" s="253"/>
      <c r="Q34" s="253"/>
      <c r="R34" s="253"/>
      <c r="S34" s="253"/>
      <c r="T34" s="253"/>
      <c r="U34" s="253"/>
      <c r="V34" s="253"/>
      <c r="W34" s="253"/>
    </row>
    <row r="35" spans="1:23" ht="20.25" x14ac:dyDescent="0.2">
      <c r="A35" s="745"/>
      <c r="B35" s="193" t="s">
        <v>1262</v>
      </c>
      <c r="C35" s="252" t="s">
        <v>1263</v>
      </c>
      <c r="D35" s="253"/>
      <c r="E35" s="253"/>
      <c r="F35" s="253"/>
      <c r="G35" s="253"/>
      <c r="H35" s="253"/>
      <c r="I35" s="253"/>
      <c r="J35" s="253"/>
      <c r="K35" s="253"/>
      <c r="L35" s="253"/>
      <c r="M35" s="253"/>
      <c r="N35" s="253"/>
      <c r="O35" s="253"/>
      <c r="P35" s="253"/>
      <c r="Q35" s="253"/>
      <c r="R35" s="253"/>
      <c r="S35" s="253"/>
      <c r="T35" s="253"/>
      <c r="U35" s="253"/>
      <c r="V35" s="253"/>
      <c r="W35" s="253"/>
    </row>
    <row r="36" spans="1:23" ht="20.25" customHeight="1" x14ac:dyDescent="0.2">
      <c r="A36" s="745"/>
      <c r="B36" s="193" t="s">
        <v>1264</v>
      </c>
      <c r="C36" s="252" t="s">
        <v>1265</v>
      </c>
      <c r="D36" s="253"/>
      <c r="E36" s="253"/>
      <c r="F36" s="253"/>
      <c r="G36" s="253"/>
      <c r="H36" s="253"/>
      <c r="I36" s="253"/>
      <c r="J36" s="253"/>
      <c r="K36" s="253"/>
      <c r="L36" s="253"/>
      <c r="M36" s="253"/>
      <c r="N36" s="253"/>
      <c r="O36" s="253"/>
      <c r="P36" s="253"/>
      <c r="Q36" s="253"/>
      <c r="R36" s="253"/>
      <c r="S36" s="253"/>
      <c r="T36" s="253"/>
      <c r="U36" s="253"/>
      <c r="V36" s="253"/>
      <c r="W36" s="253"/>
    </row>
    <row r="37" spans="1:23" ht="20.25" x14ac:dyDescent="0.2">
      <c r="A37" s="745"/>
      <c r="B37" s="193" t="s">
        <v>1266</v>
      </c>
      <c r="C37" s="252" t="s">
        <v>1267</v>
      </c>
      <c r="D37" s="253"/>
      <c r="E37" s="253"/>
      <c r="F37" s="253"/>
      <c r="G37" s="253"/>
      <c r="H37" s="253"/>
      <c r="I37" s="253"/>
      <c r="J37" s="253"/>
      <c r="K37" s="253"/>
      <c r="L37" s="253"/>
      <c r="M37" s="253"/>
      <c r="N37" s="253"/>
      <c r="O37" s="253"/>
      <c r="P37" s="253"/>
      <c r="Q37" s="253"/>
      <c r="R37" s="253"/>
      <c r="S37" s="253"/>
      <c r="T37" s="253"/>
      <c r="U37" s="253"/>
      <c r="V37" s="253"/>
      <c r="W37" s="253"/>
    </row>
    <row r="38" spans="1:23" ht="20.25" x14ac:dyDescent="0.2">
      <c r="A38" s="745"/>
      <c r="B38" s="193" t="s">
        <v>1268</v>
      </c>
      <c r="C38" s="252" t="s">
        <v>1269</v>
      </c>
      <c r="D38" s="253"/>
      <c r="E38" s="253"/>
      <c r="F38" s="253"/>
      <c r="G38" s="253"/>
      <c r="H38" s="253"/>
      <c r="I38" s="253"/>
      <c r="J38" s="253"/>
      <c r="K38" s="253"/>
      <c r="L38" s="253"/>
      <c r="M38" s="253"/>
      <c r="N38" s="253"/>
      <c r="O38" s="253"/>
      <c r="P38" s="253"/>
      <c r="Q38" s="253"/>
      <c r="R38" s="253"/>
      <c r="S38" s="253"/>
      <c r="T38" s="253"/>
      <c r="U38" s="253"/>
      <c r="V38" s="253"/>
      <c r="W38" s="253"/>
    </row>
    <row r="39" spans="1:23" ht="20.25" x14ac:dyDescent="0.2">
      <c r="A39" s="745"/>
      <c r="B39" s="193" t="s">
        <v>1270</v>
      </c>
      <c r="C39" s="252" t="s">
        <v>1271</v>
      </c>
      <c r="D39" s="253"/>
      <c r="E39" s="253"/>
      <c r="F39" s="253"/>
      <c r="G39" s="253"/>
      <c r="H39" s="253"/>
      <c r="I39" s="253"/>
      <c r="J39" s="253"/>
      <c r="K39" s="253"/>
      <c r="L39" s="253"/>
      <c r="M39" s="253"/>
      <c r="N39" s="253"/>
      <c r="O39" s="253"/>
      <c r="P39" s="253"/>
      <c r="Q39" s="253"/>
      <c r="R39" s="253"/>
      <c r="S39" s="253"/>
      <c r="T39" s="253"/>
      <c r="U39" s="253"/>
      <c r="V39" s="253"/>
      <c r="W39" s="253"/>
    </row>
    <row r="40" spans="1:23" ht="20.25" x14ac:dyDescent="0.2">
      <c r="A40" s="745"/>
      <c r="B40" s="193" t="s">
        <v>1272</v>
      </c>
      <c r="C40" s="252" t="s">
        <v>1273</v>
      </c>
      <c r="D40" s="253"/>
      <c r="E40" s="253"/>
      <c r="F40" s="253"/>
      <c r="G40" s="253"/>
      <c r="H40" s="253"/>
      <c r="I40" s="253"/>
      <c r="J40" s="253"/>
      <c r="K40" s="253"/>
      <c r="L40" s="253"/>
      <c r="M40" s="253"/>
      <c r="N40" s="253"/>
      <c r="O40" s="253"/>
      <c r="P40" s="253"/>
      <c r="Q40" s="253"/>
      <c r="R40" s="253"/>
      <c r="S40" s="253"/>
      <c r="T40" s="253"/>
      <c r="U40" s="253"/>
      <c r="V40" s="253"/>
      <c r="W40" s="253"/>
    </row>
    <row r="41" spans="1:23" ht="20.25" x14ac:dyDescent="0.2">
      <c r="A41" s="745"/>
      <c r="B41" s="193" t="s">
        <v>1274</v>
      </c>
      <c r="C41" s="252" t="s">
        <v>1275</v>
      </c>
      <c r="D41" s="253"/>
      <c r="E41" s="253"/>
      <c r="F41" s="253"/>
      <c r="G41" s="253"/>
      <c r="H41" s="253"/>
      <c r="I41" s="253"/>
      <c r="J41" s="253"/>
      <c r="K41" s="253"/>
      <c r="L41" s="253"/>
      <c r="M41" s="253"/>
      <c r="N41" s="253"/>
      <c r="O41" s="253"/>
      <c r="P41" s="253"/>
      <c r="Q41" s="253"/>
      <c r="R41" s="253"/>
      <c r="S41" s="253"/>
      <c r="T41" s="253"/>
      <c r="U41" s="253"/>
      <c r="V41" s="253"/>
      <c r="W41" s="253"/>
    </row>
    <row r="42" spans="1:23" ht="20.25" x14ac:dyDescent="0.2">
      <c r="A42" s="745"/>
      <c r="B42" s="193" t="s">
        <v>1276</v>
      </c>
      <c r="C42" s="252" t="s">
        <v>1277</v>
      </c>
      <c r="D42" s="253"/>
      <c r="E42" s="253"/>
      <c r="F42" s="253"/>
      <c r="G42" s="253"/>
      <c r="H42" s="253"/>
      <c r="I42" s="253"/>
      <c r="J42" s="253"/>
      <c r="K42" s="253"/>
      <c r="L42" s="253"/>
      <c r="M42" s="253"/>
      <c r="N42" s="253"/>
      <c r="O42" s="253"/>
      <c r="P42" s="253"/>
      <c r="Q42" s="253"/>
      <c r="R42" s="253"/>
      <c r="S42" s="253"/>
      <c r="T42" s="253"/>
      <c r="U42" s="253"/>
      <c r="V42" s="253"/>
      <c r="W42" s="253"/>
    </row>
    <row r="43" spans="1:23" ht="20.25" x14ac:dyDescent="0.2">
      <c r="A43" s="745"/>
      <c r="B43" s="193" t="s">
        <v>1278</v>
      </c>
      <c r="C43" s="252" t="s">
        <v>1279</v>
      </c>
      <c r="D43" s="253"/>
      <c r="E43" s="253"/>
      <c r="F43" s="253"/>
      <c r="G43" s="253"/>
      <c r="H43" s="253"/>
      <c r="I43" s="253"/>
      <c r="J43" s="253"/>
      <c r="K43" s="253"/>
      <c r="L43" s="253"/>
      <c r="M43" s="253"/>
      <c r="N43" s="253"/>
      <c r="O43" s="253"/>
      <c r="P43" s="253"/>
      <c r="Q43" s="253"/>
      <c r="R43" s="253"/>
      <c r="S43" s="253"/>
      <c r="T43" s="253"/>
      <c r="U43" s="253"/>
      <c r="V43" s="253"/>
      <c r="W43" s="253"/>
    </row>
    <row r="44" spans="1:23" ht="59.65" customHeight="1" x14ac:dyDescent="0.2">
      <c r="A44" s="745"/>
      <c r="B44" s="194" t="s">
        <v>1280</v>
      </c>
      <c r="C44" s="252" t="s">
        <v>1281</v>
      </c>
      <c r="D44" s="253"/>
      <c r="E44" s="253"/>
      <c r="F44" s="253"/>
      <c r="G44" s="253"/>
      <c r="H44" s="253"/>
      <c r="I44" s="253"/>
      <c r="J44" s="253"/>
      <c r="K44" s="253"/>
      <c r="L44" s="253"/>
      <c r="M44" s="253"/>
      <c r="N44" s="253"/>
      <c r="O44" s="253"/>
      <c r="P44" s="253"/>
      <c r="Q44" s="253"/>
      <c r="R44" s="253"/>
      <c r="S44" s="253"/>
      <c r="T44" s="253"/>
      <c r="U44" s="253"/>
      <c r="V44" s="253"/>
      <c r="W44" s="253"/>
    </row>
    <row r="45" spans="1:23" ht="20.65" customHeight="1" x14ac:dyDescent="0.2">
      <c r="A45" s="745" t="s">
        <v>1282</v>
      </c>
      <c r="B45" s="193" t="s">
        <v>1283</v>
      </c>
      <c r="C45" s="252" t="s">
        <v>1284</v>
      </c>
      <c r="D45" s="253"/>
      <c r="E45" s="253"/>
      <c r="F45" s="253"/>
      <c r="G45" s="253"/>
      <c r="H45" s="253"/>
      <c r="I45" s="253"/>
      <c r="J45" s="253"/>
      <c r="K45" s="253"/>
      <c r="L45" s="253"/>
      <c r="M45" s="253"/>
      <c r="N45" s="253"/>
      <c r="O45" s="253"/>
      <c r="P45" s="253"/>
      <c r="Q45" s="253"/>
      <c r="R45" s="253"/>
      <c r="S45" s="253"/>
      <c r="T45" s="253"/>
      <c r="U45" s="253"/>
      <c r="V45" s="253"/>
      <c r="W45" s="253"/>
    </row>
    <row r="46" spans="1:23" ht="20.25" x14ac:dyDescent="0.2">
      <c r="A46" s="745"/>
      <c r="B46" s="193" t="s">
        <v>1285</v>
      </c>
      <c r="C46" s="252" t="s">
        <v>1286</v>
      </c>
      <c r="D46" s="253"/>
      <c r="E46" s="253"/>
      <c r="F46" s="253"/>
      <c r="G46" s="253"/>
      <c r="H46" s="253"/>
      <c r="I46" s="253"/>
      <c r="J46" s="253"/>
      <c r="K46" s="253"/>
      <c r="L46" s="253"/>
      <c r="M46" s="253"/>
      <c r="N46" s="253"/>
      <c r="O46" s="253"/>
      <c r="P46" s="253"/>
      <c r="Q46" s="253"/>
      <c r="R46" s="253"/>
      <c r="S46" s="253"/>
      <c r="T46" s="253"/>
      <c r="U46" s="253"/>
      <c r="V46" s="253"/>
      <c r="W46" s="253"/>
    </row>
    <row r="47" spans="1:23" ht="20.25" x14ac:dyDescent="0.2">
      <c r="A47" s="745"/>
      <c r="B47" s="193" t="s">
        <v>1287</v>
      </c>
      <c r="C47" s="252" t="s">
        <v>1288</v>
      </c>
      <c r="D47" s="253"/>
      <c r="E47" s="253"/>
      <c r="F47" s="253"/>
      <c r="G47" s="253"/>
      <c r="H47" s="253"/>
      <c r="I47" s="253"/>
      <c r="J47" s="253"/>
      <c r="K47" s="253"/>
      <c r="L47" s="253"/>
      <c r="M47" s="253"/>
      <c r="N47" s="253"/>
      <c r="O47" s="253"/>
      <c r="P47" s="253"/>
      <c r="Q47" s="253"/>
      <c r="R47" s="253"/>
      <c r="S47" s="253"/>
      <c r="T47" s="253"/>
      <c r="U47" s="253"/>
      <c r="V47" s="253"/>
      <c r="W47" s="253"/>
    </row>
    <row r="48" spans="1:23" ht="20.25" customHeight="1" x14ac:dyDescent="0.2">
      <c r="A48" s="745"/>
      <c r="B48" s="193" t="s">
        <v>1289</v>
      </c>
      <c r="C48" s="252" t="s">
        <v>1290</v>
      </c>
      <c r="D48" s="253"/>
      <c r="E48" s="253"/>
      <c r="F48" s="253"/>
      <c r="G48" s="253"/>
      <c r="H48" s="253"/>
      <c r="I48" s="253"/>
      <c r="J48" s="253"/>
      <c r="K48" s="253"/>
      <c r="L48" s="253"/>
      <c r="M48" s="253"/>
      <c r="N48" s="253"/>
      <c r="O48" s="253"/>
      <c r="P48" s="253"/>
      <c r="Q48" s="253"/>
      <c r="R48" s="253"/>
      <c r="S48" s="253"/>
      <c r="T48" s="253"/>
      <c r="U48" s="253"/>
      <c r="V48" s="253"/>
      <c r="W48" s="253"/>
    </row>
    <row r="49" spans="1:23" ht="20.25" x14ac:dyDescent="0.2">
      <c r="A49" s="745"/>
      <c r="B49" s="193" t="s">
        <v>1291</v>
      </c>
      <c r="C49" s="252" t="s">
        <v>1292</v>
      </c>
      <c r="D49" s="253"/>
      <c r="E49" s="253"/>
      <c r="F49" s="253"/>
      <c r="G49" s="253"/>
      <c r="H49" s="253"/>
      <c r="I49" s="253"/>
      <c r="J49" s="253"/>
      <c r="K49" s="253"/>
      <c r="L49" s="253"/>
      <c r="M49" s="253"/>
      <c r="N49" s="253"/>
      <c r="O49" s="253"/>
      <c r="P49" s="253"/>
      <c r="Q49" s="253"/>
      <c r="R49" s="253"/>
      <c r="S49" s="253"/>
      <c r="T49" s="253"/>
      <c r="U49" s="253"/>
      <c r="V49" s="253"/>
      <c r="W49" s="253"/>
    </row>
    <row r="50" spans="1:23" ht="20.25" x14ac:dyDescent="0.2">
      <c r="A50" s="745"/>
      <c r="B50" s="193" t="s">
        <v>1293</v>
      </c>
      <c r="C50" s="252" t="s">
        <v>1294</v>
      </c>
      <c r="D50" s="253"/>
      <c r="E50" s="253"/>
      <c r="F50" s="253"/>
      <c r="G50" s="253"/>
      <c r="H50" s="253"/>
      <c r="I50" s="253"/>
      <c r="J50" s="253"/>
      <c r="K50" s="253"/>
      <c r="L50" s="253"/>
      <c r="M50" s="253"/>
      <c r="N50" s="253"/>
      <c r="O50" s="253"/>
      <c r="P50" s="253"/>
      <c r="Q50" s="253"/>
      <c r="R50" s="253"/>
      <c r="S50" s="253"/>
      <c r="T50" s="253"/>
      <c r="U50" s="253"/>
      <c r="V50" s="253"/>
      <c r="W50" s="253"/>
    </row>
    <row r="51" spans="1:23" ht="20.25" x14ac:dyDescent="0.2">
      <c r="A51" s="745"/>
      <c r="B51" s="193" t="s">
        <v>1295</v>
      </c>
      <c r="C51" s="252" t="s">
        <v>1296</v>
      </c>
      <c r="D51" s="253"/>
      <c r="E51" s="253"/>
      <c r="F51" s="253"/>
      <c r="G51" s="253"/>
      <c r="H51" s="253"/>
      <c r="I51" s="253"/>
      <c r="J51" s="253"/>
      <c r="K51" s="253"/>
      <c r="L51" s="253"/>
      <c r="M51" s="253"/>
      <c r="N51" s="253"/>
      <c r="O51" s="253"/>
      <c r="P51" s="253"/>
      <c r="Q51" s="253"/>
      <c r="R51" s="253"/>
      <c r="S51" s="253"/>
      <c r="T51" s="253"/>
      <c r="U51" s="253"/>
      <c r="V51" s="253"/>
      <c r="W51" s="253"/>
    </row>
    <row r="52" spans="1:23" ht="20.25" x14ac:dyDescent="0.2">
      <c r="A52" s="745"/>
      <c r="B52" s="193" t="s">
        <v>1442</v>
      </c>
      <c r="C52" s="252" t="s">
        <v>1297</v>
      </c>
      <c r="D52" s="253"/>
      <c r="E52" s="253"/>
      <c r="F52" s="253"/>
      <c r="G52" s="253"/>
      <c r="H52" s="253"/>
      <c r="I52" s="253"/>
      <c r="J52" s="253"/>
      <c r="K52" s="253"/>
      <c r="L52" s="253"/>
      <c r="M52" s="253"/>
      <c r="N52" s="253"/>
      <c r="O52" s="253"/>
      <c r="P52" s="253"/>
      <c r="Q52" s="253"/>
      <c r="R52" s="253"/>
      <c r="S52" s="253"/>
      <c r="T52" s="253"/>
      <c r="U52" s="253"/>
      <c r="V52" s="253"/>
      <c r="W52" s="253"/>
    </row>
    <row r="53" spans="1:23" ht="62.65" customHeight="1" x14ac:dyDescent="0.2">
      <c r="A53" s="745"/>
      <c r="B53" s="194" t="s">
        <v>1298</v>
      </c>
      <c r="C53" s="252" t="s">
        <v>1299</v>
      </c>
      <c r="D53" s="253"/>
      <c r="E53" s="253"/>
      <c r="F53" s="253"/>
      <c r="G53" s="253"/>
      <c r="H53" s="253"/>
      <c r="I53" s="253"/>
      <c r="J53" s="253"/>
      <c r="K53" s="253"/>
      <c r="L53" s="253"/>
      <c r="M53" s="253"/>
      <c r="N53" s="253"/>
      <c r="O53" s="253"/>
      <c r="P53" s="253"/>
      <c r="Q53" s="253"/>
      <c r="R53" s="253"/>
      <c r="S53" s="253"/>
      <c r="T53" s="253"/>
      <c r="U53" s="253"/>
      <c r="V53" s="253"/>
      <c r="W53" s="253"/>
    </row>
    <row r="54" spans="1:23" ht="20.65" customHeight="1" x14ac:dyDescent="0.2">
      <c r="A54" s="745" t="s">
        <v>1300</v>
      </c>
      <c r="B54" s="193" t="s">
        <v>1301</v>
      </c>
      <c r="C54" s="252" t="s">
        <v>1302</v>
      </c>
      <c r="D54" s="253"/>
      <c r="E54" s="253"/>
      <c r="F54" s="253"/>
      <c r="G54" s="253"/>
      <c r="H54" s="253"/>
      <c r="I54" s="253"/>
      <c r="J54" s="253"/>
      <c r="K54" s="253"/>
      <c r="L54" s="253"/>
      <c r="M54" s="253"/>
      <c r="N54" s="253"/>
      <c r="O54" s="253"/>
      <c r="P54" s="253"/>
      <c r="Q54" s="253"/>
      <c r="R54" s="253"/>
      <c r="S54" s="253"/>
      <c r="T54" s="253"/>
      <c r="U54" s="253"/>
      <c r="V54" s="253"/>
      <c r="W54" s="253"/>
    </row>
    <row r="55" spans="1:23" ht="20.25" x14ac:dyDescent="0.2">
      <c r="A55" s="745"/>
      <c r="B55" s="193" t="s">
        <v>1303</v>
      </c>
      <c r="C55" s="252" t="s">
        <v>1304</v>
      </c>
      <c r="D55" s="253"/>
      <c r="E55" s="253"/>
      <c r="F55" s="253"/>
      <c r="G55" s="253"/>
      <c r="H55" s="253"/>
      <c r="I55" s="253"/>
      <c r="J55" s="253"/>
      <c r="K55" s="253"/>
      <c r="L55" s="253"/>
      <c r="M55" s="253"/>
      <c r="N55" s="253"/>
      <c r="O55" s="253"/>
      <c r="P55" s="253"/>
      <c r="Q55" s="253"/>
      <c r="R55" s="253"/>
      <c r="S55" s="253"/>
      <c r="T55" s="253"/>
      <c r="U55" s="253"/>
      <c r="V55" s="253"/>
      <c r="W55" s="253"/>
    </row>
    <row r="56" spans="1:23" ht="20.25" x14ac:dyDescent="0.2">
      <c r="A56" s="745"/>
      <c r="B56" s="193" t="s">
        <v>1305</v>
      </c>
      <c r="C56" s="252" t="s">
        <v>1306</v>
      </c>
      <c r="D56" s="253"/>
      <c r="E56" s="253"/>
      <c r="F56" s="253"/>
      <c r="G56" s="253"/>
      <c r="H56" s="253"/>
      <c r="I56" s="253"/>
      <c r="J56" s="253"/>
      <c r="K56" s="253"/>
      <c r="L56" s="253"/>
      <c r="M56" s="253"/>
      <c r="N56" s="253"/>
      <c r="O56" s="253"/>
      <c r="P56" s="253"/>
      <c r="Q56" s="253"/>
      <c r="R56" s="253"/>
      <c r="S56" s="253"/>
      <c r="T56" s="253"/>
      <c r="U56" s="253"/>
      <c r="V56" s="253"/>
      <c r="W56" s="253"/>
    </row>
    <row r="57" spans="1:23" ht="20.25" customHeight="1" x14ac:dyDescent="0.2">
      <c r="A57" s="745"/>
      <c r="B57" s="193" t="s">
        <v>1307</v>
      </c>
      <c r="C57" s="252" t="s">
        <v>1308</v>
      </c>
      <c r="D57" s="253"/>
      <c r="E57" s="253"/>
      <c r="F57" s="253"/>
      <c r="G57" s="253"/>
      <c r="H57" s="253"/>
      <c r="I57" s="253"/>
      <c r="J57" s="253"/>
      <c r="K57" s="253"/>
      <c r="L57" s="253"/>
      <c r="M57" s="253"/>
      <c r="N57" s="253"/>
      <c r="O57" s="253"/>
      <c r="P57" s="253"/>
      <c r="Q57" s="253"/>
      <c r="R57" s="253"/>
      <c r="S57" s="253"/>
      <c r="T57" s="253"/>
      <c r="U57" s="253"/>
      <c r="V57" s="253"/>
      <c r="W57" s="253"/>
    </row>
    <row r="58" spans="1:23" ht="20.25" x14ac:dyDescent="0.2">
      <c r="A58" s="745"/>
      <c r="B58" s="193" t="s">
        <v>1309</v>
      </c>
      <c r="C58" s="252" t="s">
        <v>1310</v>
      </c>
      <c r="D58" s="253"/>
      <c r="E58" s="253"/>
      <c r="F58" s="253"/>
      <c r="G58" s="253"/>
      <c r="H58" s="253"/>
      <c r="I58" s="253"/>
      <c r="J58" s="253"/>
      <c r="K58" s="253"/>
      <c r="L58" s="253"/>
      <c r="M58" s="253"/>
      <c r="N58" s="253"/>
      <c r="O58" s="253"/>
      <c r="P58" s="253"/>
      <c r="Q58" s="253"/>
      <c r="R58" s="253"/>
      <c r="S58" s="253"/>
      <c r="T58" s="253"/>
      <c r="U58" s="253"/>
      <c r="V58" s="253"/>
      <c r="W58" s="253"/>
    </row>
    <row r="59" spans="1:23" ht="20.25" x14ac:dyDescent="0.2">
      <c r="A59" s="745"/>
      <c r="B59" s="193" t="s">
        <v>1311</v>
      </c>
      <c r="C59" s="252" t="s">
        <v>1312</v>
      </c>
      <c r="D59" s="253"/>
      <c r="E59" s="253"/>
      <c r="F59" s="253"/>
      <c r="G59" s="253"/>
      <c r="H59" s="253"/>
      <c r="I59" s="253"/>
      <c r="J59" s="253"/>
      <c r="K59" s="253"/>
      <c r="L59" s="253"/>
      <c r="M59" s="253"/>
      <c r="N59" s="253"/>
      <c r="O59" s="253"/>
      <c r="P59" s="253"/>
      <c r="Q59" s="253"/>
      <c r="R59" s="253"/>
      <c r="S59" s="253"/>
      <c r="T59" s="253"/>
      <c r="U59" s="253"/>
      <c r="V59" s="253"/>
      <c r="W59" s="253"/>
    </row>
    <row r="60" spans="1:23" ht="20.25" x14ac:dyDescent="0.2">
      <c r="A60" s="745"/>
      <c r="B60" s="193" t="s">
        <v>1313</v>
      </c>
      <c r="C60" s="252" t="s">
        <v>1314</v>
      </c>
      <c r="D60" s="253"/>
      <c r="E60" s="253"/>
      <c r="F60" s="253"/>
      <c r="G60" s="253"/>
      <c r="H60" s="253"/>
      <c r="I60" s="253"/>
      <c r="J60" s="253"/>
      <c r="K60" s="253"/>
      <c r="L60" s="253"/>
      <c r="M60" s="253"/>
      <c r="N60" s="253"/>
      <c r="O60" s="253"/>
      <c r="P60" s="253"/>
      <c r="Q60" s="253"/>
      <c r="R60" s="253"/>
      <c r="S60" s="253"/>
      <c r="T60" s="253"/>
      <c r="U60" s="253"/>
      <c r="V60" s="253"/>
      <c r="W60" s="253"/>
    </row>
    <row r="61" spans="1:23" ht="75" customHeight="1" x14ac:dyDescent="0.2">
      <c r="A61" s="745"/>
      <c r="B61" s="194" t="s">
        <v>1315</v>
      </c>
      <c r="C61" s="252" t="s">
        <v>1316</v>
      </c>
      <c r="D61" s="253"/>
      <c r="E61" s="253"/>
      <c r="F61" s="253"/>
      <c r="G61" s="253"/>
      <c r="H61" s="253"/>
      <c r="I61" s="253"/>
      <c r="J61" s="253"/>
      <c r="K61" s="253"/>
      <c r="L61" s="253"/>
      <c r="M61" s="253"/>
      <c r="N61" s="253"/>
      <c r="O61" s="253"/>
      <c r="P61" s="253"/>
      <c r="Q61" s="253"/>
      <c r="R61" s="253"/>
      <c r="S61" s="253"/>
      <c r="T61" s="253"/>
      <c r="U61" s="253"/>
      <c r="V61" s="253"/>
      <c r="W61" s="253"/>
    </row>
    <row r="62" spans="1:23" ht="20.65" customHeight="1" x14ac:dyDescent="0.2">
      <c r="A62" s="745" t="s">
        <v>1317</v>
      </c>
      <c r="B62" s="193" t="s">
        <v>1318</v>
      </c>
      <c r="C62" s="252" t="s">
        <v>1319</v>
      </c>
      <c r="D62" s="253"/>
      <c r="E62" s="253"/>
      <c r="F62" s="253"/>
      <c r="G62" s="253"/>
      <c r="H62" s="253"/>
      <c r="I62" s="253"/>
      <c r="J62" s="253"/>
      <c r="K62" s="253"/>
      <c r="L62" s="253"/>
      <c r="M62" s="253"/>
      <c r="N62" s="253"/>
      <c r="O62" s="253"/>
      <c r="P62" s="253"/>
      <c r="Q62" s="253"/>
      <c r="R62" s="253"/>
      <c r="S62" s="253"/>
      <c r="T62" s="253"/>
      <c r="U62" s="253"/>
      <c r="V62" s="253"/>
      <c r="W62" s="253"/>
    </row>
    <row r="63" spans="1:23" ht="20.25" x14ac:dyDescent="0.2">
      <c r="A63" s="745"/>
      <c r="B63" s="193" t="s">
        <v>1320</v>
      </c>
      <c r="C63" s="252" t="s">
        <v>1321</v>
      </c>
      <c r="D63" s="253"/>
      <c r="E63" s="253"/>
      <c r="F63" s="253"/>
      <c r="G63" s="253"/>
      <c r="H63" s="253"/>
      <c r="I63" s="253"/>
      <c r="J63" s="253"/>
      <c r="K63" s="253"/>
      <c r="L63" s="253"/>
      <c r="M63" s="253"/>
      <c r="N63" s="253"/>
      <c r="O63" s="253"/>
      <c r="P63" s="253"/>
      <c r="Q63" s="253"/>
      <c r="R63" s="253"/>
      <c r="S63" s="253"/>
      <c r="T63" s="253"/>
      <c r="U63" s="253"/>
      <c r="V63" s="253"/>
      <c r="W63" s="253"/>
    </row>
    <row r="64" spans="1:23" ht="20.25" x14ac:dyDescent="0.2">
      <c r="A64" s="745"/>
      <c r="B64" s="193" t="s">
        <v>1322</v>
      </c>
      <c r="C64" s="252" t="s">
        <v>1323</v>
      </c>
      <c r="D64" s="253"/>
      <c r="E64" s="253"/>
      <c r="F64" s="253"/>
      <c r="G64" s="253"/>
      <c r="H64" s="253"/>
      <c r="I64" s="253"/>
      <c r="J64" s="253"/>
      <c r="K64" s="253"/>
      <c r="L64" s="253"/>
      <c r="M64" s="253"/>
      <c r="N64" s="253"/>
      <c r="O64" s="253"/>
      <c r="P64" s="253"/>
      <c r="Q64" s="253"/>
      <c r="R64" s="253"/>
      <c r="S64" s="253"/>
      <c r="T64" s="253"/>
      <c r="U64" s="253"/>
      <c r="V64" s="253"/>
      <c r="W64" s="253"/>
    </row>
    <row r="65" spans="1:23" ht="20.25" customHeight="1" x14ac:dyDescent="0.2">
      <c r="A65" s="745"/>
      <c r="B65" s="193" t="s">
        <v>1324</v>
      </c>
      <c r="C65" s="252" t="s">
        <v>1325</v>
      </c>
      <c r="D65" s="253"/>
      <c r="E65" s="253"/>
      <c r="F65" s="253"/>
      <c r="G65" s="253"/>
      <c r="H65" s="253"/>
      <c r="I65" s="253"/>
      <c r="J65" s="253"/>
      <c r="K65" s="253"/>
      <c r="L65" s="253"/>
      <c r="M65" s="253"/>
      <c r="N65" s="253"/>
      <c r="O65" s="253"/>
      <c r="P65" s="253"/>
      <c r="Q65" s="253"/>
      <c r="R65" s="253"/>
      <c r="S65" s="253"/>
      <c r="T65" s="253"/>
      <c r="U65" s="253"/>
      <c r="V65" s="253"/>
      <c r="W65" s="253"/>
    </row>
    <row r="66" spans="1:23" ht="20.25" x14ac:dyDescent="0.2">
      <c r="A66" s="745"/>
      <c r="B66" s="193" t="s">
        <v>1326</v>
      </c>
      <c r="C66" s="252" t="s">
        <v>1327</v>
      </c>
      <c r="D66" s="253"/>
      <c r="E66" s="253"/>
      <c r="F66" s="253"/>
      <c r="G66" s="253"/>
      <c r="H66" s="253"/>
      <c r="I66" s="253"/>
      <c r="J66" s="253"/>
      <c r="K66" s="253"/>
      <c r="L66" s="253"/>
      <c r="M66" s="253"/>
      <c r="N66" s="253"/>
      <c r="O66" s="253"/>
      <c r="P66" s="253"/>
      <c r="Q66" s="253"/>
      <c r="R66" s="253"/>
      <c r="S66" s="253"/>
      <c r="T66" s="253"/>
      <c r="U66" s="253"/>
      <c r="V66" s="253"/>
      <c r="W66" s="253"/>
    </row>
    <row r="67" spans="1:23" ht="20.25" x14ac:dyDescent="0.2">
      <c r="A67" s="745"/>
      <c r="B67" s="193" t="s">
        <v>1328</v>
      </c>
      <c r="C67" s="252" t="s">
        <v>1329</v>
      </c>
      <c r="D67" s="253"/>
      <c r="E67" s="253"/>
      <c r="F67" s="253"/>
      <c r="G67" s="253"/>
      <c r="H67" s="253"/>
      <c r="I67" s="253"/>
      <c r="J67" s="253"/>
      <c r="K67" s="253"/>
      <c r="L67" s="253"/>
      <c r="M67" s="253"/>
      <c r="N67" s="253"/>
      <c r="O67" s="253"/>
      <c r="P67" s="253"/>
      <c r="Q67" s="253"/>
      <c r="R67" s="253"/>
      <c r="S67" s="253"/>
      <c r="T67" s="253"/>
      <c r="U67" s="253"/>
      <c r="V67" s="253"/>
      <c r="W67" s="253"/>
    </row>
    <row r="68" spans="1:23" ht="20.25" x14ac:dyDescent="0.2">
      <c r="A68" s="745"/>
      <c r="B68" s="193" t="s">
        <v>1330</v>
      </c>
      <c r="C68" s="252" t="s">
        <v>1331</v>
      </c>
      <c r="D68" s="253"/>
      <c r="E68" s="253"/>
      <c r="F68" s="253"/>
      <c r="G68" s="253"/>
      <c r="H68" s="253"/>
      <c r="I68" s="253"/>
      <c r="J68" s="253"/>
      <c r="K68" s="253"/>
      <c r="L68" s="253"/>
      <c r="M68" s="253"/>
      <c r="N68" s="253"/>
      <c r="O68" s="253"/>
      <c r="P68" s="253"/>
      <c r="Q68" s="253"/>
      <c r="R68" s="253"/>
      <c r="S68" s="253"/>
      <c r="T68" s="253"/>
      <c r="U68" s="253"/>
      <c r="V68" s="253"/>
      <c r="W68" s="253"/>
    </row>
    <row r="69" spans="1:23" ht="20.25" x14ac:dyDescent="0.2">
      <c r="A69" s="745"/>
      <c r="B69" s="193" t="s">
        <v>1332</v>
      </c>
      <c r="C69" s="252" t="s">
        <v>1333</v>
      </c>
      <c r="D69" s="253"/>
      <c r="E69" s="253"/>
      <c r="F69" s="253"/>
      <c r="G69" s="253"/>
      <c r="H69" s="253"/>
      <c r="I69" s="253"/>
      <c r="J69" s="253"/>
      <c r="K69" s="253"/>
      <c r="L69" s="253"/>
      <c r="M69" s="253"/>
      <c r="N69" s="253"/>
      <c r="O69" s="253"/>
      <c r="P69" s="253"/>
      <c r="Q69" s="253"/>
      <c r="R69" s="253"/>
      <c r="S69" s="253"/>
      <c r="T69" s="253"/>
      <c r="U69" s="253"/>
      <c r="V69" s="253"/>
      <c r="W69" s="253"/>
    </row>
    <row r="70" spans="1:23" ht="20.25" x14ac:dyDescent="0.2">
      <c r="A70" s="755"/>
      <c r="B70" s="193" t="s">
        <v>1334</v>
      </c>
      <c r="C70" s="252" t="s">
        <v>1335</v>
      </c>
      <c r="D70" s="253"/>
      <c r="E70" s="253"/>
      <c r="F70" s="253"/>
      <c r="G70" s="253"/>
      <c r="H70" s="253"/>
      <c r="I70" s="253"/>
      <c r="J70" s="253"/>
      <c r="K70" s="253"/>
      <c r="L70" s="253"/>
      <c r="M70" s="253"/>
      <c r="N70" s="253"/>
      <c r="O70" s="253"/>
      <c r="P70" s="253"/>
      <c r="Q70" s="253"/>
      <c r="R70" s="253"/>
      <c r="S70" s="253"/>
      <c r="T70" s="253"/>
      <c r="U70" s="253"/>
      <c r="V70" s="253"/>
      <c r="W70" s="253"/>
    </row>
    <row r="71" spans="1:23" ht="61.15" customHeight="1" x14ac:dyDescent="0.2">
      <c r="A71" s="755"/>
      <c r="B71" s="194" t="s">
        <v>1336</v>
      </c>
      <c r="C71" s="252" t="s">
        <v>1337</v>
      </c>
      <c r="D71" s="253"/>
      <c r="E71" s="253"/>
      <c r="F71" s="253"/>
      <c r="G71" s="253"/>
      <c r="H71" s="253"/>
      <c r="I71" s="253"/>
      <c r="J71" s="253"/>
      <c r="K71" s="253"/>
      <c r="L71" s="253"/>
      <c r="M71" s="253"/>
      <c r="N71" s="253"/>
      <c r="O71" s="253"/>
      <c r="P71" s="253"/>
      <c r="Q71" s="253"/>
      <c r="R71" s="253"/>
      <c r="S71" s="253"/>
      <c r="T71" s="253"/>
      <c r="U71" s="253"/>
      <c r="V71" s="253"/>
      <c r="W71" s="253"/>
    </row>
    <row r="72" spans="1:23" ht="20.65" customHeight="1" x14ac:dyDescent="0.2">
      <c r="A72" s="745" t="s">
        <v>1338</v>
      </c>
      <c r="B72" s="193" t="s">
        <v>1339</v>
      </c>
      <c r="C72" s="252" t="s">
        <v>1340</v>
      </c>
      <c r="D72" s="253"/>
      <c r="E72" s="253"/>
      <c r="F72" s="253"/>
      <c r="G72" s="253"/>
      <c r="H72" s="253"/>
      <c r="I72" s="253"/>
      <c r="J72" s="253"/>
      <c r="K72" s="253"/>
      <c r="L72" s="253"/>
      <c r="M72" s="253"/>
      <c r="N72" s="253"/>
      <c r="O72" s="253"/>
      <c r="P72" s="253"/>
      <c r="Q72" s="253"/>
      <c r="R72" s="253"/>
      <c r="S72" s="253"/>
      <c r="T72" s="253"/>
      <c r="U72" s="253"/>
      <c r="V72" s="253"/>
      <c r="W72" s="253"/>
    </row>
    <row r="73" spans="1:23" ht="20.25" x14ac:dyDescent="0.2">
      <c r="A73" s="745"/>
      <c r="B73" s="193" t="s">
        <v>1341</v>
      </c>
      <c r="C73" s="252" t="s">
        <v>1342</v>
      </c>
      <c r="D73" s="253"/>
      <c r="E73" s="253"/>
      <c r="F73" s="253"/>
      <c r="G73" s="253"/>
      <c r="H73" s="253"/>
      <c r="I73" s="253"/>
      <c r="J73" s="253"/>
      <c r="K73" s="253"/>
      <c r="L73" s="253"/>
      <c r="M73" s="253"/>
      <c r="N73" s="253"/>
      <c r="O73" s="253"/>
      <c r="P73" s="253"/>
      <c r="Q73" s="253"/>
      <c r="R73" s="253"/>
      <c r="S73" s="253"/>
      <c r="T73" s="253"/>
      <c r="U73" s="253"/>
      <c r="V73" s="253"/>
      <c r="W73" s="253"/>
    </row>
    <row r="74" spans="1:23" ht="20.25" x14ac:dyDescent="0.2">
      <c r="A74" s="745"/>
      <c r="B74" s="193" t="s">
        <v>1343</v>
      </c>
      <c r="C74" s="252" t="s">
        <v>1344</v>
      </c>
      <c r="D74" s="253"/>
      <c r="E74" s="253"/>
      <c r="F74" s="253"/>
      <c r="G74" s="253"/>
      <c r="H74" s="253"/>
      <c r="I74" s="253"/>
      <c r="J74" s="253"/>
      <c r="K74" s="253"/>
      <c r="L74" s="253"/>
      <c r="M74" s="253"/>
      <c r="N74" s="253"/>
      <c r="O74" s="253"/>
      <c r="P74" s="253"/>
      <c r="Q74" s="253"/>
      <c r="R74" s="253"/>
      <c r="S74" s="253"/>
      <c r="T74" s="253"/>
      <c r="U74" s="253"/>
      <c r="V74" s="253"/>
      <c r="W74" s="253"/>
    </row>
    <row r="75" spans="1:23" ht="20.25" customHeight="1" x14ac:dyDescent="0.2">
      <c r="A75" s="745"/>
      <c r="B75" s="193" t="s">
        <v>1345</v>
      </c>
      <c r="C75" s="252" t="s">
        <v>1346</v>
      </c>
      <c r="D75" s="253"/>
      <c r="E75" s="253"/>
      <c r="F75" s="253"/>
      <c r="G75" s="253"/>
      <c r="H75" s="253"/>
      <c r="I75" s="253"/>
      <c r="J75" s="253"/>
      <c r="K75" s="253"/>
      <c r="L75" s="253"/>
      <c r="M75" s="253"/>
      <c r="N75" s="253"/>
      <c r="O75" s="253"/>
      <c r="P75" s="253"/>
      <c r="Q75" s="253"/>
      <c r="R75" s="253"/>
      <c r="S75" s="253"/>
      <c r="T75" s="253"/>
      <c r="U75" s="253"/>
      <c r="V75" s="253"/>
      <c r="W75" s="253"/>
    </row>
    <row r="76" spans="1:23" ht="20.25" x14ac:dyDescent="0.2">
      <c r="A76" s="745"/>
      <c r="B76" s="193" t="s">
        <v>1347</v>
      </c>
      <c r="C76" s="252" t="s">
        <v>1348</v>
      </c>
      <c r="D76" s="253"/>
      <c r="E76" s="253"/>
      <c r="F76" s="253"/>
      <c r="G76" s="253"/>
      <c r="H76" s="253"/>
      <c r="I76" s="253"/>
      <c r="J76" s="253"/>
      <c r="K76" s="253"/>
      <c r="L76" s="253"/>
      <c r="M76" s="253"/>
      <c r="N76" s="253"/>
      <c r="O76" s="253"/>
      <c r="P76" s="253"/>
      <c r="Q76" s="253"/>
      <c r="R76" s="253"/>
      <c r="S76" s="253"/>
      <c r="T76" s="253"/>
      <c r="U76" s="253"/>
      <c r="V76" s="253"/>
      <c r="W76" s="253"/>
    </row>
    <row r="77" spans="1:23" ht="20.25" x14ac:dyDescent="0.2">
      <c r="A77" s="745"/>
      <c r="B77" s="193" t="s">
        <v>1349</v>
      </c>
      <c r="C77" s="252" t="s">
        <v>1350</v>
      </c>
      <c r="D77" s="253"/>
      <c r="E77" s="253"/>
      <c r="F77" s="253"/>
      <c r="G77" s="253"/>
      <c r="H77" s="253"/>
      <c r="I77" s="253"/>
      <c r="J77" s="253"/>
      <c r="K77" s="253"/>
      <c r="L77" s="253"/>
      <c r="M77" s="253"/>
      <c r="N77" s="253"/>
      <c r="O77" s="253"/>
      <c r="P77" s="253"/>
      <c r="Q77" s="253"/>
      <c r="R77" s="253"/>
      <c r="S77" s="253"/>
      <c r="T77" s="253"/>
      <c r="U77" s="253"/>
      <c r="V77" s="253"/>
      <c r="W77" s="253"/>
    </row>
    <row r="78" spans="1:23" ht="20.25" x14ac:dyDescent="0.2">
      <c r="A78" s="745"/>
      <c r="B78" s="193" t="s">
        <v>1351</v>
      </c>
      <c r="C78" s="252" t="s">
        <v>1352</v>
      </c>
      <c r="D78" s="253"/>
      <c r="E78" s="253"/>
      <c r="F78" s="253"/>
      <c r="G78" s="253"/>
      <c r="H78" s="253"/>
      <c r="I78" s="253"/>
      <c r="J78" s="253"/>
      <c r="K78" s="253"/>
      <c r="L78" s="253"/>
      <c r="M78" s="253"/>
      <c r="N78" s="253"/>
      <c r="O78" s="253"/>
      <c r="P78" s="253"/>
      <c r="Q78" s="253"/>
      <c r="R78" s="253"/>
      <c r="S78" s="253"/>
      <c r="T78" s="253"/>
      <c r="U78" s="253"/>
      <c r="V78" s="253"/>
      <c r="W78" s="253"/>
    </row>
    <row r="79" spans="1:23" ht="76.150000000000006" customHeight="1" x14ac:dyDescent="0.2">
      <c r="A79" s="755"/>
      <c r="B79" s="194" t="s">
        <v>1353</v>
      </c>
      <c r="C79" s="252" t="s">
        <v>1354</v>
      </c>
      <c r="D79" s="253"/>
      <c r="E79" s="253"/>
      <c r="F79" s="253"/>
      <c r="G79" s="253"/>
      <c r="H79" s="253"/>
      <c r="I79" s="253"/>
      <c r="J79" s="253"/>
      <c r="K79" s="253"/>
      <c r="L79" s="253"/>
      <c r="M79" s="253"/>
      <c r="N79" s="253"/>
      <c r="O79" s="253"/>
      <c r="P79" s="253"/>
      <c r="Q79" s="253"/>
      <c r="R79" s="253"/>
      <c r="S79" s="253"/>
      <c r="T79" s="253"/>
      <c r="U79" s="253"/>
      <c r="V79" s="253"/>
      <c r="W79" s="253"/>
    </row>
    <row r="80" spans="1:23" ht="20.65" customHeight="1" x14ac:dyDescent="0.2">
      <c r="A80" s="745" t="s">
        <v>1355</v>
      </c>
      <c r="B80" s="193" t="s">
        <v>1356</v>
      </c>
      <c r="C80" s="252" t="s">
        <v>1357</v>
      </c>
      <c r="D80" s="253"/>
      <c r="E80" s="253"/>
      <c r="F80" s="253"/>
      <c r="G80" s="253"/>
      <c r="H80" s="253"/>
      <c r="I80" s="253"/>
      <c r="J80" s="253"/>
      <c r="K80" s="253"/>
      <c r="L80" s="253"/>
      <c r="M80" s="253"/>
      <c r="N80" s="253"/>
      <c r="O80" s="253"/>
      <c r="P80" s="253"/>
      <c r="Q80" s="253"/>
      <c r="R80" s="253"/>
      <c r="S80" s="253"/>
      <c r="T80" s="253"/>
      <c r="U80" s="253"/>
      <c r="V80" s="253"/>
      <c r="W80" s="253"/>
    </row>
    <row r="81" spans="1:23" ht="20.25" x14ac:dyDescent="0.2">
      <c r="A81" s="745"/>
      <c r="B81" s="193" t="s">
        <v>1358</v>
      </c>
      <c r="C81" s="252" t="s">
        <v>1359</v>
      </c>
      <c r="D81" s="253"/>
      <c r="E81" s="253"/>
      <c r="F81" s="253"/>
      <c r="G81" s="253"/>
      <c r="H81" s="253"/>
      <c r="I81" s="253"/>
      <c r="J81" s="253"/>
      <c r="K81" s="253"/>
      <c r="L81" s="253"/>
      <c r="M81" s="253"/>
      <c r="N81" s="253"/>
      <c r="O81" s="253"/>
      <c r="P81" s="253"/>
      <c r="Q81" s="253"/>
      <c r="R81" s="253"/>
      <c r="S81" s="253"/>
      <c r="T81" s="253"/>
      <c r="U81" s="253"/>
      <c r="V81" s="253"/>
      <c r="W81" s="253"/>
    </row>
    <row r="82" spans="1:23" ht="20.25" x14ac:dyDescent="0.2">
      <c r="A82" s="745"/>
      <c r="B82" s="193" t="s">
        <v>1360</v>
      </c>
      <c r="C82" s="252" t="s">
        <v>1361</v>
      </c>
      <c r="D82" s="253"/>
      <c r="E82" s="253"/>
      <c r="F82" s="253"/>
      <c r="G82" s="253"/>
      <c r="H82" s="253"/>
      <c r="I82" s="253"/>
      <c r="J82" s="253"/>
      <c r="K82" s="253"/>
      <c r="L82" s="253"/>
      <c r="M82" s="253"/>
      <c r="N82" s="253"/>
      <c r="O82" s="253"/>
      <c r="P82" s="253"/>
      <c r="Q82" s="253"/>
      <c r="R82" s="253"/>
      <c r="S82" s="253"/>
      <c r="T82" s="253"/>
      <c r="U82" s="253"/>
      <c r="V82" s="253"/>
      <c r="W82" s="253"/>
    </row>
    <row r="83" spans="1:23" ht="20.25" customHeight="1" x14ac:dyDescent="0.2">
      <c r="A83" s="745"/>
      <c r="B83" s="193" t="s">
        <v>1362</v>
      </c>
      <c r="C83" s="252" t="s">
        <v>1363</v>
      </c>
      <c r="D83" s="253"/>
      <c r="E83" s="253"/>
      <c r="F83" s="253"/>
      <c r="G83" s="253"/>
      <c r="H83" s="253"/>
      <c r="I83" s="253"/>
      <c r="J83" s="253"/>
      <c r="K83" s="253"/>
      <c r="L83" s="253"/>
      <c r="M83" s="253"/>
      <c r="N83" s="253"/>
      <c r="O83" s="253"/>
      <c r="P83" s="253"/>
      <c r="Q83" s="253"/>
      <c r="R83" s="253"/>
      <c r="S83" s="253"/>
      <c r="T83" s="253"/>
      <c r="U83" s="253"/>
      <c r="V83" s="253"/>
      <c r="W83" s="253"/>
    </row>
    <row r="84" spans="1:23" ht="20.25" x14ac:dyDescent="0.2">
      <c r="A84" s="745"/>
      <c r="B84" s="193" t="s">
        <v>1364</v>
      </c>
      <c r="C84" s="252" t="s">
        <v>1365</v>
      </c>
      <c r="D84" s="253"/>
      <c r="E84" s="253"/>
      <c r="F84" s="253"/>
      <c r="G84" s="253"/>
      <c r="H84" s="253"/>
      <c r="I84" s="253"/>
      <c r="J84" s="253"/>
      <c r="K84" s="253"/>
      <c r="L84" s="253"/>
      <c r="M84" s="253"/>
      <c r="N84" s="253"/>
      <c r="O84" s="253"/>
      <c r="P84" s="253"/>
      <c r="Q84" s="253"/>
      <c r="R84" s="253"/>
      <c r="S84" s="253"/>
      <c r="T84" s="253"/>
      <c r="U84" s="253"/>
      <c r="V84" s="253"/>
      <c r="W84" s="253"/>
    </row>
    <row r="85" spans="1:23" ht="20.25" x14ac:dyDescent="0.2">
      <c r="A85" s="745"/>
      <c r="B85" s="193" t="s">
        <v>1366</v>
      </c>
      <c r="C85" s="252" t="s">
        <v>1367</v>
      </c>
      <c r="D85" s="253"/>
      <c r="E85" s="253"/>
      <c r="F85" s="253"/>
      <c r="G85" s="253"/>
      <c r="H85" s="253"/>
      <c r="I85" s="253"/>
      <c r="J85" s="253"/>
      <c r="K85" s="253"/>
      <c r="L85" s="253"/>
      <c r="M85" s="253"/>
      <c r="N85" s="253"/>
      <c r="O85" s="253"/>
      <c r="P85" s="253"/>
      <c r="Q85" s="253"/>
      <c r="R85" s="253"/>
      <c r="S85" s="253"/>
      <c r="T85" s="253"/>
      <c r="U85" s="253"/>
      <c r="V85" s="253"/>
      <c r="W85" s="253"/>
    </row>
    <row r="86" spans="1:23" ht="20.25" x14ac:dyDescent="0.2">
      <c r="A86" s="745"/>
      <c r="B86" s="193" t="s">
        <v>1368</v>
      </c>
      <c r="C86" s="252" t="s">
        <v>1369</v>
      </c>
      <c r="D86" s="253"/>
      <c r="E86" s="253"/>
      <c r="F86" s="253"/>
      <c r="G86" s="253"/>
      <c r="H86" s="253"/>
      <c r="I86" s="253"/>
      <c r="J86" s="253"/>
      <c r="K86" s="253"/>
      <c r="L86" s="253"/>
      <c r="M86" s="253"/>
      <c r="N86" s="253"/>
      <c r="O86" s="253"/>
      <c r="P86" s="253"/>
      <c r="Q86" s="253"/>
      <c r="R86" s="253"/>
      <c r="S86" s="253"/>
      <c r="T86" s="253"/>
      <c r="U86" s="253"/>
      <c r="V86" s="253"/>
      <c r="W86" s="253"/>
    </row>
    <row r="87" spans="1:23" ht="20.25" x14ac:dyDescent="0.2">
      <c r="A87" s="745"/>
      <c r="B87" s="193" t="s">
        <v>1370</v>
      </c>
      <c r="C87" s="252" t="s">
        <v>1371</v>
      </c>
      <c r="D87" s="253"/>
      <c r="E87" s="253"/>
      <c r="F87" s="253"/>
      <c r="G87" s="253"/>
      <c r="H87" s="253"/>
      <c r="I87" s="253"/>
      <c r="J87" s="253"/>
      <c r="K87" s="253"/>
      <c r="L87" s="253"/>
      <c r="M87" s="253"/>
      <c r="N87" s="253"/>
      <c r="O87" s="253"/>
      <c r="P87" s="253"/>
      <c r="Q87" s="253"/>
      <c r="R87" s="253"/>
      <c r="S87" s="253"/>
      <c r="T87" s="253"/>
      <c r="U87" s="253"/>
      <c r="V87" s="253"/>
      <c r="W87" s="253"/>
    </row>
    <row r="88" spans="1:23" ht="20.25" x14ac:dyDescent="0.2">
      <c r="A88" s="745"/>
      <c r="B88" s="193" t="s">
        <v>1372</v>
      </c>
      <c r="C88" s="252" t="s">
        <v>1373</v>
      </c>
      <c r="D88" s="253"/>
      <c r="E88" s="253"/>
      <c r="F88" s="253"/>
      <c r="G88" s="253"/>
      <c r="H88" s="253"/>
      <c r="I88" s="253"/>
      <c r="J88" s="253"/>
      <c r="K88" s="253"/>
      <c r="L88" s="253"/>
      <c r="M88" s="253"/>
      <c r="N88" s="253"/>
      <c r="O88" s="253"/>
      <c r="P88" s="253"/>
      <c r="Q88" s="253"/>
      <c r="R88" s="253"/>
      <c r="S88" s="253"/>
      <c r="T88" s="253"/>
      <c r="U88" s="253"/>
      <c r="V88" s="253"/>
      <c r="W88" s="253"/>
    </row>
    <row r="89" spans="1:23" ht="20.25" x14ac:dyDescent="0.2">
      <c r="A89" s="745"/>
      <c r="B89" s="193" t="s">
        <v>1374</v>
      </c>
      <c r="C89" s="252" t="s">
        <v>1375</v>
      </c>
      <c r="D89" s="253"/>
      <c r="E89" s="253"/>
      <c r="F89" s="253"/>
      <c r="G89" s="253"/>
      <c r="H89" s="253"/>
      <c r="I89" s="253"/>
      <c r="J89" s="253"/>
      <c r="K89" s="253"/>
      <c r="L89" s="253"/>
      <c r="M89" s="253"/>
      <c r="N89" s="253"/>
      <c r="O89" s="253"/>
      <c r="P89" s="253"/>
      <c r="Q89" s="253"/>
      <c r="R89" s="253"/>
      <c r="S89" s="253"/>
      <c r="T89" s="253"/>
      <c r="U89" s="253"/>
      <c r="V89" s="253"/>
      <c r="W89" s="253"/>
    </row>
    <row r="90" spans="1:23" ht="20.25" x14ac:dyDescent="0.2">
      <c r="A90" s="745"/>
      <c r="B90" s="193" t="s">
        <v>1376</v>
      </c>
      <c r="C90" s="252" t="s">
        <v>1377</v>
      </c>
      <c r="D90" s="253"/>
      <c r="E90" s="253"/>
      <c r="F90" s="253"/>
      <c r="G90" s="253"/>
      <c r="H90" s="253"/>
      <c r="I90" s="253"/>
      <c r="J90" s="253"/>
      <c r="K90" s="253"/>
      <c r="L90" s="253"/>
      <c r="M90" s="253"/>
      <c r="N90" s="253"/>
      <c r="O90" s="253"/>
      <c r="P90" s="253"/>
      <c r="Q90" s="253"/>
      <c r="R90" s="253"/>
      <c r="S90" s="253"/>
      <c r="T90" s="253"/>
      <c r="U90" s="253"/>
      <c r="V90" s="253"/>
      <c r="W90" s="253"/>
    </row>
    <row r="91" spans="1:23" ht="20.25" x14ac:dyDescent="0.2">
      <c r="A91" s="745"/>
      <c r="B91" s="193" t="s">
        <v>1378</v>
      </c>
      <c r="C91" s="252" t="s">
        <v>1379</v>
      </c>
      <c r="D91" s="253"/>
      <c r="E91" s="253"/>
      <c r="F91" s="253"/>
      <c r="G91" s="253"/>
      <c r="H91" s="253"/>
      <c r="I91" s="253"/>
      <c r="J91" s="253"/>
      <c r="K91" s="253"/>
      <c r="L91" s="253"/>
      <c r="M91" s="253"/>
      <c r="N91" s="253"/>
      <c r="O91" s="253"/>
      <c r="P91" s="253"/>
      <c r="Q91" s="253"/>
      <c r="R91" s="253"/>
      <c r="S91" s="253"/>
      <c r="T91" s="253"/>
      <c r="U91" s="253"/>
      <c r="V91" s="253"/>
      <c r="W91" s="253"/>
    </row>
    <row r="92" spans="1:23" ht="63.6" customHeight="1" x14ac:dyDescent="0.2">
      <c r="A92" s="745"/>
      <c r="B92" s="194" t="s">
        <v>1380</v>
      </c>
      <c r="C92" s="252" t="s">
        <v>1381</v>
      </c>
      <c r="D92" s="253"/>
      <c r="E92" s="253"/>
      <c r="F92" s="253"/>
      <c r="G92" s="253"/>
      <c r="H92" s="253"/>
      <c r="I92" s="253"/>
      <c r="J92" s="253"/>
      <c r="K92" s="253"/>
      <c r="L92" s="253"/>
      <c r="M92" s="253"/>
      <c r="N92" s="253"/>
      <c r="O92" s="253"/>
      <c r="P92" s="253"/>
      <c r="Q92" s="253"/>
      <c r="R92" s="253"/>
      <c r="S92" s="253"/>
      <c r="T92" s="253"/>
      <c r="U92" s="253"/>
      <c r="V92" s="253"/>
      <c r="W92" s="253"/>
    </row>
    <row r="93" spans="1:23" ht="20.65" customHeight="1" x14ac:dyDescent="0.2">
      <c r="A93" s="745" t="s">
        <v>1382</v>
      </c>
      <c r="B93" s="193" t="s">
        <v>1383</v>
      </c>
      <c r="C93" s="252" t="s">
        <v>1384</v>
      </c>
      <c r="D93" s="253"/>
      <c r="E93" s="253"/>
      <c r="F93" s="253"/>
      <c r="G93" s="253"/>
      <c r="H93" s="253"/>
      <c r="I93" s="253"/>
      <c r="J93" s="253"/>
      <c r="K93" s="253"/>
      <c r="L93" s="253"/>
      <c r="M93" s="253"/>
      <c r="N93" s="253"/>
      <c r="O93" s="253"/>
      <c r="P93" s="253"/>
      <c r="Q93" s="253"/>
      <c r="R93" s="253"/>
      <c r="S93" s="253"/>
      <c r="T93" s="253"/>
      <c r="U93" s="253"/>
      <c r="V93" s="253"/>
      <c r="W93" s="253"/>
    </row>
    <row r="94" spans="1:23" ht="20.25" x14ac:dyDescent="0.2">
      <c r="A94" s="745"/>
      <c r="B94" s="193" t="s">
        <v>1385</v>
      </c>
      <c r="C94" s="252" t="s">
        <v>1386</v>
      </c>
      <c r="D94" s="253"/>
      <c r="E94" s="253"/>
      <c r="F94" s="253"/>
      <c r="G94" s="253"/>
      <c r="H94" s="253"/>
      <c r="I94" s="253"/>
      <c r="J94" s="253"/>
      <c r="K94" s="253"/>
      <c r="L94" s="253"/>
      <c r="M94" s="253"/>
      <c r="N94" s="253"/>
      <c r="O94" s="253"/>
      <c r="P94" s="253"/>
      <c r="Q94" s="253"/>
      <c r="R94" s="253"/>
      <c r="S94" s="253"/>
      <c r="T94" s="253"/>
      <c r="U94" s="253"/>
      <c r="V94" s="253"/>
      <c r="W94" s="253"/>
    </row>
    <row r="95" spans="1:23" ht="20.25" x14ac:dyDescent="0.2">
      <c r="A95" s="745"/>
      <c r="B95" s="193" t="s">
        <v>1387</v>
      </c>
      <c r="C95" s="252" t="s">
        <v>1388</v>
      </c>
      <c r="D95" s="253"/>
      <c r="E95" s="253"/>
      <c r="F95" s="253"/>
      <c r="G95" s="253"/>
      <c r="H95" s="253"/>
      <c r="I95" s="253"/>
      <c r="J95" s="253"/>
      <c r="K95" s="253"/>
      <c r="L95" s="253"/>
      <c r="M95" s="253"/>
      <c r="N95" s="253"/>
      <c r="O95" s="253"/>
      <c r="P95" s="253"/>
      <c r="Q95" s="253"/>
      <c r="R95" s="253"/>
      <c r="S95" s="253"/>
      <c r="T95" s="253"/>
      <c r="U95" s="253"/>
      <c r="V95" s="253"/>
      <c r="W95" s="253"/>
    </row>
    <row r="96" spans="1:23" ht="20.25" customHeight="1" x14ac:dyDescent="0.2">
      <c r="A96" s="745"/>
      <c r="B96" s="193" t="s">
        <v>1389</v>
      </c>
      <c r="C96" s="252" t="s">
        <v>1390</v>
      </c>
      <c r="D96" s="253"/>
      <c r="E96" s="253"/>
      <c r="F96" s="253"/>
      <c r="G96" s="253"/>
      <c r="H96" s="253"/>
      <c r="I96" s="253"/>
      <c r="J96" s="253"/>
      <c r="K96" s="253"/>
      <c r="L96" s="253"/>
      <c r="M96" s="253"/>
      <c r="N96" s="253"/>
      <c r="O96" s="253"/>
      <c r="P96" s="253"/>
      <c r="Q96" s="253"/>
      <c r="R96" s="253"/>
      <c r="S96" s="253"/>
      <c r="T96" s="253"/>
      <c r="U96" s="253"/>
      <c r="V96" s="253"/>
      <c r="W96" s="253"/>
    </row>
    <row r="97" spans="1:23" ht="20.25" x14ac:dyDescent="0.2">
      <c r="A97" s="745"/>
      <c r="B97" s="193" t="s">
        <v>1391</v>
      </c>
      <c r="C97" s="252" t="s">
        <v>1392</v>
      </c>
      <c r="D97" s="253"/>
      <c r="E97" s="253"/>
      <c r="F97" s="253"/>
      <c r="G97" s="253"/>
      <c r="H97" s="253"/>
      <c r="I97" s="253"/>
      <c r="J97" s="253"/>
      <c r="K97" s="253"/>
      <c r="L97" s="253"/>
      <c r="M97" s="253"/>
      <c r="N97" s="253"/>
      <c r="O97" s="253"/>
      <c r="P97" s="253"/>
      <c r="Q97" s="253"/>
      <c r="R97" s="253"/>
      <c r="S97" s="253"/>
      <c r="T97" s="253"/>
      <c r="U97" s="253"/>
      <c r="V97" s="253"/>
      <c r="W97" s="253"/>
    </row>
    <row r="98" spans="1:23" ht="20.25" x14ac:dyDescent="0.2">
      <c r="A98" s="745"/>
      <c r="B98" s="193" t="s">
        <v>1393</v>
      </c>
      <c r="C98" s="252" t="s">
        <v>1394</v>
      </c>
      <c r="D98" s="253"/>
      <c r="E98" s="253"/>
      <c r="F98" s="253"/>
      <c r="G98" s="253"/>
      <c r="H98" s="253"/>
      <c r="I98" s="253"/>
      <c r="J98" s="253"/>
      <c r="K98" s="253"/>
      <c r="L98" s="253"/>
      <c r="M98" s="253"/>
      <c r="N98" s="253"/>
      <c r="O98" s="253"/>
      <c r="P98" s="253"/>
      <c r="Q98" s="253"/>
      <c r="R98" s="253"/>
      <c r="S98" s="253"/>
      <c r="T98" s="253"/>
      <c r="U98" s="253"/>
      <c r="V98" s="253"/>
      <c r="W98" s="253"/>
    </row>
    <row r="99" spans="1:23" ht="20.25" x14ac:dyDescent="0.2">
      <c r="A99" s="745"/>
      <c r="B99" s="193" t="s">
        <v>1395</v>
      </c>
      <c r="C99" s="252" t="s">
        <v>1396</v>
      </c>
      <c r="D99" s="253"/>
      <c r="E99" s="253"/>
      <c r="F99" s="253"/>
      <c r="G99" s="253"/>
      <c r="H99" s="253"/>
      <c r="I99" s="253"/>
      <c r="J99" s="253"/>
      <c r="K99" s="253"/>
      <c r="L99" s="253"/>
      <c r="M99" s="253"/>
      <c r="N99" s="253"/>
      <c r="O99" s="253"/>
      <c r="P99" s="253"/>
      <c r="Q99" s="253"/>
      <c r="R99" s="253"/>
      <c r="S99" s="253"/>
      <c r="T99" s="253"/>
      <c r="U99" s="253"/>
      <c r="V99" s="253"/>
      <c r="W99" s="253"/>
    </row>
    <row r="100" spans="1:23" ht="20.25" x14ac:dyDescent="0.2">
      <c r="A100" s="745"/>
      <c r="B100" s="193" t="s">
        <v>1397</v>
      </c>
      <c r="C100" s="252" t="s">
        <v>1398</v>
      </c>
      <c r="D100" s="253"/>
      <c r="E100" s="253"/>
      <c r="F100" s="253"/>
      <c r="G100" s="253"/>
      <c r="H100" s="253"/>
      <c r="I100" s="253"/>
      <c r="J100" s="253"/>
      <c r="K100" s="253"/>
      <c r="L100" s="253"/>
      <c r="M100" s="253"/>
      <c r="N100" s="253"/>
      <c r="O100" s="253"/>
      <c r="P100" s="253"/>
      <c r="Q100" s="253"/>
      <c r="R100" s="253"/>
      <c r="S100" s="253"/>
      <c r="T100" s="253"/>
      <c r="U100" s="253"/>
      <c r="V100" s="253"/>
      <c r="W100" s="253"/>
    </row>
    <row r="101" spans="1:23" ht="20.25" x14ac:dyDescent="0.2">
      <c r="A101" s="755"/>
      <c r="B101" s="193" t="s">
        <v>1399</v>
      </c>
      <c r="C101" s="252" t="s">
        <v>1400</v>
      </c>
      <c r="D101" s="253"/>
      <c r="E101" s="253"/>
      <c r="F101" s="253"/>
      <c r="G101" s="253"/>
      <c r="H101" s="253"/>
      <c r="I101" s="253"/>
      <c r="J101" s="253"/>
      <c r="K101" s="253"/>
      <c r="L101" s="253"/>
      <c r="M101" s="253"/>
      <c r="N101" s="253"/>
      <c r="O101" s="253"/>
      <c r="P101" s="253"/>
      <c r="Q101" s="253"/>
      <c r="R101" s="253"/>
      <c r="S101" s="253"/>
      <c r="T101" s="253"/>
      <c r="U101" s="253"/>
      <c r="V101" s="253"/>
      <c r="W101" s="253"/>
    </row>
    <row r="102" spans="1:23" ht="49.15" customHeight="1" x14ac:dyDescent="0.2">
      <c r="A102" s="755"/>
      <c r="B102" s="194" t="s">
        <v>1401</v>
      </c>
      <c r="C102" s="252" t="s">
        <v>1402</v>
      </c>
      <c r="D102" s="253"/>
      <c r="E102" s="253"/>
      <c r="F102" s="253"/>
      <c r="G102" s="253"/>
      <c r="H102" s="253"/>
      <c r="I102" s="253"/>
      <c r="J102" s="253"/>
      <c r="K102" s="253"/>
      <c r="L102" s="253"/>
      <c r="M102" s="253"/>
      <c r="N102" s="253"/>
      <c r="O102" s="253"/>
      <c r="P102" s="253"/>
      <c r="Q102" s="253"/>
      <c r="R102" s="253"/>
      <c r="S102" s="253"/>
      <c r="T102" s="253"/>
      <c r="U102" s="253"/>
      <c r="V102" s="253"/>
      <c r="W102" s="253"/>
    </row>
    <row r="103" spans="1:23" ht="55.15" customHeight="1" x14ac:dyDescent="0.2">
      <c r="A103" s="753" t="s">
        <v>1416</v>
      </c>
      <c r="B103" s="754"/>
      <c r="C103" s="252" t="s">
        <v>1403</v>
      </c>
      <c r="D103" s="253"/>
      <c r="E103" s="253"/>
      <c r="F103" s="253"/>
      <c r="G103" s="253"/>
      <c r="H103" s="253"/>
      <c r="I103" s="253"/>
      <c r="J103" s="253"/>
      <c r="K103" s="253"/>
      <c r="L103" s="253"/>
      <c r="M103" s="253"/>
      <c r="N103" s="253"/>
      <c r="O103" s="253"/>
      <c r="P103" s="253"/>
      <c r="Q103" s="253"/>
      <c r="R103" s="253"/>
      <c r="S103" s="253"/>
      <c r="T103" s="253"/>
      <c r="U103" s="253"/>
      <c r="V103" s="253"/>
      <c r="W103" s="253"/>
    </row>
    <row r="104" spans="1:23" ht="34.9" customHeight="1" x14ac:dyDescent="0.2">
      <c r="A104" s="549" t="s">
        <v>12040</v>
      </c>
      <c r="B104" s="254" t="s">
        <v>9746</v>
      </c>
      <c r="C104" s="252" t="s">
        <v>1404</v>
      </c>
      <c r="D104" s="253"/>
      <c r="E104" s="253"/>
      <c r="F104" s="253"/>
      <c r="G104" s="253"/>
      <c r="H104" s="253"/>
      <c r="I104" s="253"/>
      <c r="J104" s="253"/>
      <c r="K104" s="253"/>
      <c r="L104" s="253"/>
      <c r="M104" s="253"/>
      <c r="N104" s="253"/>
      <c r="O104" s="253"/>
      <c r="P104" s="253"/>
      <c r="Q104" s="253"/>
      <c r="R104" s="253"/>
      <c r="S104" s="253"/>
      <c r="T104" s="253"/>
      <c r="U104" s="253"/>
      <c r="V104" s="253"/>
      <c r="W104" s="253"/>
    </row>
    <row r="105" spans="1:23" ht="46.9" customHeight="1" x14ac:dyDescent="0.2">
      <c r="A105" s="550"/>
      <c r="B105" s="254" t="s">
        <v>9747</v>
      </c>
      <c r="C105" s="252" t="s">
        <v>1405</v>
      </c>
      <c r="D105" s="253"/>
      <c r="E105" s="253"/>
      <c r="F105" s="253"/>
      <c r="G105" s="253"/>
      <c r="H105" s="253"/>
      <c r="I105" s="253"/>
      <c r="J105" s="253"/>
      <c r="K105" s="253"/>
      <c r="L105" s="253"/>
      <c r="M105" s="253"/>
      <c r="N105" s="253"/>
      <c r="O105" s="253"/>
      <c r="P105" s="253"/>
      <c r="Q105" s="253"/>
      <c r="R105" s="253"/>
      <c r="S105" s="253"/>
      <c r="T105" s="253"/>
      <c r="U105" s="253"/>
      <c r="V105" s="253"/>
      <c r="W105" s="253"/>
    </row>
    <row r="106" spans="1:23" ht="45" customHeight="1" x14ac:dyDescent="0.2">
      <c r="A106" s="550"/>
      <c r="B106" s="254" t="s">
        <v>9748</v>
      </c>
      <c r="C106" s="252" t="s">
        <v>1406</v>
      </c>
      <c r="D106" s="253"/>
      <c r="E106" s="253"/>
      <c r="F106" s="253"/>
      <c r="G106" s="253"/>
      <c r="H106" s="253"/>
      <c r="I106" s="253"/>
      <c r="J106" s="253"/>
      <c r="K106" s="253"/>
      <c r="L106" s="253"/>
      <c r="M106" s="253"/>
      <c r="N106" s="253"/>
      <c r="O106" s="253"/>
      <c r="P106" s="253"/>
      <c r="Q106" s="253"/>
      <c r="R106" s="253"/>
      <c r="S106" s="253"/>
      <c r="T106" s="253"/>
      <c r="U106" s="253"/>
      <c r="V106" s="253"/>
      <c r="W106" s="253"/>
    </row>
    <row r="107" spans="1:23" ht="45" customHeight="1" x14ac:dyDescent="0.2">
      <c r="A107" s="550"/>
      <c r="B107" s="254" t="s">
        <v>9749</v>
      </c>
      <c r="C107" s="252" t="s">
        <v>1407</v>
      </c>
      <c r="D107" s="253"/>
      <c r="E107" s="253"/>
      <c r="F107" s="253"/>
      <c r="G107" s="253"/>
      <c r="H107" s="253"/>
      <c r="I107" s="253"/>
      <c r="J107" s="253"/>
      <c r="K107" s="253"/>
      <c r="L107" s="253"/>
      <c r="M107" s="253"/>
      <c r="N107" s="253"/>
      <c r="O107" s="253"/>
      <c r="P107" s="253"/>
      <c r="Q107" s="253"/>
      <c r="R107" s="253"/>
      <c r="S107" s="253"/>
      <c r="T107" s="253"/>
      <c r="U107" s="253"/>
      <c r="V107" s="253"/>
      <c r="W107" s="253"/>
    </row>
    <row r="108" spans="1:23" ht="51.6" customHeight="1" x14ac:dyDescent="0.2">
      <c r="A108" s="550"/>
      <c r="B108" s="254" t="s">
        <v>9750</v>
      </c>
      <c r="C108" s="252" t="s">
        <v>1408</v>
      </c>
      <c r="D108" s="253"/>
      <c r="E108" s="253"/>
      <c r="F108" s="253"/>
      <c r="G108" s="253"/>
      <c r="H108" s="253"/>
      <c r="I108" s="253"/>
      <c r="J108" s="253"/>
      <c r="K108" s="253"/>
      <c r="L108" s="253"/>
      <c r="M108" s="253"/>
      <c r="N108" s="253"/>
      <c r="O108" s="253"/>
      <c r="P108" s="253"/>
      <c r="Q108" s="253"/>
      <c r="R108" s="253"/>
      <c r="S108" s="253"/>
      <c r="T108" s="253"/>
      <c r="U108" s="253"/>
      <c r="V108" s="253"/>
      <c r="W108" s="253"/>
    </row>
    <row r="109" spans="1:23" ht="60" customHeight="1" x14ac:dyDescent="0.2">
      <c r="A109" s="550"/>
      <c r="B109" s="254" t="s">
        <v>9751</v>
      </c>
      <c r="C109" s="252" t="s">
        <v>1409</v>
      </c>
      <c r="D109" s="253"/>
      <c r="E109" s="253"/>
      <c r="F109" s="253"/>
      <c r="G109" s="253"/>
      <c r="H109" s="253"/>
      <c r="I109" s="253"/>
      <c r="J109" s="253"/>
      <c r="K109" s="253"/>
      <c r="L109" s="253"/>
      <c r="M109" s="253"/>
      <c r="N109" s="253"/>
      <c r="O109" s="253"/>
      <c r="P109" s="253"/>
      <c r="Q109" s="253"/>
      <c r="R109" s="253"/>
      <c r="S109" s="253"/>
      <c r="T109" s="253"/>
      <c r="U109" s="253"/>
      <c r="V109" s="253"/>
      <c r="W109" s="253"/>
    </row>
    <row r="110" spans="1:23" ht="42" customHeight="1" x14ac:dyDescent="0.2">
      <c r="A110" s="550"/>
      <c r="B110" s="195" t="s">
        <v>1413</v>
      </c>
      <c r="C110" s="252" t="s">
        <v>1410</v>
      </c>
      <c r="D110" s="253"/>
      <c r="E110" s="253"/>
      <c r="F110" s="253"/>
      <c r="G110" s="253"/>
      <c r="H110" s="253"/>
      <c r="I110" s="253"/>
      <c r="J110" s="253"/>
      <c r="K110" s="253"/>
      <c r="L110" s="253"/>
      <c r="M110" s="253"/>
      <c r="N110" s="253"/>
      <c r="O110" s="253"/>
      <c r="P110" s="253"/>
      <c r="Q110" s="253"/>
      <c r="R110" s="253"/>
      <c r="S110" s="253"/>
      <c r="T110" s="253"/>
      <c r="U110" s="253"/>
      <c r="V110" s="253"/>
      <c r="W110" s="253"/>
    </row>
    <row r="111" spans="1:23" ht="37.9" customHeight="1" x14ac:dyDescent="0.2">
      <c r="A111" s="550"/>
      <c r="B111" s="195" t="s">
        <v>1414</v>
      </c>
      <c r="C111" s="252" t="s">
        <v>1411</v>
      </c>
      <c r="D111" s="253"/>
      <c r="E111" s="253"/>
      <c r="F111" s="253"/>
      <c r="G111" s="253"/>
      <c r="H111" s="253"/>
      <c r="I111" s="253"/>
      <c r="J111" s="253"/>
      <c r="K111" s="253"/>
      <c r="L111" s="253"/>
      <c r="M111" s="253"/>
      <c r="N111" s="253"/>
      <c r="O111" s="253"/>
      <c r="P111" s="253"/>
      <c r="Q111" s="253"/>
      <c r="R111" s="253"/>
      <c r="S111" s="253"/>
      <c r="T111" s="253"/>
      <c r="U111" s="253"/>
      <c r="V111" s="253"/>
      <c r="W111" s="253"/>
    </row>
    <row r="112" spans="1:23" ht="33" customHeight="1" x14ac:dyDescent="0.2">
      <c r="A112" s="551"/>
      <c r="B112" s="195" t="s">
        <v>1415</v>
      </c>
      <c r="C112" s="252" t="s">
        <v>1412</v>
      </c>
      <c r="D112" s="253"/>
      <c r="E112" s="253"/>
      <c r="F112" s="253"/>
      <c r="G112" s="253"/>
      <c r="H112" s="253"/>
      <c r="I112" s="253"/>
      <c r="J112" s="253"/>
      <c r="K112" s="253"/>
      <c r="L112" s="253"/>
      <c r="M112" s="253"/>
      <c r="N112" s="253"/>
      <c r="O112" s="253"/>
      <c r="P112" s="253"/>
      <c r="Q112" s="253"/>
      <c r="R112" s="253"/>
      <c r="S112" s="253"/>
      <c r="T112" s="253"/>
      <c r="U112" s="253"/>
      <c r="V112" s="253"/>
      <c r="W112" s="253"/>
    </row>
    <row r="113" spans="1:23" ht="64.150000000000006" customHeight="1" x14ac:dyDescent="0.2">
      <c r="A113" s="758" t="s">
        <v>12041</v>
      </c>
      <c r="B113" s="384" t="s">
        <v>12035</v>
      </c>
      <c r="C113" s="252" t="s">
        <v>12042</v>
      </c>
      <c r="D113" s="253"/>
      <c r="E113" s="253"/>
      <c r="F113" s="253"/>
      <c r="G113" s="253"/>
      <c r="H113" s="253"/>
      <c r="I113" s="253"/>
      <c r="J113" s="253"/>
      <c r="K113" s="253"/>
      <c r="L113" s="253"/>
      <c r="M113" s="253"/>
      <c r="N113" s="253"/>
      <c r="O113" s="253"/>
      <c r="P113" s="253"/>
      <c r="Q113" s="253"/>
      <c r="R113" s="253"/>
      <c r="S113" s="253"/>
      <c r="T113" s="253"/>
      <c r="U113" s="253"/>
      <c r="V113" s="253"/>
      <c r="W113" s="253"/>
    </row>
    <row r="114" spans="1:23" ht="55.9" customHeight="1" x14ac:dyDescent="0.2">
      <c r="A114" s="759"/>
      <c r="B114" s="384" t="s">
        <v>12036</v>
      </c>
      <c r="C114" s="252" t="s">
        <v>12043</v>
      </c>
      <c r="D114" s="253"/>
      <c r="E114" s="253"/>
      <c r="F114" s="253"/>
      <c r="G114" s="253"/>
      <c r="H114" s="253"/>
      <c r="I114" s="253"/>
      <c r="J114" s="253"/>
      <c r="K114" s="253"/>
      <c r="L114" s="253"/>
      <c r="M114" s="253"/>
      <c r="N114" s="253"/>
      <c r="O114" s="253"/>
      <c r="P114" s="253"/>
      <c r="Q114" s="253"/>
      <c r="R114" s="253"/>
      <c r="S114" s="253"/>
      <c r="T114" s="253"/>
      <c r="U114" s="253"/>
      <c r="V114" s="253"/>
      <c r="W114" s="253"/>
    </row>
    <row r="115" spans="1:23" ht="54.6" customHeight="1" x14ac:dyDescent="0.2">
      <c r="A115" s="759"/>
      <c r="B115" s="384" t="s">
        <v>12037</v>
      </c>
      <c r="C115" s="252" t="s">
        <v>12044</v>
      </c>
      <c r="D115" s="253"/>
      <c r="E115" s="253"/>
      <c r="F115" s="253"/>
      <c r="G115" s="253"/>
      <c r="H115" s="253"/>
      <c r="I115" s="253"/>
      <c r="J115" s="253"/>
      <c r="K115" s="253"/>
      <c r="L115" s="253"/>
      <c r="M115" s="253"/>
      <c r="N115" s="253"/>
      <c r="O115" s="253"/>
      <c r="P115" s="253"/>
      <c r="Q115" s="253"/>
      <c r="R115" s="253"/>
      <c r="S115" s="253"/>
      <c r="T115" s="253"/>
      <c r="U115" s="253"/>
      <c r="V115" s="253"/>
      <c r="W115" s="253"/>
    </row>
    <row r="116" spans="1:23" ht="60.6" customHeight="1" x14ac:dyDescent="0.2">
      <c r="A116" s="759"/>
      <c r="B116" s="384" t="s">
        <v>12038</v>
      </c>
      <c r="C116" s="252" t="s">
        <v>12045</v>
      </c>
      <c r="D116" s="253"/>
      <c r="E116" s="253"/>
      <c r="F116" s="253"/>
      <c r="G116" s="253"/>
      <c r="H116" s="253"/>
      <c r="I116" s="253"/>
      <c r="J116" s="253"/>
      <c r="K116" s="253"/>
      <c r="L116" s="253"/>
      <c r="M116" s="253"/>
      <c r="N116" s="253"/>
      <c r="O116" s="253"/>
      <c r="P116" s="253"/>
      <c r="Q116" s="253"/>
      <c r="R116" s="253"/>
      <c r="S116" s="253"/>
      <c r="T116" s="253"/>
      <c r="U116" s="253"/>
      <c r="V116" s="253"/>
      <c r="W116" s="253"/>
    </row>
    <row r="117" spans="1:23" ht="33" customHeight="1" x14ac:dyDescent="0.2">
      <c r="A117" s="751" t="s">
        <v>9971</v>
      </c>
      <c r="B117" s="752"/>
      <c r="C117" s="252" t="s">
        <v>12046</v>
      </c>
      <c r="D117" s="253"/>
      <c r="E117" s="253"/>
      <c r="F117" s="253"/>
      <c r="G117" s="253"/>
      <c r="H117" s="253"/>
      <c r="I117" s="253"/>
      <c r="J117" s="253"/>
      <c r="K117" s="253"/>
      <c r="L117" s="253"/>
      <c r="M117" s="253"/>
      <c r="N117" s="253"/>
      <c r="O117" s="253"/>
      <c r="P117" s="253"/>
      <c r="Q117" s="253"/>
      <c r="R117" s="253"/>
      <c r="S117" s="253"/>
      <c r="T117" s="253"/>
      <c r="U117" s="253"/>
      <c r="V117" s="253"/>
      <c r="W117" s="253"/>
    </row>
    <row r="118" spans="1:23" ht="33" customHeight="1" x14ac:dyDescent="0.2">
      <c r="A118" s="751" t="s">
        <v>9971</v>
      </c>
      <c r="B118" s="752"/>
      <c r="C118" s="252" t="s">
        <v>12047</v>
      </c>
      <c r="D118" s="253"/>
      <c r="E118" s="253"/>
      <c r="F118" s="253"/>
      <c r="G118" s="253"/>
      <c r="H118" s="253"/>
      <c r="I118" s="253"/>
      <c r="J118" s="253"/>
      <c r="K118" s="253"/>
      <c r="L118" s="253"/>
      <c r="M118" s="253"/>
      <c r="N118" s="253"/>
      <c r="O118" s="253"/>
      <c r="P118" s="253"/>
      <c r="Q118" s="253"/>
      <c r="R118" s="253"/>
      <c r="S118" s="253"/>
      <c r="T118" s="253"/>
      <c r="U118" s="253"/>
      <c r="V118" s="253"/>
      <c r="W118" s="253"/>
    </row>
    <row r="119" spans="1:23" ht="33" customHeight="1" x14ac:dyDescent="0.2">
      <c r="A119" s="751" t="s">
        <v>9971</v>
      </c>
      <c r="B119" s="752"/>
      <c r="C119" s="252" t="s">
        <v>12048</v>
      </c>
      <c r="D119" s="253"/>
      <c r="E119" s="253"/>
      <c r="F119" s="253"/>
      <c r="G119" s="253"/>
      <c r="H119" s="253"/>
      <c r="I119" s="253"/>
      <c r="J119" s="253"/>
      <c r="K119" s="253"/>
      <c r="L119" s="253"/>
      <c r="M119" s="253"/>
      <c r="N119" s="253"/>
      <c r="O119" s="253"/>
      <c r="P119" s="253"/>
      <c r="Q119" s="253"/>
      <c r="R119" s="253"/>
      <c r="S119" s="253"/>
      <c r="T119" s="253"/>
      <c r="U119" s="253"/>
      <c r="V119" s="253"/>
      <c r="W119" s="253"/>
    </row>
    <row r="120" spans="1:23" ht="33" customHeight="1" x14ac:dyDescent="0.2">
      <c r="A120" s="751" t="s">
        <v>9971</v>
      </c>
      <c r="B120" s="752"/>
      <c r="C120" s="252" t="s">
        <v>12049</v>
      </c>
      <c r="D120" s="253"/>
      <c r="E120" s="253"/>
      <c r="F120" s="253"/>
      <c r="G120" s="253"/>
      <c r="H120" s="253"/>
      <c r="I120" s="253"/>
      <c r="J120" s="253"/>
      <c r="K120" s="253"/>
      <c r="L120" s="253"/>
      <c r="M120" s="253"/>
      <c r="N120" s="253"/>
      <c r="O120" s="253"/>
      <c r="P120" s="253"/>
      <c r="Q120" s="253"/>
      <c r="R120" s="253"/>
      <c r="S120" s="253"/>
      <c r="T120" s="253"/>
      <c r="U120" s="253"/>
      <c r="V120" s="253"/>
      <c r="W120" s="253"/>
    </row>
    <row r="121" spans="1:23" ht="33" customHeight="1" x14ac:dyDescent="0.2">
      <c r="A121" s="751" t="s">
        <v>9971</v>
      </c>
      <c r="B121" s="752"/>
      <c r="C121" s="252" t="s">
        <v>12050</v>
      </c>
      <c r="D121" s="253"/>
      <c r="E121" s="253"/>
      <c r="F121" s="253"/>
      <c r="G121" s="253"/>
      <c r="H121" s="253"/>
      <c r="I121" s="253"/>
      <c r="J121" s="253"/>
      <c r="K121" s="253"/>
      <c r="L121" s="253"/>
      <c r="M121" s="253"/>
      <c r="N121" s="253"/>
      <c r="O121" s="253"/>
      <c r="P121" s="253"/>
      <c r="Q121" s="253"/>
      <c r="R121" s="253"/>
      <c r="S121" s="253"/>
      <c r="T121" s="253"/>
      <c r="U121" s="253"/>
      <c r="V121" s="253"/>
      <c r="W121" s="253"/>
    </row>
    <row r="122" spans="1:23" ht="33" customHeight="1" x14ac:dyDescent="0.2">
      <c r="A122" s="751" t="s">
        <v>9971</v>
      </c>
      <c r="B122" s="752"/>
      <c r="C122" s="252" t="s">
        <v>12051</v>
      </c>
      <c r="D122" s="253"/>
      <c r="E122" s="253"/>
      <c r="F122" s="253"/>
      <c r="G122" s="253"/>
      <c r="H122" s="253"/>
      <c r="I122" s="253"/>
      <c r="J122" s="253"/>
      <c r="K122" s="253"/>
      <c r="L122" s="253"/>
      <c r="M122" s="253"/>
      <c r="N122" s="253"/>
      <c r="O122" s="253"/>
      <c r="P122" s="253"/>
      <c r="Q122" s="253"/>
      <c r="R122" s="253"/>
      <c r="S122" s="253"/>
      <c r="T122" s="253"/>
      <c r="U122" s="253"/>
      <c r="V122" s="253"/>
      <c r="W122" s="253"/>
    </row>
    <row r="123" spans="1:23" ht="20.25" customHeight="1" x14ac:dyDescent="0.3">
      <c r="A123" s="276" t="s">
        <v>12058</v>
      </c>
      <c r="B123" s="276"/>
      <c r="C123" s="40"/>
      <c r="D123" s="40"/>
      <c r="E123" s="40"/>
      <c r="F123" s="40"/>
      <c r="G123" s="40"/>
      <c r="H123" s="40"/>
      <c r="I123" s="40"/>
      <c r="J123" s="40"/>
      <c r="K123" s="40"/>
      <c r="L123" s="40"/>
    </row>
    <row r="124" spans="1:23" ht="20.25" customHeight="1" x14ac:dyDescent="0.3">
      <c r="A124" s="683" t="s">
        <v>9762</v>
      </c>
      <c r="B124" s="683"/>
      <c r="C124" s="683"/>
      <c r="D124" s="683"/>
      <c r="E124" s="683"/>
      <c r="F124" s="683"/>
      <c r="G124" s="683"/>
      <c r="H124" s="683"/>
      <c r="I124" s="683"/>
      <c r="J124" s="683"/>
      <c r="K124" s="683"/>
      <c r="L124" s="683"/>
    </row>
    <row r="125" spans="1:23" ht="20.25" customHeight="1" x14ac:dyDescent="0.3">
      <c r="A125" s="277" t="s">
        <v>9763</v>
      </c>
      <c r="B125" s="277"/>
      <c r="C125" s="277"/>
      <c r="D125" s="277"/>
      <c r="E125" s="277"/>
      <c r="F125" s="277"/>
      <c r="G125" s="277"/>
      <c r="H125" s="277"/>
      <c r="I125" s="277"/>
      <c r="J125" s="40"/>
      <c r="K125" s="40"/>
      <c r="L125" s="40"/>
      <c r="M125" s="180"/>
      <c r="N125" s="180"/>
      <c r="O125" s="180"/>
      <c r="P125" s="180"/>
      <c r="Q125" s="180"/>
      <c r="R125" s="180"/>
      <c r="S125" s="180"/>
      <c r="T125" s="180"/>
      <c r="U125" s="180"/>
      <c r="V125" s="180"/>
    </row>
    <row r="126" spans="1:23" ht="67.150000000000006" customHeight="1" x14ac:dyDescent="0.2">
      <c r="A126" s="744" t="s">
        <v>12052</v>
      </c>
      <c r="B126" s="744"/>
      <c r="C126" s="744"/>
      <c r="D126" s="744"/>
      <c r="E126" s="744"/>
      <c r="F126" s="744"/>
      <c r="G126" s="744"/>
      <c r="H126" s="744"/>
      <c r="I126" s="744"/>
      <c r="J126" s="744"/>
      <c r="K126" s="744"/>
      <c r="L126" s="744"/>
      <c r="M126" s="744"/>
      <c r="N126" s="744"/>
      <c r="O126" s="744"/>
      <c r="P126" s="744"/>
      <c r="Q126" s="744"/>
      <c r="R126" s="744"/>
      <c r="S126" s="744"/>
      <c r="T126" s="744"/>
      <c r="U126" s="744"/>
      <c r="V126" s="744"/>
      <c r="W126" s="744"/>
    </row>
    <row r="127" spans="1:23" ht="30" customHeight="1" x14ac:dyDescent="0.3">
      <c r="A127" s="277"/>
      <c r="B127" s="277"/>
      <c r="C127" s="277"/>
      <c r="D127" s="277"/>
      <c r="E127" s="277"/>
      <c r="F127" s="277"/>
      <c r="G127" s="277"/>
      <c r="H127" s="277"/>
      <c r="I127" s="277"/>
      <c r="J127" s="40"/>
      <c r="K127" s="40"/>
      <c r="L127" s="40"/>
      <c r="M127" s="180"/>
      <c r="N127" s="180"/>
      <c r="O127" s="180"/>
      <c r="P127" s="180"/>
      <c r="Q127" s="180"/>
      <c r="R127" s="180"/>
      <c r="S127" s="180"/>
      <c r="T127" s="180"/>
      <c r="U127" s="180"/>
      <c r="V127" s="180"/>
    </row>
    <row r="128" spans="1:23" ht="18.75" x14ac:dyDescent="0.3">
      <c r="A128" s="277"/>
      <c r="B128" s="277"/>
      <c r="C128" s="277"/>
      <c r="D128" s="277"/>
      <c r="E128" s="277"/>
      <c r="F128" s="277"/>
      <c r="G128" s="277"/>
      <c r="H128" s="277"/>
      <c r="I128" s="277"/>
      <c r="J128" s="40"/>
      <c r="K128" s="40"/>
      <c r="L128" s="40"/>
      <c r="M128" s="180"/>
      <c r="N128" s="180"/>
      <c r="O128" s="180"/>
      <c r="P128" s="180"/>
      <c r="Q128" s="180"/>
      <c r="R128" s="180"/>
      <c r="S128" s="180"/>
      <c r="T128" s="180"/>
      <c r="U128" s="180"/>
      <c r="V128" s="180"/>
    </row>
    <row r="129" spans="1:22" ht="18.75" customHeight="1" x14ac:dyDescent="0.25">
      <c r="A129" s="180"/>
      <c r="B129" s="180"/>
      <c r="C129" s="180"/>
      <c r="D129" s="180"/>
      <c r="E129" s="180"/>
      <c r="F129" s="255" t="s">
        <v>592</v>
      </c>
      <c r="G129" s="256"/>
      <c r="H129" s="256"/>
      <c r="I129" s="257"/>
      <c r="J129" s="729" t="s">
        <v>24238</v>
      </c>
      <c r="K129" s="729"/>
      <c r="L129" s="729"/>
      <c r="M129" s="729"/>
      <c r="N129" s="729"/>
      <c r="O129" s="729"/>
      <c r="P129" s="729"/>
      <c r="Q129" s="729"/>
      <c r="R129" s="729"/>
      <c r="S129" s="729"/>
      <c r="T129" s="729"/>
      <c r="U129" s="729"/>
      <c r="V129" s="181"/>
    </row>
    <row r="130" spans="1:22" ht="28.9" customHeight="1" x14ac:dyDescent="0.2">
      <c r="A130" s="180"/>
      <c r="B130" s="180"/>
      <c r="C130" s="180"/>
      <c r="D130" s="180"/>
      <c r="E130" s="180"/>
      <c r="F130" s="730"/>
      <c r="G130" s="730"/>
      <c r="H130" s="730"/>
      <c r="I130" s="730"/>
      <c r="J130" s="259"/>
      <c r="K130" s="260"/>
      <c r="L130" s="260"/>
      <c r="M130" s="261" t="s">
        <v>95</v>
      </c>
      <c r="N130" s="260"/>
      <c r="O130" s="260"/>
      <c r="P130" s="260"/>
      <c r="Q130" s="260"/>
      <c r="R130" s="260"/>
      <c r="S130" s="260"/>
      <c r="T130" s="260"/>
      <c r="U130" s="260"/>
      <c r="V130" s="181"/>
    </row>
    <row r="131" spans="1:22" ht="15.75" x14ac:dyDescent="0.2">
      <c r="F131" s="730" t="s">
        <v>209</v>
      </c>
      <c r="G131" s="730"/>
      <c r="H131" s="730"/>
      <c r="I131" s="730"/>
      <c r="J131" s="743" t="s">
        <v>24239</v>
      </c>
      <c r="K131" s="743"/>
      <c r="L131" s="743"/>
      <c r="M131" s="743"/>
      <c r="N131" s="743"/>
      <c r="O131" s="743"/>
      <c r="P131" s="743"/>
      <c r="Q131" s="743"/>
      <c r="R131" s="743"/>
      <c r="S131" s="729"/>
      <c r="T131" s="729"/>
      <c r="U131" s="729"/>
      <c r="V131" s="181"/>
    </row>
    <row r="132" spans="1:22" ht="15.75" x14ac:dyDescent="0.2">
      <c r="F132" s="258"/>
      <c r="G132" s="258"/>
      <c r="H132" s="258"/>
      <c r="I132" s="258"/>
      <c r="J132" s="262"/>
      <c r="K132" s="262"/>
      <c r="L132" s="262"/>
      <c r="M132" s="263" t="s">
        <v>95</v>
      </c>
      <c r="N132" s="262"/>
      <c r="O132" s="262"/>
      <c r="P132" s="262"/>
      <c r="Q132" s="262"/>
      <c r="R132" s="262"/>
      <c r="S132" s="264"/>
      <c r="T132" s="264"/>
      <c r="U132" s="264"/>
      <c r="V132" s="181"/>
    </row>
    <row r="133" spans="1:22" ht="15.75" customHeight="1" x14ac:dyDescent="0.2">
      <c r="F133" s="181"/>
      <c r="G133" s="258"/>
      <c r="H133" s="258"/>
      <c r="I133" s="258"/>
      <c r="J133" s="743" t="s">
        <v>24240</v>
      </c>
      <c r="K133" s="743"/>
      <c r="L133" s="743"/>
      <c r="M133" s="263"/>
      <c r="N133" s="181"/>
      <c r="O133" s="181"/>
      <c r="P133" s="181"/>
      <c r="Q133" s="181"/>
      <c r="R133" s="181"/>
      <c r="S133" s="265"/>
      <c r="T133" s="746">
        <v>46027</v>
      </c>
      <c r="U133" s="729"/>
      <c r="V133" s="181"/>
    </row>
    <row r="134" spans="1:22" ht="15.6" customHeight="1" x14ac:dyDescent="0.25">
      <c r="F134" s="266" t="s">
        <v>51</v>
      </c>
      <c r="G134" s="267"/>
      <c r="H134" s="267"/>
      <c r="I134" s="267"/>
      <c r="J134" s="747" t="s">
        <v>586</v>
      </c>
      <c r="K134" s="747"/>
      <c r="L134" s="747"/>
      <c r="M134" s="180"/>
      <c r="N134" s="180"/>
      <c r="O134" s="180"/>
      <c r="P134" s="180"/>
      <c r="Q134" s="180"/>
      <c r="R134" s="180"/>
      <c r="S134" s="748" t="s">
        <v>52</v>
      </c>
      <c r="T134" s="748"/>
      <c r="U134" s="748"/>
      <c r="V134" s="181"/>
    </row>
    <row r="135" spans="1:22" ht="15.75" x14ac:dyDescent="0.2">
      <c r="F135" s="181"/>
      <c r="G135" s="258"/>
      <c r="H135" s="258"/>
      <c r="I135" s="258"/>
      <c r="J135" s="743"/>
      <c r="K135" s="743"/>
      <c r="L135" s="743"/>
      <c r="M135" s="263"/>
      <c r="N135" s="181"/>
      <c r="O135" s="181"/>
      <c r="P135" s="181"/>
      <c r="Q135" s="181"/>
      <c r="R135" s="181"/>
      <c r="S135" s="265"/>
      <c r="T135" s="729"/>
      <c r="U135" s="729"/>
      <c r="V135" s="181"/>
    </row>
    <row r="136" spans="1:22" ht="18" customHeight="1" x14ac:dyDescent="0.2">
      <c r="F136" s="181"/>
      <c r="G136" s="181"/>
      <c r="H136" s="181"/>
      <c r="I136" s="181"/>
      <c r="J136" s="181"/>
      <c r="K136" s="181"/>
      <c r="L136" s="181"/>
      <c r="M136" s="181"/>
      <c r="N136" s="181"/>
      <c r="O136" s="181"/>
      <c r="P136" s="181"/>
      <c r="Q136" s="181"/>
      <c r="R136" s="181"/>
      <c r="S136" s="181"/>
      <c r="T136" s="181"/>
      <c r="U136" s="181"/>
      <c r="V136" s="181"/>
    </row>
    <row r="137" spans="1:22" x14ac:dyDescent="0.2">
      <c r="F137" s="180"/>
      <c r="G137" s="180"/>
      <c r="H137" s="180"/>
      <c r="I137" s="180"/>
      <c r="J137" s="180"/>
      <c r="K137" s="180"/>
      <c r="L137" s="180"/>
      <c r="M137" s="180"/>
      <c r="N137" s="180"/>
      <c r="O137" s="180"/>
      <c r="P137" s="180"/>
      <c r="Q137" s="180"/>
      <c r="R137" s="180"/>
      <c r="S137" s="180"/>
      <c r="T137" s="180"/>
      <c r="U137" s="180"/>
      <c r="V137" s="180"/>
    </row>
    <row r="138" spans="1:22" x14ac:dyDescent="0.2">
      <c r="F138" s="180"/>
      <c r="G138" s="180"/>
      <c r="H138" s="180"/>
      <c r="I138" s="180"/>
      <c r="J138" s="180"/>
      <c r="K138" s="180"/>
      <c r="L138" s="180"/>
      <c r="M138" s="180"/>
      <c r="N138" s="180"/>
      <c r="O138" s="180"/>
      <c r="P138" s="180"/>
      <c r="Q138" s="180"/>
      <c r="R138" s="180"/>
      <c r="S138" s="180"/>
      <c r="T138" s="180"/>
      <c r="U138" s="180"/>
      <c r="V138" s="180"/>
    </row>
  </sheetData>
  <mergeCells count="52">
    <mergeCell ref="A119:B119"/>
    <mergeCell ref="A120:B120"/>
    <mergeCell ref="A121:B121"/>
    <mergeCell ref="A9:A22"/>
    <mergeCell ref="A45:A53"/>
    <mergeCell ref="A103:B103"/>
    <mergeCell ref="A33:A44"/>
    <mergeCell ref="A72:A79"/>
    <mergeCell ref="A104:A112"/>
    <mergeCell ref="A62:A71"/>
    <mergeCell ref="A93:A102"/>
    <mergeCell ref="A113:A116"/>
    <mergeCell ref="O5:R5"/>
    <mergeCell ref="A54:A61"/>
    <mergeCell ref="S5:S6"/>
    <mergeCell ref="A7:B7"/>
    <mergeCell ref="A23:A32"/>
    <mergeCell ref="E5:E6"/>
    <mergeCell ref="F5:F6"/>
    <mergeCell ref="A8:B8"/>
    <mergeCell ref="T135:U135"/>
    <mergeCell ref="S131:U131"/>
    <mergeCell ref="J131:R131"/>
    <mergeCell ref="A126:W126"/>
    <mergeCell ref="A80:A92"/>
    <mergeCell ref="F131:I131"/>
    <mergeCell ref="J133:L133"/>
    <mergeCell ref="T133:U133"/>
    <mergeCell ref="J134:L134"/>
    <mergeCell ref="S134:U134"/>
    <mergeCell ref="A124:L124"/>
    <mergeCell ref="J129:R129"/>
    <mergeCell ref="J135:L135"/>
    <mergeCell ref="A117:B117"/>
    <mergeCell ref="A122:B122"/>
    <mergeCell ref="A118:B118"/>
    <mergeCell ref="S129:U129"/>
    <mergeCell ref="F130:I130"/>
    <mergeCell ref="C2:O2"/>
    <mergeCell ref="A3:V3"/>
    <mergeCell ref="T5:T6"/>
    <mergeCell ref="U5:U6"/>
    <mergeCell ref="A4:W4"/>
    <mergeCell ref="K5:N5"/>
    <mergeCell ref="C5:C6"/>
    <mergeCell ref="A5:B6"/>
    <mergeCell ref="H5:I5"/>
    <mergeCell ref="W5:W6"/>
    <mergeCell ref="V5:V6"/>
    <mergeCell ref="G5:G6"/>
    <mergeCell ref="J5:J6"/>
    <mergeCell ref="D5:D6"/>
  </mergeCells>
  <pageMargins left="0.31496062992125984" right="0.31496062992125984" top="0.78740157480314965" bottom="0.15748031496062992" header="0.31496062992125984" footer="0.31496062992125984"/>
  <pageSetup paperSize="9" scale="37" fitToHeight="4" orientation="landscape" r:id="rId1"/>
  <rowBreaks count="1" manualBreakCount="1">
    <brk id="43" max="21" man="1"/>
  </rowBreaks>
  <ignoredErrors>
    <ignoredError sqref="C8:C12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sheetPr>
  <dimension ref="A1:E11662"/>
  <sheetViews>
    <sheetView workbookViewId="0">
      <selection activeCell="C1" sqref="C1"/>
    </sheetView>
  </sheetViews>
  <sheetFormatPr defaultRowHeight="12.75" x14ac:dyDescent="0.2"/>
  <cols>
    <col min="1" max="2" width="10.7109375" style="110" customWidth="1"/>
    <col min="3" max="3" width="50.28515625" style="103" customWidth="1"/>
    <col min="4" max="4" width="67.28515625" style="103" customWidth="1"/>
    <col min="5" max="5" width="20.42578125" style="103" customWidth="1"/>
  </cols>
  <sheetData>
    <row r="1" spans="1:5" ht="33.6" customHeight="1" x14ac:dyDescent="0.2">
      <c r="A1" s="279" t="s">
        <v>154</v>
      </c>
      <c r="B1" s="279" t="s">
        <v>155</v>
      </c>
      <c r="C1" s="104" t="s">
        <v>156</v>
      </c>
      <c r="D1" s="104" t="s">
        <v>157</v>
      </c>
      <c r="E1" s="104" t="s">
        <v>596</v>
      </c>
    </row>
    <row r="2" spans="1:5" s="102" customFormat="1" x14ac:dyDescent="0.2">
      <c r="A2" s="418" t="str">
        <f>IF((SUM('Раздел 1'!AC159:AC159)=0),"","Неверно!")</f>
        <v/>
      </c>
      <c r="B2" s="418" t="s">
        <v>22536</v>
      </c>
      <c r="C2" s="244" t="s">
        <v>3234</v>
      </c>
      <c r="D2" s="244" t="s">
        <v>374</v>
      </c>
      <c r="E2" s="244" t="str">
        <f>CONCATENATE(SUM('Раздел 1'!AC159:AC159),"=",0)</f>
        <v>0=0</v>
      </c>
    </row>
    <row r="3" spans="1:5" s="102" customFormat="1" ht="51" x14ac:dyDescent="0.2">
      <c r="A3" s="418" t="str">
        <f>IF(((SUM('Раздел 1'!AD10:AD10)/SUM('Раздел 1'!S10:S10)&gt;=100))+((SUM('Раздел 1'!S10:S10)=0)*(SUM('Раздел 1'!AD10:AD10)=0)),"","Неверно!")</f>
        <v/>
      </c>
      <c r="B3" s="418" t="s">
        <v>22537</v>
      </c>
      <c r="C3" s="244" t="s">
        <v>22141</v>
      </c>
      <c r="D3" s="244" t="s">
        <v>22142</v>
      </c>
      <c r="E3" s="244" t="str">
        <f>CONCATENATE("(",SUM('Раздел 1'!AD10:AD10),"/",SUM('Раздел 1'!S10:S10),"&gt;=",100,")"," ИЛИ ","(",SUM('Раздел 1'!S10:S10),"=",0," И ",SUM('Раздел 1'!AD10:AD10),"=",0,")")</f>
        <v>(1038200/56&gt;=100) ИЛИ (56=0 И 1038200=0)</v>
      </c>
    </row>
    <row r="4" spans="1:5" s="102" customFormat="1" ht="51" x14ac:dyDescent="0.2">
      <c r="A4" s="418" t="e">
        <f>IF(((SUM('Раздел 1'!AD19:AD19)/SUM('Раздел 1'!S19:S19)&gt;=100))+((SUM('Раздел 1'!S19:S19)=0)*(SUM('Раздел 1'!AD19:AD19)=0)),"","Неверно!")</f>
        <v>#DIV/0!</v>
      </c>
      <c r="B4" s="418" t="s">
        <v>22537</v>
      </c>
      <c r="C4" s="244" t="s">
        <v>22143</v>
      </c>
      <c r="D4" s="244" t="s">
        <v>22142</v>
      </c>
      <c r="E4" s="244" t="str">
        <f>CONCATENATE("(",SUM('Раздел 1'!AD19:AD19),"/",SUM('Раздел 1'!S19:S19),"&gt;=",100,")"," ИЛИ ","(",SUM('Раздел 1'!S19:S19),"=",0," И ",SUM('Раздел 1'!AD19:AD19),"=",0,")")</f>
        <v>(0/0&gt;=100) ИЛИ (0=0 И 0=0)</v>
      </c>
    </row>
    <row r="5" spans="1:5" s="102" customFormat="1" ht="51" x14ac:dyDescent="0.2">
      <c r="A5" s="418" t="e">
        <f>IF(((SUM('Раздел 1'!AD109:AD109)/SUM('Раздел 1'!S109:S109)&gt;=100))+((SUM('Раздел 1'!S109:S109)=0)*(SUM('Раздел 1'!AD109:AD109)=0)),"","Неверно!")</f>
        <v>#DIV/0!</v>
      </c>
      <c r="B5" s="418" t="s">
        <v>22537</v>
      </c>
      <c r="C5" s="244" t="s">
        <v>22144</v>
      </c>
      <c r="D5" s="244" t="s">
        <v>22142</v>
      </c>
      <c r="E5" s="244" t="str">
        <f>CONCATENATE("(",SUM('Раздел 1'!AD109:AD109),"/",SUM('Раздел 1'!S109:S109),"&gt;=",100,")"," ИЛИ ","(",SUM('Раздел 1'!S109:S109),"=",0," И ",SUM('Раздел 1'!AD109:AD109),"=",0,")")</f>
        <v>(0/0&gt;=100) ИЛИ (0=0 И 0=0)</v>
      </c>
    </row>
    <row r="6" spans="1:5" s="102" customFormat="1" ht="51" x14ac:dyDescent="0.2">
      <c r="A6" s="418" t="e">
        <f>IF(((SUM('Раздел 1'!AD110:AD110)/SUM('Раздел 1'!S110:S110)&gt;=100))+((SUM('Раздел 1'!S110:S110)=0)*(SUM('Раздел 1'!AD110:AD110)=0)),"","Неверно!")</f>
        <v>#DIV/0!</v>
      </c>
      <c r="B6" s="418" t="s">
        <v>22537</v>
      </c>
      <c r="C6" s="244" t="s">
        <v>22145</v>
      </c>
      <c r="D6" s="244" t="s">
        <v>22142</v>
      </c>
      <c r="E6" s="244" t="str">
        <f>CONCATENATE("(",SUM('Раздел 1'!AD110:AD110),"/",SUM('Раздел 1'!S110:S110),"&gt;=",100,")"," ИЛИ ","(",SUM('Раздел 1'!S110:S110),"=",0," И ",SUM('Раздел 1'!AD110:AD110),"=",0,")")</f>
        <v>(0/0&gt;=100) ИЛИ (0=0 И 0=0)</v>
      </c>
    </row>
    <row r="7" spans="1:5" s="102" customFormat="1" ht="51" x14ac:dyDescent="0.2">
      <c r="A7" s="418" t="e">
        <f>IF(((SUM('Раздел 1'!AD111:AD111)/SUM('Раздел 1'!S111:S111)&gt;=100))+((SUM('Раздел 1'!S111:S111)=0)*(SUM('Раздел 1'!AD111:AD111)=0)),"","Неверно!")</f>
        <v>#DIV/0!</v>
      </c>
      <c r="B7" s="418" t="s">
        <v>22537</v>
      </c>
      <c r="C7" s="244" t="s">
        <v>22146</v>
      </c>
      <c r="D7" s="244" t="s">
        <v>22142</v>
      </c>
      <c r="E7" s="244" t="str">
        <f>CONCATENATE("(",SUM('Раздел 1'!AD111:AD111),"/",SUM('Раздел 1'!S111:S111),"&gt;=",100,")"," ИЛИ ","(",SUM('Раздел 1'!S111:S111),"=",0," И ",SUM('Раздел 1'!AD111:AD111),"=",0,")")</f>
        <v>(0/0&gt;=100) ИЛИ (0=0 И 0=0)</v>
      </c>
    </row>
    <row r="8" spans="1:5" s="102" customFormat="1" ht="51" x14ac:dyDescent="0.2">
      <c r="A8" s="418" t="e">
        <f>IF(((SUM('Раздел 1'!AD112:AD112)/SUM('Раздел 1'!S112:S112)&gt;=100))+((SUM('Раздел 1'!S112:S112)=0)*(SUM('Раздел 1'!AD112:AD112)=0)),"","Неверно!")</f>
        <v>#DIV/0!</v>
      </c>
      <c r="B8" s="418" t="s">
        <v>22537</v>
      </c>
      <c r="C8" s="244" t="s">
        <v>22147</v>
      </c>
      <c r="D8" s="244" t="s">
        <v>22142</v>
      </c>
      <c r="E8" s="244" t="str">
        <f>CONCATENATE("(",SUM('Раздел 1'!AD112:AD112),"/",SUM('Раздел 1'!S112:S112),"&gt;=",100,")"," ИЛИ ","(",SUM('Раздел 1'!S112:S112),"=",0," И ",SUM('Раздел 1'!AD112:AD112),"=",0,")")</f>
        <v>(0/0&gt;=100) ИЛИ (0=0 И 0=0)</v>
      </c>
    </row>
    <row r="9" spans="1:5" s="102" customFormat="1" ht="51" x14ac:dyDescent="0.2">
      <c r="A9" s="418" t="e">
        <f>IF(((SUM('Раздел 1'!AD113:AD113)/SUM('Раздел 1'!S113:S113)&gt;=100))+((SUM('Раздел 1'!S113:S113)=0)*(SUM('Раздел 1'!AD113:AD113)=0)),"","Неверно!")</f>
        <v>#DIV/0!</v>
      </c>
      <c r="B9" s="418" t="s">
        <v>22537</v>
      </c>
      <c r="C9" s="244" t="s">
        <v>22148</v>
      </c>
      <c r="D9" s="244" t="s">
        <v>22142</v>
      </c>
      <c r="E9" s="244" t="str">
        <f>CONCATENATE("(",SUM('Раздел 1'!AD113:AD113),"/",SUM('Раздел 1'!S113:S113),"&gt;=",100,")"," ИЛИ ","(",SUM('Раздел 1'!S113:S113),"=",0," И ",SUM('Раздел 1'!AD113:AD113),"=",0,")")</f>
        <v>(0/0&gt;=100) ИЛИ (0=0 И 0=0)</v>
      </c>
    </row>
    <row r="10" spans="1:5" s="102" customFormat="1" ht="51" x14ac:dyDescent="0.2">
      <c r="A10" s="418" t="e">
        <f>IF(((SUM('Раздел 1'!AD114:AD114)/SUM('Раздел 1'!S114:S114)&gt;=100))+((SUM('Раздел 1'!S114:S114)=0)*(SUM('Раздел 1'!AD114:AD114)=0)),"","Неверно!")</f>
        <v>#DIV/0!</v>
      </c>
      <c r="B10" s="418" t="s">
        <v>22537</v>
      </c>
      <c r="C10" s="244" t="s">
        <v>22149</v>
      </c>
      <c r="D10" s="244" t="s">
        <v>22142</v>
      </c>
      <c r="E10" s="244" t="str">
        <f>CONCATENATE("(",SUM('Раздел 1'!AD114:AD114),"/",SUM('Раздел 1'!S114:S114),"&gt;=",100,")"," ИЛИ ","(",SUM('Раздел 1'!S114:S114),"=",0," И ",SUM('Раздел 1'!AD114:AD114),"=",0,")")</f>
        <v>(0/0&gt;=100) ИЛИ (0=0 И 0=0)</v>
      </c>
    </row>
    <row r="11" spans="1:5" s="102" customFormat="1" ht="51" x14ac:dyDescent="0.2">
      <c r="A11" s="418" t="e">
        <f>IF(((SUM('Раздел 1'!AD115:AD115)/SUM('Раздел 1'!S115:S115)&gt;=100))+((SUM('Раздел 1'!S115:S115)=0)*(SUM('Раздел 1'!AD115:AD115)=0)),"","Неверно!")</f>
        <v>#DIV/0!</v>
      </c>
      <c r="B11" s="418" t="s">
        <v>22537</v>
      </c>
      <c r="C11" s="244" t="s">
        <v>22150</v>
      </c>
      <c r="D11" s="244" t="s">
        <v>22142</v>
      </c>
      <c r="E11" s="244" t="str">
        <f>CONCATENATE("(",SUM('Раздел 1'!AD115:AD115),"/",SUM('Раздел 1'!S115:S115),"&gt;=",100,")"," ИЛИ ","(",SUM('Раздел 1'!S115:S115),"=",0," И ",SUM('Раздел 1'!AD115:AD115),"=",0,")")</f>
        <v>(0/0&gt;=100) ИЛИ (0=0 И 0=0)</v>
      </c>
    </row>
    <row r="12" spans="1:5" s="102" customFormat="1" ht="51" x14ac:dyDescent="0.2">
      <c r="A12" s="418" t="e">
        <f>IF(((SUM('Раздел 1'!AD116:AD116)/SUM('Раздел 1'!S116:S116)&gt;=100))+((SUM('Раздел 1'!S116:S116)=0)*(SUM('Раздел 1'!AD116:AD116)=0)),"","Неверно!")</f>
        <v>#DIV/0!</v>
      </c>
      <c r="B12" s="418" t="s">
        <v>22537</v>
      </c>
      <c r="C12" s="244" t="s">
        <v>22151</v>
      </c>
      <c r="D12" s="244" t="s">
        <v>22142</v>
      </c>
      <c r="E12" s="244" t="str">
        <f>CONCATENATE("(",SUM('Раздел 1'!AD116:AD116),"/",SUM('Раздел 1'!S116:S116),"&gt;=",100,")"," ИЛИ ","(",SUM('Раздел 1'!S116:S116),"=",0," И ",SUM('Раздел 1'!AD116:AD116),"=",0,")")</f>
        <v>(0/0&gt;=100) ИЛИ (0=0 И 0=0)</v>
      </c>
    </row>
    <row r="13" spans="1:5" s="102" customFormat="1" ht="51" x14ac:dyDescent="0.2">
      <c r="A13" s="418" t="e">
        <f>IF(((SUM('Раздел 1'!AD117:AD117)/SUM('Раздел 1'!S117:S117)&gt;=100))+((SUM('Раздел 1'!S117:S117)=0)*(SUM('Раздел 1'!AD117:AD117)=0)),"","Неверно!")</f>
        <v>#DIV/0!</v>
      </c>
      <c r="B13" s="418" t="s">
        <v>22537</v>
      </c>
      <c r="C13" s="244" t="s">
        <v>22152</v>
      </c>
      <c r="D13" s="244" t="s">
        <v>22142</v>
      </c>
      <c r="E13" s="244" t="str">
        <f>CONCATENATE("(",SUM('Раздел 1'!AD117:AD117),"/",SUM('Раздел 1'!S117:S117),"&gt;=",100,")"," ИЛИ ","(",SUM('Раздел 1'!S117:S117),"=",0," И ",SUM('Раздел 1'!AD117:AD117),"=",0,")")</f>
        <v>(0/0&gt;=100) ИЛИ (0=0 И 0=0)</v>
      </c>
    </row>
    <row r="14" spans="1:5" s="102" customFormat="1" ht="51" x14ac:dyDescent="0.2">
      <c r="A14" s="418" t="e">
        <f>IF(((SUM('Раздел 1'!AD118:AD118)/SUM('Раздел 1'!S118:S118)&gt;=100))+((SUM('Раздел 1'!S118:S118)=0)*(SUM('Раздел 1'!AD118:AD118)=0)),"","Неверно!")</f>
        <v>#DIV/0!</v>
      </c>
      <c r="B14" s="418" t="s">
        <v>22537</v>
      </c>
      <c r="C14" s="244" t="s">
        <v>22153</v>
      </c>
      <c r="D14" s="244" t="s">
        <v>22142</v>
      </c>
      <c r="E14" s="244" t="str">
        <f>CONCATENATE("(",SUM('Раздел 1'!AD118:AD118),"/",SUM('Раздел 1'!S118:S118),"&gt;=",100,")"," ИЛИ ","(",SUM('Раздел 1'!S118:S118),"=",0," И ",SUM('Раздел 1'!AD118:AD118),"=",0,")")</f>
        <v>(0/0&gt;=100) ИЛИ (0=0 И 0=0)</v>
      </c>
    </row>
    <row r="15" spans="1:5" s="102" customFormat="1" ht="51" x14ac:dyDescent="0.2">
      <c r="A15" s="418" t="e">
        <f>IF(((SUM('Раздел 1'!AD20:AD20)/SUM('Раздел 1'!S20:S20)&gt;=100))+((SUM('Раздел 1'!S20:S20)=0)*(SUM('Раздел 1'!AD20:AD20)=0)),"","Неверно!")</f>
        <v>#DIV/0!</v>
      </c>
      <c r="B15" s="418" t="s">
        <v>22537</v>
      </c>
      <c r="C15" s="244" t="s">
        <v>22154</v>
      </c>
      <c r="D15" s="244" t="s">
        <v>22142</v>
      </c>
      <c r="E15" s="244" t="str">
        <f>CONCATENATE("(",SUM('Раздел 1'!AD20:AD20),"/",SUM('Раздел 1'!S20:S20),"&gt;=",100,")"," ИЛИ ","(",SUM('Раздел 1'!S20:S20),"=",0," И ",SUM('Раздел 1'!AD20:AD20),"=",0,")")</f>
        <v>(0/0&gt;=100) ИЛИ (0=0 И 0=0)</v>
      </c>
    </row>
    <row r="16" spans="1:5" s="102" customFormat="1" ht="51" x14ac:dyDescent="0.2">
      <c r="A16" s="418" t="e">
        <f>IF(((SUM('Раздел 1'!AD119:AD119)/SUM('Раздел 1'!S119:S119)&gt;=100))+((SUM('Раздел 1'!S119:S119)=0)*(SUM('Раздел 1'!AD119:AD119)=0)),"","Неверно!")</f>
        <v>#DIV/0!</v>
      </c>
      <c r="B16" s="418" t="s">
        <v>22537</v>
      </c>
      <c r="C16" s="244" t="s">
        <v>22155</v>
      </c>
      <c r="D16" s="244" t="s">
        <v>22142</v>
      </c>
      <c r="E16" s="244" t="str">
        <f>CONCATENATE("(",SUM('Раздел 1'!AD119:AD119),"/",SUM('Раздел 1'!S119:S119),"&gt;=",100,")"," ИЛИ ","(",SUM('Раздел 1'!S119:S119),"=",0," И ",SUM('Раздел 1'!AD119:AD119),"=",0,")")</f>
        <v>(0/0&gt;=100) ИЛИ (0=0 И 0=0)</v>
      </c>
    </row>
    <row r="17" spans="1:5" s="102" customFormat="1" ht="51" x14ac:dyDescent="0.2">
      <c r="A17" s="418" t="e">
        <f>IF(((SUM('Раздел 1'!AD120:AD120)/SUM('Раздел 1'!S120:S120)&gt;=100))+((SUM('Раздел 1'!S120:S120)=0)*(SUM('Раздел 1'!AD120:AD120)=0)),"","Неверно!")</f>
        <v>#DIV/0!</v>
      </c>
      <c r="B17" s="418" t="s">
        <v>22537</v>
      </c>
      <c r="C17" s="244" t="s">
        <v>22156</v>
      </c>
      <c r="D17" s="244" t="s">
        <v>22142</v>
      </c>
      <c r="E17" s="244" t="str">
        <f>CONCATENATE("(",SUM('Раздел 1'!AD120:AD120),"/",SUM('Раздел 1'!S120:S120),"&gt;=",100,")"," ИЛИ ","(",SUM('Раздел 1'!S120:S120),"=",0," И ",SUM('Раздел 1'!AD120:AD120),"=",0,")")</f>
        <v>(0/0&gt;=100) ИЛИ (0=0 И 0=0)</v>
      </c>
    </row>
    <row r="18" spans="1:5" s="102" customFormat="1" ht="51" x14ac:dyDescent="0.2">
      <c r="A18" s="418" t="e">
        <f>IF(((SUM('Раздел 1'!AD121:AD121)/SUM('Раздел 1'!S121:S121)&gt;=100))+((SUM('Раздел 1'!S121:S121)=0)*(SUM('Раздел 1'!AD121:AD121)=0)),"","Неверно!")</f>
        <v>#DIV/0!</v>
      </c>
      <c r="B18" s="418" t="s">
        <v>22537</v>
      </c>
      <c r="C18" s="244" t="s">
        <v>22157</v>
      </c>
      <c r="D18" s="244" t="s">
        <v>22142</v>
      </c>
      <c r="E18" s="244" t="str">
        <f>CONCATENATE("(",SUM('Раздел 1'!AD121:AD121),"/",SUM('Раздел 1'!S121:S121),"&gt;=",100,")"," ИЛИ ","(",SUM('Раздел 1'!S121:S121),"=",0," И ",SUM('Раздел 1'!AD121:AD121),"=",0,")")</f>
        <v>(0/0&gt;=100) ИЛИ (0=0 И 0=0)</v>
      </c>
    </row>
    <row r="19" spans="1:5" s="102" customFormat="1" ht="51" x14ac:dyDescent="0.2">
      <c r="A19" s="418" t="e">
        <f>IF(((SUM('Раздел 1'!AD122:AD122)/SUM('Раздел 1'!S122:S122)&gt;=100))+((SUM('Раздел 1'!S122:S122)=0)*(SUM('Раздел 1'!AD122:AD122)=0)),"","Неверно!")</f>
        <v>#DIV/0!</v>
      </c>
      <c r="B19" s="418" t="s">
        <v>22537</v>
      </c>
      <c r="C19" s="244" t="s">
        <v>22158</v>
      </c>
      <c r="D19" s="244" t="s">
        <v>22142</v>
      </c>
      <c r="E19" s="244" t="str">
        <f>CONCATENATE("(",SUM('Раздел 1'!AD122:AD122),"/",SUM('Раздел 1'!S122:S122),"&gt;=",100,")"," ИЛИ ","(",SUM('Раздел 1'!S122:S122),"=",0," И ",SUM('Раздел 1'!AD122:AD122),"=",0,")")</f>
        <v>(0/0&gt;=100) ИЛИ (0=0 И 0=0)</v>
      </c>
    </row>
    <row r="20" spans="1:5" s="102" customFormat="1" ht="51" x14ac:dyDescent="0.2">
      <c r="A20" s="418" t="e">
        <f>IF(((SUM('Раздел 1'!AD123:AD123)/SUM('Раздел 1'!S123:S123)&gt;=100))+((SUM('Раздел 1'!S123:S123)=0)*(SUM('Раздел 1'!AD123:AD123)=0)),"","Неверно!")</f>
        <v>#DIV/0!</v>
      </c>
      <c r="B20" s="418" t="s">
        <v>22537</v>
      </c>
      <c r="C20" s="244" t="s">
        <v>22159</v>
      </c>
      <c r="D20" s="244" t="s">
        <v>22142</v>
      </c>
      <c r="E20" s="244" t="str">
        <f>CONCATENATE("(",SUM('Раздел 1'!AD123:AD123),"/",SUM('Раздел 1'!S123:S123),"&gt;=",100,")"," ИЛИ ","(",SUM('Раздел 1'!S123:S123),"=",0," И ",SUM('Раздел 1'!AD123:AD123),"=",0,")")</f>
        <v>(0/0&gt;=100) ИЛИ (0=0 И 0=0)</v>
      </c>
    </row>
    <row r="21" spans="1:5" s="102" customFormat="1" ht="51" x14ac:dyDescent="0.2">
      <c r="A21" s="418" t="e">
        <f>IF(((SUM('Раздел 1'!AD124:AD124)/SUM('Раздел 1'!S124:S124)&gt;=100))+((SUM('Раздел 1'!S124:S124)=0)*(SUM('Раздел 1'!AD124:AD124)=0)),"","Неверно!")</f>
        <v>#DIV/0!</v>
      </c>
      <c r="B21" s="418" t="s">
        <v>22537</v>
      </c>
      <c r="C21" s="244" t="s">
        <v>22160</v>
      </c>
      <c r="D21" s="244" t="s">
        <v>22142</v>
      </c>
      <c r="E21" s="244" t="str">
        <f>CONCATENATE("(",SUM('Раздел 1'!AD124:AD124),"/",SUM('Раздел 1'!S124:S124),"&gt;=",100,")"," ИЛИ ","(",SUM('Раздел 1'!S124:S124),"=",0," И ",SUM('Раздел 1'!AD124:AD124),"=",0,")")</f>
        <v>(0/0&gt;=100) ИЛИ (0=0 И 0=0)</v>
      </c>
    </row>
    <row r="22" spans="1:5" s="102" customFormat="1" ht="51" x14ac:dyDescent="0.2">
      <c r="A22" s="418" t="e">
        <f>IF(((SUM('Раздел 1'!AD125:AD125)/SUM('Раздел 1'!S125:S125)&gt;=100))+((SUM('Раздел 1'!S125:S125)=0)*(SUM('Раздел 1'!AD125:AD125)=0)),"","Неверно!")</f>
        <v>#DIV/0!</v>
      </c>
      <c r="B22" s="418" t="s">
        <v>22537</v>
      </c>
      <c r="C22" s="244" t="s">
        <v>22161</v>
      </c>
      <c r="D22" s="244" t="s">
        <v>22142</v>
      </c>
      <c r="E22" s="244" t="str">
        <f>CONCATENATE("(",SUM('Раздел 1'!AD125:AD125),"/",SUM('Раздел 1'!S125:S125),"&gt;=",100,")"," ИЛИ ","(",SUM('Раздел 1'!S125:S125),"=",0," И ",SUM('Раздел 1'!AD125:AD125),"=",0,")")</f>
        <v>(0/0&gt;=100) ИЛИ (0=0 И 0=0)</v>
      </c>
    </row>
    <row r="23" spans="1:5" s="102" customFormat="1" ht="51" x14ac:dyDescent="0.2">
      <c r="A23" s="418" t="e">
        <f>IF(((SUM('Раздел 1'!AD126:AD126)/SUM('Раздел 1'!S126:S126)&gt;=100))+((SUM('Раздел 1'!S126:S126)=0)*(SUM('Раздел 1'!AD126:AD126)=0)),"","Неверно!")</f>
        <v>#DIV/0!</v>
      </c>
      <c r="B23" s="418" t="s">
        <v>22537</v>
      </c>
      <c r="C23" s="244" t="s">
        <v>22162</v>
      </c>
      <c r="D23" s="244" t="s">
        <v>22142</v>
      </c>
      <c r="E23" s="244" t="str">
        <f>CONCATENATE("(",SUM('Раздел 1'!AD126:AD126),"/",SUM('Раздел 1'!S126:S126),"&gt;=",100,")"," ИЛИ ","(",SUM('Раздел 1'!S126:S126),"=",0," И ",SUM('Раздел 1'!AD126:AD126),"=",0,")")</f>
        <v>(0/0&gt;=100) ИЛИ (0=0 И 0=0)</v>
      </c>
    </row>
    <row r="24" spans="1:5" s="102" customFormat="1" ht="51" x14ac:dyDescent="0.2">
      <c r="A24" s="418" t="e">
        <f>IF(((SUM('Раздел 1'!AD127:AD127)/SUM('Раздел 1'!S127:S127)&gt;=100))+((SUM('Раздел 1'!S127:S127)=0)*(SUM('Раздел 1'!AD127:AD127)=0)),"","Неверно!")</f>
        <v>#DIV/0!</v>
      </c>
      <c r="B24" s="418" t="s">
        <v>22537</v>
      </c>
      <c r="C24" s="244" t="s">
        <v>22163</v>
      </c>
      <c r="D24" s="244" t="s">
        <v>22142</v>
      </c>
      <c r="E24" s="244" t="str">
        <f>CONCATENATE("(",SUM('Раздел 1'!AD127:AD127),"/",SUM('Раздел 1'!S127:S127),"&gt;=",100,")"," ИЛИ ","(",SUM('Раздел 1'!S127:S127),"=",0," И ",SUM('Раздел 1'!AD127:AD127),"=",0,")")</f>
        <v>(0/0&gt;=100) ИЛИ (0=0 И 0=0)</v>
      </c>
    </row>
    <row r="25" spans="1:5" s="102" customFormat="1" ht="51" x14ac:dyDescent="0.2">
      <c r="A25" s="418" t="e">
        <f>IF(((SUM('Раздел 1'!AD128:AD128)/SUM('Раздел 1'!S128:S128)&gt;=100))+((SUM('Раздел 1'!S128:S128)=0)*(SUM('Раздел 1'!AD128:AD128)=0)),"","Неверно!")</f>
        <v>#DIV/0!</v>
      </c>
      <c r="B25" s="418" t="s">
        <v>22537</v>
      </c>
      <c r="C25" s="244" t="s">
        <v>22164</v>
      </c>
      <c r="D25" s="244" t="s">
        <v>22142</v>
      </c>
      <c r="E25" s="244" t="str">
        <f>CONCATENATE("(",SUM('Раздел 1'!AD128:AD128),"/",SUM('Раздел 1'!S128:S128),"&gt;=",100,")"," ИЛИ ","(",SUM('Раздел 1'!S128:S128),"=",0," И ",SUM('Раздел 1'!AD128:AD128),"=",0,")")</f>
        <v>(0/0&gt;=100) ИЛИ (0=0 И 0=0)</v>
      </c>
    </row>
    <row r="26" spans="1:5" s="102" customFormat="1" ht="51" x14ac:dyDescent="0.2">
      <c r="A26" s="418" t="e">
        <f>IF(((SUM('Раздел 1'!AD21:AD21)/SUM('Раздел 1'!S21:S21)&gt;=100))+((SUM('Раздел 1'!S21:S21)=0)*(SUM('Раздел 1'!AD21:AD21)=0)),"","Неверно!")</f>
        <v>#DIV/0!</v>
      </c>
      <c r="B26" s="418" t="s">
        <v>22537</v>
      </c>
      <c r="C26" s="244" t="s">
        <v>22165</v>
      </c>
      <c r="D26" s="244" t="s">
        <v>22142</v>
      </c>
      <c r="E26" s="244" t="str">
        <f>CONCATENATE("(",SUM('Раздел 1'!AD21:AD21),"/",SUM('Раздел 1'!S21:S21),"&gt;=",100,")"," ИЛИ ","(",SUM('Раздел 1'!S21:S21),"=",0," И ",SUM('Раздел 1'!AD21:AD21),"=",0,")")</f>
        <v>(0/0&gt;=100) ИЛИ (0=0 И 0=0)</v>
      </c>
    </row>
    <row r="27" spans="1:5" s="102" customFormat="1" ht="51" x14ac:dyDescent="0.2">
      <c r="A27" s="418" t="e">
        <f>IF(((SUM('Раздел 1'!AD129:AD129)/SUM('Раздел 1'!S129:S129)&gt;=100))+((SUM('Раздел 1'!S129:S129)=0)*(SUM('Раздел 1'!AD129:AD129)=0)),"","Неверно!")</f>
        <v>#DIV/0!</v>
      </c>
      <c r="B27" s="418" t="s">
        <v>22537</v>
      </c>
      <c r="C27" s="244" t="s">
        <v>22166</v>
      </c>
      <c r="D27" s="244" t="s">
        <v>22142</v>
      </c>
      <c r="E27" s="244" t="str">
        <f>CONCATENATE("(",SUM('Раздел 1'!AD129:AD129),"/",SUM('Раздел 1'!S129:S129),"&gt;=",100,")"," ИЛИ ","(",SUM('Раздел 1'!S129:S129),"=",0," И ",SUM('Раздел 1'!AD129:AD129),"=",0,")")</f>
        <v>(0/0&gt;=100) ИЛИ (0=0 И 0=0)</v>
      </c>
    </row>
    <row r="28" spans="1:5" s="102" customFormat="1" ht="51" x14ac:dyDescent="0.2">
      <c r="A28" s="418" t="e">
        <f>IF(((SUM('Раздел 1'!AD130:AD130)/SUM('Раздел 1'!S130:S130)&gt;=100))+((SUM('Раздел 1'!S130:S130)=0)*(SUM('Раздел 1'!AD130:AD130)=0)),"","Неверно!")</f>
        <v>#DIV/0!</v>
      </c>
      <c r="B28" s="418" t="s">
        <v>22537</v>
      </c>
      <c r="C28" s="244" t="s">
        <v>22167</v>
      </c>
      <c r="D28" s="244" t="s">
        <v>22142</v>
      </c>
      <c r="E28" s="244" t="str">
        <f>CONCATENATE("(",SUM('Раздел 1'!AD130:AD130),"/",SUM('Раздел 1'!S130:S130),"&gt;=",100,")"," ИЛИ ","(",SUM('Раздел 1'!S130:S130),"=",0," И ",SUM('Раздел 1'!AD130:AD130),"=",0,")")</f>
        <v>(0/0&gt;=100) ИЛИ (0=0 И 0=0)</v>
      </c>
    </row>
    <row r="29" spans="1:5" s="102" customFormat="1" ht="51" x14ac:dyDescent="0.2">
      <c r="A29" s="418" t="e">
        <f>IF(((SUM('Раздел 1'!AD131:AD131)/SUM('Раздел 1'!S131:S131)&gt;=100))+((SUM('Раздел 1'!S131:S131)=0)*(SUM('Раздел 1'!AD131:AD131)=0)),"","Неверно!")</f>
        <v>#DIV/0!</v>
      </c>
      <c r="B29" s="418" t="s">
        <v>22537</v>
      </c>
      <c r="C29" s="244" t="s">
        <v>22168</v>
      </c>
      <c r="D29" s="244" t="s">
        <v>22142</v>
      </c>
      <c r="E29" s="244" t="str">
        <f>CONCATENATE("(",SUM('Раздел 1'!AD131:AD131),"/",SUM('Раздел 1'!S131:S131),"&gt;=",100,")"," ИЛИ ","(",SUM('Раздел 1'!S131:S131),"=",0," И ",SUM('Раздел 1'!AD131:AD131),"=",0,")")</f>
        <v>(0/0&gt;=100) ИЛИ (0=0 И 0=0)</v>
      </c>
    </row>
    <row r="30" spans="1:5" s="102" customFormat="1" ht="51" x14ac:dyDescent="0.2">
      <c r="A30" s="418" t="e">
        <f>IF(((SUM('Раздел 1'!AD132:AD132)/SUM('Раздел 1'!S132:S132)&gt;=100))+((SUM('Раздел 1'!S132:S132)=0)*(SUM('Раздел 1'!AD132:AD132)=0)),"","Неверно!")</f>
        <v>#DIV/0!</v>
      </c>
      <c r="B30" s="418" t="s">
        <v>22537</v>
      </c>
      <c r="C30" s="244" t="s">
        <v>22169</v>
      </c>
      <c r="D30" s="244" t="s">
        <v>22142</v>
      </c>
      <c r="E30" s="244" t="str">
        <f>CONCATENATE("(",SUM('Раздел 1'!AD132:AD132),"/",SUM('Раздел 1'!S132:S132),"&gt;=",100,")"," ИЛИ ","(",SUM('Раздел 1'!S132:S132),"=",0," И ",SUM('Раздел 1'!AD132:AD132),"=",0,")")</f>
        <v>(0/0&gt;=100) ИЛИ (0=0 И 0=0)</v>
      </c>
    </row>
    <row r="31" spans="1:5" s="102" customFormat="1" ht="51" x14ac:dyDescent="0.2">
      <c r="A31" s="418" t="e">
        <f>IF(((SUM('Раздел 1'!AD133:AD133)/SUM('Раздел 1'!S133:S133)&gt;=100))+((SUM('Раздел 1'!S133:S133)=0)*(SUM('Раздел 1'!AD133:AD133)=0)),"","Неверно!")</f>
        <v>#DIV/0!</v>
      </c>
      <c r="B31" s="418" t="s">
        <v>22537</v>
      </c>
      <c r="C31" s="244" t="s">
        <v>22170</v>
      </c>
      <c r="D31" s="244" t="s">
        <v>22142</v>
      </c>
      <c r="E31" s="244" t="str">
        <f>CONCATENATE("(",SUM('Раздел 1'!AD133:AD133),"/",SUM('Раздел 1'!S133:S133),"&gt;=",100,")"," ИЛИ ","(",SUM('Раздел 1'!S133:S133),"=",0," И ",SUM('Раздел 1'!AD133:AD133),"=",0,")")</f>
        <v>(0/0&gt;=100) ИЛИ (0=0 И 0=0)</v>
      </c>
    </row>
    <row r="32" spans="1:5" s="102" customFormat="1" ht="51" x14ac:dyDescent="0.2">
      <c r="A32" s="418" t="e">
        <f>IF(((SUM('Раздел 1'!AD134:AD134)/SUM('Раздел 1'!S134:S134)&gt;=100))+((SUM('Раздел 1'!S134:S134)=0)*(SUM('Раздел 1'!AD134:AD134)=0)),"","Неверно!")</f>
        <v>#DIV/0!</v>
      </c>
      <c r="B32" s="418" t="s">
        <v>22537</v>
      </c>
      <c r="C32" s="244" t="s">
        <v>22171</v>
      </c>
      <c r="D32" s="244" t="s">
        <v>22142</v>
      </c>
      <c r="E32" s="244" t="str">
        <f>CONCATENATE("(",SUM('Раздел 1'!AD134:AD134),"/",SUM('Раздел 1'!S134:S134),"&gt;=",100,")"," ИЛИ ","(",SUM('Раздел 1'!S134:S134),"=",0," И ",SUM('Раздел 1'!AD134:AD134),"=",0,")")</f>
        <v>(0/0&gt;=100) ИЛИ (0=0 И 0=0)</v>
      </c>
    </row>
    <row r="33" spans="1:5" s="102" customFormat="1" ht="51" x14ac:dyDescent="0.2">
      <c r="A33" s="418" t="e">
        <f>IF(((SUM('Раздел 1'!AD135:AD135)/SUM('Раздел 1'!S135:S135)&gt;=100))+((SUM('Раздел 1'!S135:S135)=0)*(SUM('Раздел 1'!AD135:AD135)=0)),"","Неверно!")</f>
        <v>#DIV/0!</v>
      </c>
      <c r="B33" s="418" t="s">
        <v>22537</v>
      </c>
      <c r="C33" s="244" t="s">
        <v>22172</v>
      </c>
      <c r="D33" s="244" t="s">
        <v>22142</v>
      </c>
      <c r="E33" s="244" t="str">
        <f>CONCATENATE("(",SUM('Раздел 1'!AD135:AD135),"/",SUM('Раздел 1'!S135:S135),"&gt;=",100,")"," ИЛИ ","(",SUM('Раздел 1'!S135:S135),"=",0," И ",SUM('Раздел 1'!AD135:AD135),"=",0,")")</f>
        <v>(0/0&gt;=100) ИЛИ (0=0 И 0=0)</v>
      </c>
    </row>
    <row r="34" spans="1:5" s="102" customFormat="1" ht="51" x14ac:dyDescent="0.2">
      <c r="A34" s="418" t="e">
        <f>IF(((SUM('Раздел 1'!AD136:AD136)/SUM('Раздел 1'!S136:S136)&gt;=100))+((SUM('Раздел 1'!S136:S136)=0)*(SUM('Раздел 1'!AD136:AD136)=0)),"","Неверно!")</f>
        <v>#DIV/0!</v>
      </c>
      <c r="B34" s="418" t="s">
        <v>22537</v>
      </c>
      <c r="C34" s="244" t="s">
        <v>22173</v>
      </c>
      <c r="D34" s="244" t="s">
        <v>22142</v>
      </c>
      <c r="E34" s="244" t="str">
        <f>CONCATENATE("(",SUM('Раздел 1'!AD136:AD136),"/",SUM('Раздел 1'!S136:S136),"&gt;=",100,")"," ИЛИ ","(",SUM('Раздел 1'!S136:S136),"=",0," И ",SUM('Раздел 1'!AD136:AD136),"=",0,")")</f>
        <v>(0/0&gt;=100) ИЛИ (0=0 И 0=0)</v>
      </c>
    </row>
    <row r="35" spans="1:5" s="102" customFormat="1" ht="51" x14ac:dyDescent="0.2">
      <c r="A35" s="418" t="e">
        <f>IF(((SUM('Раздел 1'!AD137:AD137)/SUM('Раздел 1'!S137:S137)&gt;=100))+((SUM('Раздел 1'!S137:S137)=0)*(SUM('Раздел 1'!AD137:AD137)=0)),"","Неверно!")</f>
        <v>#DIV/0!</v>
      </c>
      <c r="B35" s="418" t="s">
        <v>22537</v>
      </c>
      <c r="C35" s="244" t="s">
        <v>22174</v>
      </c>
      <c r="D35" s="244" t="s">
        <v>22142</v>
      </c>
      <c r="E35" s="244" t="str">
        <f>CONCATENATE("(",SUM('Раздел 1'!AD137:AD137),"/",SUM('Раздел 1'!S137:S137),"&gt;=",100,")"," ИЛИ ","(",SUM('Раздел 1'!S137:S137),"=",0," И ",SUM('Раздел 1'!AD137:AD137),"=",0,")")</f>
        <v>(0/0&gt;=100) ИЛИ (0=0 И 0=0)</v>
      </c>
    </row>
    <row r="36" spans="1:5" s="102" customFormat="1" ht="51" x14ac:dyDescent="0.2">
      <c r="A36" s="418" t="e">
        <f>IF(((SUM('Раздел 1'!AD138:AD138)/SUM('Раздел 1'!S138:S138)&gt;=100))+((SUM('Раздел 1'!S138:S138)=0)*(SUM('Раздел 1'!AD138:AD138)=0)),"","Неверно!")</f>
        <v>#DIV/0!</v>
      </c>
      <c r="B36" s="418" t="s">
        <v>22537</v>
      </c>
      <c r="C36" s="244" t="s">
        <v>22175</v>
      </c>
      <c r="D36" s="244" t="s">
        <v>22142</v>
      </c>
      <c r="E36" s="244" t="str">
        <f>CONCATENATE("(",SUM('Раздел 1'!AD138:AD138),"/",SUM('Раздел 1'!S138:S138),"&gt;=",100,")"," ИЛИ ","(",SUM('Раздел 1'!S138:S138),"=",0," И ",SUM('Раздел 1'!AD138:AD138),"=",0,")")</f>
        <v>(0/0&gt;=100) ИЛИ (0=0 И 0=0)</v>
      </c>
    </row>
    <row r="37" spans="1:5" s="102" customFormat="1" ht="51" x14ac:dyDescent="0.2">
      <c r="A37" s="418" t="e">
        <f>IF(((SUM('Раздел 1'!AD22:AD22)/SUM('Раздел 1'!S22:S22)&gt;=100))+((SUM('Раздел 1'!S22:S22)=0)*(SUM('Раздел 1'!AD22:AD22)=0)),"","Неверно!")</f>
        <v>#DIV/0!</v>
      </c>
      <c r="B37" s="418" t="s">
        <v>22537</v>
      </c>
      <c r="C37" s="244" t="s">
        <v>22176</v>
      </c>
      <c r="D37" s="244" t="s">
        <v>22142</v>
      </c>
      <c r="E37" s="244" t="str">
        <f>CONCATENATE("(",SUM('Раздел 1'!AD22:AD22),"/",SUM('Раздел 1'!S22:S22),"&gt;=",100,")"," ИЛИ ","(",SUM('Раздел 1'!S22:S22),"=",0," И ",SUM('Раздел 1'!AD22:AD22),"=",0,")")</f>
        <v>(0/0&gt;=100) ИЛИ (0=0 И 0=0)</v>
      </c>
    </row>
    <row r="38" spans="1:5" s="102" customFormat="1" ht="51" x14ac:dyDescent="0.2">
      <c r="A38" s="418" t="e">
        <f>IF(((SUM('Раздел 1'!AD139:AD139)/SUM('Раздел 1'!S139:S139)&gt;=100))+((SUM('Раздел 1'!S139:S139)=0)*(SUM('Раздел 1'!AD139:AD139)=0)),"","Неверно!")</f>
        <v>#DIV/0!</v>
      </c>
      <c r="B38" s="418" t="s">
        <v>22537</v>
      </c>
      <c r="C38" s="244" t="s">
        <v>22177</v>
      </c>
      <c r="D38" s="244" t="s">
        <v>22142</v>
      </c>
      <c r="E38" s="244" t="str">
        <f>CONCATENATE("(",SUM('Раздел 1'!AD139:AD139),"/",SUM('Раздел 1'!S139:S139),"&gt;=",100,")"," ИЛИ ","(",SUM('Раздел 1'!S139:S139),"=",0," И ",SUM('Раздел 1'!AD139:AD139),"=",0,")")</f>
        <v>(0/0&gt;=100) ИЛИ (0=0 И 0=0)</v>
      </c>
    </row>
    <row r="39" spans="1:5" s="102" customFormat="1" ht="51" x14ac:dyDescent="0.2">
      <c r="A39" s="418" t="e">
        <f>IF(((SUM('Раздел 1'!AD140:AD140)/SUM('Раздел 1'!S140:S140)&gt;=100))+((SUM('Раздел 1'!S140:S140)=0)*(SUM('Раздел 1'!AD140:AD140)=0)),"","Неверно!")</f>
        <v>#DIV/0!</v>
      </c>
      <c r="B39" s="418" t="s">
        <v>22537</v>
      </c>
      <c r="C39" s="244" t="s">
        <v>22178</v>
      </c>
      <c r="D39" s="244" t="s">
        <v>22142</v>
      </c>
      <c r="E39" s="244" t="str">
        <f>CONCATENATE("(",SUM('Раздел 1'!AD140:AD140),"/",SUM('Раздел 1'!S140:S140),"&gt;=",100,")"," ИЛИ ","(",SUM('Раздел 1'!S140:S140),"=",0," И ",SUM('Раздел 1'!AD140:AD140),"=",0,")")</f>
        <v>(0/0&gt;=100) ИЛИ (0=0 И 0=0)</v>
      </c>
    </row>
    <row r="40" spans="1:5" s="102" customFormat="1" ht="51" x14ac:dyDescent="0.2">
      <c r="A40" s="418" t="e">
        <f>IF(((SUM('Раздел 1'!AD141:AD141)/SUM('Раздел 1'!S141:S141)&gt;=100))+((SUM('Раздел 1'!S141:S141)=0)*(SUM('Раздел 1'!AD141:AD141)=0)),"","Неверно!")</f>
        <v>#DIV/0!</v>
      </c>
      <c r="B40" s="418" t="s">
        <v>22537</v>
      </c>
      <c r="C40" s="244" t="s">
        <v>22179</v>
      </c>
      <c r="D40" s="244" t="s">
        <v>22142</v>
      </c>
      <c r="E40" s="244" t="str">
        <f>CONCATENATE("(",SUM('Раздел 1'!AD141:AD141),"/",SUM('Раздел 1'!S141:S141),"&gt;=",100,")"," ИЛИ ","(",SUM('Раздел 1'!S141:S141),"=",0," И ",SUM('Раздел 1'!AD141:AD141),"=",0,")")</f>
        <v>(0/0&gt;=100) ИЛИ (0=0 И 0=0)</v>
      </c>
    </row>
    <row r="41" spans="1:5" s="102" customFormat="1" ht="51" x14ac:dyDescent="0.2">
      <c r="A41" s="418" t="e">
        <f>IF(((SUM('Раздел 1'!AD142:AD142)/SUM('Раздел 1'!S142:S142)&gt;=100))+((SUM('Раздел 1'!S142:S142)=0)*(SUM('Раздел 1'!AD142:AD142)=0)),"","Неверно!")</f>
        <v>#DIV/0!</v>
      </c>
      <c r="B41" s="418" t="s">
        <v>22537</v>
      </c>
      <c r="C41" s="244" t="s">
        <v>22180</v>
      </c>
      <c r="D41" s="244" t="s">
        <v>22142</v>
      </c>
      <c r="E41" s="244" t="str">
        <f>CONCATENATE("(",SUM('Раздел 1'!AD142:AD142),"/",SUM('Раздел 1'!S142:S142),"&gt;=",100,")"," ИЛИ ","(",SUM('Раздел 1'!S142:S142),"=",0," И ",SUM('Раздел 1'!AD142:AD142),"=",0,")")</f>
        <v>(0/0&gt;=100) ИЛИ (0=0 И 0=0)</v>
      </c>
    </row>
    <row r="42" spans="1:5" s="102" customFormat="1" ht="51" x14ac:dyDescent="0.2">
      <c r="A42" s="418" t="e">
        <f>IF(((SUM('Раздел 1'!AD143:AD143)/SUM('Раздел 1'!S143:S143)&gt;=100))+((SUM('Раздел 1'!S143:S143)=0)*(SUM('Раздел 1'!AD143:AD143)=0)),"","Неверно!")</f>
        <v>#DIV/0!</v>
      </c>
      <c r="B42" s="418" t="s">
        <v>22537</v>
      </c>
      <c r="C42" s="244" t="s">
        <v>22181</v>
      </c>
      <c r="D42" s="244" t="s">
        <v>22142</v>
      </c>
      <c r="E42" s="244" t="str">
        <f>CONCATENATE("(",SUM('Раздел 1'!AD143:AD143),"/",SUM('Раздел 1'!S143:S143),"&gt;=",100,")"," ИЛИ ","(",SUM('Раздел 1'!S143:S143),"=",0," И ",SUM('Раздел 1'!AD143:AD143),"=",0,")")</f>
        <v>(0/0&gt;=100) ИЛИ (0=0 И 0=0)</v>
      </c>
    </row>
    <row r="43" spans="1:5" s="102" customFormat="1" ht="51" x14ac:dyDescent="0.2">
      <c r="A43" s="418" t="e">
        <f>IF(((SUM('Раздел 1'!AD144:AD144)/SUM('Раздел 1'!S144:S144)&gt;=100))+((SUM('Раздел 1'!S144:S144)=0)*(SUM('Раздел 1'!AD144:AD144)=0)),"","Неверно!")</f>
        <v>#DIV/0!</v>
      </c>
      <c r="B43" s="418" t="s">
        <v>22537</v>
      </c>
      <c r="C43" s="244" t="s">
        <v>22182</v>
      </c>
      <c r="D43" s="244" t="s">
        <v>22142</v>
      </c>
      <c r="E43" s="244" t="str">
        <f>CONCATENATE("(",SUM('Раздел 1'!AD144:AD144),"/",SUM('Раздел 1'!S144:S144),"&gt;=",100,")"," ИЛИ ","(",SUM('Раздел 1'!S144:S144),"=",0," И ",SUM('Раздел 1'!AD144:AD144),"=",0,")")</f>
        <v>(0/0&gt;=100) ИЛИ (0=0 И 0=0)</v>
      </c>
    </row>
    <row r="44" spans="1:5" s="102" customFormat="1" ht="51" x14ac:dyDescent="0.2">
      <c r="A44" s="418" t="e">
        <f>IF(((SUM('Раздел 1'!AD145:AD145)/SUM('Раздел 1'!S145:S145)&gt;=100))+((SUM('Раздел 1'!S145:S145)=0)*(SUM('Раздел 1'!AD145:AD145)=0)),"","Неверно!")</f>
        <v>#DIV/0!</v>
      </c>
      <c r="B44" s="418" t="s">
        <v>22537</v>
      </c>
      <c r="C44" s="244" t="s">
        <v>22183</v>
      </c>
      <c r="D44" s="244" t="s">
        <v>22142</v>
      </c>
      <c r="E44" s="244" t="str">
        <f>CONCATENATE("(",SUM('Раздел 1'!AD145:AD145),"/",SUM('Раздел 1'!S145:S145),"&gt;=",100,")"," ИЛИ ","(",SUM('Раздел 1'!S145:S145),"=",0," И ",SUM('Раздел 1'!AD145:AD145),"=",0,")")</f>
        <v>(0/0&gt;=100) ИЛИ (0=0 И 0=0)</v>
      </c>
    </row>
    <row r="45" spans="1:5" s="102" customFormat="1" ht="51" x14ac:dyDescent="0.2">
      <c r="A45" s="418" t="e">
        <f>IF(((SUM('Раздел 1'!AD146:AD146)/SUM('Раздел 1'!S146:S146)&gt;=100))+((SUM('Раздел 1'!S146:S146)=0)*(SUM('Раздел 1'!AD146:AD146)=0)),"","Неверно!")</f>
        <v>#DIV/0!</v>
      </c>
      <c r="B45" s="418" t="s">
        <v>22537</v>
      </c>
      <c r="C45" s="244" t="s">
        <v>22184</v>
      </c>
      <c r="D45" s="244" t="s">
        <v>22142</v>
      </c>
      <c r="E45" s="244" t="str">
        <f>CONCATENATE("(",SUM('Раздел 1'!AD146:AD146),"/",SUM('Раздел 1'!S146:S146),"&gt;=",100,")"," ИЛИ ","(",SUM('Раздел 1'!S146:S146),"=",0," И ",SUM('Раздел 1'!AD146:AD146),"=",0,")")</f>
        <v>(0/0&gt;=100) ИЛИ (0=0 И 0=0)</v>
      </c>
    </row>
    <row r="46" spans="1:5" s="102" customFormat="1" ht="51" x14ac:dyDescent="0.2">
      <c r="A46" s="418" t="e">
        <f>IF(((SUM('Раздел 1'!AD147:AD147)/SUM('Раздел 1'!S147:S147)&gt;=100))+((SUM('Раздел 1'!S147:S147)=0)*(SUM('Раздел 1'!AD147:AD147)=0)),"","Неверно!")</f>
        <v>#DIV/0!</v>
      </c>
      <c r="B46" s="418" t="s">
        <v>22537</v>
      </c>
      <c r="C46" s="244" t="s">
        <v>22185</v>
      </c>
      <c r="D46" s="244" t="s">
        <v>22142</v>
      </c>
      <c r="E46" s="244" t="str">
        <f>CONCATENATE("(",SUM('Раздел 1'!AD147:AD147),"/",SUM('Раздел 1'!S147:S147),"&gt;=",100,")"," ИЛИ ","(",SUM('Раздел 1'!S147:S147),"=",0," И ",SUM('Раздел 1'!AD147:AD147),"=",0,")")</f>
        <v>(0/0&gt;=100) ИЛИ (0=0 И 0=0)</v>
      </c>
    </row>
    <row r="47" spans="1:5" s="102" customFormat="1" ht="51" x14ac:dyDescent="0.2">
      <c r="A47" s="418" t="e">
        <f>IF(((SUM('Раздел 1'!AD148:AD148)/SUM('Раздел 1'!S148:S148)&gt;=100))+((SUM('Раздел 1'!S148:S148)=0)*(SUM('Раздел 1'!AD148:AD148)=0)),"","Неверно!")</f>
        <v>#DIV/0!</v>
      </c>
      <c r="B47" s="418" t="s">
        <v>22537</v>
      </c>
      <c r="C47" s="244" t="s">
        <v>22186</v>
      </c>
      <c r="D47" s="244" t="s">
        <v>22142</v>
      </c>
      <c r="E47" s="244" t="str">
        <f>CONCATENATE("(",SUM('Раздел 1'!AD148:AD148),"/",SUM('Раздел 1'!S148:S148),"&gt;=",100,")"," ИЛИ ","(",SUM('Раздел 1'!S148:S148),"=",0," И ",SUM('Раздел 1'!AD148:AD148),"=",0,")")</f>
        <v>(0/0&gt;=100) ИЛИ (0=0 И 0=0)</v>
      </c>
    </row>
    <row r="48" spans="1:5" s="102" customFormat="1" ht="51" x14ac:dyDescent="0.2">
      <c r="A48" s="418" t="e">
        <f>IF(((SUM('Раздел 1'!AD23:AD23)/SUM('Раздел 1'!S23:S23)&gt;=100))+((SUM('Раздел 1'!S23:S23)=0)*(SUM('Раздел 1'!AD23:AD23)=0)),"","Неверно!")</f>
        <v>#DIV/0!</v>
      </c>
      <c r="B48" s="418" t="s">
        <v>22537</v>
      </c>
      <c r="C48" s="244" t="s">
        <v>22187</v>
      </c>
      <c r="D48" s="244" t="s">
        <v>22142</v>
      </c>
      <c r="E48" s="244" t="str">
        <f>CONCATENATE("(",SUM('Раздел 1'!AD23:AD23),"/",SUM('Раздел 1'!S23:S23),"&gt;=",100,")"," ИЛИ ","(",SUM('Раздел 1'!S23:S23),"=",0," И ",SUM('Раздел 1'!AD23:AD23),"=",0,")")</f>
        <v>(0/0&gt;=100) ИЛИ (0=0 И 0=0)</v>
      </c>
    </row>
    <row r="49" spans="1:5" s="102" customFormat="1" ht="51" x14ac:dyDescent="0.2">
      <c r="A49" s="418" t="e">
        <f>IF(((SUM('Раздел 1'!AD149:AD149)/SUM('Раздел 1'!S149:S149)&gt;=100))+((SUM('Раздел 1'!S149:S149)=0)*(SUM('Раздел 1'!AD149:AD149)=0)),"","Неверно!")</f>
        <v>#DIV/0!</v>
      </c>
      <c r="B49" s="418" t="s">
        <v>22537</v>
      </c>
      <c r="C49" s="244" t="s">
        <v>22188</v>
      </c>
      <c r="D49" s="244" t="s">
        <v>22142</v>
      </c>
      <c r="E49" s="244" t="str">
        <f>CONCATENATE("(",SUM('Раздел 1'!AD149:AD149),"/",SUM('Раздел 1'!S149:S149),"&gt;=",100,")"," ИЛИ ","(",SUM('Раздел 1'!S149:S149),"=",0," И ",SUM('Раздел 1'!AD149:AD149),"=",0,")")</f>
        <v>(0/0&gt;=100) ИЛИ (0=0 И 0=0)</v>
      </c>
    </row>
    <row r="50" spans="1:5" s="102" customFormat="1" ht="51" x14ac:dyDescent="0.2">
      <c r="A50" s="418" t="e">
        <f>IF(((SUM('Раздел 1'!AD150:AD150)/SUM('Раздел 1'!S150:S150)&gt;=100))+((SUM('Раздел 1'!S150:S150)=0)*(SUM('Раздел 1'!AD150:AD150)=0)),"","Неверно!")</f>
        <v>#DIV/0!</v>
      </c>
      <c r="B50" s="418" t="s">
        <v>22537</v>
      </c>
      <c r="C50" s="244" t="s">
        <v>22189</v>
      </c>
      <c r="D50" s="244" t="s">
        <v>22142</v>
      </c>
      <c r="E50" s="244" t="str">
        <f>CONCATENATE("(",SUM('Раздел 1'!AD150:AD150),"/",SUM('Раздел 1'!S150:S150),"&gt;=",100,")"," ИЛИ ","(",SUM('Раздел 1'!S150:S150),"=",0," И ",SUM('Раздел 1'!AD150:AD150),"=",0,")")</f>
        <v>(0/0&gt;=100) ИЛИ (0=0 И 0=0)</v>
      </c>
    </row>
    <row r="51" spans="1:5" s="102" customFormat="1" ht="51" x14ac:dyDescent="0.2">
      <c r="A51" s="418" t="e">
        <f>IF(((SUM('Раздел 1'!AD151:AD151)/SUM('Раздел 1'!S151:S151)&gt;=100))+((SUM('Раздел 1'!S151:S151)=0)*(SUM('Раздел 1'!AD151:AD151)=0)),"","Неверно!")</f>
        <v>#DIV/0!</v>
      </c>
      <c r="B51" s="418" t="s">
        <v>22537</v>
      </c>
      <c r="C51" s="244" t="s">
        <v>22190</v>
      </c>
      <c r="D51" s="244" t="s">
        <v>22142</v>
      </c>
      <c r="E51" s="244" t="str">
        <f>CONCATENATE("(",SUM('Раздел 1'!AD151:AD151),"/",SUM('Раздел 1'!S151:S151),"&gt;=",100,")"," ИЛИ ","(",SUM('Раздел 1'!S151:S151),"=",0," И ",SUM('Раздел 1'!AD151:AD151),"=",0,")")</f>
        <v>(0/0&gt;=100) ИЛИ (0=0 И 0=0)</v>
      </c>
    </row>
    <row r="52" spans="1:5" s="102" customFormat="1" ht="51" x14ac:dyDescent="0.2">
      <c r="A52" s="418" t="e">
        <f>IF(((SUM('Раздел 1'!AD152:AD152)/SUM('Раздел 1'!S152:S152)&gt;=100))+((SUM('Раздел 1'!S152:S152)=0)*(SUM('Раздел 1'!AD152:AD152)=0)),"","Неверно!")</f>
        <v>#DIV/0!</v>
      </c>
      <c r="B52" s="418" t="s">
        <v>22537</v>
      </c>
      <c r="C52" s="244" t="s">
        <v>22191</v>
      </c>
      <c r="D52" s="244" t="s">
        <v>22142</v>
      </c>
      <c r="E52" s="244" t="str">
        <f>CONCATENATE("(",SUM('Раздел 1'!AD152:AD152),"/",SUM('Раздел 1'!S152:S152),"&gt;=",100,")"," ИЛИ ","(",SUM('Раздел 1'!S152:S152),"=",0," И ",SUM('Раздел 1'!AD152:AD152),"=",0,")")</f>
        <v>(0/0&gt;=100) ИЛИ (0=0 И 0=0)</v>
      </c>
    </row>
    <row r="53" spans="1:5" s="102" customFormat="1" ht="51" x14ac:dyDescent="0.2">
      <c r="A53" s="418" t="str">
        <f>IF(((SUM('Раздел 1'!AD153:AD153)/SUM('Раздел 1'!S153:S153)&gt;=100))+((SUM('Раздел 1'!S153:S153)=0)*(SUM('Раздел 1'!AD153:AD153)=0)),"","Неверно!")</f>
        <v/>
      </c>
      <c r="B53" s="418" t="s">
        <v>22537</v>
      </c>
      <c r="C53" s="244" t="s">
        <v>22192</v>
      </c>
      <c r="D53" s="244" t="s">
        <v>22142</v>
      </c>
      <c r="E53" s="244" t="str">
        <f>CONCATENATE("(",SUM('Раздел 1'!AD153:AD153),"/",SUM('Раздел 1'!S153:S153),"&gt;=",100,")"," ИЛИ ","(",SUM('Раздел 1'!S153:S153),"=",0," И ",SUM('Раздел 1'!AD153:AD153),"=",0,")")</f>
        <v>(104100/8&gt;=100) ИЛИ (8=0 И 104100=0)</v>
      </c>
    </row>
    <row r="54" spans="1:5" s="102" customFormat="1" ht="51" x14ac:dyDescent="0.2">
      <c r="A54" s="418" t="e">
        <f>IF(((SUM('Раздел 1'!AD154:AD154)/SUM('Раздел 1'!S154:S154)&gt;=100))+((SUM('Раздел 1'!S154:S154)=0)*(SUM('Раздел 1'!AD154:AD154)=0)),"","Неверно!")</f>
        <v>#DIV/0!</v>
      </c>
      <c r="B54" s="418" t="s">
        <v>22537</v>
      </c>
      <c r="C54" s="244" t="s">
        <v>22193</v>
      </c>
      <c r="D54" s="244" t="s">
        <v>22142</v>
      </c>
      <c r="E54" s="244" t="str">
        <f>CONCATENATE("(",SUM('Раздел 1'!AD154:AD154),"/",SUM('Раздел 1'!S154:S154),"&gt;=",100,")"," ИЛИ ","(",SUM('Раздел 1'!S154:S154),"=",0," И ",SUM('Раздел 1'!AD154:AD154),"=",0,")")</f>
        <v>(0/0&gt;=100) ИЛИ (0=0 И 0=0)</v>
      </c>
    </row>
    <row r="55" spans="1:5" s="102" customFormat="1" ht="51" x14ac:dyDescent="0.2">
      <c r="A55" s="418" t="e">
        <f>IF(((SUM('Раздел 1'!AD155:AD155)/SUM('Раздел 1'!S155:S155)&gt;=100))+((SUM('Раздел 1'!S155:S155)=0)*(SUM('Раздел 1'!AD155:AD155)=0)),"","Неверно!")</f>
        <v>#DIV/0!</v>
      </c>
      <c r="B55" s="418" t="s">
        <v>22537</v>
      </c>
      <c r="C55" s="244" t="s">
        <v>22194</v>
      </c>
      <c r="D55" s="244" t="s">
        <v>22142</v>
      </c>
      <c r="E55" s="244" t="str">
        <f>CONCATENATE("(",SUM('Раздел 1'!AD155:AD155),"/",SUM('Раздел 1'!S155:S155),"&gt;=",100,")"," ИЛИ ","(",SUM('Раздел 1'!S155:S155),"=",0," И ",SUM('Раздел 1'!AD155:AD155),"=",0,")")</f>
        <v>(0/0&gt;=100) ИЛИ (0=0 И 0=0)</v>
      </c>
    </row>
    <row r="56" spans="1:5" s="102" customFormat="1" ht="51" x14ac:dyDescent="0.2">
      <c r="A56" s="418" t="e">
        <f>IF(((SUM('Раздел 1'!AD156:AD156)/SUM('Раздел 1'!S156:S156)&gt;=100))+((SUM('Раздел 1'!S156:S156)=0)*(SUM('Раздел 1'!AD156:AD156)=0)),"","Неверно!")</f>
        <v>#DIV/0!</v>
      </c>
      <c r="B56" s="418" t="s">
        <v>22537</v>
      </c>
      <c r="C56" s="244" t="s">
        <v>22195</v>
      </c>
      <c r="D56" s="244" t="s">
        <v>22142</v>
      </c>
      <c r="E56" s="244" t="str">
        <f>CONCATENATE("(",SUM('Раздел 1'!AD156:AD156),"/",SUM('Раздел 1'!S156:S156),"&gt;=",100,")"," ИЛИ ","(",SUM('Раздел 1'!S156:S156),"=",0," И ",SUM('Раздел 1'!AD156:AD156),"=",0,")")</f>
        <v>(0/0&gt;=100) ИЛИ (0=0 И 0=0)</v>
      </c>
    </row>
    <row r="57" spans="1:5" s="102" customFormat="1" ht="51" x14ac:dyDescent="0.2">
      <c r="A57" s="418" t="e">
        <f>IF(((SUM('Раздел 1'!AD157:AD157)/SUM('Раздел 1'!S157:S157)&gt;=100))+((SUM('Раздел 1'!S157:S157)=0)*(SUM('Раздел 1'!AD157:AD157)=0)),"","Неверно!")</f>
        <v>#DIV/0!</v>
      </c>
      <c r="B57" s="418" t="s">
        <v>22537</v>
      </c>
      <c r="C57" s="244" t="s">
        <v>22196</v>
      </c>
      <c r="D57" s="244" t="s">
        <v>22142</v>
      </c>
      <c r="E57" s="244" t="str">
        <f>CONCATENATE("(",SUM('Раздел 1'!AD157:AD157),"/",SUM('Раздел 1'!S157:S157),"&gt;=",100,")"," ИЛИ ","(",SUM('Раздел 1'!S157:S157),"=",0," И ",SUM('Раздел 1'!AD157:AD157),"=",0,")")</f>
        <v>(0/0&gt;=100) ИЛИ (0=0 И 0=0)</v>
      </c>
    </row>
    <row r="58" spans="1:5" s="102" customFormat="1" ht="51" x14ac:dyDescent="0.2">
      <c r="A58" s="418" t="e">
        <f>IF(((SUM('Раздел 1'!AD158:AD158)/SUM('Раздел 1'!S158:S158)&gt;=100))+((SUM('Раздел 1'!S158:S158)=0)*(SUM('Раздел 1'!AD158:AD158)=0)),"","Неверно!")</f>
        <v>#DIV/0!</v>
      </c>
      <c r="B58" s="418" t="s">
        <v>22537</v>
      </c>
      <c r="C58" s="244" t="s">
        <v>22197</v>
      </c>
      <c r="D58" s="244" t="s">
        <v>22142</v>
      </c>
      <c r="E58" s="244" t="str">
        <f>CONCATENATE("(",SUM('Раздел 1'!AD158:AD158),"/",SUM('Раздел 1'!S158:S158),"&gt;=",100,")"," ИЛИ ","(",SUM('Раздел 1'!S158:S158),"=",0," И ",SUM('Раздел 1'!AD158:AD158),"=",0,")")</f>
        <v>(0/0&gt;=100) ИЛИ (0=0 И 0=0)</v>
      </c>
    </row>
    <row r="59" spans="1:5" s="102" customFormat="1" ht="51" x14ac:dyDescent="0.2">
      <c r="A59" s="418" t="e">
        <f>IF(((SUM('Раздел 1'!AD24:AD24)/SUM('Раздел 1'!S24:S24)&gt;=100))+((SUM('Раздел 1'!S24:S24)=0)*(SUM('Раздел 1'!AD24:AD24)=0)),"","Неверно!")</f>
        <v>#DIV/0!</v>
      </c>
      <c r="B59" s="418" t="s">
        <v>22537</v>
      </c>
      <c r="C59" s="244" t="s">
        <v>22198</v>
      </c>
      <c r="D59" s="244" t="s">
        <v>22142</v>
      </c>
      <c r="E59" s="244" t="str">
        <f>CONCATENATE("(",SUM('Раздел 1'!AD24:AD24),"/",SUM('Раздел 1'!S24:S24),"&gt;=",100,")"," ИЛИ ","(",SUM('Раздел 1'!S24:S24),"=",0," И ",SUM('Раздел 1'!AD24:AD24),"=",0,")")</f>
        <v>(0/0&gt;=100) ИЛИ (0=0 И 0=0)</v>
      </c>
    </row>
    <row r="60" spans="1:5" s="102" customFormat="1" ht="51" x14ac:dyDescent="0.2">
      <c r="A60" s="418" t="e">
        <f>IF(((SUM('Раздел 1'!AD159:AD159)/SUM('Раздел 1'!S159:S159)&gt;=100))+((SUM('Раздел 1'!S159:S159)=0)*(SUM('Раздел 1'!AD159:AD159)=0)),"","Неверно!")</f>
        <v>#DIV/0!</v>
      </c>
      <c r="B60" s="418" t="s">
        <v>22537</v>
      </c>
      <c r="C60" s="244" t="s">
        <v>22199</v>
      </c>
      <c r="D60" s="244" t="s">
        <v>22142</v>
      </c>
      <c r="E60" s="244" t="str">
        <f>CONCATENATE("(",SUM('Раздел 1'!AD159:AD159),"/",SUM('Раздел 1'!S159:S159),"&gt;=",100,")"," ИЛИ ","(",SUM('Раздел 1'!S159:S159),"=",0," И ",SUM('Раздел 1'!AD159:AD159),"=",0,")")</f>
        <v>(0/0&gt;=100) ИЛИ (0=0 И 0=0)</v>
      </c>
    </row>
    <row r="61" spans="1:5" s="102" customFormat="1" ht="51" x14ac:dyDescent="0.2">
      <c r="A61" s="418" t="e">
        <f>IF(((SUM('Раздел 1'!AD160:AD160)/SUM('Раздел 1'!S160:S160)&gt;=100))+((SUM('Раздел 1'!S160:S160)=0)*(SUM('Раздел 1'!AD160:AD160)=0)),"","Неверно!")</f>
        <v>#DIV/0!</v>
      </c>
      <c r="B61" s="418" t="s">
        <v>22537</v>
      </c>
      <c r="C61" s="244" t="s">
        <v>22200</v>
      </c>
      <c r="D61" s="244" t="s">
        <v>22142</v>
      </c>
      <c r="E61" s="244" t="str">
        <f>CONCATENATE("(",SUM('Раздел 1'!AD160:AD160),"/",SUM('Раздел 1'!S160:S160),"&gt;=",100,")"," ИЛИ ","(",SUM('Раздел 1'!S160:S160),"=",0," И ",SUM('Раздел 1'!AD160:AD160),"=",0,")")</f>
        <v>(0/0&gt;=100) ИЛИ (0=0 И 0=0)</v>
      </c>
    </row>
    <row r="62" spans="1:5" s="102" customFormat="1" ht="51" x14ac:dyDescent="0.2">
      <c r="A62" s="418" t="e">
        <f>IF(((SUM('Раздел 1'!AD161:AD161)/SUM('Раздел 1'!S161:S161)&gt;=100))+((SUM('Раздел 1'!S161:S161)=0)*(SUM('Раздел 1'!AD161:AD161)=0)),"","Неверно!")</f>
        <v>#DIV/0!</v>
      </c>
      <c r="B62" s="418" t="s">
        <v>22537</v>
      </c>
      <c r="C62" s="244" t="s">
        <v>22201</v>
      </c>
      <c r="D62" s="244" t="s">
        <v>22142</v>
      </c>
      <c r="E62" s="244" t="str">
        <f>CONCATENATE("(",SUM('Раздел 1'!AD161:AD161),"/",SUM('Раздел 1'!S161:S161),"&gt;=",100,")"," ИЛИ ","(",SUM('Раздел 1'!S161:S161),"=",0," И ",SUM('Раздел 1'!AD161:AD161),"=",0,")")</f>
        <v>(0/0&gt;=100) ИЛИ (0=0 И 0=0)</v>
      </c>
    </row>
    <row r="63" spans="1:5" s="102" customFormat="1" ht="51" x14ac:dyDescent="0.2">
      <c r="A63" s="418" t="e">
        <f>IF(((SUM('Раздел 1'!AD162:AD162)/SUM('Раздел 1'!S162:S162)&gt;=100))+((SUM('Раздел 1'!S162:S162)=0)*(SUM('Раздел 1'!AD162:AD162)=0)),"","Неверно!")</f>
        <v>#DIV/0!</v>
      </c>
      <c r="B63" s="418" t="s">
        <v>22537</v>
      </c>
      <c r="C63" s="244" t="s">
        <v>22202</v>
      </c>
      <c r="D63" s="244" t="s">
        <v>22142</v>
      </c>
      <c r="E63" s="244" t="str">
        <f>CONCATENATE("(",SUM('Раздел 1'!AD162:AD162),"/",SUM('Раздел 1'!S162:S162),"&gt;=",100,")"," ИЛИ ","(",SUM('Раздел 1'!S162:S162),"=",0," И ",SUM('Раздел 1'!AD162:AD162),"=",0,")")</f>
        <v>(0/0&gt;=100) ИЛИ (0=0 И 0=0)</v>
      </c>
    </row>
    <row r="64" spans="1:5" s="102" customFormat="1" ht="51" x14ac:dyDescent="0.2">
      <c r="A64" s="418" t="e">
        <f>IF(((SUM('Раздел 1'!AD163:AD163)/SUM('Раздел 1'!S163:S163)&gt;=100))+((SUM('Раздел 1'!S163:S163)=0)*(SUM('Раздел 1'!AD163:AD163)=0)),"","Неверно!")</f>
        <v>#DIV/0!</v>
      </c>
      <c r="B64" s="418" t="s">
        <v>22537</v>
      </c>
      <c r="C64" s="244" t="s">
        <v>22203</v>
      </c>
      <c r="D64" s="244" t="s">
        <v>22142</v>
      </c>
      <c r="E64" s="244" t="str">
        <f>CONCATENATE("(",SUM('Раздел 1'!AD163:AD163),"/",SUM('Раздел 1'!S163:S163),"&gt;=",100,")"," ИЛИ ","(",SUM('Раздел 1'!S163:S163),"=",0," И ",SUM('Раздел 1'!AD163:AD163),"=",0,")")</f>
        <v>(0/0&gt;=100) ИЛИ (0=0 И 0=0)</v>
      </c>
    </row>
    <row r="65" spans="1:5" s="102" customFormat="1" ht="51" x14ac:dyDescent="0.2">
      <c r="A65" s="418" t="e">
        <f>IF(((SUM('Раздел 1'!AD164:AD164)/SUM('Раздел 1'!S164:S164)&gt;=100))+((SUM('Раздел 1'!S164:S164)=0)*(SUM('Раздел 1'!AD164:AD164)=0)),"","Неверно!")</f>
        <v>#DIV/0!</v>
      </c>
      <c r="B65" s="418" t="s">
        <v>22537</v>
      </c>
      <c r="C65" s="244" t="s">
        <v>22204</v>
      </c>
      <c r="D65" s="244" t="s">
        <v>22142</v>
      </c>
      <c r="E65" s="244" t="str">
        <f>CONCATENATE("(",SUM('Раздел 1'!AD164:AD164),"/",SUM('Раздел 1'!S164:S164),"&gt;=",100,")"," ИЛИ ","(",SUM('Раздел 1'!S164:S164),"=",0," И ",SUM('Раздел 1'!AD164:AD164),"=",0,")")</f>
        <v>(0/0&gt;=100) ИЛИ (0=0 И 0=0)</v>
      </c>
    </row>
    <row r="66" spans="1:5" s="102" customFormat="1" ht="51" x14ac:dyDescent="0.2">
      <c r="A66" s="418" t="e">
        <f>IF(((SUM('Раздел 1'!AD165:AD165)/SUM('Раздел 1'!S165:S165)&gt;=100))+((SUM('Раздел 1'!S165:S165)=0)*(SUM('Раздел 1'!AD165:AD165)=0)),"","Неверно!")</f>
        <v>#DIV/0!</v>
      </c>
      <c r="B66" s="418" t="s">
        <v>22537</v>
      </c>
      <c r="C66" s="244" t="s">
        <v>22205</v>
      </c>
      <c r="D66" s="244" t="s">
        <v>22142</v>
      </c>
      <c r="E66" s="244" t="str">
        <f>CONCATENATE("(",SUM('Раздел 1'!AD165:AD165),"/",SUM('Раздел 1'!S165:S165),"&gt;=",100,")"," ИЛИ ","(",SUM('Раздел 1'!S165:S165),"=",0," И ",SUM('Раздел 1'!AD165:AD165),"=",0,")")</f>
        <v>(0/0&gt;=100) ИЛИ (0=0 И 0=0)</v>
      </c>
    </row>
    <row r="67" spans="1:5" s="102" customFormat="1" ht="51" x14ac:dyDescent="0.2">
      <c r="A67" s="418" t="e">
        <f>IF(((SUM('Раздел 1'!AD166:AD166)/SUM('Раздел 1'!S166:S166)&gt;=100))+((SUM('Раздел 1'!S166:S166)=0)*(SUM('Раздел 1'!AD166:AD166)=0)),"","Неверно!")</f>
        <v>#DIV/0!</v>
      </c>
      <c r="B67" s="418" t="s">
        <v>22537</v>
      </c>
      <c r="C67" s="244" t="s">
        <v>22206</v>
      </c>
      <c r="D67" s="244" t="s">
        <v>22142</v>
      </c>
      <c r="E67" s="244" t="str">
        <f>CONCATENATE("(",SUM('Раздел 1'!AD166:AD166),"/",SUM('Раздел 1'!S166:S166),"&gt;=",100,")"," ИЛИ ","(",SUM('Раздел 1'!S166:S166),"=",0," И ",SUM('Раздел 1'!AD166:AD166),"=",0,")")</f>
        <v>(0/0&gt;=100) ИЛИ (0=0 И 0=0)</v>
      </c>
    </row>
    <row r="68" spans="1:5" s="102" customFormat="1" ht="51" x14ac:dyDescent="0.2">
      <c r="A68" s="418" t="e">
        <f>IF(((SUM('Раздел 1'!AD167:AD167)/SUM('Раздел 1'!S167:S167)&gt;=100))+((SUM('Раздел 1'!S167:S167)=0)*(SUM('Раздел 1'!AD167:AD167)=0)),"","Неверно!")</f>
        <v>#DIV/0!</v>
      </c>
      <c r="B68" s="418" t="s">
        <v>22537</v>
      </c>
      <c r="C68" s="244" t="s">
        <v>22207</v>
      </c>
      <c r="D68" s="244" t="s">
        <v>22142</v>
      </c>
      <c r="E68" s="244" t="str">
        <f>CONCATENATE("(",SUM('Раздел 1'!AD167:AD167),"/",SUM('Раздел 1'!S167:S167),"&gt;=",100,")"," ИЛИ ","(",SUM('Раздел 1'!S167:S167),"=",0," И ",SUM('Раздел 1'!AD167:AD167),"=",0,")")</f>
        <v>(0/0&gt;=100) ИЛИ (0=0 И 0=0)</v>
      </c>
    </row>
    <row r="69" spans="1:5" s="102" customFormat="1" ht="51" x14ac:dyDescent="0.2">
      <c r="A69" s="418" t="e">
        <f>IF(((SUM('Раздел 1'!AD168:AD168)/SUM('Раздел 1'!S168:S168)&gt;=100))+((SUM('Раздел 1'!S168:S168)=0)*(SUM('Раздел 1'!AD168:AD168)=0)),"","Неверно!")</f>
        <v>#DIV/0!</v>
      </c>
      <c r="B69" s="418" t="s">
        <v>22537</v>
      </c>
      <c r="C69" s="244" t="s">
        <v>22208</v>
      </c>
      <c r="D69" s="244" t="s">
        <v>22142</v>
      </c>
      <c r="E69" s="244" t="str">
        <f>CONCATENATE("(",SUM('Раздел 1'!AD168:AD168),"/",SUM('Раздел 1'!S168:S168),"&gt;=",100,")"," ИЛИ ","(",SUM('Раздел 1'!S168:S168),"=",0," И ",SUM('Раздел 1'!AD168:AD168),"=",0,")")</f>
        <v>(0/0&gt;=100) ИЛИ (0=0 И 0=0)</v>
      </c>
    </row>
    <row r="70" spans="1:5" s="102" customFormat="1" ht="51" x14ac:dyDescent="0.2">
      <c r="A70" s="418" t="e">
        <f>IF(((SUM('Раздел 1'!AD25:AD25)/SUM('Раздел 1'!S25:S25)&gt;=100))+((SUM('Раздел 1'!S25:S25)=0)*(SUM('Раздел 1'!AD25:AD25)=0)),"","Неверно!")</f>
        <v>#DIV/0!</v>
      </c>
      <c r="B70" s="418" t="s">
        <v>22537</v>
      </c>
      <c r="C70" s="244" t="s">
        <v>22209</v>
      </c>
      <c r="D70" s="244" t="s">
        <v>22142</v>
      </c>
      <c r="E70" s="244" t="str">
        <f>CONCATENATE("(",SUM('Раздел 1'!AD25:AD25),"/",SUM('Раздел 1'!S25:S25),"&gt;=",100,")"," ИЛИ ","(",SUM('Раздел 1'!S25:S25),"=",0," И ",SUM('Раздел 1'!AD25:AD25),"=",0,")")</f>
        <v>(0/0&gt;=100) ИЛИ (0=0 И 0=0)</v>
      </c>
    </row>
    <row r="71" spans="1:5" s="102" customFormat="1" ht="51" x14ac:dyDescent="0.2">
      <c r="A71" s="418" t="e">
        <f>IF(((SUM('Раздел 1'!AD169:AD169)/SUM('Раздел 1'!S169:S169)&gt;=100))+((SUM('Раздел 1'!S169:S169)=0)*(SUM('Раздел 1'!AD169:AD169)=0)),"","Неверно!")</f>
        <v>#DIV/0!</v>
      </c>
      <c r="B71" s="418" t="s">
        <v>22537</v>
      </c>
      <c r="C71" s="244" t="s">
        <v>22210</v>
      </c>
      <c r="D71" s="244" t="s">
        <v>22142</v>
      </c>
      <c r="E71" s="244" t="str">
        <f>CONCATENATE("(",SUM('Раздел 1'!AD169:AD169),"/",SUM('Раздел 1'!S169:S169),"&gt;=",100,")"," ИЛИ ","(",SUM('Раздел 1'!S169:S169),"=",0," И ",SUM('Раздел 1'!AD169:AD169),"=",0,")")</f>
        <v>(0/0&gt;=100) ИЛИ (0=0 И 0=0)</v>
      </c>
    </row>
    <row r="72" spans="1:5" s="102" customFormat="1" ht="51" x14ac:dyDescent="0.2">
      <c r="A72" s="418" t="e">
        <f>IF(((SUM('Раздел 1'!AD170:AD170)/SUM('Раздел 1'!S170:S170)&gt;=100))+((SUM('Раздел 1'!S170:S170)=0)*(SUM('Раздел 1'!AD170:AD170)=0)),"","Неверно!")</f>
        <v>#DIV/0!</v>
      </c>
      <c r="B72" s="418" t="s">
        <v>22537</v>
      </c>
      <c r="C72" s="244" t="s">
        <v>22211</v>
      </c>
      <c r="D72" s="244" t="s">
        <v>22142</v>
      </c>
      <c r="E72" s="244" t="str">
        <f>CONCATENATE("(",SUM('Раздел 1'!AD170:AD170),"/",SUM('Раздел 1'!S170:S170),"&gt;=",100,")"," ИЛИ ","(",SUM('Раздел 1'!S170:S170),"=",0," И ",SUM('Раздел 1'!AD170:AD170),"=",0,")")</f>
        <v>(0/0&gt;=100) ИЛИ (0=0 И 0=0)</v>
      </c>
    </row>
    <row r="73" spans="1:5" s="102" customFormat="1" ht="51" x14ac:dyDescent="0.2">
      <c r="A73" s="418" t="e">
        <f>IF(((SUM('Раздел 1'!AD171:AD171)/SUM('Раздел 1'!S171:S171)&gt;=100))+((SUM('Раздел 1'!S171:S171)=0)*(SUM('Раздел 1'!AD171:AD171)=0)),"","Неверно!")</f>
        <v>#DIV/0!</v>
      </c>
      <c r="B73" s="418" t="s">
        <v>22537</v>
      </c>
      <c r="C73" s="244" t="s">
        <v>22212</v>
      </c>
      <c r="D73" s="244" t="s">
        <v>22142</v>
      </c>
      <c r="E73" s="244" t="str">
        <f>CONCATENATE("(",SUM('Раздел 1'!AD171:AD171),"/",SUM('Раздел 1'!S171:S171),"&gt;=",100,")"," ИЛИ ","(",SUM('Раздел 1'!S171:S171),"=",0," И ",SUM('Раздел 1'!AD171:AD171),"=",0,")")</f>
        <v>(0/0&gt;=100) ИЛИ (0=0 И 0=0)</v>
      </c>
    </row>
    <row r="74" spans="1:5" s="102" customFormat="1" ht="51" x14ac:dyDescent="0.2">
      <c r="A74" s="418" t="e">
        <f>IF(((SUM('Раздел 1'!AD172:AD172)/SUM('Раздел 1'!S172:S172)&gt;=100))+((SUM('Раздел 1'!S172:S172)=0)*(SUM('Раздел 1'!AD172:AD172)=0)),"","Неверно!")</f>
        <v>#DIV/0!</v>
      </c>
      <c r="B74" s="418" t="s">
        <v>22537</v>
      </c>
      <c r="C74" s="244" t="s">
        <v>22213</v>
      </c>
      <c r="D74" s="244" t="s">
        <v>22142</v>
      </c>
      <c r="E74" s="244" t="str">
        <f>CONCATENATE("(",SUM('Раздел 1'!AD172:AD172),"/",SUM('Раздел 1'!S172:S172),"&gt;=",100,")"," ИЛИ ","(",SUM('Раздел 1'!S172:S172),"=",0," И ",SUM('Раздел 1'!AD172:AD172),"=",0,")")</f>
        <v>(0/0&gt;=100) ИЛИ (0=0 И 0=0)</v>
      </c>
    </row>
    <row r="75" spans="1:5" s="102" customFormat="1" ht="51" x14ac:dyDescent="0.2">
      <c r="A75" s="418" t="e">
        <f>IF(((SUM('Раздел 1'!AD173:AD173)/SUM('Раздел 1'!S173:S173)&gt;=100))+((SUM('Раздел 1'!S173:S173)=0)*(SUM('Раздел 1'!AD173:AD173)=0)),"","Неверно!")</f>
        <v>#DIV/0!</v>
      </c>
      <c r="B75" s="418" t="s">
        <v>22537</v>
      </c>
      <c r="C75" s="244" t="s">
        <v>22214</v>
      </c>
      <c r="D75" s="244" t="s">
        <v>22142</v>
      </c>
      <c r="E75" s="244" t="str">
        <f>CONCATENATE("(",SUM('Раздел 1'!AD173:AD173),"/",SUM('Раздел 1'!S173:S173),"&gt;=",100,")"," ИЛИ ","(",SUM('Раздел 1'!S173:S173),"=",0," И ",SUM('Раздел 1'!AD173:AD173),"=",0,")")</f>
        <v>(0/0&gt;=100) ИЛИ (0=0 И 0=0)</v>
      </c>
    </row>
    <row r="76" spans="1:5" s="102" customFormat="1" ht="51" x14ac:dyDescent="0.2">
      <c r="A76" s="418" t="e">
        <f>IF(((SUM('Раздел 1'!AD174:AD174)/SUM('Раздел 1'!S174:S174)&gt;=100))+((SUM('Раздел 1'!S174:S174)=0)*(SUM('Раздел 1'!AD174:AD174)=0)),"","Неверно!")</f>
        <v>#DIV/0!</v>
      </c>
      <c r="B76" s="418" t="s">
        <v>22537</v>
      </c>
      <c r="C76" s="244" t="s">
        <v>22215</v>
      </c>
      <c r="D76" s="244" t="s">
        <v>22142</v>
      </c>
      <c r="E76" s="244" t="str">
        <f>CONCATENATE("(",SUM('Раздел 1'!AD174:AD174),"/",SUM('Раздел 1'!S174:S174),"&gt;=",100,")"," ИЛИ ","(",SUM('Раздел 1'!S174:S174),"=",0," И ",SUM('Раздел 1'!AD174:AD174),"=",0,")")</f>
        <v>(0/0&gt;=100) ИЛИ (0=0 И 0=0)</v>
      </c>
    </row>
    <row r="77" spans="1:5" s="102" customFormat="1" ht="51" x14ac:dyDescent="0.2">
      <c r="A77" s="418" t="e">
        <f>IF(((SUM('Раздел 1'!AD175:AD175)/SUM('Раздел 1'!S175:S175)&gt;=100))+((SUM('Раздел 1'!S175:S175)=0)*(SUM('Раздел 1'!AD175:AD175)=0)),"","Неверно!")</f>
        <v>#DIV/0!</v>
      </c>
      <c r="B77" s="418" t="s">
        <v>22537</v>
      </c>
      <c r="C77" s="244" t="s">
        <v>22216</v>
      </c>
      <c r="D77" s="244" t="s">
        <v>22142</v>
      </c>
      <c r="E77" s="244" t="str">
        <f>CONCATENATE("(",SUM('Раздел 1'!AD175:AD175),"/",SUM('Раздел 1'!S175:S175),"&gt;=",100,")"," ИЛИ ","(",SUM('Раздел 1'!S175:S175),"=",0," И ",SUM('Раздел 1'!AD175:AD175),"=",0,")")</f>
        <v>(0/0&gt;=100) ИЛИ (0=0 И 0=0)</v>
      </c>
    </row>
    <row r="78" spans="1:5" s="102" customFormat="1" ht="51" x14ac:dyDescent="0.2">
      <c r="A78" s="418" t="e">
        <f>IF(((SUM('Раздел 1'!AD176:AD176)/SUM('Раздел 1'!S176:S176)&gt;=100))+((SUM('Раздел 1'!S176:S176)=0)*(SUM('Раздел 1'!AD176:AD176)=0)),"","Неверно!")</f>
        <v>#DIV/0!</v>
      </c>
      <c r="B78" s="418" t="s">
        <v>22537</v>
      </c>
      <c r="C78" s="244" t="s">
        <v>22217</v>
      </c>
      <c r="D78" s="244" t="s">
        <v>22142</v>
      </c>
      <c r="E78" s="244" t="str">
        <f>CONCATENATE("(",SUM('Раздел 1'!AD176:AD176),"/",SUM('Раздел 1'!S176:S176),"&gt;=",100,")"," ИЛИ ","(",SUM('Раздел 1'!S176:S176),"=",0," И ",SUM('Раздел 1'!AD176:AD176),"=",0,")")</f>
        <v>(0/0&gt;=100) ИЛИ (0=0 И 0=0)</v>
      </c>
    </row>
    <row r="79" spans="1:5" s="102" customFormat="1" ht="51" x14ac:dyDescent="0.2">
      <c r="A79" s="418" t="e">
        <f>IF(((SUM('Раздел 1'!AD177:AD177)/SUM('Раздел 1'!S177:S177)&gt;=100))+((SUM('Раздел 1'!S177:S177)=0)*(SUM('Раздел 1'!AD177:AD177)=0)),"","Неверно!")</f>
        <v>#DIV/0!</v>
      </c>
      <c r="B79" s="418" t="s">
        <v>22537</v>
      </c>
      <c r="C79" s="244" t="s">
        <v>22218</v>
      </c>
      <c r="D79" s="244" t="s">
        <v>22142</v>
      </c>
      <c r="E79" s="244" t="str">
        <f>CONCATENATE("(",SUM('Раздел 1'!AD177:AD177),"/",SUM('Раздел 1'!S177:S177),"&gt;=",100,")"," ИЛИ ","(",SUM('Раздел 1'!S177:S177),"=",0," И ",SUM('Раздел 1'!AD177:AD177),"=",0,")")</f>
        <v>(0/0&gt;=100) ИЛИ (0=0 И 0=0)</v>
      </c>
    </row>
    <row r="80" spans="1:5" s="102" customFormat="1" ht="51" x14ac:dyDescent="0.2">
      <c r="A80" s="418" t="e">
        <f>IF(((SUM('Раздел 1'!AD178:AD178)/SUM('Раздел 1'!S178:S178)&gt;=100))+((SUM('Раздел 1'!S178:S178)=0)*(SUM('Раздел 1'!AD178:AD178)=0)),"","Неверно!")</f>
        <v>#DIV/0!</v>
      </c>
      <c r="B80" s="418" t="s">
        <v>22537</v>
      </c>
      <c r="C80" s="244" t="s">
        <v>22219</v>
      </c>
      <c r="D80" s="244" t="s">
        <v>22142</v>
      </c>
      <c r="E80" s="244" t="str">
        <f>CONCATENATE("(",SUM('Раздел 1'!AD178:AD178),"/",SUM('Раздел 1'!S178:S178),"&gt;=",100,")"," ИЛИ ","(",SUM('Раздел 1'!S178:S178),"=",0," И ",SUM('Раздел 1'!AD178:AD178),"=",0,")")</f>
        <v>(0/0&gt;=100) ИЛИ (0=0 И 0=0)</v>
      </c>
    </row>
    <row r="81" spans="1:5" s="102" customFormat="1" ht="51" x14ac:dyDescent="0.2">
      <c r="A81" s="418" t="e">
        <f>IF(((SUM('Раздел 1'!AD26:AD26)/SUM('Раздел 1'!S26:S26)&gt;=100))+((SUM('Раздел 1'!S26:S26)=0)*(SUM('Раздел 1'!AD26:AD26)=0)),"","Неверно!")</f>
        <v>#DIV/0!</v>
      </c>
      <c r="B81" s="418" t="s">
        <v>22537</v>
      </c>
      <c r="C81" s="244" t="s">
        <v>22220</v>
      </c>
      <c r="D81" s="244" t="s">
        <v>22142</v>
      </c>
      <c r="E81" s="244" t="str">
        <f>CONCATENATE("(",SUM('Раздел 1'!AD26:AD26),"/",SUM('Раздел 1'!S26:S26),"&gt;=",100,")"," ИЛИ ","(",SUM('Раздел 1'!S26:S26),"=",0," И ",SUM('Раздел 1'!AD26:AD26),"=",0,")")</f>
        <v>(0/0&gt;=100) ИЛИ (0=0 И 0=0)</v>
      </c>
    </row>
    <row r="82" spans="1:5" s="102" customFormat="1" ht="51" x14ac:dyDescent="0.2">
      <c r="A82" s="418" t="e">
        <f>IF(((SUM('Раздел 1'!AD179:AD179)/SUM('Раздел 1'!S179:S179)&gt;=100))+((SUM('Раздел 1'!S179:S179)=0)*(SUM('Раздел 1'!AD179:AD179)=0)),"","Неверно!")</f>
        <v>#DIV/0!</v>
      </c>
      <c r="B82" s="418" t="s">
        <v>22537</v>
      </c>
      <c r="C82" s="244" t="s">
        <v>22221</v>
      </c>
      <c r="D82" s="244" t="s">
        <v>22142</v>
      </c>
      <c r="E82" s="244" t="str">
        <f>CONCATENATE("(",SUM('Раздел 1'!AD179:AD179),"/",SUM('Раздел 1'!S179:S179),"&gt;=",100,")"," ИЛИ ","(",SUM('Раздел 1'!S179:S179),"=",0," И ",SUM('Раздел 1'!AD179:AD179),"=",0,")")</f>
        <v>(0/0&gt;=100) ИЛИ (0=0 И 0=0)</v>
      </c>
    </row>
    <row r="83" spans="1:5" s="102" customFormat="1" ht="51" x14ac:dyDescent="0.2">
      <c r="A83" s="418" t="e">
        <f>IF(((SUM('Раздел 1'!AD180:AD180)/SUM('Раздел 1'!S180:S180)&gt;=100))+((SUM('Раздел 1'!S180:S180)=0)*(SUM('Раздел 1'!AD180:AD180)=0)),"","Неверно!")</f>
        <v>#DIV/0!</v>
      </c>
      <c r="B83" s="418" t="s">
        <v>22537</v>
      </c>
      <c r="C83" s="244" t="s">
        <v>22222</v>
      </c>
      <c r="D83" s="244" t="s">
        <v>22142</v>
      </c>
      <c r="E83" s="244" t="str">
        <f>CONCATENATE("(",SUM('Раздел 1'!AD180:AD180),"/",SUM('Раздел 1'!S180:S180),"&gt;=",100,")"," ИЛИ ","(",SUM('Раздел 1'!S180:S180),"=",0," И ",SUM('Раздел 1'!AD180:AD180),"=",0,")")</f>
        <v>(0/0&gt;=100) ИЛИ (0=0 И 0=0)</v>
      </c>
    </row>
    <row r="84" spans="1:5" s="102" customFormat="1" ht="51" x14ac:dyDescent="0.2">
      <c r="A84" s="418" t="e">
        <f>IF(((SUM('Раздел 1'!AD181:AD181)/SUM('Раздел 1'!S181:S181)&gt;=100))+((SUM('Раздел 1'!S181:S181)=0)*(SUM('Раздел 1'!AD181:AD181)=0)),"","Неверно!")</f>
        <v>#DIV/0!</v>
      </c>
      <c r="B84" s="418" t="s">
        <v>22537</v>
      </c>
      <c r="C84" s="244" t="s">
        <v>22223</v>
      </c>
      <c r="D84" s="244" t="s">
        <v>22142</v>
      </c>
      <c r="E84" s="244" t="str">
        <f>CONCATENATE("(",SUM('Раздел 1'!AD181:AD181),"/",SUM('Раздел 1'!S181:S181),"&gt;=",100,")"," ИЛИ ","(",SUM('Раздел 1'!S181:S181),"=",0," И ",SUM('Раздел 1'!AD181:AD181),"=",0,")")</f>
        <v>(0/0&gt;=100) ИЛИ (0=0 И 0=0)</v>
      </c>
    </row>
    <row r="85" spans="1:5" s="102" customFormat="1" ht="51" x14ac:dyDescent="0.2">
      <c r="A85" s="418" t="e">
        <f>IF(((SUM('Раздел 1'!AD182:AD182)/SUM('Раздел 1'!S182:S182)&gt;=100))+((SUM('Раздел 1'!S182:S182)=0)*(SUM('Раздел 1'!AD182:AD182)=0)),"","Неверно!")</f>
        <v>#DIV/0!</v>
      </c>
      <c r="B85" s="418" t="s">
        <v>22537</v>
      </c>
      <c r="C85" s="244" t="s">
        <v>22224</v>
      </c>
      <c r="D85" s="244" t="s">
        <v>22142</v>
      </c>
      <c r="E85" s="244" t="str">
        <f>CONCATENATE("(",SUM('Раздел 1'!AD182:AD182),"/",SUM('Раздел 1'!S182:S182),"&gt;=",100,")"," ИЛИ ","(",SUM('Раздел 1'!S182:S182),"=",0," И ",SUM('Раздел 1'!AD182:AD182),"=",0,")")</f>
        <v>(0/0&gt;=100) ИЛИ (0=0 И 0=0)</v>
      </c>
    </row>
    <row r="86" spans="1:5" s="102" customFormat="1" ht="51" x14ac:dyDescent="0.2">
      <c r="A86" s="418" t="e">
        <f>IF(((SUM('Раздел 1'!AD183:AD183)/SUM('Раздел 1'!S183:S183)&gt;=100))+((SUM('Раздел 1'!S183:S183)=0)*(SUM('Раздел 1'!AD183:AD183)=0)),"","Неверно!")</f>
        <v>#DIV/0!</v>
      </c>
      <c r="B86" s="418" t="s">
        <v>22537</v>
      </c>
      <c r="C86" s="244" t="s">
        <v>22225</v>
      </c>
      <c r="D86" s="244" t="s">
        <v>22142</v>
      </c>
      <c r="E86" s="244" t="str">
        <f>CONCATENATE("(",SUM('Раздел 1'!AD183:AD183),"/",SUM('Раздел 1'!S183:S183),"&gt;=",100,")"," ИЛИ ","(",SUM('Раздел 1'!S183:S183),"=",0," И ",SUM('Раздел 1'!AD183:AD183),"=",0,")")</f>
        <v>(0/0&gt;=100) ИЛИ (0=0 И 0=0)</v>
      </c>
    </row>
    <row r="87" spans="1:5" s="102" customFormat="1" ht="51" x14ac:dyDescent="0.2">
      <c r="A87" s="418" t="e">
        <f>IF(((SUM('Раздел 1'!AD184:AD184)/SUM('Раздел 1'!S184:S184)&gt;=100))+((SUM('Раздел 1'!S184:S184)=0)*(SUM('Раздел 1'!AD184:AD184)=0)),"","Неверно!")</f>
        <v>#DIV/0!</v>
      </c>
      <c r="B87" s="418" t="s">
        <v>22537</v>
      </c>
      <c r="C87" s="244" t="s">
        <v>22226</v>
      </c>
      <c r="D87" s="244" t="s">
        <v>22142</v>
      </c>
      <c r="E87" s="244" t="str">
        <f>CONCATENATE("(",SUM('Раздел 1'!AD184:AD184),"/",SUM('Раздел 1'!S184:S184),"&gt;=",100,")"," ИЛИ ","(",SUM('Раздел 1'!S184:S184),"=",0," И ",SUM('Раздел 1'!AD184:AD184),"=",0,")")</f>
        <v>(0/0&gt;=100) ИЛИ (0=0 И 0=0)</v>
      </c>
    </row>
    <row r="88" spans="1:5" s="102" customFormat="1" ht="51" x14ac:dyDescent="0.2">
      <c r="A88" s="418" t="e">
        <f>IF(((SUM('Раздел 1'!AD185:AD185)/SUM('Раздел 1'!S185:S185)&gt;=100))+((SUM('Раздел 1'!S185:S185)=0)*(SUM('Раздел 1'!AD185:AD185)=0)),"","Неверно!")</f>
        <v>#DIV/0!</v>
      </c>
      <c r="B88" s="418" t="s">
        <v>22537</v>
      </c>
      <c r="C88" s="244" t="s">
        <v>22227</v>
      </c>
      <c r="D88" s="244" t="s">
        <v>22142</v>
      </c>
      <c r="E88" s="244" t="str">
        <f>CONCATENATE("(",SUM('Раздел 1'!AD185:AD185),"/",SUM('Раздел 1'!S185:S185),"&gt;=",100,")"," ИЛИ ","(",SUM('Раздел 1'!S185:S185),"=",0," И ",SUM('Раздел 1'!AD185:AD185),"=",0,")")</f>
        <v>(0/0&gt;=100) ИЛИ (0=0 И 0=0)</v>
      </c>
    </row>
    <row r="89" spans="1:5" s="102" customFormat="1" ht="51" x14ac:dyDescent="0.2">
      <c r="A89" s="418" t="e">
        <f>IF(((SUM('Раздел 1'!AD186:AD186)/SUM('Раздел 1'!S186:S186)&gt;=100))+((SUM('Раздел 1'!S186:S186)=0)*(SUM('Раздел 1'!AD186:AD186)=0)),"","Неверно!")</f>
        <v>#DIV/0!</v>
      </c>
      <c r="B89" s="418" t="s">
        <v>22537</v>
      </c>
      <c r="C89" s="244" t="s">
        <v>22228</v>
      </c>
      <c r="D89" s="244" t="s">
        <v>22142</v>
      </c>
      <c r="E89" s="244" t="str">
        <f>CONCATENATE("(",SUM('Раздел 1'!AD186:AD186),"/",SUM('Раздел 1'!S186:S186),"&gt;=",100,")"," ИЛИ ","(",SUM('Раздел 1'!S186:S186),"=",0," И ",SUM('Раздел 1'!AD186:AD186),"=",0,")")</f>
        <v>(0/0&gt;=100) ИЛИ (0=0 И 0=0)</v>
      </c>
    </row>
    <row r="90" spans="1:5" s="102" customFormat="1" ht="51" x14ac:dyDescent="0.2">
      <c r="A90" s="418" t="e">
        <f>IF(((SUM('Раздел 1'!AD187:AD187)/SUM('Раздел 1'!S187:S187)&gt;=100))+((SUM('Раздел 1'!S187:S187)=0)*(SUM('Раздел 1'!AD187:AD187)=0)),"","Неверно!")</f>
        <v>#DIV/0!</v>
      </c>
      <c r="B90" s="418" t="s">
        <v>22537</v>
      </c>
      <c r="C90" s="244" t="s">
        <v>22229</v>
      </c>
      <c r="D90" s="244" t="s">
        <v>22142</v>
      </c>
      <c r="E90" s="244" t="str">
        <f>CONCATENATE("(",SUM('Раздел 1'!AD187:AD187),"/",SUM('Раздел 1'!S187:S187),"&gt;=",100,")"," ИЛИ ","(",SUM('Раздел 1'!S187:S187),"=",0," И ",SUM('Раздел 1'!AD187:AD187),"=",0,")")</f>
        <v>(0/0&gt;=100) ИЛИ (0=0 И 0=0)</v>
      </c>
    </row>
    <row r="91" spans="1:5" s="102" customFormat="1" ht="51" x14ac:dyDescent="0.2">
      <c r="A91" s="418" t="e">
        <f>IF(((SUM('Раздел 1'!AD188:AD188)/SUM('Раздел 1'!S188:S188)&gt;=100))+((SUM('Раздел 1'!S188:S188)=0)*(SUM('Раздел 1'!AD188:AD188)=0)),"","Неверно!")</f>
        <v>#DIV/0!</v>
      </c>
      <c r="B91" s="418" t="s">
        <v>22537</v>
      </c>
      <c r="C91" s="244" t="s">
        <v>22230</v>
      </c>
      <c r="D91" s="244" t="s">
        <v>22142</v>
      </c>
      <c r="E91" s="244" t="str">
        <f>CONCATENATE("(",SUM('Раздел 1'!AD188:AD188),"/",SUM('Раздел 1'!S188:S188),"&gt;=",100,")"," ИЛИ ","(",SUM('Раздел 1'!S188:S188),"=",0," И ",SUM('Раздел 1'!AD188:AD188),"=",0,")")</f>
        <v>(0/0&gt;=100) ИЛИ (0=0 И 0=0)</v>
      </c>
    </row>
    <row r="92" spans="1:5" s="102" customFormat="1" ht="51" x14ac:dyDescent="0.2">
      <c r="A92" s="418" t="e">
        <f>IF(((SUM('Раздел 1'!AD27:AD27)/SUM('Раздел 1'!S27:S27)&gt;=100))+((SUM('Раздел 1'!S27:S27)=0)*(SUM('Раздел 1'!AD27:AD27)=0)),"","Неверно!")</f>
        <v>#DIV/0!</v>
      </c>
      <c r="B92" s="418" t="s">
        <v>22537</v>
      </c>
      <c r="C92" s="244" t="s">
        <v>22231</v>
      </c>
      <c r="D92" s="244" t="s">
        <v>22142</v>
      </c>
      <c r="E92" s="244" t="str">
        <f>CONCATENATE("(",SUM('Раздел 1'!AD27:AD27),"/",SUM('Раздел 1'!S27:S27),"&gt;=",100,")"," ИЛИ ","(",SUM('Раздел 1'!S27:S27),"=",0," И ",SUM('Раздел 1'!AD27:AD27),"=",0,")")</f>
        <v>(0/0&gt;=100) ИЛИ (0=0 И 0=0)</v>
      </c>
    </row>
    <row r="93" spans="1:5" s="102" customFormat="1" ht="51" x14ac:dyDescent="0.2">
      <c r="A93" s="418" t="e">
        <f>IF(((SUM('Раздел 1'!AD189:AD189)/SUM('Раздел 1'!S189:S189)&gt;=100))+((SUM('Раздел 1'!S189:S189)=0)*(SUM('Раздел 1'!AD189:AD189)=0)),"","Неверно!")</f>
        <v>#DIV/0!</v>
      </c>
      <c r="B93" s="418" t="s">
        <v>22537</v>
      </c>
      <c r="C93" s="244" t="s">
        <v>22232</v>
      </c>
      <c r="D93" s="244" t="s">
        <v>22142</v>
      </c>
      <c r="E93" s="244" t="str">
        <f>CONCATENATE("(",SUM('Раздел 1'!AD189:AD189),"/",SUM('Раздел 1'!S189:S189),"&gt;=",100,")"," ИЛИ ","(",SUM('Раздел 1'!S189:S189),"=",0," И ",SUM('Раздел 1'!AD189:AD189),"=",0,")")</f>
        <v>(0/0&gt;=100) ИЛИ (0=0 И 0=0)</v>
      </c>
    </row>
    <row r="94" spans="1:5" s="102" customFormat="1" ht="51" x14ac:dyDescent="0.2">
      <c r="A94" s="418" t="e">
        <f>IF(((SUM('Раздел 1'!AD190:AD190)/SUM('Раздел 1'!S190:S190)&gt;=100))+((SUM('Раздел 1'!S190:S190)=0)*(SUM('Раздел 1'!AD190:AD190)=0)),"","Неверно!")</f>
        <v>#DIV/0!</v>
      </c>
      <c r="B94" s="418" t="s">
        <v>22537</v>
      </c>
      <c r="C94" s="244" t="s">
        <v>22233</v>
      </c>
      <c r="D94" s="244" t="s">
        <v>22142</v>
      </c>
      <c r="E94" s="244" t="str">
        <f>CONCATENATE("(",SUM('Раздел 1'!AD190:AD190),"/",SUM('Раздел 1'!S190:S190),"&gt;=",100,")"," ИЛИ ","(",SUM('Раздел 1'!S190:S190),"=",0," И ",SUM('Раздел 1'!AD190:AD190),"=",0,")")</f>
        <v>(0/0&gt;=100) ИЛИ (0=0 И 0=0)</v>
      </c>
    </row>
    <row r="95" spans="1:5" s="102" customFormat="1" ht="51" x14ac:dyDescent="0.2">
      <c r="A95" s="418" t="e">
        <f>IF(((SUM('Раздел 1'!AD191:AD191)/SUM('Раздел 1'!S191:S191)&gt;=100))+((SUM('Раздел 1'!S191:S191)=0)*(SUM('Раздел 1'!AD191:AD191)=0)),"","Неверно!")</f>
        <v>#DIV/0!</v>
      </c>
      <c r="B95" s="418" t="s">
        <v>22537</v>
      </c>
      <c r="C95" s="244" t="s">
        <v>22234</v>
      </c>
      <c r="D95" s="244" t="s">
        <v>22142</v>
      </c>
      <c r="E95" s="244" t="str">
        <f>CONCATENATE("(",SUM('Раздел 1'!AD191:AD191),"/",SUM('Раздел 1'!S191:S191),"&gt;=",100,")"," ИЛИ ","(",SUM('Раздел 1'!S191:S191),"=",0," И ",SUM('Раздел 1'!AD191:AD191),"=",0,")")</f>
        <v>(0/0&gt;=100) ИЛИ (0=0 И 0=0)</v>
      </c>
    </row>
    <row r="96" spans="1:5" s="102" customFormat="1" ht="51" x14ac:dyDescent="0.2">
      <c r="A96" s="418" t="e">
        <f>IF(((SUM('Раздел 1'!AD192:AD192)/SUM('Раздел 1'!S192:S192)&gt;=100))+((SUM('Раздел 1'!S192:S192)=0)*(SUM('Раздел 1'!AD192:AD192)=0)),"","Неверно!")</f>
        <v>#DIV/0!</v>
      </c>
      <c r="B96" s="418" t="s">
        <v>22537</v>
      </c>
      <c r="C96" s="244" t="s">
        <v>22235</v>
      </c>
      <c r="D96" s="244" t="s">
        <v>22142</v>
      </c>
      <c r="E96" s="244" t="str">
        <f>CONCATENATE("(",SUM('Раздел 1'!AD192:AD192),"/",SUM('Раздел 1'!S192:S192),"&gt;=",100,")"," ИЛИ ","(",SUM('Раздел 1'!S192:S192),"=",0," И ",SUM('Раздел 1'!AD192:AD192),"=",0,")")</f>
        <v>(0/0&gt;=100) ИЛИ (0=0 И 0=0)</v>
      </c>
    </row>
    <row r="97" spans="1:5" s="102" customFormat="1" ht="51" x14ac:dyDescent="0.2">
      <c r="A97" s="418" t="e">
        <f>IF(((SUM('Раздел 1'!AD193:AD193)/SUM('Раздел 1'!S193:S193)&gt;=100))+((SUM('Раздел 1'!S193:S193)=0)*(SUM('Раздел 1'!AD193:AD193)=0)),"","Неверно!")</f>
        <v>#DIV/0!</v>
      </c>
      <c r="B97" s="418" t="s">
        <v>22537</v>
      </c>
      <c r="C97" s="244" t="s">
        <v>22236</v>
      </c>
      <c r="D97" s="244" t="s">
        <v>22142</v>
      </c>
      <c r="E97" s="244" t="str">
        <f>CONCATENATE("(",SUM('Раздел 1'!AD193:AD193),"/",SUM('Раздел 1'!S193:S193),"&gt;=",100,")"," ИЛИ ","(",SUM('Раздел 1'!S193:S193),"=",0," И ",SUM('Раздел 1'!AD193:AD193),"=",0,")")</f>
        <v>(0/0&gt;=100) ИЛИ (0=0 И 0=0)</v>
      </c>
    </row>
    <row r="98" spans="1:5" s="102" customFormat="1" ht="51" x14ac:dyDescent="0.2">
      <c r="A98" s="418" t="e">
        <f>IF(((SUM('Раздел 1'!AD194:AD194)/SUM('Раздел 1'!S194:S194)&gt;=100))+((SUM('Раздел 1'!S194:S194)=0)*(SUM('Раздел 1'!AD194:AD194)=0)),"","Неверно!")</f>
        <v>#DIV/0!</v>
      </c>
      <c r="B98" s="418" t="s">
        <v>22537</v>
      </c>
      <c r="C98" s="244" t="s">
        <v>22237</v>
      </c>
      <c r="D98" s="244" t="s">
        <v>22142</v>
      </c>
      <c r="E98" s="244" t="str">
        <f>CONCATENATE("(",SUM('Раздел 1'!AD194:AD194),"/",SUM('Раздел 1'!S194:S194),"&gt;=",100,")"," ИЛИ ","(",SUM('Раздел 1'!S194:S194),"=",0," И ",SUM('Раздел 1'!AD194:AD194),"=",0,")")</f>
        <v>(0/0&gt;=100) ИЛИ (0=0 И 0=0)</v>
      </c>
    </row>
    <row r="99" spans="1:5" s="102" customFormat="1" ht="51" x14ac:dyDescent="0.2">
      <c r="A99" s="418" t="e">
        <f>IF(((SUM('Раздел 1'!AD195:AD195)/SUM('Раздел 1'!S195:S195)&gt;=100))+((SUM('Раздел 1'!S195:S195)=0)*(SUM('Раздел 1'!AD195:AD195)=0)),"","Неверно!")</f>
        <v>#DIV/0!</v>
      </c>
      <c r="B99" s="418" t="s">
        <v>22537</v>
      </c>
      <c r="C99" s="244" t="s">
        <v>22238</v>
      </c>
      <c r="D99" s="244" t="s">
        <v>22142</v>
      </c>
      <c r="E99" s="244" t="str">
        <f>CONCATENATE("(",SUM('Раздел 1'!AD195:AD195),"/",SUM('Раздел 1'!S195:S195),"&gt;=",100,")"," ИЛИ ","(",SUM('Раздел 1'!S195:S195),"=",0," И ",SUM('Раздел 1'!AD195:AD195),"=",0,")")</f>
        <v>(0/0&gt;=100) ИЛИ (0=0 И 0=0)</v>
      </c>
    </row>
    <row r="100" spans="1:5" s="102" customFormat="1" ht="51" x14ac:dyDescent="0.2">
      <c r="A100" s="418" t="e">
        <f>IF(((SUM('Раздел 1'!AD196:AD196)/SUM('Раздел 1'!S196:S196)&gt;=100))+((SUM('Раздел 1'!S196:S196)=0)*(SUM('Раздел 1'!AD196:AD196)=0)),"","Неверно!")</f>
        <v>#DIV/0!</v>
      </c>
      <c r="B100" s="418" t="s">
        <v>22537</v>
      </c>
      <c r="C100" s="244" t="s">
        <v>22239</v>
      </c>
      <c r="D100" s="244" t="s">
        <v>22142</v>
      </c>
      <c r="E100" s="244" t="str">
        <f>CONCATENATE("(",SUM('Раздел 1'!AD196:AD196),"/",SUM('Раздел 1'!S196:S196),"&gt;=",100,")"," ИЛИ ","(",SUM('Раздел 1'!S196:S196),"=",0," И ",SUM('Раздел 1'!AD196:AD196),"=",0,")")</f>
        <v>(0/0&gt;=100) ИЛИ (0=0 И 0=0)</v>
      </c>
    </row>
    <row r="101" spans="1:5" s="102" customFormat="1" ht="51" x14ac:dyDescent="0.2">
      <c r="A101" s="418" t="e">
        <f>IF(((SUM('Раздел 1'!AD197:AD197)/SUM('Раздел 1'!S197:S197)&gt;=100))+((SUM('Раздел 1'!S197:S197)=0)*(SUM('Раздел 1'!AD197:AD197)=0)),"","Неверно!")</f>
        <v>#DIV/0!</v>
      </c>
      <c r="B101" s="418" t="s">
        <v>22537</v>
      </c>
      <c r="C101" s="244" t="s">
        <v>22240</v>
      </c>
      <c r="D101" s="244" t="s">
        <v>22142</v>
      </c>
      <c r="E101" s="244" t="str">
        <f>CONCATENATE("(",SUM('Раздел 1'!AD197:AD197),"/",SUM('Раздел 1'!S197:S197),"&gt;=",100,")"," ИЛИ ","(",SUM('Раздел 1'!S197:S197),"=",0," И ",SUM('Раздел 1'!AD197:AD197),"=",0,")")</f>
        <v>(0/0&gt;=100) ИЛИ (0=0 И 0=0)</v>
      </c>
    </row>
    <row r="102" spans="1:5" s="102" customFormat="1" ht="51" x14ac:dyDescent="0.2">
      <c r="A102" s="418" t="e">
        <f>IF(((SUM('Раздел 1'!AD198:AD198)/SUM('Раздел 1'!S198:S198)&gt;=100))+((SUM('Раздел 1'!S198:S198)=0)*(SUM('Раздел 1'!AD198:AD198)=0)),"","Неверно!")</f>
        <v>#DIV/0!</v>
      </c>
      <c r="B102" s="418" t="s">
        <v>22537</v>
      </c>
      <c r="C102" s="244" t="s">
        <v>22241</v>
      </c>
      <c r="D102" s="244" t="s">
        <v>22142</v>
      </c>
      <c r="E102" s="244" t="str">
        <f>CONCATENATE("(",SUM('Раздел 1'!AD198:AD198),"/",SUM('Раздел 1'!S198:S198),"&gt;=",100,")"," ИЛИ ","(",SUM('Раздел 1'!S198:S198),"=",0," И ",SUM('Раздел 1'!AD198:AD198),"=",0,")")</f>
        <v>(0/0&gt;=100) ИЛИ (0=0 И 0=0)</v>
      </c>
    </row>
    <row r="103" spans="1:5" s="102" customFormat="1" ht="51" x14ac:dyDescent="0.2">
      <c r="A103" s="418" t="e">
        <f>IF(((SUM('Раздел 1'!AD28:AD28)/SUM('Раздел 1'!S28:S28)&gt;=100))+((SUM('Раздел 1'!S28:S28)=0)*(SUM('Раздел 1'!AD28:AD28)=0)),"","Неверно!")</f>
        <v>#DIV/0!</v>
      </c>
      <c r="B103" s="418" t="s">
        <v>22537</v>
      </c>
      <c r="C103" s="244" t="s">
        <v>22242</v>
      </c>
      <c r="D103" s="244" t="s">
        <v>22142</v>
      </c>
      <c r="E103" s="244" t="str">
        <f>CONCATENATE("(",SUM('Раздел 1'!AD28:AD28),"/",SUM('Раздел 1'!S28:S28),"&gt;=",100,")"," ИЛИ ","(",SUM('Раздел 1'!S28:S28),"=",0," И ",SUM('Раздел 1'!AD28:AD28),"=",0,")")</f>
        <v>(0/0&gt;=100) ИЛИ (0=0 И 0=0)</v>
      </c>
    </row>
    <row r="104" spans="1:5" s="102" customFormat="1" ht="51" x14ac:dyDescent="0.2">
      <c r="A104" s="418" t="e">
        <f>IF(((SUM('Раздел 1'!AD199:AD199)/SUM('Раздел 1'!S199:S199)&gt;=100))+((SUM('Раздел 1'!S199:S199)=0)*(SUM('Раздел 1'!AD199:AD199)=0)),"","Неверно!")</f>
        <v>#DIV/0!</v>
      </c>
      <c r="B104" s="418" t="s">
        <v>22537</v>
      </c>
      <c r="C104" s="244" t="s">
        <v>22243</v>
      </c>
      <c r="D104" s="244" t="s">
        <v>22142</v>
      </c>
      <c r="E104" s="244" t="str">
        <f>CONCATENATE("(",SUM('Раздел 1'!AD199:AD199),"/",SUM('Раздел 1'!S199:S199),"&gt;=",100,")"," ИЛИ ","(",SUM('Раздел 1'!S199:S199),"=",0," И ",SUM('Раздел 1'!AD199:AD199),"=",0,")")</f>
        <v>(0/0&gt;=100) ИЛИ (0=0 И 0=0)</v>
      </c>
    </row>
    <row r="105" spans="1:5" s="102" customFormat="1" ht="51" x14ac:dyDescent="0.2">
      <c r="A105" s="418" t="e">
        <f>IF(((SUM('Раздел 1'!AD200:AD200)/SUM('Раздел 1'!S200:S200)&gt;=100))+((SUM('Раздел 1'!S200:S200)=0)*(SUM('Раздел 1'!AD200:AD200)=0)),"","Неверно!")</f>
        <v>#DIV/0!</v>
      </c>
      <c r="B105" s="418" t="s">
        <v>22537</v>
      </c>
      <c r="C105" s="244" t="s">
        <v>22244</v>
      </c>
      <c r="D105" s="244" t="s">
        <v>22142</v>
      </c>
      <c r="E105" s="244" t="str">
        <f>CONCATENATE("(",SUM('Раздел 1'!AD200:AD200),"/",SUM('Раздел 1'!S200:S200),"&gt;=",100,")"," ИЛИ ","(",SUM('Раздел 1'!S200:S200),"=",0," И ",SUM('Раздел 1'!AD200:AD200),"=",0,")")</f>
        <v>(0/0&gt;=100) ИЛИ (0=0 И 0=0)</v>
      </c>
    </row>
    <row r="106" spans="1:5" s="102" customFormat="1" ht="51" x14ac:dyDescent="0.2">
      <c r="A106" s="418" t="e">
        <f>IF(((SUM('Раздел 1'!AD201:AD201)/SUM('Раздел 1'!S201:S201)&gt;=100))+((SUM('Раздел 1'!S201:S201)=0)*(SUM('Раздел 1'!AD201:AD201)=0)),"","Неверно!")</f>
        <v>#DIV/0!</v>
      </c>
      <c r="B106" s="418" t="s">
        <v>22537</v>
      </c>
      <c r="C106" s="244" t="s">
        <v>22245</v>
      </c>
      <c r="D106" s="244" t="s">
        <v>22142</v>
      </c>
      <c r="E106" s="244" t="str">
        <f>CONCATENATE("(",SUM('Раздел 1'!AD201:AD201),"/",SUM('Раздел 1'!S201:S201),"&gt;=",100,")"," ИЛИ ","(",SUM('Раздел 1'!S201:S201),"=",0," И ",SUM('Раздел 1'!AD201:AD201),"=",0,")")</f>
        <v>(0/0&gt;=100) ИЛИ (0=0 И 0=0)</v>
      </c>
    </row>
    <row r="107" spans="1:5" s="102" customFormat="1" ht="51" x14ac:dyDescent="0.2">
      <c r="A107" s="418" t="e">
        <f>IF(((SUM('Раздел 1'!AD202:AD202)/SUM('Раздел 1'!S202:S202)&gt;=100))+((SUM('Раздел 1'!S202:S202)=0)*(SUM('Раздел 1'!AD202:AD202)=0)),"","Неверно!")</f>
        <v>#DIV/0!</v>
      </c>
      <c r="B107" s="418" t="s">
        <v>22537</v>
      </c>
      <c r="C107" s="244" t="s">
        <v>22246</v>
      </c>
      <c r="D107" s="244" t="s">
        <v>22142</v>
      </c>
      <c r="E107" s="244" t="str">
        <f>CONCATENATE("(",SUM('Раздел 1'!AD202:AD202),"/",SUM('Раздел 1'!S202:S202),"&gt;=",100,")"," ИЛИ ","(",SUM('Раздел 1'!S202:S202),"=",0," И ",SUM('Раздел 1'!AD202:AD202),"=",0,")")</f>
        <v>(0/0&gt;=100) ИЛИ (0=0 И 0=0)</v>
      </c>
    </row>
    <row r="108" spans="1:5" s="102" customFormat="1" ht="51" x14ac:dyDescent="0.2">
      <c r="A108" s="418" t="e">
        <f>IF(((SUM('Раздел 1'!AD203:AD203)/SUM('Раздел 1'!S203:S203)&gt;=100))+((SUM('Раздел 1'!S203:S203)=0)*(SUM('Раздел 1'!AD203:AD203)=0)),"","Неверно!")</f>
        <v>#DIV/0!</v>
      </c>
      <c r="B108" s="418" t="s">
        <v>22537</v>
      </c>
      <c r="C108" s="244" t="s">
        <v>22247</v>
      </c>
      <c r="D108" s="244" t="s">
        <v>22142</v>
      </c>
      <c r="E108" s="244" t="str">
        <f>CONCATENATE("(",SUM('Раздел 1'!AD203:AD203),"/",SUM('Раздел 1'!S203:S203),"&gt;=",100,")"," ИЛИ ","(",SUM('Раздел 1'!S203:S203),"=",0," И ",SUM('Раздел 1'!AD203:AD203),"=",0,")")</f>
        <v>(0/0&gt;=100) ИЛИ (0=0 И 0=0)</v>
      </c>
    </row>
    <row r="109" spans="1:5" s="102" customFormat="1" ht="51" x14ac:dyDescent="0.2">
      <c r="A109" s="418" t="e">
        <f>IF(((SUM('Раздел 1'!AD204:AD204)/SUM('Раздел 1'!S204:S204)&gt;=100))+((SUM('Раздел 1'!S204:S204)=0)*(SUM('Раздел 1'!AD204:AD204)=0)),"","Неверно!")</f>
        <v>#DIV/0!</v>
      </c>
      <c r="B109" s="418" t="s">
        <v>22537</v>
      </c>
      <c r="C109" s="244" t="s">
        <v>22248</v>
      </c>
      <c r="D109" s="244" t="s">
        <v>22142</v>
      </c>
      <c r="E109" s="244" t="str">
        <f>CONCATENATE("(",SUM('Раздел 1'!AD204:AD204),"/",SUM('Раздел 1'!S204:S204),"&gt;=",100,")"," ИЛИ ","(",SUM('Раздел 1'!S204:S204),"=",0," И ",SUM('Раздел 1'!AD204:AD204),"=",0,")")</f>
        <v>(0/0&gt;=100) ИЛИ (0=0 И 0=0)</v>
      </c>
    </row>
    <row r="110" spans="1:5" s="102" customFormat="1" ht="51" x14ac:dyDescent="0.2">
      <c r="A110" s="418" t="e">
        <f>IF(((SUM('Раздел 1'!AD205:AD205)/SUM('Раздел 1'!S205:S205)&gt;=100))+((SUM('Раздел 1'!S205:S205)=0)*(SUM('Раздел 1'!AD205:AD205)=0)),"","Неверно!")</f>
        <v>#DIV/0!</v>
      </c>
      <c r="B110" s="418" t="s">
        <v>22537</v>
      </c>
      <c r="C110" s="244" t="s">
        <v>22249</v>
      </c>
      <c r="D110" s="244" t="s">
        <v>22142</v>
      </c>
      <c r="E110" s="244" t="str">
        <f>CONCATENATE("(",SUM('Раздел 1'!AD205:AD205),"/",SUM('Раздел 1'!S205:S205),"&gt;=",100,")"," ИЛИ ","(",SUM('Раздел 1'!S205:S205),"=",0," И ",SUM('Раздел 1'!AD205:AD205),"=",0,")")</f>
        <v>(0/0&gt;=100) ИЛИ (0=0 И 0=0)</v>
      </c>
    </row>
    <row r="111" spans="1:5" s="102" customFormat="1" ht="51" x14ac:dyDescent="0.2">
      <c r="A111" s="418" t="e">
        <f>IF(((SUM('Раздел 1'!AD206:AD206)/SUM('Раздел 1'!S206:S206)&gt;=100))+((SUM('Раздел 1'!S206:S206)=0)*(SUM('Раздел 1'!AD206:AD206)=0)),"","Неверно!")</f>
        <v>#DIV/0!</v>
      </c>
      <c r="B111" s="418" t="s">
        <v>22537</v>
      </c>
      <c r="C111" s="244" t="s">
        <v>22250</v>
      </c>
      <c r="D111" s="244" t="s">
        <v>22142</v>
      </c>
      <c r="E111" s="244" t="str">
        <f>CONCATENATE("(",SUM('Раздел 1'!AD206:AD206),"/",SUM('Раздел 1'!S206:S206),"&gt;=",100,")"," ИЛИ ","(",SUM('Раздел 1'!S206:S206),"=",0," И ",SUM('Раздел 1'!AD206:AD206),"=",0,")")</f>
        <v>(0/0&gt;=100) ИЛИ (0=0 И 0=0)</v>
      </c>
    </row>
    <row r="112" spans="1:5" s="102" customFormat="1" ht="51" x14ac:dyDescent="0.2">
      <c r="A112" s="418" t="e">
        <f>IF(((SUM('Раздел 1'!AD207:AD207)/SUM('Раздел 1'!S207:S207)&gt;=100))+((SUM('Раздел 1'!S207:S207)=0)*(SUM('Раздел 1'!AD207:AD207)=0)),"","Неверно!")</f>
        <v>#DIV/0!</v>
      </c>
      <c r="B112" s="418" t="s">
        <v>22537</v>
      </c>
      <c r="C112" s="244" t="s">
        <v>22251</v>
      </c>
      <c r="D112" s="244" t="s">
        <v>22142</v>
      </c>
      <c r="E112" s="244" t="str">
        <f>CONCATENATE("(",SUM('Раздел 1'!AD207:AD207),"/",SUM('Раздел 1'!S207:S207),"&gt;=",100,")"," ИЛИ ","(",SUM('Раздел 1'!S207:S207),"=",0," И ",SUM('Раздел 1'!AD207:AD207),"=",0,")")</f>
        <v>(0/0&gt;=100) ИЛИ (0=0 И 0=0)</v>
      </c>
    </row>
    <row r="113" spans="1:5" s="102" customFormat="1" ht="51" x14ac:dyDescent="0.2">
      <c r="A113" s="418" t="e">
        <f>IF(((SUM('Раздел 1'!AD208:AD208)/SUM('Раздел 1'!S208:S208)&gt;=100))+((SUM('Раздел 1'!S208:S208)=0)*(SUM('Раздел 1'!AD208:AD208)=0)),"","Неверно!")</f>
        <v>#DIV/0!</v>
      </c>
      <c r="B113" s="418" t="s">
        <v>22537</v>
      </c>
      <c r="C113" s="244" t="s">
        <v>22252</v>
      </c>
      <c r="D113" s="244" t="s">
        <v>22142</v>
      </c>
      <c r="E113" s="244" t="str">
        <f>CONCATENATE("(",SUM('Раздел 1'!AD208:AD208),"/",SUM('Раздел 1'!S208:S208),"&gt;=",100,")"," ИЛИ ","(",SUM('Раздел 1'!S208:S208),"=",0," И ",SUM('Раздел 1'!AD208:AD208),"=",0,")")</f>
        <v>(0/0&gt;=100) ИЛИ (0=0 И 0=0)</v>
      </c>
    </row>
    <row r="114" spans="1:5" s="102" customFormat="1" ht="51" x14ac:dyDescent="0.2">
      <c r="A114" s="418" t="str">
        <f>IF(((SUM('Раздел 1'!AD11:AD11)/SUM('Раздел 1'!S11:S11)&gt;=100))+((SUM('Раздел 1'!S11:S11)=0)*(SUM('Раздел 1'!AD11:AD11)=0)),"","Неверно!")</f>
        <v/>
      </c>
      <c r="B114" s="418" t="s">
        <v>22537</v>
      </c>
      <c r="C114" s="244" t="s">
        <v>22253</v>
      </c>
      <c r="D114" s="244" t="s">
        <v>22142</v>
      </c>
      <c r="E114" s="244" t="str">
        <f>CONCATENATE("(",SUM('Раздел 1'!AD11:AD11),"/",SUM('Раздел 1'!S11:S11),"&gt;=",100,")"," ИЛИ ","(",SUM('Раздел 1'!S11:S11),"=",0," И ",SUM('Раздел 1'!AD11:AD11),"=",0,")")</f>
        <v>(1038200/56&gt;=100) ИЛИ (56=0 И 1038200=0)</v>
      </c>
    </row>
    <row r="115" spans="1:5" s="102" customFormat="1" ht="51" x14ac:dyDescent="0.2">
      <c r="A115" s="418" t="e">
        <f>IF(((SUM('Раздел 1'!AD29:AD29)/SUM('Раздел 1'!S29:S29)&gt;=100))+((SUM('Раздел 1'!S29:S29)=0)*(SUM('Раздел 1'!AD29:AD29)=0)),"","Неверно!")</f>
        <v>#DIV/0!</v>
      </c>
      <c r="B115" s="418" t="s">
        <v>22537</v>
      </c>
      <c r="C115" s="244" t="s">
        <v>22254</v>
      </c>
      <c r="D115" s="244" t="s">
        <v>22142</v>
      </c>
      <c r="E115" s="244" t="str">
        <f>CONCATENATE("(",SUM('Раздел 1'!AD29:AD29),"/",SUM('Раздел 1'!S29:S29),"&gt;=",100,")"," ИЛИ ","(",SUM('Раздел 1'!S29:S29),"=",0," И ",SUM('Раздел 1'!AD29:AD29),"=",0,")")</f>
        <v>(0/0&gt;=100) ИЛИ (0=0 И 0=0)</v>
      </c>
    </row>
    <row r="116" spans="1:5" s="102" customFormat="1" ht="51" x14ac:dyDescent="0.2">
      <c r="A116" s="418" t="e">
        <f>IF(((SUM('Раздел 1'!AD209:AD209)/SUM('Раздел 1'!S209:S209)&gt;=100))+((SUM('Раздел 1'!S209:S209)=0)*(SUM('Раздел 1'!AD209:AD209)=0)),"","Неверно!")</f>
        <v>#DIV/0!</v>
      </c>
      <c r="B116" s="418" t="s">
        <v>22537</v>
      </c>
      <c r="C116" s="244" t="s">
        <v>22255</v>
      </c>
      <c r="D116" s="244" t="s">
        <v>22142</v>
      </c>
      <c r="E116" s="244" t="str">
        <f>CONCATENATE("(",SUM('Раздел 1'!AD209:AD209),"/",SUM('Раздел 1'!S209:S209),"&gt;=",100,")"," ИЛИ ","(",SUM('Раздел 1'!S209:S209),"=",0," И ",SUM('Раздел 1'!AD209:AD209),"=",0,")")</f>
        <v>(0/0&gt;=100) ИЛИ (0=0 И 0=0)</v>
      </c>
    </row>
    <row r="117" spans="1:5" s="102" customFormat="1" ht="51" x14ac:dyDescent="0.2">
      <c r="A117" s="418" t="e">
        <f>IF(((SUM('Раздел 1'!AD210:AD210)/SUM('Раздел 1'!S210:S210)&gt;=100))+((SUM('Раздел 1'!S210:S210)=0)*(SUM('Раздел 1'!AD210:AD210)=0)),"","Неверно!")</f>
        <v>#DIV/0!</v>
      </c>
      <c r="B117" s="418" t="s">
        <v>22537</v>
      </c>
      <c r="C117" s="244" t="s">
        <v>22256</v>
      </c>
      <c r="D117" s="244" t="s">
        <v>22142</v>
      </c>
      <c r="E117" s="244" t="str">
        <f>CONCATENATE("(",SUM('Раздел 1'!AD210:AD210),"/",SUM('Раздел 1'!S210:S210),"&gt;=",100,")"," ИЛИ ","(",SUM('Раздел 1'!S210:S210),"=",0," И ",SUM('Раздел 1'!AD210:AD210),"=",0,")")</f>
        <v>(0/0&gt;=100) ИЛИ (0=0 И 0=0)</v>
      </c>
    </row>
    <row r="118" spans="1:5" s="102" customFormat="1" ht="51" x14ac:dyDescent="0.2">
      <c r="A118" s="418" t="e">
        <f>IF(((SUM('Раздел 1'!AD211:AD211)/SUM('Раздел 1'!S211:S211)&gt;=100))+((SUM('Раздел 1'!S211:S211)=0)*(SUM('Раздел 1'!AD211:AD211)=0)),"","Неверно!")</f>
        <v>#DIV/0!</v>
      </c>
      <c r="B118" s="418" t="s">
        <v>22537</v>
      </c>
      <c r="C118" s="244" t="s">
        <v>22257</v>
      </c>
      <c r="D118" s="244" t="s">
        <v>22142</v>
      </c>
      <c r="E118" s="244" t="str">
        <f>CONCATENATE("(",SUM('Раздел 1'!AD211:AD211),"/",SUM('Раздел 1'!S211:S211),"&gt;=",100,")"," ИЛИ ","(",SUM('Раздел 1'!S211:S211),"=",0," И ",SUM('Раздел 1'!AD211:AD211),"=",0,")")</f>
        <v>(0/0&gt;=100) ИЛИ (0=0 И 0=0)</v>
      </c>
    </row>
    <row r="119" spans="1:5" s="102" customFormat="1" ht="51" x14ac:dyDescent="0.2">
      <c r="A119" s="418" t="e">
        <f>IF(((SUM('Раздел 1'!AD212:AD212)/SUM('Раздел 1'!S212:S212)&gt;=100))+((SUM('Раздел 1'!S212:S212)=0)*(SUM('Раздел 1'!AD212:AD212)=0)),"","Неверно!")</f>
        <v>#DIV/0!</v>
      </c>
      <c r="B119" s="418" t="s">
        <v>22537</v>
      </c>
      <c r="C119" s="244" t="s">
        <v>22258</v>
      </c>
      <c r="D119" s="244" t="s">
        <v>22142</v>
      </c>
      <c r="E119" s="244" t="str">
        <f>CONCATENATE("(",SUM('Раздел 1'!AD212:AD212),"/",SUM('Раздел 1'!S212:S212),"&gt;=",100,")"," ИЛИ ","(",SUM('Раздел 1'!S212:S212),"=",0," И ",SUM('Раздел 1'!AD212:AD212),"=",0,")")</f>
        <v>(0/0&gt;=100) ИЛИ (0=0 И 0=0)</v>
      </c>
    </row>
    <row r="120" spans="1:5" s="102" customFormat="1" ht="51" x14ac:dyDescent="0.2">
      <c r="A120" s="418" t="e">
        <f>IF(((SUM('Раздел 1'!AD213:AD213)/SUM('Раздел 1'!S213:S213)&gt;=100))+((SUM('Раздел 1'!S213:S213)=0)*(SUM('Раздел 1'!AD213:AD213)=0)),"","Неверно!")</f>
        <v>#DIV/0!</v>
      </c>
      <c r="B120" s="418" t="s">
        <v>22537</v>
      </c>
      <c r="C120" s="244" t="s">
        <v>22259</v>
      </c>
      <c r="D120" s="244" t="s">
        <v>22142</v>
      </c>
      <c r="E120" s="244" t="str">
        <f>CONCATENATE("(",SUM('Раздел 1'!AD213:AD213),"/",SUM('Раздел 1'!S213:S213),"&gt;=",100,")"," ИЛИ ","(",SUM('Раздел 1'!S213:S213),"=",0," И ",SUM('Раздел 1'!AD213:AD213),"=",0,")")</f>
        <v>(0/0&gt;=100) ИЛИ (0=0 И 0=0)</v>
      </c>
    </row>
    <row r="121" spans="1:5" s="102" customFormat="1" ht="51" x14ac:dyDescent="0.2">
      <c r="A121" s="418" t="e">
        <f>IF(((SUM('Раздел 1'!AD214:AD214)/SUM('Раздел 1'!S214:S214)&gt;=100))+((SUM('Раздел 1'!S214:S214)=0)*(SUM('Раздел 1'!AD214:AD214)=0)),"","Неверно!")</f>
        <v>#DIV/0!</v>
      </c>
      <c r="B121" s="418" t="s">
        <v>22537</v>
      </c>
      <c r="C121" s="244" t="s">
        <v>22260</v>
      </c>
      <c r="D121" s="244" t="s">
        <v>22142</v>
      </c>
      <c r="E121" s="244" t="str">
        <f>CONCATENATE("(",SUM('Раздел 1'!AD214:AD214),"/",SUM('Раздел 1'!S214:S214),"&gt;=",100,")"," ИЛИ ","(",SUM('Раздел 1'!S214:S214),"=",0," И ",SUM('Раздел 1'!AD214:AD214),"=",0,")")</f>
        <v>(0/0&gt;=100) ИЛИ (0=0 И 0=0)</v>
      </c>
    </row>
    <row r="122" spans="1:5" s="102" customFormat="1" ht="51" x14ac:dyDescent="0.2">
      <c r="A122" s="418" t="e">
        <f>IF(((SUM('Раздел 1'!AD215:AD215)/SUM('Раздел 1'!S215:S215)&gt;=100))+((SUM('Раздел 1'!S215:S215)=0)*(SUM('Раздел 1'!AD215:AD215)=0)),"","Неверно!")</f>
        <v>#DIV/0!</v>
      </c>
      <c r="B122" s="418" t="s">
        <v>22537</v>
      </c>
      <c r="C122" s="244" t="s">
        <v>22261</v>
      </c>
      <c r="D122" s="244" t="s">
        <v>22142</v>
      </c>
      <c r="E122" s="244" t="str">
        <f>CONCATENATE("(",SUM('Раздел 1'!AD215:AD215),"/",SUM('Раздел 1'!S215:S215),"&gt;=",100,")"," ИЛИ ","(",SUM('Раздел 1'!S215:S215),"=",0," И ",SUM('Раздел 1'!AD215:AD215),"=",0,")")</f>
        <v>(0/0&gt;=100) ИЛИ (0=0 И 0=0)</v>
      </c>
    </row>
    <row r="123" spans="1:5" s="102" customFormat="1" ht="51" x14ac:dyDescent="0.2">
      <c r="A123" s="418" t="e">
        <f>IF(((SUM('Раздел 1'!AD216:AD216)/SUM('Раздел 1'!S216:S216)&gt;=100))+((SUM('Раздел 1'!S216:S216)=0)*(SUM('Раздел 1'!AD216:AD216)=0)),"","Неверно!")</f>
        <v>#DIV/0!</v>
      </c>
      <c r="B123" s="418" t="s">
        <v>22537</v>
      </c>
      <c r="C123" s="244" t="s">
        <v>22262</v>
      </c>
      <c r="D123" s="244" t="s">
        <v>22142</v>
      </c>
      <c r="E123" s="244" t="str">
        <f>CONCATENATE("(",SUM('Раздел 1'!AD216:AD216),"/",SUM('Раздел 1'!S216:S216),"&gt;=",100,")"," ИЛИ ","(",SUM('Раздел 1'!S216:S216),"=",0," И ",SUM('Раздел 1'!AD216:AD216),"=",0,")")</f>
        <v>(0/0&gt;=100) ИЛИ (0=0 И 0=0)</v>
      </c>
    </row>
    <row r="124" spans="1:5" s="102" customFormat="1" ht="51" x14ac:dyDescent="0.2">
      <c r="A124" s="418" t="e">
        <f>IF(((SUM('Раздел 1'!AD217:AD217)/SUM('Раздел 1'!S217:S217)&gt;=100))+((SUM('Раздел 1'!S217:S217)=0)*(SUM('Раздел 1'!AD217:AD217)=0)),"","Неверно!")</f>
        <v>#DIV/0!</v>
      </c>
      <c r="B124" s="418" t="s">
        <v>22537</v>
      </c>
      <c r="C124" s="244" t="s">
        <v>22263</v>
      </c>
      <c r="D124" s="244" t="s">
        <v>22142</v>
      </c>
      <c r="E124" s="244" t="str">
        <f>CONCATENATE("(",SUM('Раздел 1'!AD217:AD217),"/",SUM('Раздел 1'!S217:S217),"&gt;=",100,")"," ИЛИ ","(",SUM('Раздел 1'!S217:S217),"=",0," И ",SUM('Раздел 1'!AD217:AD217),"=",0,")")</f>
        <v>(0/0&gt;=100) ИЛИ (0=0 И 0=0)</v>
      </c>
    </row>
    <row r="125" spans="1:5" s="102" customFormat="1" ht="51" x14ac:dyDescent="0.2">
      <c r="A125" s="418" t="e">
        <f>IF(((SUM('Раздел 1'!AD218:AD218)/SUM('Раздел 1'!S218:S218)&gt;=100))+((SUM('Раздел 1'!S218:S218)=0)*(SUM('Раздел 1'!AD218:AD218)=0)),"","Неверно!")</f>
        <v>#DIV/0!</v>
      </c>
      <c r="B125" s="418" t="s">
        <v>22537</v>
      </c>
      <c r="C125" s="244" t="s">
        <v>22264</v>
      </c>
      <c r="D125" s="244" t="s">
        <v>22142</v>
      </c>
      <c r="E125" s="244" t="str">
        <f>CONCATENATE("(",SUM('Раздел 1'!AD218:AD218),"/",SUM('Раздел 1'!S218:S218),"&gt;=",100,")"," ИЛИ ","(",SUM('Раздел 1'!S218:S218),"=",0," И ",SUM('Раздел 1'!AD218:AD218),"=",0,")")</f>
        <v>(0/0&gt;=100) ИЛИ (0=0 И 0=0)</v>
      </c>
    </row>
    <row r="126" spans="1:5" s="102" customFormat="1" ht="51" x14ac:dyDescent="0.2">
      <c r="A126" s="418" t="e">
        <f>IF(((SUM('Раздел 1'!AD30:AD30)/SUM('Раздел 1'!S30:S30)&gt;=100))+((SUM('Раздел 1'!S30:S30)=0)*(SUM('Раздел 1'!AD30:AD30)=0)),"","Неверно!")</f>
        <v>#DIV/0!</v>
      </c>
      <c r="B126" s="418" t="s">
        <v>22537</v>
      </c>
      <c r="C126" s="244" t="s">
        <v>22265</v>
      </c>
      <c r="D126" s="244" t="s">
        <v>22142</v>
      </c>
      <c r="E126" s="244" t="str">
        <f>CONCATENATE("(",SUM('Раздел 1'!AD30:AD30),"/",SUM('Раздел 1'!S30:S30),"&gt;=",100,")"," ИЛИ ","(",SUM('Раздел 1'!S30:S30),"=",0," И ",SUM('Раздел 1'!AD30:AD30),"=",0,")")</f>
        <v>(0/0&gt;=100) ИЛИ (0=0 И 0=0)</v>
      </c>
    </row>
    <row r="127" spans="1:5" s="102" customFormat="1" ht="51" x14ac:dyDescent="0.2">
      <c r="A127" s="418" t="e">
        <f>IF(((SUM('Раздел 1'!AD219:AD219)/SUM('Раздел 1'!S219:S219)&gt;=100))+((SUM('Раздел 1'!S219:S219)=0)*(SUM('Раздел 1'!AD219:AD219)=0)),"","Неверно!")</f>
        <v>#DIV/0!</v>
      </c>
      <c r="B127" s="418" t="s">
        <v>22537</v>
      </c>
      <c r="C127" s="244" t="s">
        <v>22266</v>
      </c>
      <c r="D127" s="244" t="s">
        <v>22142</v>
      </c>
      <c r="E127" s="244" t="str">
        <f>CONCATENATE("(",SUM('Раздел 1'!AD219:AD219),"/",SUM('Раздел 1'!S219:S219),"&gt;=",100,")"," ИЛИ ","(",SUM('Раздел 1'!S219:S219),"=",0," И ",SUM('Раздел 1'!AD219:AD219),"=",0,")")</f>
        <v>(0/0&gt;=100) ИЛИ (0=0 И 0=0)</v>
      </c>
    </row>
    <row r="128" spans="1:5" s="102" customFormat="1" ht="51" x14ac:dyDescent="0.2">
      <c r="A128" s="418" t="e">
        <f>IF(((SUM('Раздел 1'!AD220:AD220)/SUM('Раздел 1'!S220:S220)&gt;=100))+((SUM('Раздел 1'!S220:S220)=0)*(SUM('Раздел 1'!AD220:AD220)=0)),"","Неверно!")</f>
        <v>#DIV/0!</v>
      </c>
      <c r="B128" s="418" t="s">
        <v>22537</v>
      </c>
      <c r="C128" s="244" t="s">
        <v>22267</v>
      </c>
      <c r="D128" s="244" t="s">
        <v>22142</v>
      </c>
      <c r="E128" s="244" t="str">
        <f>CONCATENATE("(",SUM('Раздел 1'!AD220:AD220),"/",SUM('Раздел 1'!S220:S220),"&gt;=",100,")"," ИЛИ ","(",SUM('Раздел 1'!S220:S220),"=",0," И ",SUM('Раздел 1'!AD220:AD220),"=",0,")")</f>
        <v>(0/0&gt;=100) ИЛИ (0=0 И 0=0)</v>
      </c>
    </row>
    <row r="129" spans="1:5" s="102" customFormat="1" ht="51" x14ac:dyDescent="0.2">
      <c r="A129" s="418" t="e">
        <f>IF(((SUM('Раздел 1'!AD221:AD221)/SUM('Раздел 1'!S221:S221)&gt;=100))+((SUM('Раздел 1'!S221:S221)=0)*(SUM('Раздел 1'!AD221:AD221)=0)),"","Неверно!")</f>
        <v>#DIV/0!</v>
      </c>
      <c r="B129" s="418" t="s">
        <v>22537</v>
      </c>
      <c r="C129" s="244" t="s">
        <v>22268</v>
      </c>
      <c r="D129" s="244" t="s">
        <v>22142</v>
      </c>
      <c r="E129" s="244" t="str">
        <f>CONCATENATE("(",SUM('Раздел 1'!AD221:AD221),"/",SUM('Раздел 1'!S221:S221),"&gt;=",100,")"," ИЛИ ","(",SUM('Раздел 1'!S221:S221),"=",0," И ",SUM('Раздел 1'!AD221:AD221),"=",0,")")</f>
        <v>(0/0&gt;=100) ИЛИ (0=0 И 0=0)</v>
      </c>
    </row>
    <row r="130" spans="1:5" s="102" customFormat="1" ht="51" x14ac:dyDescent="0.2">
      <c r="A130" s="418" t="e">
        <f>IF(((SUM('Раздел 1'!AD222:AD222)/SUM('Раздел 1'!S222:S222)&gt;=100))+((SUM('Раздел 1'!S222:S222)=0)*(SUM('Раздел 1'!AD222:AD222)=0)),"","Неверно!")</f>
        <v>#DIV/0!</v>
      </c>
      <c r="B130" s="418" t="s">
        <v>22537</v>
      </c>
      <c r="C130" s="244" t="s">
        <v>22269</v>
      </c>
      <c r="D130" s="244" t="s">
        <v>22142</v>
      </c>
      <c r="E130" s="244" t="str">
        <f>CONCATENATE("(",SUM('Раздел 1'!AD222:AD222),"/",SUM('Раздел 1'!S222:S222),"&gt;=",100,")"," ИЛИ ","(",SUM('Раздел 1'!S222:S222),"=",0," И ",SUM('Раздел 1'!AD222:AD222),"=",0,")")</f>
        <v>(0/0&gt;=100) ИЛИ (0=0 И 0=0)</v>
      </c>
    </row>
    <row r="131" spans="1:5" s="102" customFormat="1" ht="51" x14ac:dyDescent="0.2">
      <c r="A131" s="418" t="e">
        <f>IF(((SUM('Раздел 1'!AD223:AD223)/SUM('Раздел 1'!S223:S223)&gt;=100))+((SUM('Раздел 1'!S223:S223)=0)*(SUM('Раздел 1'!AD223:AD223)=0)),"","Неверно!")</f>
        <v>#DIV/0!</v>
      </c>
      <c r="B131" s="418" t="s">
        <v>22537</v>
      </c>
      <c r="C131" s="244" t="s">
        <v>22270</v>
      </c>
      <c r="D131" s="244" t="s">
        <v>22142</v>
      </c>
      <c r="E131" s="244" t="str">
        <f>CONCATENATE("(",SUM('Раздел 1'!AD223:AD223),"/",SUM('Раздел 1'!S223:S223),"&gt;=",100,")"," ИЛИ ","(",SUM('Раздел 1'!S223:S223),"=",0," И ",SUM('Раздел 1'!AD223:AD223),"=",0,")")</f>
        <v>(0/0&gt;=100) ИЛИ (0=0 И 0=0)</v>
      </c>
    </row>
    <row r="132" spans="1:5" s="102" customFormat="1" ht="51" x14ac:dyDescent="0.2">
      <c r="A132" s="418" t="e">
        <f>IF(((SUM('Раздел 1'!AD224:AD224)/SUM('Раздел 1'!S224:S224)&gt;=100))+((SUM('Раздел 1'!S224:S224)=0)*(SUM('Раздел 1'!AD224:AD224)=0)),"","Неверно!")</f>
        <v>#DIV/0!</v>
      </c>
      <c r="B132" s="418" t="s">
        <v>22537</v>
      </c>
      <c r="C132" s="244" t="s">
        <v>22271</v>
      </c>
      <c r="D132" s="244" t="s">
        <v>22142</v>
      </c>
      <c r="E132" s="244" t="str">
        <f>CONCATENATE("(",SUM('Раздел 1'!AD224:AD224),"/",SUM('Раздел 1'!S224:S224),"&gt;=",100,")"," ИЛИ ","(",SUM('Раздел 1'!S224:S224),"=",0," И ",SUM('Раздел 1'!AD224:AD224),"=",0,")")</f>
        <v>(0/0&gt;=100) ИЛИ (0=0 И 0=0)</v>
      </c>
    </row>
    <row r="133" spans="1:5" s="102" customFormat="1" ht="51" x14ac:dyDescent="0.2">
      <c r="A133" s="418" t="e">
        <f>IF(((SUM('Раздел 1'!AD225:AD225)/SUM('Раздел 1'!S225:S225)&gt;=100))+((SUM('Раздел 1'!S225:S225)=0)*(SUM('Раздел 1'!AD225:AD225)=0)),"","Неверно!")</f>
        <v>#DIV/0!</v>
      </c>
      <c r="B133" s="418" t="s">
        <v>22537</v>
      </c>
      <c r="C133" s="244" t="s">
        <v>22272</v>
      </c>
      <c r="D133" s="244" t="s">
        <v>22142</v>
      </c>
      <c r="E133" s="244" t="str">
        <f>CONCATENATE("(",SUM('Раздел 1'!AD225:AD225),"/",SUM('Раздел 1'!S225:S225),"&gt;=",100,")"," ИЛИ ","(",SUM('Раздел 1'!S225:S225),"=",0," И ",SUM('Раздел 1'!AD225:AD225),"=",0,")")</f>
        <v>(0/0&gt;=100) ИЛИ (0=0 И 0=0)</v>
      </c>
    </row>
    <row r="134" spans="1:5" s="102" customFormat="1" ht="51" x14ac:dyDescent="0.2">
      <c r="A134" s="418" t="e">
        <f>IF(((SUM('Раздел 1'!AD226:AD226)/SUM('Раздел 1'!S226:S226)&gt;=100))+((SUM('Раздел 1'!S226:S226)=0)*(SUM('Раздел 1'!AD226:AD226)=0)),"","Неверно!")</f>
        <v>#DIV/0!</v>
      </c>
      <c r="B134" s="418" t="s">
        <v>22537</v>
      </c>
      <c r="C134" s="244" t="s">
        <v>22273</v>
      </c>
      <c r="D134" s="244" t="s">
        <v>22142</v>
      </c>
      <c r="E134" s="244" t="str">
        <f>CONCATENATE("(",SUM('Раздел 1'!AD226:AD226),"/",SUM('Раздел 1'!S226:S226),"&gt;=",100,")"," ИЛИ ","(",SUM('Раздел 1'!S226:S226),"=",0," И ",SUM('Раздел 1'!AD226:AD226),"=",0,")")</f>
        <v>(0/0&gt;=100) ИЛИ (0=0 И 0=0)</v>
      </c>
    </row>
    <row r="135" spans="1:5" s="102" customFormat="1" ht="51" x14ac:dyDescent="0.2">
      <c r="A135" s="418" t="e">
        <f>IF(((SUM('Раздел 1'!AD227:AD227)/SUM('Раздел 1'!S227:S227)&gt;=100))+((SUM('Раздел 1'!S227:S227)=0)*(SUM('Раздел 1'!AD227:AD227)=0)),"","Неверно!")</f>
        <v>#DIV/0!</v>
      </c>
      <c r="B135" s="418" t="s">
        <v>22537</v>
      </c>
      <c r="C135" s="244" t="s">
        <v>22274</v>
      </c>
      <c r="D135" s="244" t="s">
        <v>22142</v>
      </c>
      <c r="E135" s="244" t="str">
        <f>CONCATENATE("(",SUM('Раздел 1'!AD227:AD227),"/",SUM('Раздел 1'!S227:S227),"&gt;=",100,")"," ИЛИ ","(",SUM('Раздел 1'!S227:S227),"=",0," И ",SUM('Раздел 1'!AD227:AD227),"=",0,")")</f>
        <v>(0/0&gt;=100) ИЛИ (0=0 И 0=0)</v>
      </c>
    </row>
    <row r="136" spans="1:5" s="102" customFormat="1" ht="51" x14ac:dyDescent="0.2">
      <c r="A136" s="418" t="e">
        <f>IF(((SUM('Раздел 1'!AD228:AD228)/SUM('Раздел 1'!S228:S228)&gt;=100))+((SUM('Раздел 1'!S228:S228)=0)*(SUM('Раздел 1'!AD228:AD228)=0)),"","Неверно!")</f>
        <v>#DIV/0!</v>
      </c>
      <c r="B136" s="418" t="s">
        <v>22537</v>
      </c>
      <c r="C136" s="244" t="s">
        <v>22275</v>
      </c>
      <c r="D136" s="244" t="s">
        <v>22142</v>
      </c>
      <c r="E136" s="244" t="str">
        <f>CONCATENATE("(",SUM('Раздел 1'!AD228:AD228),"/",SUM('Раздел 1'!S228:S228),"&gt;=",100,")"," ИЛИ ","(",SUM('Раздел 1'!S228:S228),"=",0," И ",SUM('Раздел 1'!AD228:AD228),"=",0,")")</f>
        <v>(0/0&gt;=100) ИЛИ (0=0 И 0=0)</v>
      </c>
    </row>
    <row r="137" spans="1:5" s="102" customFormat="1" ht="51" x14ac:dyDescent="0.2">
      <c r="A137" s="418" t="e">
        <f>IF(((SUM('Раздел 1'!AD31:AD31)/SUM('Раздел 1'!S31:S31)&gt;=100))+((SUM('Раздел 1'!S31:S31)=0)*(SUM('Раздел 1'!AD31:AD31)=0)),"","Неверно!")</f>
        <v>#DIV/0!</v>
      </c>
      <c r="B137" s="418" t="s">
        <v>22537</v>
      </c>
      <c r="C137" s="244" t="s">
        <v>22276</v>
      </c>
      <c r="D137" s="244" t="s">
        <v>22142</v>
      </c>
      <c r="E137" s="244" t="str">
        <f>CONCATENATE("(",SUM('Раздел 1'!AD31:AD31),"/",SUM('Раздел 1'!S31:S31),"&gt;=",100,")"," ИЛИ ","(",SUM('Раздел 1'!S31:S31),"=",0," И ",SUM('Раздел 1'!AD31:AD31),"=",0,")")</f>
        <v>(0/0&gt;=100) ИЛИ (0=0 И 0=0)</v>
      </c>
    </row>
    <row r="138" spans="1:5" s="102" customFormat="1" ht="51" x14ac:dyDescent="0.2">
      <c r="A138" s="418" t="e">
        <f>IF(((SUM('Раздел 1'!AD229:AD229)/SUM('Раздел 1'!S229:S229)&gt;=100))+((SUM('Раздел 1'!S229:S229)=0)*(SUM('Раздел 1'!AD229:AD229)=0)),"","Неверно!")</f>
        <v>#DIV/0!</v>
      </c>
      <c r="B138" s="418" t="s">
        <v>22537</v>
      </c>
      <c r="C138" s="244" t="s">
        <v>22277</v>
      </c>
      <c r="D138" s="244" t="s">
        <v>22142</v>
      </c>
      <c r="E138" s="244" t="str">
        <f>CONCATENATE("(",SUM('Раздел 1'!AD229:AD229),"/",SUM('Раздел 1'!S229:S229),"&gt;=",100,")"," ИЛИ ","(",SUM('Раздел 1'!S229:S229),"=",0," И ",SUM('Раздел 1'!AD229:AD229),"=",0,")")</f>
        <v>(0/0&gt;=100) ИЛИ (0=0 И 0=0)</v>
      </c>
    </row>
    <row r="139" spans="1:5" s="102" customFormat="1" ht="51" x14ac:dyDescent="0.2">
      <c r="A139" s="418" t="e">
        <f>IF(((SUM('Раздел 1'!AD230:AD230)/SUM('Раздел 1'!S230:S230)&gt;=100))+((SUM('Раздел 1'!S230:S230)=0)*(SUM('Раздел 1'!AD230:AD230)=0)),"","Неверно!")</f>
        <v>#DIV/0!</v>
      </c>
      <c r="B139" s="418" t="s">
        <v>22537</v>
      </c>
      <c r="C139" s="244" t="s">
        <v>22278</v>
      </c>
      <c r="D139" s="244" t="s">
        <v>22142</v>
      </c>
      <c r="E139" s="244" t="str">
        <f>CONCATENATE("(",SUM('Раздел 1'!AD230:AD230),"/",SUM('Раздел 1'!S230:S230),"&gt;=",100,")"," ИЛИ ","(",SUM('Раздел 1'!S230:S230),"=",0," И ",SUM('Раздел 1'!AD230:AD230),"=",0,")")</f>
        <v>(0/0&gt;=100) ИЛИ (0=0 И 0=0)</v>
      </c>
    </row>
    <row r="140" spans="1:5" s="102" customFormat="1" ht="51" x14ac:dyDescent="0.2">
      <c r="A140" s="418" t="e">
        <f>IF(((SUM('Раздел 1'!AD231:AD231)/SUM('Раздел 1'!S231:S231)&gt;=100))+((SUM('Раздел 1'!S231:S231)=0)*(SUM('Раздел 1'!AD231:AD231)=0)),"","Неверно!")</f>
        <v>#DIV/0!</v>
      </c>
      <c r="B140" s="418" t="s">
        <v>22537</v>
      </c>
      <c r="C140" s="244" t="s">
        <v>22279</v>
      </c>
      <c r="D140" s="244" t="s">
        <v>22142</v>
      </c>
      <c r="E140" s="244" t="str">
        <f>CONCATENATE("(",SUM('Раздел 1'!AD231:AD231),"/",SUM('Раздел 1'!S231:S231),"&gt;=",100,")"," ИЛИ ","(",SUM('Раздел 1'!S231:S231),"=",0," И ",SUM('Раздел 1'!AD231:AD231),"=",0,")")</f>
        <v>(0/0&gt;=100) ИЛИ (0=0 И 0=0)</v>
      </c>
    </row>
    <row r="141" spans="1:5" s="102" customFormat="1" ht="51" x14ac:dyDescent="0.2">
      <c r="A141" s="418" t="e">
        <f>IF(((SUM('Раздел 1'!AD232:AD232)/SUM('Раздел 1'!S232:S232)&gt;=100))+((SUM('Раздел 1'!S232:S232)=0)*(SUM('Раздел 1'!AD232:AD232)=0)),"","Неверно!")</f>
        <v>#DIV/0!</v>
      </c>
      <c r="B141" s="418" t="s">
        <v>22537</v>
      </c>
      <c r="C141" s="244" t="s">
        <v>22280</v>
      </c>
      <c r="D141" s="244" t="s">
        <v>22142</v>
      </c>
      <c r="E141" s="244" t="str">
        <f>CONCATENATE("(",SUM('Раздел 1'!AD232:AD232),"/",SUM('Раздел 1'!S232:S232),"&gt;=",100,")"," ИЛИ ","(",SUM('Раздел 1'!S232:S232),"=",0," И ",SUM('Раздел 1'!AD232:AD232),"=",0,")")</f>
        <v>(0/0&gt;=100) ИЛИ (0=0 И 0=0)</v>
      </c>
    </row>
    <row r="142" spans="1:5" s="102" customFormat="1" ht="51" x14ac:dyDescent="0.2">
      <c r="A142" s="418" t="e">
        <f>IF(((SUM('Раздел 1'!AD233:AD233)/SUM('Раздел 1'!S233:S233)&gt;=100))+((SUM('Раздел 1'!S233:S233)=0)*(SUM('Раздел 1'!AD233:AD233)=0)),"","Неверно!")</f>
        <v>#DIV/0!</v>
      </c>
      <c r="B142" s="418" t="s">
        <v>22537</v>
      </c>
      <c r="C142" s="244" t="s">
        <v>22281</v>
      </c>
      <c r="D142" s="244" t="s">
        <v>22142</v>
      </c>
      <c r="E142" s="244" t="str">
        <f>CONCATENATE("(",SUM('Раздел 1'!AD233:AD233),"/",SUM('Раздел 1'!S233:S233),"&gt;=",100,")"," ИЛИ ","(",SUM('Раздел 1'!S233:S233),"=",0," И ",SUM('Раздел 1'!AD233:AD233),"=",0,")")</f>
        <v>(0/0&gt;=100) ИЛИ (0=0 И 0=0)</v>
      </c>
    </row>
    <row r="143" spans="1:5" s="102" customFormat="1" ht="51" x14ac:dyDescent="0.2">
      <c r="A143" s="418" t="e">
        <f>IF(((SUM('Раздел 1'!AD234:AD234)/SUM('Раздел 1'!S234:S234)&gt;=100))+((SUM('Раздел 1'!S234:S234)=0)*(SUM('Раздел 1'!AD234:AD234)=0)),"","Неверно!")</f>
        <v>#DIV/0!</v>
      </c>
      <c r="B143" s="418" t="s">
        <v>22537</v>
      </c>
      <c r="C143" s="244" t="s">
        <v>22282</v>
      </c>
      <c r="D143" s="244" t="s">
        <v>22142</v>
      </c>
      <c r="E143" s="244" t="str">
        <f>CONCATENATE("(",SUM('Раздел 1'!AD234:AD234),"/",SUM('Раздел 1'!S234:S234),"&gt;=",100,")"," ИЛИ ","(",SUM('Раздел 1'!S234:S234),"=",0," И ",SUM('Раздел 1'!AD234:AD234),"=",0,")")</f>
        <v>(0/0&gt;=100) ИЛИ (0=0 И 0=0)</v>
      </c>
    </row>
    <row r="144" spans="1:5" s="102" customFormat="1" ht="51" x14ac:dyDescent="0.2">
      <c r="A144" s="418" t="e">
        <f>IF(((SUM('Раздел 1'!AD235:AD235)/SUM('Раздел 1'!S235:S235)&gt;=100))+((SUM('Раздел 1'!S235:S235)=0)*(SUM('Раздел 1'!AD235:AD235)=0)),"","Неверно!")</f>
        <v>#DIV/0!</v>
      </c>
      <c r="B144" s="418" t="s">
        <v>22537</v>
      </c>
      <c r="C144" s="244" t="s">
        <v>22283</v>
      </c>
      <c r="D144" s="244" t="s">
        <v>22142</v>
      </c>
      <c r="E144" s="244" t="str">
        <f>CONCATENATE("(",SUM('Раздел 1'!AD235:AD235),"/",SUM('Раздел 1'!S235:S235),"&gt;=",100,")"," ИЛИ ","(",SUM('Раздел 1'!S235:S235),"=",0," И ",SUM('Раздел 1'!AD235:AD235),"=",0,")")</f>
        <v>(0/0&gt;=100) ИЛИ (0=0 И 0=0)</v>
      </c>
    </row>
    <row r="145" spans="1:5" s="102" customFormat="1" ht="51" x14ac:dyDescent="0.2">
      <c r="A145" s="418" t="e">
        <f>IF(((SUM('Раздел 1'!AD236:AD236)/SUM('Раздел 1'!S236:S236)&gt;=100))+((SUM('Раздел 1'!S236:S236)=0)*(SUM('Раздел 1'!AD236:AD236)=0)),"","Неверно!")</f>
        <v>#DIV/0!</v>
      </c>
      <c r="B145" s="418" t="s">
        <v>22537</v>
      </c>
      <c r="C145" s="244" t="s">
        <v>22284</v>
      </c>
      <c r="D145" s="244" t="s">
        <v>22142</v>
      </c>
      <c r="E145" s="244" t="str">
        <f>CONCATENATE("(",SUM('Раздел 1'!AD236:AD236),"/",SUM('Раздел 1'!S236:S236),"&gt;=",100,")"," ИЛИ ","(",SUM('Раздел 1'!S236:S236),"=",0," И ",SUM('Раздел 1'!AD236:AD236),"=",0,")")</f>
        <v>(0/0&gt;=100) ИЛИ (0=0 И 0=0)</v>
      </c>
    </row>
    <row r="146" spans="1:5" s="102" customFormat="1" ht="51" x14ac:dyDescent="0.2">
      <c r="A146" s="418" t="e">
        <f>IF(((SUM('Раздел 1'!AD237:AD237)/SUM('Раздел 1'!S237:S237)&gt;=100))+((SUM('Раздел 1'!S237:S237)=0)*(SUM('Раздел 1'!AD237:AD237)=0)),"","Неверно!")</f>
        <v>#DIV/0!</v>
      </c>
      <c r="B146" s="418" t="s">
        <v>22537</v>
      </c>
      <c r="C146" s="244" t="s">
        <v>22285</v>
      </c>
      <c r="D146" s="244" t="s">
        <v>22142</v>
      </c>
      <c r="E146" s="244" t="str">
        <f>CONCATENATE("(",SUM('Раздел 1'!AD237:AD237),"/",SUM('Раздел 1'!S237:S237),"&gt;=",100,")"," ИЛИ ","(",SUM('Раздел 1'!S237:S237),"=",0," И ",SUM('Раздел 1'!AD237:AD237),"=",0,")")</f>
        <v>(0/0&gt;=100) ИЛИ (0=0 И 0=0)</v>
      </c>
    </row>
    <row r="147" spans="1:5" s="102" customFormat="1" ht="51" x14ac:dyDescent="0.2">
      <c r="A147" s="418" t="e">
        <f>IF(((SUM('Раздел 1'!AD238:AD238)/SUM('Раздел 1'!S238:S238)&gt;=100))+((SUM('Раздел 1'!S238:S238)=0)*(SUM('Раздел 1'!AD238:AD238)=0)),"","Неверно!")</f>
        <v>#DIV/0!</v>
      </c>
      <c r="B147" s="418" t="s">
        <v>22537</v>
      </c>
      <c r="C147" s="244" t="s">
        <v>22286</v>
      </c>
      <c r="D147" s="244" t="s">
        <v>22142</v>
      </c>
      <c r="E147" s="244" t="str">
        <f>CONCATENATE("(",SUM('Раздел 1'!AD238:AD238),"/",SUM('Раздел 1'!S238:S238),"&gt;=",100,")"," ИЛИ ","(",SUM('Раздел 1'!S238:S238),"=",0," И ",SUM('Раздел 1'!AD238:AD238),"=",0,")")</f>
        <v>(0/0&gt;=100) ИЛИ (0=0 И 0=0)</v>
      </c>
    </row>
    <row r="148" spans="1:5" s="102" customFormat="1" ht="51" x14ac:dyDescent="0.2">
      <c r="A148" s="418" t="e">
        <f>IF(((SUM('Раздел 1'!AD32:AD32)/SUM('Раздел 1'!S32:S32)&gt;=100))+((SUM('Раздел 1'!S32:S32)=0)*(SUM('Раздел 1'!AD32:AD32)=0)),"","Неверно!")</f>
        <v>#DIV/0!</v>
      </c>
      <c r="B148" s="418" t="s">
        <v>22537</v>
      </c>
      <c r="C148" s="244" t="s">
        <v>22287</v>
      </c>
      <c r="D148" s="244" t="s">
        <v>22142</v>
      </c>
      <c r="E148" s="244" t="str">
        <f>CONCATENATE("(",SUM('Раздел 1'!AD32:AD32),"/",SUM('Раздел 1'!S32:S32),"&gt;=",100,")"," ИЛИ ","(",SUM('Раздел 1'!S32:S32),"=",0," И ",SUM('Раздел 1'!AD32:AD32),"=",0,")")</f>
        <v>(0/0&gt;=100) ИЛИ (0=0 И 0=0)</v>
      </c>
    </row>
    <row r="149" spans="1:5" s="102" customFormat="1" ht="51" x14ac:dyDescent="0.2">
      <c r="A149" s="418" t="e">
        <f>IF(((SUM('Раздел 1'!AD239:AD239)/SUM('Раздел 1'!S239:S239)&gt;=100))+((SUM('Раздел 1'!S239:S239)=0)*(SUM('Раздел 1'!AD239:AD239)=0)),"","Неверно!")</f>
        <v>#DIV/0!</v>
      </c>
      <c r="B149" s="418" t="s">
        <v>22537</v>
      </c>
      <c r="C149" s="244" t="s">
        <v>22288</v>
      </c>
      <c r="D149" s="244" t="s">
        <v>22142</v>
      </c>
      <c r="E149" s="244" t="str">
        <f>CONCATENATE("(",SUM('Раздел 1'!AD239:AD239),"/",SUM('Раздел 1'!S239:S239),"&gt;=",100,")"," ИЛИ ","(",SUM('Раздел 1'!S239:S239),"=",0," И ",SUM('Раздел 1'!AD239:AD239),"=",0,")")</f>
        <v>(0/0&gt;=100) ИЛИ (0=0 И 0=0)</v>
      </c>
    </row>
    <row r="150" spans="1:5" s="102" customFormat="1" ht="51" x14ac:dyDescent="0.2">
      <c r="A150" s="418" t="e">
        <f>IF(((SUM('Раздел 1'!AD240:AD240)/SUM('Раздел 1'!S240:S240)&gt;=100))+((SUM('Раздел 1'!S240:S240)=0)*(SUM('Раздел 1'!AD240:AD240)=0)),"","Неверно!")</f>
        <v>#DIV/0!</v>
      </c>
      <c r="B150" s="418" t="s">
        <v>22537</v>
      </c>
      <c r="C150" s="244" t="s">
        <v>22289</v>
      </c>
      <c r="D150" s="244" t="s">
        <v>22142</v>
      </c>
      <c r="E150" s="244" t="str">
        <f>CONCATENATE("(",SUM('Раздел 1'!AD240:AD240),"/",SUM('Раздел 1'!S240:S240),"&gt;=",100,")"," ИЛИ ","(",SUM('Раздел 1'!S240:S240),"=",0," И ",SUM('Раздел 1'!AD240:AD240),"=",0,")")</f>
        <v>(0/0&gt;=100) ИЛИ (0=0 И 0=0)</v>
      </c>
    </row>
    <row r="151" spans="1:5" s="102" customFormat="1" ht="51" x14ac:dyDescent="0.2">
      <c r="A151" s="418" t="e">
        <f>IF(((SUM('Раздел 1'!AD241:AD241)/SUM('Раздел 1'!S241:S241)&gt;=100))+((SUM('Раздел 1'!S241:S241)=0)*(SUM('Раздел 1'!AD241:AD241)=0)),"","Неверно!")</f>
        <v>#DIV/0!</v>
      </c>
      <c r="B151" s="418" t="s">
        <v>22537</v>
      </c>
      <c r="C151" s="244" t="s">
        <v>22290</v>
      </c>
      <c r="D151" s="244" t="s">
        <v>22142</v>
      </c>
      <c r="E151" s="244" t="str">
        <f>CONCATENATE("(",SUM('Раздел 1'!AD241:AD241),"/",SUM('Раздел 1'!S241:S241),"&gt;=",100,")"," ИЛИ ","(",SUM('Раздел 1'!S241:S241),"=",0," И ",SUM('Раздел 1'!AD241:AD241),"=",0,")")</f>
        <v>(0/0&gt;=100) ИЛИ (0=0 И 0=0)</v>
      </c>
    </row>
    <row r="152" spans="1:5" s="102" customFormat="1" ht="51" x14ac:dyDescent="0.2">
      <c r="A152" s="418" t="e">
        <f>IF(((SUM('Раздел 1'!AD242:AD242)/SUM('Раздел 1'!S242:S242)&gt;=100))+((SUM('Раздел 1'!S242:S242)=0)*(SUM('Раздел 1'!AD242:AD242)=0)),"","Неверно!")</f>
        <v>#DIV/0!</v>
      </c>
      <c r="B152" s="418" t="s">
        <v>22537</v>
      </c>
      <c r="C152" s="244" t="s">
        <v>22291</v>
      </c>
      <c r="D152" s="244" t="s">
        <v>22142</v>
      </c>
      <c r="E152" s="244" t="str">
        <f>CONCATENATE("(",SUM('Раздел 1'!AD242:AD242),"/",SUM('Раздел 1'!S242:S242),"&gt;=",100,")"," ИЛИ ","(",SUM('Раздел 1'!S242:S242),"=",0," И ",SUM('Раздел 1'!AD242:AD242),"=",0,")")</f>
        <v>(0/0&gt;=100) ИЛИ (0=0 И 0=0)</v>
      </c>
    </row>
    <row r="153" spans="1:5" s="102" customFormat="1" ht="51" x14ac:dyDescent="0.2">
      <c r="A153" s="418" t="e">
        <f>IF(((SUM('Раздел 1'!AD243:AD243)/SUM('Раздел 1'!S243:S243)&gt;=100))+((SUM('Раздел 1'!S243:S243)=0)*(SUM('Раздел 1'!AD243:AD243)=0)),"","Неверно!")</f>
        <v>#DIV/0!</v>
      </c>
      <c r="B153" s="418" t="s">
        <v>22537</v>
      </c>
      <c r="C153" s="244" t="s">
        <v>22292</v>
      </c>
      <c r="D153" s="244" t="s">
        <v>22142</v>
      </c>
      <c r="E153" s="244" t="str">
        <f>CONCATENATE("(",SUM('Раздел 1'!AD243:AD243),"/",SUM('Раздел 1'!S243:S243),"&gt;=",100,")"," ИЛИ ","(",SUM('Раздел 1'!S243:S243),"=",0," И ",SUM('Раздел 1'!AD243:AD243),"=",0,")")</f>
        <v>(0/0&gt;=100) ИЛИ (0=0 И 0=0)</v>
      </c>
    </row>
    <row r="154" spans="1:5" s="102" customFormat="1" ht="51" x14ac:dyDescent="0.2">
      <c r="A154" s="418" t="e">
        <f>IF(((SUM('Раздел 1'!AD244:AD244)/SUM('Раздел 1'!S244:S244)&gt;=100))+((SUM('Раздел 1'!S244:S244)=0)*(SUM('Раздел 1'!AD244:AD244)=0)),"","Неверно!")</f>
        <v>#DIV/0!</v>
      </c>
      <c r="B154" s="418" t="s">
        <v>22537</v>
      </c>
      <c r="C154" s="244" t="s">
        <v>22293</v>
      </c>
      <c r="D154" s="244" t="s">
        <v>22142</v>
      </c>
      <c r="E154" s="244" t="str">
        <f>CONCATENATE("(",SUM('Раздел 1'!AD244:AD244),"/",SUM('Раздел 1'!S244:S244),"&gt;=",100,")"," ИЛИ ","(",SUM('Раздел 1'!S244:S244),"=",0," И ",SUM('Раздел 1'!AD244:AD244),"=",0,")")</f>
        <v>(0/0&gt;=100) ИЛИ (0=0 И 0=0)</v>
      </c>
    </row>
    <row r="155" spans="1:5" s="102" customFormat="1" ht="51" x14ac:dyDescent="0.2">
      <c r="A155" s="418" t="e">
        <f>IF(((SUM('Раздел 1'!AD245:AD245)/SUM('Раздел 1'!S245:S245)&gt;=100))+((SUM('Раздел 1'!S245:S245)=0)*(SUM('Раздел 1'!AD245:AD245)=0)),"","Неверно!")</f>
        <v>#DIV/0!</v>
      </c>
      <c r="B155" s="418" t="s">
        <v>22537</v>
      </c>
      <c r="C155" s="244" t="s">
        <v>22294</v>
      </c>
      <c r="D155" s="244" t="s">
        <v>22142</v>
      </c>
      <c r="E155" s="244" t="str">
        <f>CONCATENATE("(",SUM('Раздел 1'!AD245:AD245),"/",SUM('Раздел 1'!S245:S245),"&gt;=",100,")"," ИЛИ ","(",SUM('Раздел 1'!S245:S245),"=",0," И ",SUM('Раздел 1'!AD245:AD245),"=",0,")")</f>
        <v>(0/0&gt;=100) ИЛИ (0=0 И 0=0)</v>
      </c>
    </row>
    <row r="156" spans="1:5" s="102" customFormat="1" ht="51" x14ac:dyDescent="0.2">
      <c r="A156" s="418" t="e">
        <f>IF(((SUM('Раздел 1'!AD246:AD246)/SUM('Раздел 1'!S246:S246)&gt;=100))+((SUM('Раздел 1'!S246:S246)=0)*(SUM('Раздел 1'!AD246:AD246)=0)),"","Неверно!")</f>
        <v>#DIV/0!</v>
      </c>
      <c r="B156" s="418" t="s">
        <v>22537</v>
      </c>
      <c r="C156" s="244" t="s">
        <v>22295</v>
      </c>
      <c r="D156" s="244" t="s">
        <v>22142</v>
      </c>
      <c r="E156" s="244" t="str">
        <f>CONCATENATE("(",SUM('Раздел 1'!AD246:AD246),"/",SUM('Раздел 1'!S246:S246),"&gt;=",100,")"," ИЛИ ","(",SUM('Раздел 1'!S246:S246),"=",0," И ",SUM('Раздел 1'!AD246:AD246),"=",0,")")</f>
        <v>(0/0&gt;=100) ИЛИ (0=0 И 0=0)</v>
      </c>
    </row>
    <row r="157" spans="1:5" s="102" customFormat="1" ht="51" x14ac:dyDescent="0.2">
      <c r="A157" s="418" t="e">
        <f>IF(((SUM('Раздел 1'!AD247:AD247)/SUM('Раздел 1'!S247:S247)&gt;=100))+((SUM('Раздел 1'!S247:S247)=0)*(SUM('Раздел 1'!AD247:AD247)=0)),"","Неверно!")</f>
        <v>#DIV/0!</v>
      </c>
      <c r="B157" s="418" t="s">
        <v>22537</v>
      </c>
      <c r="C157" s="244" t="s">
        <v>22296</v>
      </c>
      <c r="D157" s="244" t="s">
        <v>22142</v>
      </c>
      <c r="E157" s="244" t="str">
        <f>CONCATENATE("(",SUM('Раздел 1'!AD247:AD247),"/",SUM('Раздел 1'!S247:S247),"&gt;=",100,")"," ИЛИ ","(",SUM('Раздел 1'!S247:S247),"=",0," И ",SUM('Раздел 1'!AD247:AD247),"=",0,")")</f>
        <v>(0/0&gt;=100) ИЛИ (0=0 И 0=0)</v>
      </c>
    </row>
    <row r="158" spans="1:5" s="102" customFormat="1" ht="51" x14ac:dyDescent="0.2">
      <c r="A158" s="418" t="e">
        <f>IF(((SUM('Раздел 1'!AD248:AD248)/SUM('Раздел 1'!S248:S248)&gt;=100))+((SUM('Раздел 1'!S248:S248)=0)*(SUM('Раздел 1'!AD248:AD248)=0)),"","Неверно!")</f>
        <v>#DIV/0!</v>
      </c>
      <c r="B158" s="418" t="s">
        <v>22537</v>
      </c>
      <c r="C158" s="244" t="s">
        <v>22297</v>
      </c>
      <c r="D158" s="244" t="s">
        <v>22142</v>
      </c>
      <c r="E158" s="244" t="str">
        <f>CONCATENATE("(",SUM('Раздел 1'!AD248:AD248),"/",SUM('Раздел 1'!S248:S248),"&gt;=",100,")"," ИЛИ ","(",SUM('Раздел 1'!S248:S248),"=",0," И ",SUM('Раздел 1'!AD248:AD248),"=",0,")")</f>
        <v>(0/0&gt;=100) ИЛИ (0=0 И 0=0)</v>
      </c>
    </row>
    <row r="159" spans="1:5" s="102" customFormat="1" ht="51" x14ac:dyDescent="0.2">
      <c r="A159" s="418" t="e">
        <f>IF(((SUM('Раздел 1'!AD33:AD33)/SUM('Раздел 1'!S33:S33)&gt;=100))+((SUM('Раздел 1'!S33:S33)=0)*(SUM('Раздел 1'!AD33:AD33)=0)),"","Неверно!")</f>
        <v>#DIV/0!</v>
      </c>
      <c r="B159" s="418" t="s">
        <v>22537</v>
      </c>
      <c r="C159" s="244" t="s">
        <v>22298</v>
      </c>
      <c r="D159" s="244" t="s">
        <v>22142</v>
      </c>
      <c r="E159" s="244" t="str">
        <f>CONCATENATE("(",SUM('Раздел 1'!AD33:AD33),"/",SUM('Раздел 1'!S33:S33),"&gt;=",100,")"," ИЛИ ","(",SUM('Раздел 1'!S33:S33),"=",0," И ",SUM('Раздел 1'!AD33:AD33),"=",0,")")</f>
        <v>(0/0&gt;=100) ИЛИ (0=0 И 0=0)</v>
      </c>
    </row>
    <row r="160" spans="1:5" s="102" customFormat="1" ht="51" x14ac:dyDescent="0.2">
      <c r="A160" s="418" t="e">
        <f>IF(((SUM('Раздел 1'!AD249:AD249)/SUM('Раздел 1'!S249:S249)&gt;=100))+((SUM('Раздел 1'!S249:S249)=0)*(SUM('Раздел 1'!AD249:AD249)=0)),"","Неверно!")</f>
        <v>#DIV/0!</v>
      </c>
      <c r="B160" s="418" t="s">
        <v>22537</v>
      </c>
      <c r="C160" s="244" t="s">
        <v>22299</v>
      </c>
      <c r="D160" s="244" t="s">
        <v>22142</v>
      </c>
      <c r="E160" s="244" t="str">
        <f>CONCATENATE("(",SUM('Раздел 1'!AD249:AD249),"/",SUM('Раздел 1'!S249:S249),"&gt;=",100,")"," ИЛИ ","(",SUM('Раздел 1'!S249:S249),"=",0," И ",SUM('Раздел 1'!AD249:AD249),"=",0,")")</f>
        <v>(0/0&gt;=100) ИЛИ (0=0 И 0=0)</v>
      </c>
    </row>
    <row r="161" spans="1:5" s="102" customFormat="1" ht="51" x14ac:dyDescent="0.2">
      <c r="A161" s="418" t="e">
        <f>IF(((SUM('Раздел 1'!AD250:AD250)/SUM('Раздел 1'!S250:S250)&gt;=100))+((SUM('Раздел 1'!S250:S250)=0)*(SUM('Раздел 1'!AD250:AD250)=0)),"","Неверно!")</f>
        <v>#DIV/0!</v>
      </c>
      <c r="B161" s="418" t="s">
        <v>22537</v>
      </c>
      <c r="C161" s="244" t="s">
        <v>22300</v>
      </c>
      <c r="D161" s="244" t="s">
        <v>22142</v>
      </c>
      <c r="E161" s="244" t="str">
        <f>CONCATENATE("(",SUM('Раздел 1'!AD250:AD250),"/",SUM('Раздел 1'!S250:S250),"&gt;=",100,")"," ИЛИ ","(",SUM('Раздел 1'!S250:S250),"=",0," И ",SUM('Раздел 1'!AD250:AD250),"=",0,")")</f>
        <v>(0/0&gt;=100) ИЛИ (0=0 И 0=0)</v>
      </c>
    </row>
    <row r="162" spans="1:5" s="102" customFormat="1" ht="51" x14ac:dyDescent="0.2">
      <c r="A162" s="418" t="e">
        <f>IF(((SUM('Раздел 1'!AD251:AD251)/SUM('Раздел 1'!S251:S251)&gt;=100))+((SUM('Раздел 1'!S251:S251)=0)*(SUM('Раздел 1'!AD251:AD251)=0)),"","Неверно!")</f>
        <v>#DIV/0!</v>
      </c>
      <c r="B162" s="418" t="s">
        <v>22537</v>
      </c>
      <c r="C162" s="244" t="s">
        <v>22301</v>
      </c>
      <c r="D162" s="244" t="s">
        <v>22142</v>
      </c>
      <c r="E162" s="244" t="str">
        <f>CONCATENATE("(",SUM('Раздел 1'!AD251:AD251),"/",SUM('Раздел 1'!S251:S251),"&gt;=",100,")"," ИЛИ ","(",SUM('Раздел 1'!S251:S251),"=",0," И ",SUM('Раздел 1'!AD251:AD251),"=",0,")")</f>
        <v>(0/0&gt;=100) ИЛИ (0=0 И 0=0)</v>
      </c>
    </row>
    <row r="163" spans="1:5" s="102" customFormat="1" ht="51" x14ac:dyDescent="0.2">
      <c r="A163" s="418" t="e">
        <f>IF(((SUM('Раздел 1'!AD252:AD252)/SUM('Раздел 1'!S252:S252)&gt;=100))+((SUM('Раздел 1'!S252:S252)=0)*(SUM('Раздел 1'!AD252:AD252)=0)),"","Неверно!")</f>
        <v>#DIV/0!</v>
      </c>
      <c r="B163" s="418" t="s">
        <v>22537</v>
      </c>
      <c r="C163" s="244" t="s">
        <v>22302</v>
      </c>
      <c r="D163" s="244" t="s">
        <v>22142</v>
      </c>
      <c r="E163" s="244" t="str">
        <f>CONCATENATE("(",SUM('Раздел 1'!AD252:AD252),"/",SUM('Раздел 1'!S252:S252),"&gt;=",100,")"," ИЛИ ","(",SUM('Раздел 1'!S252:S252),"=",0," И ",SUM('Раздел 1'!AD252:AD252),"=",0,")")</f>
        <v>(0/0&gt;=100) ИЛИ (0=0 И 0=0)</v>
      </c>
    </row>
    <row r="164" spans="1:5" s="102" customFormat="1" ht="51" x14ac:dyDescent="0.2">
      <c r="A164" s="418" t="e">
        <f>IF(((SUM('Раздел 1'!AD253:AD253)/SUM('Раздел 1'!S253:S253)&gt;=100))+((SUM('Раздел 1'!S253:S253)=0)*(SUM('Раздел 1'!AD253:AD253)=0)),"","Неверно!")</f>
        <v>#DIV/0!</v>
      </c>
      <c r="B164" s="418" t="s">
        <v>22537</v>
      </c>
      <c r="C164" s="244" t="s">
        <v>22303</v>
      </c>
      <c r="D164" s="244" t="s">
        <v>22142</v>
      </c>
      <c r="E164" s="244" t="str">
        <f>CONCATENATE("(",SUM('Раздел 1'!AD253:AD253),"/",SUM('Раздел 1'!S253:S253),"&gt;=",100,")"," ИЛИ ","(",SUM('Раздел 1'!S253:S253),"=",0," И ",SUM('Раздел 1'!AD253:AD253),"=",0,")")</f>
        <v>(0/0&gt;=100) ИЛИ (0=0 И 0=0)</v>
      </c>
    </row>
    <row r="165" spans="1:5" s="102" customFormat="1" ht="51" x14ac:dyDescent="0.2">
      <c r="A165" s="418" t="str">
        <f>IF(((SUM('Раздел 1'!AD254:AD254)/SUM('Раздел 1'!S254:S254)&gt;=100))+((SUM('Раздел 1'!S254:S254)=0)*(SUM('Раздел 1'!AD254:AD254)=0)),"","Неверно!")</f>
        <v/>
      </c>
      <c r="B165" s="418" t="s">
        <v>22537</v>
      </c>
      <c r="C165" s="244" t="s">
        <v>22304</v>
      </c>
      <c r="D165" s="244" t="s">
        <v>22142</v>
      </c>
      <c r="E165" s="244" t="str">
        <f>CONCATENATE("(",SUM('Раздел 1'!AD254:AD254),"/",SUM('Раздел 1'!S254:S254),"&gt;=",100,")"," ИЛИ ","(",SUM('Раздел 1'!S254:S254),"=",0," И ",SUM('Раздел 1'!AD254:AD254),"=",0,")")</f>
        <v>(10000/1&gt;=100) ИЛИ (1=0 И 10000=0)</v>
      </c>
    </row>
    <row r="166" spans="1:5" s="102" customFormat="1" ht="51" x14ac:dyDescent="0.2">
      <c r="A166" s="418" t="e">
        <f>IF(((SUM('Раздел 1'!AD255:AD255)/SUM('Раздел 1'!S255:S255)&gt;=100))+((SUM('Раздел 1'!S255:S255)=0)*(SUM('Раздел 1'!AD255:AD255)=0)),"","Неверно!")</f>
        <v>#DIV/0!</v>
      </c>
      <c r="B166" s="418" t="s">
        <v>22537</v>
      </c>
      <c r="C166" s="244" t="s">
        <v>22305</v>
      </c>
      <c r="D166" s="244" t="s">
        <v>22142</v>
      </c>
      <c r="E166" s="244" t="str">
        <f>CONCATENATE("(",SUM('Раздел 1'!AD255:AD255),"/",SUM('Раздел 1'!S255:S255),"&gt;=",100,")"," ИЛИ ","(",SUM('Раздел 1'!S255:S255),"=",0," И ",SUM('Раздел 1'!AD255:AD255),"=",0,")")</f>
        <v>(0/0&gt;=100) ИЛИ (0=0 И 0=0)</v>
      </c>
    </row>
    <row r="167" spans="1:5" s="102" customFormat="1" ht="51" x14ac:dyDescent="0.2">
      <c r="A167" s="418" t="e">
        <f>IF(((SUM('Раздел 1'!AD256:AD256)/SUM('Раздел 1'!S256:S256)&gt;=100))+((SUM('Раздел 1'!S256:S256)=0)*(SUM('Раздел 1'!AD256:AD256)=0)),"","Неверно!")</f>
        <v>#DIV/0!</v>
      </c>
      <c r="B167" s="418" t="s">
        <v>22537</v>
      </c>
      <c r="C167" s="244" t="s">
        <v>22306</v>
      </c>
      <c r="D167" s="244" t="s">
        <v>22142</v>
      </c>
      <c r="E167" s="244" t="str">
        <f>CONCATENATE("(",SUM('Раздел 1'!AD256:AD256),"/",SUM('Раздел 1'!S256:S256),"&gt;=",100,")"," ИЛИ ","(",SUM('Раздел 1'!S256:S256),"=",0," И ",SUM('Раздел 1'!AD256:AD256),"=",0,")")</f>
        <v>(0/0&gt;=100) ИЛИ (0=0 И 0=0)</v>
      </c>
    </row>
    <row r="168" spans="1:5" s="102" customFormat="1" ht="51" x14ac:dyDescent="0.2">
      <c r="A168" s="418" t="e">
        <f>IF(((SUM('Раздел 1'!AD257:AD257)/SUM('Раздел 1'!S257:S257)&gt;=100))+((SUM('Раздел 1'!S257:S257)=0)*(SUM('Раздел 1'!AD257:AD257)=0)),"","Неверно!")</f>
        <v>#DIV/0!</v>
      </c>
      <c r="B168" s="418" t="s">
        <v>22537</v>
      </c>
      <c r="C168" s="244" t="s">
        <v>22307</v>
      </c>
      <c r="D168" s="244" t="s">
        <v>22142</v>
      </c>
      <c r="E168" s="244" t="str">
        <f>CONCATENATE("(",SUM('Раздел 1'!AD257:AD257),"/",SUM('Раздел 1'!S257:S257),"&gt;=",100,")"," ИЛИ ","(",SUM('Раздел 1'!S257:S257),"=",0," И ",SUM('Раздел 1'!AD257:AD257),"=",0,")")</f>
        <v>(0/0&gt;=100) ИЛИ (0=0 И 0=0)</v>
      </c>
    </row>
    <row r="169" spans="1:5" s="102" customFormat="1" ht="51" x14ac:dyDescent="0.2">
      <c r="A169" s="418" t="e">
        <f>IF(((SUM('Раздел 1'!AD258:AD258)/SUM('Раздел 1'!S258:S258)&gt;=100))+((SUM('Раздел 1'!S258:S258)=0)*(SUM('Раздел 1'!AD258:AD258)=0)),"","Неверно!")</f>
        <v>#DIV/0!</v>
      </c>
      <c r="B169" s="418" t="s">
        <v>22537</v>
      </c>
      <c r="C169" s="244" t="s">
        <v>22308</v>
      </c>
      <c r="D169" s="244" t="s">
        <v>22142</v>
      </c>
      <c r="E169" s="244" t="str">
        <f>CONCATENATE("(",SUM('Раздел 1'!AD258:AD258),"/",SUM('Раздел 1'!S258:S258),"&gt;=",100,")"," ИЛИ ","(",SUM('Раздел 1'!S258:S258),"=",0," И ",SUM('Раздел 1'!AD258:AD258),"=",0,")")</f>
        <v>(0/0&gt;=100) ИЛИ (0=0 И 0=0)</v>
      </c>
    </row>
    <row r="170" spans="1:5" s="102" customFormat="1" ht="51" x14ac:dyDescent="0.2">
      <c r="A170" s="418" t="e">
        <f>IF(((SUM('Раздел 1'!AD34:AD34)/SUM('Раздел 1'!S34:S34)&gt;=100))+((SUM('Раздел 1'!S34:S34)=0)*(SUM('Раздел 1'!AD34:AD34)=0)),"","Неверно!")</f>
        <v>#DIV/0!</v>
      </c>
      <c r="B170" s="418" t="s">
        <v>22537</v>
      </c>
      <c r="C170" s="244" t="s">
        <v>22309</v>
      </c>
      <c r="D170" s="244" t="s">
        <v>22142</v>
      </c>
      <c r="E170" s="244" t="str">
        <f>CONCATENATE("(",SUM('Раздел 1'!AD34:AD34),"/",SUM('Раздел 1'!S34:S34),"&gt;=",100,")"," ИЛИ ","(",SUM('Раздел 1'!S34:S34),"=",0," И ",SUM('Раздел 1'!AD34:AD34),"=",0,")")</f>
        <v>(0/0&gt;=100) ИЛИ (0=0 И 0=0)</v>
      </c>
    </row>
    <row r="171" spans="1:5" s="102" customFormat="1" ht="51" x14ac:dyDescent="0.2">
      <c r="A171" s="418" t="e">
        <f>IF(((SUM('Раздел 1'!AD259:AD259)/SUM('Раздел 1'!S259:S259)&gt;=100))+((SUM('Раздел 1'!S259:S259)=0)*(SUM('Раздел 1'!AD259:AD259)=0)),"","Неверно!")</f>
        <v>#DIV/0!</v>
      </c>
      <c r="B171" s="418" t="s">
        <v>22537</v>
      </c>
      <c r="C171" s="244" t="s">
        <v>22310</v>
      </c>
      <c r="D171" s="244" t="s">
        <v>22142</v>
      </c>
      <c r="E171" s="244" t="str">
        <f>CONCATENATE("(",SUM('Раздел 1'!AD259:AD259),"/",SUM('Раздел 1'!S259:S259),"&gt;=",100,")"," ИЛИ ","(",SUM('Раздел 1'!S259:S259),"=",0," И ",SUM('Раздел 1'!AD259:AD259),"=",0,")")</f>
        <v>(0/0&gt;=100) ИЛИ (0=0 И 0=0)</v>
      </c>
    </row>
    <row r="172" spans="1:5" s="102" customFormat="1" ht="51" x14ac:dyDescent="0.2">
      <c r="A172" s="418" t="e">
        <f>IF(((SUM('Раздел 1'!AD260:AD260)/SUM('Раздел 1'!S260:S260)&gt;=100))+((SUM('Раздел 1'!S260:S260)=0)*(SUM('Раздел 1'!AD260:AD260)=0)),"","Неверно!")</f>
        <v>#DIV/0!</v>
      </c>
      <c r="B172" s="418" t="s">
        <v>22537</v>
      </c>
      <c r="C172" s="244" t="s">
        <v>22311</v>
      </c>
      <c r="D172" s="244" t="s">
        <v>22142</v>
      </c>
      <c r="E172" s="244" t="str">
        <f>CONCATENATE("(",SUM('Раздел 1'!AD260:AD260),"/",SUM('Раздел 1'!S260:S260),"&gt;=",100,")"," ИЛИ ","(",SUM('Раздел 1'!S260:S260),"=",0," И ",SUM('Раздел 1'!AD260:AD260),"=",0,")")</f>
        <v>(0/0&gt;=100) ИЛИ (0=0 И 0=0)</v>
      </c>
    </row>
    <row r="173" spans="1:5" s="102" customFormat="1" ht="51" x14ac:dyDescent="0.2">
      <c r="A173" s="418" t="e">
        <f>IF(((SUM('Раздел 1'!AD261:AD261)/SUM('Раздел 1'!S261:S261)&gt;=100))+((SUM('Раздел 1'!S261:S261)=0)*(SUM('Раздел 1'!AD261:AD261)=0)),"","Неверно!")</f>
        <v>#DIV/0!</v>
      </c>
      <c r="B173" s="418" t="s">
        <v>22537</v>
      </c>
      <c r="C173" s="244" t="s">
        <v>22312</v>
      </c>
      <c r="D173" s="244" t="s">
        <v>22142</v>
      </c>
      <c r="E173" s="244" t="str">
        <f>CONCATENATE("(",SUM('Раздел 1'!AD261:AD261),"/",SUM('Раздел 1'!S261:S261),"&gt;=",100,")"," ИЛИ ","(",SUM('Раздел 1'!S261:S261),"=",0," И ",SUM('Раздел 1'!AD261:AD261),"=",0,")")</f>
        <v>(0/0&gt;=100) ИЛИ (0=0 И 0=0)</v>
      </c>
    </row>
    <row r="174" spans="1:5" s="102" customFormat="1" ht="51" x14ac:dyDescent="0.2">
      <c r="A174" s="418" t="e">
        <f>IF(((SUM('Раздел 1'!AD262:AD262)/SUM('Раздел 1'!S262:S262)&gt;=100))+((SUM('Раздел 1'!S262:S262)=0)*(SUM('Раздел 1'!AD262:AD262)=0)),"","Неверно!")</f>
        <v>#DIV/0!</v>
      </c>
      <c r="B174" s="418" t="s">
        <v>22537</v>
      </c>
      <c r="C174" s="244" t="s">
        <v>22313</v>
      </c>
      <c r="D174" s="244" t="s">
        <v>22142</v>
      </c>
      <c r="E174" s="244" t="str">
        <f>CONCATENATE("(",SUM('Раздел 1'!AD262:AD262),"/",SUM('Раздел 1'!S262:S262),"&gt;=",100,")"," ИЛИ ","(",SUM('Раздел 1'!S262:S262),"=",0," И ",SUM('Раздел 1'!AD262:AD262),"=",0,")")</f>
        <v>(0/0&gt;=100) ИЛИ (0=0 И 0=0)</v>
      </c>
    </row>
    <row r="175" spans="1:5" s="102" customFormat="1" ht="51" x14ac:dyDescent="0.2">
      <c r="A175" s="418" t="e">
        <f>IF(((SUM('Раздел 1'!AD263:AD263)/SUM('Раздел 1'!S263:S263)&gt;=100))+((SUM('Раздел 1'!S263:S263)=0)*(SUM('Раздел 1'!AD263:AD263)=0)),"","Неверно!")</f>
        <v>#DIV/0!</v>
      </c>
      <c r="B175" s="418" t="s">
        <v>22537</v>
      </c>
      <c r="C175" s="244" t="s">
        <v>22314</v>
      </c>
      <c r="D175" s="244" t="s">
        <v>22142</v>
      </c>
      <c r="E175" s="244" t="str">
        <f>CONCATENATE("(",SUM('Раздел 1'!AD263:AD263),"/",SUM('Раздел 1'!S263:S263),"&gt;=",100,")"," ИЛИ ","(",SUM('Раздел 1'!S263:S263),"=",0," И ",SUM('Раздел 1'!AD263:AD263),"=",0,")")</f>
        <v>(0/0&gt;=100) ИЛИ (0=0 И 0=0)</v>
      </c>
    </row>
    <row r="176" spans="1:5" s="102" customFormat="1" ht="51" x14ac:dyDescent="0.2">
      <c r="A176" s="418" t="e">
        <f>IF(((SUM('Раздел 1'!AD264:AD264)/SUM('Раздел 1'!S264:S264)&gt;=100))+((SUM('Раздел 1'!S264:S264)=0)*(SUM('Раздел 1'!AD264:AD264)=0)),"","Неверно!")</f>
        <v>#DIV/0!</v>
      </c>
      <c r="B176" s="418" t="s">
        <v>22537</v>
      </c>
      <c r="C176" s="244" t="s">
        <v>22315</v>
      </c>
      <c r="D176" s="244" t="s">
        <v>22142</v>
      </c>
      <c r="E176" s="244" t="str">
        <f>CONCATENATE("(",SUM('Раздел 1'!AD264:AD264),"/",SUM('Раздел 1'!S264:S264),"&gt;=",100,")"," ИЛИ ","(",SUM('Раздел 1'!S264:S264),"=",0," И ",SUM('Раздел 1'!AD264:AD264),"=",0,")")</f>
        <v>(0/0&gt;=100) ИЛИ (0=0 И 0=0)</v>
      </c>
    </row>
    <row r="177" spans="1:5" s="102" customFormat="1" ht="51" x14ac:dyDescent="0.2">
      <c r="A177" s="418" t="e">
        <f>IF(((SUM('Раздел 1'!AD265:AD265)/SUM('Раздел 1'!S265:S265)&gt;=100))+((SUM('Раздел 1'!S265:S265)=0)*(SUM('Раздел 1'!AD265:AD265)=0)),"","Неверно!")</f>
        <v>#DIV/0!</v>
      </c>
      <c r="B177" s="418" t="s">
        <v>22537</v>
      </c>
      <c r="C177" s="244" t="s">
        <v>22316</v>
      </c>
      <c r="D177" s="244" t="s">
        <v>22142</v>
      </c>
      <c r="E177" s="244" t="str">
        <f>CONCATENATE("(",SUM('Раздел 1'!AD265:AD265),"/",SUM('Раздел 1'!S265:S265),"&gt;=",100,")"," ИЛИ ","(",SUM('Раздел 1'!S265:S265),"=",0," И ",SUM('Раздел 1'!AD265:AD265),"=",0,")")</f>
        <v>(0/0&gt;=100) ИЛИ (0=0 И 0=0)</v>
      </c>
    </row>
    <row r="178" spans="1:5" s="102" customFormat="1" ht="51" x14ac:dyDescent="0.2">
      <c r="A178" s="418" t="e">
        <f>IF(((SUM('Раздел 1'!AD266:AD266)/SUM('Раздел 1'!S266:S266)&gt;=100))+((SUM('Раздел 1'!S266:S266)=0)*(SUM('Раздел 1'!AD266:AD266)=0)),"","Неверно!")</f>
        <v>#DIV/0!</v>
      </c>
      <c r="B178" s="418" t="s">
        <v>22537</v>
      </c>
      <c r="C178" s="244" t="s">
        <v>22317</v>
      </c>
      <c r="D178" s="244" t="s">
        <v>22142</v>
      </c>
      <c r="E178" s="244" t="str">
        <f>CONCATENATE("(",SUM('Раздел 1'!AD266:AD266),"/",SUM('Раздел 1'!S266:S266),"&gt;=",100,")"," ИЛИ ","(",SUM('Раздел 1'!S266:S266),"=",0," И ",SUM('Раздел 1'!AD266:AD266),"=",0,")")</f>
        <v>(0/0&gt;=100) ИЛИ (0=0 И 0=0)</v>
      </c>
    </row>
    <row r="179" spans="1:5" s="102" customFormat="1" ht="51" x14ac:dyDescent="0.2">
      <c r="A179" s="418" t="e">
        <f>IF(((SUM('Раздел 1'!AD267:AD267)/SUM('Раздел 1'!S267:S267)&gt;=100))+((SUM('Раздел 1'!S267:S267)=0)*(SUM('Раздел 1'!AD267:AD267)=0)),"","Неверно!")</f>
        <v>#DIV/0!</v>
      </c>
      <c r="B179" s="418" t="s">
        <v>22537</v>
      </c>
      <c r="C179" s="244" t="s">
        <v>22318</v>
      </c>
      <c r="D179" s="244" t="s">
        <v>22142</v>
      </c>
      <c r="E179" s="244" t="str">
        <f>CONCATENATE("(",SUM('Раздел 1'!AD267:AD267),"/",SUM('Раздел 1'!S267:S267),"&gt;=",100,")"," ИЛИ ","(",SUM('Раздел 1'!S267:S267),"=",0," И ",SUM('Раздел 1'!AD267:AD267),"=",0,")")</f>
        <v>(0/0&gt;=100) ИЛИ (0=0 И 0=0)</v>
      </c>
    </row>
    <row r="180" spans="1:5" s="102" customFormat="1" ht="51" x14ac:dyDescent="0.2">
      <c r="A180" s="418" t="e">
        <f>IF(((SUM('Раздел 1'!AD268:AD268)/SUM('Раздел 1'!S268:S268)&gt;=100))+((SUM('Раздел 1'!S268:S268)=0)*(SUM('Раздел 1'!AD268:AD268)=0)),"","Неверно!")</f>
        <v>#DIV/0!</v>
      </c>
      <c r="B180" s="418" t="s">
        <v>22537</v>
      </c>
      <c r="C180" s="244" t="s">
        <v>22319</v>
      </c>
      <c r="D180" s="244" t="s">
        <v>22142</v>
      </c>
      <c r="E180" s="244" t="str">
        <f>CONCATENATE("(",SUM('Раздел 1'!AD268:AD268),"/",SUM('Раздел 1'!S268:S268),"&gt;=",100,")"," ИЛИ ","(",SUM('Раздел 1'!S268:S268),"=",0," И ",SUM('Раздел 1'!AD268:AD268),"=",0,")")</f>
        <v>(0/0&gt;=100) ИЛИ (0=0 И 0=0)</v>
      </c>
    </row>
    <row r="181" spans="1:5" s="102" customFormat="1" ht="51" x14ac:dyDescent="0.2">
      <c r="A181" s="418" t="e">
        <f>IF(((SUM('Раздел 1'!AD35:AD35)/SUM('Раздел 1'!S35:S35)&gt;=100))+((SUM('Раздел 1'!S35:S35)=0)*(SUM('Раздел 1'!AD35:AD35)=0)),"","Неверно!")</f>
        <v>#DIV/0!</v>
      </c>
      <c r="B181" s="418" t="s">
        <v>22537</v>
      </c>
      <c r="C181" s="244" t="s">
        <v>22320</v>
      </c>
      <c r="D181" s="244" t="s">
        <v>22142</v>
      </c>
      <c r="E181" s="244" t="str">
        <f>CONCATENATE("(",SUM('Раздел 1'!AD35:AD35),"/",SUM('Раздел 1'!S35:S35),"&gt;=",100,")"," ИЛИ ","(",SUM('Раздел 1'!S35:S35),"=",0," И ",SUM('Раздел 1'!AD35:AD35),"=",0,")")</f>
        <v>(0/0&gt;=100) ИЛИ (0=0 И 0=0)</v>
      </c>
    </row>
    <row r="182" spans="1:5" s="102" customFormat="1" ht="51" x14ac:dyDescent="0.2">
      <c r="A182" s="418" t="e">
        <f>IF(((SUM('Раздел 1'!AD269:AD269)/SUM('Раздел 1'!S269:S269)&gt;=100))+((SUM('Раздел 1'!S269:S269)=0)*(SUM('Раздел 1'!AD269:AD269)=0)),"","Неверно!")</f>
        <v>#DIV/0!</v>
      </c>
      <c r="B182" s="418" t="s">
        <v>22537</v>
      </c>
      <c r="C182" s="244" t="s">
        <v>22321</v>
      </c>
      <c r="D182" s="244" t="s">
        <v>22142</v>
      </c>
      <c r="E182" s="244" t="str">
        <f>CONCATENATE("(",SUM('Раздел 1'!AD269:AD269),"/",SUM('Раздел 1'!S269:S269),"&gt;=",100,")"," ИЛИ ","(",SUM('Раздел 1'!S269:S269),"=",0," И ",SUM('Раздел 1'!AD269:AD269),"=",0,")")</f>
        <v>(0/0&gt;=100) ИЛИ (0=0 И 0=0)</v>
      </c>
    </row>
    <row r="183" spans="1:5" s="102" customFormat="1" ht="51" x14ac:dyDescent="0.2">
      <c r="A183" s="418" t="e">
        <f>IF(((SUM('Раздел 1'!AD270:AD270)/SUM('Раздел 1'!S270:S270)&gt;=100))+((SUM('Раздел 1'!S270:S270)=0)*(SUM('Раздел 1'!AD270:AD270)=0)),"","Неверно!")</f>
        <v>#DIV/0!</v>
      </c>
      <c r="B183" s="418" t="s">
        <v>22537</v>
      </c>
      <c r="C183" s="244" t="s">
        <v>22322</v>
      </c>
      <c r="D183" s="244" t="s">
        <v>22142</v>
      </c>
      <c r="E183" s="244" t="str">
        <f>CONCATENATE("(",SUM('Раздел 1'!AD270:AD270),"/",SUM('Раздел 1'!S270:S270),"&gt;=",100,")"," ИЛИ ","(",SUM('Раздел 1'!S270:S270),"=",0," И ",SUM('Раздел 1'!AD270:AD270),"=",0,")")</f>
        <v>(0/0&gt;=100) ИЛИ (0=0 И 0=0)</v>
      </c>
    </row>
    <row r="184" spans="1:5" s="102" customFormat="1" ht="51" x14ac:dyDescent="0.2">
      <c r="A184" s="418" t="e">
        <f>IF(((SUM('Раздел 1'!AD271:AD271)/SUM('Раздел 1'!S271:S271)&gt;=100))+((SUM('Раздел 1'!S271:S271)=0)*(SUM('Раздел 1'!AD271:AD271)=0)),"","Неверно!")</f>
        <v>#DIV/0!</v>
      </c>
      <c r="B184" s="418" t="s">
        <v>22537</v>
      </c>
      <c r="C184" s="244" t="s">
        <v>22323</v>
      </c>
      <c r="D184" s="244" t="s">
        <v>22142</v>
      </c>
      <c r="E184" s="244" t="str">
        <f>CONCATENATE("(",SUM('Раздел 1'!AD271:AD271),"/",SUM('Раздел 1'!S271:S271),"&gt;=",100,")"," ИЛИ ","(",SUM('Раздел 1'!S271:S271),"=",0," И ",SUM('Раздел 1'!AD271:AD271),"=",0,")")</f>
        <v>(0/0&gt;=100) ИЛИ (0=0 И 0=0)</v>
      </c>
    </row>
    <row r="185" spans="1:5" s="102" customFormat="1" ht="51" x14ac:dyDescent="0.2">
      <c r="A185" s="418" t="e">
        <f>IF(((SUM('Раздел 1'!AD272:AD272)/SUM('Раздел 1'!S272:S272)&gt;=100))+((SUM('Раздел 1'!S272:S272)=0)*(SUM('Раздел 1'!AD272:AD272)=0)),"","Неверно!")</f>
        <v>#DIV/0!</v>
      </c>
      <c r="B185" s="418" t="s">
        <v>22537</v>
      </c>
      <c r="C185" s="244" t="s">
        <v>22324</v>
      </c>
      <c r="D185" s="244" t="s">
        <v>22142</v>
      </c>
      <c r="E185" s="244" t="str">
        <f>CONCATENATE("(",SUM('Раздел 1'!AD272:AD272),"/",SUM('Раздел 1'!S272:S272),"&gt;=",100,")"," ИЛИ ","(",SUM('Раздел 1'!S272:S272),"=",0," И ",SUM('Раздел 1'!AD272:AD272),"=",0,")")</f>
        <v>(0/0&gt;=100) ИЛИ (0=0 И 0=0)</v>
      </c>
    </row>
    <row r="186" spans="1:5" s="102" customFormat="1" ht="51" x14ac:dyDescent="0.2">
      <c r="A186" s="418" t="e">
        <f>IF(((SUM('Раздел 1'!AD273:AD273)/SUM('Раздел 1'!S273:S273)&gt;=100))+((SUM('Раздел 1'!S273:S273)=0)*(SUM('Раздел 1'!AD273:AD273)=0)),"","Неверно!")</f>
        <v>#DIV/0!</v>
      </c>
      <c r="B186" s="418" t="s">
        <v>22537</v>
      </c>
      <c r="C186" s="244" t="s">
        <v>22325</v>
      </c>
      <c r="D186" s="244" t="s">
        <v>22142</v>
      </c>
      <c r="E186" s="244" t="str">
        <f>CONCATENATE("(",SUM('Раздел 1'!AD273:AD273),"/",SUM('Раздел 1'!S273:S273),"&gt;=",100,")"," ИЛИ ","(",SUM('Раздел 1'!S273:S273),"=",0," И ",SUM('Раздел 1'!AD273:AD273),"=",0,")")</f>
        <v>(0/0&gt;=100) ИЛИ (0=0 И 0=0)</v>
      </c>
    </row>
    <row r="187" spans="1:5" s="102" customFormat="1" ht="51" x14ac:dyDescent="0.2">
      <c r="A187" s="418" t="e">
        <f>IF(((SUM('Раздел 1'!AD274:AD274)/SUM('Раздел 1'!S274:S274)&gt;=100))+((SUM('Раздел 1'!S274:S274)=0)*(SUM('Раздел 1'!AD274:AD274)=0)),"","Неверно!")</f>
        <v>#DIV/0!</v>
      </c>
      <c r="B187" s="418" t="s">
        <v>22537</v>
      </c>
      <c r="C187" s="244" t="s">
        <v>22326</v>
      </c>
      <c r="D187" s="244" t="s">
        <v>22142</v>
      </c>
      <c r="E187" s="244" t="str">
        <f>CONCATENATE("(",SUM('Раздел 1'!AD274:AD274),"/",SUM('Раздел 1'!S274:S274),"&gt;=",100,")"," ИЛИ ","(",SUM('Раздел 1'!S274:S274),"=",0," И ",SUM('Раздел 1'!AD274:AD274),"=",0,")")</f>
        <v>(0/0&gt;=100) ИЛИ (0=0 И 0=0)</v>
      </c>
    </row>
    <row r="188" spans="1:5" s="102" customFormat="1" ht="51" x14ac:dyDescent="0.2">
      <c r="A188" s="418" t="e">
        <f>IF(((SUM('Раздел 1'!AD275:AD275)/SUM('Раздел 1'!S275:S275)&gt;=100))+((SUM('Раздел 1'!S275:S275)=0)*(SUM('Раздел 1'!AD275:AD275)=0)),"","Неверно!")</f>
        <v>#DIV/0!</v>
      </c>
      <c r="B188" s="418" t="s">
        <v>22537</v>
      </c>
      <c r="C188" s="244" t="s">
        <v>22327</v>
      </c>
      <c r="D188" s="244" t="s">
        <v>22142</v>
      </c>
      <c r="E188" s="244" t="str">
        <f>CONCATENATE("(",SUM('Раздел 1'!AD275:AD275),"/",SUM('Раздел 1'!S275:S275),"&gt;=",100,")"," ИЛИ ","(",SUM('Раздел 1'!S275:S275),"=",0," И ",SUM('Раздел 1'!AD275:AD275),"=",0,")")</f>
        <v>(0/0&gt;=100) ИЛИ (0=0 И 0=0)</v>
      </c>
    </row>
    <row r="189" spans="1:5" s="102" customFormat="1" ht="51" x14ac:dyDescent="0.2">
      <c r="A189" s="418" t="e">
        <f>IF(((SUM('Раздел 1'!AD276:AD276)/SUM('Раздел 1'!S276:S276)&gt;=100))+((SUM('Раздел 1'!S276:S276)=0)*(SUM('Раздел 1'!AD276:AD276)=0)),"","Неверно!")</f>
        <v>#DIV/0!</v>
      </c>
      <c r="B189" s="418" t="s">
        <v>22537</v>
      </c>
      <c r="C189" s="244" t="s">
        <v>22328</v>
      </c>
      <c r="D189" s="244" t="s">
        <v>22142</v>
      </c>
      <c r="E189" s="244" t="str">
        <f>CONCATENATE("(",SUM('Раздел 1'!AD276:AD276),"/",SUM('Раздел 1'!S276:S276),"&gt;=",100,")"," ИЛИ ","(",SUM('Раздел 1'!S276:S276),"=",0," И ",SUM('Раздел 1'!AD276:AD276),"=",0,")")</f>
        <v>(0/0&gt;=100) ИЛИ (0=0 И 0=0)</v>
      </c>
    </row>
    <row r="190" spans="1:5" s="102" customFormat="1" ht="51" x14ac:dyDescent="0.2">
      <c r="A190" s="418" t="e">
        <f>IF(((SUM('Раздел 1'!AD277:AD277)/SUM('Раздел 1'!S277:S277)&gt;=100))+((SUM('Раздел 1'!S277:S277)=0)*(SUM('Раздел 1'!AD277:AD277)=0)),"","Неверно!")</f>
        <v>#DIV/0!</v>
      </c>
      <c r="B190" s="418" t="s">
        <v>22537</v>
      </c>
      <c r="C190" s="244" t="s">
        <v>22329</v>
      </c>
      <c r="D190" s="244" t="s">
        <v>22142</v>
      </c>
      <c r="E190" s="244" t="str">
        <f>CONCATENATE("(",SUM('Раздел 1'!AD277:AD277),"/",SUM('Раздел 1'!S277:S277),"&gt;=",100,")"," ИЛИ ","(",SUM('Раздел 1'!S277:S277),"=",0," И ",SUM('Раздел 1'!AD277:AD277),"=",0,")")</f>
        <v>(0/0&gt;=100) ИЛИ (0=0 И 0=0)</v>
      </c>
    </row>
    <row r="191" spans="1:5" s="102" customFormat="1" ht="51" x14ac:dyDescent="0.2">
      <c r="A191" s="418" t="e">
        <f>IF(((SUM('Раздел 1'!AD278:AD278)/SUM('Раздел 1'!S278:S278)&gt;=100))+((SUM('Раздел 1'!S278:S278)=0)*(SUM('Раздел 1'!AD278:AD278)=0)),"","Неверно!")</f>
        <v>#DIV/0!</v>
      </c>
      <c r="B191" s="418" t="s">
        <v>22537</v>
      </c>
      <c r="C191" s="244" t="s">
        <v>22330</v>
      </c>
      <c r="D191" s="244" t="s">
        <v>22142</v>
      </c>
      <c r="E191" s="244" t="str">
        <f>CONCATENATE("(",SUM('Раздел 1'!AD278:AD278),"/",SUM('Раздел 1'!S278:S278),"&gt;=",100,")"," ИЛИ ","(",SUM('Раздел 1'!S278:S278),"=",0," И ",SUM('Раздел 1'!AD278:AD278),"=",0,")")</f>
        <v>(0/0&gt;=100) ИЛИ (0=0 И 0=0)</v>
      </c>
    </row>
    <row r="192" spans="1:5" s="102" customFormat="1" ht="51" x14ac:dyDescent="0.2">
      <c r="A192" s="418" t="e">
        <f>IF(((SUM('Раздел 1'!AD36:AD36)/SUM('Раздел 1'!S36:S36)&gt;=100))+((SUM('Раздел 1'!S36:S36)=0)*(SUM('Раздел 1'!AD36:AD36)=0)),"","Неверно!")</f>
        <v>#DIV/0!</v>
      </c>
      <c r="B192" s="418" t="s">
        <v>22537</v>
      </c>
      <c r="C192" s="244" t="s">
        <v>22331</v>
      </c>
      <c r="D192" s="244" t="s">
        <v>22142</v>
      </c>
      <c r="E192" s="244" t="str">
        <f>CONCATENATE("(",SUM('Раздел 1'!AD36:AD36),"/",SUM('Раздел 1'!S36:S36),"&gt;=",100,")"," ИЛИ ","(",SUM('Раздел 1'!S36:S36),"=",0," И ",SUM('Раздел 1'!AD36:AD36),"=",0,")")</f>
        <v>(0/0&gt;=100) ИЛИ (0=0 И 0=0)</v>
      </c>
    </row>
    <row r="193" spans="1:5" s="102" customFormat="1" ht="51" x14ac:dyDescent="0.2">
      <c r="A193" s="418" t="e">
        <f>IF(((SUM('Раздел 1'!AD279:AD279)/SUM('Раздел 1'!S279:S279)&gt;=100))+((SUM('Раздел 1'!S279:S279)=0)*(SUM('Раздел 1'!AD279:AD279)=0)),"","Неверно!")</f>
        <v>#DIV/0!</v>
      </c>
      <c r="B193" s="418" t="s">
        <v>22537</v>
      </c>
      <c r="C193" s="244" t="s">
        <v>22332</v>
      </c>
      <c r="D193" s="244" t="s">
        <v>22142</v>
      </c>
      <c r="E193" s="244" t="str">
        <f>CONCATENATE("(",SUM('Раздел 1'!AD279:AD279),"/",SUM('Раздел 1'!S279:S279),"&gt;=",100,")"," ИЛИ ","(",SUM('Раздел 1'!S279:S279),"=",0," И ",SUM('Раздел 1'!AD279:AD279),"=",0,")")</f>
        <v>(0/0&gt;=100) ИЛИ (0=0 И 0=0)</v>
      </c>
    </row>
    <row r="194" spans="1:5" s="102" customFormat="1" ht="51" x14ac:dyDescent="0.2">
      <c r="A194" s="418" t="e">
        <f>IF(((SUM('Раздел 1'!AD280:AD280)/SUM('Раздел 1'!S280:S280)&gt;=100))+((SUM('Раздел 1'!S280:S280)=0)*(SUM('Раздел 1'!AD280:AD280)=0)),"","Неверно!")</f>
        <v>#DIV/0!</v>
      </c>
      <c r="B194" s="418" t="s">
        <v>22537</v>
      </c>
      <c r="C194" s="244" t="s">
        <v>22333</v>
      </c>
      <c r="D194" s="244" t="s">
        <v>22142</v>
      </c>
      <c r="E194" s="244" t="str">
        <f>CONCATENATE("(",SUM('Раздел 1'!AD280:AD280),"/",SUM('Раздел 1'!S280:S280),"&gt;=",100,")"," ИЛИ ","(",SUM('Раздел 1'!S280:S280),"=",0," И ",SUM('Раздел 1'!AD280:AD280),"=",0,")")</f>
        <v>(0/0&gt;=100) ИЛИ (0=0 И 0=0)</v>
      </c>
    </row>
    <row r="195" spans="1:5" s="102" customFormat="1" ht="51" x14ac:dyDescent="0.2">
      <c r="A195" s="418" t="e">
        <f>IF(((SUM('Раздел 1'!AD281:AD281)/SUM('Раздел 1'!S281:S281)&gt;=100))+((SUM('Раздел 1'!S281:S281)=0)*(SUM('Раздел 1'!AD281:AD281)=0)),"","Неверно!")</f>
        <v>#DIV/0!</v>
      </c>
      <c r="B195" s="418" t="s">
        <v>22537</v>
      </c>
      <c r="C195" s="244" t="s">
        <v>22334</v>
      </c>
      <c r="D195" s="244" t="s">
        <v>22142</v>
      </c>
      <c r="E195" s="244" t="str">
        <f>CONCATENATE("(",SUM('Раздел 1'!AD281:AD281),"/",SUM('Раздел 1'!S281:S281),"&gt;=",100,")"," ИЛИ ","(",SUM('Раздел 1'!S281:S281),"=",0," И ",SUM('Раздел 1'!AD281:AD281),"=",0,")")</f>
        <v>(0/0&gt;=100) ИЛИ (0=0 И 0=0)</v>
      </c>
    </row>
    <row r="196" spans="1:5" s="102" customFormat="1" ht="51" x14ac:dyDescent="0.2">
      <c r="A196" s="418" t="e">
        <f>IF(((SUM('Раздел 1'!AD282:AD282)/SUM('Раздел 1'!S282:S282)&gt;=100))+((SUM('Раздел 1'!S282:S282)=0)*(SUM('Раздел 1'!AD282:AD282)=0)),"","Неверно!")</f>
        <v>#DIV/0!</v>
      </c>
      <c r="B196" s="418" t="s">
        <v>22537</v>
      </c>
      <c r="C196" s="244" t="s">
        <v>22335</v>
      </c>
      <c r="D196" s="244" t="s">
        <v>22142</v>
      </c>
      <c r="E196" s="244" t="str">
        <f>CONCATENATE("(",SUM('Раздел 1'!AD282:AD282),"/",SUM('Раздел 1'!S282:S282),"&gt;=",100,")"," ИЛИ ","(",SUM('Раздел 1'!S282:S282),"=",0," И ",SUM('Раздел 1'!AD282:AD282),"=",0,")")</f>
        <v>(0/0&gt;=100) ИЛИ (0=0 И 0=0)</v>
      </c>
    </row>
    <row r="197" spans="1:5" s="102" customFormat="1" ht="51" x14ac:dyDescent="0.2">
      <c r="A197" s="418" t="e">
        <f>IF(((SUM('Раздел 1'!AD283:AD283)/SUM('Раздел 1'!S283:S283)&gt;=100))+((SUM('Раздел 1'!S283:S283)=0)*(SUM('Раздел 1'!AD283:AD283)=0)),"","Неверно!")</f>
        <v>#DIV/0!</v>
      </c>
      <c r="B197" s="418" t="s">
        <v>22537</v>
      </c>
      <c r="C197" s="244" t="s">
        <v>22336</v>
      </c>
      <c r="D197" s="244" t="s">
        <v>22142</v>
      </c>
      <c r="E197" s="244" t="str">
        <f>CONCATENATE("(",SUM('Раздел 1'!AD283:AD283),"/",SUM('Раздел 1'!S283:S283),"&gt;=",100,")"," ИЛИ ","(",SUM('Раздел 1'!S283:S283),"=",0," И ",SUM('Раздел 1'!AD283:AD283),"=",0,")")</f>
        <v>(0/0&gt;=100) ИЛИ (0=0 И 0=0)</v>
      </c>
    </row>
    <row r="198" spans="1:5" s="102" customFormat="1" ht="51" x14ac:dyDescent="0.2">
      <c r="A198" s="418" t="e">
        <f>IF(((SUM('Раздел 1'!AD284:AD284)/SUM('Раздел 1'!S284:S284)&gt;=100))+((SUM('Раздел 1'!S284:S284)=0)*(SUM('Раздел 1'!AD284:AD284)=0)),"","Неверно!")</f>
        <v>#DIV/0!</v>
      </c>
      <c r="B198" s="418" t="s">
        <v>22537</v>
      </c>
      <c r="C198" s="244" t="s">
        <v>22337</v>
      </c>
      <c r="D198" s="244" t="s">
        <v>22142</v>
      </c>
      <c r="E198" s="244" t="str">
        <f>CONCATENATE("(",SUM('Раздел 1'!AD284:AD284),"/",SUM('Раздел 1'!S284:S284),"&gt;=",100,")"," ИЛИ ","(",SUM('Раздел 1'!S284:S284),"=",0," И ",SUM('Раздел 1'!AD284:AD284),"=",0,")")</f>
        <v>(0/0&gt;=100) ИЛИ (0=0 И 0=0)</v>
      </c>
    </row>
    <row r="199" spans="1:5" s="102" customFormat="1" ht="51" x14ac:dyDescent="0.2">
      <c r="A199" s="418" t="e">
        <f>IF(((SUM('Раздел 1'!AD285:AD285)/SUM('Раздел 1'!S285:S285)&gt;=100))+((SUM('Раздел 1'!S285:S285)=0)*(SUM('Раздел 1'!AD285:AD285)=0)),"","Неверно!")</f>
        <v>#DIV/0!</v>
      </c>
      <c r="B199" s="418" t="s">
        <v>22537</v>
      </c>
      <c r="C199" s="244" t="s">
        <v>22338</v>
      </c>
      <c r="D199" s="244" t="s">
        <v>22142</v>
      </c>
      <c r="E199" s="244" t="str">
        <f>CONCATENATE("(",SUM('Раздел 1'!AD285:AD285),"/",SUM('Раздел 1'!S285:S285),"&gt;=",100,")"," ИЛИ ","(",SUM('Раздел 1'!S285:S285),"=",0," И ",SUM('Раздел 1'!AD285:AD285),"=",0,")")</f>
        <v>(0/0&gt;=100) ИЛИ (0=0 И 0=0)</v>
      </c>
    </row>
    <row r="200" spans="1:5" s="102" customFormat="1" ht="51" x14ac:dyDescent="0.2">
      <c r="A200" s="418" t="e">
        <f>IF(((SUM('Раздел 1'!AD286:AD286)/SUM('Раздел 1'!S286:S286)&gt;=100))+((SUM('Раздел 1'!S286:S286)=0)*(SUM('Раздел 1'!AD286:AD286)=0)),"","Неверно!")</f>
        <v>#DIV/0!</v>
      </c>
      <c r="B200" s="418" t="s">
        <v>22537</v>
      </c>
      <c r="C200" s="244" t="s">
        <v>22339</v>
      </c>
      <c r="D200" s="244" t="s">
        <v>22142</v>
      </c>
      <c r="E200" s="244" t="str">
        <f>CONCATENATE("(",SUM('Раздел 1'!AD286:AD286),"/",SUM('Раздел 1'!S286:S286),"&gt;=",100,")"," ИЛИ ","(",SUM('Раздел 1'!S286:S286),"=",0," И ",SUM('Раздел 1'!AD286:AD286),"=",0,")")</f>
        <v>(0/0&gt;=100) ИЛИ (0=0 И 0=0)</v>
      </c>
    </row>
    <row r="201" spans="1:5" s="102" customFormat="1" ht="51" x14ac:dyDescent="0.2">
      <c r="A201" s="418" t="e">
        <f>IF(((SUM('Раздел 1'!AD287:AD287)/SUM('Раздел 1'!S287:S287)&gt;=100))+((SUM('Раздел 1'!S287:S287)=0)*(SUM('Раздел 1'!AD287:AD287)=0)),"","Неверно!")</f>
        <v>#DIV/0!</v>
      </c>
      <c r="B201" s="418" t="s">
        <v>22537</v>
      </c>
      <c r="C201" s="244" t="s">
        <v>22340</v>
      </c>
      <c r="D201" s="244" t="s">
        <v>22142</v>
      </c>
      <c r="E201" s="244" t="str">
        <f>CONCATENATE("(",SUM('Раздел 1'!AD287:AD287),"/",SUM('Раздел 1'!S287:S287),"&gt;=",100,")"," ИЛИ ","(",SUM('Раздел 1'!S287:S287),"=",0," И ",SUM('Раздел 1'!AD287:AD287),"=",0,")")</f>
        <v>(0/0&gt;=100) ИЛИ (0=0 И 0=0)</v>
      </c>
    </row>
    <row r="202" spans="1:5" s="102" customFormat="1" ht="51" x14ac:dyDescent="0.2">
      <c r="A202" s="418" t="e">
        <f>IF(((SUM('Раздел 1'!AD288:AD288)/SUM('Раздел 1'!S288:S288)&gt;=100))+((SUM('Раздел 1'!S288:S288)=0)*(SUM('Раздел 1'!AD288:AD288)=0)),"","Неверно!")</f>
        <v>#DIV/0!</v>
      </c>
      <c r="B202" s="418" t="s">
        <v>22537</v>
      </c>
      <c r="C202" s="244" t="s">
        <v>22341</v>
      </c>
      <c r="D202" s="244" t="s">
        <v>22142</v>
      </c>
      <c r="E202" s="244" t="str">
        <f>CONCATENATE("(",SUM('Раздел 1'!AD288:AD288),"/",SUM('Раздел 1'!S288:S288),"&gt;=",100,")"," ИЛИ ","(",SUM('Раздел 1'!S288:S288),"=",0," И ",SUM('Раздел 1'!AD288:AD288),"=",0,")")</f>
        <v>(0/0&gt;=100) ИЛИ (0=0 И 0=0)</v>
      </c>
    </row>
    <row r="203" spans="1:5" s="102" customFormat="1" ht="51" x14ac:dyDescent="0.2">
      <c r="A203" s="418" t="e">
        <f>IF(((SUM('Раздел 1'!AD37:AD37)/SUM('Раздел 1'!S37:S37)&gt;=100))+((SUM('Раздел 1'!S37:S37)=0)*(SUM('Раздел 1'!AD37:AD37)=0)),"","Неверно!")</f>
        <v>#DIV/0!</v>
      </c>
      <c r="B203" s="418" t="s">
        <v>22537</v>
      </c>
      <c r="C203" s="244" t="s">
        <v>22342</v>
      </c>
      <c r="D203" s="244" t="s">
        <v>22142</v>
      </c>
      <c r="E203" s="244" t="str">
        <f>CONCATENATE("(",SUM('Раздел 1'!AD37:AD37),"/",SUM('Раздел 1'!S37:S37),"&gt;=",100,")"," ИЛИ ","(",SUM('Раздел 1'!S37:S37),"=",0," И ",SUM('Раздел 1'!AD37:AD37),"=",0,")")</f>
        <v>(0/0&gt;=100) ИЛИ (0=0 И 0=0)</v>
      </c>
    </row>
    <row r="204" spans="1:5" s="102" customFormat="1" ht="51" x14ac:dyDescent="0.2">
      <c r="A204" s="418" t="e">
        <f>IF(((SUM('Раздел 1'!AD289:AD289)/SUM('Раздел 1'!S289:S289)&gt;=100))+((SUM('Раздел 1'!S289:S289)=0)*(SUM('Раздел 1'!AD289:AD289)=0)),"","Неверно!")</f>
        <v>#DIV/0!</v>
      </c>
      <c r="B204" s="418" t="s">
        <v>22537</v>
      </c>
      <c r="C204" s="244" t="s">
        <v>22343</v>
      </c>
      <c r="D204" s="244" t="s">
        <v>22142</v>
      </c>
      <c r="E204" s="244" t="str">
        <f>CONCATENATE("(",SUM('Раздел 1'!AD289:AD289),"/",SUM('Раздел 1'!S289:S289),"&gt;=",100,")"," ИЛИ ","(",SUM('Раздел 1'!S289:S289),"=",0," И ",SUM('Раздел 1'!AD289:AD289),"=",0,")")</f>
        <v>(0/0&gt;=100) ИЛИ (0=0 И 0=0)</v>
      </c>
    </row>
    <row r="205" spans="1:5" s="102" customFormat="1" ht="51" x14ac:dyDescent="0.2">
      <c r="A205" s="418" t="e">
        <f>IF(((SUM('Раздел 1'!AD290:AD290)/SUM('Раздел 1'!S290:S290)&gt;=100))+((SUM('Раздел 1'!S290:S290)=0)*(SUM('Раздел 1'!AD290:AD290)=0)),"","Неверно!")</f>
        <v>#DIV/0!</v>
      </c>
      <c r="B205" s="418" t="s">
        <v>22537</v>
      </c>
      <c r="C205" s="244" t="s">
        <v>22344</v>
      </c>
      <c r="D205" s="244" t="s">
        <v>22142</v>
      </c>
      <c r="E205" s="244" t="str">
        <f>CONCATENATE("(",SUM('Раздел 1'!AD290:AD290),"/",SUM('Раздел 1'!S290:S290),"&gt;=",100,")"," ИЛИ ","(",SUM('Раздел 1'!S290:S290),"=",0," И ",SUM('Раздел 1'!AD290:AD290),"=",0,")")</f>
        <v>(0/0&gt;=100) ИЛИ (0=0 И 0=0)</v>
      </c>
    </row>
    <row r="206" spans="1:5" s="102" customFormat="1" ht="51" x14ac:dyDescent="0.2">
      <c r="A206" s="418" t="e">
        <f>IF(((SUM('Раздел 1'!AD291:AD291)/SUM('Раздел 1'!S291:S291)&gt;=100))+((SUM('Раздел 1'!S291:S291)=0)*(SUM('Раздел 1'!AD291:AD291)=0)),"","Неверно!")</f>
        <v>#DIV/0!</v>
      </c>
      <c r="B206" s="418" t="s">
        <v>22537</v>
      </c>
      <c r="C206" s="244" t="s">
        <v>22345</v>
      </c>
      <c r="D206" s="244" t="s">
        <v>22142</v>
      </c>
      <c r="E206" s="244" t="str">
        <f>CONCATENATE("(",SUM('Раздел 1'!AD291:AD291),"/",SUM('Раздел 1'!S291:S291),"&gt;=",100,")"," ИЛИ ","(",SUM('Раздел 1'!S291:S291),"=",0," И ",SUM('Раздел 1'!AD291:AD291),"=",0,")")</f>
        <v>(0/0&gt;=100) ИЛИ (0=0 И 0=0)</v>
      </c>
    </row>
    <row r="207" spans="1:5" s="102" customFormat="1" ht="51" x14ac:dyDescent="0.2">
      <c r="A207" s="418" t="e">
        <f>IF(((SUM('Раздел 1'!AD292:AD292)/SUM('Раздел 1'!S292:S292)&gt;=100))+((SUM('Раздел 1'!S292:S292)=0)*(SUM('Раздел 1'!AD292:AD292)=0)),"","Неверно!")</f>
        <v>#DIV/0!</v>
      </c>
      <c r="B207" s="418" t="s">
        <v>22537</v>
      </c>
      <c r="C207" s="244" t="s">
        <v>22346</v>
      </c>
      <c r="D207" s="244" t="s">
        <v>22142</v>
      </c>
      <c r="E207" s="244" t="str">
        <f>CONCATENATE("(",SUM('Раздел 1'!AD292:AD292),"/",SUM('Раздел 1'!S292:S292),"&gt;=",100,")"," ИЛИ ","(",SUM('Раздел 1'!S292:S292),"=",0," И ",SUM('Раздел 1'!AD292:AD292),"=",0,")")</f>
        <v>(0/0&gt;=100) ИЛИ (0=0 И 0=0)</v>
      </c>
    </row>
    <row r="208" spans="1:5" s="102" customFormat="1" ht="51" x14ac:dyDescent="0.2">
      <c r="A208" s="418" t="e">
        <f>IF(((SUM('Раздел 1'!AD293:AD293)/SUM('Раздел 1'!S293:S293)&gt;=100))+((SUM('Раздел 1'!S293:S293)=0)*(SUM('Раздел 1'!AD293:AD293)=0)),"","Неверно!")</f>
        <v>#DIV/0!</v>
      </c>
      <c r="B208" s="418" t="s">
        <v>22537</v>
      </c>
      <c r="C208" s="244" t="s">
        <v>22347</v>
      </c>
      <c r="D208" s="244" t="s">
        <v>22142</v>
      </c>
      <c r="E208" s="244" t="str">
        <f>CONCATENATE("(",SUM('Раздел 1'!AD293:AD293),"/",SUM('Раздел 1'!S293:S293),"&gt;=",100,")"," ИЛИ ","(",SUM('Раздел 1'!S293:S293),"=",0," И ",SUM('Раздел 1'!AD293:AD293),"=",0,")")</f>
        <v>(0/0&gt;=100) ИЛИ (0=0 И 0=0)</v>
      </c>
    </row>
    <row r="209" spans="1:5" s="102" customFormat="1" ht="51" x14ac:dyDescent="0.2">
      <c r="A209" s="418" t="e">
        <f>IF(((SUM('Раздел 1'!AD294:AD294)/SUM('Раздел 1'!S294:S294)&gt;=100))+((SUM('Раздел 1'!S294:S294)=0)*(SUM('Раздел 1'!AD294:AD294)=0)),"","Неверно!")</f>
        <v>#DIV/0!</v>
      </c>
      <c r="B209" s="418" t="s">
        <v>22537</v>
      </c>
      <c r="C209" s="244" t="s">
        <v>22348</v>
      </c>
      <c r="D209" s="244" t="s">
        <v>22142</v>
      </c>
      <c r="E209" s="244" t="str">
        <f>CONCATENATE("(",SUM('Раздел 1'!AD294:AD294),"/",SUM('Раздел 1'!S294:S294),"&gt;=",100,")"," ИЛИ ","(",SUM('Раздел 1'!S294:S294),"=",0," И ",SUM('Раздел 1'!AD294:AD294),"=",0,")")</f>
        <v>(0/0&gt;=100) ИЛИ (0=0 И 0=0)</v>
      </c>
    </row>
    <row r="210" spans="1:5" s="102" customFormat="1" ht="51" x14ac:dyDescent="0.2">
      <c r="A210" s="418" t="e">
        <f>IF(((SUM('Раздел 1'!AD295:AD295)/SUM('Раздел 1'!S295:S295)&gt;=100))+((SUM('Раздел 1'!S295:S295)=0)*(SUM('Раздел 1'!AD295:AD295)=0)),"","Неверно!")</f>
        <v>#DIV/0!</v>
      </c>
      <c r="B210" s="418" t="s">
        <v>22537</v>
      </c>
      <c r="C210" s="244" t="s">
        <v>22349</v>
      </c>
      <c r="D210" s="244" t="s">
        <v>22142</v>
      </c>
      <c r="E210" s="244" t="str">
        <f>CONCATENATE("(",SUM('Раздел 1'!AD295:AD295),"/",SUM('Раздел 1'!S295:S295),"&gt;=",100,")"," ИЛИ ","(",SUM('Раздел 1'!S295:S295),"=",0," И ",SUM('Раздел 1'!AD295:AD295),"=",0,")")</f>
        <v>(0/0&gt;=100) ИЛИ (0=0 И 0=0)</v>
      </c>
    </row>
    <row r="211" spans="1:5" s="102" customFormat="1" ht="51" x14ac:dyDescent="0.2">
      <c r="A211" s="418" t="e">
        <f>IF(((SUM('Раздел 1'!AD296:AD296)/SUM('Раздел 1'!S296:S296)&gt;=100))+((SUM('Раздел 1'!S296:S296)=0)*(SUM('Раздел 1'!AD296:AD296)=0)),"","Неверно!")</f>
        <v>#DIV/0!</v>
      </c>
      <c r="B211" s="418" t="s">
        <v>22537</v>
      </c>
      <c r="C211" s="244" t="s">
        <v>22350</v>
      </c>
      <c r="D211" s="244" t="s">
        <v>22142</v>
      </c>
      <c r="E211" s="244" t="str">
        <f>CONCATENATE("(",SUM('Раздел 1'!AD296:AD296),"/",SUM('Раздел 1'!S296:S296),"&gt;=",100,")"," ИЛИ ","(",SUM('Раздел 1'!S296:S296),"=",0," И ",SUM('Раздел 1'!AD296:AD296),"=",0,")")</f>
        <v>(0/0&gt;=100) ИЛИ (0=0 И 0=0)</v>
      </c>
    </row>
    <row r="212" spans="1:5" s="102" customFormat="1" ht="51" x14ac:dyDescent="0.2">
      <c r="A212" s="418" t="e">
        <f>IF(((SUM('Раздел 1'!AD297:AD297)/SUM('Раздел 1'!S297:S297)&gt;=100))+((SUM('Раздел 1'!S297:S297)=0)*(SUM('Раздел 1'!AD297:AD297)=0)),"","Неверно!")</f>
        <v>#DIV/0!</v>
      </c>
      <c r="B212" s="418" t="s">
        <v>22537</v>
      </c>
      <c r="C212" s="244" t="s">
        <v>22351</v>
      </c>
      <c r="D212" s="244" t="s">
        <v>22142</v>
      </c>
      <c r="E212" s="244" t="str">
        <f>CONCATENATE("(",SUM('Раздел 1'!AD297:AD297),"/",SUM('Раздел 1'!S297:S297),"&gt;=",100,")"," ИЛИ ","(",SUM('Раздел 1'!S297:S297),"=",0," И ",SUM('Раздел 1'!AD297:AD297),"=",0,")")</f>
        <v>(0/0&gt;=100) ИЛИ (0=0 И 0=0)</v>
      </c>
    </row>
    <row r="213" spans="1:5" s="102" customFormat="1" ht="51" x14ac:dyDescent="0.2">
      <c r="A213" s="418" t="e">
        <f>IF(((SUM('Раздел 1'!AD298:AD298)/SUM('Раздел 1'!S298:S298)&gt;=100))+((SUM('Раздел 1'!S298:S298)=0)*(SUM('Раздел 1'!AD298:AD298)=0)),"","Неверно!")</f>
        <v>#DIV/0!</v>
      </c>
      <c r="B213" s="418" t="s">
        <v>22537</v>
      </c>
      <c r="C213" s="244" t="s">
        <v>22352</v>
      </c>
      <c r="D213" s="244" t="s">
        <v>22142</v>
      </c>
      <c r="E213" s="244" t="str">
        <f>CONCATENATE("(",SUM('Раздел 1'!AD298:AD298),"/",SUM('Раздел 1'!S298:S298),"&gt;=",100,")"," ИЛИ ","(",SUM('Раздел 1'!S298:S298),"=",0," И ",SUM('Раздел 1'!AD298:AD298),"=",0,")")</f>
        <v>(0/0&gt;=100) ИЛИ (0=0 И 0=0)</v>
      </c>
    </row>
    <row r="214" spans="1:5" s="102" customFormat="1" ht="51" x14ac:dyDescent="0.2">
      <c r="A214" s="418" t="e">
        <f>IF(((SUM('Раздел 1'!AD38:AD38)/SUM('Раздел 1'!S38:S38)&gt;=100))+((SUM('Раздел 1'!S38:S38)=0)*(SUM('Раздел 1'!AD38:AD38)=0)),"","Неверно!")</f>
        <v>#DIV/0!</v>
      </c>
      <c r="B214" s="418" t="s">
        <v>22537</v>
      </c>
      <c r="C214" s="244" t="s">
        <v>22353</v>
      </c>
      <c r="D214" s="244" t="s">
        <v>22142</v>
      </c>
      <c r="E214" s="244" t="str">
        <f>CONCATENATE("(",SUM('Раздел 1'!AD38:AD38),"/",SUM('Раздел 1'!S38:S38),"&gt;=",100,")"," ИЛИ ","(",SUM('Раздел 1'!S38:S38),"=",0," И ",SUM('Раздел 1'!AD38:AD38),"=",0,")")</f>
        <v>(0/0&gt;=100) ИЛИ (0=0 И 0=0)</v>
      </c>
    </row>
    <row r="215" spans="1:5" s="102" customFormat="1" ht="51" x14ac:dyDescent="0.2">
      <c r="A215" s="418" t="e">
        <f>IF(((SUM('Раздел 1'!AD299:AD299)/SUM('Раздел 1'!S299:S299)&gt;=100))+((SUM('Раздел 1'!S299:S299)=0)*(SUM('Раздел 1'!AD299:AD299)=0)),"","Неверно!")</f>
        <v>#DIV/0!</v>
      </c>
      <c r="B215" s="418" t="s">
        <v>22537</v>
      </c>
      <c r="C215" s="244" t="s">
        <v>22354</v>
      </c>
      <c r="D215" s="244" t="s">
        <v>22142</v>
      </c>
      <c r="E215" s="244" t="str">
        <f>CONCATENATE("(",SUM('Раздел 1'!AD299:AD299),"/",SUM('Раздел 1'!S299:S299),"&gt;=",100,")"," ИЛИ ","(",SUM('Раздел 1'!S299:S299),"=",0," И ",SUM('Раздел 1'!AD299:AD299),"=",0,")")</f>
        <v>(0/0&gt;=100) ИЛИ (0=0 И 0=0)</v>
      </c>
    </row>
    <row r="216" spans="1:5" s="102" customFormat="1" ht="51" x14ac:dyDescent="0.2">
      <c r="A216" s="418" t="e">
        <f>IF(((SUM('Раздел 1'!AD300:AD300)/SUM('Раздел 1'!S300:S300)&gt;=100))+((SUM('Раздел 1'!S300:S300)=0)*(SUM('Раздел 1'!AD300:AD300)=0)),"","Неверно!")</f>
        <v>#DIV/0!</v>
      </c>
      <c r="B216" s="418" t="s">
        <v>22537</v>
      </c>
      <c r="C216" s="244" t="s">
        <v>22355</v>
      </c>
      <c r="D216" s="244" t="s">
        <v>22142</v>
      </c>
      <c r="E216" s="244" t="str">
        <f>CONCATENATE("(",SUM('Раздел 1'!AD300:AD300),"/",SUM('Раздел 1'!S300:S300),"&gt;=",100,")"," ИЛИ ","(",SUM('Раздел 1'!S300:S300),"=",0," И ",SUM('Раздел 1'!AD300:AD300),"=",0,")")</f>
        <v>(0/0&gt;=100) ИЛИ (0=0 И 0=0)</v>
      </c>
    </row>
    <row r="217" spans="1:5" s="102" customFormat="1" ht="51" x14ac:dyDescent="0.2">
      <c r="A217" s="418" t="e">
        <f>IF(((SUM('Раздел 1'!AD301:AD301)/SUM('Раздел 1'!S301:S301)&gt;=100))+((SUM('Раздел 1'!S301:S301)=0)*(SUM('Раздел 1'!AD301:AD301)=0)),"","Неверно!")</f>
        <v>#DIV/0!</v>
      </c>
      <c r="B217" s="418" t="s">
        <v>22537</v>
      </c>
      <c r="C217" s="244" t="s">
        <v>22356</v>
      </c>
      <c r="D217" s="244" t="s">
        <v>22142</v>
      </c>
      <c r="E217" s="244" t="str">
        <f>CONCATENATE("(",SUM('Раздел 1'!AD301:AD301),"/",SUM('Раздел 1'!S301:S301),"&gt;=",100,")"," ИЛИ ","(",SUM('Раздел 1'!S301:S301),"=",0," И ",SUM('Раздел 1'!AD301:AD301),"=",0,")")</f>
        <v>(0/0&gt;=100) ИЛИ (0=0 И 0=0)</v>
      </c>
    </row>
    <row r="218" spans="1:5" s="102" customFormat="1" ht="51" x14ac:dyDescent="0.2">
      <c r="A218" s="418" t="e">
        <f>IF(((SUM('Раздел 1'!AD302:AD302)/SUM('Раздел 1'!S302:S302)&gt;=100))+((SUM('Раздел 1'!S302:S302)=0)*(SUM('Раздел 1'!AD302:AD302)=0)),"","Неверно!")</f>
        <v>#DIV/0!</v>
      </c>
      <c r="B218" s="418" t="s">
        <v>22537</v>
      </c>
      <c r="C218" s="244" t="s">
        <v>22357</v>
      </c>
      <c r="D218" s="244" t="s">
        <v>22142</v>
      </c>
      <c r="E218" s="244" t="str">
        <f>CONCATENATE("(",SUM('Раздел 1'!AD302:AD302),"/",SUM('Раздел 1'!S302:S302),"&gt;=",100,")"," ИЛИ ","(",SUM('Раздел 1'!S302:S302),"=",0," И ",SUM('Раздел 1'!AD302:AD302),"=",0,")")</f>
        <v>(0/0&gt;=100) ИЛИ (0=0 И 0=0)</v>
      </c>
    </row>
    <row r="219" spans="1:5" s="102" customFormat="1" ht="51" x14ac:dyDescent="0.2">
      <c r="A219" s="418" t="e">
        <f>IF(((SUM('Раздел 1'!AD303:AD303)/SUM('Раздел 1'!S303:S303)&gt;=100))+((SUM('Раздел 1'!S303:S303)=0)*(SUM('Раздел 1'!AD303:AD303)=0)),"","Неверно!")</f>
        <v>#DIV/0!</v>
      </c>
      <c r="B219" s="418" t="s">
        <v>22537</v>
      </c>
      <c r="C219" s="244" t="s">
        <v>22358</v>
      </c>
      <c r="D219" s="244" t="s">
        <v>22142</v>
      </c>
      <c r="E219" s="244" t="str">
        <f>CONCATENATE("(",SUM('Раздел 1'!AD303:AD303),"/",SUM('Раздел 1'!S303:S303),"&gt;=",100,")"," ИЛИ ","(",SUM('Раздел 1'!S303:S303),"=",0," И ",SUM('Раздел 1'!AD303:AD303),"=",0,")")</f>
        <v>(0/0&gt;=100) ИЛИ (0=0 И 0=0)</v>
      </c>
    </row>
    <row r="220" spans="1:5" s="102" customFormat="1" ht="51" x14ac:dyDescent="0.2">
      <c r="A220" s="418" t="e">
        <f>IF(((SUM('Раздел 1'!AD304:AD304)/SUM('Раздел 1'!S304:S304)&gt;=100))+((SUM('Раздел 1'!S304:S304)=0)*(SUM('Раздел 1'!AD304:AD304)=0)),"","Неверно!")</f>
        <v>#DIV/0!</v>
      </c>
      <c r="B220" s="418" t="s">
        <v>22537</v>
      </c>
      <c r="C220" s="244" t="s">
        <v>22359</v>
      </c>
      <c r="D220" s="244" t="s">
        <v>22142</v>
      </c>
      <c r="E220" s="244" t="str">
        <f>CONCATENATE("(",SUM('Раздел 1'!AD304:AD304),"/",SUM('Раздел 1'!S304:S304),"&gt;=",100,")"," ИЛИ ","(",SUM('Раздел 1'!S304:S304),"=",0," И ",SUM('Раздел 1'!AD304:AD304),"=",0,")")</f>
        <v>(0/0&gt;=100) ИЛИ (0=0 И 0=0)</v>
      </c>
    </row>
    <row r="221" spans="1:5" s="102" customFormat="1" ht="51" x14ac:dyDescent="0.2">
      <c r="A221" s="418" t="str">
        <f>IF(((SUM('Раздел 1'!AD305:AD305)/SUM('Раздел 1'!S305:S305)&gt;=100))+((SUM('Раздел 1'!S305:S305)=0)*(SUM('Раздел 1'!AD305:AD305)=0)),"","Неверно!")</f>
        <v/>
      </c>
      <c r="B221" s="418" t="s">
        <v>22537</v>
      </c>
      <c r="C221" s="244" t="s">
        <v>22360</v>
      </c>
      <c r="D221" s="244" t="s">
        <v>22142</v>
      </c>
      <c r="E221" s="244" t="str">
        <f>CONCATENATE("(",SUM('Раздел 1'!AD305:AD305),"/",SUM('Раздел 1'!S305:S305),"&gt;=",100,")"," ИЛИ ","(",SUM('Раздел 1'!S305:S305),"=",0," И ",SUM('Раздел 1'!AD305:AD305),"=",0,")")</f>
        <v>(9000/4&gt;=100) ИЛИ (4=0 И 9000=0)</v>
      </c>
    </row>
    <row r="222" spans="1:5" s="102" customFormat="1" ht="51" x14ac:dyDescent="0.2">
      <c r="A222" s="418" t="e">
        <f>IF(((SUM('Раздел 1'!AD306:AD306)/SUM('Раздел 1'!S306:S306)&gt;=100))+((SUM('Раздел 1'!S306:S306)=0)*(SUM('Раздел 1'!AD306:AD306)=0)),"","Неверно!")</f>
        <v>#DIV/0!</v>
      </c>
      <c r="B222" s="418" t="s">
        <v>22537</v>
      </c>
      <c r="C222" s="244" t="s">
        <v>22361</v>
      </c>
      <c r="D222" s="244" t="s">
        <v>22142</v>
      </c>
      <c r="E222" s="244" t="str">
        <f>CONCATENATE("(",SUM('Раздел 1'!AD306:AD306),"/",SUM('Раздел 1'!S306:S306),"&gt;=",100,")"," ИЛИ ","(",SUM('Раздел 1'!S306:S306),"=",0," И ",SUM('Раздел 1'!AD306:AD306),"=",0,")")</f>
        <v>(0/0&gt;=100) ИЛИ (0=0 И 0=0)</v>
      </c>
    </row>
    <row r="223" spans="1:5" s="102" customFormat="1" ht="51" x14ac:dyDescent="0.2">
      <c r="A223" s="418" t="e">
        <f>IF(((SUM('Раздел 1'!AD307:AD307)/SUM('Раздел 1'!S307:S307)&gt;=100))+((SUM('Раздел 1'!S307:S307)=0)*(SUM('Раздел 1'!AD307:AD307)=0)),"","Неверно!")</f>
        <v>#DIV/0!</v>
      </c>
      <c r="B223" s="418" t="s">
        <v>22537</v>
      </c>
      <c r="C223" s="244" t="s">
        <v>22362</v>
      </c>
      <c r="D223" s="244" t="s">
        <v>22142</v>
      </c>
      <c r="E223" s="244" t="str">
        <f>CONCATENATE("(",SUM('Раздел 1'!AD307:AD307),"/",SUM('Раздел 1'!S307:S307),"&gt;=",100,")"," ИЛИ ","(",SUM('Раздел 1'!S307:S307),"=",0," И ",SUM('Раздел 1'!AD307:AD307),"=",0,")")</f>
        <v>(0/0&gt;=100) ИЛИ (0=0 И 0=0)</v>
      </c>
    </row>
    <row r="224" spans="1:5" s="102" customFormat="1" ht="51" x14ac:dyDescent="0.2">
      <c r="A224" s="418" t="e">
        <f>IF(((SUM('Раздел 1'!AD308:AD308)/SUM('Раздел 1'!S308:S308)&gt;=100))+((SUM('Раздел 1'!S308:S308)=0)*(SUM('Раздел 1'!AD308:AD308)=0)),"","Неверно!")</f>
        <v>#DIV/0!</v>
      </c>
      <c r="B224" s="418" t="s">
        <v>22537</v>
      </c>
      <c r="C224" s="244" t="s">
        <v>22363</v>
      </c>
      <c r="D224" s="244" t="s">
        <v>22142</v>
      </c>
      <c r="E224" s="244" t="str">
        <f>CONCATENATE("(",SUM('Раздел 1'!AD308:AD308),"/",SUM('Раздел 1'!S308:S308),"&gt;=",100,")"," ИЛИ ","(",SUM('Раздел 1'!S308:S308),"=",0," И ",SUM('Раздел 1'!AD308:AD308),"=",0,")")</f>
        <v>(0/0&gt;=100) ИЛИ (0=0 И 0=0)</v>
      </c>
    </row>
    <row r="225" spans="1:5" s="102" customFormat="1" ht="51" x14ac:dyDescent="0.2">
      <c r="A225" s="418" t="e">
        <f>IF(((SUM('Раздел 1'!AD12:AD12)/SUM('Раздел 1'!S12:S12)&gt;=100))+((SUM('Раздел 1'!S12:S12)=0)*(SUM('Раздел 1'!AD12:AD12)=0)),"","Неверно!")</f>
        <v>#DIV/0!</v>
      </c>
      <c r="B225" s="418" t="s">
        <v>22537</v>
      </c>
      <c r="C225" s="244" t="s">
        <v>22364</v>
      </c>
      <c r="D225" s="244" t="s">
        <v>22142</v>
      </c>
      <c r="E225" s="244" t="str">
        <f>CONCATENATE("(",SUM('Раздел 1'!AD12:AD12),"/",SUM('Раздел 1'!S12:S12),"&gt;=",100,")"," ИЛИ ","(",SUM('Раздел 1'!S12:S12),"=",0," И ",SUM('Раздел 1'!AD12:AD12),"=",0,")")</f>
        <v>(0/0&gt;=100) ИЛИ (0=0 И 0=0)</v>
      </c>
    </row>
    <row r="226" spans="1:5" s="102" customFormat="1" ht="51" x14ac:dyDescent="0.2">
      <c r="A226" s="418" t="e">
        <f>IF(((SUM('Раздел 1'!AD39:AD39)/SUM('Раздел 1'!S39:S39)&gt;=100))+((SUM('Раздел 1'!S39:S39)=0)*(SUM('Раздел 1'!AD39:AD39)=0)),"","Неверно!")</f>
        <v>#DIV/0!</v>
      </c>
      <c r="B226" s="418" t="s">
        <v>22537</v>
      </c>
      <c r="C226" s="244" t="s">
        <v>22365</v>
      </c>
      <c r="D226" s="244" t="s">
        <v>22142</v>
      </c>
      <c r="E226" s="244" t="str">
        <f>CONCATENATE("(",SUM('Раздел 1'!AD39:AD39),"/",SUM('Раздел 1'!S39:S39),"&gt;=",100,")"," ИЛИ ","(",SUM('Раздел 1'!S39:S39),"=",0," И ",SUM('Раздел 1'!AD39:AD39),"=",0,")")</f>
        <v>(0/0&gt;=100) ИЛИ (0=0 И 0=0)</v>
      </c>
    </row>
    <row r="227" spans="1:5" s="102" customFormat="1" ht="51" x14ac:dyDescent="0.2">
      <c r="A227" s="418" t="str">
        <f>IF(((SUM('Раздел 1'!AD309:AD309)/SUM('Раздел 1'!S309:S309)&gt;=100))+((SUM('Раздел 1'!S309:S309)=0)*(SUM('Раздел 1'!AD309:AD309)=0)),"","Неверно!")</f>
        <v/>
      </c>
      <c r="B227" s="418" t="s">
        <v>22537</v>
      </c>
      <c r="C227" s="244" t="s">
        <v>22366</v>
      </c>
      <c r="D227" s="244" t="s">
        <v>22142</v>
      </c>
      <c r="E227" s="244" t="str">
        <f>CONCATENATE("(",SUM('Раздел 1'!AD309:AD309),"/",SUM('Раздел 1'!S309:S309),"&gt;=",100,")"," ИЛИ ","(",SUM('Раздел 1'!S309:S309),"=",0," И ",SUM('Раздел 1'!AD309:AD309),"=",0,")")</f>
        <v>(750000/6&gt;=100) ИЛИ (6=0 И 750000=0)</v>
      </c>
    </row>
    <row r="228" spans="1:5" s="102" customFormat="1" ht="51" x14ac:dyDescent="0.2">
      <c r="A228" s="418" t="e">
        <f>IF(((SUM('Раздел 1'!AD310:AD310)/SUM('Раздел 1'!S310:S310)&gt;=100))+((SUM('Раздел 1'!S310:S310)=0)*(SUM('Раздел 1'!AD310:AD310)=0)),"","Неверно!")</f>
        <v>#DIV/0!</v>
      </c>
      <c r="B228" s="418" t="s">
        <v>22537</v>
      </c>
      <c r="C228" s="244" t="s">
        <v>22367</v>
      </c>
      <c r="D228" s="244" t="s">
        <v>22142</v>
      </c>
      <c r="E228" s="244" t="str">
        <f>CONCATENATE("(",SUM('Раздел 1'!AD310:AD310),"/",SUM('Раздел 1'!S310:S310),"&gt;=",100,")"," ИЛИ ","(",SUM('Раздел 1'!S310:S310),"=",0," И ",SUM('Раздел 1'!AD310:AD310),"=",0,")")</f>
        <v>(0/0&gt;=100) ИЛИ (0=0 И 0=0)</v>
      </c>
    </row>
    <row r="229" spans="1:5" s="102" customFormat="1" ht="51" x14ac:dyDescent="0.2">
      <c r="A229" s="418" t="e">
        <f>IF(((SUM('Раздел 1'!AD311:AD311)/SUM('Раздел 1'!S311:S311)&gt;=100))+((SUM('Раздел 1'!S311:S311)=0)*(SUM('Раздел 1'!AD311:AD311)=0)),"","Неверно!")</f>
        <v>#DIV/0!</v>
      </c>
      <c r="B229" s="418" t="s">
        <v>22537</v>
      </c>
      <c r="C229" s="244" t="s">
        <v>22368</v>
      </c>
      <c r="D229" s="244" t="s">
        <v>22142</v>
      </c>
      <c r="E229" s="244" t="str">
        <f>CONCATENATE("(",SUM('Раздел 1'!AD311:AD311),"/",SUM('Раздел 1'!S311:S311),"&gt;=",100,")"," ИЛИ ","(",SUM('Раздел 1'!S311:S311),"=",0," И ",SUM('Раздел 1'!AD311:AD311),"=",0,")")</f>
        <v>(0/0&gt;=100) ИЛИ (0=0 И 0=0)</v>
      </c>
    </row>
    <row r="230" spans="1:5" s="102" customFormat="1" ht="51" x14ac:dyDescent="0.2">
      <c r="A230" s="418" t="e">
        <f>IF(((SUM('Раздел 1'!AD312:AD312)/SUM('Раздел 1'!S312:S312)&gt;=100))+((SUM('Раздел 1'!S312:S312)=0)*(SUM('Раздел 1'!AD312:AD312)=0)),"","Неверно!")</f>
        <v>#DIV/0!</v>
      </c>
      <c r="B230" s="418" t="s">
        <v>22537</v>
      </c>
      <c r="C230" s="244" t="s">
        <v>22369</v>
      </c>
      <c r="D230" s="244" t="s">
        <v>22142</v>
      </c>
      <c r="E230" s="244" t="str">
        <f>CONCATENATE("(",SUM('Раздел 1'!AD312:AD312),"/",SUM('Раздел 1'!S312:S312),"&gt;=",100,")"," ИЛИ ","(",SUM('Раздел 1'!S312:S312),"=",0," И ",SUM('Раздел 1'!AD312:AD312),"=",0,")")</f>
        <v>(0/0&gt;=100) ИЛИ (0=0 И 0=0)</v>
      </c>
    </row>
    <row r="231" spans="1:5" s="102" customFormat="1" ht="51" x14ac:dyDescent="0.2">
      <c r="A231" s="418" t="e">
        <f>IF(((SUM('Раздел 1'!AD313:AD313)/SUM('Раздел 1'!S313:S313)&gt;=100))+((SUM('Раздел 1'!S313:S313)=0)*(SUM('Раздел 1'!AD313:AD313)=0)),"","Неверно!")</f>
        <v>#DIV/0!</v>
      </c>
      <c r="B231" s="418" t="s">
        <v>22537</v>
      </c>
      <c r="C231" s="244" t="s">
        <v>22370</v>
      </c>
      <c r="D231" s="244" t="s">
        <v>22142</v>
      </c>
      <c r="E231" s="244" t="str">
        <f>CONCATENATE("(",SUM('Раздел 1'!AD313:AD313),"/",SUM('Раздел 1'!S313:S313),"&gt;=",100,")"," ИЛИ ","(",SUM('Раздел 1'!S313:S313),"=",0," И ",SUM('Раздел 1'!AD313:AD313),"=",0,")")</f>
        <v>(0/0&gt;=100) ИЛИ (0=0 И 0=0)</v>
      </c>
    </row>
    <row r="232" spans="1:5" s="102" customFormat="1" ht="51" x14ac:dyDescent="0.2">
      <c r="A232" s="418" t="str">
        <f>IF(((SUM('Раздел 1'!AD314:AD314)/SUM('Раздел 1'!S314:S314)&gt;=100))+((SUM('Раздел 1'!S314:S314)=0)*(SUM('Раздел 1'!AD314:AD314)=0)),"","Неверно!")</f>
        <v/>
      </c>
      <c r="B232" s="418" t="s">
        <v>22537</v>
      </c>
      <c r="C232" s="244" t="s">
        <v>22371</v>
      </c>
      <c r="D232" s="244" t="s">
        <v>22142</v>
      </c>
      <c r="E232" s="244" t="str">
        <f>CONCATENATE("(",SUM('Раздел 1'!AD314:AD314),"/",SUM('Раздел 1'!S314:S314),"&gt;=",100,")"," ИЛИ ","(",SUM('Раздел 1'!S314:S314),"=",0," И ",SUM('Раздел 1'!AD314:AD314),"=",0,")")</f>
        <v>(8000/3&gt;=100) ИЛИ (3=0 И 8000=0)</v>
      </c>
    </row>
    <row r="233" spans="1:5" s="102" customFormat="1" ht="51" x14ac:dyDescent="0.2">
      <c r="A233" s="418" t="e">
        <f>IF(((SUM('Раздел 1'!AD315:AD315)/SUM('Раздел 1'!S315:S315)&gt;=100))+((SUM('Раздел 1'!S315:S315)=0)*(SUM('Раздел 1'!AD315:AD315)=0)),"","Неверно!")</f>
        <v>#DIV/0!</v>
      </c>
      <c r="B233" s="418" t="s">
        <v>22537</v>
      </c>
      <c r="C233" s="244" t="s">
        <v>22372</v>
      </c>
      <c r="D233" s="244" t="s">
        <v>22142</v>
      </c>
      <c r="E233" s="244" t="str">
        <f>CONCATENATE("(",SUM('Раздел 1'!AD315:AD315),"/",SUM('Раздел 1'!S315:S315),"&gt;=",100,")"," ИЛИ ","(",SUM('Раздел 1'!S315:S315),"=",0," И ",SUM('Раздел 1'!AD315:AD315),"=",0,")")</f>
        <v>(0/0&gt;=100) ИЛИ (0=0 И 0=0)</v>
      </c>
    </row>
    <row r="234" spans="1:5" s="102" customFormat="1" ht="51" x14ac:dyDescent="0.2">
      <c r="A234" s="418" t="e">
        <f>IF(((SUM('Раздел 1'!AD316:AD316)/SUM('Раздел 1'!S316:S316)&gt;=100))+((SUM('Раздел 1'!S316:S316)=0)*(SUM('Раздел 1'!AD316:AD316)=0)),"","Неверно!")</f>
        <v>#DIV/0!</v>
      </c>
      <c r="B234" s="418" t="s">
        <v>22537</v>
      </c>
      <c r="C234" s="244" t="s">
        <v>22373</v>
      </c>
      <c r="D234" s="244" t="s">
        <v>22142</v>
      </c>
      <c r="E234" s="244" t="str">
        <f>CONCATENATE("(",SUM('Раздел 1'!AD316:AD316),"/",SUM('Раздел 1'!S316:S316),"&gt;=",100,")"," ИЛИ ","(",SUM('Раздел 1'!S316:S316),"=",0," И ",SUM('Раздел 1'!AD316:AD316),"=",0,")")</f>
        <v>(0/0&gt;=100) ИЛИ (0=0 И 0=0)</v>
      </c>
    </row>
    <row r="235" spans="1:5" s="102" customFormat="1" ht="51" x14ac:dyDescent="0.2">
      <c r="A235" s="418" t="e">
        <f>IF(((SUM('Раздел 1'!AD317:AD317)/SUM('Раздел 1'!S317:S317)&gt;=100))+((SUM('Раздел 1'!S317:S317)=0)*(SUM('Раздел 1'!AD317:AD317)=0)),"","Неверно!")</f>
        <v>#DIV/0!</v>
      </c>
      <c r="B235" s="418" t="s">
        <v>22537</v>
      </c>
      <c r="C235" s="244" t="s">
        <v>22374</v>
      </c>
      <c r="D235" s="244" t="s">
        <v>22142</v>
      </c>
      <c r="E235" s="244" t="str">
        <f>CONCATENATE("(",SUM('Раздел 1'!AD317:AD317),"/",SUM('Раздел 1'!S317:S317),"&gt;=",100,")"," ИЛИ ","(",SUM('Раздел 1'!S317:S317),"=",0," И ",SUM('Раздел 1'!AD317:AD317),"=",0,")")</f>
        <v>(0/0&gt;=100) ИЛИ (0=0 И 0=0)</v>
      </c>
    </row>
    <row r="236" spans="1:5" s="102" customFormat="1" ht="51" x14ac:dyDescent="0.2">
      <c r="A236" s="418" t="e">
        <f>IF(((SUM('Раздел 1'!AD318:AD318)/SUM('Раздел 1'!S318:S318)&gt;=100))+((SUM('Раздел 1'!S318:S318)=0)*(SUM('Раздел 1'!AD318:AD318)=0)),"","Неверно!")</f>
        <v>#DIV/0!</v>
      </c>
      <c r="B236" s="418" t="s">
        <v>22537</v>
      </c>
      <c r="C236" s="244" t="s">
        <v>22375</v>
      </c>
      <c r="D236" s="244" t="s">
        <v>22142</v>
      </c>
      <c r="E236" s="244" t="str">
        <f>CONCATENATE("(",SUM('Раздел 1'!AD318:AD318),"/",SUM('Раздел 1'!S318:S318),"&gt;=",100,")"," ИЛИ ","(",SUM('Раздел 1'!S318:S318),"=",0," И ",SUM('Раздел 1'!AD318:AD318),"=",0,")")</f>
        <v>(0/0&gt;=100) ИЛИ (0=0 И 0=0)</v>
      </c>
    </row>
    <row r="237" spans="1:5" s="102" customFormat="1" ht="51" x14ac:dyDescent="0.2">
      <c r="A237" s="418" t="e">
        <f>IF(((SUM('Раздел 1'!AD40:AD40)/SUM('Раздел 1'!S40:S40)&gt;=100))+((SUM('Раздел 1'!S40:S40)=0)*(SUM('Раздел 1'!AD40:AD40)=0)),"","Неверно!")</f>
        <v>#DIV/0!</v>
      </c>
      <c r="B237" s="418" t="s">
        <v>22537</v>
      </c>
      <c r="C237" s="244" t="s">
        <v>22376</v>
      </c>
      <c r="D237" s="244" t="s">
        <v>22142</v>
      </c>
      <c r="E237" s="244" t="str">
        <f>CONCATENATE("(",SUM('Раздел 1'!AD40:AD40),"/",SUM('Раздел 1'!S40:S40),"&gt;=",100,")"," ИЛИ ","(",SUM('Раздел 1'!S40:S40),"=",0," И ",SUM('Раздел 1'!AD40:AD40),"=",0,")")</f>
        <v>(0/0&gt;=100) ИЛИ (0=0 И 0=0)</v>
      </c>
    </row>
    <row r="238" spans="1:5" s="102" customFormat="1" ht="51" x14ac:dyDescent="0.2">
      <c r="A238" s="418" t="e">
        <f>IF(((SUM('Раздел 1'!AD319:AD319)/SUM('Раздел 1'!S319:S319)&gt;=100))+((SUM('Раздел 1'!S319:S319)=0)*(SUM('Раздел 1'!AD319:AD319)=0)),"","Неверно!")</f>
        <v>#DIV/0!</v>
      </c>
      <c r="B238" s="418" t="s">
        <v>22537</v>
      </c>
      <c r="C238" s="244" t="s">
        <v>22377</v>
      </c>
      <c r="D238" s="244" t="s">
        <v>22142</v>
      </c>
      <c r="E238" s="244" t="str">
        <f>CONCATENATE("(",SUM('Раздел 1'!AD319:AD319),"/",SUM('Раздел 1'!S319:S319),"&gt;=",100,")"," ИЛИ ","(",SUM('Раздел 1'!S319:S319),"=",0," И ",SUM('Раздел 1'!AD319:AD319),"=",0,")")</f>
        <v>(0/0&gt;=100) ИЛИ (0=0 И 0=0)</v>
      </c>
    </row>
    <row r="239" spans="1:5" s="102" customFormat="1" ht="51" x14ac:dyDescent="0.2">
      <c r="A239" s="418" t="e">
        <f>IF(((SUM('Раздел 1'!AD320:AD320)/SUM('Раздел 1'!S320:S320)&gt;=100))+((SUM('Раздел 1'!S320:S320)=0)*(SUM('Раздел 1'!AD320:AD320)=0)),"","Неверно!")</f>
        <v>#DIV/0!</v>
      </c>
      <c r="B239" s="418" t="s">
        <v>22537</v>
      </c>
      <c r="C239" s="244" t="s">
        <v>22378</v>
      </c>
      <c r="D239" s="244" t="s">
        <v>22142</v>
      </c>
      <c r="E239" s="244" t="str">
        <f>CONCATENATE("(",SUM('Раздел 1'!AD320:AD320),"/",SUM('Раздел 1'!S320:S320),"&gt;=",100,")"," ИЛИ ","(",SUM('Раздел 1'!S320:S320),"=",0," И ",SUM('Раздел 1'!AD320:AD320),"=",0,")")</f>
        <v>(0/0&gt;=100) ИЛИ (0=0 И 0=0)</v>
      </c>
    </row>
    <row r="240" spans="1:5" s="102" customFormat="1" ht="51" x14ac:dyDescent="0.2">
      <c r="A240" s="418" t="e">
        <f>IF(((SUM('Раздел 1'!AD321:AD321)/SUM('Раздел 1'!S321:S321)&gt;=100))+((SUM('Раздел 1'!S321:S321)=0)*(SUM('Раздел 1'!AD321:AD321)=0)),"","Неверно!")</f>
        <v>#DIV/0!</v>
      </c>
      <c r="B240" s="418" t="s">
        <v>22537</v>
      </c>
      <c r="C240" s="244" t="s">
        <v>22379</v>
      </c>
      <c r="D240" s="244" t="s">
        <v>22142</v>
      </c>
      <c r="E240" s="244" t="str">
        <f>CONCATENATE("(",SUM('Раздел 1'!AD321:AD321),"/",SUM('Раздел 1'!S321:S321),"&gt;=",100,")"," ИЛИ ","(",SUM('Раздел 1'!S321:S321),"=",0," И ",SUM('Раздел 1'!AD321:AD321),"=",0,")")</f>
        <v>(0/0&gt;=100) ИЛИ (0=0 И 0=0)</v>
      </c>
    </row>
    <row r="241" spans="1:5" s="102" customFormat="1" ht="51" x14ac:dyDescent="0.2">
      <c r="A241" s="418" t="e">
        <f>IF(((SUM('Раздел 1'!AD322:AD322)/SUM('Раздел 1'!S322:S322)&gt;=100))+((SUM('Раздел 1'!S322:S322)=0)*(SUM('Раздел 1'!AD322:AD322)=0)),"","Неверно!")</f>
        <v>#DIV/0!</v>
      </c>
      <c r="B241" s="418" t="s">
        <v>22537</v>
      </c>
      <c r="C241" s="244" t="s">
        <v>22380</v>
      </c>
      <c r="D241" s="244" t="s">
        <v>22142</v>
      </c>
      <c r="E241" s="244" t="str">
        <f>CONCATENATE("(",SUM('Раздел 1'!AD322:AD322),"/",SUM('Раздел 1'!S322:S322),"&gt;=",100,")"," ИЛИ ","(",SUM('Раздел 1'!S322:S322),"=",0," И ",SUM('Раздел 1'!AD322:AD322),"=",0,")")</f>
        <v>(0/0&gt;=100) ИЛИ (0=0 И 0=0)</v>
      </c>
    </row>
    <row r="242" spans="1:5" s="102" customFormat="1" ht="51" x14ac:dyDescent="0.2">
      <c r="A242" s="418" t="e">
        <f>IF(((SUM('Раздел 1'!AD323:AD323)/SUM('Раздел 1'!S323:S323)&gt;=100))+((SUM('Раздел 1'!S323:S323)=0)*(SUM('Раздел 1'!AD323:AD323)=0)),"","Неверно!")</f>
        <v>#DIV/0!</v>
      </c>
      <c r="B242" s="418" t="s">
        <v>22537</v>
      </c>
      <c r="C242" s="244" t="s">
        <v>22381</v>
      </c>
      <c r="D242" s="244" t="s">
        <v>22142</v>
      </c>
      <c r="E242" s="244" t="str">
        <f>CONCATENATE("(",SUM('Раздел 1'!AD323:AD323),"/",SUM('Раздел 1'!S323:S323),"&gt;=",100,")"," ИЛИ ","(",SUM('Раздел 1'!S323:S323),"=",0," И ",SUM('Раздел 1'!AD323:AD323),"=",0,")")</f>
        <v>(0/0&gt;=100) ИЛИ (0=0 И 0=0)</v>
      </c>
    </row>
    <row r="243" spans="1:5" s="102" customFormat="1" ht="51" x14ac:dyDescent="0.2">
      <c r="A243" s="418" t="e">
        <f>IF(((SUM('Раздел 1'!AD324:AD324)/SUM('Раздел 1'!S324:S324)&gt;=100))+((SUM('Раздел 1'!S324:S324)=0)*(SUM('Раздел 1'!AD324:AD324)=0)),"","Неверно!")</f>
        <v>#DIV/0!</v>
      </c>
      <c r="B243" s="418" t="s">
        <v>22537</v>
      </c>
      <c r="C243" s="244" t="s">
        <v>22382</v>
      </c>
      <c r="D243" s="244" t="s">
        <v>22142</v>
      </c>
      <c r="E243" s="244" t="str">
        <f>CONCATENATE("(",SUM('Раздел 1'!AD324:AD324),"/",SUM('Раздел 1'!S324:S324),"&gt;=",100,")"," ИЛИ ","(",SUM('Раздел 1'!S324:S324),"=",0," И ",SUM('Раздел 1'!AD324:AD324),"=",0,")")</f>
        <v>(0/0&gt;=100) ИЛИ (0=0 И 0=0)</v>
      </c>
    </row>
    <row r="244" spans="1:5" s="102" customFormat="1" ht="51" x14ac:dyDescent="0.2">
      <c r="A244" s="418" t="e">
        <f>IF(((SUM('Раздел 1'!AD325:AD325)/SUM('Раздел 1'!S325:S325)&gt;=100))+((SUM('Раздел 1'!S325:S325)=0)*(SUM('Раздел 1'!AD325:AD325)=0)),"","Неверно!")</f>
        <v>#DIV/0!</v>
      </c>
      <c r="B244" s="418" t="s">
        <v>22537</v>
      </c>
      <c r="C244" s="244" t="s">
        <v>22383</v>
      </c>
      <c r="D244" s="244" t="s">
        <v>22142</v>
      </c>
      <c r="E244" s="244" t="str">
        <f>CONCATENATE("(",SUM('Раздел 1'!AD325:AD325),"/",SUM('Раздел 1'!S325:S325),"&gt;=",100,")"," ИЛИ ","(",SUM('Раздел 1'!S325:S325),"=",0," И ",SUM('Раздел 1'!AD325:AD325),"=",0,")")</f>
        <v>(0/0&gt;=100) ИЛИ (0=0 И 0=0)</v>
      </c>
    </row>
    <row r="245" spans="1:5" s="102" customFormat="1" ht="51" x14ac:dyDescent="0.2">
      <c r="A245" s="418" t="e">
        <f>IF(((SUM('Раздел 1'!AD326:AD326)/SUM('Раздел 1'!S326:S326)&gt;=100))+((SUM('Раздел 1'!S326:S326)=0)*(SUM('Раздел 1'!AD326:AD326)=0)),"","Неверно!")</f>
        <v>#DIV/0!</v>
      </c>
      <c r="B245" s="418" t="s">
        <v>22537</v>
      </c>
      <c r="C245" s="244" t="s">
        <v>22384</v>
      </c>
      <c r="D245" s="244" t="s">
        <v>22142</v>
      </c>
      <c r="E245" s="244" t="str">
        <f>CONCATENATE("(",SUM('Раздел 1'!AD326:AD326),"/",SUM('Раздел 1'!S326:S326),"&gt;=",100,")"," ИЛИ ","(",SUM('Раздел 1'!S326:S326),"=",0," И ",SUM('Раздел 1'!AD326:AD326),"=",0,")")</f>
        <v>(0/0&gt;=100) ИЛИ (0=0 И 0=0)</v>
      </c>
    </row>
    <row r="246" spans="1:5" s="102" customFormat="1" ht="51" x14ac:dyDescent="0.2">
      <c r="A246" s="418" t="e">
        <f>IF(((SUM('Раздел 1'!AD327:AD327)/SUM('Раздел 1'!S327:S327)&gt;=100))+((SUM('Раздел 1'!S327:S327)=0)*(SUM('Раздел 1'!AD327:AD327)=0)),"","Неверно!")</f>
        <v>#DIV/0!</v>
      </c>
      <c r="B246" s="418" t="s">
        <v>22537</v>
      </c>
      <c r="C246" s="244" t="s">
        <v>22385</v>
      </c>
      <c r="D246" s="244" t="s">
        <v>22142</v>
      </c>
      <c r="E246" s="244" t="str">
        <f>CONCATENATE("(",SUM('Раздел 1'!AD327:AD327),"/",SUM('Раздел 1'!S327:S327),"&gt;=",100,")"," ИЛИ ","(",SUM('Раздел 1'!S327:S327),"=",0," И ",SUM('Раздел 1'!AD327:AD327),"=",0,")")</f>
        <v>(0/0&gt;=100) ИЛИ (0=0 И 0=0)</v>
      </c>
    </row>
    <row r="247" spans="1:5" s="102" customFormat="1" ht="51" x14ac:dyDescent="0.2">
      <c r="A247" s="418" t="e">
        <f>IF(((SUM('Раздел 1'!AD328:AD328)/SUM('Раздел 1'!S328:S328)&gt;=100))+((SUM('Раздел 1'!S328:S328)=0)*(SUM('Раздел 1'!AD328:AD328)=0)),"","Неверно!")</f>
        <v>#DIV/0!</v>
      </c>
      <c r="B247" s="418" t="s">
        <v>22537</v>
      </c>
      <c r="C247" s="244" t="s">
        <v>22386</v>
      </c>
      <c r="D247" s="244" t="s">
        <v>22142</v>
      </c>
      <c r="E247" s="244" t="str">
        <f>CONCATENATE("(",SUM('Раздел 1'!AD328:AD328),"/",SUM('Раздел 1'!S328:S328),"&gt;=",100,")"," ИЛИ ","(",SUM('Раздел 1'!S328:S328),"=",0," И ",SUM('Раздел 1'!AD328:AD328),"=",0,")")</f>
        <v>(0/0&gt;=100) ИЛИ (0=0 И 0=0)</v>
      </c>
    </row>
    <row r="248" spans="1:5" s="102" customFormat="1" ht="51" x14ac:dyDescent="0.2">
      <c r="A248" s="418" t="e">
        <f>IF(((SUM('Раздел 1'!AD41:AD41)/SUM('Раздел 1'!S41:S41)&gt;=100))+((SUM('Раздел 1'!S41:S41)=0)*(SUM('Раздел 1'!AD41:AD41)=0)),"","Неверно!")</f>
        <v>#DIV/0!</v>
      </c>
      <c r="B248" s="418" t="s">
        <v>22537</v>
      </c>
      <c r="C248" s="244" t="s">
        <v>22387</v>
      </c>
      <c r="D248" s="244" t="s">
        <v>22142</v>
      </c>
      <c r="E248" s="244" t="str">
        <f>CONCATENATE("(",SUM('Раздел 1'!AD41:AD41),"/",SUM('Раздел 1'!S41:S41),"&gt;=",100,")"," ИЛИ ","(",SUM('Раздел 1'!S41:S41),"=",0," И ",SUM('Раздел 1'!AD41:AD41),"=",0,")")</f>
        <v>(0/0&gt;=100) ИЛИ (0=0 И 0=0)</v>
      </c>
    </row>
    <row r="249" spans="1:5" s="102" customFormat="1" ht="51" x14ac:dyDescent="0.2">
      <c r="A249" s="418" t="e">
        <f>IF(((SUM('Раздел 1'!AD329:AD329)/SUM('Раздел 1'!S329:S329)&gt;=100))+((SUM('Раздел 1'!S329:S329)=0)*(SUM('Раздел 1'!AD329:AD329)=0)),"","Неверно!")</f>
        <v>#DIV/0!</v>
      </c>
      <c r="B249" s="418" t="s">
        <v>22537</v>
      </c>
      <c r="C249" s="244" t="s">
        <v>22388</v>
      </c>
      <c r="D249" s="244" t="s">
        <v>22142</v>
      </c>
      <c r="E249" s="244" t="str">
        <f>CONCATENATE("(",SUM('Раздел 1'!AD329:AD329),"/",SUM('Раздел 1'!S329:S329),"&gt;=",100,")"," ИЛИ ","(",SUM('Раздел 1'!S329:S329),"=",0," И ",SUM('Раздел 1'!AD329:AD329),"=",0,")")</f>
        <v>(0/0&gt;=100) ИЛИ (0=0 И 0=0)</v>
      </c>
    </row>
    <row r="250" spans="1:5" s="102" customFormat="1" ht="51" x14ac:dyDescent="0.2">
      <c r="A250" s="418" t="e">
        <f>IF(((SUM('Раздел 1'!AD330:AD330)/SUM('Раздел 1'!S330:S330)&gt;=100))+((SUM('Раздел 1'!S330:S330)=0)*(SUM('Раздел 1'!AD330:AD330)=0)),"","Неверно!")</f>
        <v>#DIV/0!</v>
      </c>
      <c r="B250" s="418" t="s">
        <v>22537</v>
      </c>
      <c r="C250" s="244" t="s">
        <v>22389</v>
      </c>
      <c r="D250" s="244" t="s">
        <v>22142</v>
      </c>
      <c r="E250" s="244" t="str">
        <f>CONCATENATE("(",SUM('Раздел 1'!AD330:AD330),"/",SUM('Раздел 1'!S330:S330),"&gt;=",100,")"," ИЛИ ","(",SUM('Раздел 1'!S330:S330),"=",0," И ",SUM('Раздел 1'!AD330:AD330),"=",0,")")</f>
        <v>(0/0&gt;=100) ИЛИ (0=0 И 0=0)</v>
      </c>
    </row>
    <row r="251" spans="1:5" s="102" customFormat="1" ht="51" x14ac:dyDescent="0.2">
      <c r="A251" s="418" t="e">
        <f>IF(((SUM('Раздел 1'!AD331:AD331)/SUM('Раздел 1'!S331:S331)&gt;=100))+((SUM('Раздел 1'!S331:S331)=0)*(SUM('Раздел 1'!AD331:AD331)=0)),"","Неверно!")</f>
        <v>#DIV/0!</v>
      </c>
      <c r="B251" s="418" t="s">
        <v>22537</v>
      </c>
      <c r="C251" s="244" t="s">
        <v>22390</v>
      </c>
      <c r="D251" s="244" t="s">
        <v>22142</v>
      </c>
      <c r="E251" s="244" t="str">
        <f>CONCATENATE("(",SUM('Раздел 1'!AD331:AD331),"/",SUM('Раздел 1'!S331:S331),"&gt;=",100,")"," ИЛИ ","(",SUM('Раздел 1'!S331:S331),"=",0," И ",SUM('Раздел 1'!AD331:AD331),"=",0,")")</f>
        <v>(0/0&gt;=100) ИЛИ (0=0 И 0=0)</v>
      </c>
    </row>
    <row r="252" spans="1:5" s="102" customFormat="1" ht="51" x14ac:dyDescent="0.2">
      <c r="A252" s="418" t="e">
        <f>IF(((SUM('Раздел 1'!AD332:AD332)/SUM('Раздел 1'!S332:S332)&gt;=100))+((SUM('Раздел 1'!S332:S332)=0)*(SUM('Раздел 1'!AD332:AD332)=0)),"","Неверно!")</f>
        <v>#DIV/0!</v>
      </c>
      <c r="B252" s="418" t="s">
        <v>22537</v>
      </c>
      <c r="C252" s="244" t="s">
        <v>22391</v>
      </c>
      <c r="D252" s="244" t="s">
        <v>22142</v>
      </c>
      <c r="E252" s="244" t="str">
        <f>CONCATENATE("(",SUM('Раздел 1'!AD332:AD332),"/",SUM('Раздел 1'!S332:S332),"&gt;=",100,")"," ИЛИ ","(",SUM('Раздел 1'!S332:S332),"=",0," И ",SUM('Раздел 1'!AD332:AD332),"=",0,")")</f>
        <v>(0/0&gt;=100) ИЛИ (0=0 И 0=0)</v>
      </c>
    </row>
    <row r="253" spans="1:5" s="102" customFormat="1" ht="51" x14ac:dyDescent="0.2">
      <c r="A253" s="418" t="e">
        <f>IF(((SUM('Раздел 1'!AD333:AD333)/SUM('Раздел 1'!S333:S333)&gt;=100))+((SUM('Раздел 1'!S333:S333)=0)*(SUM('Раздел 1'!AD333:AD333)=0)),"","Неверно!")</f>
        <v>#DIV/0!</v>
      </c>
      <c r="B253" s="418" t="s">
        <v>22537</v>
      </c>
      <c r="C253" s="244" t="s">
        <v>22392</v>
      </c>
      <c r="D253" s="244" t="s">
        <v>22142</v>
      </c>
      <c r="E253" s="244" t="str">
        <f>CONCATENATE("(",SUM('Раздел 1'!AD333:AD333),"/",SUM('Раздел 1'!S333:S333),"&gt;=",100,")"," ИЛИ ","(",SUM('Раздел 1'!S333:S333),"=",0," И ",SUM('Раздел 1'!AD333:AD333),"=",0,")")</f>
        <v>(0/0&gt;=100) ИЛИ (0=0 И 0=0)</v>
      </c>
    </row>
    <row r="254" spans="1:5" s="102" customFormat="1" ht="51" x14ac:dyDescent="0.2">
      <c r="A254" s="418" t="e">
        <f>IF(((SUM('Раздел 1'!AD334:AD334)/SUM('Раздел 1'!S334:S334)&gt;=100))+((SUM('Раздел 1'!S334:S334)=0)*(SUM('Раздел 1'!AD334:AD334)=0)),"","Неверно!")</f>
        <v>#DIV/0!</v>
      </c>
      <c r="B254" s="418" t="s">
        <v>22537</v>
      </c>
      <c r="C254" s="244" t="s">
        <v>22393</v>
      </c>
      <c r="D254" s="244" t="s">
        <v>22142</v>
      </c>
      <c r="E254" s="244" t="str">
        <f>CONCATENATE("(",SUM('Раздел 1'!AD334:AD334),"/",SUM('Раздел 1'!S334:S334),"&gt;=",100,")"," ИЛИ ","(",SUM('Раздел 1'!S334:S334),"=",0," И ",SUM('Раздел 1'!AD334:AD334),"=",0,")")</f>
        <v>(0/0&gt;=100) ИЛИ (0=0 И 0=0)</v>
      </c>
    </row>
    <row r="255" spans="1:5" s="102" customFormat="1" ht="51" x14ac:dyDescent="0.2">
      <c r="A255" s="418" t="e">
        <f>IF(((SUM('Раздел 1'!AD335:AD335)/SUM('Раздел 1'!S335:S335)&gt;=100))+((SUM('Раздел 1'!S335:S335)=0)*(SUM('Раздел 1'!AD335:AD335)=0)),"","Неверно!")</f>
        <v>#DIV/0!</v>
      </c>
      <c r="B255" s="418" t="s">
        <v>22537</v>
      </c>
      <c r="C255" s="244" t="s">
        <v>22394</v>
      </c>
      <c r="D255" s="244" t="s">
        <v>22142</v>
      </c>
      <c r="E255" s="244" t="str">
        <f>CONCATENATE("(",SUM('Раздел 1'!AD335:AD335),"/",SUM('Раздел 1'!S335:S335),"&gt;=",100,")"," ИЛИ ","(",SUM('Раздел 1'!S335:S335),"=",0," И ",SUM('Раздел 1'!AD335:AD335),"=",0,")")</f>
        <v>(0/0&gt;=100) ИЛИ (0=0 И 0=0)</v>
      </c>
    </row>
    <row r="256" spans="1:5" s="102" customFormat="1" ht="51" x14ac:dyDescent="0.2">
      <c r="A256" s="418" t="e">
        <f>IF(((SUM('Раздел 1'!AD336:AD336)/SUM('Раздел 1'!S336:S336)&gt;=100))+((SUM('Раздел 1'!S336:S336)=0)*(SUM('Раздел 1'!AD336:AD336)=0)),"","Неверно!")</f>
        <v>#DIV/0!</v>
      </c>
      <c r="B256" s="418" t="s">
        <v>22537</v>
      </c>
      <c r="C256" s="244" t="s">
        <v>22395</v>
      </c>
      <c r="D256" s="244" t="s">
        <v>22142</v>
      </c>
      <c r="E256" s="244" t="str">
        <f>CONCATENATE("(",SUM('Раздел 1'!AD336:AD336),"/",SUM('Раздел 1'!S336:S336),"&gt;=",100,")"," ИЛИ ","(",SUM('Раздел 1'!S336:S336),"=",0," И ",SUM('Раздел 1'!AD336:AD336),"=",0,")")</f>
        <v>(0/0&gt;=100) ИЛИ (0=0 И 0=0)</v>
      </c>
    </row>
    <row r="257" spans="1:5" s="102" customFormat="1" ht="51" x14ac:dyDescent="0.2">
      <c r="A257" s="418" t="e">
        <f>IF(((SUM('Раздел 1'!AD337:AD337)/SUM('Раздел 1'!S337:S337)&gt;=100))+((SUM('Раздел 1'!S337:S337)=0)*(SUM('Раздел 1'!AD337:AD337)=0)),"","Неверно!")</f>
        <v>#DIV/0!</v>
      </c>
      <c r="B257" s="418" t="s">
        <v>22537</v>
      </c>
      <c r="C257" s="244" t="s">
        <v>22396</v>
      </c>
      <c r="D257" s="244" t="s">
        <v>22142</v>
      </c>
      <c r="E257" s="244" t="str">
        <f>CONCATENATE("(",SUM('Раздел 1'!AD337:AD337),"/",SUM('Раздел 1'!S337:S337),"&gt;=",100,")"," ИЛИ ","(",SUM('Раздел 1'!S337:S337),"=",0," И ",SUM('Раздел 1'!AD337:AD337),"=",0,")")</f>
        <v>(0/0&gt;=100) ИЛИ (0=0 И 0=0)</v>
      </c>
    </row>
    <row r="258" spans="1:5" s="102" customFormat="1" ht="51" x14ac:dyDescent="0.2">
      <c r="A258" s="418" t="e">
        <f>IF(((SUM('Раздел 1'!AD338:AD338)/SUM('Раздел 1'!S338:S338)&gt;=100))+((SUM('Раздел 1'!S338:S338)=0)*(SUM('Раздел 1'!AD338:AD338)=0)),"","Неверно!")</f>
        <v>#DIV/0!</v>
      </c>
      <c r="B258" s="418" t="s">
        <v>22537</v>
      </c>
      <c r="C258" s="244" t="s">
        <v>22397</v>
      </c>
      <c r="D258" s="244" t="s">
        <v>22142</v>
      </c>
      <c r="E258" s="244" t="str">
        <f>CONCATENATE("(",SUM('Раздел 1'!AD338:AD338),"/",SUM('Раздел 1'!S338:S338),"&gt;=",100,")"," ИЛИ ","(",SUM('Раздел 1'!S338:S338),"=",0," И ",SUM('Раздел 1'!AD338:AD338),"=",0,")")</f>
        <v>(0/0&gt;=100) ИЛИ (0=0 И 0=0)</v>
      </c>
    </row>
    <row r="259" spans="1:5" s="102" customFormat="1" ht="51" x14ac:dyDescent="0.2">
      <c r="A259" s="418" t="e">
        <f>IF(((SUM('Раздел 1'!AD42:AD42)/SUM('Раздел 1'!S42:S42)&gt;=100))+((SUM('Раздел 1'!S42:S42)=0)*(SUM('Раздел 1'!AD42:AD42)=0)),"","Неверно!")</f>
        <v>#DIV/0!</v>
      </c>
      <c r="B259" s="418" t="s">
        <v>22537</v>
      </c>
      <c r="C259" s="244" t="s">
        <v>22398</v>
      </c>
      <c r="D259" s="244" t="s">
        <v>22142</v>
      </c>
      <c r="E259" s="244" t="str">
        <f>CONCATENATE("(",SUM('Раздел 1'!AD42:AD42),"/",SUM('Раздел 1'!S42:S42),"&gt;=",100,")"," ИЛИ ","(",SUM('Раздел 1'!S42:S42),"=",0," И ",SUM('Раздел 1'!AD42:AD42),"=",0,")")</f>
        <v>(0/0&gt;=100) ИЛИ (0=0 И 0=0)</v>
      </c>
    </row>
    <row r="260" spans="1:5" s="102" customFormat="1" ht="51" x14ac:dyDescent="0.2">
      <c r="A260" s="418" t="e">
        <f>IF(((SUM('Раздел 1'!AD339:AD339)/SUM('Раздел 1'!S339:S339)&gt;=100))+((SUM('Раздел 1'!S339:S339)=0)*(SUM('Раздел 1'!AD339:AD339)=0)),"","Неверно!")</f>
        <v>#DIV/0!</v>
      </c>
      <c r="B260" s="418" t="s">
        <v>22537</v>
      </c>
      <c r="C260" s="244" t="s">
        <v>22399</v>
      </c>
      <c r="D260" s="244" t="s">
        <v>22142</v>
      </c>
      <c r="E260" s="244" t="str">
        <f>CONCATENATE("(",SUM('Раздел 1'!AD339:AD339),"/",SUM('Раздел 1'!S339:S339),"&gt;=",100,")"," ИЛИ ","(",SUM('Раздел 1'!S339:S339),"=",0," И ",SUM('Раздел 1'!AD339:AD339),"=",0,")")</f>
        <v>(0/0&gt;=100) ИЛИ (0=0 И 0=0)</v>
      </c>
    </row>
    <row r="261" spans="1:5" s="102" customFormat="1" ht="51" x14ac:dyDescent="0.2">
      <c r="A261" s="418" t="e">
        <f>IF(((SUM('Раздел 1'!AD340:AD340)/SUM('Раздел 1'!S340:S340)&gt;=100))+((SUM('Раздел 1'!S340:S340)=0)*(SUM('Раздел 1'!AD340:AD340)=0)),"","Неверно!")</f>
        <v>#DIV/0!</v>
      </c>
      <c r="B261" s="418" t="s">
        <v>22537</v>
      </c>
      <c r="C261" s="244" t="s">
        <v>22400</v>
      </c>
      <c r="D261" s="244" t="s">
        <v>22142</v>
      </c>
      <c r="E261" s="244" t="str">
        <f>CONCATENATE("(",SUM('Раздел 1'!AD340:AD340),"/",SUM('Раздел 1'!S340:S340),"&gt;=",100,")"," ИЛИ ","(",SUM('Раздел 1'!S340:S340),"=",0," И ",SUM('Раздел 1'!AD340:AD340),"=",0,")")</f>
        <v>(0/0&gt;=100) ИЛИ (0=0 И 0=0)</v>
      </c>
    </row>
    <row r="262" spans="1:5" s="102" customFormat="1" ht="51" x14ac:dyDescent="0.2">
      <c r="A262" s="418" t="e">
        <f>IF(((SUM('Раздел 1'!AD341:AD341)/SUM('Раздел 1'!S341:S341)&gt;=100))+((SUM('Раздел 1'!S341:S341)=0)*(SUM('Раздел 1'!AD341:AD341)=0)),"","Неверно!")</f>
        <v>#DIV/0!</v>
      </c>
      <c r="B262" s="418" t="s">
        <v>22537</v>
      </c>
      <c r="C262" s="244" t="s">
        <v>22401</v>
      </c>
      <c r="D262" s="244" t="s">
        <v>22142</v>
      </c>
      <c r="E262" s="244" t="str">
        <f>CONCATENATE("(",SUM('Раздел 1'!AD341:AD341),"/",SUM('Раздел 1'!S341:S341),"&gt;=",100,")"," ИЛИ ","(",SUM('Раздел 1'!S341:S341),"=",0," И ",SUM('Раздел 1'!AD341:AD341),"=",0,")")</f>
        <v>(0/0&gt;=100) ИЛИ (0=0 И 0=0)</v>
      </c>
    </row>
    <row r="263" spans="1:5" s="102" customFormat="1" ht="51" x14ac:dyDescent="0.2">
      <c r="A263" s="418" t="e">
        <f>IF(((SUM('Раздел 1'!AD342:AD342)/SUM('Раздел 1'!S342:S342)&gt;=100))+((SUM('Раздел 1'!S342:S342)=0)*(SUM('Раздел 1'!AD342:AD342)=0)),"","Неверно!")</f>
        <v>#DIV/0!</v>
      </c>
      <c r="B263" s="418" t="s">
        <v>22537</v>
      </c>
      <c r="C263" s="244" t="s">
        <v>22402</v>
      </c>
      <c r="D263" s="244" t="s">
        <v>22142</v>
      </c>
      <c r="E263" s="244" t="str">
        <f>CONCATENATE("(",SUM('Раздел 1'!AD342:AD342),"/",SUM('Раздел 1'!S342:S342),"&gt;=",100,")"," ИЛИ ","(",SUM('Раздел 1'!S342:S342),"=",0," И ",SUM('Раздел 1'!AD342:AD342),"=",0,")")</f>
        <v>(0/0&gt;=100) ИЛИ (0=0 И 0=0)</v>
      </c>
    </row>
    <row r="264" spans="1:5" s="102" customFormat="1" ht="51" x14ac:dyDescent="0.2">
      <c r="A264" s="418" t="e">
        <f>IF(((SUM('Раздел 1'!AD343:AD343)/SUM('Раздел 1'!S343:S343)&gt;=100))+((SUM('Раздел 1'!S343:S343)=0)*(SUM('Раздел 1'!AD343:AD343)=0)),"","Неверно!")</f>
        <v>#DIV/0!</v>
      </c>
      <c r="B264" s="418" t="s">
        <v>22537</v>
      </c>
      <c r="C264" s="244" t="s">
        <v>22403</v>
      </c>
      <c r="D264" s="244" t="s">
        <v>22142</v>
      </c>
      <c r="E264" s="244" t="str">
        <f>CONCATENATE("(",SUM('Раздел 1'!AD343:AD343),"/",SUM('Раздел 1'!S343:S343),"&gt;=",100,")"," ИЛИ ","(",SUM('Раздел 1'!S343:S343),"=",0," И ",SUM('Раздел 1'!AD343:AD343),"=",0,")")</f>
        <v>(0/0&gt;=100) ИЛИ (0=0 И 0=0)</v>
      </c>
    </row>
    <row r="265" spans="1:5" s="102" customFormat="1" ht="51" x14ac:dyDescent="0.2">
      <c r="A265" s="418" t="e">
        <f>IF(((SUM('Раздел 1'!AD344:AD344)/SUM('Раздел 1'!S344:S344)&gt;=100))+((SUM('Раздел 1'!S344:S344)=0)*(SUM('Раздел 1'!AD344:AD344)=0)),"","Неверно!")</f>
        <v>#DIV/0!</v>
      </c>
      <c r="B265" s="418" t="s">
        <v>22537</v>
      </c>
      <c r="C265" s="244" t="s">
        <v>22404</v>
      </c>
      <c r="D265" s="244" t="s">
        <v>22142</v>
      </c>
      <c r="E265" s="244" t="str">
        <f>CONCATENATE("(",SUM('Раздел 1'!AD344:AD344),"/",SUM('Раздел 1'!S344:S344),"&gt;=",100,")"," ИЛИ ","(",SUM('Раздел 1'!S344:S344),"=",0," И ",SUM('Раздел 1'!AD344:AD344),"=",0,")")</f>
        <v>(0/0&gt;=100) ИЛИ (0=0 И 0=0)</v>
      </c>
    </row>
    <row r="266" spans="1:5" s="102" customFormat="1" ht="51" x14ac:dyDescent="0.2">
      <c r="A266" s="418" t="e">
        <f>IF(((SUM('Раздел 1'!AD345:AD345)/SUM('Раздел 1'!S345:S345)&gt;=100))+((SUM('Раздел 1'!S345:S345)=0)*(SUM('Раздел 1'!AD345:AD345)=0)),"","Неверно!")</f>
        <v>#DIV/0!</v>
      </c>
      <c r="B266" s="418" t="s">
        <v>22537</v>
      </c>
      <c r="C266" s="244" t="s">
        <v>22405</v>
      </c>
      <c r="D266" s="244" t="s">
        <v>22142</v>
      </c>
      <c r="E266" s="244" t="str">
        <f>CONCATENATE("(",SUM('Раздел 1'!AD345:AD345),"/",SUM('Раздел 1'!S345:S345),"&gt;=",100,")"," ИЛИ ","(",SUM('Раздел 1'!S345:S345),"=",0," И ",SUM('Раздел 1'!AD345:AD345),"=",0,")")</f>
        <v>(0/0&gt;=100) ИЛИ (0=0 И 0=0)</v>
      </c>
    </row>
    <row r="267" spans="1:5" s="102" customFormat="1" ht="51" x14ac:dyDescent="0.2">
      <c r="A267" s="418" t="e">
        <f>IF(((SUM('Раздел 1'!AD346:AD346)/SUM('Раздел 1'!S346:S346)&gt;=100))+((SUM('Раздел 1'!S346:S346)=0)*(SUM('Раздел 1'!AD346:AD346)=0)),"","Неверно!")</f>
        <v>#DIV/0!</v>
      </c>
      <c r="B267" s="418" t="s">
        <v>22537</v>
      </c>
      <c r="C267" s="244" t="s">
        <v>22406</v>
      </c>
      <c r="D267" s="244" t="s">
        <v>22142</v>
      </c>
      <c r="E267" s="244" t="str">
        <f>CONCATENATE("(",SUM('Раздел 1'!AD346:AD346),"/",SUM('Раздел 1'!S346:S346),"&gt;=",100,")"," ИЛИ ","(",SUM('Раздел 1'!S346:S346),"=",0," И ",SUM('Раздел 1'!AD346:AD346),"=",0,")")</f>
        <v>(0/0&gt;=100) ИЛИ (0=0 И 0=0)</v>
      </c>
    </row>
    <row r="268" spans="1:5" s="102" customFormat="1" ht="51" x14ac:dyDescent="0.2">
      <c r="A268" s="418" t="e">
        <f>IF(((SUM('Раздел 1'!AD347:AD347)/SUM('Раздел 1'!S347:S347)&gt;=100))+((SUM('Раздел 1'!S347:S347)=0)*(SUM('Раздел 1'!AD347:AD347)=0)),"","Неверно!")</f>
        <v>#DIV/0!</v>
      </c>
      <c r="B268" s="418" t="s">
        <v>22537</v>
      </c>
      <c r="C268" s="244" t="s">
        <v>22407</v>
      </c>
      <c r="D268" s="244" t="s">
        <v>22142</v>
      </c>
      <c r="E268" s="244" t="str">
        <f>CONCATENATE("(",SUM('Раздел 1'!AD347:AD347),"/",SUM('Раздел 1'!S347:S347),"&gt;=",100,")"," ИЛИ ","(",SUM('Раздел 1'!S347:S347),"=",0," И ",SUM('Раздел 1'!AD347:AD347),"=",0,")")</f>
        <v>(0/0&gt;=100) ИЛИ (0=0 И 0=0)</v>
      </c>
    </row>
    <row r="269" spans="1:5" s="102" customFormat="1" ht="51" x14ac:dyDescent="0.2">
      <c r="A269" s="418" t="e">
        <f>IF(((SUM('Раздел 1'!AD348:AD348)/SUM('Раздел 1'!S348:S348)&gt;=100))+((SUM('Раздел 1'!S348:S348)=0)*(SUM('Раздел 1'!AD348:AD348)=0)),"","Неверно!")</f>
        <v>#DIV/0!</v>
      </c>
      <c r="B269" s="418" t="s">
        <v>22537</v>
      </c>
      <c r="C269" s="244" t="s">
        <v>22408</v>
      </c>
      <c r="D269" s="244" t="s">
        <v>22142</v>
      </c>
      <c r="E269" s="244" t="str">
        <f>CONCATENATE("(",SUM('Раздел 1'!AD348:AD348),"/",SUM('Раздел 1'!S348:S348),"&gt;=",100,")"," ИЛИ ","(",SUM('Раздел 1'!S348:S348),"=",0," И ",SUM('Раздел 1'!AD348:AD348),"=",0,")")</f>
        <v>(0/0&gt;=100) ИЛИ (0=0 И 0=0)</v>
      </c>
    </row>
    <row r="270" spans="1:5" s="102" customFormat="1" ht="51" x14ac:dyDescent="0.2">
      <c r="A270" s="418" t="str">
        <f>IF(((SUM('Раздел 1'!AD43:AD43)/SUM('Раздел 1'!S43:S43)&gt;=100))+((SUM('Раздел 1'!S43:S43)=0)*(SUM('Раздел 1'!AD43:AD43)=0)),"","Неверно!")</f>
        <v/>
      </c>
      <c r="B270" s="418" t="s">
        <v>22537</v>
      </c>
      <c r="C270" s="244" t="s">
        <v>22409</v>
      </c>
      <c r="D270" s="244" t="s">
        <v>22142</v>
      </c>
      <c r="E270" s="244" t="str">
        <f>CONCATENATE("(",SUM('Раздел 1'!AD43:AD43),"/",SUM('Раздел 1'!S43:S43),"&gt;=",100,")"," ИЛИ ","(",SUM('Раздел 1'!S43:S43),"=",0," И ",SUM('Раздел 1'!AD43:AD43),"=",0,")")</f>
        <v>(121000/24&gt;=100) ИЛИ (24=0 И 121000=0)</v>
      </c>
    </row>
    <row r="271" spans="1:5" s="102" customFormat="1" ht="51" x14ac:dyDescent="0.2">
      <c r="A271" s="418" t="e">
        <f>IF(((SUM('Раздел 1'!AD349:AD349)/SUM('Раздел 1'!S349:S349)&gt;=100))+((SUM('Раздел 1'!S349:S349)=0)*(SUM('Раздел 1'!AD349:AD349)=0)),"","Неверно!")</f>
        <v>#DIV/0!</v>
      </c>
      <c r="B271" s="418" t="s">
        <v>22537</v>
      </c>
      <c r="C271" s="244" t="s">
        <v>22410</v>
      </c>
      <c r="D271" s="244" t="s">
        <v>22142</v>
      </c>
      <c r="E271" s="244" t="str">
        <f>CONCATENATE("(",SUM('Раздел 1'!AD349:AD349),"/",SUM('Раздел 1'!S349:S349),"&gt;=",100,")"," ИЛИ ","(",SUM('Раздел 1'!S349:S349),"=",0," И ",SUM('Раздел 1'!AD349:AD349),"=",0,")")</f>
        <v>(0/0&gt;=100) ИЛИ (0=0 И 0=0)</v>
      </c>
    </row>
    <row r="272" spans="1:5" s="102" customFormat="1" ht="51" x14ac:dyDescent="0.2">
      <c r="A272" s="418" t="e">
        <f>IF(((SUM('Раздел 1'!AD350:AD350)/SUM('Раздел 1'!S350:S350)&gt;=100))+((SUM('Раздел 1'!S350:S350)=0)*(SUM('Раздел 1'!AD350:AD350)=0)),"","Неверно!")</f>
        <v>#DIV/0!</v>
      </c>
      <c r="B272" s="418" t="s">
        <v>22537</v>
      </c>
      <c r="C272" s="244" t="s">
        <v>22411</v>
      </c>
      <c r="D272" s="244" t="s">
        <v>22142</v>
      </c>
      <c r="E272" s="244" t="str">
        <f>CONCATENATE("(",SUM('Раздел 1'!AD350:AD350),"/",SUM('Раздел 1'!S350:S350),"&gt;=",100,")"," ИЛИ ","(",SUM('Раздел 1'!S350:S350),"=",0," И ",SUM('Раздел 1'!AD350:AD350),"=",0,")")</f>
        <v>(0/0&gt;=100) ИЛИ (0=0 И 0=0)</v>
      </c>
    </row>
    <row r="273" spans="1:5" s="102" customFormat="1" ht="51" x14ac:dyDescent="0.2">
      <c r="A273" s="418" t="str">
        <f>IF(((SUM('Раздел 1'!AD351:AD351)/SUM('Раздел 1'!S351:S351)&gt;=100))+((SUM('Раздел 1'!S351:S351)=0)*(SUM('Раздел 1'!AD351:AD351)=0)),"","Неверно!")</f>
        <v/>
      </c>
      <c r="B273" s="418" t="s">
        <v>22537</v>
      </c>
      <c r="C273" s="244" t="s">
        <v>22412</v>
      </c>
      <c r="D273" s="244" t="s">
        <v>22142</v>
      </c>
      <c r="E273" s="244" t="str">
        <f>CONCATENATE("(",SUM('Раздел 1'!AD351:AD351),"/",SUM('Раздел 1'!S351:S351),"&gt;=",100,")"," ИЛИ ","(",SUM('Раздел 1'!S351:S351),"=",0," И ",SUM('Раздел 1'!AD351:AD351),"=",0,")")</f>
        <v>(3100/5&gt;=100) ИЛИ (5=0 И 3100=0)</v>
      </c>
    </row>
    <row r="274" spans="1:5" s="102" customFormat="1" ht="51" x14ac:dyDescent="0.2">
      <c r="A274" s="418" t="e">
        <f>IF(((SUM('Раздел 1'!AD352:AD352)/SUM('Раздел 1'!S352:S352)&gt;=100))+((SUM('Раздел 1'!S352:S352)=0)*(SUM('Раздел 1'!AD352:AD352)=0)),"","Неверно!")</f>
        <v>#DIV/0!</v>
      </c>
      <c r="B274" s="418" t="s">
        <v>22537</v>
      </c>
      <c r="C274" s="244" t="s">
        <v>22413</v>
      </c>
      <c r="D274" s="244" t="s">
        <v>22142</v>
      </c>
      <c r="E274" s="244" t="str">
        <f>CONCATENATE("(",SUM('Раздел 1'!AD352:AD352),"/",SUM('Раздел 1'!S352:S352),"&gt;=",100,")"," ИЛИ ","(",SUM('Раздел 1'!S352:S352),"=",0," И ",SUM('Раздел 1'!AD352:AD352),"=",0,")")</f>
        <v>(0/0&gt;=100) ИЛИ (0=0 И 0=0)</v>
      </c>
    </row>
    <row r="275" spans="1:5" s="102" customFormat="1" ht="51" x14ac:dyDescent="0.2">
      <c r="A275" s="418" t="str">
        <f>IF(((SUM('Раздел 1'!AD353:AD353)/SUM('Раздел 1'!S353:S353)&gt;=100))+((SUM('Раздел 1'!S353:S353)=0)*(SUM('Раздел 1'!AD353:AD353)=0)),"","Неверно!")</f>
        <v/>
      </c>
      <c r="B275" s="418" t="s">
        <v>22537</v>
      </c>
      <c r="C275" s="244" t="s">
        <v>22414</v>
      </c>
      <c r="D275" s="244" t="s">
        <v>22142</v>
      </c>
      <c r="E275" s="244" t="str">
        <f>CONCATENATE("(",SUM('Раздел 1'!AD353:AD353),"/",SUM('Раздел 1'!S353:S353),"&gt;=",100,")"," ИЛИ ","(",SUM('Раздел 1'!S353:S353),"=",0," И ",SUM('Раздел 1'!AD353:AD353),"=",0,")")</f>
        <v>(18000/4&gt;=100) ИЛИ (4=0 И 18000=0)</v>
      </c>
    </row>
    <row r="276" spans="1:5" s="102" customFormat="1" ht="51" x14ac:dyDescent="0.2">
      <c r="A276" s="418" t="e">
        <f>IF(((SUM('Раздел 1'!AD354:AD354)/SUM('Раздел 1'!S354:S354)&gt;=100))+((SUM('Раздел 1'!S354:S354)=0)*(SUM('Раздел 1'!AD354:AD354)=0)),"","Неверно!")</f>
        <v>#DIV/0!</v>
      </c>
      <c r="B276" s="418" t="s">
        <v>22537</v>
      </c>
      <c r="C276" s="244" t="s">
        <v>22415</v>
      </c>
      <c r="D276" s="244" t="s">
        <v>22142</v>
      </c>
      <c r="E276" s="244" t="str">
        <f>CONCATENATE("(",SUM('Раздел 1'!AD354:AD354),"/",SUM('Раздел 1'!S354:S354),"&gt;=",100,")"," ИЛИ ","(",SUM('Раздел 1'!S354:S354),"=",0," И ",SUM('Раздел 1'!AD354:AD354),"=",0,")")</f>
        <v>(0/0&gt;=100) ИЛИ (0=0 И 0=0)</v>
      </c>
    </row>
    <row r="277" spans="1:5" s="102" customFormat="1" ht="51" x14ac:dyDescent="0.2">
      <c r="A277" s="418" t="e">
        <f>IF(((SUM('Раздел 1'!AD355:AD355)/SUM('Раздел 1'!S355:S355)&gt;=100))+((SUM('Раздел 1'!S355:S355)=0)*(SUM('Раздел 1'!AD355:AD355)=0)),"","Неверно!")</f>
        <v>#DIV/0!</v>
      </c>
      <c r="B277" s="418" t="s">
        <v>22537</v>
      </c>
      <c r="C277" s="244" t="s">
        <v>22416</v>
      </c>
      <c r="D277" s="244" t="s">
        <v>22142</v>
      </c>
      <c r="E277" s="244" t="str">
        <f>CONCATENATE("(",SUM('Раздел 1'!AD355:AD355),"/",SUM('Раздел 1'!S355:S355),"&gt;=",100,")"," ИЛИ ","(",SUM('Раздел 1'!S355:S355),"=",0," И ",SUM('Раздел 1'!AD355:AD355),"=",0,")")</f>
        <v>(0/0&gt;=100) ИЛИ (0=0 И 0=0)</v>
      </c>
    </row>
    <row r="278" spans="1:5" s="102" customFormat="1" ht="51" x14ac:dyDescent="0.2">
      <c r="A278" s="418" t="e">
        <f>IF(((SUM('Раздел 1'!AD356:AD356)/SUM('Раздел 1'!S356:S356)&gt;=100))+((SUM('Раздел 1'!S356:S356)=0)*(SUM('Раздел 1'!AD356:AD356)=0)),"","Неверно!")</f>
        <v>#DIV/0!</v>
      </c>
      <c r="B278" s="418" t="s">
        <v>22537</v>
      </c>
      <c r="C278" s="244" t="s">
        <v>22417</v>
      </c>
      <c r="D278" s="244" t="s">
        <v>22142</v>
      </c>
      <c r="E278" s="244" t="str">
        <f>CONCATENATE("(",SUM('Раздел 1'!AD356:AD356),"/",SUM('Раздел 1'!S356:S356),"&gt;=",100,")"," ИЛИ ","(",SUM('Раздел 1'!S356:S356),"=",0," И ",SUM('Раздел 1'!AD356:AD356),"=",0,")")</f>
        <v>(0/0&gt;=100) ИЛИ (0=0 И 0=0)</v>
      </c>
    </row>
    <row r="279" spans="1:5" s="102" customFormat="1" ht="51" x14ac:dyDescent="0.2">
      <c r="A279" s="418" t="e">
        <f>IF(((SUM('Раздел 1'!AD357:AD357)/SUM('Раздел 1'!S357:S357)&gt;=100))+((SUM('Раздел 1'!S357:S357)=0)*(SUM('Раздел 1'!AD357:AD357)=0)),"","Неверно!")</f>
        <v>#DIV/0!</v>
      </c>
      <c r="B279" s="418" t="s">
        <v>22537</v>
      </c>
      <c r="C279" s="244" t="s">
        <v>22418</v>
      </c>
      <c r="D279" s="244" t="s">
        <v>22142</v>
      </c>
      <c r="E279" s="244" t="str">
        <f>CONCATENATE("(",SUM('Раздел 1'!AD357:AD357),"/",SUM('Раздел 1'!S357:S357),"&gt;=",100,")"," ИЛИ ","(",SUM('Раздел 1'!S357:S357),"=",0," И ",SUM('Раздел 1'!AD357:AD357),"=",0,")")</f>
        <v>(0/0&gt;=100) ИЛИ (0=0 И 0=0)</v>
      </c>
    </row>
    <row r="280" spans="1:5" s="102" customFormat="1" ht="51" x14ac:dyDescent="0.2">
      <c r="A280" s="418" t="e">
        <f>IF(((SUM('Раздел 1'!AD358:AD358)/SUM('Раздел 1'!S358:S358)&gt;=100))+((SUM('Раздел 1'!S358:S358)=0)*(SUM('Раздел 1'!AD358:AD358)=0)),"","Неверно!")</f>
        <v>#DIV/0!</v>
      </c>
      <c r="B280" s="418" t="s">
        <v>22537</v>
      </c>
      <c r="C280" s="244" t="s">
        <v>22419</v>
      </c>
      <c r="D280" s="244" t="s">
        <v>22142</v>
      </c>
      <c r="E280" s="244" t="str">
        <f>CONCATENATE("(",SUM('Раздел 1'!AD358:AD358),"/",SUM('Раздел 1'!S358:S358),"&gt;=",100,")"," ИЛИ ","(",SUM('Раздел 1'!S358:S358),"=",0," И ",SUM('Раздел 1'!AD358:AD358),"=",0,")")</f>
        <v>(0/0&gt;=100) ИЛИ (0=0 И 0=0)</v>
      </c>
    </row>
    <row r="281" spans="1:5" s="102" customFormat="1" ht="51" x14ac:dyDescent="0.2">
      <c r="A281" s="418" t="str">
        <f>IF(((SUM('Раздел 1'!AD44:AD44)/SUM('Раздел 1'!S44:S44)&gt;=100))+((SUM('Раздел 1'!S44:S44)=0)*(SUM('Раздел 1'!AD44:AD44)=0)),"","Неверно!")</f>
        <v/>
      </c>
      <c r="B281" s="418" t="s">
        <v>22537</v>
      </c>
      <c r="C281" s="244" t="s">
        <v>22420</v>
      </c>
      <c r="D281" s="244" t="s">
        <v>22142</v>
      </c>
      <c r="E281" s="244" t="str">
        <f>CONCATENATE("(",SUM('Раздел 1'!AD44:AD44),"/",SUM('Раздел 1'!S44:S44),"&gt;=",100,")"," ИЛИ ","(",SUM('Раздел 1'!S44:S44),"=",0," И ",SUM('Раздел 1'!AD44:AD44),"=",0,")")</f>
        <v>(15000/1&gt;=100) ИЛИ (1=0 И 15000=0)</v>
      </c>
    </row>
    <row r="282" spans="1:5" s="102" customFormat="1" ht="51" x14ac:dyDescent="0.2">
      <c r="A282" s="418" t="e">
        <f>IF(((SUM('Раздел 1'!AD359:AD359)/SUM('Раздел 1'!S359:S359)&gt;=100))+((SUM('Раздел 1'!S359:S359)=0)*(SUM('Раздел 1'!AD359:AD359)=0)),"","Неверно!")</f>
        <v>#DIV/0!</v>
      </c>
      <c r="B282" s="418" t="s">
        <v>22537</v>
      </c>
      <c r="C282" s="244" t="s">
        <v>22421</v>
      </c>
      <c r="D282" s="244" t="s">
        <v>22142</v>
      </c>
      <c r="E282" s="244" t="str">
        <f>CONCATENATE("(",SUM('Раздел 1'!AD359:AD359),"/",SUM('Раздел 1'!S359:S359),"&gt;=",100,")"," ИЛИ ","(",SUM('Раздел 1'!S359:S359),"=",0," И ",SUM('Раздел 1'!AD359:AD359),"=",0,")")</f>
        <v>(0/0&gt;=100) ИЛИ (0=0 И 0=0)</v>
      </c>
    </row>
    <row r="283" spans="1:5" s="102" customFormat="1" ht="51" x14ac:dyDescent="0.2">
      <c r="A283" s="418" t="e">
        <f>IF(((SUM('Раздел 1'!AD360:AD360)/SUM('Раздел 1'!S360:S360)&gt;=100))+((SUM('Раздел 1'!S360:S360)=0)*(SUM('Раздел 1'!AD360:AD360)=0)),"","Неверно!")</f>
        <v>#DIV/0!</v>
      </c>
      <c r="B283" s="418" t="s">
        <v>22537</v>
      </c>
      <c r="C283" s="244" t="s">
        <v>22422</v>
      </c>
      <c r="D283" s="244" t="s">
        <v>22142</v>
      </c>
      <c r="E283" s="244" t="str">
        <f>CONCATENATE("(",SUM('Раздел 1'!AD360:AD360),"/",SUM('Раздел 1'!S360:S360),"&gt;=",100,")"," ИЛИ ","(",SUM('Раздел 1'!S360:S360),"=",0," И ",SUM('Раздел 1'!AD360:AD360),"=",0,")")</f>
        <v>(0/0&gt;=100) ИЛИ (0=0 И 0=0)</v>
      </c>
    </row>
    <row r="284" spans="1:5" s="102" customFormat="1" ht="51" x14ac:dyDescent="0.2">
      <c r="A284" s="418" t="e">
        <f>IF(((SUM('Раздел 1'!AD361:AD361)/SUM('Раздел 1'!S361:S361)&gt;=100))+((SUM('Раздел 1'!S361:S361)=0)*(SUM('Раздел 1'!AD361:AD361)=0)),"","Неверно!")</f>
        <v>#DIV/0!</v>
      </c>
      <c r="B284" s="418" t="s">
        <v>22537</v>
      </c>
      <c r="C284" s="244" t="s">
        <v>22423</v>
      </c>
      <c r="D284" s="244" t="s">
        <v>22142</v>
      </c>
      <c r="E284" s="244" t="str">
        <f>CONCATENATE("(",SUM('Раздел 1'!AD361:AD361),"/",SUM('Раздел 1'!S361:S361),"&gt;=",100,")"," ИЛИ ","(",SUM('Раздел 1'!S361:S361),"=",0," И ",SUM('Раздел 1'!AD361:AD361),"=",0,")")</f>
        <v>(0/0&gt;=100) ИЛИ (0=0 И 0=0)</v>
      </c>
    </row>
    <row r="285" spans="1:5" s="102" customFormat="1" ht="51" x14ac:dyDescent="0.2">
      <c r="A285" s="418" t="e">
        <f>IF(((SUM('Раздел 1'!AD362:AD362)/SUM('Раздел 1'!S362:S362)&gt;=100))+((SUM('Раздел 1'!S362:S362)=0)*(SUM('Раздел 1'!AD362:AD362)=0)),"","Неверно!")</f>
        <v>#DIV/0!</v>
      </c>
      <c r="B285" s="418" t="s">
        <v>22537</v>
      </c>
      <c r="C285" s="244" t="s">
        <v>22424</v>
      </c>
      <c r="D285" s="244" t="s">
        <v>22142</v>
      </c>
      <c r="E285" s="244" t="str">
        <f>CONCATENATE("(",SUM('Раздел 1'!AD362:AD362),"/",SUM('Раздел 1'!S362:S362),"&gt;=",100,")"," ИЛИ ","(",SUM('Раздел 1'!S362:S362),"=",0," И ",SUM('Раздел 1'!AD362:AD362),"=",0,")")</f>
        <v>(0/0&gt;=100) ИЛИ (0=0 И 0=0)</v>
      </c>
    </row>
    <row r="286" spans="1:5" s="102" customFormat="1" ht="51" x14ac:dyDescent="0.2">
      <c r="A286" s="418" t="e">
        <f>IF(((SUM('Раздел 1'!AD363:AD363)/SUM('Раздел 1'!S363:S363)&gt;=100))+((SUM('Раздел 1'!S363:S363)=0)*(SUM('Раздел 1'!AD363:AD363)=0)),"","Неверно!")</f>
        <v>#DIV/0!</v>
      </c>
      <c r="B286" s="418" t="s">
        <v>22537</v>
      </c>
      <c r="C286" s="244" t="s">
        <v>22425</v>
      </c>
      <c r="D286" s="244" t="s">
        <v>22142</v>
      </c>
      <c r="E286" s="244" t="str">
        <f>CONCATENATE("(",SUM('Раздел 1'!AD363:AD363),"/",SUM('Раздел 1'!S363:S363),"&gt;=",100,")"," ИЛИ ","(",SUM('Раздел 1'!S363:S363),"=",0," И ",SUM('Раздел 1'!AD363:AD363),"=",0,")")</f>
        <v>(0/0&gt;=100) ИЛИ (0=0 И 0=0)</v>
      </c>
    </row>
    <row r="287" spans="1:5" s="102" customFormat="1" ht="51" x14ac:dyDescent="0.2">
      <c r="A287" s="418" t="e">
        <f>IF(((SUM('Раздел 1'!AD364:AD364)/SUM('Раздел 1'!S364:S364)&gt;=100))+((SUM('Раздел 1'!S364:S364)=0)*(SUM('Раздел 1'!AD364:AD364)=0)),"","Неверно!")</f>
        <v>#DIV/0!</v>
      </c>
      <c r="B287" s="418" t="s">
        <v>22537</v>
      </c>
      <c r="C287" s="244" t="s">
        <v>22426</v>
      </c>
      <c r="D287" s="244" t="s">
        <v>22142</v>
      </c>
      <c r="E287" s="244" t="str">
        <f>CONCATENATE("(",SUM('Раздел 1'!AD364:AD364),"/",SUM('Раздел 1'!S364:S364),"&gt;=",100,")"," ИЛИ ","(",SUM('Раздел 1'!S364:S364),"=",0," И ",SUM('Раздел 1'!AD364:AD364),"=",0,")")</f>
        <v>(0/0&gt;=100) ИЛИ (0=0 И 0=0)</v>
      </c>
    </row>
    <row r="288" spans="1:5" s="102" customFormat="1" ht="51" x14ac:dyDescent="0.2">
      <c r="A288" s="418" t="e">
        <f>IF(((SUM('Раздел 1'!AD365:AD365)/SUM('Раздел 1'!S365:S365)&gt;=100))+((SUM('Раздел 1'!S365:S365)=0)*(SUM('Раздел 1'!AD365:AD365)=0)),"","Неверно!")</f>
        <v>#DIV/0!</v>
      </c>
      <c r="B288" s="418" t="s">
        <v>22537</v>
      </c>
      <c r="C288" s="244" t="s">
        <v>22427</v>
      </c>
      <c r="D288" s="244" t="s">
        <v>22142</v>
      </c>
      <c r="E288" s="244" t="str">
        <f>CONCATENATE("(",SUM('Раздел 1'!AD365:AD365),"/",SUM('Раздел 1'!S365:S365),"&gt;=",100,")"," ИЛИ ","(",SUM('Раздел 1'!S365:S365),"=",0," И ",SUM('Раздел 1'!AD365:AD365),"=",0,")")</f>
        <v>(0/0&gt;=100) ИЛИ (0=0 И 0=0)</v>
      </c>
    </row>
    <row r="289" spans="1:5" s="102" customFormat="1" ht="51" x14ac:dyDescent="0.2">
      <c r="A289" s="418" t="e">
        <f>IF(((SUM('Раздел 1'!AD366:AD366)/SUM('Раздел 1'!S366:S366)&gt;=100))+((SUM('Раздел 1'!S366:S366)=0)*(SUM('Раздел 1'!AD366:AD366)=0)),"","Неверно!")</f>
        <v>#DIV/0!</v>
      </c>
      <c r="B289" s="418" t="s">
        <v>22537</v>
      </c>
      <c r="C289" s="244" t="s">
        <v>22428</v>
      </c>
      <c r="D289" s="244" t="s">
        <v>22142</v>
      </c>
      <c r="E289" s="244" t="str">
        <f>CONCATENATE("(",SUM('Раздел 1'!AD366:AD366),"/",SUM('Раздел 1'!S366:S366),"&gt;=",100,")"," ИЛИ ","(",SUM('Раздел 1'!S366:S366),"=",0," И ",SUM('Раздел 1'!AD366:AD366),"=",0,")")</f>
        <v>(0/0&gt;=100) ИЛИ (0=0 И 0=0)</v>
      </c>
    </row>
    <row r="290" spans="1:5" s="102" customFormat="1" ht="51" x14ac:dyDescent="0.2">
      <c r="A290" s="418" t="e">
        <f>IF(((SUM('Раздел 1'!AD367:AD367)/SUM('Раздел 1'!S367:S367)&gt;=100))+((SUM('Раздел 1'!S367:S367)=0)*(SUM('Раздел 1'!AD367:AD367)=0)),"","Неверно!")</f>
        <v>#DIV/0!</v>
      </c>
      <c r="B290" s="418" t="s">
        <v>22537</v>
      </c>
      <c r="C290" s="244" t="s">
        <v>22429</v>
      </c>
      <c r="D290" s="244" t="s">
        <v>22142</v>
      </c>
      <c r="E290" s="244" t="str">
        <f>CONCATENATE("(",SUM('Раздел 1'!AD367:AD367),"/",SUM('Раздел 1'!S367:S367),"&gt;=",100,")"," ИЛИ ","(",SUM('Раздел 1'!S367:S367),"=",0," И ",SUM('Раздел 1'!AD367:AD367),"=",0,")")</f>
        <v>(0/0&gt;=100) ИЛИ (0=0 И 0=0)</v>
      </c>
    </row>
    <row r="291" spans="1:5" s="102" customFormat="1" ht="51" x14ac:dyDescent="0.2">
      <c r="A291" s="418" t="e">
        <f>IF(((SUM('Раздел 1'!AD368:AD368)/SUM('Раздел 1'!S368:S368)&gt;=100))+((SUM('Раздел 1'!S368:S368)=0)*(SUM('Раздел 1'!AD368:AD368)=0)),"","Неверно!")</f>
        <v>#DIV/0!</v>
      </c>
      <c r="B291" s="418" t="s">
        <v>22537</v>
      </c>
      <c r="C291" s="244" t="s">
        <v>22430</v>
      </c>
      <c r="D291" s="244" t="s">
        <v>22142</v>
      </c>
      <c r="E291" s="244" t="str">
        <f>CONCATENATE("(",SUM('Раздел 1'!AD368:AD368),"/",SUM('Раздел 1'!S368:S368),"&gt;=",100,")"," ИЛИ ","(",SUM('Раздел 1'!S368:S368),"=",0," И ",SUM('Раздел 1'!AD368:AD368),"=",0,")")</f>
        <v>(0/0&gt;=100) ИЛИ (0=0 И 0=0)</v>
      </c>
    </row>
    <row r="292" spans="1:5" s="102" customFormat="1" ht="51" x14ac:dyDescent="0.2">
      <c r="A292" s="418" t="e">
        <f>IF(((SUM('Раздел 1'!AD45:AD45)/SUM('Раздел 1'!S45:S45)&gt;=100))+((SUM('Раздел 1'!S45:S45)=0)*(SUM('Раздел 1'!AD45:AD45)=0)),"","Неверно!")</f>
        <v>#DIV/0!</v>
      </c>
      <c r="B292" s="418" t="s">
        <v>22537</v>
      </c>
      <c r="C292" s="244" t="s">
        <v>22431</v>
      </c>
      <c r="D292" s="244" t="s">
        <v>22142</v>
      </c>
      <c r="E292" s="244" t="str">
        <f>CONCATENATE("(",SUM('Раздел 1'!AD45:AD45),"/",SUM('Раздел 1'!S45:S45),"&gt;=",100,")"," ИЛИ ","(",SUM('Раздел 1'!S45:S45),"=",0," И ",SUM('Раздел 1'!AD45:AD45),"=",0,")")</f>
        <v>(0/0&gt;=100) ИЛИ (0=0 И 0=0)</v>
      </c>
    </row>
    <row r="293" spans="1:5" s="102" customFormat="1" ht="51" x14ac:dyDescent="0.2">
      <c r="A293" s="418" t="e">
        <f>IF(((SUM('Раздел 1'!AD369:AD369)/SUM('Раздел 1'!S369:S369)&gt;=100))+((SUM('Раздел 1'!S369:S369)=0)*(SUM('Раздел 1'!AD369:AD369)=0)),"","Неверно!")</f>
        <v>#DIV/0!</v>
      </c>
      <c r="B293" s="418" t="s">
        <v>22537</v>
      </c>
      <c r="C293" s="244" t="s">
        <v>22432</v>
      </c>
      <c r="D293" s="244" t="s">
        <v>22142</v>
      </c>
      <c r="E293" s="244" t="str">
        <f>CONCATENATE("(",SUM('Раздел 1'!AD369:AD369),"/",SUM('Раздел 1'!S369:S369),"&gt;=",100,")"," ИЛИ ","(",SUM('Раздел 1'!S369:S369),"=",0," И ",SUM('Раздел 1'!AD369:AD369),"=",0,")")</f>
        <v>(0/0&gt;=100) ИЛИ (0=0 И 0=0)</v>
      </c>
    </row>
    <row r="294" spans="1:5" s="102" customFormat="1" ht="51" x14ac:dyDescent="0.2">
      <c r="A294" s="418" t="e">
        <f>IF(((SUM('Раздел 1'!AD370:AD370)/SUM('Раздел 1'!S370:S370)&gt;=100))+((SUM('Раздел 1'!S370:S370)=0)*(SUM('Раздел 1'!AD370:AD370)=0)),"","Неверно!")</f>
        <v>#DIV/0!</v>
      </c>
      <c r="B294" s="418" t="s">
        <v>22537</v>
      </c>
      <c r="C294" s="244" t="s">
        <v>22433</v>
      </c>
      <c r="D294" s="244" t="s">
        <v>22142</v>
      </c>
      <c r="E294" s="244" t="str">
        <f>CONCATENATE("(",SUM('Раздел 1'!AD370:AD370),"/",SUM('Раздел 1'!S370:S370),"&gt;=",100,")"," ИЛИ ","(",SUM('Раздел 1'!S370:S370),"=",0," И ",SUM('Раздел 1'!AD370:AD370),"=",0,")")</f>
        <v>(0/0&gt;=100) ИЛИ (0=0 И 0=0)</v>
      </c>
    </row>
    <row r="295" spans="1:5" s="102" customFormat="1" ht="51" x14ac:dyDescent="0.2">
      <c r="A295" s="418" t="e">
        <f>IF(((SUM('Раздел 1'!AD371:AD371)/SUM('Раздел 1'!S371:S371)&gt;=100))+((SUM('Раздел 1'!S371:S371)=0)*(SUM('Раздел 1'!AD371:AD371)=0)),"","Неверно!")</f>
        <v>#DIV/0!</v>
      </c>
      <c r="B295" s="418" t="s">
        <v>22537</v>
      </c>
      <c r="C295" s="244" t="s">
        <v>22434</v>
      </c>
      <c r="D295" s="244" t="s">
        <v>22142</v>
      </c>
      <c r="E295" s="244" t="str">
        <f>CONCATENATE("(",SUM('Раздел 1'!AD371:AD371),"/",SUM('Раздел 1'!S371:S371),"&gt;=",100,")"," ИЛИ ","(",SUM('Раздел 1'!S371:S371),"=",0," И ",SUM('Раздел 1'!AD371:AD371),"=",0,")")</f>
        <v>(0/0&gt;=100) ИЛИ (0=0 И 0=0)</v>
      </c>
    </row>
    <row r="296" spans="1:5" s="102" customFormat="1" ht="51" x14ac:dyDescent="0.2">
      <c r="A296" s="418" t="e">
        <f>IF(((SUM('Раздел 1'!AD372:AD372)/SUM('Раздел 1'!S372:S372)&gt;=100))+((SUM('Раздел 1'!S372:S372)=0)*(SUM('Раздел 1'!AD372:AD372)=0)),"","Неверно!")</f>
        <v>#DIV/0!</v>
      </c>
      <c r="B296" s="418" t="s">
        <v>22537</v>
      </c>
      <c r="C296" s="244" t="s">
        <v>22435</v>
      </c>
      <c r="D296" s="244" t="s">
        <v>22142</v>
      </c>
      <c r="E296" s="244" t="str">
        <f>CONCATENATE("(",SUM('Раздел 1'!AD372:AD372),"/",SUM('Раздел 1'!S372:S372),"&gt;=",100,")"," ИЛИ ","(",SUM('Раздел 1'!S372:S372),"=",0," И ",SUM('Раздел 1'!AD372:AD372),"=",0,")")</f>
        <v>(0/0&gt;=100) ИЛИ (0=0 И 0=0)</v>
      </c>
    </row>
    <row r="297" spans="1:5" s="102" customFormat="1" ht="51" x14ac:dyDescent="0.2">
      <c r="A297" s="418" t="e">
        <f>IF(((SUM('Раздел 1'!AD373:AD373)/SUM('Раздел 1'!S373:S373)&gt;=100))+((SUM('Раздел 1'!S373:S373)=0)*(SUM('Раздел 1'!AD373:AD373)=0)),"","Неверно!")</f>
        <v>#DIV/0!</v>
      </c>
      <c r="B297" s="418" t="s">
        <v>22537</v>
      </c>
      <c r="C297" s="244" t="s">
        <v>22436</v>
      </c>
      <c r="D297" s="244" t="s">
        <v>22142</v>
      </c>
      <c r="E297" s="244" t="str">
        <f>CONCATENATE("(",SUM('Раздел 1'!AD373:AD373),"/",SUM('Раздел 1'!S373:S373),"&gt;=",100,")"," ИЛИ ","(",SUM('Раздел 1'!S373:S373),"=",0," И ",SUM('Раздел 1'!AD373:AD373),"=",0,")")</f>
        <v>(0/0&gt;=100) ИЛИ (0=0 И 0=0)</v>
      </c>
    </row>
    <row r="298" spans="1:5" s="102" customFormat="1" ht="51" x14ac:dyDescent="0.2">
      <c r="A298" s="418" t="e">
        <f>IF(((SUM('Раздел 1'!AD374:AD374)/SUM('Раздел 1'!S374:S374)&gt;=100))+((SUM('Раздел 1'!S374:S374)=0)*(SUM('Раздел 1'!AD374:AD374)=0)),"","Неверно!")</f>
        <v>#DIV/0!</v>
      </c>
      <c r="B298" s="418" t="s">
        <v>22537</v>
      </c>
      <c r="C298" s="244" t="s">
        <v>22437</v>
      </c>
      <c r="D298" s="244" t="s">
        <v>22142</v>
      </c>
      <c r="E298" s="244" t="str">
        <f>CONCATENATE("(",SUM('Раздел 1'!AD374:AD374),"/",SUM('Раздел 1'!S374:S374),"&gt;=",100,")"," ИЛИ ","(",SUM('Раздел 1'!S374:S374),"=",0," И ",SUM('Раздел 1'!AD374:AD374),"=",0,")")</f>
        <v>(0/0&gt;=100) ИЛИ (0=0 И 0=0)</v>
      </c>
    </row>
    <row r="299" spans="1:5" s="102" customFormat="1" ht="51" x14ac:dyDescent="0.2">
      <c r="A299" s="418" t="e">
        <f>IF(((SUM('Раздел 1'!AD375:AD375)/SUM('Раздел 1'!S375:S375)&gt;=100))+((SUM('Раздел 1'!S375:S375)=0)*(SUM('Раздел 1'!AD375:AD375)=0)),"","Неверно!")</f>
        <v>#DIV/0!</v>
      </c>
      <c r="B299" s="418" t="s">
        <v>22537</v>
      </c>
      <c r="C299" s="244" t="s">
        <v>22438</v>
      </c>
      <c r="D299" s="244" t="s">
        <v>22142</v>
      </c>
      <c r="E299" s="244" t="str">
        <f>CONCATENATE("(",SUM('Раздел 1'!AD375:AD375),"/",SUM('Раздел 1'!S375:S375),"&gt;=",100,")"," ИЛИ ","(",SUM('Раздел 1'!S375:S375),"=",0," И ",SUM('Раздел 1'!AD375:AD375),"=",0,")")</f>
        <v>(0/0&gt;=100) ИЛИ (0=0 И 0=0)</v>
      </c>
    </row>
    <row r="300" spans="1:5" s="102" customFormat="1" ht="51" x14ac:dyDescent="0.2">
      <c r="A300" s="418" t="e">
        <f>IF(((SUM('Раздел 1'!AD376:AD376)/SUM('Раздел 1'!S376:S376)&gt;=100))+((SUM('Раздел 1'!S376:S376)=0)*(SUM('Раздел 1'!AD376:AD376)=0)),"","Неверно!")</f>
        <v>#DIV/0!</v>
      </c>
      <c r="B300" s="418" t="s">
        <v>22537</v>
      </c>
      <c r="C300" s="244" t="s">
        <v>22439</v>
      </c>
      <c r="D300" s="244" t="s">
        <v>22142</v>
      </c>
      <c r="E300" s="244" t="str">
        <f>CONCATENATE("(",SUM('Раздел 1'!AD376:AD376),"/",SUM('Раздел 1'!S376:S376),"&gt;=",100,")"," ИЛИ ","(",SUM('Раздел 1'!S376:S376),"=",0," И ",SUM('Раздел 1'!AD376:AD376),"=",0,")")</f>
        <v>(0/0&gt;=100) ИЛИ (0=0 И 0=0)</v>
      </c>
    </row>
    <row r="301" spans="1:5" s="102" customFormat="1" ht="51" x14ac:dyDescent="0.2">
      <c r="A301" s="418" t="e">
        <f>IF(((SUM('Раздел 1'!AD377:AD377)/SUM('Раздел 1'!S377:S377)&gt;=100))+((SUM('Раздел 1'!S377:S377)=0)*(SUM('Раздел 1'!AD377:AD377)=0)),"","Неверно!")</f>
        <v>#DIV/0!</v>
      </c>
      <c r="B301" s="418" t="s">
        <v>22537</v>
      </c>
      <c r="C301" s="244" t="s">
        <v>22440</v>
      </c>
      <c r="D301" s="244" t="s">
        <v>22142</v>
      </c>
      <c r="E301" s="244" t="str">
        <f>CONCATENATE("(",SUM('Раздел 1'!AD377:AD377),"/",SUM('Раздел 1'!S377:S377),"&gt;=",100,")"," ИЛИ ","(",SUM('Раздел 1'!S377:S377),"=",0," И ",SUM('Раздел 1'!AD377:AD377),"=",0,")")</f>
        <v>(0/0&gt;=100) ИЛИ (0=0 И 0=0)</v>
      </c>
    </row>
    <row r="302" spans="1:5" s="102" customFormat="1" ht="51" x14ac:dyDescent="0.2">
      <c r="A302" s="418" t="e">
        <f>IF(((SUM('Раздел 1'!AD378:AD378)/SUM('Раздел 1'!S378:S378)&gt;=100))+((SUM('Раздел 1'!S378:S378)=0)*(SUM('Раздел 1'!AD378:AD378)=0)),"","Неверно!")</f>
        <v>#DIV/0!</v>
      </c>
      <c r="B302" s="418" t="s">
        <v>22537</v>
      </c>
      <c r="C302" s="244" t="s">
        <v>22441</v>
      </c>
      <c r="D302" s="244" t="s">
        <v>22142</v>
      </c>
      <c r="E302" s="244" t="str">
        <f>CONCATENATE("(",SUM('Раздел 1'!AD378:AD378),"/",SUM('Раздел 1'!S378:S378),"&gt;=",100,")"," ИЛИ ","(",SUM('Раздел 1'!S378:S378),"=",0," И ",SUM('Раздел 1'!AD378:AD378),"=",0,")")</f>
        <v>(0/0&gt;=100) ИЛИ (0=0 И 0=0)</v>
      </c>
    </row>
    <row r="303" spans="1:5" s="102" customFormat="1" ht="51" x14ac:dyDescent="0.2">
      <c r="A303" s="418" t="e">
        <f>IF(((SUM('Раздел 1'!AD46:AD46)/SUM('Раздел 1'!S46:S46)&gt;=100))+((SUM('Раздел 1'!S46:S46)=0)*(SUM('Раздел 1'!AD46:AD46)=0)),"","Неверно!")</f>
        <v>#DIV/0!</v>
      </c>
      <c r="B303" s="418" t="s">
        <v>22537</v>
      </c>
      <c r="C303" s="244" t="s">
        <v>22442</v>
      </c>
      <c r="D303" s="244" t="s">
        <v>22142</v>
      </c>
      <c r="E303" s="244" t="str">
        <f>CONCATENATE("(",SUM('Раздел 1'!AD46:AD46),"/",SUM('Раздел 1'!S46:S46),"&gt;=",100,")"," ИЛИ ","(",SUM('Раздел 1'!S46:S46),"=",0," И ",SUM('Раздел 1'!AD46:AD46),"=",0,")")</f>
        <v>(0/0&gt;=100) ИЛИ (0=0 И 0=0)</v>
      </c>
    </row>
    <row r="304" spans="1:5" s="102" customFormat="1" ht="51" x14ac:dyDescent="0.2">
      <c r="A304" s="418" t="e">
        <f>IF(((SUM('Раздел 1'!AD379:AD379)/SUM('Раздел 1'!S379:S379)&gt;=100))+((SUM('Раздел 1'!S379:S379)=0)*(SUM('Раздел 1'!AD379:AD379)=0)),"","Неверно!")</f>
        <v>#DIV/0!</v>
      </c>
      <c r="B304" s="418" t="s">
        <v>22537</v>
      </c>
      <c r="C304" s="244" t="s">
        <v>22443</v>
      </c>
      <c r="D304" s="244" t="s">
        <v>22142</v>
      </c>
      <c r="E304" s="244" t="str">
        <f>CONCATENATE("(",SUM('Раздел 1'!AD379:AD379),"/",SUM('Раздел 1'!S379:S379),"&gt;=",100,")"," ИЛИ ","(",SUM('Раздел 1'!S379:S379),"=",0," И ",SUM('Раздел 1'!AD379:AD379),"=",0,")")</f>
        <v>(0/0&gt;=100) ИЛИ (0=0 И 0=0)</v>
      </c>
    </row>
    <row r="305" spans="1:5" s="102" customFormat="1" ht="51" x14ac:dyDescent="0.2">
      <c r="A305" s="418" t="e">
        <f>IF(((SUM('Раздел 1'!AD380:AD380)/SUM('Раздел 1'!S380:S380)&gt;=100))+((SUM('Раздел 1'!S380:S380)=0)*(SUM('Раздел 1'!AD380:AD380)=0)),"","Неверно!")</f>
        <v>#DIV/0!</v>
      </c>
      <c r="B305" s="418" t="s">
        <v>22537</v>
      </c>
      <c r="C305" s="244" t="s">
        <v>22444</v>
      </c>
      <c r="D305" s="244" t="s">
        <v>22142</v>
      </c>
      <c r="E305" s="244" t="str">
        <f>CONCATENATE("(",SUM('Раздел 1'!AD380:AD380),"/",SUM('Раздел 1'!S380:S380),"&gt;=",100,")"," ИЛИ ","(",SUM('Раздел 1'!S380:S380),"=",0," И ",SUM('Раздел 1'!AD380:AD380),"=",0,")")</f>
        <v>(0/0&gt;=100) ИЛИ (0=0 И 0=0)</v>
      </c>
    </row>
    <row r="306" spans="1:5" s="102" customFormat="1" ht="51" x14ac:dyDescent="0.2">
      <c r="A306" s="418" t="e">
        <f>IF(((SUM('Раздел 1'!AD381:AD381)/SUM('Раздел 1'!S381:S381)&gt;=100))+((SUM('Раздел 1'!S381:S381)=0)*(SUM('Раздел 1'!AD381:AD381)=0)),"","Неверно!")</f>
        <v>#DIV/0!</v>
      </c>
      <c r="B306" s="418" t="s">
        <v>22537</v>
      </c>
      <c r="C306" s="244" t="s">
        <v>22445</v>
      </c>
      <c r="D306" s="244" t="s">
        <v>22142</v>
      </c>
      <c r="E306" s="244" t="str">
        <f>CONCATENATE("(",SUM('Раздел 1'!AD381:AD381),"/",SUM('Раздел 1'!S381:S381),"&gt;=",100,")"," ИЛИ ","(",SUM('Раздел 1'!S381:S381),"=",0," И ",SUM('Раздел 1'!AD381:AD381),"=",0,")")</f>
        <v>(0/0&gt;=100) ИЛИ (0=0 И 0=0)</v>
      </c>
    </row>
    <row r="307" spans="1:5" s="102" customFormat="1" ht="51" x14ac:dyDescent="0.2">
      <c r="A307" s="418" t="e">
        <f>IF(((SUM('Раздел 1'!AD382:AD382)/SUM('Раздел 1'!S382:S382)&gt;=100))+((SUM('Раздел 1'!S382:S382)=0)*(SUM('Раздел 1'!AD382:AD382)=0)),"","Неверно!")</f>
        <v>#DIV/0!</v>
      </c>
      <c r="B307" s="418" t="s">
        <v>22537</v>
      </c>
      <c r="C307" s="244" t="s">
        <v>22446</v>
      </c>
      <c r="D307" s="244" t="s">
        <v>22142</v>
      </c>
      <c r="E307" s="244" t="str">
        <f>CONCATENATE("(",SUM('Раздел 1'!AD382:AD382),"/",SUM('Раздел 1'!S382:S382),"&gt;=",100,")"," ИЛИ ","(",SUM('Раздел 1'!S382:S382),"=",0," И ",SUM('Раздел 1'!AD382:AD382),"=",0,")")</f>
        <v>(0/0&gt;=100) ИЛИ (0=0 И 0=0)</v>
      </c>
    </row>
    <row r="308" spans="1:5" s="102" customFormat="1" ht="51" x14ac:dyDescent="0.2">
      <c r="A308" s="418" t="e">
        <f>IF(((SUM('Раздел 1'!AD383:AD383)/SUM('Раздел 1'!S383:S383)&gt;=100))+((SUM('Раздел 1'!S383:S383)=0)*(SUM('Раздел 1'!AD383:AD383)=0)),"","Неверно!")</f>
        <v>#DIV/0!</v>
      </c>
      <c r="B308" s="418" t="s">
        <v>22537</v>
      </c>
      <c r="C308" s="244" t="s">
        <v>22447</v>
      </c>
      <c r="D308" s="244" t="s">
        <v>22142</v>
      </c>
      <c r="E308" s="244" t="str">
        <f>CONCATENATE("(",SUM('Раздел 1'!AD383:AD383),"/",SUM('Раздел 1'!S383:S383),"&gt;=",100,")"," ИЛИ ","(",SUM('Раздел 1'!S383:S383),"=",0," И ",SUM('Раздел 1'!AD383:AD383),"=",0,")")</f>
        <v>(0/0&gt;=100) ИЛИ (0=0 И 0=0)</v>
      </c>
    </row>
    <row r="309" spans="1:5" s="102" customFormat="1" ht="51" x14ac:dyDescent="0.2">
      <c r="A309" s="418" t="e">
        <f>IF(((SUM('Раздел 1'!AD384:AD384)/SUM('Раздел 1'!S384:S384)&gt;=100))+((SUM('Раздел 1'!S384:S384)=0)*(SUM('Раздел 1'!AD384:AD384)=0)),"","Неверно!")</f>
        <v>#DIV/0!</v>
      </c>
      <c r="B309" s="418" t="s">
        <v>22537</v>
      </c>
      <c r="C309" s="244" t="s">
        <v>22448</v>
      </c>
      <c r="D309" s="244" t="s">
        <v>22142</v>
      </c>
      <c r="E309" s="244" t="str">
        <f>CONCATENATE("(",SUM('Раздел 1'!AD384:AD384),"/",SUM('Раздел 1'!S384:S384),"&gt;=",100,")"," ИЛИ ","(",SUM('Раздел 1'!S384:S384),"=",0," И ",SUM('Раздел 1'!AD384:AD384),"=",0,")")</f>
        <v>(0/0&gt;=100) ИЛИ (0=0 И 0=0)</v>
      </c>
    </row>
    <row r="310" spans="1:5" s="102" customFormat="1" ht="51" x14ac:dyDescent="0.2">
      <c r="A310" s="418" t="e">
        <f>IF(((SUM('Раздел 1'!AD385:AD385)/SUM('Раздел 1'!S385:S385)&gt;=100))+((SUM('Раздел 1'!S385:S385)=0)*(SUM('Раздел 1'!AD385:AD385)=0)),"","Неверно!")</f>
        <v>#DIV/0!</v>
      </c>
      <c r="B310" s="418" t="s">
        <v>22537</v>
      </c>
      <c r="C310" s="244" t="s">
        <v>22449</v>
      </c>
      <c r="D310" s="244" t="s">
        <v>22142</v>
      </c>
      <c r="E310" s="244" t="str">
        <f>CONCATENATE("(",SUM('Раздел 1'!AD385:AD385),"/",SUM('Раздел 1'!S385:S385),"&gt;=",100,")"," ИЛИ ","(",SUM('Раздел 1'!S385:S385),"=",0," И ",SUM('Раздел 1'!AD385:AD385),"=",0,")")</f>
        <v>(0/0&gt;=100) ИЛИ (0=0 И 0=0)</v>
      </c>
    </row>
    <row r="311" spans="1:5" s="102" customFormat="1" ht="51" x14ac:dyDescent="0.2">
      <c r="A311" s="418" t="str">
        <f>IF(((SUM('Раздел 1'!AD386:AD386)/SUM('Раздел 1'!S386:S386)&gt;=100))+((SUM('Раздел 1'!S386:S386)=0)*(SUM('Раздел 1'!AD386:AD386)=0)),"","Неверно!")</f>
        <v/>
      </c>
      <c r="B311" s="418" t="s">
        <v>22537</v>
      </c>
      <c r="C311" s="244" t="s">
        <v>22450</v>
      </c>
      <c r="D311" s="244" t="s">
        <v>22142</v>
      </c>
      <c r="E311" s="244" t="str">
        <f>CONCATENATE("(",SUM('Раздел 1'!AD386:AD386),"/",SUM('Раздел 1'!S386:S386),"&gt;=",100,")"," ИЛИ ","(",SUM('Раздел 1'!S386:S386),"=",0," И ",SUM('Раздел 1'!AD386:AD386),"=",0,")")</f>
        <v>(15000/1&gt;=100) ИЛИ (1=0 И 15000=0)</v>
      </c>
    </row>
    <row r="312" spans="1:5" s="102" customFormat="1" ht="51" x14ac:dyDescent="0.2">
      <c r="A312" s="418" t="str">
        <f>IF(((SUM('Раздел 1'!AD387:AD387)/SUM('Раздел 1'!S387:S387)&gt;=100))+((SUM('Раздел 1'!S387:S387)=0)*(SUM('Раздел 1'!AD387:AD387)=0)),"","Неверно!")</f>
        <v/>
      </c>
      <c r="B312" s="418" t="s">
        <v>22537</v>
      </c>
      <c r="C312" s="244" t="s">
        <v>22451</v>
      </c>
      <c r="D312" s="244" t="s">
        <v>22142</v>
      </c>
      <c r="E312" s="244" t="str">
        <f>CONCATENATE("(",SUM('Раздел 1'!AD387:AD387),"/",SUM('Раздел 1'!S387:S387),"&gt;=",100,")"," ИЛИ ","(",SUM('Раздел 1'!S387:S387),"=",0," И ",SUM('Раздел 1'!AD387:AD387),"=",0,")")</f>
        <v>(750000/6&gt;=100) ИЛИ (6=0 И 750000=0)</v>
      </c>
    </row>
    <row r="313" spans="1:5" s="102" customFormat="1" ht="51" x14ac:dyDescent="0.2">
      <c r="A313" s="418" t="str">
        <f>IF(((SUM('Раздел 1'!AD388:AD388)/SUM('Раздел 1'!S388:S388)&gt;=100))+((SUM('Раздел 1'!S388:S388)=0)*(SUM('Раздел 1'!AD388:AD388)=0)),"","Неверно!")</f>
        <v/>
      </c>
      <c r="B313" s="418" t="s">
        <v>22537</v>
      </c>
      <c r="C313" s="244" t="s">
        <v>22452</v>
      </c>
      <c r="D313" s="244" t="s">
        <v>22142</v>
      </c>
      <c r="E313" s="244" t="str">
        <f>CONCATENATE("(",SUM('Раздел 1'!AD388:AD388),"/",SUM('Раздел 1'!S388:S388),"&gt;=",100,")"," ИЛИ ","(",SUM('Раздел 1'!S388:S388),"=",0," И ",SUM('Раздел 1'!AD388:AD388),"=",0,")")</f>
        <v>(10000/1&gt;=100) ИЛИ (1=0 И 10000=0)</v>
      </c>
    </row>
    <row r="314" spans="1:5" s="102" customFormat="1" ht="51" x14ac:dyDescent="0.2">
      <c r="A314" s="418" t="e">
        <f>IF(((SUM('Раздел 1'!AD47:AD47)/SUM('Раздел 1'!S47:S47)&gt;=100))+((SUM('Раздел 1'!S47:S47)=0)*(SUM('Раздел 1'!AD47:AD47)=0)),"","Неверно!")</f>
        <v>#DIV/0!</v>
      </c>
      <c r="B314" s="418" t="s">
        <v>22537</v>
      </c>
      <c r="C314" s="244" t="s">
        <v>22453</v>
      </c>
      <c r="D314" s="244" t="s">
        <v>22142</v>
      </c>
      <c r="E314" s="244" t="str">
        <f>CONCATENATE("(",SUM('Раздел 1'!AD47:AD47),"/",SUM('Раздел 1'!S47:S47),"&gt;=",100,")"," ИЛИ ","(",SUM('Раздел 1'!S47:S47),"=",0," И ",SUM('Раздел 1'!AD47:AD47),"=",0,")")</f>
        <v>(0/0&gt;=100) ИЛИ (0=0 И 0=0)</v>
      </c>
    </row>
    <row r="315" spans="1:5" s="102" customFormat="1" ht="51" x14ac:dyDescent="0.2">
      <c r="A315" s="418" t="e">
        <f>IF(((SUM('Раздел 1'!AD389:AD389)/SUM('Раздел 1'!S389:S389)&gt;=100))+((SUM('Раздел 1'!S389:S389)=0)*(SUM('Раздел 1'!AD389:AD389)=0)),"","Неверно!")</f>
        <v>#DIV/0!</v>
      </c>
      <c r="B315" s="418" t="s">
        <v>22537</v>
      </c>
      <c r="C315" s="244" t="s">
        <v>22454</v>
      </c>
      <c r="D315" s="244" t="s">
        <v>22142</v>
      </c>
      <c r="E315" s="244" t="str">
        <f>CONCATENATE("(",SUM('Раздел 1'!AD389:AD389),"/",SUM('Раздел 1'!S389:S389),"&gt;=",100,")"," ИЛИ ","(",SUM('Раздел 1'!S389:S389),"=",0," И ",SUM('Раздел 1'!AD389:AD389),"=",0,")")</f>
        <v>(0/0&gt;=100) ИЛИ (0=0 И 0=0)</v>
      </c>
    </row>
    <row r="316" spans="1:5" s="102" customFormat="1" ht="51" x14ac:dyDescent="0.2">
      <c r="A316" s="418" t="str">
        <f>IF(((SUM('Раздел 1'!AD390:AD390)/SUM('Раздел 1'!S390:S390)&gt;=100))+((SUM('Раздел 1'!S390:S390)=0)*(SUM('Раздел 1'!AD390:AD390)=0)),"","Неверно!")</f>
        <v/>
      </c>
      <c r="B316" s="418" t="s">
        <v>22537</v>
      </c>
      <c r="C316" s="244" t="s">
        <v>22455</v>
      </c>
      <c r="D316" s="244" t="s">
        <v>22142</v>
      </c>
      <c r="E316" s="244" t="str">
        <f>CONCATENATE("(",SUM('Раздел 1'!AD390:AD390),"/",SUM('Раздел 1'!S390:S390),"&gt;=",100,")"," ИЛИ ","(",SUM('Раздел 1'!S390:S390),"=",0," И ",SUM('Раздел 1'!AD390:AD390),"=",0,")")</f>
        <v>(12000/5&gt;=100) ИЛИ (5=0 И 12000=0)</v>
      </c>
    </row>
    <row r="317" spans="1:5" s="102" customFormat="1" ht="51" x14ac:dyDescent="0.2">
      <c r="A317" s="418" t="e">
        <f>IF(((SUM('Раздел 1'!AD391:AD391)/SUM('Раздел 1'!S391:S391)&gt;=100))+((SUM('Раздел 1'!S391:S391)=0)*(SUM('Раздел 1'!AD391:AD391)=0)),"","Неверно!")</f>
        <v>#DIV/0!</v>
      </c>
      <c r="B317" s="418" t="s">
        <v>22537</v>
      </c>
      <c r="C317" s="244" t="s">
        <v>22456</v>
      </c>
      <c r="D317" s="244" t="s">
        <v>22142</v>
      </c>
      <c r="E317" s="244" t="str">
        <f>CONCATENATE("(",SUM('Раздел 1'!AD391:AD391),"/",SUM('Раздел 1'!S391:S391),"&gt;=",100,")"," ИЛИ ","(",SUM('Раздел 1'!S391:S391),"=",0," И ",SUM('Раздел 1'!AD391:AD391),"=",0,")")</f>
        <v>(0/0&gt;=100) ИЛИ (0=0 И 0=0)</v>
      </c>
    </row>
    <row r="318" spans="1:5" s="102" customFormat="1" ht="51" x14ac:dyDescent="0.2">
      <c r="A318" s="418" t="e">
        <f>IF(((SUM('Раздел 1'!AD392:AD392)/SUM('Раздел 1'!S392:S392)&gt;=100))+((SUM('Раздел 1'!S392:S392)=0)*(SUM('Раздел 1'!AD392:AD392)=0)),"","Неверно!")</f>
        <v>#DIV/0!</v>
      </c>
      <c r="B318" s="418" t="s">
        <v>22537</v>
      </c>
      <c r="C318" s="244" t="s">
        <v>22457</v>
      </c>
      <c r="D318" s="244" t="s">
        <v>22142</v>
      </c>
      <c r="E318" s="244" t="str">
        <f>CONCATENATE("(",SUM('Раздел 1'!AD392:AD392),"/",SUM('Раздел 1'!S392:S392),"&gt;=",100,")"," ИЛИ ","(",SUM('Раздел 1'!S392:S392),"=",0," И ",SUM('Раздел 1'!AD392:AD392),"=",0,")")</f>
        <v>(0/0&gt;=100) ИЛИ (0=0 И 0=0)</v>
      </c>
    </row>
    <row r="319" spans="1:5" s="102" customFormat="1" ht="51" x14ac:dyDescent="0.2">
      <c r="A319" s="418" t="e">
        <f>IF(((SUM('Раздел 1'!AD393:AD393)/SUM('Раздел 1'!S393:S393)&gt;=100))+((SUM('Раздел 1'!S393:S393)=0)*(SUM('Раздел 1'!AD393:AD393)=0)),"","Неверно!")</f>
        <v>#DIV/0!</v>
      </c>
      <c r="B319" s="418" t="s">
        <v>22537</v>
      </c>
      <c r="C319" s="244" t="s">
        <v>22458</v>
      </c>
      <c r="D319" s="244" t="s">
        <v>22142</v>
      </c>
      <c r="E319" s="244" t="str">
        <f>CONCATENATE("(",SUM('Раздел 1'!AD393:AD393),"/",SUM('Раздел 1'!S393:S393),"&gt;=",100,")"," ИЛИ ","(",SUM('Раздел 1'!S393:S393),"=",0," И ",SUM('Раздел 1'!AD393:AD393),"=",0,")")</f>
        <v>(0/0&gt;=100) ИЛИ (0=0 И 0=0)</v>
      </c>
    </row>
    <row r="320" spans="1:5" s="102" customFormat="1" ht="51" x14ac:dyDescent="0.2">
      <c r="A320" s="418" t="e">
        <f>IF(((SUM('Раздел 1'!AD394:AD394)/SUM('Раздел 1'!S394:S394)&gt;=100))+((SUM('Раздел 1'!S394:S394)=0)*(SUM('Раздел 1'!AD394:AD394)=0)),"","Неверно!")</f>
        <v>#DIV/0!</v>
      </c>
      <c r="B320" s="418" t="s">
        <v>22537</v>
      </c>
      <c r="C320" s="244" t="s">
        <v>22459</v>
      </c>
      <c r="D320" s="244" t="s">
        <v>22142</v>
      </c>
      <c r="E320" s="244" t="str">
        <f>CONCATENATE("(",SUM('Раздел 1'!AD394:AD394),"/",SUM('Раздел 1'!S394:S394),"&gt;=",100,")"," ИЛИ ","(",SUM('Раздел 1'!S394:S394),"=",0," И ",SUM('Раздел 1'!AD394:AD394),"=",0,")")</f>
        <v>(0/0&gt;=100) ИЛИ (0=0 И 0=0)</v>
      </c>
    </row>
    <row r="321" spans="1:5" s="102" customFormat="1" ht="51" x14ac:dyDescent="0.2">
      <c r="A321" s="418" t="e">
        <f>IF(((SUM('Раздел 1'!AD395:AD395)/SUM('Раздел 1'!S395:S395)&gt;=100))+((SUM('Раздел 1'!S395:S395)=0)*(SUM('Раздел 1'!AD395:AD395)=0)),"","Неверно!")</f>
        <v>#DIV/0!</v>
      </c>
      <c r="B321" s="418" t="s">
        <v>22537</v>
      </c>
      <c r="C321" s="244" t="s">
        <v>22460</v>
      </c>
      <c r="D321" s="244" t="s">
        <v>22142</v>
      </c>
      <c r="E321" s="244" t="str">
        <f>CONCATENATE("(",SUM('Раздел 1'!AD395:AD395),"/",SUM('Раздел 1'!S395:S395),"&gt;=",100,")"," ИЛИ ","(",SUM('Раздел 1'!S395:S395),"=",0," И ",SUM('Раздел 1'!AD395:AD395),"=",0,")")</f>
        <v>(0/0&gt;=100) ИЛИ (0=0 И 0=0)</v>
      </c>
    </row>
    <row r="322" spans="1:5" s="102" customFormat="1" ht="51" x14ac:dyDescent="0.2">
      <c r="A322" s="418" t="e">
        <f>IF(((SUM('Раздел 1'!AD396:AD396)/SUM('Раздел 1'!S396:S396)&gt;=100))+((SUM('Раздел 1'!S396:S396)=0)*(SUM('Раздел 1'!AD396:AD396)=0)),"","Неверно!")</f>
        <v>#DIV/0!</v>
      </c>
      <c r="B322" s="418" t="s">
        <v>22537</v>
      </c>
      <c r="C322" s="244" t="s">
        <v>22461</v>
      </c>
      <c r="D322" s="244" t="s">
        <v>22142</v>
      </c>
      <c r="E322" s="244" t="str">
        <f>CONCATENATE("(",SUM('Раздел 1'!AD396:AD396),"/",SUM('Раздел 1'!S396:S396),"&gt;=",100,")"," ИЛИ ","(",SUM('Раздел 1'!S396:S396),"=",0," И ",SUM('Раздел 1'!AD396:AD396),"=",0,")")</f>
        <v>(0/0&gt;=100) ИЛИ (0=0 И 0=0)</v>
      </c>
    </row>
    <row r="323" spans="1:5" s="102" customFormat="1" ht="51" x14ac:dyDescent="0.2">
      <c r="A323" s="418" t="e">
        <f>IF(((SUM('Раздел 1'!AD397:AD397)/SUM('Раздел 1'!S397:S397)&gt;=100))+((SUM('Раздел 1'!S397:S397)=0)*(SUM('Раздел 1'!AD397:AD397)=0)),"","Неверно!")</f>
        <v>#DIV/0!</v>
      </c>
      <c r="B323" s="418" t="s">
        <v>22537</v>
      </c>
      <c r="C323" s="244" t="s">
        <v>22462</v>
      </c>
      <c r="D323" s="244" t="s">
        <v>22142</v>
      </c>
      <c r="E323" s="244" t="str">
        <f>CONCATENATE("(",SUM('Раздел 1'!AD397:AD397),"/",SUM('Раздел 1'!S397:S397),"&gt;=",100,")"," ИЛИ ","(",SUM('Раздел 1'!S397:S397),"=",0," И ",SUM('Раздел 1'!AD397:AD397),"=",0,")")</f>
        <v>(0/0&gt;=100) ИЛИ (0=0 И 0=0)</v>
      </c>
    </row>
    <row r="324" spans="1:5" s="102" customFormat="1" ht="51" x14ac:dyDescent="0.2">
      <c r="A324" s="418" t="e">
        <f>IF(((SUM('Раздел 1'!AD398:AD398)/SUM('Раздел 1'!S398:S398)&gt;=100))+((SUM('Раздел 1'!S398:S398)=0)*(SUM('Раздел 1'!AD398:AD398)=0)),"","Неверно!")</f>
        <v>#DIV/0!</v>
      </c>
      <c r="B324" s="418" t="s">
        <v>22537</v>
      </c>
      <c r="C324" s="244" t="s">
        <v>22463</v>
      </c>
      <c r="D324" s="244" t="s">
        <v>22142</v>
      </c>
      <c r="E324" s="244" t="str">
        <f>CONCATENATE("(",SUM('Раздел 1'!AD398:AD398),"/",SUM('Раздел 1'!S398:S398),"&gt;=",100,")"," ИЛИ ","(",SUM('Раздел 1'!S398:S398),"=",0," И ",SUM('Раздел 1'!AD398:AD398),"=",0,")")</f>
        <v>(0/0&gt;=100) ИЛИ (0=0 И 0=0)</v>
      </c>
    </row>
    <row r="325" spans="1:5" s="102" customFormat="1" ht="51" x14ac:dyDescent="0.2">
      <c r="A325" s="418" t="e">
        <f>IF(((SUM('Раздел 1'!AD48:AD48)/SUM('Раздел 1'!S48:S48)&gt;=100))+((SUM('Раздел 1'!S48:S48)=0)*(SUM('Раздел 1'!AD48:AD48)=0)),"","Неверно!")</f>
        <v>#DIV/0!</v>
      </c>
      <c r="B325" s="418" t="s">
        <v>22537</v>
      </c>
      <c r="C325" s="244" t="s">
        <v>22464</v>
      </c>
      <c r="D325" s="244" t="s">
        <v>22142</v>
      </c>
      <c r="E325" s="244" t="str">
        <f>CONCATENATE("(",SUM('Раздел 1'!AD48:AD48),"/",SUM('Раздел 1'!S48:S48),"&gt;=",100,")"," ИЛИ ","(",SUM('Раздел 1'!S48:S48),"=",0," И ",SUM('Раздел 1'!AD48:AD48),"=",0,")")</f>
        <v>(0/0&gt;=100) ИЛИ (0=0 И 0=0)</v>
      </c>
    </row>
    <row r="326" spans="1:5" s="102" customFormat="1" ht="51" x14ac:dyDescent="0.2">
      <c r="A326" s="418" t="e">
        <f>IF(((SUM('Раздел 1'!AD399:AD399)/SUM('Раздел 1'!S399:S399)&gt;=100))+((SUM('Раздел 1'!S399:S399)=0)*(SUM('Раздел 1'!AD399:AD399)=0)),"","Неверно!")</f>
        <v>#DIV/0!</v>
      </c>
      <c r="B326" s="418" t="s">
        <v>22537</v>
      </c>
      <c r="C326" s="244" t="s">
        <v>22465</v>
      </c>
      <c r="D326" s="244" t="s">
        <v>22142</v>
      </c>
      <c r="E326" s="244" t="str">
        <f>CONCATENATE("(",SUM('Раздел 1'!AD399:AD399),"/",SUM('Раздел 1'!S399:S399),"&gt;=",100,")"," ИЛИ ","(",SUM('Раздел 1'!S399:S399),"=",0," И ",SUM('Раздел 1'!AD399:AD399),"=",0,")")</f>
        <v>(0/0&gt;=100) ИЛИ (0=0 И 0=0)</v>
      </c>
    </row>
    <row r="327" spans="1:5" s="102" customFormat="1" ht="51" x14ac:dyDescent="0.2">
      <c r="A327" s="418" t="e">
        <f>IF(((SUM('Раздел 1'!AD400:AD400)/SUM('Раздел 1'!S400:S400)&gt;=100))+((SUM('Раздел 1'!S400:S400)=0)*(SUM('Раздел 1'!AD400:AD400)=0)),"","Неверно!")</f>
        <v>#DIV/0!</v>
      </c>
      <c r="B327" s="418" t="s">
        <v>22537</v>
      </c>
      <c r="C327" s="244" t="s">
        <v>22466</v>
      </c>
      <c r="D327" s="244" t="s">
        <v>22142</v>
      </c>
      <c r="E327" s="244" t="str">
        <f>CONCATENATE("(",SUM('Раздел 1'!AD400:AD400),"/",SUM('Раздел 1'!S400:S400),"&gt;=",100,")"," ИЛИ ","(",SUM('Раздел 1'!S400:S400),"=",0," И ",SUM('Раздел 1'!AD400:AD400),"=",0,")")</f>
        <v>(0/0&gt;=100) ИЛИ (0=0 И 0=0)</v>
      </c>
    </row>
    <row r="328" spans="1:5" s="102" customFormat="1" ht="51" x14ac:dyDescent="0.2">
      <c r="A328" s="418" t="e">
        <f>IF(((SUM('Раздел 1'!AD401:AD401)/SUM('Раздел 1'!S401:S401)&gt;=100))+((SUM('Раздел 1'!S401:S401)=0)*(SUM('Раздел 1'!AD401:AD401)=0)),"","Неверно!")</f>
        <v>#DIV/0!</v>
      </c>
      <c r="B328" s="418" t="s">
        <v>22537</v>
      </c>
      <c r="C328" s="244" t="s">
        <v>22467</v>
      </c>
      <c r="D328" s="244" t="s">
        <v>22142</v>
      </c>
      <c r="E328" s="244" t="str">
        <f>CONCATENATE("(",SUM('Раздел 1'!AD401:AD401),"/",SUM('Раздел 1'!S401:S401),"&gt;=",100,")"," ИЛИ ","(",SUM('Раздел 1'!S401:S401),"=",0," И ",SUM('Раздел 1'!AD401:AD401),"=",0,")")</f>
        <v>(0/0&gt;=100) ИЛИ (0=0 И 0=0)</v>
      </c>
    </row>
    <row r="329" spans="1:5" s="102" customFormat="1" ht="51" x14ac:dyDescent="0.2">
      <c r="A329" s="418" t="e">
        <f>IF(((SUM('Раздел 1'!AD402:AD402)/SUM('Раздел 1'!S402:S402)&gt;=100))+((SUM('Раздел 1'!S402:S402)=0)*(SUM('Раздел 1'!AD402:AD402)=0)),"","Неверно!")</f>
        <v>#DIV/0!</v>
      </c>
      <c r="B329" s="418" t="s">
        <v>22537</v>
      </c>
      <c r="C329" s="244" t="s">
        <v>22468</v>
      </c>
      <c r="D329" s="244" t="s">
        <v>22142</v>
      </c>
      <c r="E329" s="244" t="str">
        <f>CONCATENATE("(",SUM('Раздел 1'!AD402:AD402),"/",SUM('Раздел 1'!S402:S402),"&gt;=",100,")"," ИЛИ ","(",SUM('Раздел 1'!S402:S402),"=",0," И ",SUM('Раздел 1'!AD402:AD402),"=",0,")")</f>
        <v>(0/0&gt;=100) ИЛИ (0=0 И 0=0)</v>
      </c>
    </row>
    <row r="330" spans="1:5" s="102" customFormat="1" ht="51" x14ac:dyDescent="0.2">
      <c r="A330" s="418" t="e">
        <f>IF(((SUM('Раздел 1'!AD403:AD403)/SUM('Раздел 1'!S403:S403)&gt;=100))+((SUM('Раздел 1'!S403:S403)=0)*(SUM('Раздел 1'!AD403:AD403)=0)),"","Неверно!")</f>
        <v>#DIV/0!</v>
      </c>
      <c r="B330" s="418" t="s">
        <v>22537</v>
      </c>
      <c r="C330" s="244" t="s">
        <v>22469</v>
      </c>
      <c r="D330" s="244" t="s">
        <v>22142</v>
      </c>
      <c r="E330" s="244" t="str">
        <f>CONCATENATE("(",SUM('Раздел 1'!AD403:AD403),"/",SUM('Раздел 1'!S403:S403),"&gt;=",100,")"," ИЛИ ","(",SUM('Раздел 1'!S403:S403),"=",0," И ",SUM('Раздел 1'!AD403:AD403),"=",0,")")</f>
        <v>(0/0&gt;=100) ИЛИ (0=0 И 0=0)</v>
      </c>
    </row>
    <row r="331" spans="1:5" s="102" customFormat="1" ht="51" x14ac:dyDescent="0.2">
      <c r="A331" s="418" t="e">
        <f>IF(((SUM('Раздел 1'!AD13:AD13)/SUM('Раздел 1'!S13:S13)&gt;=100))+((SUM('Раздел 1'!S13:S13)=0)*(SUM('Раздел 1'!AD13:AD13)=0)),"","Неверно!")</f>
        <v>#DIV/0!</v>
      </c>
      <c r="B331" s="418" t="s">
        <v>22537</v>
      </c>
      <c r="C331" s="244" t="s">
        <v>22470</v>
      </c>
      <c r="D331" s="244" t="s">
        <v>22142</v>
      </c>
      <c r="E331" s="244" t="str">
        <f>CONCATENATE("(",SUM('Раздел 1'!AD13:AD13),"/",SUM('Раздел 1'!S13:S13),"&gt;=",100,")"," ИЛИ ","(",SUM('Раздел 1'!S13:S13),"=",0," И ",SUM('Раздел 1'!AD13:AD13),"=",0,")")</f>
        <v>(0/0&gt;=100) ИЛИ (0=0 И 0=0)</v>
      </c>
    </row>
    <row r="332" spans="1:5" s="102" customFormat="1" ht="51" x14ac:dyDescent="0.2">
      <c r="A332" s="418" t="e">
        <f>IF(((SUM('Раздел 1'!AD49:AD49)/SUM('Раздел 1'!S49:S49)&gt;=100))+((SUM('Раздел 1'!S49:S49)=0)*(SUM('Раздел 1'!AD49:AD49)=0)),"","Неверно!")</f>
        <v>#DIV/0!</v>
      </c>
      <c r="B332" s="418" t="s">
        <v>22537</v>
      </c>
      <c r="C332" s="244" t="s">
        <v>22471</v>
      </c>
      <c r="D332" s="244" t="s">
        <v>22142</v>
      </c>
      <c r="E332" s="244" t="str">
        <f>CONCATENATE("(",SUM('Раздел 1'!AD49:AD49),"/",SUM('Раздел 1'!S49:S49),"&gt;=",100,")"," ИЛИ ","(",SUM('Раздел 1'!S49:S49),"=",0," И ",SUM('Раздел 1'!AD49:AD49),"=",0,")")</f>
        <v>(0/0&gt;=100) ИЛИ (0=0 И 0=0)</v>
      </c>
    </row>
    <row r="333" spans="1:5" s="102" customFormat="1" ht="51" x14ac:dyDescent="0.2">
      <c r="A333" s="418" t="e">
        <f>IF(((SUM('Раздел 1'!AD50:AD50)/SUM('Раздел 1'!S50:S50)&gt;=100))+((SUM('Раздел 1'!S50:S50)=0)*(SUM('Раздел 1'!AD50:AD50)=0)),"","Неверно!")</f>
        <v>#DIV/0!</v>
      </c>
      <c r="B333" s="418" t="s">
        <v>22537</v>
      </c>
      <c r="C333" s="244" t="s">
        <v>22472</v>
      </c>
      <c r="D333" s="244" t="s">
        <v>22142</v>
      </c>
      <c r="E333" s="244" t="str">
        <f>CONCATENATE("(",SUM('Раздел 1'!AD50:AD50),"/",SUM('Раздел 1'!S50:S50),"&gt;=",100,")"," ИЛИ ","(",SUM('Раздел 1'!S50:S50),"=",0," И ",SUM('Раздел 1'!AD50:AD50),"=",0,")")</f>
        <v>(0/0&gt;=100) ИЛИ (0=0 И 0=0)</v>
      </c>
    </row>
    <row r="334" spans="1:5" s="102" customFormat="1" ht="51" x14ac:dyDescent="0.2">
      <c r="A334" s="418" t="e">
        <f>IF(((SUM('Раздел 1'!AD51:AD51)/SUM('Раздел 1'!S51:S51)&gt;=100))+((SUM('Раздел 1'!S51:S51)=0)*(SUM('Раздел 1'!AD51:AD51)=0)),"","Неверно!")</f>
        <v>#DIV/0!</v>
      </c>
      <c r="B334" s="418" t="s">
        <v>22537</v>
      </c>
      <c r="C334" s="244" t="s">
        <v>22473</v>
      </c>
      <c r="D334" s="244" t="s">
        <v>22142</v>
      </c>
      <c r="E334" s="244" t="str">
        <f>CONCATENATE("(",SUM('Раздел 1'!AD51:AD51),"/",SUM('Раздел 1'!S51:S51),"&gt;=",100,")"," ИЛИ ","(",SUM('Раздел 1'!S51:S51),"=",0," И ",SUM('Раздел 1'!AD51:AD51),"=",0,")")</f>
        <v>(0/0&gt;=100) ИЛИ (0=0 И 0=0)</v>
      </c>
    </row>
    <row r="335" spans="1:5" s="102" customFormat="1" ht="51" x14ac:dyDescent="0.2">
      <c r="A335" s="418" t="e">
        <f>IF(((SUM('Раздел 1'!AD52:AD52)/SUM('Раздел 1'!S52:S52)&gt;=100))+((SUM('Раздел 1'!S52:S52)=0)*(SUM('Раздел 1'!AD52:AD52)=0)),"","Неверно!")</f>
        <v>#DIV/0!</v>
      </c>
      <c r="B335" s="418" t="s">
        <v>22537</v>
      </c>
      <c r="C335" s="244" t="s">
        <v>22474</v>
      </c>
      <c r="D335" s="244" t="s">
        <v>22142</v>
      </c>
      <c r="E335" s="244" t="str">
        <f>CONCATENATE("(",SUM('Раздел 1'!AD52:AD52),"/",SUM('Раздел 1'!S52:S52),"&gt;=",100,")"," ИЛИ ","(",SUM('Раздел 1'!S52:S52),"=",0," И ",SUM('Раздел 1'!AD52:AD52),"=",0,")")</f>
        <v>(0/0&gt;=100) ИЛИ (0=0 И 0=0)</v>
      </c>
    </row>
    <row r="336" spans="1:5" s="102" customFormat="1" ht="51" x14ac:dyDescent="0.2">
      <c r="A336" s="418" t="e">
        <f>IF(((SUM('Раздел 1'!AD53:AD53)/SUM('Раздел 1'!S53:S53)&gt;=100))+((SUM('Раздел 1'!S53:S53)=0)*(SUM('Раздел 1'!AD53:AD53)=0)),"","Неверно!")</f>
        <v>#DIV/0!</v>
      </c>
      <c r="B336" s="418" t="s">
        <v>22537</v>
      </c>
      <c r="C336" s="244" t="s">
        <v>22475</v>
      </c>
      <c r="D336" s="244" t="s">
        <v>22142</v>
      </c>
      <c r="E336" s="244" t="str">
        <f>CONCATENATE("(",SUM('Раздел 1'!AD53:AD53),"/",SUM('Раздел 1'!S53:S53),"&gt;=",100,")"," ИЛИ ","(",SUM('Раздел 1'!S53:S53),"=",0," И ",SUM('Раздел 1'!AD53:AD53),"=",0,")")</f>
        <v>(0/0&gt;=100) ИЛИ (0=0 И 0=0)</v>
      </c>
    </row>
    <row r="337" spans="1:5" s="102" customFormat="1" ht="51" x14ac:dyDescent="0.2">
      <c r="A337" s="418" t="e">
        <f>IF(((SUM('Раздел 1'!AD54:AD54)/SUM('Раздел 1'!S54:S54)&gt;=100))+((SUM('Раздел 1'!S54:S54)=0)*(SUM('Раздел 1'!AD54:AD54)=0)),"","Неверно!")</f>
        <v>#DIV/0!</v>
      </c>
      <c r="B337" s="418" t="s">
        <v>22537</v>
      </c>
      <c r="C337" s="244" t="s">
        <v>22476</v>
      </c>
      <c r="D337" s="244" t="s">
        <v>22142</v>
      </c>
      <c r="E337" s="244" t="str">
        <f>CONCATENATE("(",SUM('Раздел 1'!AD54:AD54),"/",SUM('Раздел 1'!S54:S54),"&gt;=",100,")"," ИЛИ ","(",SUM('Раздел 1'!S54:S54),"=",0," И ",SUM('Раздел 1'!AD54:AD54),"=",0,")")</f>
        <v>(0/0&gt;=100) ИЛИ (0=0 И 0=0)</v>
      </c>
    </row>
    <row r="338" spans="1:5" s="102" customFormat="1" ht="51" x14ac:dyDescent="0.2">
      <c r="A338" s="418" t="e">
        <f>IF(((SUM('Раздел 1'!AD55:AD55)/SUM('Раздел 1'!S55:S55)&gt;=100))+((SUM('Раздел 1'!S55:S55)=0)*(SUM('Раздел 1'!AD55:AD55)=0)),"","Неверно!")</f>
        <v>#DIV/0!</v>
      </c>
      <c r="B338" s="418" t="s">
        <v>22537</v>
      </c>
      <c r="C338" s="244" t="s">
        <v>22477</v>
      </c>
      <c r="D338" s="244" t="s">
        <v>22142</v>
      </c>
      <c r="E338" s="244" t="str">
        <f>CONCATENATE("(",SUM('Раздел 1'!AD55:AD55),"/",SUM('Раздел 1'!S55:S55),"&gt;=",100,")"," ИЛИ ","(",SUM('Раздел 1'!S55:S55),"=",0," И ",SUM('Раздел 1'!AD55:AD55),"=",0,")")</f>
        <v>(0/0&gt;=100) ИЛИ (0=0 И 0=0)</v>
      </c>
    </row>
    <row r="339" spans="1:5" s="102" customFormat="1" ht="51" x14ac:dyDescent="0.2">
      <c r="A339" s="418" t="e">
        <f>IF(((SUM('Раздел 1'!AD56:AD56)/SUM('Раздел 1'!S56:S56)&gt;=100))+((SUM('Раздел 1'!S56:S56)=0)*(SUM('Раздел 1'!AD56:AD56)=0)),"","Неверно!")</f>
        <v>#DIV/0!</v>
      </c>
      <c r="B339" s="418" t="s">
        <v>22537</v>
      </c>
      <c r="C339" s="244" t="s">
        <v>22478</v>
      </c>
      <c r="D339" s="244" t="s">
        <v>22142</v>
      </c>
      <c r="E339" s="244" t="str">
        <f>CONCATENATE("(",SUM('Раздел 1'!AD56:AD56),"/",SUM('Раздел 1'!S56:S56),"&gt;=",100,")"," ИЛИ ","(",SUM('Раздел 1'!S56:S56),"=",0," И ",SUM('Раздел 1'!AD56:AD56),"=",0,")")</f>
        <v>(0/0&gt;=100) ИЛИ (0=0 И 0=0)</v>
      </c>
    </row>
    <row r="340" spans="1:5" s="102" customFormat="1" ht="51" x14ac:dyDescent="0.2">
      <c r="A340" s="418" t="e">
        <f>IF(((SUM('Раздел 1'!AD57:AD57)/SUM('Раздел 1'!S57:S57)&gt;=100))+((SUM('Раздел 1'!S57:S57)=0)*(SUM('Раздел 1'!AD57:AD57)=0)),"","Неверно!")</f>
        <v>#DIV/0!</v>
      </c>
      <c r="B340" s="418" t="s">
        <v>22537</v>
      </c>
      <c r="C340" s="244" t="s">
        <v>22479</v>
      </c>
      <c r="D340" s="244" t="s">
        <v>22142</v>
      </c>
      <c r="E340" s="244" t="str">
        <f>CONCATENATE("(",SUM('Раздел 1'!AD57:AD57),"/",SUM('Раздел 1'!S57:S57),"&gt;=",100,")"," ИЛИ ","(",SUM('Раздел 1'!S57:S57),"=",0," И ",SUM('Раздел 1'!AD57:AD57),"=",0,")")</f>
        <v>(0/0&gt;=100) ИЛИ (0=0 И 0=0)</v>
      </c>
    </row>
    <row r="341" spans="1:5" s="102" customFormat="1" ht="51" x14ac:dyDescent="0.2">
      <c r="A341" s="418" t="e">
        <f>IF(((SUM('Раздел 1'!AD58:AD58)/SUM('Раздел 1'!S58:S58)&gt;=100))+((SUM('Раздел 1'!S58:S58)=0)*(SUM('Раздел 1'!AD58:AD58)=0)),"","Неверно!")</f>
        <v>#DIV/0!</v>
      </c>
      <c r="B341" s="418" t="s">
        <v>22537</v>
      </c>
      <c r="C341" s="244" t="s">
        <v>22480</v>
      </c>
      <c r="D341" s="244" t="s">
        <v>22142</v>
      </c>
      <c r="E341" s="244" t="str">
        <f>CONCATENATE("(",SUM('Раздел 1'!AD58:AD58),"/",SUM('Раздел 1'!S58:S58),"&gt;=",100,")"," ИЛИ ","(",SUM('Раздел 1'!S58:S58),"=",0," И ",SUM('Раздел 1'!AD58:AD58),"=",0,")")</f>
        <v>(0/0&gt;=100) ИЛИ (0=0 И 0=0)</v>
      </c>
    </row>
    <row r="342" spans="1:5" s="102" customFormat="1" ht="51" x14ac:dyDescent="0.2">
      <c r="A342" s="418" t="e">
        <f>IF(((SUM('Раздел 1'!AD14:AD14)/SUM('Раздел 1'!S14:S14)&gt;=100))+((SUM('Раздел 1'!S14:S14)=0)*(SUM('Раздел 1'!AD14:AD14)=0)),"","Неверно!")</f>
        <v>#DIV/0!</v>
      </c>
      <c r="B342" s="418" t="s">
        <v>22537</v>
      </c>
      <c r="C342" s="244" t="s">
        <v>22481</v>
      </c>
      <c r="D342" s="244" t="s">
        <v>22142</v>
      </c>
      <c r="E342" s="244" t="str">
        <f>CONCATENATE("(",SUM('Раздел 1'!AD14:AD14),"/",SUM('Раздел 1'!S14:S14),"&gt;=",100,")"," ИЛИ ","(",SUM('Раздел 1'!S14:S14),"=",0," И ",SUM('Раздел 1'!AD14:AD14),"=",0,")")</f>
        <v>(0/0&gt;=100) ИЛИ (0=0 И 0=0)</v>
      </c>
    </row>
    <row r="343" spans="1:5" s="102" customFormat="1" ht="51" x14ac:dyDescent="0.2">
      <c r="A343" s="418" t="e">
        <f>IF(((SUM('Раздел 1'!AD59:AD59)/SUM('Раздел 1'!S59:S59)&gt;=100))+((SUM('Раздел 1'!S59:S59)=0)*(SUM('Раздел 1'!AD59:AD59)=0)),"","Неверно!")</f>
        <v>#DIV/0!</v>
      </c>
      <c r="B343" s="418" t="s">
        <v>22537</v>
      </c>
      <c r="C343" s="244" t="s">
        <v>22482</v>
      </c>
      <c r="D343" s="244" t="s">
        <v>22142</v>
      </c>
      <c r="E343" s="244" t="str">
        <f>CONCATENATE("(",SUM('Раздел 1'!AD59:AD59),"/",SUM('Раздел 1'!S59:S59),"&gt;=",100,")"," ИЛИ ","(",SUM('Раздел 1'!S59:S59),"=",0," И ",SUM('Раздел 1'!AD59:AD59),"=",0,")")</f>
        <v>(0/0&gt;=100) ИЛИ (0=0 И 0=0)</v>
      </c>
    </row>
    <row r="344" spans="1:5" s="102" customFormat="1" ht="51" x14ac:dyDescent="0.2">
      <c r="A344" s="418" t="e">
        <f>IF(((SUM('Раздел 1'!AD60:AD60)/SUM('Раздел 1'!S60:S60)&gt;=100))+((SUM('Раздел 1'!S60:S60)=0)*(SUM('Раздел 1'!AD60:AD60)=0)),"","Неверно!")</f>
        <v>#DIV/0!</v>
      </c>
      <c r="B344" s="418" t="s">
        <v>22537</v>
      </c>
      <c r="C344" s="244" t="s">
        <v>22483</v>
      </c>
      <c r="D344" s="244" t="s">
        <v>22142</v>
      </c>
      <c r="E344" s="244" t="str">
        <f>CONCATENATE("(",SUM('Раздел 1'!AD60:AD60),"/",SUM('Раздел 1'!S60:S60),"&gt;=",100,")"," ИЛИ ","(",SUM('Раздел 1'!S60:S60),"=",0," И ",SUM('Раздел 1'!AD60:AD60),"=",0,")")</f>
        <v>(0/0&gt;=100) ИЛИ (0=0 И 0=0)</v>
      </c>
    </row>
    <row r="345" spans="1:5" s="102" customFormat="1" ht="51" x14ac:dyDescent="0.2">
      <c r="A345" s="418" t="e">
        <f>IF(((SUM('Раздел 1'!AD61:AD61)/SUM('Раздел 1'!S61:S61)&gt;=100))+((SUM('Раздел 1'!S61:S61)=0)*(SUM('Раздел 1'!AD61:AD61)=0)),"","Неверно!")</f>
        <v>#DIV/0!</v>
      </c>
      <c r="B345" s="418" t="s">
        <v>22537</v>
      </c>
      <c r="C345" s="244" t="s">
        <v>22484</v>
      </c>
      <c r="D345" s="244" t="s">
        <v>22142</v>
      </c>
      <c r="E345" s="244" t="str">
        <f>CONCATENATE("(",SUM('Раздел 1'!AD61:AD61),"/",SUM('Раздел 1'!S61:S61),"&gt;=",100,")"," ИЛИ ","(",SUM('Раздел 1'!S61:S61),"=",0," И ",SUM('Раздел 1'!AD61:AD61),"=",0,")")</f>
        <v>(0/0&gt;=100) ИЛИ (0=0 И 0=0)</v>
      </c>
    </row>
    <row r="346" spans="1:5" s="102" customFormat="1" ht="51" x14ac:dyDescent="0.2">
      <c r="A346" s="418" t="e">
        <f>IF(((SUM('Раздел 1'!AD62:AD62)/SUM('Раздел 1'!S62:S62)&gt;=100))+((SUM('Раздел 1'!S62:S62)=0)*(SUM('Раздел 1'!AD62:AD62)=0)),"","Неверно!")</f>
        <v>#DIV/0!</v>
      </c>
      <c r="B346" s="418" t="s">
        <v>22537</v>
      </c>
      <c r="C346" s="244" t="s">
        <v>22485</v>
      </c>
      <c r="D346" s="244" t="s">
        <v>22142</v>
      </c>
      <c r="E346" s="244" t="str">
        <f>CONCATENATE("(",SUM('Раздел 1'!AD62:AD62),"/",SUM('Раздел 1'!S62:S62),"&gt;=",100,")"," ИЛИ ","(",SUM('Раздел 1'!S62:S62),"=",0," И ",SUM('Раздел 1'!AD62:AD62),"=",0,")")</f>
        <v>(0/0&gt;=100) ИЛИ (0=0 И 0=0)</v>
      </c>
    </row>
    <row r="347" spans="1:5" s="102" customFormat="1" ht="51" x14ac:dyDescent="0.2">
      <c r="A347" s="418" t="e">
        <f>IF(((SUM('Раздел 1'!AD63:AD63)/SUM('Раздел 1'!S63:S63)&gt;=100))+((SUM('Раздел 1'!S63:S63)=0)*(SUM('Раздел 1'!AD63:AD63)=0)),"","Неверно!")</f>
        <v>#DIV/0!</v>
      </c>
      <c r="B347" s="418" t="s">
        <v>22537</v>
      </c>
      <c r="C347" s="244" t="s">
        <v>22486</v>
      </c>
      <c r="D347" s="244" t="s">
        <v>22142</v>
      </c>
      <c r="E347" s="244" t="str">
        <f>CONCATENATE("(",SUM('Раздел 1'!AD63:AD63),"/",SUM('Раздел 1'!S63:S63),"&gt;=",100,")"," ИЛИ ","(",SUM('Раздел 1'!S63:S63),"=",0," И ",SUM('Раздел 1'!AD63:AD63),"=",0,")")</f>
        <v>(0/0&gt;=100) ИЛИ (0=0 И 0=0)</v>
      </c>
    </row>
    <row r="348" spans="1:5" s="102" customFormat="1" ht="51" x14ac:dyDescent="0.2">
      <c r="A348" s="418" t="e">
        <f>IF(((SUM('Раздел 1'!AD64:AD64)/SUM('Раздел 1'!S64:S64)&gt;=100))+((SUM('Раздел 1'!S64:S64)=0)*(SUM('Раздел 1'!AD64:AD64)=0)),"","Неверно!")</f>
        <v>#DIV/0!</v>
      </c>
      <c r="B348" s="418" t="s">
        <v>22537</v>
      </c>
      <c r="C348" s="244" t="s">
        <v>22487</v>
      </c>
      <c r="D348" s="244" t="s">
        <v>22142</v>
      </c>
      <c r="E348" s="244" t="str">
        <f>CONCATENATE("(",SUM('Раздел 1'!AD64:AD64),"/",SUM('Раздел 1'!S64:S64),"&gt;=",100,")"," ИЛИ ","(",SUM('Раздел 1'!S64:S64),"=",0," И ",SUM('Раздел 1'!AD64:AD64),"=",0,")")</f>
        <v>(0/0&gt;=100) ИЛИ (0=0 И 0=0)</v>
      </c>
    </row>
    <row r="349" spans="1:5" s="102" customFormat="1" ht="51" x14ac:dyDescent="0.2">
      <c r="A349" s="418" t="e">
        <f>IF(((SUM('Раздел 1'!AD65:AD65)/SUM('Раздел 1'!S65:S65)&gt;=100))+((SUM('Раздел 1'!S65:S65)=0)*(SUM('Раздел 1'!AD65:AD65)=0)),"","Неверно!")</f>
        <v>#DIV/0!</v>
      </c>
      <c r="B349" s="418" t="s">
        <v>22537</v>
      </c>
      <c r="C349" s="244" t="s">
        <v>22488</v>
      </c>
      <c r="D349" s="244" t="s">
        <v>22142</v>
      </c>
      <c r="E349" s="244" t="str">
        <f>CONCATENATE("(",SUM('Раздел 1'!AD65:AD65),"/",SUM('Раздел 1'!S65:S65),"&gt;=",100,")"," ИЛИ ","(",SUM('Раздел 1'!S65:S65),"=",0," И ",SUM('Раздел 1'!AD65:AD65),"=",0,")")</f>
        <v>(0/0&gt;=100) ИЛИ (0=0 И 0=0)</v>
      </c>
    </row>
    <row r="350" spans="1:5" s="102" customFormat="1" ht="51" x14ac:dyDescent="0.2">
      <c r="A350" s="418" t="e">
        <f>IF(((SUM('Раздел 1'!AD66:AD66)/SUM('Раздел 1'!S66:S66)&gt;=100))+((SUM('Раздел 1'!S66:S66)=0)*(SUM('Раздел 1'!AD66:AD66)=0)),"","Неверно!")</f>
        <v>#DIV/0!</v>
      </c>
      <c r="B350" s="418" t="s">
        <v>22537</v>
      </c>
      <c r="C350" s="244" t="s">
        <v>22489</v>
      </c>
      <c r="D350" s="244" t="s">
        <v>22142</v>
      </c>
      <c r="E350" s="244" t="str">
        <f>CONCATENATE("(",SUM('Раздел 1'!AD66:AD66),"/",SUM('Раздел 1'!S66:S66),"&gt;=",100,")"," ИЛИ ","(",SUM('Раздел 1'!S66:S66),"=",0," И ",SUM('Раздел 1'!AD66:AD66),"=",0,")")</f>
        <v>(0/0&gt;=100) ИЛИ (0=0 И 0=0)</v>
      </c>
    </row>
    <row r="351" spans="1:5" s="102" customFormat="1" ht="51" x14ac:dyDescent="0.2">
      <c r="A351" s="418" t="e">
        <f>IF(((SUM('Раздел 1'!AD67:AD67)/SUM('Раздел 1'!S67:S67)&gt;=100))+((SUM('Раздел 1'!S67:S67)=0)*(SUM('Раздел 1'!AD67:AD67)=0)),"","Неверно!")</f>
        <v>#DIV/0!</v>
      </c>
      <c r="B351" s="418" t="s">
        <v>22537</v>
      </c>
      <c r="C351" s="244" t="s">
        <v>22490</v>
      </c>
      <c r="D351" s="244" t="s">
        <v>22142</v>
      </c>
      <c r="E351" s="244" t="str">
        <f>CONCATENATE("(",SUM('Раздел 1'!AD67:AD67),"/",SUM('Раздел 1'!S67:S67),"&gt;=",100,")"," ИЛИ ","(",SUM('Раздел 1'!S67:S67),"=",0," И ",SUM('Раздел 1'!AD67:AD67),"=",0,")")</f>
        <v>(0/0&gt;=100) ИЛИ (0=0 И 0=0)</v>
      </c>
    </row>
    <row r="352" spans="1:5" s="102" customFormat="1" ht="51" x14ac:dyDescent="0.2">
      <c r="A352" s="418" t="e">
        <f>IF(((SUM('Раздел 1'!AD68:AD68)/SUM('Раздел 1'!S68:S68)&gt;=100))+((SUM('Раздел 1'!S68:S68)=0)*(SUM('Раздел 1'!AD68:AD68)=0)),"","Неверно!")</f>
        <v>#DIV/0!</v>
      </c>
      <c r="B352" s="418" t="s">
        <v>22537</v>
      </c>
      <c r="C352" s="244" t="s">
        <v>22491</v>
      </c>
      <c r="D352" s="244" t="s">
        <v>22142</v>
      </c>
      <c r="E352" s="244" t="str">
        <f>CONCATENATE("(",SUM('Раздел 1'!AD68:AD68),"/",SUM('Раздел 1'!S68:S68),"&gt;=",100,")"," ИЛИ ","(",SUM('Раздел 1'!S68:S68),"=",0," И ",SUM('Раздел 1'!AD68:AD68),"=",0,")")</f>
        <v>(0/0&gt;=100) ИЛИ (0=0 И 0=0)</v>
      </c>
    </row>
    <row r="353" spans="1:5" s="102" customFormat="1" ht="51" x14ac:dyDescent="0.2">
      <c r="A353" s="418" t="e">
        <f>IF(((SUM('Раздел 1'!AD15:AD15)/SUM('Раздел 1'!S15:S15)&gt;=100))+((SUM('Раздел 1'!S15:S15)=0)*(SUM('Раздел 1'!AD15:AD15)=0)),"","Неверно!")</f>
        <v>#DIV/0!</v>
      </c>
      <c r="B353" s="418" t="s">
        <v>22537</v>
      </c>
      <c r="C353" s="244" t="s">
        <v>22492</v>
      </c>
      <c r="D353" s="244" t="s">
        <v>22142</v>
      </c>
      <c r="E353" s="244" t="str">
        <f>CONCATENATE("(",SUM('Раздел 1'!AD15:AD15),"/",SUM('Раздел 1'!S15:S15),"&gt;=",100,")"," ИЛИ ","(",SUM('Раздел 1'!S15:S15),"=",0," И ",SUM('Раздел 1'!AD15:AD15),"=",0,")")</f>
        <v>(0/0&gt;=100) ИЛИ (0=0 И 0=0)</v>
      </c>
    </row>
    <row r="354" spans="1:5" s="102" customFormat="1" ht="51" x14ac:dyDescent="0.2">
      <c r="A354" s="418" t="e">
        <f>IF(((SUM('Раздел 1'!AD69:AD69)/SUM('Раздел 1'!S69:S69)&gt;=100))+((SUM('Раздел 1'!S69:S69)=0)*(SUM('Раздел 1'!AD69:AD69)=0)),"","Неверно!")</f>
        <v>#DIV/0!</v>
      </c>
      <c r="B354" s="418" t="s">
        <v>22537</v>
      </c>
      <c r="C354" s="244" t="s">
        <v>22493</v>
      </c>
      <c r="D354" s="244" t="s">
        <v>22142</v>
      </c>
      <c r="E354" s="244" t="str">
        <f>CONCATENATE("(",SUM('Раздел 1'!AD69:AD69),"/",SUM('Раздел 1'!S69:S69),"&gt;=",100,")"," ИЛИ ","(",SUM('Раздел 1'!S69:S69),"=",0," И ",SUM('Раздел 1'!AD69:AD69),"=",0,")")</f>
        <v>(0/0&gt;=100) ИЛИ (0=0 И 0=0)</v>
      </c>
    </row>
    <row r="355" spans="1:5" s="102" customFormat="1" ht="51" x14ac:dyDescent="0.2">
      <c r="A355" s="418" t="e">
        <f>IF(((SUM('Раздел 1'!AD70:AD70)/SUM('Раздел 1'!S70:S70)&gt;=100))+((SUM('Раздел 1'!S70:S70)=0)*(SUM('Раздел 1'!AD70:AD70)=0)),"","Неверно!")</f>
        <v>#DIV/0!</v>
      </c>
      <c r="B355" s="418" t="s">
        <v>22537</v>
      </c>
      <c r="C355" s="244" t="s">
        <v>22494</v>
      </c>
      <c r="D355" s="244" t="s">
        <v>22142</v>
      </c>
      <c r="E355" s="244" t="str">
        <f>CONCATENATE("(",SUM('Раздел 1'!AD70:AD70),"/",SUM('Раздел 1'!S70:S70),"&gt;=",100,")"," ИЛИ ","(",SUM('Раздел 1'!S70:S70),"=",0," И ",SUM('Раздел 1'!AD70:AD70),"=",0,")")</f>
        <v>(0/0&gt;=100) ИЛИ (0=0 И 0=0)</v>
      </c>
    </row>
    <row r="356" spans="1:5" s="102" customFormat="1" ht="51" x14ac:dyDescent="0.2">
      <c r="A356" s="418" t="e">
        <f>IF(((SUM('Раздел 1'!AD71:AD71)/SUM('Раздел 1'!S71:S71)&gt;=100))+((SUM('Раздел 1'!S71:S71)=0)*(SUM('Раздел 1'!AD71:AD71)=0)),"","Неверно!")</f>
        <v>#DIV/0!</v>
      </c>
      <c r="B356" s="418" t="s">
        <v>22537</v>
      </c>
      <c r="C356" s="244" t="s">
        <v>22495</v>
      </c>
      <c r="D356" s="244" t="s">
        <v>22142</v>
      </c>
      <c r="E356" s="244" t="str">
        <f>CONCATENATE("(",SUM('Раздел 1'!AD71:AD71),"/",SUM('Раздел 1'!S71:S71),"&gt;=",100,")"," ИЛИ ","(",SUM('Раздел 1'!S71:S71),"=",0," И ",SUM('Раздел 1'!AD71:AD71),"=",0,")")</f>
        <v>(0/0&gt;=100) ИЛИ (0=0 И 0=0)</v>
      </c>
    </row>
    <row r="357" spans="1:5" s="102" customFormat="1" ht="51" x14ac:dyDescent="0.2">
      <c r="A357" s="418" t="e">
        <f>IF(((SUM('Раздел 1'!AD72:AD72)/SUM('Раздел 1'!S72:S72)&gt;=100))+((SUM('Раздел 1'!S72:S72)=0)*(SUM('Раздел 1'!AD72:AD72)=0)),"","Неверно!")</f>
        <v>#DIV/0!</v>
      </c>
      <c r="B357" s="418" t="s">
        <v>22537</v>
      </c>
      <c r="C357" s="244" t="s">
        <v>22496</v>
      </c>
      <c r="D357" s="244" t="s">
        <v>22142</v>
      </c>
      <c r="E357" s="244" t="str">
        <f>CONCATENATE("(",SUM('Раздел 1'!AD72:AD72),"/",SUM('Раздел 1'!S72:S72),"&gt;=",100,")"," ИЛИ ","(",SUM('Раздел 1'!S72:S72),"=",0," И ",SUM('Раздел 1'!AD72:AD72),"=",0,")")</f>
        <v>(0/0&gt;=100) ИЛИ (0=0 И 0=0)</v>
      </c>
    </row>
    <row r="358" spans="1:5" s="102" customFormat="1" ht="51" x14ac:dyDescent="0.2">
      <c r="A358" s="418" t="e">
        <f>IF(((SUM('Раздел 1'!AD73:AD73)/SUM('Раздел 1'!S73:S73)&gt;=100))+((SUM('Раздел 1'!S73:S73)=0)*(SUM('Раздел 1'!AD73:AD73)=0)),"","Неверно!")</f>
        <v>#DIV/0!</v>
      </c>
      <c r="B358" s="418" t="s">
        <v>22537</v>
      </c>
      <c r="C358" s="244" t="s">
        <v>22497</v>
      </c>
      <c r="D358" s="244" t="s">
        <v>22142</v>
      </c>
      <c r="E358" s="244" t="str">
        <f>CONCATENATE("(",SUM('Раздел 1'!AD73:AD73),"/",SUM('Раздел 1'!S73:S73),"&gt;=",100,")"," ИЛИ ","(",SUM('Раздел 1'!S73:S73),"=",0," И ",SUM('Раздел 1'!AD73:AD73),"=",0,")")</f>
        <v>(0/0&gt;=100) ИЛИ (0=0 И 0=0)</v>
      </c>
    </row>
    <row r="359" spans="1:5" s="102" customFormat="1" ht="51" x14ac:dyDescent="0.2">
      <c r="A359" s="418" t="e">
        <f>IF(((SUM('Раздел 1'!AD74:AD74)/SUM('Раздел 1'!S74:S74)&gt;=100))+((SUM('Раздел 1'!S74:S74)=0)*(SUM('Раздел 1'!AD74:AD74)=0)),"","Неверно!")</f>
        <v>#DIV/0!</v>
      </c>
      <c r="B359" s="418" t="s">
        <v>22537</v>
      </c>
      <c r="C359" s="244" t="s">
        <v>22498</v>
      </c>
      <c r="D359" s="244" t="s">
        <v>22142</v>
      </c>
      <c r="E359" s="244" t="str">
        <f>CONCATENATE("(",SUM('Раздел 1'!AD74:AD74),"/",SUM('Раздел 1'!S74:S74),"&gt;=",100,")"," ИЛИ ","(",SUM('Раздел 1'!S74:S74),"=",0," И ",SUM('Раздел 1'!AD74:AD74),"=",0,")")</f>
        <v>(0/0&gt;=100) ИЛИ (0=0 И 0=0)</v>
      </c>
    </row>
    <row r="360" spans="1:5" s="102" customFormat="1" ht="51" x14ac:dyDescent="0.2">
      <c r="A360" s="418" t="e">
        <f>IF(((SUM('Раздел 1'!AD75:AD75)/SUM('Раздел 1'!S75:S75)&gt;=100))+((SUM('Раздел 1'!S75:S75)=0)*(SUM('Раздел 1'!AD75:AD75)=0)),"","Неверно!")</f>
        <v>#DIV/0!</v>
      </c>
      <c r="B360" s="418" t="s">
        <v>22537</v>
      </c>
      <c r="C360" s="244" t="s">
        <v>22499</v>
      </c>
      <c r="D360" s="244" t="s">
        <v>22142</v>
      </c>
      <c r="E360" s="244" t="str">
        <f>CONCATENATE("(",SUM('Раздел 1'!AD75:AD75),"/",SUM('Раздел 1'!S75:S75),"&gt;=",100,")"," ИЛИ ","(",SUM('Раздел 1'!S75:S75),"=",0," И ",SUM('Раздел 1'!AD75:AD75),"=",0,")")</f>
        <v>(0/0&gt;=100) ИЛИ (0=0 И 0=0)</v>
      </c>
    </row>
    <row r="361" spans="1:5" s="102" customFormat="1" ht="51" x14ac:dyDescent="0.2">
      <c r="A361" s="418" t="e">
        <f>IF(((SUM('Раздел 1'!AD76:AD76)/SUM('Раздел 1'!S76:S76)&gt;=100))+((SUM('Раздел 1'!S76:S76)=0)*(SUM('Раздел 1'!AD76:AD76)=0)),"","Неверно!")</f>
        <v>#DIV/0!</v>
      </c>
      <c r="B361" s="418" t="s">
        <v>22537</v>
      </c>
      <c r="C361" s="244" t="s">
        <v>22500</v>
      </c>
      <c r="D361" s="244" t="s">
        <v>22142</v>
      </c>
      <c r="E361" s="244" t="str">
        <f>CONCATENATE("(",SUM('Раздел 1'!AD76:AD76),"/",SUM('Раздел 1'!S76:S76),"&gt;=",100,")"," ИЛИ ","(",SUM('Раздел 1'!S76:S76),"=",0," И ",SUM('Раздел 1'!AD76:AD76),"=",0,")")</f>
        <v>(0/0&gt;=100) ИЛИ (0=0 И 0=0)</v>
      </c>
    </row>
    <row r="362" spans="1:5" s="102" customFormat="1" ht="51" x14ac:dyDescent="0.2">
      <c r="A362" s="418" t="e">
        <f>IF(((SUM('Раздел 1'!AD77:AD77)/SUM('Раздел 1'!S77:S77)&gt;=100))+((SUM('Раздел 1'!S77:S77)=0)*(SUM('Раздел 1'!AD77:AD77)=0)),"","Неверно!")</f>
        <v>#DIV/0!</v>
      </c>
      <c r="B362" s="418" t="s">
        <v>22537</v>
      </c>
      <c r="C362" s="244" t="s">
        <v>22501</v>
      </c>
      <c r="D362" s="244" t="s">
        <v>22142</v>
      </c>
      <c r="E362" s="244" t="str">
        <f>CONCATENATE("(",SUM('Раздел 1'!AD77:AD77),"/",SUM('Раздел 1'!S77:S77),"&gt;=",100,")"," ИЛИ ","(",SUM('Раздел 1'!S77:S77),"=",0," И ",SUM('Раздел 1'!AD77:AD77),"=",0,")")</f>
        <v>(0/0&gt;=100) ИЛИ (0=0 И 0=0)</v>
      </c>
    </row>
    <row r="363" spans="1:5" s="102" customFormat="1" ht="51" x14ac:dyDescent="0.2">
      <c r="A363" s="418" t="e">
        <f>IF(((SUM('Раздел 1'!AD78:AD78)/SUM('Раздел 1'!S78:S78)&gt;=100))+((SUM('Раздел 1'!S78:S78)=0)*(SUM('Раздел 1'!AD78:AD78)=0)),"","Неверно!")</f>
        <v>#DIV/0!</v>
      </c>
      <c r="B363" s="418" t="s">
        <v>22537</v>
      </c>
      <c r="C363" s="244" t="s">
        <v>22502</v>
      </c>
      <c r="D363" s="244" t="s">
        <v>22142</v>
      </c>
      <c r="E363" s="244" t="str">
        <f>CONCATENATE("(",SUM('Раздел 1'!AD78:AD78),"/",SUM('Раздел 1'!S78:S78),"&gt;=",100,")"," ИЛИ ","(",SUM('Раздел 1'!S78:S78),"=",0," И ",SUM('Раздел 1'!AD78:AD78),"=",0,")")</f>
        <v>(0/0&gt;=100) ИЛИ (0=0 И 0=0)</v>
      </c>
    </row>
    <row r="364" spans="1:5" s="102" customFormat="1" ht="51" x14ac:dyDescent="0.2">
      <c r="A364" s="418" t="e">
        <f>IF(((SUM('Раздел 1'!AD16:AD16)/SUM('Раздел 1'!S16:S16)&gt;=100))+((SUM('Раздел 1'!S16:S16)=0)*(SUM('Раздел 1'!AD16:AD16)=0)),"","Неверно!")</f>
        <v>#DIV/0!</v>
      </c>
      <c r="B364" s="418" t="s">
        <v>22537</v>
      </c>
      <c r="C364" s="244" t="s">
        <v>22503</v>
      </c>
      <c r="D364" s="244" t="s">
        <v>22142</v>
      </c>
      <c r="E364" s="244" t="str">
        <f>CONCATENATE("(",SUM('Раздел 1'!AD16:AD16),"/",SUM('Раздел 1'!S16:S16),"&gt;=",100,")"," ИЛИ ","(",SUM('Раздел 1'!S16:S16),"=",0," И ",SUM('Раздел 1'!AD16:AD16),"=",0,")")</f>
        <v>(0/0&gt;=100) ИЛИ (0=0 И 0=0)</v>
      </c>
    </row>
    <row r="365" spans="1:5" s="102" customFormat="1" ht="51" x14ac:dyDescent="0.2">
      <c r="A365" s="418" t="e">
        <f>IF(((SUM('Раздел 1'!AD79:AD79)/SUM('Раздел 1'!S79:S79)&gt;=100))+((SUM('Раздел 1'!S79:S79)=0)*(SUM('Раздел 1'!AD79:AD79)=0)),"","Неверно!")</f>
        <v>#DIV/0!</v>
      </c>
      <c r="B365" s="418" t="s">
        <v>22537</v>
      </c>
      <c r="C365" s="244" t="s">
        <v>22504</v>
      </c>
      <c r="D365" s="244" t="s">
        <v>22142</v>
      </c>
      <c r="E365" s="244" t="str">
        <f>CONCATENATE("(",SUM('Раздел 1'!AD79:AD79),"/",SUM('Раздел 1'!S79:S79),"&gt;=",100,")"," ИЛИ ","(",SUM('Раздел 1'!S79:S79),"=",0," И ",SUM('Раздел 1'!AD79:AD79),"=",0,")")</f>
        <v>(0/0&gt;=100) ИЛИ (0=0 И 0=0)</v>
      </c>
    </row>
    <row r="366" spans="1:5" s="102" customFormat="1" ht="51" x14ac:dyDescent="0.2">
      <c r="A366" s="418" t="e">
        <f>IF(((SUM('Раздел 1'!AD80:AD80)/SUM('Раздел 1'!S80:S80)&gt;=100))+((SUM('Раздел 1'!S80:S80)=0)*(SUM('Раздел 1'!AD80:AD80)=0)),"","Неверно!")</f>
        <v>#DIV/0!</v>
      </c>
      <c r="B366" s="418" t="s">
        <v>22537</v>
      </c>
      <c r="C366" s="244" t="s">
        <v>22505</v>
      </c>
      <c r="D366" s="244" t="s">
        <v>22142</v>
      </c>
      <c r="E366" s="244" t="str">
        <f>CONCATENATE("(",SUM('Раздел 1'!AD80:AD80),"/",SUM('Раздел 1'!S80:S80),"&gt;=",100,")"," ИЛИ ","(",SUM('Раздел 1'!S80:S80),"=",0," И ",SUM('Раздел 1'!AD80:AD80),"=",0,")")</f>
        <v>(0/0&gt;=100) ИЛИ (0=0 И 0=0)</v>
      </c>
    </row>
    <row r="367" spans="1:5" s="102" customFormat="1" ht="51" x14ac:dyDescent="0.2">
      <c r="A367" s="418" t="e">
        <f>IF(((SUM('Раздел 1'!AD81:AD81)/SUM('Раздел 1'!S81:S81)&gt;=100))+((SUM('Раздел 1'!S81:S81)=0)*(SUM('Раздел 1'!AD81:AD81)=0)),"","Неверно!")</f>
        <v>#DIV/0!</v>
      </c>
      <c r="B367" s="418" t="s">
        <v>22537</v>
      </c>
      <c r="C367" s="244" t="s">
        <v>22506</v>
      </c>
      <c r="D367" s="244" t="s">
        <v>22142</v>
      </c>
      <c r="E367" s="244" t="str">
        <f>CONCATENATE("(",SUM('Раздел 1'!AD81:AD81),"/",SUM('Раздел 1'!S81:S81),"&gt;=",100,")"," ИЛИ ","(",SUM('Раздел 1'!S81:S81),"=",0," И ",SUM('Раздел 1'!AD81:AD81),"=",0,")")</f>
        <v>(0/0&gt;=100) ИЛИ (0=0 И 0=0)</v>
      </c>
    </row>
    <row r="368" spans="1:5" s="102" customFormat="1" ht="51" x14ac:dyDescent="0.2">
      <c r="A368" s="418" t="e">
        <f>IF(((SUM('Раздел 1'!AD82:AD82)/SUM('Раздел 1'!S82:S82)&gt;=100))+((SUM('Раздел 1'!S82:S82)=0)*(SUM('Раздел 1'!AD82:AD82)=0)),"","Неверно!")</f>
        <v>#DIV/0!</v>
      </c>
      <c r="B368" s="418" t="s">
        <v>22537</v>
      </c>
      <c r="C368" s="244" t="s">
        <v>22507</v>
      </c>
      <c r="D368" s="244" t="s">
        <v>22142</v>
      </c>
      <c r="E368" s="244" t="str">
        <f>CONCATENATE("(",SUM('Раздел 1'!AD82:AD82),"/",SUM('Раздел 1'!S82:S82),"&gt;=",100,")"," ИЛИ ","(",SUM('Раздел 1'!S82:S82),"=",0," И ",SUM('Раздел 1'!AD82:AD82),"=",0,")")</f>
        <v>(0/0&gt;=100) ИЛИ (0=0 И 0=0)</v>
      </c>
    </row>
    <row r="369" spans="1:5" s="102" customFormat="1" ht="51" x14ac:dyDescent="0.2">
      <c r="A369" s="418" t="e">
        <f>IF(((SUM('Раздел 1'!AD83:AD83)/SUM('Раздел 1'!S83:S83)&gt;=100))+((SUM('Раздел 1'!S83:S83)=0)*(SUM('Раздел 1'!AD83:AD83)=0)),"","Неверно!")</f>
        <v>#DIV/0!</v>
      </c>
      <c r="B369" s="418" t="s">
        <v>22537</v>
      </c>
      <c r="C369" s="244" t="s">
        <v>22508</v>
      </c>
      <c r="D369" s="244" t="s">
        <v>22142</v>
      </c>
      <c r="E369" s="244" t="str">
        <f>CONCATENATE("(",SUM('Раздел 1'!AD83:AD83),"/",SUM('Раздел 1'!S83:S83),"&gt;=",100,")"," ИЛИ ","(",SUM('Раздел 1'!S83:S83),"=",0," И ",SUM('Раздел 1'!AD83:AD83),"=",0,")")</f>
        <v>(0/0&gt;=100) ИЛИ (0=0 И 0=0)</v>
      </c>
    </row>
    <row r="370" spans="1:5" s="102" customFormat="1" ht="51" x14ac:dyDescent="0.2">
      <c r="A370" s="418" t="e">
        <f>IF(((SUM('Раздел 1'!AD84:AD84)/SUM('Раздел 1'!S84:S84)&gt;=100))+((SUM('Раздел 1'!S84:S84)=0)*(SUM('Раздел 1'!AD84:AD84)=0)),"","Неверно!")</f>
        <v>#DIV/0!</v>
      </c>
      <c r="B370" s="418" t="s">
        <v>22537</v>
      </c>
      <c r="C370" s="244" t="s">
        <v>22509</v>
      </c>
      <c r="D370" s="244" t="s">
        <v>22142</v>
      </c>
      <c r="E370" s="244" t="str">
        <f>CONCATENATE("(",SUM('Раздел 1'!AD84:AD84),"/",SUM('Раздел 1'!S84:S84),"&gt;=",100,")"," ИЛИ ","(",SUM('Раздел 1'!S84:S84),"=",0," И ",SUM('Раздел 1'!AD84:AD84),"=",0,")")</f>
        <v>(0/0&gt;=100) ИЛИ (0=0 И 0=0)</v>
      </c>
    </row>
    <row r="371" spans="1:5" s="102" customFormat="1" ht="51" x14ac:dyDescent="0.2">
      <c r="A371" s="418" t="e">
        <f>IF(((SUM('Раздел 1'!AD85:AD85)/SUM('Раздел 1'!S85:S85)&gt;=100))+((SUM('Раздел 1'!S85:S85)=0)*(SUM('Раздел 1'!AD85:AD85)=0)),"","Неверно!")</f>
        <v>#DIV/0!</v>
      </c>
      <c r="B371" s="418" t="s">
        <v>22537</v>
      </c>
      <c r="C371" s="244" t="s">
        <v>22510</v>
      </c>
      <c r="D371" s="244" t="s">
        <v>22142</v>
      </c>
      <c r="E371" s="244" t="str">
        <f>CONCATENATE("(",SUM('Раздел 1'!AD85:AD85),"/",SUM('Раздел 1'!S85:S85),"&gt;=",100,")"," ИЛИ ","(",SUM('Раздел 1'!S85:S85),"=",0," И ",SUM('Раздел 1'!AD85:AD85),"=",0,")")</f>
        <v>(0/0&gt;=100) ИЛИ (0=0 И 0=0)</v>
      </c>
    </row>
    <row r="372" spans="1:5" s="102" customFormat="1" ht="51" x14ac:dyDescent="0.2">
      <c r="A372" s="418" t="e">
        <f>IF(((SUM('Раздел 1'!AD86:AD86)/SUM('Раздел 1'!S86:S86)&gt;=100))+((SUM('Раздел 1'!S86:S86)=0)*(SUM('Раздел 1'!AD86:AD86)=0)),"","Неверно!")</f>
        <v>#DIV/0!</v>
      </c>
      <c r="B372" s="418" t="s">
        <v>22537</v>
      </c>
      <c r="C372" s="244" t="s">
        <v>22511</v>
      </c>
      <c r="D372" s="244" t="s">
        <v>22142</v>
      </c>
      <c r="E372" s="244" t="str">
        <f>CONCATENATE("(",SUM('Раздел 1'!AD86:AD86),"/",SUM('Раздел 1'!S86:S86),"&gt;=",100,")"," ИЛИ ","(",SUM('Раздел 1'!S86:S86),"=",0," И ",SUM('Раздел 1'!AD86:AD86),"=",0,")")</f>
        <v>(0/0&gt;=100) ИЛИ (0=0 И 0=0)</v>
      </c>
    </row>
    <row r="373" spans="1:5" s="102" customFormat="1" ht="51" x14ac:dyDescent="0.2">
      <c r="A373" s="418" t="e">
        <f>IF(((SUM('Раздел 1'!AD87:AD87)/SUM('Раздел 1'!S87:S87)&gt;=100))+((SUM('Раздел 1'!S87:S87)=0)*(SUM('Раздел 1'!AD87:AD87)=0)),"","Неверно!")</f>
        <v>#DIV/0!</v>
      </c>
      <c r="B373" s="418" t="s">
        <v>22537</v>
      </c>
      <c r="C373" s="244" t="s">
        <v>22512</v>
      </c>
      <c r="D373" s="244" t="s">
        <v>22142</v>
      </c>
      <c r="E373" s="244" t="str">
        <f>CONCATENATE("(",SUM('Раздел 1'!AD87:AD87),"/",SUM('Раздел 1'!S87:S87),"&gt;=",100,")"," ИЛИ ","(",SUM('Раздел 1'!S87:S87),"=",0," И ",SUM('Раздел 1'!AD87:AD87),"=",0,")")</f>
        <v>(0/0&gt;=100) ИЛИ (0=0 И 0=0)</v>
      </c>
    </row>
    <row r="374" spans="1:5" s="102" customFormat="1" ht="51" x14ac:dyDescent="0.2">
      <c r="A374" s="418" t="e">
        <f>IF(((SUM('Раздел 1'!AD88:AD88)/SUM('Раздел 1'!S88:S88)&gt;=100))+((SUM('Раздел 1'!S88:S88)=0)*(SUM('Раздел 1'!AD88:AD88)=0)),"","Неверно!")</f>
        <v>#DIV/0!</v>
      </c>
      <c r="B374" s="418" t="s">
        <v>22537</v>
      </c>
      <c r="C374" s="244" t="s">
        <v>22513</v>
      </c>
      <c r="D374" s="244" t="s">
        <v>22142</v>
      </c>
      <c r="E374" s="244" t="str">
        <f>CONCATENATE("(",SUM('Раздел 1'!AD88:AD88),"/",SUM('Раздел 1'!S88:S88),"&gt;=",100,")"," ИЛИ ","(",SUM('Раздел 1'!S88:S88),"=",0," И ",SUM('Раздел 1'!AD88:AD88),"=",0,")")</f>
        <v>(0/0&gt;=100) ИЛИ (0=0 И 0=0)</v>
      </c>
    </row>
    <row r="375" spans="1:5" s="102" customFormat="1" ht="51" x14ac:dyDescent="0.2">
      <c r="A375" s="418" t="e">
        <f>IF(((SUM('Раздел 1'!AD17:AD17)/SUM('Раздел 1'!S17:S17)&gt;=100))+((SUM('Раздел 1'!S17:S17)=0)*(SUM('Раздел 1'!AD17:AD17)=0)),"","Неверно!")</f>
        <v>#DIV/0!</v>
      </c>
      <c r="B375" s="418" t="s">
        <v>22537</v>
      </c>
      <c r="C375" s="244" t="s">
        <v>22514</v>
      </c>
      <c r="D375" s="244" t="s">
        <v>22142</v>
      </c>
      <c r="E375" s="244" t="str">
        <f>CONCATENATE("(",SUM('Раздел 1'!AD17:AD17),"/",SUM('Раздел 1'!S17:S17),"&gt;=",100,")"," ИЛИ ","(",SUM('Раздел 1'!S17:S17),"=",0," И ",SUM('Раздел 1'!AD17:AD17),"=",0,")")</f>
        <v>(0/0&gt;=100) ИЛИ (0=0 И 0=0)</v>
      </c>
    </row>
    <row r="376" spans="1:5" s="102" customFormat="1" ht="51" x14ac:dyDescent="0.2">
      <c r="A376" s="418" t="e">
        <f>IF(((SUM('Раздел 1'!AD89:AD89)/SUM('Раздел 1'!S89:S89)&gt;=100))+((SUM('Раздел 1'!S89:S89)=0)*(SUM('Раздел 1'!AD89:AD89)=0)),"","Неверно!")</f>
        <v>#DIV/0!</v>
      </c>
      <c r="B376" s="418" t="s">
        <v>22537</v>
      </c>
      <c r="C376" s="244" t="s">
        <v>22515</v>
      </c>
      <c r="D376" s="244" t="s">
        <v>22142</v>
      </c>
      <c r="E376" s="244" t="str">
        <f>CONCATENATE("(",SUM('Раздел 1'!AD89:AD89),"/",SUM('Раздел 1'!S89:S89),"&gt;=",100,")"," ИЛИ ","(",SUM('Раздел 1'!S89:S89),"=",0," И ",SUM('Раздел 1'!AD89:AD89),"=",0,")")</f>
        <v>(0/0&gt;=100) ИЛИ (0=0 И 0=0)</v>
      </c>
    </row>
    <row r="377" spans="1:5" s="102" customFormat="1" ht="51" x14ac:dyDescent="0.2">
      <c r="A377" s="418" t="e">
        <f>IF(((SUM('Раздел 1'!AD90:AD90)/SUM('Раздел 1'!S90:S90)&gt;=100))+((SUM('Раздел 1'!S90:S90)=0)*(SUM('Раздел 1'!AD90:AD90)=0)),"","Неверно!")</f>
        <v>#DIV/0!</v>
      </c>
      <c r="B377" s="418" t="s">
        <v>22537</v>
      </c>
      <c r="C377" s="244" t="s">
        <v>22516</v>
      </c>
      <c r="D377" s="244" t="s">
        <v>22142</v>
      </c>
      <c r="E377" s="244" t="str">
        <f>CONCATENATE("(",SUM('Раздел 1'!AD90:AD90),"/",SUM('Раздел 1'!S90:S90),"&gt;=",100,")"," ИЛИ ","(",SUM('Раздел 1'!S90:S90),"=",0," И ",SUM('Раздел 1'!AD90:AD90),"=",0,")")</f>
        <v>(0/0&gt;=100) ИЛИ (0=0 И 0=0)</v>
      </c>
    </row>
    <row r="378" spans="1:5" s="102" customFormat="1" ht="51" x14ac:dyDescent="0.2">
      <c r="A378" s="418" t="e">
        <f>IF(((SUM('Раздел 1'!AD91:AD91)/SUM('Раздел 1'!S91:S91)&gt;=100))+((SUM('Раздел 1'!S91:S91)=0)*(SUM('Раздел 1'!AD91:AD91)=0)),"","Неверно!")</f>
        <v>#DIV/0!</v>
      </c>
      <c r="B378" s="418" t="s">
        <v>22537</v>
      </c>
      <c r="C378" s="244" t="s">
        <v>22517</v>
      </c>
      <c r="D378" s="244" t="s">
        <v>22142</v>
      </c>
      <c r="E378" s="244" t="str">
        <f>CONCATENATE("(",SUM('Раздел 1'!AD91:AD91),"/",SUM('Раздел 1'!S91:S91),"&gt;=",100,")"," ИЛИ ","(",SUM('Раздел 1'!S91:S91),"=",0," И ",SUM('Раздел 1'!AD91:AD91),"=",0,")")</f>
        <v>(0/0&gt;=100) ИЛИ (0=0 И 0=0)</v>
      </c>
    </row>
    <row r="379" spans="1:5" s="102" customFormat="1" ht="51" x14ac:dyDescent="0.2">
      <c r="A379" s="418" t="e">
        <f>IF(((SUM('Раздел 1'!AD92:AD92)/SUM('Раздел 1'!S92:S92)&gt;=100))+((SUM('Раздел 1'!S92:S92)=0)*(SUM('Раздел 1'!AD92:AD92)=0)),"","Неверно!")</f>
        <v>#DIV/0!</v>
      </c>
      <c r="B379" s="418" t="s">
        <v>22537</v>
      </c>
      <c r="C379" s="244" t="s">
        <v>22518</v>
      </c>
      <c r="D379" s="244" t="s">
        <v>22142</v>
      </c>
      <c r="E379" s="244" t="str">
        <f>CONCATENATE("(",SUM('Раздел 1'!AD92:AD92),"/",SUM('Раздел 1'!S92:S92),"&gt;=",100,")"," ИЛИ ","(",SUM('Раздел 1'!S92:S92),"=",0," И ",SUM('Раздел 1'!AD92:AD92),"=",0,")")</f>
        <v>(0/0&gt;=100) ИЛИ (0=0 И 0=0)</v>
      </c>
    </row>
    <row r="380" spans="1:5" s="102" customFormat="1" ht="51" x14ac:dyDescent="0.2">
      <c r="A380" s="418" t="e">
        <f>IF(((SUM('Раздел 1'!AD93:AD93)/SUM('Раздел 1'!S93:S93)&gt;=100))+((SUM('Раздел 1'!S93:S93)=0)*(SUM('Раздел 1'!AD93:AD93)=0)),"","Неверно!")</f>
        <v>#DIV/0!</v>
      </c>
      <c r="B380" s="418" t="s">
        <v>22537</v>
      </c>
      <c r="C380" s="244" t="s">
        <v>22519</v>
      </c>
      <c r="D380" s="244" t="s">
        <v>22142</v>
      </c>
      <c r="E380" s="244" t="str">
        <f>CONCATENATE("(",SUM('Раздел 1'!AD93:AD93),"/",SUM('Раздел 1'!S93:S93),"&gt;=",100,")"," ИЛИ ","(",SUM('Раздел 1'!S93:S93),"=",0," И ",SUM('Раздел 1'!AD93:AD93),"=",0,")")</f>
        <v>(0/0&gt;=100) ИЛИ (0=0 И 0=0)</v>
      </c>
    </row>
    <row r="381" spans="1:5" s="102" customFormat="1" ht="51" x14ac:dyDescent="0.2">
      <c r="A381" s="418" t="e">
        <f>IF(((SUM('Раздел 1'!AD94:AD94)/SUM('Раздел 1'!S94:S94)&gt;=100))+((SUM('Раздел 1'!S94:S94)=0)*(SUM('Раздел 1'!AD94:AD94)=0)),"","Неверно!")</f>
        <v>#DIV/0!</v>
      </c>
      <c r="B381" s="418" t="s">
        <v>22537</v>
      </c>
      <c r="C381" s="244" t="s">
        <v>22520</v>
      </c>
      <c r="D381" s="244" t="s">
        <v>22142</v>
      </c>
      <c r="E381" s="244" t="str">
        <f>CONCATENATE("(",SUM('Раздел 1'!AD94:AD94),"/",SUM('Раздел 1'!S94:S94),"&gt;=",100,")"," ИЛИ ","(",SUM('Раздел 1'!S94:S94),"=",0," И ",SUM('Раздел 1'!AD94:AD94),"=",0,")")</f>
        <v>(0/0&gt;=100) ИЛИ (0=0 И 0=0)</v>
      </c>
    </row>
    <row r="382" spans="1:5" s="102" customFormat="1" ht="51" x14ac:dyDescent="0.2">
      <c r="A382" s="418" t="e">
        <f>IF(((SUM('Раздел 1'!AD95:AD95)/SUM('Раздел 1'!S95:S95)&gt;=100))+((SUM('Раздел 1'!S95:S95)=0)*(SUM('Раздел 1'!AD95:AD95)=0)),"","Неверно!")</f>
        <v>#DIV/0!</v>
      </c>
      <c r="B382" s="418" t="s">
        <v>22537</v>
      </c>
      <c r="C382" s="244" t="s">
        <v>22521</v>
      </c>
      <c r="D382" s="244" t="s">
        <v>22142</v>
      </c>
      <c r="E382" s="244" t="str">
        <f>CONCATENATE("(",SUM('Раздел 1'!AD95:AD95),"/",SUM('Раздел 1'!S95:S95),"&gt;=",100,")"," ИЛИ ","(",SUM('Раздел 1'!S95:S95),"=",0," И ",SUM('Раздел 1'!AD95:AD95),"=",0,")")</f>
        <v>(0/0&gt;=100) ИЛИ (0=0 И 0=0)</v>
      </c>
    </row>
    <row r="383" spans="1:5" s="102" customFormat="1" ht="51" x14ac:dyDescent="0.2">
      <c r="A383" s="418" t="e">
        <f>IF(((SUM('Раздел 1'!AD96:AD96)/SUM('Раздел 1'!S96:S96)&gt;=100))+((SUM('Раздел 1'!S96:S96)=0)*(SUM('Раздел 1'!AD96:AD96)=0)),"","Неверно!")</f>
        <v>#DIV/0!</v>
      </c>
      <c r="B383" s="418" t="s">
        <v>22537</v>
      </c>
      <c r="C383" s="244" t="s">
        <v>22522</v>
      </c>
      <c r="D383" s="244" t="s">
        <v>22142</v>
      </c>
      <c r="E383" s="244" t="str">
        <f>CONCATENATE("(",SUM('Раздел 1'!AD96:AD96),"/",SUM('Раздел 1'!S96:S96),"&gt;=",100,")"," ИЛИ ","(",SUM('Раздел 1'!S96:S96),"=",0," И ",SUM('Раздел 1'!AD96:AD96),"=",0,")")</f>
        <v>(0/0&gt;=100) ИЛИ (0=0 И 0=0)</v>
      </c>
    </row>
    <row r="384" spans="1:5" s="102" customFormat="1" ht="51" x14ac:dyDescent="0.2">
      <c r="A384" s="418" t="e">
        <f>IF(((SUM('Раздел 1'!AD97:AD97)/SUM('Раздел 1'!S97:S97)&gt;=100))+((SUM('Раздел 1'!S97:S97)=0)*(SUM('Раздел 1'!AD97:AD97)=0)),"","Неверно!")</f>
        <v>#DIV/0!</v>
      </c>
      <c r="B384" s="418" t="s">
        <v>22537</v>
      </c>
      <c r="C384" s="244" t="s">
        <v>22523</v>
      </c>
      <c r="D384" s="244" t="s">
        <v>22142</v>
      </c>
      <c r="E384" s="244" t="str">
        <f>CONCATENATE("(",SUM('Раздел 1'!AD97:AD97),"/",SUM('Раздел 1'!S97:S97),"&gt;=",100,")"," ИЛИ ","(",SUM('Раздел 1'!S97:S97),"=",0," И ",SUM('Раздел 1'!AD97:AD97),"=",0,")")</f>
        <v>(0/0&gt;=100) ИЛИ (0=0 И 0=0)</v>
      </c>
    </row>
    <row r="385" spans="1:5" s="102" customFormat="1" ht="51" x14ac:dyDescent="0.2">
      <c r="A385" s="418" t="e">
        <f>IF(((SUM('Раздел 1'!AD98:AD98)/SUM('Раздел 1'!S98:S98)&gt;=100))+((SUM('Раздел 1'!S98:S98)=0)*(SUM('Раздел 1'!AD98:AD98)=0)),"","Неверно!")</f>
        <v>#DIV/0!</v>
      </c>
      <c r="B385" s="418" t="s">
        <v>22537</v>
      </c>
      <c r="C385" s="244" t="s">
        <v>22524</v>
      </c>
      <c r="D385" s="244" t="s">
        <v>22142</v>
      </c>
      <c r="E385" s="244" t="str">
        <f>CONCATENATE("(",SUM('Раздел 1'!AD98:AD98),"/",SUM('Раздел 1'!S98:S98),"&gt;=",100,")"," ИЛИ ","(",SUM('Раздел 1'!S98:S98),"=",0," И ",SUM('Раздел 1'!AD98:AD98),"=",0,")")</f>
        <v>(0/0&gt;=100) ИЛИ (0=0 И 0=0)</v>
      </c>
    </row>
    <row r="386" spans="1:5" s="102" customFormat="1" ht="51" x14ac:dyDescent="0.2">
      <c r="A386" s="418" t="e">
        <f>IF(((SUM('Раздел 1'!AD18:AD18)/SUM('Раздел 1'!S18:S18)&gt;=100))+((SUM('Раздел 1'!S18:S18)=0)*(SUM('Раздел 1'!AD18:AD18)=0)),"","Неверно!")</f>
        <v>#DIV/0!</v>
      </c>
      <c r="B386" s="418" t="s">
        <v>22537</v>
      </c>
      <c r="C386" s="244" t="s">
        <v>22525</v>
      </c>
      <c r="D386" s="244" t="s">
        <v>22142</v>
      </c>
      <c r="E386" s="244" t="str">
        <f>CONCATENATE("(",SUM('Раздел 1'!AD18:AD18),"/",SUM('Раздел 1'!S18:S18),"&gt;=",100,")"," ИЛИ ","(",SUM('Раздел 1'!S18:S18),"=",0," И ",SUM('Раздел 1'!AD18:AD18),"=",0,")")</f>
        <v>(0/0&gt;=100) ИЛИ (0=0 И 0=0)</v>
      </c>
    </row>
    <row r="387" spans="1:5" s="102" customFormat="1" ht="51" x14ac:dyDescent="0.2">
      <c r="A387" s="418" t="e">
        <f>IF(((SUM('Раздел 1'!AD99:AD99)/SUM('Раздел 1'!S99:S99)&gt;=100))+((SUM('Раздел 1'!S99:S99)=0)*(SUM('Раздел 1'!AD99:AD99)=0)),"","Неверно!")</f>
        <v>#DIV/0!</v>
      </c>
      <c r="B387" s="418" t="s">
        <v>22537</v>
      </c>
      <c r="C387" s="244" t="s">
        <v>22526</v>
      </c>
      <c r="D387" s="244" t="s">
        <v>22142</v>
      </c>
      <c r="E387" s="244" t="str">
        <f>CONCATENATE("(",SUM('Раздел 1'!AD99:AD99),"/",SUM('Раздел 1'!S99:S99),"&gt;=",100,")"," ИЛИ ","(",SUM('Раздел 1'!S99:S99),"=",0," И ",SUM('Раздел 1'!AD99:AD99),"=",0,")")</f>
        <v>(0/0&gt;=100) ИЛИ (0=0 И 0=0)</v>
      </c>
    </row>
    <row r="388" spans="1:5" s="102" customFormat="1" ht="51" x14ac:dyDescent="0.2">
      <c r="A388" s="418" t="e">
        <f>IF(((SUM('Раздел 1'!AD100:AD100)/SUM('Раздел 1'!S100:S100)&gt;=100))+((SUM('Раздел 1'!S100:S100)=0)*(SUM('Раздел 1'!AD100:AD100)=0)),"","Неверно!")</f>
        <v>#DIV/0!</v>
      </c>
      <c r="B388" s="418" t="s">
        <v>22537</v>
      </c>
      <c r="C388" s="244" t="s">
        <v>22527</v>
      </c>
      <c r="D388" s="244" t="s">
        <v>22142</v>
      </c>
      <c r="E388" s="244" t="str">
        <f>CONCATENATE("(",SUM('Раздел 1'!AD100:AD100),"/",SUM('Раздел 1'!S100:S100),"&gt;=",100,")"," ИЛИ ","(",SUM('Раздел 1'!S100:S100),"=",0," И ",SUM('Раздел 1'!AD100:AD100),"=",0,")")</f>
        <v>(0/0&gt;=100) ИЛИ (0=0 И 0=0)</v>
      </c>
    </row>
    <row r="389" spans="1:5" s="102" customFormat="1" ht="51" x14ac:dyDescent="0.2">
      <c r="A389" s="418" t="e">
        <f>IF(((SUM('Раздел 1'!AD101:AD101)/SUM('Раздел 1'!S101:S101)&gt;=100))+((SUM('Раздел 1'!S101:S101)=0)*(SUM('Раздел 1'!AD101:AD101)=0)),"","Неверно!")</f>
        <v>#DIV/0!</v>
      </c>
      <c r="B389" s="418" t="s">
        <v>22537</v>
      </c>
      <c r="C389" s="244" t="s">
        <v>22528</v>
      </c>
      <c r="D389" s="244" t="s">
        <v>22142</v>
      </c>
      <c r="E389" s="244" t="str">
        <f>CONCATENATE("(",SUM('Раздел 1'!AD101:AD101),"/",SUM('Раздел 1'!S101:S101),"&gt;=",100,")"," ИЛИ ","(",SUM('Раздел 1'!S101:S101),"=",0," И ",SUM('Раздел 1'!AD101:AD101),"=",0,")")</f>
        <v>(0/0&gt;=100) ИЛИ (0=0 И 0=0)</v>
      </c>
    </row>
    <row r="390" spans="1:5" s="102" customFormat="1" ht="51" x14ac:dyDescent="0.2">
      <c r="A390" s="418" t="e">
        <f>IF(((SUM('Раздел 1'!AD102:AD102)/SUM('Раздел 1'!S102:S102)&gt;=100))+((SUM('Раздел 1'!S102:S102)=0)*(SUM('Раздел 1'!AD102:AD102)=0)),"","Неверно!")</f>
        <v>#DIV/0!</v>
      </c>
      <c r="B390" s="418" t="s">
        <v>22537</v>
      </c>
      <c r="C390" s="244" t="s">
        <v>22529</v>
      </c>
      <c r="D390" s="244" t="s">
        <v>22142</v>
      </c>
      <c r="E390" s="244" t="str">
        <f>CONCATENATE("(",SUM('Раздел 1'!AD102:AD102),"/",SUM('Раздел 1'!S102:S102),"&gt;=",100,")"," ИЛИ ","(",SUM('Раздел 1'!S102:S102),"=",0," И ",SUM('Раздел 1'!AD102:AD102),"=",0,")")</f>
        <v>(0/0&gt;=100) ИЛИ (0=0 И 0=0)</v>
      </c>
    </row>
    <row r="391" spans="1:5" s="102" customFormat="1" ht="51" x14ac:dyDescent="0.2">
      <c r="A391" s="418" t="e">
        <f>IF(((SUM('Раздел 1'!AD103:AD103)/SUM('Раздел 1'!S103:S103)&gt;=100))+((SUM('Раздел 1'!S103:S103)=0)*(SUM('Раздел 1'!AD103:AD103)=0)),"","Неверно!")</f>
        <v>#DIV/0!</v>
      </c>
      <c r="B391" s="418" t="s">
        <v>22537</v>
      </c>
      <c r="C391" s="244" t="s">
        <v>22530</v>
      </c>
      <c r="D391" s="244" t="s">
        <v>22142</v>
      </c>
      <c r="E391" s="244" t="str">
        <f>CONCATENATE("(",SUM('Раздел 1'!AD103:AD103),"/",SUM('Раздел 1'!S103:S103),"&gt;=",100,")"," ИЛИ ","(",SUM('Раздел 1'!S103:S103),"=",0," И ",SUM('Раздел 1'!AD103:AD103),"=",0,")")</f>
        <v>(0/0&gt;=100) ИЛИ (0=0 И 0=0)</v>
      </c>
    </row>
    <row r="392" spans="1:5" s="102" customFormat="1" ht="51" x14ac:dyDescent="0.2">
      <c r="A392" s="418" t="e">
        <f>IF(((SUM('Раздел 1'!AD104:AD104)/SUM('Раздел 1'!S104:S104)&gt;=100))+((SUM('Раздел 1'!S104:S104)=0)*(SUM('Раздел 1'!AD104:AD104)=0)),"","Неверно!")</f>
        <v>#DIV/0!</v>
      </c>
      <c r="B392" s="418" t="s">
        <v>22537</v>
      </c>
      <c r="C392" s="244" t="s">
        <v>22531</v>
      </c>
      <c r="D392" s="244" t="s">
        <v>22142</v>
      </c>
      <c r="E392" s="244" t="str">
        <f>CONCATENATE("(",SUM('Раздел 1'!AD104:AD104),"/",SUM('Раздел 1'!S104:S104),"&gt;=",100,")"," ИЛИ ","(",SUM('Раздел 1'!S104:S104),"=",0," И ",SUM('Раздел 1'!AD104:AD104),"=",0,")")</f>
        <v>(0/0&gt;=100) ИЛИ (0=0 И 0=0)</v>
      </c>
    </row>
    <row r="393" spans="1:5" s="102" customFormat="1" ht="51" x14ac:dyDescent="0.2">
      <c r="A393" s="418" t="e">
        <f>IF(((SUM('Раздел 1'!AD105:AD105)/SUM('Раздел 1'!S105:S105)&gt;=100))+((SUM('Раздел 1'!S105:S105)=0)*(SUM('Раздел 1'!AD105:AD105)=0)),"","Неверно!")</f>
        <v>#DIV/0!</v>
      </c>
      <c r="B393" s="418" t="s">
        <v>22537</v>
      </c>
      <c r="C393" s="244" t="s">
        <v>22532</v>
      </c>
      <c r="D393" s="244" t="s">
        <v>22142</v>
      </c>
      <c r="E393" s="244" t="str">
        <f>CONCATENATE("(",SUM('Раздел 1'!AD105:AD105),"/",SUM('Раздел 1'!S105:S105),"&gt;=",100,")"," ИЛИ ","(",SUM('Раздел 1'!S105:S105),"=",0," И ",SUM('Раздел 1'!AD105:AD105),"=",0,")")</f>
        <v>(0/0&gt;=100) ИЛИ (0=0 И 0=0)</v>
      </c>
    </row>
    <row r="394" spans="1:5" s="102" customFormat="1" ht="51" x14ac:dyDescent="0.2">
      <c r="A394" s="418" t="e">
        <f>IF(((SUM('Раздел 1'!AD106:AD106)/SUM('Раздел 1'!S106:S106)&gt;=100))+((SUM('Раздел 1'!S106:S106)=0)*(SUM('Раздел 1'!AD106:AD106)=0)),"","Неверно!")</f>
        <v>#DIV/0!</v>
      </c>
      <c r="B394" s="418" t="s">
        <v>22537</v>
      </c>
      <c r="C394" s="244" t="s">
        <v>22533</v>
      </c>
      <c r="D394" s="244" t="s">
        <v>22142</v>
      </c>
      <c r="E394" s="244" t="str">
        <f>CONCATENATE("(",SUM('Раздел 1'!AD106:AD106),"/",SUM('Раздел 1'!S106:S106),"&gt;=",100,")"," ИЛИ ","(",SUM('Раздел 1'!S106:S106),"=",0," И ",SUM('Раздел 1'!AD106:AD106),"=",0,")")</f>
        <v>(0/0&gt;=100) ИЛИ (0=0 И 0=0)</v>
      </c>
    </row>
    <row r="395" spans="1:5" s="102" customFormat="1" ht="51" x14ac:dyDescent="0.2">
      <c r="A395" s="418" t="e">
        <f>IF(((SUM('Раздел 1'!AD107:AD107)/SUM('Раздел 1'!S107:S107)&gt;=100))+((SUM('Раздел 1'!S107:S107)=0)*(SUM('Раздел 1'!AD107:AD107)=0)),"","Неверно!")</f>
        <v>#DIV/0!</v>
      </c>
      <c r="B395" s="418" t="s">
        <v>22537</v>
      </c>
      <c r="C395" s="244" t="s">
        <v>22534</v>
      </c>
      <c r="D395" s="244" t="s">
        <v>22142</v>
      </c>
      <c r="E395" s="244" t="str">
        <f>CONCATENATE("(",SUM('Раздел 1'!AD107:AD107),"/",SUM('Раздел 1'!S107:S107),"&gt;=",100,")"," ИЛИ ","(",SUM('Раздел 1'!S107:S107),"=",0," И ",SUM('Раздел 1'!AD107:AD107),"=",0,")")</f>
        <v>(0/0&gt;=100) ИЛИ (0=0 И 0=0)</v>
      </c>
    </row>
    <row r="396" spans="1:5" s="102" customFormat="1" ht="51" x14ac:dyDescent="0.2">
      <c r="A396" s="418" t="e">
        <f>IF(((SUM('Раздел 1'!AD108:AD108)/SUM('Раздел 1'!S108:S108)&gt;=100))+((SUM('Раздел 1'!S108:S108)=0)*(SUM('Раздел 1'!AD108:AD108)=0)),"","Неверно!")</f>
        <v>#DIV/0!</v>
      </c>
      <c r="B396" s="418" t="s">
        <v>22537</v>
      </c>
      <c r="C396" s="244" t="s">
        <v>22535</v>
      </c>
      <c r="D396" s="244" t="s">
        <v>22142</v>
      </c>
      <c r="E396" s="244" t="str">
        <f>CONCATENATE("(",SUM('Раздел 1'!AD108:AD108),"/",SUM('Раздел 1'!S108:S108),"&gt;=",100,")"," ИЛИ ","(",SUM('Раздел 1'!S108:S108),"=",0," И ",SUM('Раздел 1'!AD108:AD108),"=",0,")")</f>
        <v>(0/0&gt;=100) ИЛИ (0=0 И 0=0)</v>
      </c>
    </row>
    <row r="397" spans="1:5" s="102" customFormat="1" x14ac:dyDescent="0.2">
      <c r="A397" s="418" t="str">
        <f>IF((SUM('Раздел 1'!W36:W36)=0),"","Неверно!")</f>
        <v/>
      </c>
      <c r="B397" s="418" t="s">
        <v>22538</v>
      </c>
      <c r="C397" s="244" t="s">
        <v>8596</v>
      </c>
      <c r="D397" s="244" t="s">
        <v>374</v>
      </c>
      <c r="E397" s="244" t="str">
        <f>CONCATENATE(SUM('Раздел 1'!W36:W36),"=",0)</f>
        <v>0=0</v>
      </c>
    </row>
    <row r="398" spans="1:5" s="102" customFormat="1" x14ac:dyDescent="0.2">
      <c r="A398" s="418" t="str">
        <f>IF((SUM('Раздел 1'!X36:X36)=0),"","Неверно!")</f>
        <v/>
      </c>
      <c r="B398" s="418" t="s">
        <v>22538</v>
      </c>
      <c r="C398" s="244" t="s">
        <v>8597</v>
      </c>
      <c r="D398" s="244" t="s">
        <v>374</v>
      </c>
      <c r="E398" s="244" t="str">
        <f>CONCATENATE(SUM('Раздел 1'!X36:X36),"=",0)</f>
        <v>0=0</v>
      </c>
    </row>
    <row r="399" spans="1:5" s="102" customFormat="1" x14ac:dyDescent="0.2">
      <c r="A399" s="418" t="str">
        <f>IF((SUM('Раздел 1'!Y36:Y36)=0),"","Неверно!")</f>
        <v/>
      </c>
      <c r="B399" s="418" t="s">
        <v>22538</v>
      </c>
      <c r="C399" s="244" t="s">
        <v>8598</v>
      </c>
      <c r="D399" s="244" t="s">
        <v>374</v>
      </c>
      <c r="E399" s="244" t="str">
        <f>CONCATENATE(SUM('Раздел 1'!Y36:Y36),"=",0)</f>
        <v>0=0</v>
      </c>
    </row>
    <row r="400" spans="1:5" s="102" customFormat="1" x14ac:dyDescent="0.2">
      <c r="A400" s="418" t="str">
        <f>IF((SUM('Раздел 1'!Z36:Z36)=0),"","Неверно!")</f>
        <v/>
      </c>
      <c r="B400" s="418" t="s">
        <v>22538</v>
      </c>
      <c r="C400" s="244" t="s">
        <v>8599</v>
      </c>
      <c r="D400" s="244" t="s">
        <v>374</v>
      </c>
      <c r="E400" s="244" t="str">
        <f>CONCATENATE(SUM('Раздел 1'!Z36:Z36),"=",0)</f>
        <v>0=0</v>
      </c>
    </row>
    <row r="401" spans="1:5" s="102" customFormat="1" x14ac:dyDescent="0.2">
      <c r="A401" s="418" t="str">
        <f>IF((SUM('Раздел 1'!AA36:AA36)=0),"","Неверно!")</f>
        <v/>
      </c>
      <c r="B401" s="418" t="s">
        <v>22538</v>
      </c>
      <c r="C401" s="244" t="s">
        <v>8600</v>
      </c>
      <c r="D401" s="244" t="s">
        <v>374</v>
      </c>
      <c r="E401" s="244" t="str">
        <f>CONCATENATE(SUM('Раздел 1'!AA36:AA36),"=",0)</f>
        <v>0=0</v>
      </c>
    </row>
    <row r="402" spans="1:5" s="102" customFormat="1" x14ac:dyDescent="0.2">
      <c r="A402" s="418" t="str">
        <f>IF((SUM('Раздел 1'!AB36:AB36)=0),"","Неверно!")</f>
        <v/>
      </c>
      <c r="B402" s="418" t="s">
        <v>22538</v>
      </c>
      <c r="C402" s="244" t="s">
        <v>8601</v>
      </c>
      <c r="D402" s="244" t="s">
        <v>374</v>
      </c>
      <c r="E402" s="244" t="str">
        <f>CONCATENATE(SUM('Раздел 1'!AB36:AB36),"=",0)</f>
        <v>0=0</v>
      </c>
    </row>
    <row r="403" spans="1:5" s="102" customFormat="1" x14ac:dyDescent="0.2">
      <c r="A403" s="418" t="str">
        <f>IF((SUM('Раздел 1'!AC36:AC36)=0),"","Неверно!")</f>
        <v/>
      </c>
      <c r="B403" s="418" t="s">
        <v>22538</v>
      </c>
      <c r="C403" s="244" t="s">
        <v>8602</v>
      </c>
      <c r="D403" s="244" t="s">
        <v>374</v>
      </c>
      <c r="E403" s="244" t="str">
        <f>CONCATENATE(SUM('Раздел 1'!AC36:AC36),"=",0)</f>
        <v>0=0</v>
      </c>
    </row>
    <row r="404" spans="1:5" s="102" customFormat="1" x14ac:dyDescent="0.2">
      <c r="A404" s="418" t="str">
        <f>IF((SUM('Раздел 1'!Y363:Y363)=0),"","Неверно!")</f>
        <v/>
      </c>
      <c r="B404" s="418" t="s">
        <v>22539</v>
      </c>
      <c r="C404" s="244" t="s">
        <v>8871</v>
      </c>
      <c r="D404" s="244" t="s">
        <v>374</v>
      </c>
      <c r="E404" s="244" t="str">
        <f>CONCATENATE(SUM('Раздел 1'!Y363:Y363),"=",0)</f>
        <v>0=0</v>
      </c>
    </row>
    <row r="405" spans="1:5" s="102" customFormat="1" ht="25.5" x14ac:dyDescent="0.2">
      <c r="A405" s="418" t="str">
        <f>IF((SUM('Раздел 1'!E263:E263)=0),"","Неверно!")</f>
        <v/>
      </c>
      <c r="B405" s="418" t="s">
        <v>22540</v>
      </c>
      <c r="C405" s="244" t="s">
        <v>14292</v>
      </c>
      <c r="D405" s="244" t="s">
        <v>12053</v>
      </c>
      <c r="E405" s="244" t="str">
        <f>CONCATENATE(SUM('Раздел 1'!E263:E263),"=",0)</f>
        <v>0=0</v>
      </c>
    </row>
    <row r="406" spans="1:5" s="102" customFormat="1" ht="25.5" x14ac:dyDescent="0.2">
      <c r="A406" s="418" t="str">
        <f>IF((SUM('Раздел 1'!E264:E264)=0),"","Неверно!")</f>
        <v/>
      </c>
      <c r="B406" s="418" t="s">
        <v>22540</v>
      </c>
      <c r="C406" s="244" t="s">
        <v>14293</v>
      </c>
      <c r="D406" s="244" t="s">
        <v>12053</v>
      </c>
      <c r="E406" s="244" t="str">
        <f>CONCATENATE(SUM('Раздел 1'!E264:E264),"=",0)</f>
        <v>0=0</v>
      </c>
    </row>
    <row r="407" spans="1:5" s="102" customFormat="1" x14ac:dyDescent="0.2">
      <c r="A407" s="418" t="str">
        <f>IF((SUM('Раздел 1'!Y159:Y159)=0),"","Неверно!")</f>
        <v/>
      </c>
      <c r="B407" s="418" t="s">
        <v>22541</v>
      </c>
      <c r="C407" s="244" t="s">
        <v>3231</v>
      </c>
      <c r="D407" s="244" t="s">
        <v>374</v>
      </c>
      <c r="E407" s="244" t="str">
        <f>CONCATENATE(SUM('Раздел 1'!Y159:Y159),"=",0)</f>
        <v>0=0</v>
      </c>
    </row>
    <row r="408" spans="1:5" s="102" customFormat="1" x14ac:dyDescent="0.2">
      <c r="A408" s="418" t="str">
        <f>IF((SUM('Раздел 1'!Z159:Z159)=0),"","Неверно!")</f>
        <v/>
      </c>
      <c r="B408" s="418" t="s">
        <v>22541</v>
      </c>
      <c r="C408" s="244" t="s">
        <v>3232</v>
      </c>
      <c r="D408" s="244" t="s">
        <v>374</v>
      </c>
      <c r="E408" s="244" t="str">
        <f>CONCATENATE(SUM('Раздел 1'!Z159:Z159),"=",0)</f>
        <v>0=0</v>
      </c>
    </row>
    <row r="409" spans="1:5" s="102" customFormat="1" x14ac:dyDescent="0.2">
      <c r="A409" s="418" t="str">
        <f>IF((SUM('Раздел 1'!AA159:AA159)=0),"","Неверно!")</f>
        <v/>
      </c>
      <c r="B409" s="418" t="s">
        <v>22541</v>
      </c>
      <c r="C409" s="244" t="s">
        <v>3233</v>
      </c>
      <c r="D409" s="244" t="s">
        <v>374</v>
      </c>
      <c r="E409" s="244" t="str">
        <f>CONCATENATE(SUM('Раздел 1'!AA159:AA159),"=",0)</f>
        <v>0=0</v>
      </c>
    </row>
    <row r="410" spans="1:5" s="102" customFormat="1" x14ac:dyDescent="0.2">
      <c r="A410" s="418" t="str">
        <f>IF((SUM('Раздел 1'!Q109:Q109)=0),"","Неверно!")</f>
        <v/>
      </c>
      <c r="B410" s="418" t="s">
        <v>22542</v>
      </c>
      <c r="C410" s="244" t="s">
        <v>11872</v>
      </c>
      <c r="D410" s="244" t="s">
        <v>11873</v>
      </c>
      <c r="E410" s="244" t="str">
        <f>CONCATENATE(SUM('Раздел 1'!Q109:Q109),"=",0)</f>
        <v>0=0</v>
      </c>
    </row>
    <row r="411" spans="1:5" s="102" customFormat="1" x14ac:dyDescent="0.2">
      <c r="A411" s="418" t="str">
        <f>IF((SUM('Раздел 1'!X236:X236)=0),"","Неверно!")</f>
        <v/>
      </c>
      <c r="B411" s="418" t="s">
        <v>22543</v>
      </c>
      <c r="C411" s="244" t="s">
        <v>3814</v>
      </c>
      <c r="D411" s="244" t="s">
        <v>374</v>
      </c>
      <c r="E411" s="244" t="str">
        <f>CONCATENATE(SUM('Раздел 1'!X236:X236),"=",0)</f>
        <v>0=0</v>
      </c>
    </row>
    <row r="412" spans="1:5" s="102" customFormat="1" x14ac:dyDescent="0.2">
      <c r="A412" s="418" t="str">
        <f>IF((SUM('Раздел 1'!Y236:Y236)=0),"","Неверно!")</f>
        <v/>
      </c>
      <c r="B412" s="418" t="s">
        <v>22543</v>
      </c>
      <c r="C412" s="244" t="s">
        <v>3815</v>
      </c>
      <c r="D412" s="244" t="s">
        <v>374</v>
      </c>
      <c r="E412" s="244" t="str">
        <f>CONCATENATE(SUM('Раздел 1'!Y236:Y236),"=",0)</f>
        <v>0=0</v>
      </c>
    </row>
    <row r="413" spans="1:5" s="102" customFormat="1" x14ac:dyDescent="0.2">
      <c r="A413" s="418" t="str">
        <f>IF((SUM('Раздел 1'!Z236:Z236)=0),"","Неверно!")</f>
        <v/>
      </c>
      <c r="B413" s="418" t="s">
        <v>22543</v>
      </c>
      <c r="C413" s="244" t="s">
        <v>3816</v>
      </c>
      <c r="D413" s="244" t="s">
        <v>374</v>
      </c>
      <c r="E413" s="244" t="str">
        <f>CONCATENATE(SUM('Раздел 1'!Z236:Z236),"=",0)</f>
        <v>0=0</v>
      </c>
    </row>
    <row r="414" spans="1:5" s="102" customFormat="1" x14ac:dyDescent="0.2">
      <c r="A414" s="418" t="str">
        <f>IF((SUM('Раздел 1'!AA236:AA236)=0),"","Неверно!")</f>
        <v/>
      </c>
      <c r="B414" s="418" t="s">
        <v>22543</v>
      </c>
      <c r="C414" s="244" t="s">
        <v>3817</v>
      </c>
      <c r="D414" s="244" t="s">
        <v>374</v>
      </c>
      <c r="E414" s="244" t="str">
        <f>CONCATENATE(SUM('Раздел 1'!AA236:AA236),"=",0)</f>
        <v>0=0</v>
      </c>
    </row>
    <row r="415" spans="1:5" s="102" customFormat="1" x14ac:dyDescent="0.2">
      <c r="A415" s="418" t="str">
        <f>IF((SUM('Раздел 1'!AB236:AB236)=0),"","Неверно!")</f>
        <v/>
      </c>
      <c r="B415" s="418" t="s">
        <v>22543</v>
      </c>
      <c r="C415" s="244" t="s">
        <v>3818</v>
      </c>
      <c r="D415" s="244" t="s">
        <v>374</v>
      </c>
      <c r="E415" s="244" t="str">
        <f>CONCATENATE(SUM('Раздел 1'!AB236:AB236),"=",0)</f>
        <v>0=0</v>
      </c>
    </row>
    <row r="416" spans="1:5" s="102" customFormat="1" x14ac:dyDescent="0.2">
      <c r="A416" s="418" t="str">
        <f>IF((SUM('Раздел 1'!AC236:AC236)=0),"","Неверно!")</f>
        <v/>
      </c>
      <c r="B416" s="418" t="s">
        <v>22543</v>
      </c>
      <c r="C416" s="244" t="s">
        <v>3819</v>
      </c>
      <c r="D416" s="244" t="s">
        <v>374</v>
      </c>
      <c r="E416" s="244" t="str">
        <f>CONCATENATE(SUM('Раздел 1'!AC236:AC236),"=",0)</f>
        <v>0=0</v>
      </c>
    </row>
    <row r="417" spans="1:5" s="102" customFormat="1" x14ac:dyDescent="0.2">
      <c r="A417" s="418" t="str">
        <f>IF((SUM('Раздел 1'!T13:T13)=0),"","Неверно!")</f>
        <v/>
      </c>
      <c r="B417" s="418" t="s">
        <v>22544</v>
      </c>
      <c r="C417" s="244" t="s">
        <v>11216</v>
      </c>
      <c r="D417" s="244" t="s">
        <v>158</v>
      </c>
      <c r="E417" s="244" t="str">
        <f>CONCATENATE(SUM('Раздел 1'!T13:T13),"=",0)</f>
        <v>0=0</v>
      </c>
    </row>
    <row r="418" spans="1:5" s="102" customFormat="1" x14ac:dyDescent="0.2">
      <c r="A418" s="418" t="str">
        <f>IF((SUM('Раздел 1'!U13:U13)=0),"","Неверно!")</f>
        <v/>
      </c>
      <c r="B418" s="418" t="s">
        <v>22544</v>
      </c>
      <c r="C418" s="244" t="s">
        <v>11217</v>
      </c>
      <c r="D418" s="244" t="s">
        <v>158</v>
      </c>
      <c r="E418" s="244" t="str">
        <f>CONCATENATE(SUM('Раздел 1'!U13:U13),"=",0)</f>
        <v>0=0</v>
      </c>
    </row>
    <row r="419" spans="1:5" s="102" customFormat="1" x14ac:dyDescent="0.2">
      <c r="A419" s="418" t="str">
        <f>IF((SUM('Раздел 1'!V13:V13)=0),"","Неверно!")</f>
        <v/>
      </c>
      <c r="B419" s="418" t="s">
        <v>22544</v>
      </c>
      <c r="C419" s="244" t="s">
        <v>11218</v>
      </c>
      <c r="D419" s="244" t="s">
        <v>158</v>
      </c>
      <c r="E419" s="244" t="str">
        <f>CONCATENATE(SUM('Раздел 1'!V13:V13),"=",0)</f>
        <v>0=0</v>
      </c>
    </row>
    <row r="420" spans="1:5" s="102" customFormat="1" x14ac:dyDescent="0.2">
      <c r="A420" s="418" t="str">
        <f>IF((SUM('Раздел 1'!W13:W13)=0),"","Неверно!")</f>
        <v/>
      </c>
      <c r="B420" s="418" t="s">
        <v>22544</v>
      </c>
      <c r="C420" s="244" t="s">
        <v>11219</v>
      </c>
      <c r="D420" s="244" t="s">
        <v>158</v>
      </c>
      <c r="E420" s="244" t="str">
        <f>CONCATENATE(SUM('Раздел 1'!W13:W13),"=",0)</f>
        <v>0=0</v>
      </c>
    </row>
    <row r="421" spans="1:5" s="102" customFormat="1" x14ac:dyDescent="0.2">
      <c r="A421" s="418" t="str">
        <f>IF((SUM('Раздел 1'!X13:X13)=0),"","Неверно!")</f>
        <v/>
      </c>
      <c r="B421" s="418" t="s">
        <v>22544</v>
      </c>
      <c r="C421" s="244" t="s">
        <v>11220</v>
      </c>
      <c r="D421" s="244" t="s">
        <v>158</v>
      </c>
      <c r="E421" s="244" t="str">
        <f>CONCATENATE(SUM('Раздел 1'!X13:X13),"=",0)</f>
        <v>0=0</v>
      </c>
    </row>
    <row r="422" spans="1:5" s="102" customFormat="1" x14ac:dyDescent="0.2">
      <c r="A422" s="418" t="str">
        <f>IF((SUM('Раздел 1'!Y13:Y13)=0),"","Неверно!")</f>
        <v/>
      </c>
      <c r="B422" s="418" t="s">
        <v>22544</v>
      </c>
      <c r="C422" s="244" t="s">
        <v>11221</v>
      </c>
      <c r="D422" s="244" t="s">
        <v>158</v>
      </c>
      <c r="E422" s="244" t="str">
        <f>CONCATENATE(SUM('Раздел 1'!Y13:Y13),"=",0)</f>
        <v>0=0</v>
      </c>
    </row>
    <row r="423" spans="1:5" s="102" customFormat="1" x14ac:dyDescent="0.2">
      <c r="A423" s="418" t="str">
        <f>IF((SUM('Раздел 1'!Z13:Z13)=0),"","Неверно!")</f>
        <v/>
      </c>
      <c r="B423" s="418" t="s">
        <v>22544</v>
      </c>
      <c r="C423" s="244" t="s">
        <v>11222</v>
      </c>
      <c r="D423" s="244" t="s">
        <v>158</v>
      </c>
      <c r="E423" s="244" t="str">
        <f>CONCATENATE(SUM('Раздел 1'!Z13:Z13),"=",0)</f>
        <v>0=0</v>
      </c>
    </row>
    <row r="424" spans="1:5" s="102" customFormat="1" x14ac:dyDescent="0.2">
      <c r="A424" s="418" t="str">
        <f>IF((SUM('Раздел 1'!AA13:AA13)=0),"","Неверно!")</f>
        <v/>
      </c>
      <c r="B424" s="418" t="s">
        <v>22544</v>
      </c>
      <c r="C424" s="244" t="s">
        <v>11223</v>
      </c>
      <c r="D424" s="244" t="s">
        <v>158</v>
      </c>
      <c r="E424" s="244" t="str">
        <f>CONCATENATE(SUM('Раздел 1'!AA13:AA13),"=",0)</f>
        <v>0=0</v>
      </c>
    </row>
    <row r="425" spans="1:5" s="102" customFormat="1" x14ac:dyDescent="0.2">
      <c r="A425" s="418" t="str">
        <f>IF((SUM('Раздел 1'!AB13:AB13)=0),"","Неверно!")</f>
        <v/>
      </c>
      <c r="B425" s="418" t="s">
        <v>22544</v>
      </c>
      <c r="C425" s="244" t="s">
        <v>11224</v>
      </c>
      <c r="D425" s="244" t="s">
        <v>158</v>
      </c>
      <c r="E425" s="244" t="str">
        <f>CONCATENATE(SUM('Раздел 1'!AB13:AB13),"=",0)</f>
        <v>0=0</v>
      </c>
    </row>
    <row r="426" spans="1:5" s="102" customFormat="1" x14ac:dyDescent="0.2">
      <c r="A426" s="418" t="str">
        <f>IF((SUM('Раздел 1'!AC13:AC13)=0),"","Неверно!")</f>
        <v/>
      </c>
      <c r="B426" s="418" t="s">
        <v>22544</v>
      </c>
      <c r="C426" s="244" t="s">
        <v>11225</v>
      </c>
      <c r="D426" s="244" t="s">
        <v>158</v>
      </c>
      <c r="E426" s="244" t="str">
        <f>CONCATENATE(SUM('Раздел 1'!AC13:AC13),"=",0)</f>
        <v>0=0</v>
      </c>
    </row>
    <row r="427" spans="1:5" s="102" customFormat="1" x14ac:dyDescent="0.2">
      <c r="A427" s="418" t="str">
        <f>IF((SUM('Раздел 1'!AA276:AA276)=0),"","Неверно!")</f>
        <v/>
      </c>
      <c r="B427" s="418" t="s">
        <v>22545</v>
      </c>
      <c r="C427" s="244" t="s">
        <v>3378</v>
      </c>
      <c r="D427" s="244" t="s">
        <v>374</v>
      </c>
      <c r="E427" s="244" t="str">
        <f>CONCATENATE(SUM('Раздел 1'!AA276:AA276),"=",0)</f>
        <v>0=0</v>
      </c>
    </row>
    <row r="428" spans="1:5" s="102" customFormat="1" x14ac:dyDescent="0.2">
      <c r="A428" s="418" t="str">
        <f>IF((SUM('Раздел 1'!T280:T280)=0),"","Неверно!")</f>
        <v/>
      </c>
      <c r="B428" s="418" t="s">
        <v>22546</v>
      </c>
      <c r="C428" s="244" t="s">
        <v>14291</v>
      </c>
      <c r="D428" s="244" t="s">
        <v>374</v>
      </c>
      <c r="E428" s="244" t="str">
        <f>CONCATENATE(SUM('Раздел 1'!T280:T280),"=",0)</f>
        <v>0=0</v>
      </c>
    </row>
    <row r="429" spans="1:5" s="102" customFormat="1" x14ac:dyDescent="0.2">
      <c r="A429" s="418" t="str">
        <f>IF((SUM('Раздел 1'!U280:U280)=0),"","Неверно!")</f>
        <v/>
      </c>
      <c r="B429" s="418" t="s">
        <v>22546</v>
      </c>
      <c r="C429" s="244" t="s">
        <v>7773</v>
      </c>
      <c r="D429" s="244" t="s">
        <v>374</v>
      </c>
      <c r="E429" s="244" t="str">
        <f>CONCATENATE(SUM('Раздел 1'!U280:U280),"=",0)</f>
        <v>0=0</v>
      </c>
    </row>
    <row r="430" spans="1:5" s="102" customFormat="1" x14ac:dyDescent="0.2">
      <c r="A430" s="418" t="str">
        <f>IF((SUM('Раздел 1'!V280:V280)=0),"","Неверно!")</f>
        <v/>
      </c>
      <c r="B430" s="418" t="s">
        <v>22546</v>
      </c>
      <c r="C430" s="244" t="s">
        <v>7774</v>
      </c>
      <c r="D430" s="244" t="s">
        <v>374</v>
      </c>
      <c r="E430" s="244" t="str">
        <f>CONCATENATE(SUM('Раздел 1'!V280:V280),"=",0)</f>
        <v>0=0</v>
      </c>
    </row>
    <row r="431" spans="1:5" s="102" customFormat="1" x14ac:dyDescent="0.2">
      <c r="A431" s="418" t="str">
        <f>IF((SUM('Раздел 1'!W280:W280)=0),"","Неверно!")</f>
        <v/>
      </c>
      <c r="B431" s="418" t="s">
        <v>22546</v>
      </c>
      <c r="C431" s="244" t="s">
        <v>7775</v>
      </c>
      <c r="D431" s="244" t="s">
        <v>374</v>
      </c>
      <c r="E431" s="244" t="str">
        <f>CONCATENATE(SUM('Раздел 1'!W280:W280),"=",0)</f>
        <v>0=0</v>
      </c>
    </row>
    <row r="432" spans="1:5" s="102" customFormat="1" x14ac:dyDescent="0.2">
      <c r="A432" s="418" t="str">
        <f>IF((SUM('Раздел 1'!X280:X280)=0),"","Неверно!")</f>
        <v/>
      </c>
      <c r="B432" s="418" t="s">
        <v>22546</v>
      </c>
      <c r="C432" s="244" t="s">
        <v>7776</v>
      </c>
      <c r="D432" s="244" t="s">
        <v>374</v>
      </c>
      <c r="E432" s="244" t="str">
        <f>CONCATENATE(SUM('Раздел 1'!X280:X280),"=",0)</f>
        <v>0=0</v>
      </c>
    </row>
    <row r="433" spans="1:5" s="102" customFormat="1" x14ac:dyDescent="0.2">
      <c r="A433" s="418" t="str">
        <f>IF((SUM('Раздел 1'!Y280:Y280)=0),"","Неверно!")</f>
        <v/>
      </c>
      <c r="B433" s="418" t="s">
        <v>22546</v>
      </c>
      <c r="C433" s="244" t="s">
        <v>7777</v>
      </c>
      <c r="D433" s="244" t="s">
        <v>374</v>
      </c>
      <c r="E433" s="244" t="str">
        <f>CONCATENATE(SUM('Раздел 1'!Y280:Y280),"=",0)</f>
        <v>0=0</v>
      </c>
    </row>
    <row r="434" spans="1:5" s="102" customFormat="1" x14ac:dyDescent="0.2">
      <c r="A434" s="418" t="str">
        <f>IF((SUM('Раздел 1'!T336:T336)=0),"","Неверно!")</f>
        <v/>
      </c>
      <c r="B434" s="418" t="s">
        <v>22547</v>
      </c>
      <c r="C434" s="244" t="s">
        <v>10907</v>
      </c>
      <c r="D434" s="244" t="s">
        <v>374</v>
      </c>
      <c r="E434" s="244" t="str">
        <f>CONCATENATE(SUM('Раздел 1'!T336:T336),"=",0)</f>
        <v>0=0</v>
      </c>
    </row>
    <row r="435" spans="1:5" s="102" customFormat="1" x14ac:dyDescent="0.2">
      <c r="A435" s="418" t="str">
        <f>IF((SUM('Раздел 1'!U336:U336)=0),"","Неверно!")</f>
        <v/>
      </c>
      <c r="B435" s="418" t="s">
        <v>22547</v>
      </c>
      <c r="C435" s="244" t="s">
        <v>1617</v>
      </c>
      <c r="D435" s="244" t="s">
        <v>374</v>
      </c>
      <c r="E435" s="244" t="str">
        <f>CONCATENATE(SUM('Раздел 1'!U336:U336),"=",0)</f>
        <v>0=0</v>
      </c>
    </row>
    <row r="436" spans="1:5" s="102" customFormat="1" x14ac:dyDescent="0.2">
      <c r="A436" s="418" t="str">
        <f>IF((SUM('Раздел 1'!V336:V336)=0),"","Неверно!")</f>
        <v/>
      </c>
      <c r="B436" s="418" t="s">
        <v>22547</v>
      </c>
      <c r="C436" s="244" t="s">
        <v>11870</v>
      </c>
      <c r="D436" s="244" t="s">
        <v>374</v>
      </c>
      <c r="E436" s="244" t="str">
        <f>CONCATENATE(SUM('Раздел 1'!V336:V336),"=",0)</f>
        <v>0=0</v>
      </c>
    </row>
    <row r="437" spans="1:5" s="102" customFormat="1" x14ac:dyDescent="0.2">
      <c r="A437" s="418" t="str">
        <f>IF((SUM('Раздел 1'!W336:W336)=0),"","Неверно!")</f>
        <v/>
      </c>
      <c r="B437" s="418" t="s">
        <v>22547</v>
      </c>
      <c r="C437" s="244" t="s">
        <v>11871</v>
      </c>
      <c r="D437" s="244" t="s">
        <v>374</v>
      </c>
      <c r="E437" s="244" t="str">
        <f>CONCATENATE(SUM('Раздел 1'!W336:W336),"=",0)</f>
        <v>0=0</v>
      </c>
    </row>
    <row r="438" spans="1:5" s="102" customFormat="1" x14ac:dyDescent="0.2">
      <c r="A438" s="418" t="str">
        <f>IF((SUM('Раздел 1'!X336:X336)=0),"","Неверно!")</f>
        <v/>
      </c>
      <c r="B438" s="418" t="s">
        <v>22547</v>
      </c>
      <c r="C438" s="244" t="s">
        <v>10959</v>
      </c>
      <c r="D438" s="244" t="s">
        <v>374</v>
      </c>
      <c r="E438" s="244" t="str">
        <f>CONCATENATE(SUM('Раздел 1'!X336:X336),"=",0)</f>
        <v>0=0</v>
      </c>
    </row>
    <row r="439" spans="1:5" s="102" customFormat="1" x14ac:dyDescent="0.2">
      <c r="A439" s="418" t="str">
        <f>IF((SUM('Раздел 1'!Y336:Y336)=0),"","Неверно!")</f>
        <v/>
      </c>
      <c r="B439" s="418" t="s">
        <v>22547</v>
      </c>
      <c r="C439" s="244" t="s">
        <v>2406</v>
      </c>
      <c r="D439" s="244" t="s">
        <v>374</v>
      </c>
      <c r="E439" s="244" t="str">
        <f>CONCATENATE(SUM('Раздел 1'!Y336:Y336),"=",0)</f>
        <v>0=0</v>
      </c>
    </row>
    <row r="440" spans="1:5" s="102" customFormat="1" x14ac:dyDescent="0.2">
      <c r="A440" s="418" t="str">
        <f>IF((SUM('Раздел 1'!Z336:Z336)=0),"","Неверно!")</f>
        <v/>
      </c>
      <c r="B440" s="418" t="s">
        <v>22547</v>
      </c>
      <c r="C440" s="244" t="s">
        <v>2407</v>
      </c>
      <c r="D440" s="244" t="s">
        <v>374</v>
      </c>
      <c r="E440" s="244" t="str">
        <f>CONCATENATE(SUM('Раздел 1'!Z336:Z336),"=",0)</f>
        <v>0=0</v>
      </c>
    </row>
    <row r="441" spans="1:5" s="102" customFormat="1" x14ac:dyDescent="0.2">
      <c r="A441" s="418" t="str">
        <f>IF((SUM('Раздел 1'!AA336:AA336)=0),"","Неверно!")</f>
        <v/>
      </c>
      <c r="B441" s="418" t="s">
        <v>22547</v>
      </c>
      <c r="C441" s="244" t="s">
        <v>2408</v>
      </c>
      <c r="D441" s="244" t="s">
        <v>374</v>
      </c>
      <c r="E441" s="244" t="str">
        <f>CONCATENATE(SUM('Раздел 1'!AA336:AA336),"=",0)</f>
        <v>0=0</v>
      </c>
    </row>
    <row r="442" spans="1:5" s="102" customFormat="1" x14ac:dyDescent="0.2">
      <c r="A442" s="418" t="str">
        <f>IF((SUM('Раздел 1'!AB336:AB336)=0),"","Неверно!")</f>
        <v/>
      </c>
      <c r="B442" s="418" t="s">
        <v>22547</v>
      </c>
      <c r="C442" s="244" t="s">
        <v>2409</v>
      </c>
      <c r="D442" s="244" t="s">
        <v>374</v>
      </c>
      <c r="E442" s="244" t="str">
        <f>CONCATENATE(SUM('Раздел 1'!AB336:AB336),"=",0)</f>
        <v>0=0</v>
      </c>
    </row>
    <row r="443" spans="1:5" s="102" customFormat="1" x14ac:dyDescent="0.2">
      <c r="A443" s="418" t="str">
        <f>IF((SUM('Раздел 1'!AC336:AC336)=0),"","Неверно!")</f>
        <v/>
      </c>
      <c r="B443" s="418" t="s">
        <v>22547</v>
      </c>
      <c r="C443" s="244" t="s">
        <v>2410</v>
      </c>
      <c r="D443" s="244" t="s">
        <v>374</v>
      </c>
      <c r="E443" s="244" t="str">
        <f>CONCATENATE(SUM('Раздел 1'!AC336:AC336),"=",0)</f>
        <v>0=0</v>
      </c>
    </row>
    <row r="444" spans="1:5" s="102" customFormat="1" x14ac:dyDescent="0.2">
      <c r="A444" s="418" t="str">
        <f>IF((SUM('Раздел 1'!N392:N392)=0),"","Неверно!")</f>
        <v/>
      </c>
      <c r="B444" s="418" t="s">
        <v>22548</v>
      </c>
      <c r="C444" s="244" t="s">
        <v>14289</v>
      </c>
      <c r="D444" s="244" t="s">
        <v>14290</v>
      </c>
      <c r="E444" s="244" t="str">
        <f>CONCATENATE(SUM('Раздел 1'!N392:N392),"=",0)</f>
        <v>0=0</v>
      </c>
    </row>
    <row r="445" spans="1:5" s="102" customFormat="1" x14ac:dyDescent="0.2">
      <c r="A445" s="418" t="str">
        <f>IF((SUM('Раздел 1'!N30:N30)=0),"","Неверно!")</f>
        <v/>
      </c>
      <c r="B445" s="418" t="s">
        <v>22549</v>
      </c>
      <c r="C445" s="244" t="s">
        <v>4280</v>
      </c>
      <c r="D445" s="244" t="s">
        <v>956</v>
      </c>
      <c r="E445" s="244" t="str">
        <f>CONCATENATE(SUM('Раздел 1'!N30:N30),"=",0)</f>
        <v>0=0</v>
      </c>
    </row>
    <row r="446" spans="1:5" s="102" customFormat="1" x14ac:dyDescent="0.2">
      <c r="A446" s="418" t="str">
        <f>IF((SUM('Раздел 1'!W323:W323)=0),"","Неверно!")</f>
        <v/>
      </c>
      <c r="B446" s="418" t="s">
        <v>22550</v>
      </c>
      <c r="C446" s="244" t="s">
        <v>3103</v>
      </c>
      <c r="D446" s="244" t="s">
        <v>374</v>
      </c>
      <c r="E446" s="244" t="str">
        <f>CONCATENATE(SUM('Раздел 1'!W323:W323),"=",0)</f>
        <v>0=0</v>
      </c>
    </row>
    <row r="447" spans="1:5" s="102" customFormat="1" x14ac:dyDescent="0.2">
      <c r="A447" s="418" t="str">
        <f>IF((SUM('Раздел 1'!X323:X323)=0),"","Неверно!")</f>
        <v/>
      </c>
      <c r="B447" s="418" t="s">
        <v>22550</v>
      </c>
      <c r="C447" s="244" t="s">
        <v>3104</v>
      </c>
      <c r="D447" s="244" t="s">
        <v>374</v>
      </c>
      <c r="E447" s="244" t="str">
        <f>CONCATENATE(SUM('Раздел 1'!X323:X323),"=",0)</f>
        <v>0=0</v>
      </c>
    </row>
    <row r="448" spans="1:5" s="102" customFormat="1" x14ac:dyDescent="0.2">
      <c r="A448" s="418" t="str">
        <f>IF((SUM('Раздел 1'!Y323:Y323)=0),"","Неверно!")</f>
        <v/>
      </c>
      <c r="B448" s="418" t="s">
        <v>22550</v>
      </c>
      <c r="C448" s="244" t="s">
        <v>3105</v>
      </c>
      <c r="D448" s="244" t="s">
        <v>374</v>
      </c>
      <c r="E448" s="244" t="str">
        <f>CONCATENATE(SUM('Раздел 1'!Y323:Y323),"=",0)</f>
        <v>0=0</v>
      </c>
    </row>
    <row r="449" spans="1:5" s="102" customFormat="1" x14ac:dyDescent="0.2">
      <c r="A449" s="418" t="str">
        <f>IF((SUM('Раздел 1'!Z323:Z323)=0),"","Неверно!")</f>
        <v/>
      </c>
      <c r="B449" s="418" t="s">
        <v>22550</v>
      </c>
      <c r="C449" s="244" t="s">
        <v>3106</v>
      </c>
      <c r="D449" s="244" t="s">
        <v>374</v>
      </c>
      <c r="E449" s="244" t="str">
        <f>CONCATENATE(SUM('Раздел 1'!Z323:Z323),"=",0)</f>
        <v>0=0</v>
      </c>
    </row>
    <row r="450" spans="1:5" s="102" customFormat="1" x14ac:dyDescent="0.2">
      <c r="A450" s="418" t="str">
        <f>IF((SUM('Раздел 1'!AA323:AA323)=0),"","Неверно!")</f>
        <v/>
      </c>
      <c r="B450" s="418" t="s">
        <v>22550</v>
      </c>
      <c r="C450" s="244" t="s">
        <v>3107</v>
      </c>
      <c r="D450" s="244" t="s">
        <v>374</v>
      </c>
      <c r="E450" s="244" t="str">
        <f>CONCATENATE(SUM('Раздел 1'!AA323:AA323),"=",0)</f>
        <v>0=0</v>
      </c>
    </row>
    <row r="451" spans="1:5" s="102" customFormat="1" x14ac:dyDescent="0.2">
      <c r="A451" s="418" t="str">
        <f>IF((SUM('Раздел 1'!AB323:AB323)=0),"","Неверно!")</f>
        <v/>
      </c>
      <c r="B451" s="418" t="s">
        <v>22550</v>
      </c>
      <c r="C451" s="244" t="s">
        <v>3108</v>
      </c>
      <c r="D451" s="244" t="s">
        <v>374</v>
      </c>
      <c r="E451" s="244" t="str">
        <f>CONCATENATE(SUM('Раздел 1'!AB323:AB323),"=",0)</f>
        <v>0=0</v>
      </c>
    </row>
    <row r="452" spans="1:5" s="102" customFormat="1" x14ac:dyDescent="0.2">
      <c r="A452" s="418" t="str">
        <f>IF((SUM('Раздел 1'!AC323:AC323)=0),"","Неверно!")</f>
        <v/>
      </c>
      <c r="B452" s="418" t="s">
        <v>22550</v>
      </c>
      <c r="C452" s="244" t="s">
        <v>3109</v>
      </c>
      <c r="D452" s="244" t="s">
        <v>374</v>
      </c>
      <c r="E452" s="244" t="str">
        <f>CONCATENATE(SUM('Раздел 1'!AC323:AC323),"=",0)</f>
        <v>0=0</v>
      </c>
    </row>
    <row r="453" spans="1:5" s="102" customFormat="1" ht="25.5" x14ac:dyDescent="0.2">
      <c r="A453" s="418" t="str">
        <f>IF((SUM('Раздел 1'!O386:O386)=0),"","Неверно!")</f>
        <v/>
      </c>
      <c r="B453" s="418" t="s">
        <v>22551</v>
      </c>
      <c r="C453" s="244" t="s">
        <v>11822</v>
      </c>
      <c r="D453" s="244" t="s">
        <v>11868</v>
      </c>
      <c r="E453" s="244" t="str">
        <f>CONCATENATE(SUM('Раздел 1'!O386:O386),"=",0)</f>
        <v>0=0</v>
      </c>
    </row>
    <row r="454" spans="1:5" s="102" customFormat="1" ht="25.5" x14ac:dyDescent="0.2">
      <c r="A454" s="418" t="str">
        <f>IF((SUM('Раздел 1'!P386:P386)=0),"","Неверно!")</f>
        <v/>
      </c>
      <c r="B454" s="418" t="s">
        <v>22551</v>
      </c>
      <c r="C454" s="244" t="s">
        <v>11823</v>
      </c>
      <c r="D454" s="244" t="s">
        <v>11868</v>
      </c>
      <c r="E454" s="244" t="str">
        <f>CONCATENATE(SUM('Раздел 1'!P386:P386),"=",0)</f>
        <v>0=0</v>
      </c>
    </row>
    <row r="455" spans="1:5" s="102" customFormat="1" ht="25.5" x14ac:dyDescent="0.2">
      <c r="A455" s="418" t="str">
        <f>IF((SUM('Раздел 1'!Q386:Q386)=0),"","Неверно!")</f>
        <v/>
      </c>
      <c r="B455" s="418" t="s">
        <v>22551</v>
      </c>
      <c r="C455" s="244" t="s">
        <v>11824</v>
      </c>
      <c r="D455" s="244" t="s">
        <v>11868</v>
      </c>
      <c r="E455" s="244" t="str">
        <f>CONCATENATE(SUM('Раздел 1'!Q386:Q386),"=",0)</f>
        <v>0=0</v>
      </c>
    </row>
    <row r="456" spans="1:5" s="102" customFormat="1" ht="63.75" x14ac:dyDescent="0.2">
      <c r="A456" s="418" t="str">
        <f>IF((SUM('Раздел 1'!L49:L50)+SUM('Раздел 1'!L192:L192)+SUM('Раздел 1'!L221:L221)+SUM('Раздел 1'!L251:L251)+SUM('Раздел 1'!L282:L282)+SUM('Раздел 1'!L338:L340)+SUM('Раздел 1'!L365:L365)&gt;=SUM('Разделы 2, 3, 4'!D13:D13)),"","Неверно!")</f>
        <v/>
      </c>
      <c r="B456" s="418" t="s">
        <v>22552</v>
      </c>
      <c r="C456" s="244" t="s">
        <v>14288</v>
      </c>
      <c r="D456" s="244" t="s">
        <v>11036</v>
      </c>
      <c r="E456" s="244" t="str">
        <f>CONCATENATE(SUM('Раздел 1'!L49:L50),"+",SUM('Раздел 1'!L192:L192),"+",SUM('Раздел 1'!L221:L221),"+",SUM('Раздел 1'!L251:L251),"+",SUM('Раздел 1'!L282:L282),"+",SUM('Раздел 1'!L338:L340),"+",SUM('Раздел 1'!L365:L365),"&gt;=",SUM('Разделы 2, 3, 4'!D13:D13))</f>
        <v>0+0+0+0+0+0+0&gt;=0</v>
      </c>
    </row>
    <row r="457" spans="1:5" s="102" customFormat="1" ht="25.5" x14ac:dyDescent="0.2">
      <c r="A457" s="418" t="str">
        <f>IF((SUM('Раздел 1'!M371:M371)=SUM('Раздел 1'!AK371:AK371)),"","Неверно!")</f>
        <v/>
      </c>
      <c r="B457" s="418" t="s">
        <v>22553</v>
      </c>
      <c r="C457" s="244" t="s">
        <v>14287</v>
      </c>
      <c r="D457" s="244" t="s">
        <v>1449</v>
      </c>
      <c r="E457" s="244" t="str">
        <f>CONCATENATE(SUM('Раздел 1'!M371:M371),"=",SUM('Раздел 1'!AK371:AK371))</f>
        <v>0=0</v>
      </c>
    </row>
    <row r="458" spans="1:5" s="102" customFormat="1" ht="25.5" x14ac:dyDescent="0.2">
      <c r="A458" s="418" t="str">
        <f>IF((SUM('Раздел 1'!M306:M306)=SUM('Раздел 1'!AK306:AK306)),"","Неверно!")</f>
        <v/>
      </c>
      <c r="B458" s="418" t="s">
        <v>22554</v>
      </c>
      <c r="C458" s="244" t="s">
        <v>14286</v>
      </c>
      <c r="D458" s="244" t="s">
        <v>1449</v>
      </c>
      <c r="E458" s="244" t="str">
        <f>CONCATENATE(SUM('Раздел 1'!M306:M306),"=",SUM('Раздел 1'!AK306:AK306))</f>
        <v>0=0</v>
      </c>
    </row>
    <row r="459" spans="1:5" s="102" customFormat="1" ht="25.5" x14ac:dyDescent="0.2">
      <c r="A459" s="418" t="str">
        <f>IF((SUM('Раздел 1'!M303:M303)=SUM('Раздел 1'!AK303:AK303)),"","Неверно!")</f>
        <v/>
      </c>
      <c r="B459" s="418" t="s">
        <v>22555</v>
      </c>
      <c r="C459" s="244" t="s">
        <v>14285</v>
      </c>
      <c r="D459" s="244" t="s">
        <v>1449</v>
      </c>
      <c r="E459" s="244" t="str">
        <f>CONCATENATE(SUM('Раздел 1'!M303:M303),"=",SUM('Раздел 1'!AK303:AK303))</f>
        <v>0=0</v>
      </c>
    </row>
    <row r="460" spans="1:5" s="102" customFormat="1" ht="25.5" x14ac:dyDescent="0.2">
      <c r="A460" s="418" t="str">
        <f>IF((SUM('Раздел 1'!M305:M305)=SUM('Раздел 1'!AK305:AK305)),"","Неверно!")</f>
        <v/>
      </c>
      <c r="B460" s="418" t="s">
        <v>22556</v>
      </c>
      <c r="C460" s="244" t="s">
        <v>14284</v>
      </c>
      <c r="D460" s="244" t="s">
        <v>1449</v>
      </c>
      <c r="E460" s="244" t="str">
        <f>CONCATENATE(SUM('Раздел 1'!M305:M305),"=",SUM('Раздел 1'!AK305:AK305))</f>
        <v>4=4</v>
      </c>
    </row>
    <row r="461" spans="1:5" s="102" customFormat="1" ht="25.5" x14ac:dyDescent="0.2">
      <c r="A461" s="418" t="str">
        <f>IF((SUM('Раздел 1'!M310:M310)=SUM('Раздел 1'!AK310:AK310)),"","Неверно!")</f>
        <v/>
      </c>
      <c r="B461" s="418" t="s">
        <v>22557</v>
      </c>
      <c r="C461" s="244" t="s">
        <v>14283</v>
      </c>
      <c r="D461" s="244" t="s">
        <v>1449</v>
      </c>
      <c r="E461" s="244" t="str">
        <f>CONCATENATE(SUM('Раздел 1'!M310:M310),"=",SUM('Раздел 1'!AK310:AK310))</f>
        <v>0=0</v>
      </c>
    </row>
    <row r="462" spans="1:5" s="102" customFormat="1" x14ac:dyDescent="0.2">
      <c r="A462" s="418" t="str">
        <f>IF((SUM('Раздел 1'!Z119:Z119)=0),"","Неверно!")</f>
        <v/>
      </c>
      <c r="B462" s="418" t="s">
        <v>22558</v>
      </c>
      <c r="C462" s="244" t="s">
        <v>8352</v>
      </c>
      <c r="D462" s="244" t="s">
        <v>374</v>
      </c>
      <c r="E462" s="244" t="str">
        <f>CONCATENATE(SUM('Раздел 1'!Z119:Z119),"=",0)</f>
        <v>0=0</v>
      </c>
    </row>
    <row r="463" spans="1:5" s="102" customFormat="1" x14ac:dyDescent="0.2">
      <c r="A463" s="418" t="str">
        <f>IF((SUM('Раздел 1'!AA119:AA119)=0),"","Неверно!")</f>
        <v/>
      </c>
      <c r="B463" s="418" t="s">
        <v>22558</v>
      </c>
      <c r="C463" s="244" t="s">
        <v>8353</v>
      </c>
      <c r="D463" s="244" t="s">
        <v>374</v>
      </c>
      <c r="E463" s="244" t="str">
        <f>CONCATENATE(SUM('Раздел 1'!AA119:AA119),"=",0)</f>
        <v>0=0</v>
      </c>
    </row>
    <row r="464" spans="1:5" s="102" customFormat="1" x14ac:dyDescent="0.2">
      <c r="A464" s="418" t="str">
        <f>IF((SUM('Раздел 1'!AB119:AB119)=0),"","Неверно!")</f>
        <v/>
      </c>
      <c r="B464" s="418" t="s">
        <v>22558</v>
      </c>
      <c r="C464" s="244" t="s">
        <v>8354</v>
      </c>
      <c r="D464" s="244" t="s">
        <v>374</v>
      </c>
      <c r="E464" s="244" t="str">
        <f>CONCATENATE(SUM('Раздел 1'!AB119:AB119),"=",0)</f>
        <v>0=0</v>
      </c>
    </row>
    <row r="465" spans="1:5" s="102" customFormat="1" x14ac:dyDescent="0.2">
      <c r="A465" s="418" t="str">
        <f>IF((SUM('Раздел 1'!AC119:AC119)=0),"","Неверно!")</f>
        <v/>
      </c>
      <c r="B465" s="418" t="s">
        <v>22558</v>
      </c>
      <c r="C465" s="244" t="s">
        <v>8355</v>
      </c>
      <c r="D465" s="244" t="s">
        <v>374</v>
      </c>
      <c r="E465" s="244" t="str">
        <f>CONCATENATE(SUM('Раздел 1'!AC119:AC119),"=",0)</f>
        <v>0=0</v>
      </c>
    </row>
    <row r="466" spans="1:5" s="102" customFormat="1" ht="25.5" x14ac:dyDescent="0.2">
      <c r="A466" s="418" t="str">
        <f>IF((SUM('Раздел 1'!M384:M384)=SUM('Раздел 1'!R384:Z384)),"","Неверно!")</f>
        <v/>
      </c>
      <c r="B466" s="418" t="s">
        <v>22559</v>
      </c>
      <c r="C466" s="244" t="s">
        <v>14276</v>
      </c>
      <c r="D466" s="244" t="s">
        <v>1448</v>
      </c>
      <c r="E466" s="244" t="str">
        <f>CONCATENATE(SUM('Раздел 1'!M384:M384),"=",SUM('Раздел 1'!R384:Z384))</f>
        <v>0=0</v>
      </c>
    </row>
    <row r="467" spans="1:5" s="102" customFormat="1" ht="25.5" x14ac:dyDescent="0.2">
      <c r="A467" s="418" t="str">
        <f>IF((SUM('Раздел 1'!M385:M385)=SUM('Раздел 1'!R385:Z385)),"","Неверно!")</f>
        <v/>
      </c>
      <c r="B467" s="418" t="s">
        <v>22559</v>
      </c>
      <c r="C467" s="244" t="s">
        <v>14277</v>
      </c>
      <c r="D467" s="244" t="s">
        <v>1448</v>
      </c>
      <c r="E467" s="244" t="str">
        <f>CONCATENATE(SUM('Раздел 1'!M385:M385),"=",SUM('Раздел 1'!R385:Z385))</f>
        <v>0=0</v>
      </c>
    </row>
    <row r="468" spans="1:5" s="102" customFormat="1" ht="25.5" x14ac:dyDescent="0.2">
      <c r="A468" s="418" t="str">
        <f>IF((SUM('Раздел 1'!M386:M386)=SUM('Раздел 1'!R386:Z386)),"","Неверно!")</f>
        <v/>
      </c>
      <c r="B468" s="418" t="s">
        <v>22559</v>
      </c>
      <c r="C468" s="244" t="s">
        <v>14278</v>
      </c>
      <c r="D468" s="244" t="s">
        <v>1448</v>
      </c>
      <c r="E468" s="244" t="str">
        <f>CONCATENATE(SUM('Раздел 1'!M386:M386),"=",SUM('Раздел 1'!R386:Z386))</f>
        <v>1=1</v>
      </c>
    </row>
    <row r="469" spans="1:5" s="102" customFormat="1" ht="25.5" x14ac:dyDescent="0.2">
      <c r="A469" s="418" t="str">
        <f>IF((SUM('Раздел 1'!M387:M387)=SUM('Раздел 1'!R387:Z387)),"","Неверно!")</f>
        <v/>
      </c>
      <c r="B469" s="418" t="s">
        <v>22559</v>
      </c>
      <c r="C469" s="244" t="s">
        <v>14279</v>
      </c>
      <c r="D469" s="244" t="s">
        <v>1448</v>
      </c>
      <c r="E469" s="244" t="str">
        <f>CONCATENATE(SUM('Раздел 1'!M387:M387),"=",SUM('Раздел 1'!R387:Z387))</f>
        <v>6=6</v>
      </c>
    </row>
    <row r="470" spans="1:5" s="102" customFormat="1" ht="25.5" x14ac:dyDescent="0.2">
      <c r="A470" s="418" t="str">
        <f>IF((SUM('Раздел 1'!M388:M388)=SUM('Раздел 1'!R388:Z388)),"","Неверно!")</f>
        <v/>
      </c>
      <c r="B470" s="418" t="s">
        <v>22559</v>
      </c>
      <c r="C470" s="244" t="s">
        <v>14280</v>
      </c>
      <c r="D470" s="244" t="s">
        <v>1448</v>
      </c>
      <c r="E470" s="244" t="str">
        <f>CONCATENATE(SUM('Раздел 1'!M388:M388),"=",SUM('Раздел 1'!R388:Z388))</f>
        <v>1=1</v>
      </c>
    </row>
    <row r="471" spans="1:5" s="102" customFormat="1" ht="25.5" x14ac:dyDescent="0.2">
      <c r="A471" s="418" t="str">
        <f>IF((SUM('Раздел 1'!M389:M389)=SUM('Раздел 1'!R389:Z389)),"","Неверно!")</f>
        <v/>
      </c>
      <c r="B471" s="418" t="s">
        <v>22559</v>
      </c>
      <c r="C471" s="244" t="s">
        <v>14281</v>
      </c>
      <c r="D471" s="244" t="s">
        <v>1448</v>
      </c>
      <c r="E471" s="244" t="str">
        <f>CONCATENATE(SUM('Раздел 1'!M389:M389),"=",SUM('Раздел 1'!R389:Z389))</f>
        <v>0=0</v>
      </c>
    </row>
    <row r="472" spans="1:5" s="102" customFormat="1" ht="25.5" x14ac:dyDescent="0.2">
      <c r="A472" s="418" t="str">
        <f>IF((SUM('Раздел 1'!M390:M390)=SUM('Раздел 1'!R390:Z390)),"","Неверно!")</f>
        <v/>
      </c>
      <c r="B472" s="418" t="s">
        <v>22559</v>
      </c>
      <c r="C472" s="244" t="s">
        <v>14282</v>
      </c>
      <c r="D472" s="244" t="s">
        <v>1448</v>
      </c>
      <c r="E472" s="244" t="str">
        <f>CONCATENATE(SUM('Раздел 1'!M390:M390),"=",SUM('Раздел 1'!R390:Z390))</f>
        <v>5=5</v>
      </c>
    </row>
    <row r="473" spans="1:5" s="102" customFormat="1" ht="25.5" x14ac:dyDescent="0.2">
      <c r="A473" s="418" t="str">
        <f>IF((SUM('Раздел 1'!Y10:Y10)=SUM('Раздел 1'!Y390:Y390)),"","Неверно!")</f>
        <v/>
      </c>
      <c r="B473" s="418" t="s">
        <v>22560</v>
      </c>
      <c r="C473" s="244" t="s">
        <v>14275</v>
      </c>
      <c r="D473" s="244" t="s">
        <v>24209</v>
      </c>
      <c r="E473" s="244" t="str">
        <f>CONCATENATE(SUM('Раздел 1'!Y10:Y10),"=",SUM('Раздел 1'!Y390:Y390))</f>
        <v>0=0</v>
      </c>
    </row>
    <row r="474" spans="1:5" s="102" customFormat="1" ht="25.5" x14ac:dyDescent="0.2">
      <c r="A474" s="418" t="str">
        <f>IF((SUM('Раздел 1'!AA10:AA10)=SUM('Раздел 1'!AA390:AA390)),"","Неверно!")</f>
        <v/>
      </c>
      <c r="B474" s="418" t="s">
        <v>22561</v>
      </c>
      <c r="C474" s="244" t="s">
        <v>14274</v>
      </c>
      <c r="D474" s="244" t="s">
        <v>24210</v>
      </c>
      <c r="E474" s="244" t="str">
        <f>CONCATENATE(SUM('Раздел 1'!AA10:AA10),"=",SUM('Раздел 1'!AA390:AA390))</f>
        <v>4=4</v>
      </c>
    </row>
    <row r="475" spans="1:5" s="102" customFormat="1" ht="25.5" x14ac:dyDescent="0.2">
      <c r="A475" s="418" t="str">
        <f>IF((SUM('Раздел 1'!W10:W10)=SUM('Раздел 1'!W386:W387)),"","Неверно!")</f>
        <v/>
      </c>
      <c r="B475" s="418" t="s">
        <v>22562</v>
      </c>
      <c r="C475" s="244" t="s">
        <v>14273</v>
      </c>
      <c r="D475" s="244" t="s">
        <v>11863</v>
      </c>
      <c r="E475" s="244" t="str">
        <f>CONCATENATE(SUM('Раздел 1'!W10:W10),"=",SUM('Раздел 1'!W386:W387))</f>
        <v>0=0</v>
      </c>
    </row>
    <row r="476" spans="1:5" s="102" customFormat="1" x14ac:dyDescent="0.2">
      <c r="A476" s="418" t="str">
        <f>IF((SUM('Раздел 1'!AA301:AA301)=0),"","Неверно!")</f>
        <v/>
      </c>
      <c r="B476" s="418" t="s">
        <v>22563</v>
      </c>
      <c r="C476" s="244" t="s">
        <v>3131</v>
      </c>
      <c r="D476" s="244" t="s">
        <v>374</v>
      </c>
      <c r="E476" s="244" t="str">
        <f>CONCATENATE(SUM('Раздел 1'!AA301:AA301),"=",0)</f>
        <v>0=0</v>
      </c>
    </row>
    <row r="477" spans="1:5" s="102" customFormat="1" x14ac:dyDescent="0.2">
      <c r="A477" s="418" t="str">
        <f>IF((SUM('Раздел 1'!W388:W388)=0),"","Неверно!")</f>
        <v/>
      </c>
      <c r="B477" s="418" t="s">
        <v>22564</v>
      </c>
      <c r="C477" s="244" t="s">
        <v>11343</v>
      </c>
      <c r="D477" s="244" t="s">
        <v>940</v>
      </c>
      <c r="E477" s="244" t="str">
        <f>CONCATENATE(SUM('Раздел 1'!W388:W388),"=",0)</f>
        <v>0=0</v>
      </c>
    </row>
    <row r="478" spans="1:5" s="102" customFormat="1" x14ac:dyDescent="0.2">
      <c r="A478" s="418" t="str">
        <f>IF((SUM('Раздел 1'!AC362:AC362)=0),"","Неверно!")</f>
        <v/>
      </c>
      <c r="B478" s="418" t="s">
        <v>22565</v>
      </c>
      <c r="C478" s="244" t="s">
        <v>8856</v>
      </c>
      <c r="D478" s="244" t="s">
        <v>374</v>
      </c>
      <c r="E478" s="244" t="str">
        <f>CONCATENATE(SUM('Раздел 1'!AC362:AC362),"=",0)</f>
        <v>0=0</v>
      </c>
    </row>
    <row r="479" spans="1:5" s="102" customFormat="1" x14ac:dyDescent="0.2">
      <c r="A479" s="418" t="str">
        <f>IF((SUM('Раздел 1'!AC205:AC205)=0),"","Неверно!")</f>
        <v/>
      </c>
      <c r="B479" s="418" t="s">
        <v>22566</v>
      </c>
      <c r="C479" s="244" t="s">
        <v>8982</v>
      </c>
      <c r="D479" s="244" t="s">
        <v>374</v>
      </c>
      <c r="E479" s="244" t="str">
        <f>CONCATENATE(SUM('Раздел 1'!AC205:AC205),"=",0)</f>
        <v>0=0</v>
      </c>
    </row>
    <row r="480" spans="1:5" s="102" customFormat="1" x14ac:dyDescent="0.2">
      <c r="A480" s="418" t="str">
        <f>IF((SUM('Раздел 1'!AC207:AC207)=0),"","Неверно!")</f>
        <v/>
      </c>
      <c r="B480" s="418" t="s">
        <v>22567</v>
      </c>
      <c r="C480" s="244" t="s">
        <v>3355</v>
      </c>
      <c r="D480" s="244" t="s">
        <v>374</v>
      </c>
      <c r="E480" s="244" t="str">
        <f>CONCATENATE(SUM('Раздел 1'!AC207:AC207),"=",0)</f>
        <v>0=0</v>
      </c>
    </row>
    <row r="481" spans="1:5" s="102" customFormat="1" x14ac:dyDescent="0.2">
      <c r="A481" s="418" t="str">
        <f>IF((SUM('Раздел 1'!AC137:AC137)=0),"","Неверно!")</f>
        <v/>
      </c>
      <c r="B481" s="418" t="s">
        <v>22568</v>
      </c>
      <c r="C481" s="244" t="s">
        <v>10794</v>
      </c>
      <c r="D481" s="244" t="s">
        <v>158</v>
      </c>
      <c r="E481" s="244" t="str">
        <f>CONCATENATE(SUM('Раздел 1'!AC137:AC137),"=",0)</f>
        <v>0=0</v>
      </c>
    </row>
    <row r="482" spans="1:5" s="102" customFormat="1" x14ac:dyDescent="0.2">
      <c r="A482" s="418" t="str">
        <f>IF((SUM('Раздел 1'!AC127:AC127)=0),"","Неверно!")</f>
        <v/>
      </c>
      <c r="B482" s="418" t="s">
        <v>22569</v>
      </c>
      <c r="C482" s="244" t="s">
        <v>3246</v>
      </c>
      <c r="D482" s="244" t="s">
        <v>374</v>
      </c>
      <c r="E482" s="244" t="str">
        <f>CONCATENATE(SUM('Раздел 1'!AC127:AC127),"=",0)</f>
        <v>0=0</v>
      </c>
    </row>
    <row r="483" spans="1:5" s="102" customFormat="1" x14ac:dyDescent="0.2">
      <c r="A483" s="418" t="str">
        <f>IF((SUM('Раздел 1'!AA359:AA359)=0),"","Неверно!")</f>
        <v/>
      </c>
      <c r="B483" s="418" t="s">
        <v>22570</v>
      </c>
      <c r="C483" s="244" t="s">
        <v>1578</v>
      </c>
      <c r="D483" s="244" t="s">
        <v>374</v>
      </c>
      <c r="E483" s="244" t="str">
        <f>CONCATENATE(SUM('Раздел 1'!AA359:AA359),"=",0)</f>
        <v>0=0</v>
      </c>
    </row>
    <row r="484" spans="1:5" s="102" customFormat="1" x14ac:dyDescent="0.2">
      <c r="A484" s="418" t="str">
        <f>IF((SUM('Раздел 1'!AA205:AA205)=0),"","Неверно!")</f>
        <v/>
      </c>
      <c r="B484" s="418" t="s">
        <v>22571</v>
      </c>
      <c r="C484" s="244" t="s">
        <v>8981</v>
      </c>
      <c r="D484" s="244" t="s">
        <v>374</v>
      </c>
      <c r="E484" s="244" t="str">
        <f>CONCATENATE(SUM('Раздел 1'!AA205:AA205),"=",0)</f>
        <v>0=0</v>
      </c>
    </row>
    <row r="485" spans="1:5" s="102" customFormat="1" x14ac:dyDescent="0.2">
      <c r="A485" s="418" t="str">
        <f>IF((SUM('Раздел 1'!AA207:AA207)=0),"","Неверно!")</f>
        <v/>
      </c>
      <c r="B485" s="418" t="s">
        <v>22572</v>
      </c>
      <c r="C485" s="244" t="s">
        <v>3354</v>
      </c>
      <c r="D485" s="244" t="s">
        <v>374</v>
      </c>
      <c r="E485" s="244" t="str">
        <f>CONCATENATE(SUM('Раздел 1'!AA207:AA207),"=",0)</f>
        <v>0=0</v>
      </c>
    </row>
    <row r="486" spans="1:5" s="102" customFormat="1" x14ac:dyDescent="0.2">
      <c r="A486" s="418" t="str">
        <f>IF((SUM('Раздел 1'!AA197:AA197)=0),"","Неверно!")</f>
        <v/>
      </c>
      <c r="B486" s="418" t="s">
        <v>22573</v>
      </c>
      <c r="C486" s="244" t="s">
        <v>8628</v>
      </c>
      <c r="D486" s="244" t="s">
        <v>374</v>
      </c>
      <c r="E486" s="244" t="str">
        <f>CONCATENATE(SUM('Раздел 1'!AA197:AA197),"=",0)</f>
        <v>0=0</v>
      </c>
    </row>
    <row r="487" spans="1:5" s="102" customFormat="1" x14ac:dyDescent="0.2">
      <c r="A487" s="418" t="str">
        <f>IF((SUM('Раздел 1'!S89:S89)=0),"","Неверно!")</f>
        <v/>
      </c>
      <c r="B487" s="418" t="s">
        <v>22574</v>
      </c>
      <c r="C487" s="244" t="s">
        <v>11034</v>
      </c>
      <c r="D487" s="244" t="s">
        <v>374</v>
      </c>
      <c r="E487" s="244" t="str">
        <f>CONCATENATE(SUM('Раздел 1'!S89:S89),"=",0)</f>
        <v>0=0</v>
      </c>
    </row>
    <row r="488" spans="1:5" s="102" customFormat="1" x14ac:dyDescent="0.2">
      <c r="A488" s="418" t="str">
        <f>IF((SUM('Раздел 1'!Q157:Q157)=0),"","Неверно!")</f>
        <v/>
      </c>
      <c r="B488" s="418" t="s">
        <v>22575</v>
      </c>
      <c r="C488" s="244" t="s">
        <v>11861</v>
      </c>
      <c r="D488" s="244" t="s">
        <v>1077</v>
      </c>
      <c r="E488" s="244" t="str">
        <f>CONCATENATE(SUM('Раздел 1'!Q157:Q157),"=",0)</f>
        <v>0=0</v>
      </c>
    </row>
    <row r="489" spans="1:5" s="102" customFormat="1" x14ac:dyDescent="0.2">
      <c r="A489" s="418" t="str">
        <f>IF((SUM('Раздел 1'!Q241:Q241)=0),"","Неверно!")</f>
        <v/>
      </c>
      <c r="B489" s="418" t="s">
        <v>22576</v>
      </c>
      <c r="C489" s="244" t="s">
        <v>14272</v>
      </c>
      <c r="D489" s="244" t="s">
        <v>1076</v>
      </c>
      <c r="E489" s="244" t="str">
        <f>CONCATENATE(SUM('Раздел 1'!Q241:Q241),"=",0)</f>
        <v>0=0</v>
      </c>
    </row>
    <row r="490" spans="1:5" s="102" customFormat="1" x14ac:dyDescent="0.2">
      <c r="A490" s="418" t="str">
        <f>IF((SUM('Раздел 1'!Q211:Q211)=0),"","Неверно!")</f>
        <v/>
      </c>
      <c r="B490" s="418" t="s">
        <v>22577</v>
      </c>
      <c r="C490" s="244" t="s">
        <v>14271</v>
      </c>
      <c r="D490" s="244" t="s">
        <v>1075</v>
      </c>
      <c r="E490" s="244" t="str">
        <f>CONCATENATE(SUM('Раздел 1'!Q211:Q211),"=",0)</f>
        <v>0=0</v>
      </c>
    </row>
    <row r="491" spans="1:5" s="102" customFormat="1" x14ac:dyDescent="0.2">
      <c r="A491" s="418" t="str">
        <f>IF((SUM('Раздел 1'!N103:N103)=0),"","Неверно!")</f>
        <v/>
      </c>
      <c r="B491" s="418" t="s">
        <v>22578</v>
      </c>
      <c r="C491" s="244" t="s">
        <v>11032</v>
      </c>
      <c r="D491" s="244" t="s">
        <v>1074</v>
      </c>
      <c r="E491" s="244" t="str">
        <f>CONCATENATE(SUM('Раздел 1'!N103:N103),"=",0)</f>
        <v>0=0</v>
      </c>
    </row>
    <row r="492" spans="1:5" s="102" customFormat="1" x14ac:dyDescent="0.2">
      <c r="A492" s="418" t="str">
        <f>IF((SUM('Раздел 1'!N89:N89)=0),"","Неверно!")</f>
        <v/>
      </c>
      <c r="B492" s="418" t="s">
        <v>22579</v>
      </c>
      <c r="C492" s="244" t="s">
        <v>11031</v>
      </c>
      <c r="D492" s="244" t="s">
        <v>1073</v>
      </c>
      <c r="E492" s="244" t="str">
        <f>CONCATENATE(SUM('Раздел 1'!N89:N89),"=",0)</f>
        <v>0=0</v>
      </c>
    </row>
    <row r="493" spans="1:5" s="102" customFormat="1" x14ac:dyDescent="0.2">
      <c r="A493" s="418" t="str">
        <f>IF((SUM('Раздел 1'!Y90:Y90)=0),"","Неверно!")</f>
        <v/>
      </c>
      <c r="B493" s="418" t="s">
        <v>22580</v>
      </c>
      <c r="C493" s="244" t="s">
        <v>8094</v>
      </c>
      <c r="D493" s="244" t="s">
        <v>374</v>
      </c>
      <c r="E493" s="244" t="str">
        <f>CONCATENATE(SUM('Раздел 1'!Y90:Y90),"=",0)</f>
        <v>0=0</v>
      </c>
    </row>
    <row r="494" spans="1:5" s="102" customFormat="1" x14ac:dyDescent="0.2">
      <c r="A494" s="418" t="str">
        <f>IF((SUM('Раздел 1'!Z90:Z90)=0),"","Неверно!")</f>
        <v/>
      </c>
      <c r="B494" s="418" t="s">
        <v>22580</v>
      </c>
      <c r="C494" s="244" t="s">
        <v>8095</v>
      </c>
      <c r="D494" s="244" t="s">
        <v>374</v>
      </c>
      <c r="E494" s="244" t="str">
        <f>CONCATENATE(SUM('Раздел 1'!Z90:Z90),"=",0)</f>
        <v>0=0</v>
      </c>
    </row>
    <row r="495" spans="1:5" s="102" customFormat="1" x14ac:dyDescent="0.2">
      <c r="A495" s="418" t="str">
        <f>IF((SUM('Раздел 1'!AA90:AA90)=0),"","Неверно!")</f>
        <v/>
      </c>
      <c r="B495" s="418" t="s">
        <v>22580</v>
      </c>
      <c r="C495" s="244" t="s">
        <v>8096</v>
      </c>
      <c r="D495" s="244" t="s">
        <v>374</v>
      </c>
      <c r="E495" s="244" t="str">
        <f>CONCATENATE(SUM('Раздел 1'!AA90:AA90),"=",0)</f>
        <v>0=0</v>
      </c>
    </row>
    <row r="496" spans="1:5" s="102" customFormat="1" x14ac:dyDescent="0.2">
      <c r="A496" s="418" t="str">
        <f>IF((SUM('Раздел 1'!AB90:AB90)=0),"","Неверно!")</f>
        <v/>
      </c>
      <c r="B496" s="418" t="s">
        <v>22580</v>
      </c>
      <c r="C496" s="244" t="s">
        <v>8097</v>
      </c>
      <c r="D496" s="244" t="s">
        <v>374</v>
      </c>
      <c r="E496" s="244" t="str">
        <f>CONCATENATE(SUM('Раздел 1'!AB90:AB90),"=",0)</f>
        <v>0=0</v>
      </c>
    </row>
    <row r="497" spans="1:5" s="102" customFormat="1" x14ac:dyDescent="0.2">
      <c r="A497" s="418" t="str">
        <f>IF((SUM('Раздел 1'!AC90:AC90)=0),"","Неверно!")</f>
        <v/>
      </c>
      <c r="B497" s="418" t="s">
        <v>22580</v>
      </c>
      <c r="C497" s="244" t="s">
        <v>8098</v>
      </c>
      <c r="D497" s="244" t="s">
        <v>374</v>
      </c>
      <c r="E497" s="244" t="str">
        <f>CONCATENATE(SUM('Раздел 1'!AC90:AC90),"=",0)</f>
        <v>0=0</v>
      </c>
    </row>
    <row r="498" spans="1:5" s="102" customFormat="1" x14ac:dyDescent="0.2">
      <c r="A498" s="418" t="str">
        <f>IF((SUM('Раздел 1'!X118:X118)=0),"","Неверно!")</f>
        <v/>
      </c>
      <c r="B498" s="418" t="s">
        <v>22581</v>
      </c>
      <c r="C498" s="244" t="s">
        <v>8066</v>
      </c>
      <c r="D498" s="244" t="s">
        <v>374</v>
      </c>
      <c r="E498" s="244" t="str">
        <f>CONCATENATE(SUM('Раздел 1'!X118:X118),"=",0)</f>
        <v>0=0</v>
      </c>
    </row>
    <row r="499" spans="1:5" s="102" customFormat="1" x14ac:dyDescent="0.2">
      <c r="A499" s="418" t="str">
        <f>IF((SUM('Раздел 1'!Y118:Y118)=0),"","Неверно!")</f>
        <v/>
      </c>
      <c r="B499" s="418" t="s">
        <v>22581</v>
      </c>
      <c r="C499" s="244" t="s">
        <v>11860</v>
      </c>
      <c r="D499" s="244" t="s">
        <v>374</v>
      </c>
      <c r="E499" s="244" t="str">
        <f>CONCATENATE(SUM('Раздел 1'!Y118:Y118),"=",0)</f>
        <v>0=0</v>
      </c>
    </row>
    <row r="500" spans="1:5" s="102" customFormat="1" x14ac:dyDescent="0.2">
      <c r="A500" s="418" t="str">
        <f>IF((SUM('Раздел 1'!Z118:Z118)=0),"","Неверно!")</f>
        <v/>
      </c>
      <c r="B500" s="418" t="s">
        <v>22581</v>
      </c>
      <c r="C500" s="244" t="s">
        <v>8067</v>
      </c>
      <c r="D500" s="244" t="s">
        <v>374</v>
      </c>
      <c r="E500" s="244" t="str">
        <f>CONCATENATE(SUM('Раздел 1'!Z118:Z118),"=",0)</f>
        <v>0=0</v>
      </c>
    </row>
    <row r="501" spans="1:5" s="102" customFormat="1" x14ac:dyDescent="0.2">
      <c r="A501" s="418" t="str">
        <f>IF((SUM('Раздел 1'!AA118:AA118)=0),"","Неверно!")</f>
        <v/>
      </c>
      <c r="B501" s="418" t="s">
        <v>22581</v>
      </c>
      <c r="C501" s="244" t="s">
        <v>8068</v>
      </c>
      <c r="D501" s="244" t="s">
        <v>374</v>
      </c>
      <c r="E501" s="244" t="str">
        <f>CONCATENATE(SUM('Раздел 1'!AA118:AA118),"=",0)</f>
        <v>0=0</v>
      </c>
    </row>
    <row r="502" spans="1:5" s="102" customFormat="1" x14ac:dyDescent="0.2">
      <c r="A502" s="418" t="str">
        <f>IF((SUM('Раздел 1'!AB118:AB118)=0),"","Неверно!")</f>
        <v/>
      </c>
      <c r="B502" s="418" t="s">
        <v>22581</v>
      </c>
      <c r="C502" s="244" t="s">
        <v>8069</v>
      </c>
      <c r="D502" s="244" t="s">
        <v>374</v>
      </c>
      <c r="E502" s="244" t="str">
        <f>CONCATENATE(SUM('Раздел 1'!AB118:AB118),"=",0)</f>
        <v>0=0</v>
      </c>
    </row>
    <row r="503" spans="1:5" s="102" customFormat="1" x14ac:dyDescent="0.2">
      <c r="A503" s="418" t="str">
        <f>IF((SUM('Раздел 1'!AC118:AC118)=0),"","Неверно!")</f>
        <v/>
      </c>
      <c r="B503" s="418" t="s">
        <v>22581</v>
      </c>
      <c r="C503" s="244" t="s">
        <v>8070</v>
      </c>
      <c r="D503" s="244" t="s">
        <v>374</v>
      </c>
      <c r="E503" s="244" t="str">
        <f>CONCATENATE(SUM('Раздел 1'!AC118:AC118),"=",0)</f>
        <v>0=0</v>
      </c>
    </row>
    <row r="504" spans="1:5" s="102" customFormat="1" x14ac:dyDescent="0.2">
      <c r="A504" s="418" t="str">
        <f>IF((SUM('Раздел 1'!X112:X112)=0),"","Неверно!")</f>
        <v/>
      </c>
      <c r="B504" s="418" t="s">
        <v>22582</v>
      </c>
      <c r="C504" s="244" t="s">
        <v>7988</v>
      </c>
      <c r="D504" s="244" t="s">
        <v>374</v>
      </c>
      <c r="E504" s="244" t="str">
        <f>CONCATENATE(SUM('Раздел 1'!X112:X112),"=",0)</f>
        <v>0=0</v>
      </c>
    </row>
    <row r="505" spans="1:5" s="102" customFormat="1" x14ac:dyDescent="0.2">
      <c r="A505" s="418" t="str">
        <f>IF((SUM('Раздел 1'!Y112:Y112)=0),"","Неверно!")</f>
        <v/>
      </c>
      <c r="B505" s="418" t="s">
        <v>22582</v>
      </c>
      <c r="C505" s="244" t="s">
        <v>7989</v>
      </c>
      <c r="D505" s="244" t="s">
        <v>374</v>
      </c>
      <c r="E505" s="244" t="str">
        <f>CONCATENATE(SUM('Раздел 1'!Y112:Y112),"=",0)</f>
        <v>0=0</v>
      </c>
    </row>
    <row r="506" spans="1:5" s="102" customFormat="1" x14ac:dyDescent="0.2">
      <c r="A506" s="418" t="str">
        <f>IF((SUM('Раздел 1'!Z112:Z112)=0),"","Неверно!")</f>
        <v/>
      </c>
      <c r="B506" s="418" t="s">
        <v>22582</v>
      </c>
      <c r="C506" s="244" t="s">
        <v>9302</v>
      </c>
      <c r="D506" s="244" t="s">
        <v>374</v>
      </c>
      <c r="E506" s="244" t="str">
        <f>CONCATENATE(SUM('Раздел 1'!Z112:Z112),"=",0)</f>
        <v>0=0</v>
      </c>
    </row>
    <row r="507" spans="1:5" s="102" customFormat="1" x14ac:dyDescent="0.2">
      <c r="A507" s="418" t="str">
        <f>IF((SUM('Раздел 1'!AA112:AA112)=0),"","Неверно!")</f>
        <v/>
      </c>
      <c r="B507" s="418" t="s">
        <v>22582</v>
      </c>
      <c r="C507" s="244" t="s">
        <v>8539</v>
      </c>
      <c r="D507" s="244" t="s">
        <v>374</v>
      </c>
      <c r="E507" s="244" t="str">
        <f>CONCATENATE(SUM('Раздел 1'!AA112:AA112),"=",0)</f>
        <v>0=0</v>
      </c>
    </row>
    <row r="508" spans="1:5" s="102" customFormat="1" x14ac:dyDescent="0.2">
      <c r="A508" s="418" t="str">
        <f>IF((SUM('Раздел 1'!AB112:AB112)=0),"","Неверно!")</f>
        <v/>
      </c>
      <c r="B508" s="418" t="s">
        <v>22582</v>
      </c>
      <c r="C508" s="244" t="s">
        <v>10948</v>
      </c>
      <c r="D508" s="244" t="s">
        <v>374</v>
      </c>
      <c r="E508" s="244" t="str">
        <f>CONCATENATE(SUM('Раздел 1'!AB112:AB112),"=",0)</f>
        <v>0=0</v>
      </c>
    </row>
    <row r="509" spans="1:5" s="102" customFormat="1" x14ac:dyDescent="0.2">
      <c r="A509" s="418" t="str">
        <f>IF((SUM('Раздел 1'!AC112:AC112)=0),"","Неверно!")</f>
        <v/>
      </c>
      <c r="B509" s="418" t="s">
        <v>22582</v>
      </c>
      <c r="C509" s="244" t="s">
        <v>8683</v>
      </c>
      <c r="D509" s="244" t="s">
        <v>374</v>
      </c>
      <c r="E509" s="244" t="str">
        <f>CONCATENATE(SUM('Раздел 1'!AC112:AC112),"=",0)</f>
        <v>0=0</v>
      </c>
    </row>
    <row r="510" spans="1:5" s="102" customFormat="1" x14ac:dyDescent="0.2">
      <c r="A510" s="418" t="str">
        <f>IF((SUM('Раздел 1'!X226:X226)=0),"","Неверно!")</f>
        <v/>
      </c>
      <c r="B510" s="418" t="s">
        <v>22583</v>
      </c>
      <c r="C510" s="244" t="s">
        <v>7714</v>
      </c>
      <c r="D510" s="244" t="s">
        <v>374</v>
      </c>
      <c r="E510" s="244" t="str">
        <f>CONCATENATE(SUM('Раздел 1'!X226:X226),"=",0)</f>
        <v>0=0</v>
      </c>
    </row>
    <row r="511" spans="1:5" s="102" customFormat="1" x14ac:dyDescent="0.2">
      <c r="A511" s="418" t="str">
        <f>IF((SUM('Раздел 1'!Y226:Y226)=0),"","Неверно!")</f>
        <v/>
      </c>
      <c r="B511" s="418" t="s">
        <v>22583</v>
      </c>
      <c r="C511" s="244" t="s">
        <v>7715</v>
      </c>
      <c r="D511" s="244" t="s">
        <v>374</v>
      </c>
      <c r="E511" s="244" t="str">
        <f>CONCATENATE(SUM('Раздел 1'!Y226:Y226),"=",0)</f>
        <v>0=0</v>
      </c>
    </row>
    <row r="512" spans="1:5" s="102" customFormat="1" x14ac:dyDescent="0.2">
      <c r="A512" s="418" t="str">
        <f>IF((SUM('Раздел 1'!W89:W89)=0),"","Неверно!")</f>
        <v/>
      </c>
      <c r="B512" s="418" t="s">
        <v>22584</v>
      </c>
      <c r="C512" s="244" t="s">
        <v>11030</v>
      </c>
      <c r="D512" s="244" t="s">
        <v>374</v>
      </c>
      <c r="E512" s="244" t="str">
        <f>CONCATENATE(SUM('Раздел 1'!W89:W89),"=",0)</f>
        <v>0=0</v>
      </c>
    </row>
    <row r="513" spans="1:5" s="102" customFormat="1" x14ac:dyDescent="0.2">
      <c r="A513" s="418" t="str">
        <f>IF((SUM('Раздел 1'!X89:X89)=0),"","Неверно!")</f>
        <v/>
      </c>
      <c r="B513" s="418" t="s">
        <v>22584</v>
      </c>
      <c r="C513" s="244" t="s">
        <v>7645</v>
      </c>
      <c r="D513" s="244" t="s">
        <v>374</v>
      </c>
      <c r="E513" s="244" t="str">
        <f>CONCATENATE(SUM('Раздел 1'!X89:X89),"=",0)</f>
        <v>0=0</v>
      </c>
    </row>
    <row r="514" spans="1:5" s="102" customFormat="1" x14ac:dyDescent="0.2">
      <c r="A514" s="418" t="str">
        <f>IF((SUM('Раздел 1'!Y89:Y89)=0),"","Неверно!")</f>
        <v/>
      </c>
      <c r="B514" s="418" t="s">
        <v>22584</v>
      </c>
      <c r="C514" s="244" t="s">
        <v>7646</v>
      </c>
      <c r="D514" s="244" t="s">
        <v>374</v>
      </c>
      <c r="E514" s="244" t="str">
        <f>CONCATENATE(SUM('Раздел 1'!Y89:Y89),"=",0)</f>
        <v>0=0</v>
      </c>
    </row>
    <row r="515" spans="1:5" s="102" customFormat="1" x14ac:dyDescent="0.2">
      <c r="A515" s="418" t="str">
        <f>IF((SUM('Раздел 1'!Z89:Z89)=0),"","Неверно!")</f>
        <v/>
      </c>
      <c r="B515" s="418" t="s">
        <v>22584</v>
      </c>
      <c r="C515" s="244" t="s">
        <v>7647</v>
      </c>
      <c r="D515" s="244" t="s">
        <v>374</v>
      </c>
      <c r="E515" s="244" t="str">
        <f>CONCATENATE(SUM('Раздел 1'!Z89:Z89),"=",0)</f>
        <v>0=0</v>
      </c>
    </row>
    <row r="516" spans="1:5" s="102" customFormat="1" x14ac:dyDescent="0.2">
      <c r="A516" s="418" t="str">
        <f>IF((SUM('Раздел 1'!AA89:AA89)=0),"","Неверно!")</f>
        <v/>
      </c>
      <c r="B516" s="418" t="s">
        <v>22584</v>
      </c>
      <c r="C516" s="244" t="s">
        <v>7648</v>
      </c>
      <c r="D516" s="244" t="s">
        <v>374</v>
      </c>
      <c r="E516" s="244" t="str">
        <f>CONCATENATE(SUM('Раздел 1'!AA89:AA89),"=",0)</f>
        <v>0=0</v>
      </c>
    </row>
    <row r="517" spans="1:5" s="102" customFormat="1" x14ac:dyDescent="0.2">
      <c r="A517" s="418" t="str">
        <f>IF((SUM('Раздел 1'!AB89:AB89)=0),"","Неверно!")</f>
        <v/>
      </c>
      <c r="B517" s="418" t="s">
        <v>22584</v>
      </c>
      <c r="C517" s="244" t="s">
        <v>7649</v>
      </c>
      <c r="D517" s="244" t="s">
        <v>374</v>
      </c>
      <c r="E517" s="244" t="str">
        <f>CONCATENATE(SUM('Раздел 1'!AB89:AB89),"=",0)</f>
        <v>0=0</v>
      </c>
    </row>
    <row r="518" spans="1:5" s="102" customFormat="1" x14ac:dyDescent="0.2">
      <c r="A518" s="418" t="str">
        <f>IF((SUM('Раздел 1'!AC89:AC89)=0),"","Неверно!")</f>
        <v/>
      </c>
      <c r="B518" s="418" t="s">
        <v>22584</v>
      </c>
      <c r="C518" s="244" t="s">
        <v>7650</v>
      </c>
      <c r="D518" s="244" t="s">
        <v>374</v>
      </c>
      <c r="E518" s="244" t="str">
        <f>CONCATENATE(SUM('Раздел 1'!AC89:AC89),"=",0)</f>
        <v>0=0</v>
      </c>
    </row>
    <row r="519" spans="1:5" s="102" customFormat="1" x14ac:dyDescent="0.2">
      <c r="A519" s="418" t="str">
        <f>IF((SUM('Раздел 1'!W233:W233)=0),"","Неверно!")</f>
        <v/>
      </c>
      <c r="B519" s="418" t="s">
        <v>22585</v>
      </c>
      <c r="C519" s="244" t="s">
        <v>14270</v>
      </c>
      <c r="D519" s="244" t="s">
        <v>374</v>
      </c>
      <c r="E519" s="244" t="str">
        <f>CONCATENATE(SUM('Раздел 1'!W233:W233),"=",0)</f>
        <v>0=0</v>
      </c>
    </row>
    <row r="520" spans="1:5" s="102" customFormat="1" x14ac:dyDescent="0.2">
      <c r="A520" s="418" t="str">
        <f>IF((SUM('Раздел 1'!X233:X233)=0),"","Неверно!")</f>
        <v/>
      </c>
      <c r="B520" s="418" t="s">
        <v>22585</v>
      </c>
      <c r="C520" s="244" t="s">
        <v>7767</v>
      </c>
      <c r="D520" s="244" t="s">
        <v>374</v>
      </c>
      <c r="E520" s="244" t="str">
        <f>CONCATENATE(SUM('Раздел 1'!X233:X233),"=",0)</f>
        <v>0=0</v>
      </c>
    </row>
    <row r="521" spans="1:5" s="102" customFormat="1" x14ac:dyDescent="0.2">
      <c r="A521" s="418" t="str">
        <f>IF((SUM('Раздел 1'!Y233:Y233)=0),"","Неверно!")</f>
        <v/>
      </c>
      <c r="B521" s="418" t="s">
        <v>22585</v>
      </c>
      <c r="C521" s="244" t="s">
        <v>7768</v>
      </c>
      <c r="D521" s="244" t="s">
        <v>374</v>
      </c>
      <c r="E521" s="244" t="str">
        <f>CONCATENATE(SUM('Раздел 1'!Y233:Y233),"=",0)</f>
        <v>0=0</v>
      </c>
    </row>
    <row r="522" spans="1:5" s="102" customFormat="1" x14ac:dyDescent="0.2">
      <c r="A522" s="418" t="str">
        <f>IF((SUM('Раздел 1'!Z233:Z233)=0),"","Неверно!")</f>
        <v/>
      </c>
      <c r="B522" s="418" t="s">
        <v>22585</v>
      </c>
      <c r="C522" s="244" t="s">
        <v>7769</v>
      </c>
      <c r="D522" s="244" t="s">
        <v>374</v>
      </c>
      <c r="E522" s="244" t="str">
        <f>CONCATENATE(SUM('Раздел 1'!Z233:Z233),"=",0)</f>
        <v>0=0</v>
      </c>
    </row>
    <row r="523" spans="1:5" s="102" customFormat="1" x14ac:dyDescent="0.2">
      <c r="A523" s="418" t="str">
        <f>IF((SUM('Раздел 1'!AA233:AA233)=0),"","Неверно!")</f>
        <v/>
      </c>
      <c r="B523" s="418" t="s">
        <v>22585</v>
      </c>
      <c r="C523" s="244" t="s">
        <v>7770</v>
      </c>
      <c r="D523" s="244" t="s">
        <v>374</v>
      </c>
      <c r="E523" s="244" t="str">
        <f>CONCATENATE(SUM('Раздел 1'!AA233:AA233),"=",0)</f>
        <v>0=0</v>
      </c>
    </row>
    <row r="524" spans="1:5" s="102" customFormat="1" x14ac:dyDescent="0.2">
      <c r="A524" s="418" t="str">
        <f>IF((SUM('Раздел 1'!AB233:AB233)=0),"","Неверно!")</f>
        <v/>
      </c>
      <c r="B524" s="418" t="s">
        <v>22585</v>
      </c>
      <c r="C524" s="244" t="s">
        <v>7771</v>
      </c>
      <c r="D524" s="244" t="s">
        <v>374</v>
      </c>
      <c r="E524" s="244" t="str">
        <f>CONCATENATE(SUM('Раздел 1'!AB233:AB233),"=",0)</f>
        <v>0=0</v>
      </c>
    </row>
    <row r="525" spans="1:5" s="102" customFormat="1" x14ac:dyDescent="0.2">
      <c r="A525" s="418" t="str">
        <f>IF((SUM('Раздел 1'!AC233:AC233)=0),"","Неверно!")</f>
        <v/>
      </c>
      <c r="B525" s="418" t="s">
        <v>22585</v>
      </c>
      <c r="C525" s="244" t="s">
        <v>7772</v>
      </c>
      <c r="D525" s="244" t="s">
        <v>374</v>
      </c>
      <c r="E525" s="244" t="str">
        <f>CONCATENATE(SUM('Раздел 1'!AC233:AC233),"=",0)</f>
        <v>0=0</v>
      </c>
    </row>
    <row r="526" spans="1:5" s="102" customFormat="1" x14ac:dyDescent="0.2">
      <c r="A526" s="418" t="str">
        <f>IF((SUM('Раздел 1'!W230:W230)=0),"","Неверно!")</f>
        <v/>
      </c>
      <c r="B526" s="418" t="s">
        <v>22586</v>
      </c>
      <c r="C526" s="244" t="s">
        <v>8226</v>
      </c>
      <c r="D526" s="244" t="s">
        <v>374</v>
      </c>
      <c r="E526" s="244" t="str">
        <f>CONCATENATE(SUM('Раздел 1'!W230:W230),"=",0)</f>
        <v>0=0</v>
      </c>
    </row>
    <row r="527" spans="1:5" s="102" customFormat="1" x14ac:dyDescent="0.2">
      <c r="A527" s="418" t="str">
        <f>IF((SUM('Раздел 1'!X230:X230)=0),"","Неверно!")</f>
        <v/>
      </c>
      <c r="B527" s="418" t="s">
        <v>22586</v>
      </c>
      <c r="C527" s="244" t="s">
        <v>8227</v>
      </c>
      <c r="D527" s="244" t="s">
        <v>374</v>
      </c>
      <c r="E527" s="244" t="str">
        <f>CONCATENATE(SUM('Раздел 1'!X230:X230),"=",0)</f>
        <v>0=0</v>
      </c>
    </row>
    <row r="528" spans="1:5" s="102" customFormat="1" x14ac:dyDescent="0.2">
      <c r="A528" s="418" t="str">
        <f>IF((SUM('Раздел 1'!Y230:Y230)=0),"","Неверно!")</f>
        <v/>
      </c>
      <c r="B528" s="418" t="s">
        <v>22586</v>
      </c>
      <c r="C528" s="244" t="s">
        <v>8228</v>
      </c>
      <c r="D528" s="244" t="s">
        <v>374</v>
      </c>
      <c r="E528" s="244" t="str">
        <f>CONCATENATE(SUM('Раздел 1'!Y230:Y230),"=",0)</f>
        <v>0=0</v>
      </c>
    </row>
    <row r="529" spans="1:5" s="102" customFormat="1" x14ac:dyDescent="0.2">
      <c r="A529" s="418" t="str">
        <f>IF((SUM('Раздел 1'!Z230:Z230)=0),"","Неверно!")</f>
        <v/>
      </c>
      <c r="B529" s="418" t="s">
        <v>22586</v>
      </c>
      <c r="C529" s="244" t="s">
        <v>8229</v>
      </c>
      <c r="D529" s="244" t="s">
        <v>374</v>
      </c>
      <c r="E529" s="244" t="str">
        <f>CONCATENATE(SUM('Раздел 1'!Z230:Z230),"=",0)</f>
        <v>0=0</v>
      </c>
    </row>
    <row r="530" spans="1:5" s="102" customFormat="1" x14ac:dyDescent="0.2">
      <c r="A530" s="418" t="str">
        <f>IF((SUM('Раздел 1'!AA230:AA230)=0),"","Неверно!")</f>
        <v/>
      </c>
      <c r="B530" s="418" t="s">
        <v>22586</v>
      </c>
      <c r="C530" s="244" t="s">
        <v>8230</v>
      </c>
      <c r="D530" s="244" t="s">
        <v>374</v>
      </c>
      <c r="E530" s="244" t="str">
        <f>CONCATENATE(SUM('Раздел 1'!AA230:AA230),"=",0)</f>
        <v>0=0</v>
      </c>
    </row>
    <row r="531" spans="1:5" s="102" customFormat="1" x14ac:dyDescent="0.2">
      <c r="A531" s="418" t="str">
        <f>IF((SUM('Раздел 1'!AB230:AB230)=0),"","Неверно!")</f>
        <v/>
      </c>
      <c r="B531" s="418" t="s">
        <v>22586</v>
      </c>
      <c r="C531" s="244" t="s">
        <v>8231</v>
      </c>
      <c r="D531" s="244" t="s">
        <v>374</v>
      </c>
      <c r="E531" s="244" t="str">
        <f>CONCATENATE(SUM('Раздел 1'!AB230:AB230),"=",0)</f>
        <v>0=0</v>
      </c>
    </row>
    <row r="532" spans="1:5" s="102" customFormat="1" x14ac:dyDescent="0.2">
      <c r="A532" s="418" t="str">
        <f>IF((SUM('Раздел 1'!AC230:AC230)=0),"","Неверно!")</f>
        <v/>
      </c>
      <c r="B532" s="418" t="s">
        <v>22586</v>
      </c>
      <c r="C532" s="244" t="s">
        <v>8232</v>
      </c>
      <c r="D532" s="244" t="s">
        <v>374</v>
      </c>
      <c r="E532" s="244" t="str">
        <f>CONCATENATE(SUM('Раздел 1'!AC230:AC230),"=",0)</f>
        <v>0=0</v>
      </c>
    </row>
    <row r="533" spans="1:5" s="102" customFormat="1" x14ac:dyDescent="0.2">
      <c r="A533" s="418" t="str">
        <f>IF((SUM('Раздел 1'!T103:T103)=0),"","Неверно!")</f>
        <v/>
      </c>
      <c r="B533" s="418" t="s">
        <v>22587</v>
      </c>
      <c r="C533" s="244" t="s">
        <v>2533</v>
      </c>
      <c r="D533" s="244" t="s">
        <v>374</v>
      </c>
      <c r="E533" s="244" t="str">
        <f>CONCATENATE(SUM('Раздел 1'!T103:T103),"=",0)</f>
        <v>0=0</v>
      </c>
    </row>
    <row r="534" spans="1:5" s="102" customFormat="1" x14ac:dyDescent="0.2">
      <c r="A534" s="418" t="str">
        <f>IF((SUM('Раздел 1'!U103:U103)=0),"","Неверно!")</f>
        <v/>
      </c>
      <c r="B534" s="418" t="s">
        <v>22587</v>
      </c>
      <c r="C534" s="244" t="s">
        <v>11027</v>
      </c>
      <c r="D534" s="244" t="s">
        <v>374</v>
      </c>
      <c r="E534" s="244" t="str">
        <f>CONCATENATE(SUM('Раздел 1'!U103:U103),"=",0)</f>
        <v>0=0</v>
      </c>
    </row>
    <row r="535" spans="1:5" s="102" customFormat="1" x14ac:dyDescent="0.2">
      <c r="A535" s="418" t="str">
        <f>IF((SUM('Раздел 1'!V103:V103)=0),"","Неверно!")</f>
        <v/>
      </c>
      <c r="B535" s="418" t="s">
        <v>22587</v>
      </c>
      <c r="C535" s="244" t="s">
        <v>7529</v>
      </c>
      <c r="D535" s="244" t="s">
        <v>374</v>
      </c>
      <c r="E535" s="244" t="str">
        <f>CONCATENATE(SUM('Раздел 1'!V103:V103),"=",0)</f>
        <v>0=0</v>
      </c>
    </row>
    <row r="536" spans="1:5" s="102" customFormat="1" x14ac:dyDescent="0.2">
      <c r="A536" s="418" t="str">
        <f>IF((SUM('Раздел 1'!W103:W103)=0),"","Неверно!")</f>
        <v/>
      </c>
      <c r="B536" s="418" t="s">
        <v>22587</v>
      </c>
      <c r="C536" s="244" t="s">
        <v>7530</v>
      </c>
      <c r="D536" s="244" t="s">
        <v>374</v>
      </c>
      <c r="E536" s="244" t="str">
        <f>CONCATENATE(SUM('Раздел 1'!W103:W103),"=",0)</f>
        <v>0=0</v>
      </c>
    </row>
    <row r="537" spans="1:5" s="102" customFormat="1" x14ac:dyDescent="0.2">
      <c r="A537" s="418" t="str">
        <f>IF((SUM('Раздел 1'!X103:X103)=0),"","Неверно!")</f>
        <v/>
      </c>
      <c r="B537" s="418" t="s">
        <v>22587</v>
      </c>
      <c r="C537" s="244" t="s">
        <v>7531</v>
      </c>
      <c r="D537" s="244" t="s">
        <v>374</v>
      </c>
      <c r="E537" s="244" t="str">
        <f>CONCATENATE(SUM('Раздел 1'!X103:X103),"=",0)</f>
        <v>0=0</v>
      </c>
    </row>
    <row r="538" spans="1:5" s="102" customFormat="1" x14ac:dyDescent="0.2">
      <c r="A538" s="418" t="str">
        <f>IF((SUM('Раздел 1'!Y103:Y103)=0),"","Неверно!")</f>
        <v/>
      </c>
      <c r="B538" s="418" t="s">
        <v>22587</v>
      </c>
      <c r="C538" s="244" t="s">
        <v>7532</v>
      </c>
      <c r="D538" s="244" t="s">
        <v>374</v>
      </c>
      <c r="E538" s="244" t="str">
        <f>CONCATENATE(SUM('Раздел 1'!Y103:Y103),"=",0)</f>
        <v>0=0</v>
      </c>
    </row>
    <row r="539" spans="1:5" s="102" customFormat="1" x14ac:dyDescent="0.2">
      <c r="A539" s="418" t="str">
        <f>IF((SUM('Раздел 1'!Z103:Z103)=0),"","Неверно!")</f>
        <v/>
      </c>
      <c r="B539" s="418" t="s">
        <v>22587</v>
      </c>
      <c r="C539" s="244" t="s">
        <v>11028</v>
      </c>
      <c r="D539" s="244" t="s">
        <v>374</v>
      </c>
      <c r="E539" s="244" t="str">
        <f>CONCATENATE(SUM('Раздел 1'!Z103:Z103),"=",0)</f>
        <v>0=0</v>
      </c>
    </row>
    <row r="540" spans="1:5" s="102" customFormat="1" x14ac:dyDescent="0.2">
      <c r="A540" s="418" t="str">
        <f>IF((SUM('Раздел 1'!AA103:AA103)=0),"","Неверно!")</f>
        <v/>
      </c>
      <c r="B540" s="418" t="s">
        <v>22587</v>
      </c>
      <c r="C540" s="244" t="s">
        <v>8471</v>
      </c>
      <c r="D540" s="244" t="s">
        <v>374</v>
      </c>
      <c r="E540" s="244" t="str">
        <f>CONCATENATE(SUM('Раздел 1'!AA103:AA103),"=",0)</f>
        <v>0=0</v>
      </c>
    </row>
    <row r="541" spans="1:5" s="102" customFormat="1" x14ac:dyDescent="0.2">
      <c r="A541" s="418" t="str">
        <f>IF((SUM('Раздел 1'!AB103:AB103)=0),"","Неверно!")</f>
        <v/>
      </c>
      <c r="B541" s="418" t="s">
        <v>22587</v>
      </c>
      <c r="C541" s="244" t="s">
        <v>11029</v>
      </c>
      <c r="D541" s="244" t="s">
        <v>374</v>
      </c>
      <c r="E541" s="244" t="str">
        <f>CONCATENATE(SUM('Раздел 1'!AB103:AB103),"=",0)</f>
        <v>0=0</v>
      </c>
    </row>
    <row r="542" spans="1:5" s="102" customFormat="1" x14ac:dyDescent="0.2">
      <c r="A542" s="418" t="str">
        <f>IF((SUM('Раздел 1'!AC103:AC103)=0),"","Неверно!")</f>
        <v/>
      </c>
      <c r="B542" s="418" t="s">
        <v>22587</v>
      </c>
      <c r="C542" s="244" t="s">
        <v>8283</v>
      </c>
      <c r="D542" s="244" t="s">
        <v>374</v>
      </c>
      <c r="E542" s="244" t="str">
        <f>CONCATENATE(SUM('Раздел 1'!AC103:AC103),"=",0)</f>
        <v>0=0</v>
      </c>
    </row>
    <row r="543" spans="1:5" s="102" customFormat="1" x14ac:dyDescent="0.2">
      <c r="A543" s="418" t="str">
        <f>IF((SUM('Раздел 1'!T267:T267)=0),"","Неверно!")</f>
        <v/>
      </c>
      <c r="B543" s="418" t="s">
        <v>22588</v>
      </c>
      <c r="C543" s="244" t="s">
        <v>3183</v>
      </c>
      <c r="D543" s="244" t="s">
        <v>374</v>
      </c>
      <c r="E543" s="244" t="str">
        <f>CONCATENATE(SUM('Раздел 1'!T267:T267),"=",0)</f>
        <v>0=0</v>
      </c>
    </row>
    <row r="544" spans="1:5" s="102" customFormat="1" x14ac:dyDescent="0.2">
      <c r="A544" s="418" t="str">
        <f>IF((SUM('Раздел 1'!U267:U267)=0),"","Неверно!")</f>
        <v/>
      </c>
      <c r="B544" s="418" t="s">
        <v>22588</v>
      </c>
      <c r="C544" s="244" t="s">
        <v>3184</v>
      </c>
      <c r="D544" s="244" t="s">
        <v>374</v>
      </c>
      <c r="E544" s="244" t="str">
        <f>CONCATENATE(SUM('Раздел 1'!U267:U267),"=",0)</f>
        <v>0=0</v>
      </c>
    </row>
    <row r="545" spans="1:5" s="102" customFormat="1" x14ac:dyDescent="0.2">
      <c r="A545" s="418" t="str">
        <f>IF((SUM('Раздел 1'!V267:V267)=0),"","Неверно!")</f>
        <v/>
      </c>
      <c r="B545" s="418" t="s">
        <v>22588</v>
      </c>
      <c r="C545" s="244" t="s">
        <v>3185</v>
      </c>
      <c r="D545" s="244" t="s">
        <v>374</v>
      </c>
      <c r="E545" s="244" t="str">
        <f>CONCATENATE(SUM('Раздел 1'!V267:V267),"=",0)</f>
        <v>0=0</v>
      </c>
    </row>
    <row r="546" spans="1:5" s="102" customFormat="1" x14ac:dyDescent="0.2">
      <c r="A546" s="418" t="str">
        <f>IF((SUM('Раздел 1'!W267:W267)=0),"","Неверно!")</f>
        <v/>
      </c>
      <c r="B546" s="418" t="s">
        <v>22588</v>
      </c>
      <c r="C546" s="244" t="s">
        <v>3186</v>
      </c>
      <c r="D546" s="244" t="s">
        <v>374</v>
      </c>
      <c r="E546" s="244" t="str">
        <f>CONCATENATE(SUM('Раздел 1'!W267:W267),"=",0)</f>
        <v>0=0</v>
      </c>
    </row>
    <row r="547" spans="1:5" s="102" customFormat="1" x14ac:dyDescent="0.2">
      <c r="A547" s="418" t="str">
        <f>IF((SUM('Раздел 1'!X267:X267)=0),"","Неверно!")</f>
        <v/>
      </c>
      <c r="B547" s="418" t="s">
        <v>22588</v>
      </c>
      <c r="C547" s="244" t="s">
        <v>3187</v>
      </c>
      <c r="D547" s="244" t="s">
        <v>374</v>
      </c>
      <c r="E547" s="244" t="str">
        <f>CONCATENATE(SUM('Раздел 1'!X267:X267),"=",0)</f>
        <v>0=0</v>
      </c>
    </row>
    <row r="548" spans="1:5" s="102" customFormat="1" x14ac:dyDescent="0.2">
      <c r="A548" s="418" t="str">
        <f>IF((SUM('Раздел 1'!Y267:Y267)=0),"","Неверно!")</f>
        <v/>
      </c>
      <c r="B548" s="418" t="s">
        <v>22588</v>
      </c>
      <c r="C548" s="244" t="s">
        <v>3188</v>
      </c>
      <c r="D548" s="244" t="s">
        <v>374</v>
      </c>
      <c r="E548" s="244" t="str">
        <f>CONCATENATE(SUM('Раздел 1'!Y267:Y267),"=",0)</f>
        <v>0=0</v>
      </c>
    </row>
    <row r="549" spans="1:5" s="102" customFormat="1" x14ac:dyDescent="0.2">
      <c r="A549" s="418" t="str">
        <f>IF((SUM('Раздел 1'!Z267:Z267)=0),"","Неверно!")</f>
        <v/>
      </c>
      <c r="B549" s="418" t="s">
        <v>22588</v>
      </c>
      <c r="C549" s="244" t="s">
        <v>14269</v>
      </c>
      <c r="D549" s="244" t="s">
        <v>374</v>
      </c>
      <c r="E549" s="244" t="str">
        <f>CONCATENATE(SUM('Раздел 1'!Z267:Z267),"=",0)</f>
        <v>0=0</v>
      </c>
    </row>
    <row r="550" spans="1:5" s="102" customFormat="1" x14ac:dyDescent="0.2">
      <c r="A550" s="418" t="str">
        <f>IF((SUM('Раздел 1'!AA267:AA267)=0),"","Неверно!")</f>
        <v/>
      </c>
      <c r="B550" s="418" t="s">
        <v>22588</v>
      </c>
      <c r="C550" s="244" t="s">
        <v>3189</v>
      </c>
      <c r="D550" s="244" t="s">
        <v>374</v>
      </c>
      <c r="E550" s="244" t="str">
        <f>CONCATENATE(SUM('Раздел 1'!AA267:AA267),"=",0)</f>
        <v>0=0</v>
      </c>
    </row>
    <row r="551" spans="1:5" s="102" customFormat="1" x14ac:dyDescent="0.2">
      <c r="A551" s="418" t="str">
        <f>IF((SUM('Раздел 1'!AB267:AB267)=0),"","Неверно!")</f>
        <v/>
      </c>
      <c r="B551" s="418" t="s">
        <v>22588</v>
      </c>
      <c r="C551" s="244" t="s">
        <v>11959</v>
      </c>
      <c r="D551" s="244" t="s">
        <v>374</v>
      </c>
      <c r="E551" s="244" t="str">
        <f>CONCATENATE(SUM('Раздел 1'!AB267:AB267),"=",0)</f>
        <v>0=0</v>
      </c>
    </row>
    <row r="552" spans="1:5" s="102" customFormat="1" x14ac:dyDescent="0.2">
      <c r="A552" s="418" t="str">
        <f>IF((SUM('Раздел 1'!AC267:AC267)=0),"","Неверно!")</f>
        <v/>
      </c>
      <c r="B552" s="418" t="s">
        <v>22588</v>
      </c>
      <c r="C552" s="244" t="s">
        <v>3190</v>
      </c>
      <c r="D552" s="244" t="s">
        <v>374</v>
      </c>
      <c r="E552" s="244" t="str">
        <f>CONCATENATE(SUM('Раздел 1'!AC267:AC267),"=",0)</f>
        <v>0=0</v>
      </c>
    </row>
    <row r="553" spans="1:5" s="102" customFormat="1" x14ac:dyDescent="0.2">
      <c r="A553" s="418" t="str">
        <f>IF((SUM('Раздел 1'!T175:T175)=0),"","Неверно!")</f>
        <v/>
      </c>
      <c r="B553" s="418" t="s">
        <v>22589</v>
      </c>
      <c r="C553" s="244" t="s">
        <v>3834</v>
      </c>
      <c r="D553" s="244" t="s">
        <v>374</v>
      </c>
      <c r="E553" s="244" t="str">
        <f>CONCATENATE(SUM('Раздел 1'!T175:T175),"=",0)</f>
        <v>0=0</v>
      </c>
    </row>
    <row r="554" spans="1:5" s="102" customFormat="1" x14ac:dyDescent="0.2">
      <c r="A554" s="418" t="str">
        <f>IF((SUM('Раздел 1'!U175:U175)=0),"","Неверно!")</f>
        <v/>
      </c>
      <c r="B554" s="418" t="s">
        <v>22589</v>
      </c>
      <c r="C554" s="244" t="s">
        <v>3835</v>
      </c>
      <c r="D554" s="244" t="s">
        <v>374</v>
      </c>
      <c r="E554" s="244" t="str">
        <f>CONCATENATE(SUM('Раздел 1'!U175:U175),"=",0)</f>
        <v>0=0</v>
      </c>
    </row>
    <row r="555" spans="1:5" s="102" customFormat="1" x14ac:dyDescent="0.2">
      <c r="A555" s="418" t="str">
        <f>IF((SUM('Раздел 1'!V175:V175)=0),"","Неверно!")</f>
        <v/>
      </c>
      <c r="B555" s="418" t="s">
        <v>22589</v>
      </c>
      <c r="C555" s="244" t="s">
        <v>3836</v>
      </c>
      <c r="D555" s="244" t="s">
        <v>374</v>
      </c>
      <c r="E555" s="244" t="str">
        <f>CONCATENATE(SUM('Раздел 1'!V175:V175),"=",0)</f>
        <v>0=0</v>
      </c>
    </row>
    <row r="556" spans="1:5" s="102" customFormat="1" x14ac:dyDescent="0.2">
      <c r="A556" s="418" t="str">
        <f>IF((SUM('Раздел 1'!W175:W175)=0),"","Неверно!")</f>
        <v/>
      </c>
      <c r="B556" s="418" t="s">
        <v>22589</v>
      </c>
      <c r="C556" s="244" t="s">
        <v>11025</v>
      </c>
      <c r="D556" s="244" t="s">
        <v>374</v>
      </c>
      <c r="E556" s="244" t="str">
        <f>CONCATENATE(SUM('Раздел 1'!W175:W175),"=",0)</f>
        <v>0=0</v>
      </c>
    </row>
    <row r="557" spans="1:5" s="102" customFormat="1" x14ac:dyDescent="0.2">
      <c r="A557" s="418" t="str">
        <f>IF((SUM('Раздел 1'!X175:X175)=0),"","Неверно!")</f>
        <v/>
      </c>
      <c r="B557" s="418" t="s">
        <v>22589</v>
      </c>
      <c r="C557" s="244" t="s">
        <v>3886</v>
      </c>
      <c r="D557" s="244" t="s">
        <v>374</v>
      </c>
      <c r="E557" s="244" t="str">
        <f>CONCATENATE(SUM('Раздел 1'!X175:X175),"=",0)</f>
        <v>0=0</v>
      </c>
    </row>
    <row r="558" spans="1:5" s="102" customFormat="1" x14ac:dyDescent="0.2">
      <c r="A558" s="418" t="str">
        <f>IF((SUM('Раздел 1'!Y175:Y175)=0),"","Неверно!")</f>
        <v/>
      </c>
      <c r="B558" s="418" t="s">
        <v>22589</v>
      </c>
      <c r="C558" s="244" t="s">
        <v>3887</v>
      </c>
      <c r="D558" s="244" t="s">
        <v>374</v>
      </c>
      <c r="E558" s="244" t="str">
        <f>CONCATENATE(SUM('Раздел 1'!Y175:Y175),"=",0)</f>
        <v>0=0</v>
      </c>
    </row>
    <row r="559" spans="1:5" s="102" customFormat="1" x14ac:dyDescent="0.2">
      <c r="A559" s="418" t="str">
        <f>IF((SUM('Раздел 1'!Z175:Z175)=0),"","Неверно!")</f>
        <v/>
      </c>
      <c r="B559" s="418" t="s">
        <v>22589</v>
      </c>
      <c r="C559" s="244" t="s">
        <v>9171</v>
      </c>
      <c r="D559" s="244" t="s">
        <v>374</v>
      </c>
      <c r="E559" s="244" t="str">
        <f>CONCATENATE(SUM('Раздел 1'!Z175:Z175),"=",0)</f>
        <v>0=0</v>
      </c>
    </row>
    <row r="560" spans="1:5" s="102" customFormat="1" x14ac:dyDescent="0.2">
      <c r="A560" s="418" t="str">
        <f>IF((SUM('Раздел 1'!AA175:AA175)=0),"","Неверно!")</f>
        <v/>
      </c>
      <c r="B560" s="418" t="s">
        <v>22589</v>
      </c>
      <c r="C560" s="244" t="s">
        <v>8494</v>
      </c>
      <c r="D560" s="244" t="s">
        <v>374</v>
      </c>
      <c r="E560" s="244" t="str">
        <f>CONCATENATE(SUM('Раздел 1'!AA175:AA175),"=",0)</f>
        <v>0=0</v>
      </c>
    </row>
    <row r="561" spans="1:5" s="102" customFormat="1" x14ac:dyDescent="0.2">
      <c r="A561" s="418" t="str">
        <f>IF((SUM('Раздел 1'!AB175:AB175)=0),"","Неверно!")</f>
        <v/>
      </c>
      <c r="B561" s="418" t="s">
        <v>22589</v>
      </c>
      <c r="C561" s="244" t="s">
        <v>11026</v>
      </c>
      <c r="D561" s="244" t="s">
        <v>374</v>
      </c>
      <c r="E561" s="244" t="str">
        <f>CONCATENATE(SUM('Раздел 1'!AB175:AB175),"=",0)</f>
        <v>0=0</v>
      </c>
    </row>
    <row r="562" spans="1:5" s="102" customFormat="1" x14ac:dyDescent="0.2">
      <c r="A562" s="418" t="str">
        <f>IF((SUM('Раздел 1'!AC175:AC175)=0),"","Неверно!")</f>
        <v/>
      </c>
      <c r="B562" s="418" t="s">
        <v>22589</v>
      </c>
      <c r="C562" s="244" t="s">
        <v>8684</v>
      </c>
      <c r="D562" s="244" t="s">
        <v>374</v>
      </c>
      <c r="E562" s="244" t="str">
        <f>CONCATENATE(SUM('Раздел 1'!AC175:AC175),"=",0)</f>
        <v>0=0</v>
      </c>
    </row>
    <row r="563" spans="1:5" s="102" customFormat="1" x14ac:dyDescent="0.2">
      <c r="A563" s="418" t="str">
        <f>IF((SUM('Раздел 1'!T174:T174)=0),"","Неверно!")</f>
        <v/>
      </c>
      <c r="B563" s="418" t="s">
        <v>22590</v>
      </c>
      <c r="C563" s="244" t="s">
        <v>5478</v>
      </c>
      <c r="D563" s="244" t="s">
        <v>374</v>
      </c>
      <c r="E563" s="244" t="str">
        <f>CONCATENATE(SUM('Раздел 1'!T174:T174),"=",0)</f>
        <v>0=0</v>
      </c>
    </row>
    <row r="564" spans="1:5" s="102" customFormat="1" x14ac:dyDescent="0.2">
      <c r="A564" s="418" t="str">
        <f>IF((SUM('Раздел 1'!U174:U174)=0),"","Неверно!")</f>
        <v/>
      </c>
      <c r="B564" s="418" t="s">
        <v>22590</v>
      </c>
      <c r="C564" s="244" t="s">
        <v>5479</v>
      </c>
      <c r="D564" s="244" t="s">
        <v>374</v>
      </c>
      <c r="E564" s="244" t="str">
        <f>CONCATENATE(SUM('Раздел 1'!U174:U174),"=",0)</f>
        <v>0=0</v>
      </c>
    </row>
    <row r="565" spans="1:5" s="102" customFormat="1" x14ac:dyDescent="0.2">
      <c r="A565" s="418" t="str">
        <f>IF((SUM('Раздел 1'!V174:V174)=0),"","Неверно!")</f>
        <v/>
      </c>
      <c r="B565" s="418" t="s">
        <v>22590</v>
      </c>
      <c r="C565" s="244" t="s">
        <v>5480</v>
      </c>
      <c r="D565" s="244" t="s">
        <v>374</v>
      </c>
      <c r="E565" s="244" t="str">
        <f>CONCATENATE(SUM('Раздел 1'!V174:V174),"=",0)</f>
        <v>0=0</v>
      </c>
    </row>
    <row r="566" spans="1:5" s="102" customFormat="1" x14ac:dyDescent="0.2">
      <c r="A566" s="418" t="str">
        <f>IF((SUM('Раздел 1'!W174:W174)=0),"","Неверно!")</f>
        <v/>
      </c>
      <c r="B566" s="418" t="s">
        <v>22590</v>
      </c>
      <c r="C566" s="244" t="s">
        <v>11023</v>
      </c>
      <c r="D566" s="244" t="s">
        <v>374</v>
      </c>
      <c r="E566" s="244" t="str">
        <f>CONCATENATE(SUM('Раздел 1'!W174:W174),"=",0)</f>
        <v>0=0</v>
      </c>
    </row>
    <row r="567" spans="1:5" s="102" customFormat="1" x14ac:dyDescent="0.2">
      <c r="A567" s="418" t="str">
        <f>IF((SUM('Раздел 1'!X174:X174)=0),"","Неверно!")</f>
        <v/>
      </c>
      <c r="B567" s="418" t="s">
        <v>22590</v>
      </c>
      <c r="C567" s="244" t="s">
        <v>8284</v>
      </c>
      <c r="D567" s="244" t="s">
        <v>374</v>
      </c>
      <c r="E567" s="244" t="str">
        <f>CONCATENATE(SUM('Раздел 1'!X174:X174),"=",0)</f>
        <v>0=0</v>
      </c>
    </row>
    <row r="568" spans="1:5" s="102" customFormat="1" x14ac:dyDescent="0.2">
      <c r="A568" s="418" t="str">
        <f>IF((SUM('Раздел 1'!Y174:Y174)=0),"","Неверно!")</f>
        <v/>
      </c>
      <c r="B568" s="418" t="s">
        <v>22590</v>
      </c>
      <c r="C568" s="244" t="s">
        <v>8285</v>
      </c>
      <c r="D568" s="244" t="s">
        <v>374</v>
      </c>
      <c r="E568" s="244" t="str">
        <f>CONCATENATE(SUM('Раздел 1'!Y174:Y174),"=",0)</f>
        <v>0=0</v>
      </c>
    </row>
    <row r="569" spans="1:5" s="102" customFormat="1" x14ac:dyDescent="0.2">
      <c r="A569" s="418" t="str">
        <f>IF((SUM('Раздел 1'!Z174:Z174)=0),"","Неверно!")</f>
        <v/>
      </c>
      <c r="B569" s="418" t="s">
        <v>22590</v>
      </c>
      <c r="C569" s="244" t="s">
        <v>9254</v>
      </c>
      <c r="D569" s="244" t="s">
        <v>374</v>
      </c>
      <c r="E569" s="244" t="str">
        <f>CONCATENATE(SUM('Раздел 1'!Z174:Z174),"=",0)</f>
        <v>0=0</v>
      </c>
    </row>
    <row r="570" spans="1:5" s="102" customFormat="1" x14ac:dyDescent="0.2">
      <c r="A570" s="418" t="str">
        <f>IF((SUM('Раздел 1'!AA174:AA174)=0),"","Неверно!")</f>
        <v/>
      </c>
      <c r="B570" s="418" t="s">
        <v>22590</v>
      </c>
      <c r="C570" s="244" t="s">
        <v>8653</v>
      </c>
      <c r="D570" s="244" t="s">
        <v>374</v>
      </c>
      <c r="E570" s="244" t="str">
        <f>CONCATENATE(SUM('Раздел 1'!AA174:AA174),"=",0)</f>
        <v>0=0</v>
      </c>
    </row>
    <row r="571" spans="1:5" s="102" customFormat="1" x14ac:dyDescent="0.2">
      <c r="A571" s="418" t="str">
        <f>IF((SUM('Раздел 1'!AB174:AB174)=0),"","Неверно!")</f>
        <v/>
      </c>
      <c r="B571" s="418" t="s">
        <v>22590</v>
      </c>
      <c r="C571" s="244" t="s">
        <v>11024</v>
      </c>
      <c r="D571" s="244" t="s">
        <v>374</v>
      </c>
      <c r="E571" s="244" t="str">
        <f>CONCATENATE(SUM('Раздел 1'!AB174:AB174),"=",0)</f>
        <v>0=0</v>
      </c>
    </row>
    <row r="572" spans="1:5" s="102" customFormat="1" x14ac:dyDescent="0.2">
      <c r="A572" s="418" t="str">
        <f>IF((SUM('Раздел 1'!AC174:AC174)=0),"","Неверно!")</f>
        <v/>
      </c>
      <c r="B572" s="418" t="s">
        <v>22590</v>
      </c>
      <c r="C572" s="244" t="s">
        <v>8764</v>
      </c>
      <c r="D572" s="244" t="s">
        <v>374</v>
      </c>
      <c r="E572" s="244" t="str">
        <f>CONCATENATE(SUM('Раздел 1'!AC174:AC174),"=",0)</f>
        <v>0=0</v>
      </c>
    </row>
    <row r="573" spans="1:5" s="102" customFormat="1" x14ac:dyDescent="0.2">
      <c r="A573" s="418" t="str">
        <f>IF((SUM('Раздел 1'!T179:T179)=0),"","Неверно!")</f>
        <v/>
      </c>
      <c r="B573" s="418" t="s">
        <v>22591</v>
      </c>
      <c r="C573" s="244" t="s">
        <v>3884</v>
      </c>
      <c r="D573" s="244" t="s">
        <v>374</v>
      </c>
      <c r="E573" s="244" t="str">
        <f>CONCATENATE(SUM('Раздел 1'!T179:T179),"=",0)</f>
        <v>0=0</v>
      </c>
    </row>
    <row r="574" spans="1:5" s="102" customFormat="1" x14ac:dyDescent="0.2">
      <c r="A574" s="418" t="str">
        <f>IF((SUM('Раздел 1'!U179:U179)=0),"","Неверно!")</f>
        <v/>
      </c>
      <c r="B574" s="418" t="s">
        <v>22591</v>
      </c>
      <c r="C574" s="244" t="s">
        <v>3885</v>
      </c>
      <c r="D574" s="244" t="s">
        <v>374</v>
      </c>
      <c r="E574" s="244" t="str">
        <f>CONCATENATE(SUM('Раздел 1'!U179:U179),"=",0)</f>
        <v>0=0</v>
      </c>
    </row>
    <row r="575" spans="1:5" s="102" customFormat="1" x14ac:dyDescent="0.2">
      <c r="A575" s="418" t="str">
        <f>IF((SUM('Раздел 1'!V179:V179)=0),"","Неверно!")</f>
        <v/>
      </c>
      <c r="B575" s="418" t="s">
        <v>22591</v>
      </c>
      <c r="C575" s="244" t="s">
        <v>11298</v>
      </c>
      <c r="D575" s="244" t="s">
        <v>374</v>
      </c>
      <c r="E575" s="244" t="str">
        <f>CONCATENATE(SUM('Раздел 1'!V179:V179),"=",0)</f>
        <v>0=0</v>
      </c>
    </row>
    <row r="576" spans="1:5" s="102" customFormat="1" x14ac:dyDescent="0.2">
      <c r="A576" s="418" t="str">
        <f>IF((SUM('Раздел 1'!W179:W179)=0),"","Неверно!")</f>
        <v/>
      </c>
      <c r="B576" s="418" t="s">
        <v>22591</v>
      </c>
      <c r="C576" s="244" t="s">
        <v>14268</v>
      </c>
      <c r="D576" s="244" t="s">
        <v>374</v>
      </c>
      <c r="E576" s="244" t="str">
        <f>CONCATENATE(SUM('Раздел 1'!W179:W179),"=",0)</f>
        <v>0=0</v>
      </c>
    </row>
    <row r="577" spans="1:5" s="102" customFormat="1" x14ac:dyDescent="0.2">
      <c r="A577" s="418" t="str">
        <f>IF((SUM('Раздел 1'!X179:X179)=0),"","Неверно!")</f>
        <v/>
      </c>
      <c r="B577" s="418" t="s">
        <v>22591</v>
      </c>
      <c r="C577" s="244" t="s">
        <v>3806</v>
      </c>
      <c r="D577" s="244" t="s">
        <v>374</v>
      </c>
      <c r="E577" s="244" t="str">
        <f>CONCATENATE(SUM('Раздел 1'!X179:X179),"=",0)</f>
        <v>0=0</v>
      </c>
    </row>
    <row r="578" spans="1:5" s="102" customFormat="1" x14ac:dyDescent="0.2">
      <c r="A578" s="418" t="str">
        <f>IF((SUM('Раздел 1'!Y179:Y179)=0),"","Неверно!")</f>
        <v/>
      </c>
      <c r="B578" s="418" t="s">
        <v>22591</v>
      </c>
      <c r="C578" s="244" t="s">
        <v>3807</v>
      </c>
      <c r="D578" s="244" t="s">
        <v>374</v>
      </c>
      <c r="E578" s="244" t="str">
        <f>CONCATENATE(SUM('Раздел 1'!Y179:Y179),"=",0)</f>
        <v>0=0</v>
      </c>
    </row>
    <row r="579" spans="1:5" s="102" customFormat="1" x14ac:dyDescent="0.2">
      <c r="A579" s="418" t="str">
        <f>IF((SUM('Раздел 1'!Z179:Z179)=0),"","Неверно!")</f>
        <v/>
      </c>
      <c r="B579" s="418" t="s">
        <v>22591</v>
      </c>
      <c r="C579" s="244" t="s">
        <v>3808</v>
      </c>
      <c r="D579" s="244" t="s">
        <v>374</v>
      </c>
      <c r="E579" s="244" t="str">
        <f>CONCATENATE(SUM('Раздел 1'!Z179:Z179),"=",0)</f>
        <v>0=0</v>
      </c>
    </row>
    <row r="580" spans="1:5" s="102" customFormat="1" x14ac:dyDescent="0.2">
      <c r="A580" s="418" t="str">
        <f>IF((SUM('Раздел 1'!AA179:AA179)=0),"","Неверно!")</f>
        <v/>
      </c>
      <c r="B580" s="418" t="s">
        <v>22591</v>
      </c>
      <c r="C580" s="244" t="s">
        <v>3809</v>
      </c>
      <c r="D580" s="244" t="s">
        <v>374</v>
      </c>
      <c r="E580" s="244" t="str">
        <f>CONCATENATE(SUM('Раздел 1'!AA179:AA179),"=",0)</f>
        <v>0=0</v>
      </c>
    </row>
    <row r="581" spans="1:5" s="102" customFormat="1" x14ac:dyDescent="0.2">
      <c r="A581" s="418" t="str">
        <f>IF((SUM('Раздел 1'!AB179:AB179)=0),"","Неверно!")</f>
        <v/>
      </c>
      <c r="B581" s="418" t="s">
        <v>22591</v>
      </c>
      <c r="C581" s="244" t="s">
        <v>11761</v>
      </c>
      <c r="D581" s="244" t="s">
        <v>374</v>
      </c>
      <c r="E581" s="244" t="str">
        <f>CONCATENATE(SUM('Раздел 1'!AB179:AB179),"=",0)</f>
        <v>0=0</v>
      </c>
    </row>
    <row r="582" spans="1:5" s="102" customFormat="1" x14ac:dyDescent="0.2">
      <c r="A582" s="418" t="str">
        <f>IF((SUM('Раздел 1'!AC179:AC179)=0),"","Неверно!")</f>
        <v/>
      </c>
      <c r="B582" s="418" t="s">
        <v>22591</v>
      </c>
      <c r="C582" s="244" t="s">
        <v>3810</v>
      </c>
      <c r="D582" s="244" t="s">
        <v>374</v>
      </c>
      <c r="E582" s="244" t="str">
        <f>CONCATENATE(SUM('Раздел 1'!AC179:AC179),"=",0)</f>
        <v>0=0</v>
      </c>
    </row>
    <row r="583" spans="1:5" s="102" customFormat="1" x14ac:dyDescent="0.2">
      <c r="A583" s="418" t="str">
        <f>IF((SUM('Раздел 1'!T158:T158)=0),"","Неверно!")</f>
        <v/>
      </c>
      <c r="B583" s="418" t="s">
        <v>22592</v>
      </c>
      <c r="C583" s="244" t="s">
        <v>11856</v>
      </c>
      <c r="D583" s="244" t="s">
        <v>374</v>
      </c>
      <c r="E583" s="244" t="str">
        <f>CONCATENATE(SUM('Раздел 1'!T158:T158),"=",0)</f>
        <v>0=0</v>
      </c>
    </row>
    <row r="584" spans="1:5" s="102" customFormat="1" x14ac:dyDescent="0.2">
      <c r="A584" s="418" t="str">
        <f>IF((SUM('Раздел 1'!U158:U158)=0),"","Неверно!")</f>
        <v/>
      </c>
      <c r="B584" s="418" t="s">
        <v>22592</v>
      </c>
      <c r="C584" s="244" t="s">
        <v>11857</v>
      </c>
      <c r="D584" s="244" t="s">
        <v>374</v>
      </c>
      <c r="E584" s="244" t="str">
        <f>CONCATENATE(SUM('Раздел 1'!U158:U158),"=",0)</f>
        <v>0=0</v>
      </c>
    </row>
    <row r="585" spans="1:5" s="102" customFormat="1" x14ac:dyDescent="0.2">
      <c r="A585" s="418" t="str">
        <f>IF((SUM('Раздел 1'!V158:V158)=0),"","Неверно!")</f>
        <v/>
      </c>
      <c r="B585" s="418" t="s">
        <v>22592</v>
      </c>
      <c r="C585" s="244" t="s">
        <v>7862</v>
      </c>
      <c r="D585" s="244" t="s">
        <v>374</v>
      </c>
      <c r="E585" s="244" t="str">
        <f>CONCATENATE(SUM('Раздел 1'!V158:V158),"=",0)</f>
        <v>0=0</v>
      </c>
    </row>
    <row r="586" spans="1:5" s="102" customFormat="1" x14ac:dyDescent="0.2">
      <c r="A586" s="418" t="str">
        <f>IF((SUM('Раздел 1'!W158:W158)=0),"","Неверно!")</f>
        <v/>
      </c>
      <c r="B586" s="418" t="s">
        <v>22592</v>
      </c>
      <c r="C586" s="244" t="s">
        <v>10414</v>
      </c>
      <c r="D586" s="244" t="s">
        <v>374</v>
      </c>
      <c r="E586" s="244" t="str">
        <f>CONCATENATE(SUM('Раздел 1'!W158:W158),"=",0)</f>
        <v>0=0</v>
      </c>
    </row>
    <row r="587" spans="1:5" s="102" customFormat="1" x14ac:dyDescent="0.2">
      <c r="A587" s="418" t="str">
        <f>IF((SUM('Раздел 1'!X158:X158)=0),"","Неверно!")</f>
        <v/>
      </c>
      <c r="B587" s="418" t="s">
        <v>22592</v>
      </c>
      <c r="C587" s="244" t="s">
        <v>11858</v>
      </c>
      <c r="D587" s="244" t="s">
        <v>374</v>
      </c>
      <c r="E587" s="244" t="str">
        <f>CONCATENATE(SUM('Раздел 1'!X158:X158),"=",0)</f>
        <v>0=0</v>
      </c>
    </row>
    <row r="588" spans="1:5" s="102" customFormat="1" x14ac:dyDescent="0.2">
      <c r="A588" s="418" t="str">
        <f>IF((SUM('Раздел 1'!Y158:Y158)=0),"","Неверно!")</f>
        <v/>
      </c>
      <c r="B588" s="418" t="s">
        <v>22592</v>
      </c>
      <c r="C588" s="244" t="s">
        <v>7573</v>
      </c>
      <c r="D588" s="244" t="s">
        <v>374</v>
      </c>
      <c r="E588" s="244" t="str">
        <f>CONCATENATE(SUM('Раздел 1'!Y158:Y158),"=",0)</f>
        <v>0=0</v>
      </c>
    </row>
    <row r="589" spans="1:5" s="102" customFormat="1" x14ac:dyDescent="0.2">
      <c r="A589" s="418" t="str">
        <f>IF((SUM('Раздел 1'!Z158:Z158)=0),"","Неверно!")</f>
        <v/>
      </c>
      <c r="B589" s="418" t="s">
        <v>22592</v>
      </c>
      <c r="C589" s="244" t="s">
        <v>9166</v>
      </c>
      <c r="D589" s="244" t="s">
        <v>374</v>
      </c>
      <c r="E589" s="244" t="str">
        <f>CONCATENATE(SUM('Раздел 1'!Z158:Z158),"=",0)</f>
        <v>0=0</v>
      </c>
    </row>
    <row r="590" spans="1:5" s="102" customFormat="1" x14ac:dyDescent="0.2">
      <c r="A590" s="418" t="str">
        <f>IF((SUM('Раздел 1'!AA158:AA158)=0),"","Неверно!")</f>
        <v/>
      </c>
      <c r="B590" s="418" t="s">
        <v>22592</v>
      </c>
      <c r="C590" s="244" t="s">
        <v>8791</v>
      </c>
      <c r="D590" s="244" t="s">
        <v>374</v>
      </c>
      <c r="E590" s="244" t="str">
        <f>CONCATENATE(SUM('Раздел 1'!AA158:AA158),"=",0)</f>
        <v>0=0</v>
      </c>
    </row>
    <row r="591" spans="1:5" s="102" customFormat="1" x14ac:dyDescent="0.2">
      <c r="A591" s="418" t="str">
        <f>IF((SUM('Раздел 1'!AB158:AB158)=0),"","Неверно!")</f>
        <v/>
      </c>
      <c r="B591" s="418" t="s">
        <v>22592</v>
      </c>
      <c r="C591" s="244" t="s">
        <v>10415</v>
      </c>
      <c r="D591" s="244" t="s">
        <v>374</v>
      </c>
      <c r="E591" s="244" t="str">
        <f>CONCATENATE(SUM('Раздел 1'!AB158:AB158),"=",0)</f>
        <v>0=0</v>
      </c>
    </row>
    <row r="592" spans="1:5" s="102" customFormat="1" x14ac:dyDescent="0.2">
      <c r="A592" s="418" t="str">
        <f>IF((SUM('Раздел 1'!AC158:AC158)=0),"","Неверно!")</f>
        <v/>
      </c>
      <c r="B592" s="418" t="s">
        <v>22592</v>
      </c>
      <c r="C592" s="244" t="s">
        <v>8669</v>
      </c>
      <c r="D592" s="244" t="s">
        <v>374</v>
      </c>
      <c r="E592" s="244" t="str">
        <f>CONCATENATE(SUM('Раздел 1'!AC158:AC158),"=",0)</f>
        <v>0=0</v>
      </c>
    </row>
    <row r="593" spans="1:5" s="102" customFormat="1" x14ac:dyDescent="0.2">
      <c r="A593" s="418" t="str">
        <f>IF((SUM('Раздел 1'!T116:T116)=0),"","Неверно!")</f>
        <v/>
      </c>
      <c r="B593" s="418" t="s">
        <v>22593</v>
      </c>
      <c r="C593" s="244" t="s">
        <v>8896</v>
      </c>
      <c r="D593" s="244" t="s">
        <v>374</v>
      </c>
      <c r="E593" s="244" t="str">
        <f>CONCATENATE(SUM('Раздел 1'!T116:T116),"=",0)</f>
        <v>0=0</v>
      </c>
    </row>
    <row r="594" spans="1:5" s="102" customFormat="1" x14ac:dyDescent="0.2">
      <c r="A594" s="418" t="str">
        <f>IF((SUM('Раздел 1'!U116:U116)=0),"","Неверно!")</f>
        <v/>
      </c>
      <c r="B594" s="418" t="s">
        <v>22593</v>
      </c>
      <c r="C594" s="244" t="s">
        <v>8897</v>
      </c>
      <c r="D594" s="244" t="s">
        <v>374</v>
      </c>
      <c r="E594" s="244" t="str">
        <f>CONCATENATE(SUM('Раздел 1'!U116:U116),"=",0)</f>
        <v>0=0</v>
      </c>
    </row>
    <row r="595" spans="1:5" s="102" customFormat="1" x14ac:dyDescent="0.2">
      <c r="A595" s="418" t="str">
        <f>IF((SUM('Раздел 1'!V116:V116)=0),"","Неверно!")</f>
        <v/>
      </c>
      <c r="B595" s="418" t="s">
        <v>22593</v>
      </c>
      <c r="C595" s="244" t="s">
        <v>11855</v>
      </c>
      <c r="D595" s="244" t="s">
        <v>374</v>
      </c>
      <c r="E595" s="244" t="str">
        <f>CONCATENATE(SUM('Раздел 1'!V116:V116),"=",0)</f>
        <v>0=0</v>
      </c>
    </row>
    <row r="596" spans="1:5" s="102" customFormat="1" x14ac:dyDescent="0.2">
      <c r="A596" s="418" t="str">
        <f>IF((SUM('Раздел 1'!W116:W116)=0),"","Неверно!")</f>
        <v/>
      </c>
      <c r="B596" s="418" t="s">
        <v>22593</v>
      </c>
      <c r="C596" s="244" t="s">
        <v>10971</v>
      </c>
      <c r="D596" s="244" t="s">
        <v>374</v>
      </c>
      <c r="E596" s="244" t="str">
        <f>CONCATENATE(SUM('Раздел 1'!W116:W116),"=",0)</f>
        <v>0=0</v>
      </c>
    </row>
    <row r="597" spans="1:5" s="102" customFormat="1" x14ac:dyDescent="0.2">
      <c r="A597" s="418" t="str">
        <f>IF((SUM('Раздел 1'!X116:X116)=0),"","Неверно!")</f>
        <v/>
      </c>
      <c r="B597" s="418" t="s">
        <v>22593</v>
      </c>
      <c r="C597" s="244" t="s">
        <v>3027</v>
      </c>
      <c r="D597" s="244" t="s">
        <v>374</v>
      </c>
      <c r="E597" s="244" t="str">
        <f>CONCATENATE(SUM('Раздел 1'!X116:X116),"=",0)</f>
        <v>0=0</v>
      </c>
    </row>
    <row r="598" spans="1:5" s="102" customFormat="1" x14ac:dyDescent="0.2">
      <c r="A598" s="418" t="str">
        <f>IF((SUM('Раздел 1'!Y116:Y116)=0),"","Неверно!")</f>
        <v/>
      </c>
      <c r="B598" s="418" t="s">
        <v>22593</v>
      </c>
      <c r="C598" s="244" t="s">
        <v>10972</v>
      </c>
      <c r="D598" s="244" t="s">
        <v>374</v>
      </c>
      <c r="E598" s="244" t="str">
        <f>CONCATENATE(SUM('Раздел 1'!Y116:Y116),"=",0)</f>
        <v>0=0</v>
      </c>
    </row>
    <row r="599" spans="1:5" s="102" customFormat="1" x14ac:dyDescent="0.2">
      <c r="A599" s="418" t="str">
        <f>IF((SUM('Раздел 1'!Z116:Z116)=0),"","Неверно!")</f>
        <v/>
      </c>
      <c r="B599" s="418" t="s">
        <v>22593</v>
      </c>
      <c r="C599" s="244" t="s">
        <v>10973</v>
      </c>
      <c r="D599" s="244" t="s">
        <v>374</v>
      </c>
      <c r="E599" s="244" t="str">
        <f>CONCATENATE(SUM('Раздел 1'!Z116:Z116),"=",0)</f>
        <v>0=0</v>
      </c>
    </row>
    <row r="600" spans="1:5" s="102" customFormat="1" x14ac:dyDescent="0.2">
      <c r="A600" s="418" t="str">
        <f>IF((SUM('Раздел 1'!AA116:AA116)=0),"","Неверно!")</f>
        <v/>
      </c>
      <c r="B600" s="418" t="s">
        <v>22593</v>
      </c>
      <c r="C600" s="244" t="s">
        <v>10974</v>
      </c>
      <c r="D600" s="244" t="s">
        <v>374</v>
      </c>
      <c r="E600" s="244" t="str">
        <f>CONCATENATE(SUM('Раздел 1'!AA116:AA116),"=",0)</f>
        <v>0=0</v>
      </c>
    </row>
    <row r="601" spans="1:5" s="102" customFormat="1" x14ac:dyDescent="0.2">
      <c r="A601" s="418" t="str">
        <f>IF((SUM('Раздел 1'!AB116:AB116)=0),"","Неверно!")</f>
        <v/>
      </c>
      <c r="B601" s="418" t="s">
        <v>22593</v>
      </c>
      <c r="C601" s="244" t="s">
        <v>10975</v>
      </c>
      <c r="D601" s="244" t="s">
        <v>374</v>
      </c>
      <c r="E601" s="244" t="str">
        <f>CONCATENATE(SUM('Раздел 1'!AB116:AB116),"=",0)</f>
        <v>0=0</v>
      </c>
    </row>
    <row r="602" spans="1:5" s="102" customFormat="1" x14ac:dyDescent="0.2">
      <c r="A602" s="418" t="str">
        <f>IF((SUM('Раздел 1'!AC116:AC116)=0),"","Неверно!")</f>
        <v/>
      </c>
      <c r="B602" s="418" t="s">
        <v>22593</v>
      </c>
      <c r="C602" s="244" t="s">
        <v>10976</v>
      </c>
      <c r="D602" s="244" t="s">
        <v>374</v>
      </c>
      <c r="E602" s="244" t="str">
        <f>CONCATENATE(SUM('Раздел 1'!AC116:AC116),"=",0)</f>
        <v>0=0</v>
      </c>
    </row>
    <row r="603" spans="1:5" s="102" customFormat="1" x14ac:dyDescent="0.2">
      <c r="A603" s="418" t="str">
        <f>IF((SUM('Раздел 1'!T190:T190)=0),"","Неверно!")</f>
        <v/>
      </c>
      <c r="B603" s="418" t="s">
        <v>22594</v>
      </c>
      <c r="C603" s="244" t="s">
        <v>8577</v>
      </c>
      <c r="D603" s="244" t="s">
        <v>374</v>
      </c>
      <c r="E603" s="244" t="str">
        <f>CONCATENATE(SUM('Раздел 1'!T190:T190),"=",0)</f>
        <v>0=0</v>
      </c>
    </row>
    <row r="604" spans="1:5" s="102" customFormat="1" x14ac:dyDescent="0.2">
      <c r="A604" s="418" t="str">
        <f>IF((SUM('Раздел 1'!U190:U190)=0),"","Неверно!")</f>
        <v/>
      </c>
      <c r="B604" s="418" t="s">
        <v>22594</v>
      </c>
      <c r="C604" s="244" t="s">
        <v>8578</v>
      </c>
      <c r="D604" s="244" t="s">
        <v>374</v>
      </c>
      <c r="E604" s="244" t="str">
        <f>CONCATENATE(SUM('Раздел 1'!U190:U190),"=",0)</f>
        <v>0=0</v>
      </c>
    </row>
    <row r="605" spans="1:5" s="102" customFormat="1" x14ac:dyDescent="0.2">
      <c r="A605" s="418" t="str">
        <f>IF((SUM('Раздел 1'!V190:V190)=0),"","Неверно!")</f>
        <v/>
      </c>
      <c r="B605" s="418" t="s">
        <v>22594</v>
      </c>
      <c r="C605" s="244" t="s">
        <v>14266</v>
      </c>
      <c r="D605" s="244" t="s">
        <v>374</v>
      </c>
      <c r="E605" s="244" t="str">
        <f>CONCATENATE(SUM('Раздел 1'!V190:V190),"=",0)</f>
        <v>0=0</v>
      </c>
    </row>
    <row r="606" spans="1:5" s="102" customFormat="1" x14ac:dyDescent="0.2">
      <c r="A606" s="418" t="str">
        <f>IF((SUM('Раздел 1'!W190:W190)=0),"","Неверно!")</f>
        <v/>
      </c>
      <c r="B606" s="418" t="s">
        <v>22594</v>
      </c>
      <c r="C606" s="244" t="s">
        <v>14267</v>
      </c>
      <c r="D606" s="244" t="s">
        <v>374</v>
      </c>
      <c r="E606" s="244" t="str">
        <f>CONCATENATE(SUM('Раздел 1'!W190:W190),"=",0)</f>
        <v>0=0</v>
      </c>
    </row>
    <row r="607" spans="1:5" s="102" customFormat="1" x14ac:dyDescent="0.2">
      <c r="A607" s="418" t="str">
        <f>IF((SUM('Раздел 1'!X190:X190)=0),"","Неверно!")</f>
        <v/>
      </c>
      <c r="B607" s="418" t="s">
        <v>22594</v>
      </c>
      <c r="C607" s="244" t="s">
        <v>8579</v>
      </c>
      <c r="D607" s="244" t="s">
        <v>374</v>
      </c>
      <c r="E607" s="244" t="str">
        <f>CONCATENATE(SUM('Раздел 1'!X190:X190),"=",0)</f>
        <v>0=0</v>
      </c>
    </row>
    <row r="608" spans="1:5" s="102" customFormat="1" x14ac:dyDescent="0.2">
      <c r="A608" s="418" t="str">
        <f>IF((SUM('Раздел 1'!Y190:Y190)=0),"","Неверно!")</f>
        <v/>
      </c>
      <c r="B608" s="418" t="s">
        <v>22594</v>
      </c>
      <c r="C608" s="244" t="s">
        <v>8580</v>
      </c>
      <c r="D608" s="244" t="s">
        <v>374</v>
      </c>
      <c r="E608" s="244" t="str">
        <f>CONCATENATE(SUM('Раздел 1'!Y190:Y190),"=",0)</f>
        <v>0=0</v>
      </c>
    </row>
    <row r="609" spans="1:5" s="102" customFormat="1" x14ac:dyDescent="0.2">
      <c r="A609" s="418" t="str">
        <f>IF((SUM('Раздел 1'!T207:T207)=0),"","Неверно!")</f>
        <v/>
      </c>
      <c r="B609" s="418" t="s">
        <v>22595</v>
      </c>
      <c r="C609" s="244" t="s">
        <v>4675</v>
      </c>
      <c r="D609" s="244" t="s">
        <v>374</v>
      </c>
      <c r="E609" s="244" t="str">
        <f>CONCATENATE(SUM('Раздел 1'!T207:T207),"=",0)</f>
        <v>0=0</v>
      </c>
    </row>
    <row r="610" spans="1:5" s="102" customFormat="1" x14ac:dyDescent="0.2">
      <c r="A610" s="418" t="str">
        <f>IF((SUM('Раздел 1'!U207:U207)=0),"","Неверно!")</f>
        <v/>
      </c>
      <c r="B610" s="418" t="s">
        <v>22595</v>
      </c>
      <c r="C610" s="244" t="s">
        <v>4676</v>
      </c>
      <c r="D610" s="244" t="s">
        <v>374</v>
      </c>
      <c r="E610" s="244" t="str">
        <f>CONCATENATE(SUM('Раздел 1'!U207:U207),"=",0)</f>
        <v>0=0</v>
      </c>
    </row>
    <row r="611" spans="1:5" s="102" customFormat="1" x14ac:dyDescent="0.2">
      <c r="A611" s="418" t="str">
        <f>IF((SUM('Раздел 1'!V207:V207)=0),"","Неверно!")</f>
        <v/>
      </c>
      <c r="B611" s="418" t="s">
        <v>22595</v>
      </c>
      <c r="C611" s="244" t="s">
        <v>11854</v>
      </c>
      <c r="D611" s="244" t="s">
        <v>374</v>
      </c>
      <c r="E611" s="244" t="str">
        <f>CONCATENATE(SUM('Раздел 1'!V207:V207),"=",0)</f>
        <v>0=0</v>
      </c>
    </row>
    <row r="612" spans="1:5" s="102" customFormat="1" x14ac:dyDescent="0.2">
      <c r="A612" s="418" t="str">
        <f>IF((SUM('Раздел 1'!W207:W207)=0),"","Неверно!")</f>
        <v/>
      </c>
      <c r="B612" s="418" t="s">
        <v>22595</v>
      </c>
      <c r="C612" s="244" t="s">
        <v>3351</v>
      </c>
      <c r="D612" s="244" t="s">
        <v>374</v>
      </c>
      <c r="E612" s="244" t="str">
        <f>CONCATENATE(SUM('Раздел 1'!W207:W207),"=",0)</f>
        <v>0=0</v>
      </c>
    </row>
    <row r="613" spans="1:5" s="102" customFormat="1" x14ac:dyDescent="0.2">
      <c r="A613" s="418" t="str">
        <f>IF((SUM('Раздел 1'!X207:X207)=0),"","Неверно!")</f>
        <v/>
      </c>
      <c r="B613" s="418" t="s">
        <v>22595</v>
      </c>
      <c r="C613" s="244" t="s">
        <v>3352</v>
      </c>
      <c r="D613" s="244" t="s">
        <v>374</v>
      </c>
      <c r="E613" s="244" t="str">
        <f>CONCATENATE(SUM('Раздел 1'!X207:X207),"=",0)</f>
        <v>0=0</v>
      </c>
    </row>
    <row r="614" spans="1:5" s="102" customFormat="1" x14ac:dyDescent="0.2">
      <c r="A614" s="418" t="str">
        <f>IF((SUM('Раздел 1'!Y207:Y207)=0),"","Неверно!")</f>
        <v/>
      </c>
      <c r="B614" s="418" t="s">
        <v>22595</v>
      </c>
      <c r="C614" s="244" t="s">
        <v>3353</v>
      </c>
      <c r="D614" s="244" t="s">
        <v>374</v>
      </c>
      <c r="E614" s="244" t="str">
        <f>CONCATENATE(SUM('Раздел 1'!Y207:Y207),"=",0)</f>
        <v>0=0</v>
      </c>
    </row>
    <row r="615" spans="1:5" s="102" customFormat="1" x14ac:dyDescent="0.2">
      <c r="A615" s="418" t="str">
        <f>IF((SUM('Раздел 1'!T211:T211)=0),"","Неверно!")</f>
        <v/>
      </c>
      <c r="B615" s="418" t="s">
        <v>22596</v>
      </c>
      <c r="C615" s="244" t="s">
        <v>7881</v>
      </c>
      <c r="D615" s="244" t="s">
        <v>374</v>
      </c>
      <c r="E615" s="244" t="str">
        <f>CONCATENATE(SUM('Раздел 1'!T211:T211),"=",0)</f>
        <v>0=0</v>
      </c>
    </row>
    <row r="616" spans="1:5" s="102" customFormat="1" x14ac:dyDescent="0.2">
      <c r="A616" s="418" t="str">
        <f>IF((SUM('Раздел 1'!U211:U211)=0),"","Неверно!")</f>
        <v/>
      </c>
      <c r="B616" s="418" t="s">
        <v>22596</v>
      </c>
      <c r="C616" s="244" t="s">
        <v>7882</v>
      </c>
      <c r="D616" s="244" t="s">
        <v>374</v>
      </c>
      <c r="E616" s="244" t="str">
        <f>CONCATENATE(SUM('Раздел 1'!U211:U211),"=",0)</f>
        <v>0=0</v>
      </c>
    </row>
    <row r="617" spans="1:5" s="102" customFormat="1" x14ac:dyDescent="0.2">
      <c r="A617" s="418" t="str">
        <f>IF((SUM('Раздел 1'!V211:V211)=0),"","Неверно!")</f>
        <v/>
      </c>
      <c r="B617" s="418" t="s">
        <v>22596</v>
      </c>
      <c r="C617" s="244" t="s">
        <v>7883</v>
      </c>
      <c r="D617" s="244" t="s">
        <v>374</v>
      </c>
      <c r="E617" s="244" t="str">
        <f>CONCATENATE(SUM('Раздел 1'!V211:V211),"=",0)</f>
        <v>0=0</v>
      </c>
    </row>
    <row r="618" spans="1:5" s="102" customFormat="1" x14ac:dyDescent="0.2">
      <c r="A618" s="418" t="str">
        <f>IF((SUM('Раздел 1'!W211:W211)=0),"","Неверно!")</f>
        <v/>
      </c>
      <c r="B618" s="418" t="s">
        <v>22596</v>
      </c>
      <c r="C618" s="244" t="s">
        <v>7884</v>
      </c>
      <c r="D618" s="244" t="s">
        <v>374</v>
      </c>
      <c r="E618" s="244" t="str">
        <f>CONCATENATE(SUM('Раздел 1'!W211:W211),"=",0)</f>
        <v>0=0</v>
      </c>
    </row>
    <row r="619" spans="1:5" s="102" customFormat="1" x14ac:dyDescent="0.2">
      <c r="A619" s="418" t="str">
        <f>IF((SUM('Раздел 1'!X211:X211)=0),"","Неверно!")</f>
        <v/>
      </c>
      <c r="B619" s="418" t="s">
        <v>22596</v>
      </c>
      <c r="C619" s="244" t="s">
        <v>7885</v>
      </c>
      <c r="D619" s="244" t="s">
        <v>374</v>
      </c>
      <c r="E619" s="244" t="str">
        <f>CONCATENATE(SUM('Раздел 1'!X211:X211),"=",0)</f>
        <v>0=0</v>
      </c>
    </row>
    <row r="620" spans="1:5" s="102" customFormat="1" x14ac:dyDescent="0.2">
      <c r="A620" s="418" t="str">
        <f>IF((SUM('Раздел 1'!Y211:Y211)=0),"","Неверно!")</f>
        <v/>
      </c>
      <c r="B620" s="418" t="s">
        <v>22596</v>
      </c>
      <c r="C620" s="244" t="s">
        <v>7886</v>
      </c>
      <c r="D620" s="244" t="s">
        <v>374</v>
      </c>
      <c r="E620" s="244" t="str">
        <f>CONCATENATE(SUM('Раздел 1'!Y211:Y211),"=",0)</f>
        <v>0=0</v>
      </c>
    </row>
    <row r="621" spans="1:5" s="102" customFormat="1" x14ac:dyDescent="0.2">
      <c r="A621" s="418" t="str">
        <f>IF((SUM('Раздел 1'!T108:T108)=0),"","Неверно!")</f>
        <v/>
      </c>
      <c r="B621" s="418" t="s">
        <v>22597</v>
      </c>
      <c r="C621" s="244" t="s">
        <v>5450</v>
      </c>
      <c r="D621" s="244" t="s">
        <v>374</v>
      </c>
      <c r="E621" s="244" t="str">
        <f>CONCATENATE(SUM('Раздел 1'!T108:T108),"=",0)</f>
        <v>0=0</v>
      </c>
    </row>
    <row r="622" spans="1:5" s="102" customFormat="1" x14ac:dyDescent="0.2">
      <c r="A622" s="418" t="str">
        <f>IF((SUM('Раздел 1'!U108:U108)=0),"","Неверно!")</f>
        <v/>
      </c>
      <c r="B622" s="418" t="s">
        <v>22597</v>
      </c>
      <c r="C622" s="244" t="s">
        <v>5451</v>
      </c>
      <c r="D622" s="244" t="s">
        <v>374</v>
      </c>
      <c r="E622" s="244" t="str">
        <f>CONCATENATE(SUM('Раздел 1'!U108:U108),"=",0)</f>
        <v>0=0</v>
      </c>
    </row>
    <row r="623" spans="1:5" s="102" customFormat="1" x14ac:dyDescent="0.2">
      <c r="A623" s="418" t="str">
        <f>IF((SUM('Раздел 1'!V108:V108)=0),"","Неверно!")</f>
        <v/>
      </c>
      <c r="B623" s="418" t="s">
        <v>22597</v>
      </c>
      <c r="C623" s="244" t="s">
        <v>11021</v>
      </c>
      <c r="D623" s="244" t="s">
        <v>374</v>
      </c>
      <c r="E623" s="244" t="str">
        <f>CONCATENATE(SUM('Раздел 1'!V108:V108),"=",0)</f>
        <v>0=0</v>
      </c>
    </row>
    <row r="624" spans="1:5" s="102" customFormat="1" x14ac:dyDescent="0.2">
      <c r="A624" s="418" t="str">
        <f>IF((SUM('Раздел 1'!T326:T326)=0),"","Неверно!")</f>
        <v/>
      </c>
      <c r="B624" s="418" t="s">
        <v>22598</v>
      </c>
      <c r="C624" s="244" t="s">
        <v>8078</v>
      </c>
      <c r="D624" s="244" t="s">
        <v>374</v>
      </c>
      <c r="E624" s="244" t="str">
        <f>CONCATENATE(SUM('Раздел 1'!T326:T326),"=",0)</f>
        <v>0=0</v>
      </c>
    </row>
    <row r="625" spans="1:5" s="102" customFormat="1" x14ac:dyDescent="0.2">
      <c r="A625" s="418" t="str">
        <f>IF((SUM('Раздел 1'!U326:U326)=0),"","Неверно!")</f>
        <v/>
      </c>
      <c r="B625" s="418" t="s">
        <v>22598</v>
      </c>
      <c r="C625" s="244" t="s">
        <v>8079</v>
      </c>
      <c r="D625" s="244" t="s">
        <v>374</v>
      </c>
      <c r="E625" s="244" t="str">
        <f>CONCATENATE(SUM('Раздел 1'!U326:U326),"=",0)</f>
        <v>0=0</v>
      </c>
    </row>
    <row r="626" spans="1:5" s="102" customFormat="1" x14ac:dyDescent="0.2">
      <c r="A626" s="418" t="str">
        <f>IF((SUM('Раздел 1'!V326:V326)=0),"","Неверно!")</f>
        <v/>
      </c>
      <c r="B626" s="418" t="s">
        <v>22598</v>
      </c>
      <c r="C626" s="244" t="s">
        <v>8080</v>
      </c>
      <c r="D626" s="244" t="s">
        <v>374</v>
      </c>
      <c r="E626" s="244" t="str">
        <f>CONCATENATE(SUM('Раздел 1'!V326:V326),"=",0)</f>
        <v>0=0</v>
      </c>
    </row>
    <row r="627" spans="1:5" s="102" customFormat="1" x14ac:dyDescent="0.2">
      <c r="A627" s="418" t="str">
        <f>IF((SUM('Раздел 1'!T119:T119)=0),"","Неверно!")</f>
        <v/>
      </c>
      <c r="B627" s="418" t="s">
        <v>22599</v>
      </c>
      <c r="C627" s="244" t="s">
        <v>8349</v>
      </c>
      <c r="D627" s="244" t="s">
        <v>374</v>
      </c>
      <c r="E627" s="244" t="str">
        <f>CONCATENATE(SUM('Раздел 1'!T119:T119),"=",0)</f>
        <v>0=0</v>
      </c>
    </row>
    <row r="628" spans="1:5" s="102" customFormat="1" x14ac:dyDescent="0.2">
      <c r="A628" s="418" t="str">
        <f>IF((SUM('Раздел 1'!U119:U119)=0),"","Неверно!")</f>
        <v/>
      </c>
      <c r="B628" s="418" t="s">
        <v>22599</v>
      </c>
      <c r="C628" s="244" t="s">
        <v>8350</v>
      </c>
      <c r="D628" s="244" t="s">
        <v>374</v>
      </c>
      <c r="E628" s="244" t="str">
        <f>CONCATENATE(SUM('Раздел 1'!U119:U119),"=",0)</f>
        <v>0=0</v>
      </c>
    </row>
    <row r="629" spans="1:5" s="102" customFormat="1" x14ac:dyDescent="0.2">
      <c r="A629" s="418" t="str">
        <f>IF((SUM('Раздел 1'!T292:T292)=0),"","Неверно!")</f>
        <v/>
      </c>
      <c r="B629" s="418" t="s">
        <v>22600</v>
      </c>
      <c r="C629" s="244" t="s">
        <v>14264</v>
      </c>
      <c r="D629" s="244" t="s">
        <v>374</v>
      </c>
      <c r="E629" s="244" t="str">
        <f>CONCATENATE(SUM('Раздел 1'!T292:T292),"=",0)</f>
        <v>0=0</v>
      </c>
    </row>
    <row r="630" spans="1:5" s="102" customFormat="1" x14ac:dyDescent="0.2">
      <c r="A630" s="418" t="str">
        <f>IF((SUM('Раздел 1'!U292:U292)=0),"","Неверно!")</f>
        <v/>
      </c>
      <c r="B630" s="418" t="s">
        <v>22600</v>
      </c>
      <c r="C630" s="244" t="s">
        <v>14265</v>
      </c>
      <c r="D630" s="244" t="s">
        <v>374</v>
      </c>
      <c r="E630" s="244" t="str">
        <f>CONCATENATE(SUM('Раздел 1'!U292:U292),"=",0)</f>
        <v>0=0</v>
      </c>
    </row>
    <row r="631" spans="1:5" s="102" customFormat="1" x14ac:dyDescent="0.2">
      <c r="A631" s="418" t="str">
        <f>IF((SUM('Раздел 1'!T286:T286)=0),"","Неверно!")</f>
        <v/>
      </c>
      <c r="B631" s="418" t="s">
        <v>22601</v>
      </c>
      <c r="C631" s="244" t="s">
        <v>10899</v>
      </c>
      <c r="D631" s="244" t="s">
        <v>374</v>
      </c>
      <c r="E631" s="244" t="str">
        <f>CONCATENATE(SUM('Раздел 1'!T286:T286),"=",0)</f>
        <v>0=0</v>
      </c>
    </row>
    <row r="632" spans="1:5" s="102" customFormat="1" x14ac:dyDescent="0.2">
      <c r="A632" s="418" t="str">
        <f>IF((SUM('Раздел 1'!U286:U286)=0),"","Неверно!")</f>
        <v/>
      </c>
      <c r="B632" s="418" t="s">
        <v>22601</v>
      </c>
      <c r="C632" s="244" t="s">
        <v>8816</v>
      </c>
      <c r="D632" s="244" t="s">
        <v>374</v>
      </c>
      <c r="E632" s="244" t="str">
        <f>CONCATENATE(SUM('Раздел 1'!U286:U286),"=",0)</f>
        <v>0=0</v>
      </c>
    </row>
    <row r="633" spans="1:5" s="102" customFormat="1" x14ac:dyDescent="0.2">
      <c r="A633" s="418" t="str">
        <f>IF((SUM('Раздел 1'!O298:O298)=0),"","Неверно!")</f>
        <v/>
      </c>
      <c r="B633" s="418" t="s">
        <v>22602</v>
      </c>
      <c r="C633" s="244" t="s">
        <v>11605</v>
      </c>
      <c r="D633" s="244" t="s">
        <v>1072</v>
      </c>
      <c r="E633" s="244" t="str">
        <f>CONCATENATE(SUM('Раздел 1'!O298:O298),"=",0)</f>
        <v>0=0</v>
      </c>
    </row>
    <row r="634" spans="1:5" s="102" customFormat="1" x14ac:dyDescent="0.2">
      <c r="A634" s="418" t="str">
        <f>IF((SUM('Раздел 1'!P298:P298)=0),"","Неверно!")</f>
        <v/>
      </c>
      <c r="B634" s="418" t="s">
        <v>22602</v>
      </c>
      <c r="C634" s="244" t="s">
        <v>11606</v>
      </c>
      <c r="D634" s="244" t="s">
        <v>1072</v>
      </c>
      <c r="E634" s="244" t="str">
        <f>CONCATENATE(SUM('Раздел 1'!P298:P298),"=",0)</f>
        <v>0=0</v>
      </c>
    </row>
    <row r="635" spans="1:5" s="102" customFormat="1" x14ac:dyDescent="0.2">
      <c r="A635" s="418" t="str">
        <f>IF((SUM('Раздел 1'!Q298:Q298)=0),"","Неверно!")</f>
        <v/>
      </c>
      <c r="B635" s="418" t="s">
        <v>22602</v>
      </c>
      <c r="C635" s="244" t="s">
        <v>14263</v>
      </c>
      <c r="D635" s="244" t="s">
        <v>1072</v>
      </c>
      <c r="E635" s="244" t="str">
        <f>CONCATENATE(SUM('Раздел 1'!Q298:Q298),"=",0)</f>
        <v>0=0</v>
      </c>
    </row>
    <row r="636" spans="1:5" s="102" customFormat="1" x14ac:dyDescent="0.2">
      <c r="A636" s="418" t="str">
        <f>IF((SUM('Раздел 1'!P32:P32)=0),"","Неверно!")</f>
        <v/>
      </c>
      <c r="B636" s="418" t="s">
        <v>22603</v>
      </c>
      <c r="C636" s="244" t="s">
        <v>8890</v>
      </c>
      <c r="D636" s="244" t="s">
        <v>1431</v>
      </c>
      <c r="E636" s="244" t="str">
        <f>CONCATENATE(SUM('Раздел 1'!P32:P32),"=",0)</f>
        <v>0=0</v>
      </c>
    </row>
    <row r="637" spans="1:5" s="102" customFormat="1" x14ac:dyDescent="0.2">
      <c r="A637" s="418" t="str">
        <f>IF((SUM('Раздел 1'!Q32:Q32)=0),"","Неверно!")</f>
        <v/>
      </c>
      <c r="B637" s="418" t="s">
        <v>22603</v>
      </c>
      <c r="C637" s="244" t="s">
        <v>8891</v>
      </c>
      <c r="D637" s="244" t="s">
        <v>1431</v>
      </c>
      <c r="E637" s="244" t="str">
        <f>CONCATENATE(SUM('Раздел 1'!Q32:Q32),"=",0)</f>
        <v>0=0</v>
      </c>
    </row>
    <row r="638" spans="1:5" s="102" customFormat="1" x14ac:dyDescent="0.2">
      <c r="A638" s="418" t="str">
        <f>IF((SUM('Раздел 1'!P388:P388)=0),"","Неверно!")</f>
        <v/>
      </c>
      <c r="B638" s="418" t="s">
        <v>22604</v>
      </c>
      <c r="C638" s="244" t="s">
        <v>11339</v>
      </c>
      <c r="D638" s="244" t="s">
        <v>14262</v>
      </c>
      <c r="E638" s="244" t="str">
        <f>CONCATENATE(SUM('Раздел 1'!P388:P388),"=",0)</f>
        <v>0=0</v>
      </c>
    </row>
    <row r="639" spans="1:5" s="102" customFormat="1" x14ac:dyDescent="0.2">
      <c r="A639" s="418" t="str">
        <f>IF((SUM('Раздел 1'!Q388:Q388)=0),"","Неверно!")</f>
        <v/>
      </c>
      <c r="B639" s="418" t="s">
        <v>22604</v>
      </c>
      <c r="C639" s="244" t="s">
        <v>11340</v>
      </c>
      <c r="D639" s="244" t="s">
        <v>14262</v>
      </c>
      <c r="E639" s="244" t="str">
        <f>CONCATENATE(SUM('Раздел 1'!Q388:Q388),"=",0)</f>
        <v>0=0</v>
      </c>
    </row>
    <row r="640" spans="1:5" s="102" customFormat="1" x14ac:dyDescent="0.2">
      <c r="A640" s="418" t="str">
        <f>IF((SUM('Раздел 1'!Q268:Q268)=0),"","Неверно!")</f>
        <v/>
      </c>
      <c r="B640" s="418" t="s">
        <v>22605</v>
      </c>
      <c r="C640" s="244" t="s">
        <v>14261</v>
      </c>
      <c r="D640" s="244" t="s">
        <v>1091</v>
      </c>
      <c r="E640" s="244" t="str">
        <f>CONCATENATE(SUM('Раздел 1'!Q268:Q268),"=",0)</f>
        <v>0=0</v>
      </c>
    </row>
    <row r="641" spans="1:5" s="102" customFormat="1" x14ac:dyDescent="0.2">
      <c r="A641" s="418" t="str">
        <f>IF((SUM('Раздел 1'!P175:P175)=0),"","Неверно!")</f>
        <v/>
      </c>
      <c r="B641" s="418" t="s">
        <v>22606</v>
      </c>
      <c r="C641" s="244" t="s">
        <v>14260</v>
      </c>
      <c r="D641" s="244" t="s">
        <v>1071</v>
      </c>
      <c r="E641" s="244" t="str">
        <f>CONCATENATE(SUM('Раздел 1'!P175:P175),"=",0)</f>
        <v>0=0</v>
      </c>
    </row>
    <row r="642" spans="1:5" s="102" customFormat="1" x14ac:dyDescent="0.2">
      <c r="A642" s="418" t="str">
        <f>IF((SUM('Раздел 1'!Q175:Q175)=0),"","Неверно!")</f>
        <v/>
      </c>
      <c r="B642" s="418" t="s">
        <v>22606</v>
      </c>
      <c r="C642" s="244" t="s">
        <v>11356</v>
      </c>
      <c r="D642" s="244" t="s">
        <v>1071</v>
      </c>
      <c r="E642" s="244" t="str">
        <f>CONCATENATE(SUM('Раздел 1'!Q175:Q175),"=",0)</f>
        <v>0=0</v>
      </c>
    </row>
    <row r="643" spans="1:5" s="102" customFormat="1" x14ac:dyDescent="0.2">
      <c r="A643" s="418" t="str">
        <f>IF((SUM('Раздел 1'!P103:P103)=0),"","Неверно!")</f>
        <v/>
      </c>
      <c r="B643" s="418" t="s">
        <v>22607</v>
      </c>
      <c r="C643" s="244" t="s">
        <v>11019</v>
      </c>
      <c r="D643" s="244" t="s">
        <v>1070</v>
      </c>
      <c r="E643" s="244" t="str">
        <f>CONCATENATE(SUM('Раздел 1'!P103:P103),"=",0)</f>
        <v>0=0</v>
      </c>
    </row>
    <row r="644" spans="1:5" s="102" customFormat="1" x14ac:dyDescent="0.2">
      <c r="A644" s="418" t="str">
        <f>IF((SUM('Раздел 1'!Q103:Q103)=0),"","Неверно!")</f>
        <v/>
      </c>
      <c r="B644" s="418" t="s">
        <v>22607</v>
      </c>
      <c r="C644" s="244" t="s">
        <v>11020</v>
      </c>
      <c r="D644" s="244" t="s">
        <v>1070</v>
      </c>
      <c r="E644" s="244" t="str">
        <f>CONCATENATE(SUM('Раздел 1'!Q103:Q103),"=",0)</f>
        <v>0=0</v>
      </c>
    </row>
    <row r="645" spans="1:5" s="102" customFormat="1" x14ac:dyDescent="0.2">
      <c r="A645" s="418" t="str">
        <f>IF((SUM('Раздел 1'!P89:P89)=0),"","Неверно!")</f>
        <v/>
      </c>
      <c r="B645" s="418" t="s">
        <v>22608</v>
      </c>
      <c r="C645" s="244" t="s">
        <v>11017</v>
      </c>
      <c r="D645" s="244" t="s">
        <v>1069</v>
      </c>
      <c r="E645" s="244" t="str">
        <f>CONCATENATE(SUM('Раздел 1'!P89:P89),"=",0)</f>
        <v>0=0</v>
      </c>
    </row>
    <row r="646" spans="1:5" s="102" customFormat="1" x14ac:dyDescent="0.2">
      <c r="A646" s="418" t="str">
        <f>IF((SUM('Раздел 1'!Q89:Q89)=0),"","Неверно!")</f>
        <v/>
      </c>
      <c r="B646" s="418" t="s">
        <v>22608</v>
      </c>
      <c r="C646" s="244" t="s">
        <v>11018</v>
      </c>
      <c r="D646" s="244" t="s">
        <v>1069</v>
      </c>
      <c r="E646" s="244" t="str">
        <f>CONCATENATE(SUM('Раздел 1'!Q89:Q89),"=",0)</f>
        <v>0=0</v>
      </c>
    </row>
    <row r="647" spans="1:5" s="102" customFormat="1" x14ac:dyDescent="0.2">
      <c r="A647" s="418" t="str">
        <f>IF((SUM('Раздел 1'!AA127:AA127)=0),"","Неверно!")</f>
        <v/>
      </c>
      <c r="B647" s="418" t="s">
        <v>22609</v>
      </c>
      <c r="C647" s="244" t="s">
        <v>3245</v>
      </c>
      <c r="D647" s="244" t="s">
        <v>374</v>
      </c>
      <c r="E647" s="244" t="str">
        <f>CONCATENATE(SUM('Раздел 1'!AA127:AA127),"=",0)</f>
        <v>0=0</v>
      </c>
    </row>
    <row r="648" spans="1:5" s="102" customFormat="1" x14ac:dyDescent="0.2">
      <c r="A648" s="418" t="str">
        <f>IF((SUM('Раздел 1'!P256:P256)=0),"","Неверно!")</f>
        <v/>
      </c>
      <c r="B648" s="418" t="s">
        <v>22610</v>
      </c>
      <c r="C648" s="244" t="s">
        <v>11847</v>
      </c>
      <c r="D648" s="244" t="s">
        <v>949</v>
      </c>
      <c r="E648" s="244" t="str">
        <f>CONCATENATE(SUM('Раздел 1'!P256:P256),"=",0)</f>
        <v>0=0</v>
      </c>
    </row>
    <row r="649" spans="1:5" s="102" customFormat="1" x14ac:dyDescent="0.2">
      <c r="A649" s="418" t="str">
        <f>IF((SUM('Раздел 1'!Q256:Q256)=0),"","Неверно!")</f>
        <v/>
      </c>
      <c r="B649" s="418" t="s">
        <v>22610</v>
      </c>
      <c r="C649" s="244" t="s">
        <v>11848</v>
      </c>
      <c r="D649" s="244" t="s">
        <v>949</v>
      </c>
      <c r="E649" s="244" t="str">
        <f>CONCATENATE(SUM('Раздел 1'!Q256:Q256),"=",0)</f>
        <v>0=0</v>
      </c>
    </row>
    <row r="650" spans="1:5" s="102" customFormat="1" ht="25.5" x14ac:dyDescent="0.2">
      <c r="A650" s="418" t="str">
        <f>IF((SUM('Разделы 2, 3, 4'!D16:D16)&lt;=SUM('Раздел 1'!K10:M10)),"","Неверно!")</f>
        <v/>
      </c>
      <c r="B650" s="418" t="s">
        <v>22611</v>
      </c>
      <c r="C650" s="244" t="s">
        <v>8886</v>
      </c>
      <c r="D650" s="244" t="s">
        <v>11016</v>
      </c>
      <c r="E650" s="244" t="str">
        <f>CONCATENATE(SUM('Разделы 2, 3, 4'!D16:D16),"&lt;=",SUM('Раздел 1'!K10:M10))</f>
        <v>0&lt;=81</v>
      </c>
    </row>
    <row r="651" spans="1:5" s="102" customFormat="1" x14ac:dyDescent="0.2">
      <c r="A651" s="418" t="str">
        <f>IF((SUM('Разделы 2, 3, 4'!D17:D17)&lt;=SUM('Разделы 2, 3, 4'!D16:D16)),"","Неверно!")</f>
        <v/>
      </c>
      <c r="B651" s="418" t="s">
        <v>22612</v>
      </c>
      <c r="C651" s="244" t="s">
        <v>8885</v>
      </c>
      <c r="D651" s="244" t="s">
        <v>11015</v>
      </c>
      <c r="E651" s="244" t="str">
        <f>CONCATENATE(SUM('Разделы 2, 3, 4'!D17:D17),"&lt;=",SUM('Разделы 2, 3, 4'!D16:D16))</f>
        <v>0&lt;=0</v>
      </c>
    </row>
    <row r="652" spans="1:5" s="102" customFormat="1" ht="51" x14ac:dyDescent="0.2">
      <c r="A652" s="418" t="str">
        <f>IF((SUM('Разделы 8, 9, 10'!J29:J29)&lt;=SUM('Раздел 1'!M59:M59)),"","Неверно!")</f>
        <v/>
      </c>
      <c r="B652" s="418" t="s">
        <v>22613</v>
      </c>
      <c r="C652" s="244" t="s">
        <v>11014</v>
      </c>
      <c r="D652" s="244" t="s">
        <v>614</v>
      </c>
      <c r="E652" s="244" t="str">
        <f>CONCATENATE(SUM('Разделы 8, 9, 10'!J29:J29),"&lt;=",SUM('Раздел 1'!M59:M59))</f>
        <v>0&lt;=0</v>
      </c>
    </row>
    <row r="653" spans="1:5" s="102" customFormat="1" x14ac:dyDescent="0.2">
      <c r="A653" s="418" t="str">
        <f>IF((SUM('Раздел 1'!AC123:AC123)=0),"","Неверно!")</f>
        <v/>
      </c>
      <c r="B653" s="418" t="s">
        <v>22614</v>
      </c>
      <c r="C653" s="244" t="s">
        <v>7967</v>
      </c>
      <c r="D653" s="244" t="s">
        <v>374</v>
      </c>
      <c r="E653" s="244" t="str">
        <f>CONCATENATE(SUM('Раздел 1'!AC123:AC123),"=",0)</f>
        <v>0=0</v>
      </c>
    </row>
    <row r="654" spans="1:5" s="102" customFormat="1" ht="51" x14ac:dyDescent="0.2">
      <c r="A654" s="418" t="str">
        <f>IF((SUM('Разделы 8, 9, 10'!O29:O29)&lt;=SUM('Раздел 1'!M397:M397)),"","Неверно!")</f>
        <v/>
      </c>
      <c r="B654" s="418" t="s">
        <v>22615</v>
      </c>
      <c r="C654" s="244" t="s">
        <v>14259</v>
      </c>
      <c r="D654" s="244" t="s">
        <v>614</v>
      </c>
      <c r="E654" s="244" t="str">
        <f>CONCATENATE(SUM('Разделы 8, 9, 10'!O29:O29),"&lt;=",SUM('Раздел 1'!M397:M397))</f>
        <v>0&lt;=0</v>
      </c>
    </row>
    <row r="655" spans="1:5" s="102" customFormat="1" x14ac:dyDescent="0.2">
      <c r="A655" s="418" t="str">
        <f>IF((SUM('Раздел 1'!T137:T137)=0),"","Неверно!")</f>
        <v/>
      </c>
      <c r="B655" s="418" t="s">
        <v>22616</v>
      </c>
      <c r="C655" s="244" t="s">
        <v>11850</v>
      </c>
      <c r="D655" s="244" t="s">
        <v>374</v>
      </c>
      <c r="E655" s="244" t="str">
        <f>CONCATENATE(SUM('Раздел 1'!T137:T137),"=",0)</f>
        <v>0=0</v>
      </c>
    </row>
    <row r="656" spans="1:5" s="102" customFormat="1" ht="38.25" x14ac:dyDescent="0.2">
      <c r="A656" s="418" t="str">
        <f>IF((SUM('Разделы 8, 9, 10'!P29:P29)&lt;=SUM('Раздел 1'!M11:M11)),"","Неверно!")</f>
        <v/>
      </c>
      <c r="B656" s="418" t="s">
        <v>22617</v>
      </c>
      <c r="C656" s="244" t="s">
        <v>8882</v>
      </c>
      <c r="D656" s="244" t="s">
        <v>608</v>
      </c>
      <c r="E656" s="244" t="str">
        <f>CONCATENATE(SUM('Разделы 8, 9, 10'!P29:P29),"&lt;=",SUM('Раздел 1'!M11:M11))</f>
        <v>0&lt;=60</v>
      </c>
    </row>
    <row r="657" spans="1:5" s="102" customFormat="1" x14ac:dyDescent="0.2">
      <c r="A657" s="418" t="str">
        <f>IF((SUM('Разделы 2, 3, 4'!D19:D19)&lt;=SUM('Раздел 1'!M378:M378)),"","Неверно!")</f>
        <v/>
      </c>
      <c r="B657" s="418" t="s">
        <v>22618</v>
      </c>
      <c r="C657" s="244" t="s">
        <v>14258</v>
      </c>
      <c r="D657" s="244" t="s">
        <v>11849</v>
      </c>
      <c r="E657" s="244" t="str">
        <f>CONCATENATE(SUM('Разделы 2, 3, 4'!D19:D19),"&lt;=",SUM('Раздел 1'!M378:M378))</f>
        <v>0&lt;=0</v>
      </c>
    </row>
    <row r="658" spans="1:5" s="102" customFormat="1" x14ac:dyDescent="0.2">
      <c r="A658" s="418" t="str">
        <f>IF((SUM('Раздел 1'!AC17:AC17)=0),"","Неверно!")</f>
        <v/>
      </c>
      <c r="B658" s="418" t="s">
        <v>22619</v>
      </c>
      <c r="C658" s="244" t="s">
        <v>8881</v>
      </c>
      <c r="D658" s="244" t="s">
        <v>374</v>
      </c>
      <c r="E658" s="244" t="str">
        <f>CONCATENATE(SUM('Раздел 1'!AC17:AC17),"=",0)</f>
        <v>0=0</v>
      </c>
    </row>
    <row r="659" spans="1:5" s="102" customFormat="1" ht="25.5" x14ac:dyDescent="0.2">
      <c r="A659" s="418" t="str">
        <f>IF((SUM('Разделы 2, 3, 4'!D7:D7)&lt;=SUM('Раздел 1'!D10:E10)),"","Неверно!")</f>
        <v/>
      </c>
      <c r="B659" s="418" t="s">
        <v>22620</v>
      </c>
      <c r="C659" s="244" t="s">
        <v>8880</v>
      </c>
      <c r="D659" s="244" t="s">
        <v>11012</v>
      </c>
      <c r="E659" s="244" t="str">
        <f>CONCATENATE(SUM('Разделы 2, 3, 4'!D7:D7),"&lt;=",SUM('Раздел 1'!D10:E10))</f>
        <v>2&lt;=100</v>
      </c>
    </row>
    <row r="660" spans="1:5" s="102" customFormat="1" x14ac:dyDescent="0.2">
      <c r="A660" s="418" t="str">
        <f>IF((SUM('Раздел 1'!P261:P261)=0),"","Неверно!")</f>
        <v/>
      </c>
      <c r="B660" s="418" t="s">
        <v>22621</v>
      </c>
      <c r="C660" s="244" t="s">
        <v>11465</v>
      </c>
      <c r="D660" s="244" t="s">
        <v>945</v>
      </c>
      <c r="E660" s="244" t="str">
        <f>CONCATENATE(SUM('Раздел 1'!P261:P261),"=",0)</f>
        <v>0=0</v>
      </c>
    </row>
    <row r="661" spans="1:5" s="102" customFormat="1" x14ac:dyDescent="0.2">
      <c r="A661" s="418" t="str">
        <f>IF((SUM('Раздел 1'!Q261:Q261)=0),"","Неверно!")</f>
        <v/>
      </c>
      <c r="B661" s="418" t="s">
        <v>22621</v>
      </c>
      <c r="C661" s="244" t="s">
        <v>11466</v>
      </c>
      <c r="D661" s="244" t="s">
        <v>945</v>
      </c>
      <c r="E661" s="244" t="str">
        <f>CONCATENATE(SUM('Раздел 1'!Q261:Q261),"=",0)</f>
        <v>0=0</v>
      </c>
    </row>
    <row r="662" spans="1:5" s="102" customFormat="1" x14ac:dyDescent="0.2">
      <c r="A662" s="418" t="str">
        <f>IF((SUM('Разделы 2, 3, 4'!D21:D21)&lt;=SUM('Раздел 1'!R10:R10)),"","Неверно!")</f>
        <v/>
      </c>
      <c r="B662" s="418" t="s">
        <v>22622</v>
      </c>
      <c r="C662" s="244" t="s">
        <v>14256</v>
      </c>
      <c r="D662" s="244" t="s">
        <v>14257</v>
      </c>
      <c r="E662" s="244" t="str">
        <f>CONCATENATE(SUM('Разделы 2, 3, 4'!D21:D21),"&lt;=",SUM('Раздел 1'!R10:R10))</f>
        <v>0&lt;=0</v>
      </c>
    </row>
    <row r="663" spans="1:5" s="102" customFormat="1" x14ac:dyDescent="0.2">
      <c r="A663" s="418" t="str">
        <f>IF((SUM('Раздел 1'!Q205:Q205)=0),"","Неверно!")</f>
        <v/>
      </c>
      <c r="B663" s="418" t="s">
        <v>22623</v>
      </c>
      <c r="C663" s="244" t="s">
        <v>10404</v>
      </c>
      <c r="D663" s="244" t="s">
        <v>11846</v>
      </c>
      <c r="E663" s="244" t="str">
        <f>CONCATENATE(SUM('Раздел 1'!Q205:Q205),"=",0)</f>
        <v>0=0</v>
      </c>
    </row>
    <row r="664" spans="1:5" s="102" customFormat="1" x14ac:dyDescent="0.2">
      <c r="A664" s="418" t="str">
        <f>IF((SUM('Раздел 1'!P255:P255)=0),"","Неверно!")</f>
        <v/>
      </c>
      <c r="B664" s="418" t="s">
        <v>22624</v>
      </c>
      <c r="C664" s="244" t="s">
        <v>11515</v>
      </c>
      <c r="D664" s="244" t="s">
        <v>951</v>
      </c>
      <c r="E664" s="244" t="str">
        <f>CONCATENATE(SUM('Раздел 1'!P255:P255),"=",0)</f>
        <v>0=0</v>
      </c>
    </row>
    <row r="665" spans="1:5" s="102" customFormat="1" x14ac:dyDescent="0.2">
      <c r="A665" s="418" t="str">
        <f>IF((SUM('Раздел 1'!Q255:Q255)=0),"","Неверно!")</f>
        <v/>
      </c>
      <c r="B665" s="418" t="s">
        <v>22624</v>
      </c>
      <c r="C665" s="244" t="s">
        <v>11516</v>
      </c>
      <c r="D665" s="244" t="s">
        <v>951</v>
      </c>
      <c r="E665" s="244" t="str">
        <f>CONCATENATE(SUM('Раздел 1'!Q255:Q255),"=",0)</f>
        <v>0=0</v>
      </c>
    </row>
    <row r="666" spans="1:5" s="102" customFormat="1" x14ac:dyDescent="0.2">
      <c r="A666" s="418" t="str">
        <f>IF((SUM('Раздел 1'!P297:P297)=0),"","Неверно!")</f>
        <v/>
      </c>
      <c r="B666" s="418" t="s">
        <v>22625</v>
      </c>
      <c r="C666" s="244" t="s">
        <v>11599</v>
      </c>
      <c r="D666" s="244" t="s">
        <v>955</v>
      </c>
      <c r="E666" s="244" t="str">
        <f>CONCATENATE(SUM('Раздел 1'!P297:P297),"=",0)</f>
        <v>0=0</v>
      </c>
    </row>
    <row r="667" spans="1:5" s="102" customFormat="1" x14ac:dyDescent="0.2">
      <c r="A667" s="418" t="str">
        <f>IF((SUM('Раздел 1'!T72:T72)=0),"","Неверно!")</f>
        <v/>
      </c>
      <c r="B667" s="418" t="s">
        <v>22626</v>
      </c>
      <c r="C667" s="244" t="s">
        <v>7948</v>
      </c>
      <c r="D667" s="244" t="s">
        <v>158</v>
      </c>
      <c r="E667" s="244" t="str">
        <f>CONCATENATE(SUM('Раздел 1'!T72:T72),"=",0)</f>
        <v>0=0</v>
      </c>
    </row>
    <row r="668" spans="1:5" s="102" customFormat="1" x14ac:dyDescent="0.2">
      <c r="A668" s="418" t="str">
        <f>IF((SUM('Раздел 1'!AA275:AA275)=0),"","Неверно!")</f>
        <v/>
      </c>
      <c r="B668" s="418" t="s">
        <v>22627</v>
      </c>
      <c r="C668" s="244" t="s">
        <v>3157</v>
      </c>
      <c r="D668" s="244" t="s">
        <v>374</v>
      </c>
      <c r="E668" s="244" t="str">
        <f>CONCATENATE(SUM('Раздел 1'!AA275:AA275),"=",0)</f>
        <v>0=0</v>
      </c>
    </row>
    <row r="669" spans="1:5" s="102" customFormat="1" x14ac:dyDescent="0.2">
      <c r="A669" s="418" t="str">
        <f>IF((SUM('Раздел 1'!W253:W253)=0),"","Неверно!")</f>
        <v/>
      </c>
      <c r="B669" s="418" t="s">
        <v>22628</v>
      </c>
      <c r="C669" s="244" t="s">
        <v>8522</v>
      </c>
      <c r="D669" s="244" t="s">
        <v>158</v>
      </c>
      <c r="E669" s="244" t="str">
        <f>CONCATENATE(SUM('Раздел 1'!W253:W253),"=",0)</f>
        <v>0=0</v>
      </c>
    </row>
    <row r="670" spans="1:5" s="102" customFormat="1" x14ac:dyDescent="0.2">
      <c r="A670" s="418" t="str">
        <f>IF((SUM('Раздел 1'!X253:X253)=0),"","Неверно!")</f>
        <v/>
      </c>
      <c r="B670" s="418" t="s">
        <v>22628</v>
      </c>
      <c r="C670" s="244" t="s">
        <v>8523</v>
      </c>
      <c r="D670" s="244" t="s">
        <v>158</v>
      </c>
      <c r="E670" s="244" t="str">
        <f>CONCATENATE(SUM('Раздел 1'!X253:X253),"=",0)</f>
        <v>0=0</v>
      </c>
    </row>
    <row r="671" spans="1:5" s="102" customFormat="1" x14ac:dyDescent="0.2">
      <c r="A671" s="418" t="str">
        <f>IF((SUM('Раздел 1'!Y253:Y253)=0),"","Неверно!")</f>
        <v/>
      </c>
      <c r="B671" s="418" t="s">
        <v>22628</v>
      </c>
      <c r="C671" s="244" t="s">
        <v>8524</v>
      </c>
      <c r="D671" s="244" t="s">
        <v>158</v>
      </c>
      <c r="E671" s="244" t="str">
        <f>CONCATENATE(SUM('Раздел 1'!Y253:Y253),"=",0)</f>
        <v>0=0</v>
      </c>
    </row>
    <row r="672" spans="1:5" s="102" customFormat="1" x14ac:dyDescent="0.2">
      <c r="A672" s="418" t="str">
        <f>IF((SUM('Раздел 1'!N256:N256)=0),"","Неверно!")</f>
        <v/>
      </c>
      <c r="B672" s="418" t="s">
        <v>22629</v>
      </c>
      <c r="C672" s="244" t="s">
        <v>14255</v>
      </c>
      <c r="D672" s="244" t="s">
        <v>953</v>
      </c>
      <c r="E672" s="244" t="str">
        <f>CONCATENATE(SUM('Раздел 1'!N256:N256),"=",0)</f>
        <v>0=0</v>
      </c>
    </row>
    <row r="673" spans="1:5" s="102" customFormat="1" x14ac:dyDescent="0.2">
      <c r="A673" s="418" t="str">
        <f>IF((SUM('Раздел 1'!Y389:Y389)=0),"","Неверно!")</f>
        <v/>
      </c>
      <c r="B673" s="418" t="s">
        <v>22630</v>
      </c>
      <c r="C673" s="244" t="s">
        <v>11316</v>
      </c>
      <c r="D673" s="244" t="s">
        <v>158</v>
      </c>
      <c r="E673" s="244" t="str">
        <f>CONCATENATE(SUM('Раздел 1'!Y389:Y389),"=",0)</f>
        <v>0=0</v>
      </c>
    </row>
    <row r="674" spans="1:5" s="102" customFormat="1" x14ac:dyDescent="0.2">
      <c r="A674" s="418" t="str">
        <f>IF((SUM('Раздел 1'!D402:D402)=0),"","Неверно!")</f>
        <v/>
      </c>
      <c r="B674" s="418" t="s">
        <v>22631</v>
      </c>
      <c r="C674" s="244" t="s">
        <v>14218</v>
      </c>
      <c r="D674" s="244" t="s">
        <v>939</v>
      </c>
      <c r="E674" s="244" t="str">
        <f>CONCATENATE(SUM('Раздел 1'!D402:D402),"=",0)</f>
        <v>0=0</v>
      </c>
    </row>
    <row r="675" spans="1:5" s="102" customFormat="1" x14ac:dyDescent="0.2">
      <c r="A675" s="418" t="str">
        <f>IF((SUM('Раздел 1'!M402:M402)=0),"","Неверно!")</f>
        <v/>
      </c>
      <c r="B675" s="418" t="s">
        <v>22631</v>
      </c>
      <c r="C675" s="244" t="s">
        <v>14219</v>
      </c>
      <c r="D675" s="244" t="s">
        <v>939</v>
      </c>
      <c r="E675" s="244" t="str">
        <f>CONCATENATE(SUM('Раздел 1'!M402:M402),"=",0)</f>
        <v>0=0</v>
      </c>
    </row>
    <row r="676" spans="1:5" s="102" customFormat="1" x14ac:dyDescent="0.2">
      <c r="A676" s="418" t="str">
        <f>IF((SUM('Раздел 1'!N402:N402)=0),"","Неверно!")</f>
        <v/>
      </c>
      <c r="B676" s="418" t="s">
        <v>22631</v>
      </c>
      <c r="C676" s="244" t="s">
        <v>14220</v>
      </c>
      <c r="D676" s="244" t="s">
        <v>939</v>
      </c>
      <c r="E676" s="244" t="str">
        <f>CONCATENATE(SUM('Раздел 1'!N402:N402),"=",0)</f>
        <v>0=0</v>
      </c>
    </row>
    <row r="677" spans="1:5" s="102" customFormat="1" x14ac:dyDescent="0.2">
      <c r="A677" s="418" t="str">
        <f>IF((SUM('Раздел 1'!O402:O402)=0),"","Неверно!")</f>
        <v/>
      </c>
      <c r="B677" s="418" t="s">
        <v>22631</v>
      </c>
      <c r="C677" s="244" t="s">
        <v>14221</v>
      </c>
      <c r="D677" s="244" t="s">
        <v>939</v>
      </c>
      <c r="E677" s="244" t="str">
        <f>CONCATENATE(SUM('Раздел 1'!O402:O402),"=",0)</f>
        <v>0=0</v>
      </c>
    </row>
    <row r="678" spans="1:5" s="102" customFormat="1" x14ac:dyDescent="0.2">
      <c r="A678" s="418" t="str">
        <f>IF((SUM('Раздел 1'!P402:P402)=0),"","Неверно!")</f>
        <v/>
      </c>
      <c r="B678" s="418" t="s">
        <v>22631</v>
      </c>
      <c r="C678" s="244" t="s">
        <v>14222</v>
      </c>
      <c r="D678" s="244" t="s">
        <v>939</v>
      </c>
      <c r="E678" s="244" t="str">
        <f>CONCATENATE(SUM('Раздел 1'!P402:P402),"=",0)</f>
        <v>0=0</v>
      </c>
    </row>
    <row r="679" spans="1:5" s="102" customFormat="1" x14ac:dyDescent="0.2">
      <c r="A679" s="418" t="str">
        <f>IF((SUM('Раздел 1'!Q402:Q402)=0),"","Неверно!")</f>
        <v/>
      </c>
      <c r="B679" s="418" t="s">
        <v>22631</v>
      </c>
      <c r="C679" s="244" t="s">
        <v>14223</v>
      </c>
      <c r="D679" s="244" t="s">
        <v>939</v>
      </c>
      <c r="E679" s="244" t="str">
        <f>CONCATENATE(SUM('Раздел 1'!Q402:Q402),"=",0)</f>
        <v>0=0</v>
      </c>
    </row>
    <row r="680" spans="1:5" s="102" customFormat="1" x14ac:dyDescent="0.2">
      <c r="A680" s="418" t="str">
        <f>IF((SUM('Раздел 1'!R402:R402)=0),"","Неверно!")</f>
        <v/>
      </c>
      <c r="B680" s="418" t="s">
        <v>22631</v>
      </c>
      <c r="C680" s="244" t="s">
        <v>14224</v>
      </c>
      <c r="D680" s="244" t="s">
        <v>939</v>
      </c>
      <c r="E680" s="244" t="str">
        <f>CONCATENATE(SUM('Раздел 1'!R402:R402),"=",0)</f>
        <v>0=0</v>
      </c>
    </row>
    <row r="681" spans="1:5" s="102" customFormat="1" x14ac:dyDescent="0.2">
      <c r="A681" s="418" t="str">
        <f>IF((SUM('Раздел 1'!S402:S402)=0),"","Неверно!")</f>
        <v/>
      </c>
      <c r="B681" s="418" t="s">
        <v>22631</v>
      </c>
      <c r="C681" s="244" t="s">
        <v>14225</v>
      </c>
      <c r="D681" s="244" t="s">
        <v>939</v>
      </c>
      <c r="E681" s="244" t="str">
        <f>CONCATENATE(SUM('Раздел 1'!S402:S402),"=",0)</f>
        <v>0=0</v>
      </c>
    </row>
    <row r="682" spans="1:5" s="102" customFormat="1" x14ac:dyDescent="0.2">
      <c r="A682" s="418" t="str">
        <f>IF((SUM('Раздел 1'!T402:T402)=0),"","Неверно!")</f>
        <v/>
      </c>
      <c r="B682" s="418" t="s">
        <v>22631</v>
      </c>
      <c r="C682" s="244" t="s">
        <v>14226</v>
      </c>
      <c r="D682" s="244" t="s">
        <v>939</v>
      </c>
      <c r="E682" s="244" t="str">
        <f>CONCATENATE(SUM('Раздел 1'!T402:T402),"=",0)</f>
        <v>0=0</v>
      </c>
    </row>
    <row r="683" spans="1:5" s="102" customFormat="1" x14ac:dyDescent="0.2">
      <c r="A683" s="418" t="str">
        <f>IF((SUM('Раздел 1'!U402:U402)=0),"","Неверно!")</f>
        <v/>
      </c>
      <c r="B683" s="418" t="s">
        <v>22631</v>
      </c>
      <c r="C683" s="244" t="s">
        <v>14227</v>
      </c>
      <c r="D683" s="244" t="s">
        <v>939</v>
      </c>
      <c r="E683" s="244" t="str">
        <f>CONCATENATE(SUM('Раздел 1'!U402:U402),"=",0)</f>
        <v>0=0</v>
      </c>
    </row>
    <row r="684" spans="1:5" s="102" customFormat="1" x14ac:dyDescent="0.2">
      <c r="A684" s="418" t="str">
        <f>IF((SUM('Раздел 1'!V402:V402)=0),"","Неверно!")</f>
        <v/>
      </c>
      <c r="B684" s="418" t="s">
        <v>22631</v>
      </c>
      <c r="C684" s="244" t="s">
        <v>14228</v>
      </c>
      <c r="D684" s="244" t="s">
        <v>939</v>
      </c>
      <c r="E684" s="244" t="str">
        <f>CONCATENATE(SUM('Раздел 1'!V402:V402),"=",0)</f>
        <v>0=0</v>
      </c>
    </row>
    <row r="685" spans="1:5" s="102" customFormat="1" x14ac:dyDescent="0.2">
      <c r="A685" s="418" t="str">
        <f>IF((SUM('Раздел 1'!E402:E402)=0),"","Неверно!")</f>
        <v/>
      </c>
      <c r="B685" s="418" t="s">
        <v>22631</v>
      </c>
      <c r="C685" s="244" t="s">
        <v>14229</v>
      </c>
      <c r="D685" s="244" t="s">
        <v>939</v>
      </c>
      <c r="E685" s="244" t="str">
        <f>CONCATENATE(SUM('Раздел 1'!E402:E402),"=",0)</f>
        <v>0=0</v>
      </c>
    </row>
    <row r="686" spans="1:5" s="102" customFormat="1" x14ac:dyDescent="0.2">
      <c r="A686" s="418" t="str">
        <f>IF((SUM('Раздел 1'!W402:W402)=0),"","Неверно!")</f>
        <v/>
      </c>
      <c r="B686" s="418" t="s">
        <v>22631</v>
      </c>
      <c r="C686" s="244" t="s">
        <v>14230</v>
      </c>
      <c r="D686" s="244" t="s">
        <v>939</v>
      </c>
      <c r="E686" s="244" t="str">
        <f>CONCATENATE(SUM('Раздел 1'!W402:W402),"=",0)</f>
        <v>0=0</v>
      </c>
    </row>
    <row r="687" spans="1:5" s="102" customFormat="1" x14ac:dyDescent="0.2">
      <c r="A687" s="418" t="str">
        <f>IF((SUM('Раздел 1'!X402:X402)=0),"","Неверно!")</f>
        <v/>
      </c>
      <c r="B687" s="418" t="s">
        <v>22631</v>
      </c>
      <c r="C687" s="244" t="s">
        <v>14231</v>
      </c>
      <c r="D687" s="244" t="s">
        <v>939</v>
      </c>
      <c r="E687" s="244" t="str">
        <f>CONCATENATE(SUM('Раздел 1'!X402:X402),"=",0)</f>
        <v>0=0</v>
      </c>
    </row>
    <row r="688" spans="1:5" s="102" customFormat="1" x14ac:dyDescent="0.2">
      <c r="A688" s="418" t="str">
        <f>IF((SUM('Раздел 1'!Y402:Y402)=0),"","Неверно!")</f>
        <v/>
      </c>
      <c r="B688" s="418" t="s">
        <v>22631</v>
      </c>
      <c r="C688" s="244" t="s">
        <v>14232</v>
      </c>
      <c r="D688" s="244" t="s">
        <v>939</v>
      </c>
      <c r="E688" s="244" t="str">
        <f>CONCATENATE(SUM('Раздел 1'!Y402:Y402),"=",0)</f>
        <v>0=0</v>
      </c>
    </row>
    <row r="689" spans="1:5" s="102" customFormat="1" x14ac:dyDescent="0.2">
      <c r="A689" s="418" t="str">
        <f>IF((SUM('Раздел 1'!Z402:Z402)=0),"","Неверно!")</f>
        <v/>
      </c>
      <c r="B689" s="418" t="s">
        <v>22631</v>
      </c>
      <c r="C689" s="244" t="s">
        <v>14233</v>
      </c>
      <c r="D689" s="244" t="s">
        <v>939</v>
      </c>
      <c r="E689" s="244" t="str">
        <f>CONCATENATE(SUM('Раздел 1'!Z402:Z402),"=",0)</f>
        <v>0=0</v>
      </c>
    </row>
    <row r="690" spans="1:5" s="102" customFormat="1" x14ac:dyDescent="0.2">
      <c r="A690" s="418" t="str">
        <f>IF((SUM('Раздел 1'!AA402:AA402)=0),"","Неверно!")</f>
        <v/>
      </c>
      <c r="B690" s="418" t="s">
        <v>22631</v>
      </c>
      <c r="C690" s="244" t="s">
        <v>14234</v>
      </c>
      <c r="D690" s="244" t="s">
        <v>939</v>
      </c>
      <c r="E690" s="244" t="str">
        <f>CONCATENATE(SUM('Раздел 1'!AA402:AA402),"=",0)</f>
        <v>0=0</v>
      </c>
    </row>
    <row r="691" spans="1:5" s="102" customFormat="1" x14ac:dyDescent="0.2">
      <c r="A691" s="418" t="str">
        <f>IF((SUM('Раздел 1'!AB402:AB402)=0),"","Неверно!")</f>
        <v/>
      </c>
      <c r="B691" s="418" t="s">
        <v>22631</v>
      </c>
      <c r="C691" s="244" t="s">
        <v>14235</v>
      </c>
      <c r="D691" s="244" t="s">
        <v>939</v>
      </c>
      <c r="E691" s="244" t="str">
        <f>CONCATENATE(SUM('Раздел 1'!AB402:AB402),"=",0)</f>
        <v>0=0</v>
      </c>
    </row>
    <row r="692" spans="1:5" s="102" customFormat="1" x14ac:dyDescent="0.2">
      <c r="A692" s="418" t="str">
        <f>IF((SUM('Раздел 1'!AC402:AC402)=0),"","Неверно!")</f>
        <v/>
      </c>
      <c r="B692" s="418" t="s">
        <v>22631</v>
      </c>
      <c r="C692" s="244" t="s">
        <v>14236</v>
      </c>
      <c r="D692" s="244" t="s">
        <v>939</v>
      </c>
      <c r="E692" s="244" t="str">
        <f>CONCATENATE(SUM('Раздел 1'!AC402:AC402),"=",0)</f>
        <v>0=0</v>
      </c>
    </row>
    <row r="693" spans="1:5" s="102" customFormat="1" x14ac:dyDescent="0.2">
      <c r="A693" s="418" t="str">
        <f>IF((SUM('Раздел 1'!AD402:AD402)=0),"","Неверно!")</f>
        <v/>
      </c>
      <c r="B693" s="418" t="s">
        <v>22631</v>
      </c>
      <c r="C693" s="244" t="s">
        <v>14237</v>
      </c>
      <c r="D693" s="244" t="s">
        <v>939</v>
      </c>
      <c r="E693" s="244" t="str">
        <f>CONCATENATE(SUM('Раздел 1'!AD402:AD402),"=",0)</f>
        <v>0=0</v>
      </c>
    </row>
    <row r="694" spans="1:5" s="102" customFormat="1" x14ac:dyDescent="0.2">
      <c r="A694" s="418" t="str">
        <f>IF((SUM('Раздел 1'!AE402:AE402)=0),"","Неверно!")</f>
        <v/>
      </c>
      <c r="B694" s="418" t="s">
        <v>22631</v>
      </c>
      <c r="C694" s="244" t="s">
        <v>14238</v>
      </c>
      <c r="D694" s="244" t="s">
        <v>939</v>
      </c>
      <c r="E694" s="244" t="str">
        <f>CONCATENATE(SUM('Раздел 1'!AE402:AE402),"=",0)</f>
        <v>0=0</v>
      </c>
    </row>
    <row r="695" spans="1:5" s="102" customFormat="1" x14ac:dyDescent="0.2">
      <c r="A695" s="418" t="str">
        <f>IF((SUM('Раздел 1'!AF402:AF402)=0),"","Неверно!")</f>
        <v/>
      </c>
      <c r="B695" s="418" t="s">
        <v>22631</v>
      </c>
      <c r="C695" s="244" t="s">
        <v>14239</v>
      </c>
      <c r="D695" s="244" t="s">
        <v>939</v>
      </c>
      <c r="E695" s="244" t="str">
        <f>CONCATENATE(SUM('Раздел 1'!AF402:AF402),"=",0)</f>
        <v>0=0</v>
      </c>
    </row>
    <row r="696" spans="1:5" s="102" customFormat="1" x14ac:dyDescent="0.2">
      <c r="A696" s="418" t="str">
        <f>IF((SUM('Раздел 1'!F402:F402)=0),"","Неверно!")</f>
        <v/>
      </c>
      <c r="B696" s="418" t="s">
        <v>22631</v>
      </c>
      <c r="C696" s="244" t="s">
        <v>14240</v>
      </c>
      <c r="D696" s="244" t="s">
        <v>939</v>
      </c>
      <c r="E696" s="244" t="str">
        <f>CONCATENATE(SUM('Раздел 1'!F402:F402),"=",0)</f>
        <v>0=0</v>
      </c>
    </row>
    <row r="697" spans="1:5" s="102" customFormat="1" x14ac:dyDescent="0.2">
      <c r="A697" s="418" t="str">
        <f>IF((SUM('Раздел 1'!AG402:AG402)=0),"","Неверно!")</f>
        <v/>
      </c>
      <c r="B697" s="418" t="s">
        <v>22631</v>
      </c>
      <c r="C697" s="244" t="s">
        <v>14241</v>
      </c>
      <c r="D697" s="244" t="s">
        <v>939</v>
      </c>
      <c r="E697" s="244" t="str">
        <f>CONCATENATE(SUM('Раздел 1'!AG402:AG402),"=",0)</f>
        <v>0=0</v>
      </c>
    </row>
    <row r="698" spans="1:5" s="102" customFormat="1" x14ac:dyDescent="0.2">
      <c r="A698" s="418" t="str">
        <f>IF((SUM('Раздел 1'!AH402:AH402)=0),"","Неверно!")</f>
        <v/>
      </c>
      <c r="B698" s="418" t="s">
        <v>22631</v>
      </c>
      <c r="C698" s="244" t="s">
        <v>14242</v>
      </c>
      <c r="D698" s="244" t="s">
        <v>939</v>
      </c>
      <c r="E698" s="244" t="str">
        <f>CONCATENATE(SUM('Раздел 1'!AH402:AH402),"=",0)</f>
        <v>0=0</v>
      </c>
    </row>
    <row r="699" spans="1:5" s="102" customFormat="1" x14ac:dyDescent="0.2">
      <c r="A699" s="418" t="str">
        <f>IF((SUM('Раздел 1'!AI402:AI402)=0),"","Неверно!")</f>
        <v/>
      </c>
      <c r="B699" s="418" t="s">
        <v>22631</v>
      </c>
      <c r="C699" s="244" t="s">
        <v>14243</v>
      </c>
      <c r="D699" s="244" t="s">
        <v>939</v>
      </c>
      <c r="E699" s="244" t="str">
        <f>CONCATENATE(SUM('Раздел 1'!AI402:AI402),"=",0)</f>
        <v>0=0</v>
      </c>
    </row>
    <row r="700" spans="1:5" s="102" customFormat="1" x14ac:dyDescent="0.2">
      <c r="A700" s="418" t="str">
        <f>IF((SUM('Раздел 1'!AJ402:AJ402)=0),"","Неверно!")</f>
        <v/>
      </c>
      <c r="B700" s="418" t="s">
        <v>22631</v>
      </c>
      <c r="C700" s="244" t="s">
        <v>14244</v>
      </c>
      <c r="D700" s="244" t="s">
        <v>939</v>
      </c>
      <c r="E700" s="244" t="str">
        <f>CONCATENATE(SUM('Раздел 1'!AJ402:AJ402),"=",0)</f>
        <v>0=0</v>
      </c>
    </row>
    <row r="701" spans="1:5" s="102" customFormat="1" x14ac:dyDescent="0.2">
      <c r="A701" s="418" t="str">
        <f>IF((SUM('Раздел 1'!AK402:AK402)=0),"","Неверно!")</f>
        <v/>
      </c>
      <c r="B701" s="418" t="s">
        <v>22631</v>
      </c>
      <c r="C701" s="244" t="s">
        <v>14245</v>
      </c>
      <c r="D701" s="244" t="s">
        <v>939</v>
      </c>
      <c r="E701" s="244" t="str">
        <f>CONCATENATE(SUM('Раздел 1'!AK402:AK402),"=",0)</f>
        <v>0=0</v>
      </c>
    </row>
    <row r="702" spans="1:5" s="102" customFormat="1" x14ac:dyDescent="0.2">
      <c r="A702" s="418" t="str">
        <f>IF((SUM('Раздел 1'!AL402:AL402)=0),"","Неверно!")</f>
        <v/>
      </c>
      <c r="B702" s="418" t="s">
        <v>22631</v>
      </c>
      <c r="C702" s="244" t="s">
        <v>14246</v>
      </c>
      <c r="D702" s="244" t="s">
        <v>939</v>
      </c>
      <c r="E702" s="244" t="str">
        <f>CONCATENATE(SUM('Раздел 1'!AL402:AL402),"=",0)</f>
        <v>0=0</v>
      </c>
    </row>
    <row r="703" spans="1:5" s="102" customFormat="1" x14ac:dyDescent="0.2">
      <c r="A703" s="418" t="str">
        <f>IF((SUM('Раздел 1'!AM402:AM402)=0),"","Неверно!")</f>
        <v/>
      </c>
      <c r="B703" s="418" t="s">
        <v>22631</v>
      </c>
      <c r="C703" s="244" t="s">
        <v>14247</v>
      </c>
      <c r="D703" s="244" t="s">
        <v>939</v>
      </c>
      <c r="E703" s="244" t="str">
        <f>CONCATENATE(SUM('Раздел 1'!AM402:AM402),"=",0)</f>
        <v>0=0</v>
      </c>
    </row>
    <row r="704" spans="1:5" s="102" customFormat="1" x14ac:dyDescent="0.2">
      <c r="A704" s="418" t="str">
        <f>IF((SUM('Раздел 1'!AN402:AN402)=0),"","Неверно!")</f>
        <v/>
      </c>
      <c r="B704" s="418" t="s">
        <v>22631</v>
      </c>
      <c r="C704" s="244" t="s">
        <v>14248</v>
      </c>
      <c r="D704" s="244" t="s">
        <v>939</v>
      </c>
      <c r="E704" s="244" t="str">
        <f>CONCATENATE(SUM('Раздел 1'!AN402:AN402),"=",0)</f>
        <v>0=0</v>
      </c>
    </row>
    <row r="705" spans="1:5" s="102" customFormat="1" x14ac:dyDescent="0.2">
      <c r="A705" s="418" t="str">
        <f>IF((SUM('Раздел 1'!G402:G402)=0),"","Неверно!")</f>
        <v/>
      </c>
      <c r="B705" s="418" t="s">
        <v>22631</v>
      </c>
      <c r="C705" s="244" t="s">
        <v>14249</v>
      </c>
      <c r="D705" s="244" t="s">
        <v>939</v>
      </c>
      <c r="E705" s="244" t="str">
        <f>CONCATENATE(SUM('Раздел 1'!G402:G402),"=",0)</f>
        <v>0=0</v>
      </c>
    </row>
    <row r="706" spans="1:5" s="102" customFormat="1" x14ac:dyDescent="0.2">
      <c r="A706" s="418" t="str">
        <f>IF((SUM('Раздел 1'!H402:H402)=0),"","Неверно!")</f>
        <v/>
      </c>
      <c r="B706" s="418" t="s">
        <v>22631</v>
      </c>
      <c r="C706" s="244" t="s">
        <v>14250</v>
      </c>
      <c r="D706" s="244" t="s">
        <v>939</v>
      </c>
      <c r="E706" s="244" t="str">
        <f>CONCATENATE(SUM('Раздел 1'!H402:H402),"=",0)</f>
        <v>0=0</v>
      </c>
    </row>
    <row r="707" spans="1:5" s="102" customFormat="1" x14ac:dyDescent="0.2">
      <c r="A707" s="418" t="str">
        <f>IF((SUM('Раздел 1'!I402:I402)=0),"","Неверно!")</f>
        <v/>
      </c>
      <c r="B707" s="418" t="s">
        <v>22631</v>
      </c>
      <c r="C707" s="244" t="s">
        <v>14251</v>
      </c>
      <c r="D707" s="244" t="s">
        <v>939</v>
      </c>
      <c r="E707" s="244" t="str">
        <f>CONCATENATE(SUM('Раздел 1'!I402:I402),"=",0)</f>
        <v>0=0</v>
      </c>
    </row>
    <row r="708" spans="1:5" s="102" customFormat="1" x14ac:dyDescent="0.2">
      <c r="A708" s="418" t="str">
        <f>IF((SUM('Раздел 1'!J402:J402)=0),"","Неверно!")</f>
        <v/>
      </c>
      <c r="B708" s="418" t="s">
        <v>22631</v>
      </c>
      <c r="C708" s="244" t="s">
        <v>14252</v>
      </c>
      <c r="D708" s="244" t="s">
        <v>939</v>
      </c>
      <c r="E708" s="244" t="str">
        <f>CONCATENATE(SUM('Раздел 1'!J402:J402),"=",0)</f>
        <v>0=0</v>
      </c>
    </row>
    <row r="709" spans="1:5" s="102" customFormat="1" x14ac:dyDescent="0.2">
      <c r="A709" s="418" t="str">
        <f>IF((SUM('Раздел 1'!K402:K402)=0),"","Неверно!")</f>
        <v/>
      </c>
      <c r="B709" s="418" t="s">
        <v>22631</v>
      </c>
      <c r="C709" s="244" t="s">
        <v>14253</v>
      </c>
      <c r="D709" s="244" t="s">
        <v>939</v>
      </c>
      <c r="E709" s="244" t="str">
        <f>CONCATENATE(SUM('Раздел 1'!K402:K402),"=",0)</f>
        <v>0=0</v>
      </c>
    </row>
    <row r="710" spans="1:5" s="102" customFormat="1" x14ac:dyDescent="0.2">
      <c r="A710" s="418" t="str">
        <f>IF((SUM('Раздел 1'!L402:L402)=0),"","Неверно!")</f>
        <v/>
      </c>
      <c r="B710" s="418" t="s">
        <v>22631</v>
      </c>
      <c r="C710" s="244" t="s">
        <v>14254</v>
      </c>
      <c r="D710" s="244" t="s">
        <v>939</v>
      </c>
      <c r="E710" s="244" t="str">
        <f>CONCATENATE(SUM('Раздел 1'!L402:L402),"=",0)</f>
        <v>0=0</v>
      </c>
    </row>
    <row r="711" spans="1:5" s="102" customFormat="1" x14ac:dyDescent="0.2">
      <c r="A711" s="418" t="str">
        <f>IF((SUM('Раздел 1'!N235:N235)=0),"","Неверно!")</f>
        <v/>
      </c>
      <c r="B711" s="418" t="s">
        <v>22632</v>
      </c>
      <c r="C711" s="244" t="s">
        <v>14217</v>
      </c>
      <c r="D711" s="244" t="s">
        <v>11835</v>
      </c>
      <c r="E711" s="244" t="str">
        <f>CONCATENATE(SUM('Раздел 1'!N235:N235),"=",0)</f>
        <v>0=0</v>
      </c>
    </row>
    <row r="712" spans="1:5" s="102" customFormat="1" x14ac:dyDescent="0.2">
      <c r="A712" s="418" t="str">
        <f>IF((SUM('Раздел 1'!AA332:AA332)=0),"","Неверно!")</f>
        <v/>
      </c>
      <c r="B712" s="418" t="s">
        <v>22633</v>
      </c>
      <c r="C712" s="244" t="s">
        <v>1594</v>
      </c>
      <c r="D712" s="244" t="s">
        <v>374</v>
      </c>
      <c r="E712" s="244" t="str">
        <f>CONCATENATE(SUM('Раздел 1'!AA332:AA332),"=",0)</f>
        <v>0=0</v>
      </c>
    </row>
    <row r="713" spans="1:5" s="102" customFormat="1" x14ac:dyDescent="0.2">
      <c r="A713" s="418" t="str">
        <f>IF((SUM('Раздел 1'!AC340:AC340)=0),"","Неверно!")</f>
        <v/>
      </c>
      <c r="B713" s="418" t="s">
        <v>22634</v>
      </c>
      <c r="C713" s="244" t="s">
        <v>8765</v>
      </c>
      <c r="D713" s="244" t="s">
        <v>374</v>
      </c>
      <c r="E713" s="244" t="str">
        <f>CONCATENATE(SUM('Раздел 1'!AC340:AC340),"=",0)</f>
        <v>0=0</v>
      </c>
    </row>
    <row r="714" spans="1:5" s="102" customFormat="1" x14ac:dyDescent="0.2">
      <c r="A714" s="418" t="str">
        <f>IF((SUM('Раздел 1'!T143:T143)=0),"","Неверно!")</f>
        <v/>
      </c>
      <c r="B714" s="418" t="s">
        <v>22635</v>
      </c>
      <c r="C714" s="244" t="s">
        <v>8864</v>
      </c>
      <c r="D714" s="244" t="s">
        <v>374</v>
      </c>
      <c r="E714" s="244" t="str">
        <f>CONCATENATE(SUM('Раздел 1'!T143:T143),"=",0)</f>
        <v>0=0</v>
      </c>
    </row>
    <row r="715" spans="1:5" s="102" customFormat="1" x14ac:dyDescent="0.2">
      <c r="A715" s="418" t="str">
        <f>IF((SUM('Раздел 1'!Q215:Q215)=0),"","Неверно!")</f>
        <v/>
      </c>
      <c r="B715" s="418" t="s">
        <v>22636</v>
      </c>
      <c r="C715" s="244" t="s">
        <v>9106</v>
      </c>
      <c r="D715" s="244" t="s">
        <v>1062</v>
      </c>
      <c r="E715" s="244" t="str">
        <f>CONCATENATE(SUM('Раздел 1'!Q215:Q215),"=",0)</f>
        <v>0=0</v>
      </c>
    </row>
    <row r="716" spans="1:5" s="102" customFormat="1" x14ac:dyDescent="0.2">
      <c r="A716" s="418" t="str">
        <f>IF((SUM('Раздел 1'!AC56:AC56)=0),"","Неверно!")</f>
        <v/>
      </c>
      <c r="B716" s="418" t="s">
        <v>22637</v>
      </c>
      <c r="C716" s="244" t="s">
        <v>8499</v>
      </c>
      <c r="D716" s="244" t="s">
        <v>374</v>
      </c>
      <c r="E716" s="244" t="str">
        <f>CONCATENATE(SUM('Раздел 1'!AC56:AC56),"=",0)</f>
        <v>0=0</v>
      </c>
    </row>
    <row r="717" spans="1:5" s="102" customFormat="1" x14ac:dyDescent="0.2">
      <c r="A717" s="418" t="str">
        <f>IF((SUM('Раздел 1'!AC339:AC339)=0),"","Неверно!")</f>
        <v/>
      </c>
      <c r="B717" s="418" t="s">
        <v>22638</v>
      </c>
      <c r="C717" s="244" t="s">
        <v>8680</v>
      </c>
      <c r="D717" s="244" t="s">
        <v>158</v>
      </c>
      <c r="E717" s="244" t="str">
        <f>CONCATENATE(SUM('Раздел 1'!AC339:AC339),"=",0)</f>
        <v>0=0</v>
      </c>
    </row>
    <row r="718" spans="1:5" s="102" customFormat="1" x14ac:dyDescent="0.2">
      <c r="A718" s="418" t="str">
        <f>IF((SUM('Раздел 1'!AC100:AC100)=0),"","Неверно!")</f>
        <v/>
      </c>
      <c r="B718" s="418" t="s">
        <v>22639</v>
      </c>
      <c r="C718" s="244" t="s">
        <v>8860</v>
      </c>
      <c r="D718" s="244" t="s">
        <v>374</v>
      </c>
      <c r="E718" s="244" t="str">
        <f>CONCATENATE(SUM('Раздел 1'!AC100:AC100),"=",0)</f>
        <v>0=0</v>
      </c>
    </row>
    <row r="719" spans="1:5" s="102" customFormat="1" x14ac:dyDescent="0.2">
      <c r="A719" s="418" t="str">
        <f>IF((SUM('Раздел 1'!AC136:AC136)=0),"","Неверно!")</f>
        <v/>
      </c>
      <c r="B719" s="418" t="s">
        <v>22640</v>
      </c>
      <c r="C719" s="244" t="s">
        <v>11009</v>
      </c>
      <c r="D719" s="244" t="s">
        <v>158</v>
      </c>
      <c r="E719" s="244" t="str">
        <f>CONCATENATE(SUM('Раздел 1'!AC136:AC136),"=",0)</f>
        <v>0=0</v>
      </c>
    </row>
    <row r="720" spans="1:5" s="102" customFormat="1" x14ac:dyDescent="0.2">
      <c r="A720" s="418" t="str">
        <f>IF((SUM('Раздел 1'!AC188:AC188)=0),"","Неверно!")</f>
        <v/>
      </c>
      <c r="B720" s="418" t="s">
        <v>22641</v>
      </c>
      <c r="C720" s="244" t="s">
        <v>8518</v>
      </c>
      <c r="D720" s="244" t="s">
        <v>158</v>
      </c>
      <c r="E720" s="244" t="str">
        <f>CONCATENATE(SUM('Раздел 1'!AC188:AC188),"=",0)</f>
        <v>0=0</v>
      </c>
    </row>
    <row r="721" spans="1:5" s="102" customFormat="1" x14ac:dyDescent="0.2">
      <c r="A721" s="418" t="str">
        <f>IF((SUM('Раздел 1'!AC282:AC282)=0),"","Неверно!")</f>
        <v/>
      </c>
      <c r="B721" s="418" t="s">
        <v>22642</v>
      </c>
      <c r="C721" s="244" t="s">
        <v>2916</v>
      </c>
      <c r="D721" s="244" t="s">
        <v>158</v>
      </c>
      <c r="E721" s="244" t="str">
        <f>CONCATENATE(SUM('Раздел 1'!AC282:AC282),"=",0)</f>
        <v>0=0</v>
      </c>
    </row>
    <row r="722" spans="1:5" s="102" customFormat="1" x14ac:dyDescent="0.2">
      <c r="A722" s="418" t="str">
        <f>IF((SUM('Раздел 1'!D399:D399)=0),"","Неверно!")</f>
        <v/>
      </c>
      <c r="B722" s="418" t="s">
        <v>22643</v>
      </c>
      <c r="C722" s="244" t="s">
        <v>14180</v>
      </c>
      <c r="D722" s="244" t="s">
        <v>939</v>
      </c>
      <c r="E722" s="244" t="str">
        <f>CONCATENATE(SUM('Раздел 1'!D399:D399),"=",0)</f>
        <v>0=0</v>
      </c>
    </row>
    <row r="723" spans="1:5" s="102" customFormat="1" x14ac:dyDescent="0.2">
      <c r="A723" s="418" t="str">
        <f>IF((SUM('Раздел 1'!M399:M399)=0),"","Неверно!")</f>
        <v/>
      </c>
      <c r="B723" s="418" t="s">
        <v>22643</v>
      </c>
      <c r="C723" s="244" t="s">
        <v>14181</v>
      </c>
      <c r="D723" s="244" t="s">
        <v>939</v>
      </c>
      <c r="E723" s="244" t="str">
        <f>CONCATENATE(SUM('Раздел 1'!M399:M399),"=",0)</f>
        <v>0=0</v>
      </c>
    </row>
    <row r="724" spans="1:5" s="102" customFormat="1" x14ac:dyDescent="0.2">
      <c r="A724" s="418" t="str">
        <f>IF((SUM('Раздел 1'!N399:N399)=0),"","Неверно!")</f>
        <v/>
      </c>
      <c r="B724" s="418" t="s">
        <v>22643</v>
      </c>
      <c r="C724" s="244" t="s">
        <v>14182</v>
      </c>
      <c r="D724" s="244" t="s">
        <v>939</v>
      </c>
      <c r="E724" s="244" t="str">
        <f>CONCATENATE(SUM('Раздел 1'!N399:N399),"=",0)</f>
        <v>0=0</v>
      </c>
    </row>
    <row r="725" spans="1:5" s="102" customFormat="1" x14ac:dyDescent="0.2">
      <c r="A725" s="418" t="str">
        <f>IF((SUM('Раздел 1'!O399:O399)=0),"","Неверно!")</f>
        <v/>
      </c>
      <c r="B725" s="418" t="s">
        <v>22643</v>
      </c>
      <c r="C725" s="244" t="s">
        <v>14183</v>
      </c>
      <c r="D725" s="244" t="s">
        <v>939</v>
      </c>
      <c r="E725" s="244" t="str">
        <f>CONCATENATE(SUM('Раздел 1'!O399:O399),"=",0)</f>
        <v>0=0</v>
      </c>
    </row>
    <row r="726" spans="1:5" s="102" customFormat="1" x14ac:dyDescent="0.2">
      <c r="A726" s="418" t="str">
        <f>IF((SUM('Раздел 1'!P399:P399)=0),"","Неверно!")</f>
        <v/>
      </c>
      <c r="B726" s="418" t="s">
        <v>22643</v>
      </c>
      <c r="C726" s="244" t="s">
        <v>14184</v>
      </c>
      <c r="D726" s="244" t="s">
        <v>939</v>
      </c>
      <c r="E726" s="244" t="str">
        <f>CONCATENATE(SUM('Раздел 1'!P399:P399),"=",0)</f>
        <v>0=0</v>
      </c>
    </row>
    <row r="727" spans="1:5" s="102" customFormat="1" x14ac:dyDescent="0.2">
      <c r="A727" s="418" t="str">
        <f>IF((SUM('Раздел 1'!Q399:Q399)=0),"","Неверно!")</f>
        <v/>
      </c>
      <c r="B727" s="418" t="s">
        <v>22643</v>
      </c>
      <c r="C727" s="244" t="s">
        <v>14185</v>
      </c>
      <c r="D727" s="244" t="s">
        <v>939</v>
      </c>
      <c r="E727" s="244" t="str">
        <f>CONCATENATE(SUM('Раздел 1'!Q399:Q399),"=",0)</f>
        <v>0=0</v>
      </c>
    </row>
    <row r="728" spans="1:5" s="102" customFormat="1" x14ac:dyDescent="0.2">
      <c r="A728" s="418" t="str">
        <f>IF((SUM('Раздел 1'!R399:R399)=0),"","Неверно!")</f>
        <v/>
      </c>
      <c r="B728" s="418" t="s">
        <v>22643</v>
      </c>
      <c r="C728" s="244" t="s">
        <v>14186</v>
      </c>
      <c r="D728" s="244" t="s">
        <v>939</v>
      </c>
      <c r="E728" s="244" t="str">
        <f>CONCATENATE(SUM('Раздел 1'!R399:R399),"=",0)</f>
        <v>0=0</v>
      </c>
    </row>
    <row r="729" spans="1:5" s="102" customFormat="1" x14ac:dyDescent="0.2">
      <c r="A729" s="418" t="str">
        <f>IF((SUM('Раздел 1'!S399:S399)=0),"","Неверно!")</f>
        <v/>
      </c>
      <c r="B729" s="418" t="s">
        <v>22643</v>
      </c>
      <c r="C729" s="244" t="s">
        <v>14187</v>
      </c>
      <c r="D729" s="244" t="s">
        <v>939</v>
      </c>
      <c r="E729" s="244" t="str">
        <f>CONCATENATE(SUM('Раздел 1'!S399:S399),"=",0)</f>
        <v>0=0</v>
      </c>
    </row>
    <row r="730" spans="1:5" s="102" customFormat="1" x14ac:dyDescent="0.2">
      <c r="A730" s="418" t="str">
        <f>IF((SUM('Раздел 1'!T399:T399)=0),"","Неверно!")</f>
        <v/>
      </c>
      <c r="B730" s="418" t="s">
        <v>22643</v>
      </c>
      <c r="C730" s="244" t="s">
        <v>14188</v>
      </c>
      <c r="D730" s="244" t="s">
        <v>939</v>
      </c>
      <c r="E730" s="244" t="str">
        <f>CONCATENATE(SUM('Раздел 1'!T399:T399),"=",0)</f>
        <v>0=0</v>
      </c>
    </row>
    <row r="731" spans="1:5" s="102" customFormat="1" x14ac:dyDescent="0.2">
      <c r="A731" s="418" t="str">
        <f>IF((SUM('Раздел 1'!U399:U399)=0),"","Неверно!")</f>
        <v/>
      </c>
      <c r="B731" s="418" t="s">
        <v>22643</v>
      </c>
      <c r="C731" s="244" t="s">
        <v>14189</v>
      </c>
      <c r="D731" s="244" t="s">
        <v>939</v>
      </c>
      <c r="E731" s="244" t="str">
        <f>CONCATENATE(SUM('Раздел 1'!U399:U399),"=",0)</f>
        <v>0=0</v>
      </c>
    </row>
    <row r="732" spans="1:5" s="102" customFormat="1" x14ac:dyDescent="0.2">
      <c r="A732" s="418" t="str">
        <f>IF((SUM('Раздел 1'!V399:V399)=0),"","Неверно!")</f>
        <v/>
      </c>
      <c r="B732" s="418" t="s">
        <v>22643</v>
      </c>
      <c r="C732" s="244" t="s">
        <v>14190</v>
      </c>
      <c r="D732" s="244" t="s">
        <v>939</v>
      </c>
      <c r="E732" s="244" t="str">
        <f>CONCATENATE(SUM('Раздел 1'!V399:V399),"=",0)</f>
        <v>0=0</v>
      </c>
    </row>
    <row r="733" spans="1:5" s="102" customFormat="1" x14ac:dyDescent="0.2">
      <c r="A733" s="418" t="str">
        <f>IF((SUM('Раздел 1'!E399:E399)=0),"","Неверно!")</f>
        <v/>
      </c>
      <c r="B733" s="418" t="s">
        <v>22643</v>
      </c>
      <c r="C733" s="244" t="s">
        <v>14191</v>
      </c>
      <c r="D733" s="244" t="s">
        <v>939</v>
      </c>
      <c r="E733" s="244" t="str">
        <f>CONCATENATE(SUM('Раздел 1'!E399:E399),"=",0)</f>
        <v>0=0</v>
      </c>
    </row>
    <row r="734" spans="1:5" s="102" customFormat="1" x14ac:dyDescent="0.2">
      <c r="A734" s="418" t="str">
        <f>IF((SUM('Раздел 1'!W399:W399)=0),"","Неверно!")</f>
        <v/>
      </c>
      <c r="B734" s="418" t="s">
        <v>22643</v>
      </c>
      <c r="C734" s="244" t="s">
        <v>14192</v>
      </c>
      <c r="D734" s="244" t="s">
        <v>939</v>
      </c>
      <c r="E734" s="244" t="str">
        <f>CONCATENATE(SUM('Раздел 1'!W399:W399),"=",0)</f>
        <v>0=0</v>
      </c>
    </row>
    <row r="735" spans="1:5" s="102" customFormat="1" x14ac:dyDescent="0.2">
      <c r="A735" s="418" t="str">
        <f>IF((SUM('Раздел 1'!X399:X399)=0),"","Неверно!")</f>
        <v/>
      </c>
      <c r="B735" s="418" t="s">
        <v>22643</v>
      </c>
      <c r="C735" s="244" t="s">
        <v>14193</v>
      </c>
      <c r="D735" s="244" t="s">
        <v>939</v>
      </c>
      <c r="E735" s="244" t="str">
        <f>CONCATENATE(SUM('Раздел 1'!X399:X399),"=",0)</f>
        <v>0=0</v>
      </c>
    </row>
    <row r="736" spans="1:5" s="102" customFormat="1" x14ac:dyDescent="0.2">
      <c r="A736" s="418" t="str">
        <f>IF((SUM('Раздел 1'!Y399:Y399)=0),"","Неверно!")</f>
        <v/>
      </c>
      <c r="B736" s="418" t="s">
        <v>22643</v>
      </c>
      <c r="C736" s="244" t="s">
        <v>14194</v>
      </c>
      <c r="D736" s="244" t="s">
        <v>939</v>
      </c>
      <c r="E736" s="244" t="str">
        <f>CONCATENATE(SUM('Раздел 1'!Y399:Y399),"=",0)</f>
        <v>0=0</v>
      </c>
    </row>
    <row r="737" spans="1:5" s="102" customFormat="1" x14ac:dyDescent="0.2">
      <c r="A737" s="418" t="str">
        <f>IF((SUM('Раздел 1'!Z399:Z399)=0),"","Неверно!")</f>
        <v/>
      </c>
      <c r="B737" s="418" t="s">
        <v>22643</v>
      </c>
      <c r="C737" s="244" t="s">
        <v>14195</v>
      </c>
      <c r="D737" s="244" t="s">
        <v>939</v>
      </c>
      <c r="E737" s="244" t="str">
        <f>CONCATENATE(SUM('Раздел 1'!Z399:Z399),"=",0)</f>
        <v>0=0</v>
      </c>
    </row>
    <row r="738" spans="1:5" s="102" customFormat="1" x14ac:dyDescent="0.2">
      <c r="A738" s="418" t="str">
        <f>IF((SUM('Раздел 1'!AA399:AA399)=0),"","Неверно!")</f>
        <v/>
      </c>
      <c r="B738" s="418" t="s">
        <v>22643</v>
      </c>
      <c r="C738" s="244" t="s">
        <v>14196</v>
      </c>
      <c r="D738" s="244" t="s">
        <v>939</v>
      </c>
      <c r="E738" s="244" t="str">
        <f>CONCATENATE(SUM('Раздел 1'!AA399:AA399),"=",0)</f>
        <v>0=0</v>
      </c>
    </row>
    <row r="739" spans="1:5" s="102" customFormat="1" x14ac:dyDescent="0.2">
      <c r="A739" s="418" t="str">
        <f>IF((SUM('Раздел 1'!AB399:AB399)=0),"","Неверно!")</f>
        <v/>
      </c>
      <c r="B739" s="418" t="s">
        <v>22643</v>
      </c>
      <c r="C739" s="244" t="s">
        <v>14197</v>
      </c>
      <c r="D739" s="244" t="s">
        <v>939</v>
      </c>
      <c r="E739" s="244" t="str">
        <f>CONCATENATE(SUM('Раздел 1'!AB399:AB399),"=",0)</f>
        <v>0=0</v>
      </c>
    </row>
    <row r="740" spans="1:5" s="102" customFormat="1" x14ac:dyDescent="0.2">
      <c r="A740" s="418" t="str">
        <f>IF((SUM('Раздел 1'!AC399:AC399)=0),"","Неверно!")</f>
        <v/>
      </c>
      <c r="B740" s="418" t="s">
        <v>22643</v>
      </c>
      <c r="C740" s="244" t="s">
        <v>14198</v>
      </c>
      <c r="D740" s="244" t="s">
        <v>939</v>
      </c>
      <c r="E740" s="244" t="str">
        <f>CONCATENATE(SUM('Раздел 1'!AC399:AC399),"=",0)</f>
        <v>0=0</v>
      </c>
    </row>
    <row r="741" spans="1:5" s="102" customFormat="1" x14ac:dyDescent="0.2">
      <c r="A741" s="418" t="str">
        <f>IF((SUM('Раздел 1'!AD399:AD399)=0),"","Неверно!")</f>
        <v/>
      </c>
      <c r="B741" s="418" t="s">
        <v>22643</v>
      </c>
      <c r="C741" s="244" t="s">
        <v>14199</v>
      </c>
      <c r="D741" s="244" t="s">
        <v>939</v>
      </c>
      <c r="E741" s="244" t="str">
        <f>CONCATENATE(SUM('Раздел 1'!AD399:AD399),"=",0)</f>
        <v>0=0</v>
      </c>
    </row>
    <row r="742" spans="1:5" s="102" customFormat="1" x14ac:dyDescent="0.2">
      <c r="A742" s="418" t="str">
        <f>IF((SUM('Раздел 1'!AE399:AE399)=0),"","Неверно!")</f>
        <v/>
      </c>
      <c r="B742" s="418" t="s">
        <v>22643</v>
      </c>
      <c r="C742" s="244" t="s">
        <v>14200</v>
      </c>
      <c r="D742" s="244" t="s">
        <v>939</v>
      </c>
      <c r="E742" s="244" t="str">
        <f>CONCATENATE(SUM('Раздел 1'!AE399:AE399),"=",0)</f>
        <v>0=0</v>
      </c>
    </row>
    <row r="743" spans="1:5" s="102" customFormat="1" x14ac:dyDescent="0.2">
      <c r="A743" s="418" t="str">
        <f>IF((SUM('Раздел 1'!AF399:AF399)=0),"","Неверно!")</f>
        <v/>
      </c>
      <c r="B743" s="418" t="s">
        <v>22643</v>
      </c>
      <c r="C743" s="244" t="s">
        <v>14201</v>
      </c>
      <c r="D743" s="244" t="s">
        <v>939</v>
      </c>
      <c r="E743" s="244" t="str">
        <f>CONCATENATE(SUM('Раздел 1'!AF399:AF399),"=",0)</f>
        <v>0=0</v>
      </c>
    </row>
    <row r="744" spans="1:5" s="102" customFormat="1" x14ac:dyDescent="0.2">
      <c r="A744" s="418" t="str">
        <f>IF((SUM('Раздел 1'!F399:F399)=0),"","Неверно!")</f>
        <v/>
      </c>
      <c r="B744" s="418" t="s">
        <v>22643</v>
      </c>
      <c r="C744" s="244" t="s">
        <v>14202</v>
      </c>
      <c r="D744" s="244" t="s">
        <v>939</v>
      </c>
      <c r="E744" s="244" t="str">
        <f>CONCATENATE(SUM('Раздел 1'!F399:F399),"=",0)</f>
        <v>0=0</v>
      </c>
    </row>
    <row r="745" spans="1:5" s="102" customFormat="1" x14ac:dyDescent="0.2">
      <c r="A745" s="418" t="str">
        <f>IF((SUM('Раздел 1'!AG399:AG399)=0),"","Неверно!")</f>
        <v/>
      </c>
      <c r="B745" s="418" t="s">
        <v>22643</v>
      </c>
      <c r="C745" s="244" t="s">
        <v>14203</v>
      </c>
      <c r="D745" s="244" t="s">
        <v>939</v>
      </c>
      <c r="E745" s="244" t="str">
        <f>CONCATENATE(SUM('Раздел 1'!AG399:AG399),"=",0)</f>
        <v>0=0</v>
      </c>
    </row>
    <row r="746" spans="1:5" s="102" customFormat="1" x14ac:dyDescent="0.2">
      <c r="A746" s="418" t="str">
        <f>IF((SUM('Раздел 1'!AH399:AH399)=0),"","Неверно!")</f>
        <v/>
      </c>
      <c r="B746" s="418" t="s">
        <v>22643</v>
      </c>
      <c r="C746" s="244" t="s">
        <v>14204</v>
      </c>
      <c r="D746" s="244" t="s">
        <v>939</v>
      </c>
      <c r="E746" s="244" t="str">
        <f>CONCATENATE(SUM('Раздел 1'!AH399:AH399),"=",0)</f>
        <v>0=0</v>
      </c>
    </row>
    <row r="747" spans="1:5" s="102" customFormat="1" x14ac:dyDescent="0.2">
      <c r="A747" s="418" t="str">
        <f>IF((SUM('Раздел 1'!AI399:AI399)=0),"","Неверно!")</f>
        <v/>
      </c>
      <c r="B747" s="418" t="s">
        <v>22643</v>
      </c>
      <c r="C747" s="244" t="s">
        <v>14205</v>
      </c>
      <c r="D747" s="244" t="s">
        <v>939</v>
      </c>
      <c r="E747" s="244" t="str">
        <f>CONCATENATE(SUM('Раздел 1'!AI399:AI399),"=",0)</f>
        <v>0=0</v>
      </c>
    </row>
    <row r="748" spans="1:5" s="102" customFormat="1" x14ac:dyDescent="0.2">
      <c r="A748" s="418" t="str">
        <f>IF((SUM('Раздел 1'!AJ399:AJ399)=0),"","Неверно!")</f>
        <v/>
      </c>
      <c r="B748" s="418" t="s">
        <v>22643</v>
      </c>
      <c r="C748" s="244" t="s">
        <v>14206</v>
      </c>
      <c r="D748" s="244" t="s">
        <v>939</v>
      </c>
      <c r="E748" s="244" t="str">
        <f>CONCATENATE(SUM('Раздел 1'!AJ399:AJ399),"=",0)</f>
        <v>0=0</v>
      </c>
    </row>
    <row r="749" spans="1:5" s="102" customFormat="1" x14ac:dyDescent="0.2">
      <c r="A749" s="418" t="str">
        <f>IF((SUM('Раздел 1'!AK399:AK399)=0),"","Неверно!")</f>
        <v/>
      </c>
      <c r="B749" s="418" t="s">
        <v>22643</v>
      </c>
      <c r="C749" s="244" t="s">
        <v>14207</v>
      </c>
      <c r="D749" s="244" t="s">
        <v>939</v>
      </c>
      <c r="E749" s="244" t="str">
        <f>CONCATENATE(SUM('Раздел 1'!AK399:AK399),"=",0)</f>
        <v>0=0</v>
      </c>
    </row>
    <row r="750" spans="1:5" s="102" customFormat="1" x14ac:dyDescent="0.2">
      <c r="A750" s="418" t="str">
        <f>IF((SUM('Раздел 1'!AL399:AL399)=0),"","Неверно!")</f>
        <v/>
      </c>
      <c r="B750" s="418" t="s">
        <v>22643</v>
      </c>
      <c r="C750" s="244" t="s">
        <v>14208</v>
      </c>
      <c r="D750" s="244" t="s">
        <v>939</v>
      </c>
      <c r="E750" s="244" t="str">
        <f>CONCATENATE(SUM('Раздел 1'!AL399:AL399),"=",0)</f>
        <v>0=0</v>
      </c>
    </row>
    <row r="751" spans="1:5" s="102" customFormat="1" x14ac:dyDescent="0.2">
      <c r="A751" s="418" t="str">
        <f>IF((SUM('Раздел 1'!AM399:AM399)=0),"","Неверно!")</f>
        <v/>
      </c>
      <c r="B751" s="418" t="s">
        <v>22643</v>
      </c>
      <c r="C751" s="244" t="s">
        <v>14209</v>
      </c>
      <c r="D751" s="244" t="s">
        <v>939</v>
      </c>
      <c r="E751" s="244" t="str">
        <f>CONCATENATE(SUM('Раздел 1'!AM399:AM399),"=",0)</f>
        <v>0=0</v>
      </c>
    </row>
    <row r="752" spans="1:5" s="102" customFormat="1" x14ac:dyDescent="0.2">
      <c r="A752" s="418" t="str">
        <f>IF((SUM('Раздел 1'!AN399:AN399)=0),"","Неверно!")</f>
        <v/>
      </c>
      <c r="B752" s="418" t="s">
        <v>22643</v>
      </c>
      <c r="C752" s="244" t="s">
        <v>14210</v>
      </c>
      <c r="D752" s="244" t="s">
        <v>939</v>
      </c>
      <c r="E752" s="244" t="str">
        <f>CONCATENATE(SUM('Раздел 1'!AN399:AN399),"=",0)</f>
        <v>0=0</v>
      </c>
    </row>
    <row r="753" spans="1:5" s="102" customFormat="1" x14ac:dyDescent="0.2">
      <c r="A753" s="418" t="str">
        <f>IF((SUM('Раздел 1'!G399:G399)=0),"","Неверно!")</f>
        <v/>
      </c>
      <c r="B753" s="418" t="s">
        <v>22643</v>
      </c>
      <c r="C753" s="244" t="s">
        <v>14211</v>
      </c>
      <c r="D753" s="244" t="s">
        <v>939</v>
      </c>
      <c r="E753" s="244" t="str">
        <f>CONCATENATE(SUM('Раздел 1'!G399:G399),"=",0)</f>
        <v>0=0</v>
      </c>
    </row>
    <row r="754" spans="1:5" s="102" customFormat="1" x14ac:dyDescent="0.2">
      <c r="A754" s="418" t="str">
        <f>IF((SUM('Раздел 1'!H399:H399)=0),"","Неверно!")</f>
        <v/>
      </c>
      <c r="B754" s="418" t="s">
        <v>22643</v>
      </c>
      <c r="C754" s="244" t="s">
        <v>14212</v>
      </c>
      <c r="D754" s="244" t="s">
        <v>939</v>
      </c>
      <c r="E754" s="244" t="str">
        <f>CONCATENATE(SUM('Раздел 1'!H399:H399),"=",0)</f>
        <v>0=0</v>
      </c>
    </row>
    <row r="755" spans="1:5" s="102" customFormat="1" x14ac:dyDescent="0.2">
      <c r="A755" s="418" t="str">
        <f>IF((SUM('Раздел 1'!I399:I399)=0),"","Неверно!")</f>
        <v/>
      </c>
      <c r="B755" s="418" t="s">
        <v>22643</v>
      </c>
      <c r="C755" s="244" t="s">
        <v>14213</v>
      </c>
      <c r="D755" s="244" t="s">
        <v>939</v>
      </c>
      <c r="E755" s="244" t="str">
        <f>CONCATENATE(SUM('Раздел 1'!I399:I399),"=",0)</f>
        <v>0=0</v>
      </c>
    </row>
    <row r="756" spans="1:5" s="102" customFormat="1" x14ac:dyDescent="0.2">
      <c r="A756" s="418" t="str">
        <f>IF((SUM('Раздел 1'!J399:J399)=0),"","Неверно!")</f>
        <v/>
      </c>
      <c r="B756" s="418" t="s">
        <v>22643</v>
      </c>
      <c r="C756" s="244" t="s">
        <v>14214</v>
      </c>
      <c r="D756" s="244" t="s">
        <v>939</v>
      </c>
      <c r="E756" s="244" t="str">
        <f>CONCATENATE(SUM('Раздел 1'!J399:J399),"=",0)</f>
        <v>0=0</v>
      </c>
    </row>
    <row r="757" spans="1:5" s="102" customFormat="1" x14ac:dyDescent="0.2">
      <c r="A757" s="418" t="str">
        <f>IF((SUM('Раздел 1'!K399:K399)=0),"","Неверно!")</f>
        <v/>
      </c>
      <c r="B757" s="418" t="s">
        <v>22643</v>
      </c>
      <c r="C757" s="244" t="s">
        <v>14215</v>
      </c>
      <c r="D757" s="244" t="s">
        <v>939</v>
      </c>
      <c r="E757" s="244" t="str">
        <f>CONCATENATE(SUM('Раздел 1'!K399:K399),"=",0)</f>
        <v>0=0</v>
      </c>
    </row>
    <row r="758" spans="1:5" s="102" customFormat="1" x14ac:dyDescent="0.2">
      <c r="A758" s="418" t="str">
        <f>IF((SUM('Раздел 1'!L399:L399)=0),"","Неверно!")</f>
        <v/>
      </c>
      <c r="B758" s="418" t="s">
        <v>22643</v>
      </c>
      <c r="C758" s="244" t="s">
        <v>14216</v>
      </c>
      <c r="D758" s="244" t="s">
        <v>939</v>
      </c>
      <c r="E758" s="244" t="str">
        <f>CONCATENATE(SUM('Раздел 1'!L399:L399),"=",0)</f>
        <v>0=0</v>
      </c>
    </row>
    <row r="759" spans="1:5" s="102" customFormat="1" x14ac:dyDescent="0.2">
      <c r="A759" s="418" t="str">
        <f>IF((SUM('Раздел 1'!AC124:AC124)=0),"","Неверно!")</f>
        <v/>
      </c>
      <c r="B759" s="418" t="s">
        <v>22644</v>
      </c>
      <c r="C759" s="244" t="s">
        <v>11821</v>
      </c>
      <c r="D759" s="244" t="s">
        <v>158</v>
      </c>
      <c r="E759" s="244" t="str">
        <f>CONCATENATE(SUM('Раздел 1'!AC124:AC124),"=",0)</f>
        <v>0=0</v>
      </c>
    </row>
    <row r="760" spans="1:5" s="102" customFormat="1" x14ac:dyDescent="0.2">
      <c r="A760" s="418" t="str">
        <f>IF((SUM('Раздел 1'!AC279:AC279)=0),"","Неверно!")</f>
        <v/>
      </c>
      <c r="B760" s="418" t="s">
        <v>22645</v>
      </c>
      <c r="C760" s="244" t="s">
        <v>3197</v>
      </c>
      <c r="D760" s="244" t="s">
        <v>158</v>
      </c>
      <c r="E760" s="244" t="str">
        <f>CONCATENATE(SUM('Раздел 1'!AC279:AC279),"=",0)</f>
        <v>0=0</v>
      </c>
    </row>
    <row r="761" spans="1:5" s="102" customFormat="1" x14ac:dyDescent="0.2">
      <c r="A761" s="418" t="str">
        <f>IF((SUM('Раздел 1'!AC73:AC73)=0),"","Неверно!")</f>
        <v/>
      </c>
      <c r="B761" s="418" t="s">
        <v>22646</v>
      </c>
      <c r="C761" s="244" t="s">
        <v>1624</v>
      </c>
      <c r="D761" s="244" t="s">
        <v>374</v>
      </c>
      <c r="E761" s="244" t="str">
        <f>CONCATENATE(SUM('Раздел 1'!AC73:AC73),"=",0)</f>
        <v>0=0</v>
      </c>
    </row>
    <row r="762" spans="1:5" s="102" customFormat="1" x14ac:dyDescent="0.2">
      <c r="A762" s="418" t="str">
        <f>IF((SUM('Раздел 1'!W196:W196)=0),"","Неверно!")</f>
        <v/>
      </c>
      <c r="B762" s="418" t="s">
        <v>22647</v>
      </c>
      <c r="C762" s="244" t="s">
        <v>8905</v>
      </c>
      <c r="D762" s="244" t="s">
        <v>374</v>
      </c>
      <c r="E762" s="244" t="str">
        <f>CONCATENATE(SUM('Раздел 1'!W196:W196),"=",0)</f>
        <v>0=0</v>
      </c>
    </row>
    <row r="763" spans="1:5" s="102" customFormat="1" x14ac:dyDescent="0.2">
      <c r="A763" s="418" t="str">
        <f>IF((SUM('Раздел 1'!X196:X196)=0),"","Неверно!")</f>
        <v/>
      </c>
      <c r="B763" s="418" t="s">
        <v>22647</v>
      </c>
      <c r="C763" s="244" t="s">
        <v>8906</v>
      </c>
      <c r="D763" s="244" t="s">
        <v>374</v>
      </c>
      <c r="E763" s="244" t="str">
        <f>CONCATENATE(SUM('Раздел 1'!X196:X196),"=",0)</f>
        <v>0=0</v>
      </c>
    </row>
    <row r="764" spans="1:5" s="102" customFormat="1" x14ac:dyDescent="0.2">
      <c r="A764" s="418" t="str">
        <f>IF((SUM('Раздел 1'!Y196:Y196)=0),"","Неверно!")</f>
        <v/>
      </c>
      <c r="B764" s="418" t="s">
        <v>22647</v>
      </c>
      <c r="C764" s="244" t="s">
        <v>8907</v>
      </c>
      <c r="D764" s="244" t="s">
        <v>374</v>
      </c>
      <c r="E764" s="244" t="str">
        <f>CONCATENATE(SUM('Раздел 1'!Y196:Y196),"=",0)</f>
        <v>0=0</v>
      </c>
    </row>
    <row r="765" spans="1:5" s="102" customFormat="1" x14ac:dyDescent="0.2">
      <c r="A765" s="418" t="str">
        <f>IF((SUM('Раздел 1'!Z196:Z196)=0),"","Неверно!")</f>
        <v/>
      </c>
      <c r="B765" s="418" t="s">
        <v>22647</v>
      </c>
      <c r="C765" s="244" t="s">
        <v>9742</v>
      </c>
      <c r="D765" s="244" t="s">
        <v>374</v>
      </c>
      <c r="E765" s="244" t="str">
        <f>CONCATENATE(SUM('Раздел 1'!Z196:Z196),"=",0)</f>
        <v>0=0</v>
      </c>
    </row>
    <row r="766" spans="1:5" s="102" customFormat="1" x14ac:dyDescent="0.2">
      <c r="A766" s="418" t="str">
        <f>IF((SUM('Раздел 1'!AA196:AA196)=0),"","Неверно!")</f>
        <v/>
      </c>
      <c r="B766" s="418" t="s">
        <v>22647</v>
      </c>
      <c r="C766" s="244" t="s">
        <v>8279</v>
      </c>
      <c r="D766" s="244" t="s">
        <v>374</v>
      </c>
      <c r="E766" s="244" t="str">
        <f>CONCATENATE(SUM('Раздел 1'!AA196:AA196),"=",0)</f>
        <v>0=0</v>
      </c>
    </row>
    <row r="767" spans="1:5" s="102" customFormat="1" x14ac:dyDescent="0.2">
      <c r="A767" s="418" t="str">
        <f>IF((SUM('Раздел 1'!AB196:AB196)=0),"","Неверно!")</f>
        <v/>
      </c>
      <c r="B767" s="418" t="s">
        <v>22647</v>
      </c>
      <c r="C767" s="244" t="s">
        <v>11808</v>
      </c>
      <c r="D767" s="244" t="s">
        <v>374</v>
      </c>
      <c r="E767" s="244" t="str">
        <f>CONCATENATE(SUM('Раздел 1'!AB196:AB196),"=",0)</f>
        <v>0=0</v>
      </c>
    </row>
    <row r="768" spans="1:5" s="102" customFormat="1" x14ac:dyDescent="0.2">
      <c r="A768" s="418" t="str">
        <f>IF((SUM('Раздел 1'!AC196:AC196)=0),"","Неверно!")</f>
        <v/>
      </c>
      <c r="B768" s="418" t="s">
        <v>22647</v>
      </c>
      <c r="C768" s="244" t="s">
        <v>11809</v>
      </c>
      <c r="D768" s="244" t="s">
        <v>374</v>
      </c>
      <c r="E768" s="244" t="str">
        <f>CONCATENATE(SUM('Раздел 1'!AC196:AC196),"=",0)</f>
        <v>0=0</v>
      </c>
    </row>
    <row r="769" spans="1:5" s="102" customFormat="1" x14ac:dyDescent="0.2">
      <c r="A769" s="418" t="str">
        <f>IF((SUM('Раздел 1'!Y388:Y388)=0),"","Неверно!")</f>
        <v/>
      </c>
      <c r="B769" s="418" t="s">
        <v>22648</v>
      </c>
      <c r="C769" s="244" t="s">
        <v>11344</v>
      </c>
      <c r="D769" s="244" t="s">
        <v>158</v>
      </c>
      <c r="E769" s="244" t="str">
        <f>CONCATENATE(SUM('Раздел 1'!Y388:Y388),"=",0)</f>
        <v>0=0</v>
      </c>
    </row>
    <row r="770" spans="1:5" s="102" customFormat="1" x14ac:dyDescent="0.2">
      <c r="A770" s="418" t="str">
        <f>IF((SUM('Раздел 1'!AA271:AA271)=0),"","Неверно!")</f>
        <v/>
      </c>
      <c r="B770" s="418" t="s">
        <v>22649</v>
      </c>
      <c r="C770" s="244" t="s">
        <v>8139</v>
      </c>
      <c r="D770" s="244" t="s">
        <v>374</v>
      </c>
      <c r="E770" s="244" t="str">
        <f>CONCATENATE(SUM('Раздел 1'!AA271:AA271),"=",0)</f>
        <v>0=0</v>
      </c>
    </row>
    <row r="771" spans="1:5" s="102" customFormat="1" x14ac:dyDescent="0.2">
      <c r="A771" s="418" t="str">
        <f>IF((SUM('Раздел 1'!T19:T19)=0),"","Неверно!")</f>
        <v/>
      </c>
      <c r="B771" s="418" t="s">
        <v>22650</v>
      </c>
      <c r="C771" s="244" t="s">
        <v>8831</v>
      </c>
      <c r="D771" s="244" t="s">
        <v>158</v>
      </c>
      <c r="E771" s="244" t="str">
        <f>CONCATENATE(SUM('Раздел 1'!T19:T19),"=",0)</f>
        <v>0=0</v>
      </c>
    </row>
    <row r="772" spans="1:5" s="102" customFormat="1" x14ac:dyDescent="0.2">
      <c r="A772" s="418" t="str">
        <f>IF((SUM('Раздел 1'!U19:U19)=0),"","Неверно!")</f>
        <v/>
      </c>
      <c r="B772" s="418" t="s">
        <v>22650</v>
      </c>
      <c r="C772" s="244" t="s">
        <v>8832</v>
      </c>
      <c r="D772" s="244" t="s">
        <v>158</v>
      </c>
      <c r="E772" s="244" t="str">
        <f>CONCATENATE(SUM('Раздел 1'!U19:U19),"=",0)</f>
        <v>0=0</v>
      </c>
    </row>
    <row r="773" spans="1:5" s="102" customFormat="1" x14ac:dyDescent="0.2">
      <c r="A773" s="418" t="str">
        <f>IF((SUM('Раздел 1'!V19:V19)=0),"","Неверно!")</f>
        <v/>
      </c>
      <c r="B773" s="418" t="s">
        <v>22650</v>
      </c>
      <c r="C773" s="244" t="s">
        <v>8833</v>
      </c>
      <c r="D773" s="244" t="s">
        <v>158</v>
      </c>
      <c r="E773" s="244" t="str">
        <f>CONCATENATE(SUM('Раздел 1'!V19:V19),"=",0)</f>
        <v>0=0</v>
      </c>
    </row>
    <row r="774" spans="1:5" s="102" customFormat="1" x14ac:dyDescent="0.2">
      <c r="A774" s="418" t="str">
        <f>IF((SUM('Раздел 1'!W19:W19)=0),"","Неверно!")</f>
        <v/>
      </c>
      <c r="B774" s="418" t="s">
        <v>22650</v>
      </c>
      <c r="C774" s="244" t="s">
        <v>8834</v>
      </c>
      <c r="D774" s="244" t="s">
        <v>158</v>
      </c>
      <c r="E774" s="244" t="str">
        <f>CONCATENATE(SUM('Раздел 1'!W19:W19),"=",0)</f>
        <v>0=0</v>
      </c>
    </row>
    <row r="775" spans="1:5" s="102" customFormat="1" x14ac:dyDescent="0.2">
      <c r="A775" s="418" t="str">
        <f>IF((SUM('Раздел 1'!X19:X19)=0),"","Неверно!")</f>
        <v/>
      </c>
      <c r="B775" s="418" t="s">
        <v>22650</v>
      </c>
      <c r="C775" s="244" t="s">
        <v>8835</v>
      </c>
      <c r="D775" s="244" t="s">
        <v>158</v>
      </c>
      <c r="E775" s="244" t="str">
        <f>CONCATENATE(SUM('Раздел 1'!X19:X19),"=",0)</f>
        <v>0=0</v>
      </c>
    </row>
    <row r="776" spans="1:5" s="102" customFormat="1" x14ac:dyDescent="0.2">
      <c r="A776" s="418" t="str">
        <f>IF((SUM('Раздел 1'!Y19:Y19)=0),"","Неверно!")</f>
        <v/>
      </c>
      <c r="B776" s="418" t="s">
        <v>22650</v>
      </c>
      <c r="C776" s="244" t="s">
        <v>8836</v>
      </c>
      <c r="D776" s="244" t="s">
        <v>158</v>
      </c>
      <c r="E776" s="244" t="str">
        <f>CONCATENATE(SUM('Раздел 1'!Y19:Y19),"=",0)</f>
        <v>0=0</v>
      </c>
    </row>
    <row r="777" spans="1:5" s="102" customFormat="1" x14ac:dyDescent="0.2">
      <c r="A777" s="418" t="str">
        <f>IF((SUM('Раздел 1'!Z19:Z19)=0),"","Неверно!")</f>
        <v/>
      </c>
      <c r="B777" s="418" t="s">
        <v>22650</v>
      </c>
      <c r="C777" s="244" t="s">
        <v>8837</v>
      </c>
      <c r="D777" s="244" t="s">
        <v>158</v>
      </c>
      <c r="E777" s="244" t="str">
        <f>CONCATENATE(SUM('Раздел 1'!Z19:Z19),"=",0)</f>
        <v>0=0</v>
      </c>
    </row>
    <row r="778" spans="1:5" s="102" customFormat="1" x14ac:dyDescent="0.2">
      <c r="A778" s="418" t="str">
        <f>IF((SUM('Раздел 1'!AA19:AA19)=0),"","Неверно!")</f>
        <v/>
      </c>
      <c r="B778" s="418" t="s">
        <v>22650</v>
      </c>
      <c r="C778" s="244" t="s">
        <v>8838</v>
      </c>
      <c r="D778" s="244" t="s">
        <v>158</v>
      </c>
      <c r="E778" s="244" t="str">
        <f>CONCATENATE(SUM('Раздел 1'!AA19:AA19),"=",0)</f>
        <v>0=0</v>
      </c>
    </row>
    <row r="779" spans="1:5" s="102" customFormat="1" x14ac:dyDescent="0.2">
      <c r="A779" s="418" t="str">
        <f>IF((SUM('Раздел 1'!AB19:AB19)=0),"","Неверно!")</f>
        <v/>
      </c>
      <c r="B779" s="418" t="s">
        <v>22650</v>
      </c>
      <c r="C779" s="244" t="s">
        <v>8839</v>
      </c>
      <c r="D779" s="244" t="s">
        <v>158</v>
      </c>
      <c r="E779" s="244" t="str">
        <f>CONCATENATE(SUM('Раздел 1'!AB19:AB19),"=",0)</f>
        <v>0=0</v>
      </c>
    </row>
    <row r="780" spans="1:5" s="102" customFormat="1" x14ac:dyDescent="0.2">
      <c r="A780" s="418" t="str">
        <f>IF((SUM('Раздел 1'!AC19:AC19)=0),"","Неверно!")</f>
        <v/>
      </c>
      <c r="B780" s="418" t="s">
        <v>22650</v>
      </c>
      <c r="C780" s="244" t="s">
        <v>8840</v>
      </c>
      <c r="D780" s="244" t="s">
        <v>158</v>
      </c>
      <c r="E780" s="244" t="str">
        <f>CONCATENATE(SUM('Раздел 1'!AC19:AC19),"=",0)</f>
        <v>0=0</v>
      </c>
    </row>
    <row r="781" spans="1:5" s="102" customFormat="1" x14ac:dyDescent="0.2">
      <c r="A781" s="418" t="str">
        <f>IF((SUM('Раздел 1'!AC271:AC271)=0),"","Неверно!")</f>
        <v/>
      </c>
      <c r="B781" s="418" t="s">
        <v>22651</v>
      </c>
      <c r="C781" s="244" t="s">
        <v>8140</v>
      </c>
      <c r="D781" s="244" t="s">
        <v>158</v>
      </c>
      <c r="E781" s="244" t="str">
        <f>CONCATENATE(SUM('Раздел 1'!AC271:AC271),"=",0)</f>
        <v>0=0</v>
      </c>
    </row>
    <row r="782" spans="1:5" s="102" customFormat="1" x14ac:dyDescent="0.2">
      <c r="A782" s="418" t="str">
        <f>IF((SUM('Раздел 1'!T200:T200)=0),"","Неверно!")</f>
        <v/>
      </c>
      <c r="B782" s="418" t="s">
        <v>22652</v>
      </c>
      <c r="C782" s="244" t="s">
        <v>8702</v>
      </c>
      <c r="D782" s="244" t="s">
        <v>158</v>
      </c>
      <c r="E782" s="244" t="str">
        <f>CONCATENATE(SUM('Раздел 1'!T200:T200),"=",0)</f>
        <v>0=0</v>
      </c>
    </row>
    <row r="783" spans="1:5" s="102" customFormat="1" x14ac:dyDescent="0.2">
      <c r="A783" s="418" t="str">
        <f>IF((SUM('Раздел 1'!U200:U200)=0),"","Неверно!")</f>
        <v/>
      </c>
      <c r="B783" s="418" t="s">
        <v>22652</v>
      </c>
      <c r="C783" s="244" t="s">
        <v>8703</v>
      </c>
      <c r="D783" s="244" t="s">
        <v>158</v>
      </c>
      <c r="E783" s="244" t="str">
        <f>CONCATENATE(SUM('Раздел 1'!U200:U200),"=",0)</f>
        <v>0=0</v>
      </c>
    </row>
    <row r="784" spans="1:5" s="102" customFormat="1" x14ac:dyDescent="0.2">
      <c r="A784" s="418" t="str">
        <f>IF((SUM('Раздел 1'!AC160:AC160)=0),"","Неверно!")</f>
        <v/>
      </c>
      <c r="B784" s="418" t="s">
        <v>22653</v>
      </c>
      <c r="C784" s="244" t="s">
        <v>8829</v>
      </c>
      <c r="D784" s="244" t="s">
        <v>158</v>
      </c>
      <c r="E784" s="244" t="str">
        <f>CONCATENATE(SUM('Раздел 1'!AC160:AC160),"=",0)</f>
        <v>0=0</v>
      </c>
    </row>
    <row r="785" spans="1:5" s="102" customFormat="1" x14ac:dyDescent="0.2">
      <c r="A785" s="418" t="str">
        <f>IF((SUM('Раздел 1'!AC301:AC301)=0),"","Неверно!")</f>
        <v/>
      </c>
      <c r="B785" s="418" t="s">
        <v>22654</v>
      </c>
      <c r="C785" s="244" t="s">
        <v>3132</v>
      </c>
      <c r="D785" s="244" t="s">
        <v>158</v>
      </c>
      <c r="E785" s="244" t="str">
        <f>CONCATENATE(SUM('Раздел 1'!AC301:AC301),"=",0)</f>
        <v>0=0</v>
      </c>
    </row>
    <row r="786" spans="1:5" s="102" customFormat="1" x14ac:dyDescent="0.2">
      <c r="A786" s="418" t="str">
        <f>IF((SUM('Раздел 1'!AC361:AC361)=0),"","Неверно!")</f>
        <v/>
      </c>
      <c r="B786" s="418" t="s">
        <v>22655</v>
      </c>
      <c r="C786" s="244" t="s">
        <v>7558</v>
      </c>
      <c r="D786" s="244" t="s">
        <v>158</v>
      </c>
      <c r="E786" s="244" t="str">
        <f>CONCATENATE(SUM('Раздел 1'!AC361:AC361),"=",0)</f>
        <v>0=0</v>
      </c>
    </row>
    <row r="787" spans="1:5" s="102" customFormat="1" x14ac:dyDescent="0.2">
      <c r="A787" s="418" t="str">
        <f>IF((SUM('Раздел 1'!AC331:AC331)=0),"","Неверно!")</f>
        <v/>
      </c>
      <c r="B787" s="418" t="s">
        <v>22656</v>
      </c>
      <c r="C787" s="244" t="s">
        <v>10014</v>
      </c>
      <c r="D787" s="244" t="s">
        <v>158</v>
      </c>
      <c r="E787" s="244" t="str">
        <f>CONCATENATE(SUM('Раздел 1'!AC331:AC331),"=",0)</f>
        <v>0=0</v>
      </c>
    </row>
    <row r="788" spans="1:5" s="102" customFormat="1" x14ac:dyDescent="0.2">
      <c r="A788" s="418" t="str">
        <f>IF((SUM('Раздел 1'!AC338:AC338)=0),"","Неверно!")</f>
        <v/>
      </c>
      <c r="B788" s="418" t="s">
        <v>22657</v>
      </c>
      <c r="C788" s="244" t="s">
        <v>8488</v>
      </c>
      <c r="D788" s="244" t="s">
        <v>158</v>
      </c>
      <c r="E788" s="244" t="str">
        <f>CONCATENATE(SUM('Раздел 1'!AC338:AC338),"=",0)</f>
        <v>0=0</v>
      </c>
    </row>
    <row r="789" spans="1:5" s="102" customFormat="1" x14ac:dyDescent="0.2">
      <c r="A789" s="418" t="str">
        <f>IF((SUM('Раздел 1'!T203:T203)=0),"","Неверно!")</f>
        <v/>
      </c>
      <c r="B789" s="418" t="s">
        <v>22658</v>
      </c>
      <c r="C789" s="244" t="s">
        <v>2411</v>
      </c>
      <c r="D789" s="244" t="s">
        <v>158</v>
      </c>
      <c r="E789" s="244" t="str">
        <f>CONCATENATE(SUM('Раздел 1'!T203:T203),"=",0)</f>
        <v>0=0</v>
      </c>
    </row>
    <row r="790" spans="1:5" s="102" customFormat="1" x14ac:dyDescent="0.2">
      <c r="A790" s="418" t="str">
        <f>IF((SUM('Раздел 1'!U203:U203)=0),"","Неверно!")</f>
        <v/>
      </c>
      <c r="B790" s="418" t="s">
        <v>22658</v>
      </c>
      <c r="C790" s="244" t="s">
        <v>2412</v>
      </c>
      <c r="D790" s="244" t="s">
        <v>158</v>
      </c>
      <c r="E790" s="244" t="str">
        <f>CONCATENATE(SUM('Раздел 1'!U203:U203),"=",0)</f>
        <v>0=0</v>
      </c>
    </row>
    <row r="791" spans="1:5" s="102" customFormat="1" x14ac:dyDescent="0.2">
      <c r="A791" s="418" t="str">
        <f>IF((SUM('Раздел 1'!V203:V203)=0),"","Неверно!")</f>
        <v/>
      </c>
      <c r="B791" s="418" t="s">
        <v>22658</v>
      </c>
      <c r="C791" s="244" t="s">
        <v>2413</v>
      </c>
      <c r="D791" s="244" t="s">
        <v>158</v>
      </c>
      <c r="E791" s="244" t="str">
        <f>CONCATENATE(SUM('Раздел 1'!V203:V203),"=",0)</f>
        <v>0=0</v>
      </c>
    </row>
    <row r="792" spans="1:5" s="102" customFormat="1" x14ac:dyDescent="0.2">
      <c r="A792" s="418" t="str">
        <f>IF((SUM('Раздел 1'!W203:W203)=0),"","Неверно!")</f>
        <v/>
      </c>
      <c r="B792" s="418" t="s">
        <v>22658</v>
      </c>
      <c r="C792" s="244" t="s">
        <v>2414</v>
      </c>
      <c r="D792" s="244" t="s">
        <v>158</v>
      </c>
      <c r="E792" s="244" t="str">
        <f>CONCATENATE(SUM('Раздел 1'!W203:W203),"=",0)</f>
        <v>0=0</v>
      </c>
    </row>
    <row r="793" spans="1:5" s="102" customFormat="1" x14ac:dyDescent="0.2">
      <c r="A793" s="418" t="str">
        <f>IF((SUM('Раздел 1'!X203:X203)=0),"","Неверно!")</f>
        <v/>
      </c>
      <c r="B793" s="418" t="s">
        <v>22658</v>
      </c>
      <c r="C793" s="244" t="s">
        <v>2415</v>
      </c>
      <c r="D793" s="244" t="s">
        <v>158</v>
      </c>
      <c r="E793" s="244" t="str">
        <f>CONCATENATE(SUM('Раздел 1'!X203:X203),"=",0)</f>
        <v>0=0</v>
      </c>
    </row>
    <row r="794" spans="1:5" s="102" customFormat="1" x14ac:dyDescent="0.2">
      <c r="A794" s="418" t="str">
        <f>IF((SUM('Раздел 1'!Y203:Y203)=0),"","Неверно!")</f>
        <v/>
      </c>
      <c r="B794" s="418" t="s">
        <v>22658</v>
      </c>
      <c r="C794" s="244" t="s">
        <v>2416</v>
      </c>
      <c r="D794" s="244" t="s">
        <v>158</v>
      </c>
      <c r="E794" s="244" t="str">
        <f>CONCATENATE(SUM('Раздел 1'!Y203:Y203),"=",0)</f>
        <v>0=0</v>
      </c>
    </row>
    <row r="795" spans="1:5" s="102" customFormat="1" x14ac:dyDescent="0.2">
      <c r="A795" s="418" t="str">
        <f>IF((SUM('Раздел 1'!AJ366:AJ366)=0),"","Неверно!")</f>
        <v/>
      </c>
      <c r="B795" s="418" t="s">
        <v>22659</v>
      </c>
      <c r="C795" s="244" t="s">
        <v>14179</v>
      </c>
      <c r="D795" s="244" t="s">
        <v>523</v>
      </c>
      <c r="E795" s="244" t="str">
        <f>CONCATENATE(SUM('Раздел 1'!AJ366:AJ366),"=",0)</f>
        <v>0=0</v>
      </c>
    </row>
    <row r="796" spans="1:5" s="102" customFormat="1" x14ac:dyDescent="0.2">
      <c r="A796" s="418" t="str">
        <f>IF((SUM('Раздел 1'!U304:U304)=0),"","Неверно!")</f>
        <v/>
      </c>
      <c r="B796" s="418" t="s">
        <v>22660</v>
      </c>
      <c r="C796" s="244" t="s">
        <v>7058</v>
      </c>
      <c r="D796" s="244" t="s">
        <v>158</v>
      </c>
      <c r="E796" s="244" t="str">
        <f>CONCATENATE(SUM('Раздел 1'!U304:U304),"=",0)</f>
        <v>0=0</v>
      </c>
    </row>
    <row r="797" spans="1:5" s="102" customFormat="1" x14ac:dyDescent="0.2">
      <c r="A797" s="418" t="str">
        <f>IF((SUM('Раздел 1'!V304:V304)=0),"","Неверно!")</f>
        <v/>
      </c>
      <c r="B797" s="418" t="s">
        <v>22660</v>
      </c>
      <c r="C797" s="244" t="s">
        <v>10804</v>
      </c>
      <c r="D797" s="244" t="s">
        <v>158</v>
      </c>
      <c r="E797" s="244" t="str">
        <f>CONCATENATE(SUM('Раздел 1'!V304:V304),"=",0)</f>
        <v>0=0</v>
      </c>
    </row>
    <row r="798" spans="1:5" s="102" customFormat="1" x14ac:dyDescent="0.2">
      <c r="A798" s="418" t="str">
        <f>IF((SUM('Раздел 1'!W304:W304)=0),"","Неверно!")</f>
        <v/>
      </c>
      <c r="B798" s="418" t="s">
        <v>22660</v>
      </c>
      <c r="C798" s="244" t="s">
        <v>8290</v>
      </c>
      <c r="D798" s="244" t="s">
        <v>158</v>
      </c>
      <c r="E798" s="244" t="str">
        <f>CONCATENATE(SUM('Раздел 1'!W304:W304),"=",0)</f>
        <v>0=0</v>
      </c>
    </row>
    <row r="799" spans="1:5" s="102" customFormat="1" x14ac:dyDescent="0.2">
      <c r="A799" s="418" t="str">
        <f>IF((SUM('Раздел 1'!X304:X304)=0),"","Неверно!")</f>
        <v/>
      </c>
      <c r="B799" s="418" t="s">
        <v>22660</v>
      </c>
      <c r="C799" s="244" t="s">
        <v>8291</v>
      </c>
      <c r="D799" s="244" t="s">
        <v>158</v>
      </c>
      <c r="E799" s="244" t="str">
        <f>CONCATENATE(SUM('Раздел 1'!X304:X304),"=",0)</f>
        <v>0=0</v>
      </c>
    </row>
    <row r="800" spans="1:5" s="102" customFormat="1" x14ac:dyDescent="0.2">
      <c r="A800" s="418" t="str">
        <f>IF((SUM('Раздел 1'!AA189:AA189)=0),"","Неверно!")</f>
        <v/>
      </c>
      <c r="B800" s="418" t="s">
        <v>22661</v>
      </c>
      <c r="C800" s="244" t="s">
        <v>8276</v>
      </c>
      <c r="D800" s="244" t="s">
        <v>374</v>
      </c>
      <c r="E800" s="244" t="str">
        <f>CONCATENATE(SUM('Раздел 1'!AA189:AA189),"=",0)</f>
        <v>0=0</v>
      </c>
    </row>
    <row r="801" spans="1:5" s="102" customFormat="1" x14ac:dyDescent="0.2">
      <c r="A801" s="418" t="str">
        <f>IF((SUM('Раздел 1'!AC172:AC172)=0),"","Неверно!")</f>
        <v/>
      </c>
      <c r="B801" s="418" t="s">
        <v>22662</v>
      </c>
      <c r="C801" s="244" t="s">
        <v>8939</v>
      </c>
      <c r="D801" s="244" t="s">
        <v>374</v>
      </c>
      <c r="E801" s="244" t="str">
        <f>CONCATENATE(SUM('Раздел 1'!AC172:AC172),"=",0)</f>
        <v>0=0</v>
      </c>
    </row>
    <row r="802" spans="1:5" s="102" customFormat="1" x14ac:dyDescent="0.2">
      <c r="A802" s="418" t="str">
        <f>IF((SUM('Раздел 1'!T59:T59)=0),"","Неверно!")</f>
        <v/>
      </c>
      <c r="B802" s="418" t="s">
        <v>22663</v>
      </c>
      <c r="C802" s="244" t="s">
        <v>11003</v>
      </c>
      <c r="D802" s="244" t="s">
        <v>374</v>
      </c>
      <c r="E802" s="244" t="str">
        <f>CONCATENATE(SUM('Раздел 1'!T59:T59),"=",0)</f>
        <v>0=0</v>
      </c>
    </row>
    <row r="803" spans="1:5" s="102" customFormat="1" x14ac:dyDescent="0.2">
      <c r="A803" s="418" t="str">
        <f>IF((SUM('Раздел 1'!U59:U59)=0),"","Неверно!")</f>
        <v/>
      </c>
      <c r="B803" s="418" t="s">
        <v>22663</v>
      </c>
      <c r="C803" s="244" t="s">
        <v>8179</v>
      </c>
      <c r="D803" s="244" t="s">
        <v>374</v>
      </c>
      <c r="E803" s="244" t="str">
        <f>CONCATENATE(SUM('Раздел 1'!U59:U59),"=",0)</f>
        <v>0=0</v>
      </c>
    </row>
    <row r="804" spans="1:5" s="102" customFormat="1" x14ac:dyDescent="0.2">
      <c r="A804" s="418" t="str">
        <f>IF((SUM('Раздел 1'!V59:V59)=0),"","Неверно!")</f>
        <v/>
      </c>
      <c r="B804" s="418" t="s">
        <v>22663</v>
      </c>
      <c r="C804" s="244" t="s">
        <v>8180</v>
      </c>
      <c r="D804" s="244" t="s">
        <v>374</v>
      </c>
      <c r="E804" s="244" t="str">
        <f>CONCATENATE(SUM('Раздел 1'!V59:V59),"=",0)</f>
        <v>0=0</v>
      </c>
    </row>
    <row r="805" spans="1:5" s="102" customFormat="1" x14ac:dyDescent="0.2">
      <c r="A805" s="418" t="str">
        <f>IF((SUM('Раздел 1'!W59:W59)=0),"","Неверно!")</f>
        <v/>
      </c>
      <c r="B805" s="418" t="s">
        <v>22663</v>
      </c>
      <c r="C805" s="244" t="s">
        <v>11004</v>
      </c>
      <c r="D805" s="244" t="s">
        <v>374</v>
      </c>
      <c r="E805" s="244" t="str">
        <f>CONCATENATE(SUM('Раздел 1'!W59:W59),"=",0)</f>
        <v>0=0</v>
      </c>
    </row>
    <row r="806" spans="1:5" s="102" customFormat="1" x14ac:dyDescent="0.2">
      <c r="A806" s="418" t="str">
        <f>IF((SUM('Раздел 1'!X59:X59)=0),"","Неверно!")</f>
        <v/>
      </c>
      <c r="B806" s="418" t="s">
        <v>22663</v>
      </c>
      <c r="C806" s="244" t="s">
        <v>8450</v>
      </c>
      <c r="D806" s="244" t="s">
        <v>374</v>
      </c>
      <c r="E806" s="244" t="str">
        <f>CONCATENATE(SUM('Раздел 1'!X59:X59),"=",0)</f>
        <v>0=0</v>
      </c>
    </row>
    <row r="807" spans="1:5" s="102" customFormat="1" x14ac:dyDescent="0.2">
      <c r="A807" s="418" t="str">
        <f>IF((SUM('Раздел 1'!Y59:Y59)=0),"","Неверно!")</f>
        <v/>
      </c>
      <c r="B807" s="418" t="s">
        <v>22663</v>
      </c>
      <c r="C807" s="244" t="s">
        <v>11005</v>
      </c>
      <c r="D807" s="244" t="s">
        <v>374</v>
      </c>
      <c r="E807" s="244" t="str">
        <f>CONCATENATE(SUM('Раздел 1'!Y59:Y59),"=",0)</f>
        <v>0=0</v>
      </c>
    </row>
    <row r="808" spans="1:5" s="102" customFormat="1" x14ac:dyDescent="0.2">
      <c r="A808" s="418" t="str">
        <f>IF((SUM('Раздел 1'!Z59:Z59)=0),"","Неверно!")</f>
        <v/>
      </c>
      <c r="B808" s="418" t="s">
        <v>22663</v>
      </c>
      <c r="C808" s="244" t="s">
        <v>8447</v>
      </c>
      <c r="D808" s="244" t="s">
        <v>374</v>
      </c>
      <c r="E808" s="244" t="str">
        <f>CONCATENATE(SUM('Раздел 1'!Z59:Z59),"=",0)</f>
        <v>0=0</v>
      </c>
    </row>
    <row r="809" spans="1:5" s="102" customFormat="1" x14ac:dyDescent="0.2">
      <c r="A809" s="418" t="str">
        <f>IF((SUM('Раздел 1'!AA59:AA59)=0),"","Неверно!")</f>
        <v/>
      </c>
      <c r="B809" s="418" t="s">
        <v>22663</v>
      </c>
      <c r="C809" s="244" t="s">
        <v>11006</v>
      </c>
      <c r="D809" s="244" t="s">
        <v>374</v>
      </c>
      <c r="E809" s="244" t="str">
        <f>CONCATENATE(SUM('Раздел 1'!AA59:AA59),"=",0)</f>
        <v>0=0</v>
      </c>
    </row>
    <row r="810" spans="1:5" s="102" customFormat="1" x14ac:dyDescent="0.2">
      <c r="A810" s="418" t="str">
        <f>IF((SUM('Раздел 1'!AB59:AB59)=0),"","Неверно!")</f>
        <v/>
      </c>
      <c r="B810" s="418" t="s">
        <v>22663</v>
      </c>
      <c r="C810" s="244" t="s">
        <v>8376</v>
      </c>
      <c r="D810" s="244" t="s">
        <v>374</v>
      </c>
      <c r="E810" s="244" t="str">
        <f>CONCATENATE(SUM('Раздел 1'!AB59:AB59),"=",0)</f>
        <v>0=0</v>
      </c>
    </row>
    <row r="811" spans="1:5" s="102" customFormat="1" x14ac:dyDescent="0.2">
      <c r="A811" s="418" t="str">
        <f>IF((SUM('Раздел 1'!AC59:AC59)=0),"","Неверно!")</f>
        <v/>
      </c>
      <c r="B811" s="418" t="s">
        <v>22663</v>
      </c>
      <c r="C811" s="244" t="s">
        <v>8377</v>
      </c>
      <c r="D811" s="244" t="s">
        <v>374</v>
      </c>
      <c r="E811" s="244" t="str">
        <f>CONCATENATE(SUM('Раздел 1'!AC59:AC59),"=",0)</f>
        <v>0=0</v>
      </c>
    </row>
    <row r="812" spans="1:5" s="102" customFormat="1" x14ac:dyDescent="0.2">
      <c r="A812" s="418" t="str">
        <f>IF((SUM('Раздел 1'!AJ55:AJ55)=0),"","Неверно!")</f>
        <v/>
      </c>
      <c r="B812" s="418" t="s">
        <v>22664</v>
      </c>
      <c r="C812" s="244" t="s">
        <v>11001</v>
      </c>
      <c r="D812" s="244" t="s">
        <v>523</v>
      </c>
      <c r="E812" s="244" t="str">
        <f>CONCATENATE(SUM('Раздел 1'!AJ55:AJ55),"=",0)</f>
        <v>0=0</v>
      </c>
    </row>
    <row r="813" spans="1:5" s="102" customFormat="1" x14ac:dyDescent="0.2">
      <c r="A813" s="418" t="str">
        <f>IF((SUM('Раздел 1'!AJ56:AJ56)=0),"","Неверно!")</f>
        <v/>
      </c>
      <c r="B813" s="418" t="s">
        <v>22664</v>
      </c>
      <c r="C813" s="244" t="s">
        <v>11002</v>
      </c>
      <c r="D813" s="244" t="s">
        <v>523</v>
      </c>
      <c r="E813" s="244" t="str">
        <f>CONCATENATE(SUM('Раздел 1'!AJ56:AJ56),"=",0)</f>
        <v>0=0</v>
      </c>
    </row>
    <row r="814" spans="1:5" s="102" customFormat="1" x14ac:dyDescent="0.2">
      <c r="A814" s="418" t="str">
        <f>IF((SUM('Раздел 1'!T16:T16)=0),"","Неверно!")</f>
        <v/>
      </c>
      <c r="B814" s="418" t="s">
        <v>22665</v>
      </c>
      <c r="C814" s="244" t="s">
        <v>8796</v>
      </c>
      <c r="D814" s="244" t="s">
        <v>158</v>
      </c>
      <c r="E814" s="244" t="str">
        <f>CONCATENATE(SUM('Раздел 1'!T16:T16),"=",0)</f>
        <v>0=0</v>
      </c>
    </row>
    <row r="815" spans="1:5" s="102" customFormat="1" x14ac:dyDescent="0.2">
      <c r="A815" s="418" t="str">
        <f>IF((SUM('Раздел 1'!U16:U16)=0),"","Неверно!")</f>
        <v/>
      </c>
      <c r="B815" s="418" t="s">
        <v>22665</v>
      </c>
      <c r="C815" s="244" t="s">
        <v>8797</v>
      </c>
      <c r="D815" s="244" t="s">
        <v>158</v>
      </c>
      <c r="E815" s="244" t="str">
        <f>CONCATENATE(SUM('Раздел 1'!U16:U16),"=",0)</f>
        <v>0=0</v>
      </c>
    </row>
    <row r="816" spans="1:5" s="102" customFormat="1" x14ac:dyDescent="0.2">
      <c r="A816" s="418" t="str">
        <f>IF((SUM('Раздел 1'!V16:V16)=0),"","Неверно!")</f>
        <v/>
      </c>
      <c r="B816" s="418" t="s">
        <v>22665</v>
      </c>
      <c r="C816" s="244" t="s">
        <v>8798</v>
      </c>
      <c r="D816" s="244" t="s">
        <v>158</v>
      </c>
      <c r="E816" s="244" t="str">
        <f>CONCATENATE(SUM('Раздел 1'!V16:V16),"=",0)</f>
        <v>0=0</v>
      </c>
    </row>
    <row r="817" spans="1:5" s="102" customFormat="1" x14ac:dyDescent="0.2">
      <c r="A817" s="418" t="str">
        <f>IF((SUM('Раздел 1'!W16:W16)=0),"","Неверно!")</f>
        <v/>
      </c>
      <c r="B817" s="418" t="s">
        <v>22665</v>
      </c>
      <c r="C817" s="244" t="s">
        <v>8799</v>
      </c>
      <c r="D817" s="244" t="s">
        <v>158</v>
      </c>
      <c r="E817" s="244" t="str">
        <f>CONCATENATE(SUM('Раздел 1'!W16:W16),"=",0)</f>
        <v>0=0</v>
      </c>
    </row>
    <row r="818" spans="1:5" s="102" customFormat="1" x14ac:dyDescent="0.2">
      <c r="A818" s="418" t="str">
        <f>IF((SUM('Раздел 1'!X16:X16)=0),"","Неверно!")</f>
        <v/>
      </c>
      <c r="B818" s="418" t="s">
        <v>22665</v>
      </c>
      <c r="C818" s="244" t="s">
        <v>8800</v>
      </c>
      <c r="D818" s="244" t="s">
        <v>158</v>
      </c>
      <c r="E818" s="244" t="str">
        <f>CONCATENATE(SUM('Раздел 1'!X16:X16),"=",0)</f>
        <v>0=0</v>
      </c>
    </row>
    <row r="819" spans="1:5" s="102" customFormat="1" x14ac:dyDescent="0.2">
      <c r="A819" s="418" t="str">
        <f>IF((SUM('Раздел 1'!Y16:Y16)=0),"","Неверно!")</f>
        <v/>
      </c>
      <c r="B819" s="418" t="s">
        <v>22665</v>
      </c>
      <c r="C819" s="244" t="s">
        <v>8801</v>
      </c>
      <c r="D819" s="244" t="s">
        <v>158</v>
      </c>
      <c r="E819" s="244" t="str">
        <f>CONCATENATE(SUM('Раздел 1'!Y16:Y16),"=",0)</f>
        <v>0=0</v>
      </c>
    </row>
    <row r="820" spans="1:5" s="102" customFormat="1" x14ac:dyDescent="0.2">
      <c r="A820" s="418" t="str">
        <f>IF((SUM('Раздел 1'!Z16:Z16)=0),"","Неверно!")</f>
        <v/>
      </c>
      <c r="B820" s="418" t="s">
        <v>22665</v>
      </c>
      <c r="C820" s="244" t="s">
        <v>8802</v>
      </c>
      <c r="D820" s="244" t="s">
        <v>158</v>
      </c>
      <c r="E820" s="244" t="str">
        <f>CONCATENATE(SUM('Раздел 1'!Z16:Z16),"=",0)</f>
        <v>0=0</v>
      </c>
    </row>
    <row r="821" spans="1:5" s="102" customFormat="1" x14ac:dyDescent="0.2">
      <c r="A821" s="418" t="str">
        <f>IF((SUM('Раздел 1'!AA16:AA16)=0),"","Неверно!")</f>
        <v/>
      </c>
      <c r="B821" s="418" t="s">
        <v>22665</v>
      </c>
      <c r="C821" s="244" t="s">
        <v>8803</v>
      </c>
      <c r="D821" s="244" t="s">
        <v>158</v>
      </c>
      <c r="E821" s="244" t="str">
        <f>CONCATENATE(SUM('Раздел 1'!AA16:AA16),"=",0)</f>
        <v>0=0</v>
      </c>
    </row>
    <row r="822" spans="1:5" s="102" customFormat="1" x14ac:dyDescent="0.2">
      <c r="A822" s="418" t="str">
        <f>IF((SUM('Раздел 1'!AB16:AB16)=0),"","Неверно!")</f>
        <v/>
      </c>
      <c r="B822" s="418" t="s">
        <v>22665</v>
      </c>
      <c r="C822" s="244" t="s">
        <v>8804</v>
      </c>
      <c r="D822" s="244" t="s">
        <v>158</v>
      </c>
      <c r="E822" s="244" t="str">
        <f>CONCATENATE(SUM('Раздел 1'!AB16:AB16),"=",0)</f>
        <v>0=0</v>
      </c>
    </row>
    <row r="823" spans="1:5" s="102" customFormat="1" x14ac:dyDescent="0.2">
      <c r="A823" s="418" t="str">
        <f>IF((SUM('Раздел 1'!AC16:AC16)=0),"","Неверно!")</f>
        <v/>
      </c>
      <c r="B823" s="418" t="s">
        <v>22665</v>
      </c>
      <c r="C823" s="244" t="s">
        <v>8805</v>
      </c>
      <c r="D823" s="244" t="s">
        <v>158</v>
      </c>
      <c r="E823" s="244" t="str">
        <f>CONCATENATE(SUM('Раздел 1'!AC16:AC16),"=",0)</f>
        <v>0=0</v>
      </c>
    </row>
    <row r="824" spans="1:5" s="102" customFormat="1" x14ac:dyDescent="0.2">
      <c r="A824" s="418" t="str">
        <f>IF((SUM('Раздел 1'!AC191:AC191)=0),"","Неверно!")</f>
        <v/>
      </c>
      <c r="B824" s="418" t="s">
        <v>22666</v>
      </c>
      <c r="C824" s="244" t="s">
        <v>9018</v>
      </c>
      <c r="D824" s="244" t="s">
        <v>158</v>
      </c>
      <c r="E824" s="244" t="str">
        <f>CONCATENATE(SUM('Раздел 1'!AC191:AC191),"=",0)</f>
        <v>0=0</v>
      </c>
    </row>
    <row r="825" spans="1:5" s="102" customFormat="1" x14ac:dyDescent="0.2">
      <c r="A825" s="418" t="str">
        <f>IF((SUM('Раздел 1'!AC350:AC350)=0),"","Неверно!")</f>
        <v/>
      </c>
      <c r="B825" s="418" t="s">
        <v>22667</v>
      </c>
      <c r="C825" s="244" t="s">
        <v>7501</v>
      </c>
      <c r="D825" s="244" t="s">
        <v>158</v>
      </c>
      <c r="E825" s="244" t="str">
        <f>CONCATENATE(SUM('Раздел 1'!AC350:AC350),"=",0)</f>
        <v>0=0</v>
      </c>
    </row>
    <row r="826" spans="1:5" s="102" customFormat="1" x14ac:dyDescent="0.2">
      <c r="A826" s="418" t="str">
        <f>IF((SUM('Раздел 1'!AA272:AA272)=0),"","Неверно!")</f>
        <v/>
      </c>
      <c r="B826" s="418" t="s">
        <v>22668</v>
      </c>
      <c r="C826" s="244" t="s">
        <v>3181</v>
      </c>
      <c r="D826" s="244" t="s">
        <v>158</v>
      </c>
      <c r="E826" s="244" t="str">
        <f>CONCATENATE(SUM('Раздел 1'!AA272:AA272),"=",0)</f>
        <v>0=0</v>
      </c>
    </row>
    <row r="827" spans="1:5" s="102" customFormat="1" x14ac:dyDescent="0.2">
      <c r="A827" s="418" t="str">
        <f>IF((SUM('Раздел 1'!AC169:AC169)=0),"","Неверно!")</f>
        <v/>
      </c>
      <c r="B827" s="418" t="s">
        <v>22669</v>
      </c>
      <c r="C827" s="244" t="s">
        <v>8952</v>
      </c>
      <c r="D827" s="244" t="s">
        <v>158</v>
      </c>
      <c r="E827" s="244" t="str">
        <f>CONCATENATE(SUM('Раздел 1'!AC169:AC169),"=",0)</f>
        <v>0=0</v>
      </c>
    </row>
    <row r="828" spans="1:5" s="102" customFormat="1" x14ac:dyDescent="0.2">
      <c r="A828" s="418" t="str">
        <f>IF((SUM('Раздел 1'!AC312:AC312)=0),"","Неверно!")</f>
        <v/>
      </c>
      <c r="B828" s="418" t="s">
        <v>22670</v>
      </c>
      <c r="C828" s="244" t="s">
        <v>8826</v>
      </c>
      <c r="D828" s="244" t="s">
        <v>158</v>
      </c>
      <c r="E828" s="244" t="str">
        <f>CONCATENATE(SUM('Раздел 1'!AC312:AC312),"=",0)</f>
        <v>0=0</v>
      </c>
    </row>
    <row r="829" spans="1:5" s="102" customFormat="1" x14ac:dyDescent="0.2">
      <c r="A829" s="418" t="str">
        <f>IF((SUM('Раздел 1'!AA163:AA163)=0),"","Неверно!")</f>
        <v/>
      </c>
      <c r="B829" s="418" t="s">
        <v>22671</v>
      </c>
      <c r="C829" s="244" t="s">
        <v>2515</v>
      </c>
      <c r="D829" s="244" t="s">
        <v>374</v>
      </c>
      <c r="E829" s="244" t="str">
        <f>CONCATENATE(SUM('Раздел 1'!AA163:AA163),"=",0)</f>
        <v>0=0</v>
      </c>
    </row>
    <row r="830" spans="1:5" s="102" customFormat="1" x14ac:dyDescent="0.2">
      <c r="A830" s="418" t="str">
        <f>IF((SUM('Раздел 1'!AC132:AC132)=0),"","Неверно!")</f>
        <v/>
      </c>
      <c r="B830" s="418" t="s">
        <v>22672</v>
      </c>
      <c r="C830" s="244" t="s">
        <v>3239</v>
      </c>
      <c r="D830" s="244" t="s">
        <v>158</v>
      </c>
      <c r="E830" s="244" t="str">
        <f>CONCATENATE(SUM('Раздел 1'!AC132:AC132),"=",0)</f>
        <v>0=0</v>
      </c>
    </row>
    <row r="831" spans="1:5" s="102" customFormat="1" x14ac:dyDescent="0.2">
      <c r="A831" s="418" t="str">
        <f>IF((SUM('Раздел 1'!AA172:AA172)=0),"","Неверно!")</f>
        <v/>
      </c>
      <c r="B831" s="418" t="s">
        <v>22673</v>
      </c>
      <c r="C831" s="244" t="s">
        <v>8938</v>
      </c>
      <c r="D831" s="244" t="s">
        <v>158</v>
      </c>
      <c r="E831" s="244" t="str">
        <f>CONCATENATE(SUM('Раздел 1'!AA172:AA172),"=",0)</f>
        <v>0=0</v>
      </c>
    </row>
    <row r="832" spans="1:5" s="102" customFormat="1" x14ac:dyDescent="0.2">
      <c r="A832" s="418" t="str">
        <f>IF((SUM('Раздел 1'!AC275:AC275)=0),"","Неверно!")</f>
        <v/>
      </c>
      <c r="B832" s="418" t="s">
        <v>22674</v>
      </c>
      <c r="C832" s="244" t="s">
        <v>3158</v>
      </c>
      <c r="D832" s="244" t="s">
        <v>158</v>
      </c>
      <c r="E832" s="244" t="str">
        <f>CONCATENATE(SUM('Раздел 1'!AC275:AC275),"=",0)</f>
        <v>0=0</v>
      </c>
    </row>
    <row r="833" spans="1:5" s="102" customFormat="1" x14ac:dyDescent="0.2">
      <c r="A833" s="418" t="str">
        <f>IF((SUM('Раздел 1'!AC274:AC274)=0),"","Неверно!")</f>
        <v/>
      </c>
      <c r="B833" s="418" t="s">
        <v>22675</v>
      </c>
      <c r="C833" s="244" t="s">
        <v>8338</v>
      </c>
      <c r="D833" s="244" t="s">
        <v>158</v>
      </c>
      <c r="E833" s="244" t="str">
        <f>CONCATENATE(SUM('Раздел 1'!AC274:AC274),"=",0)</f>
        <v>0=0</v>
      </c>
    </row>
    <row r="834" spans="1:5" s="102" customFormat="1" x14ac:dyDescent="0.2">
      <c r="A834" s="418" t="str">
        <f>IF((SUM('Раздел 1'!AC278:AC278)=0),"","Неверно!")</f>
        <v/>
      </c>
      <c r="B834" s="418" t="s">
        <v>22676</v>
      </c>
      <c r="C834" s="244" t="s">
        <v>8650</v>
      </c>
      <c r="D834" s="244" t="s">
        <v>158</v>
      </c>
      <c r="E834" s="244" t="str">
        <f>CONCATENATE(SUM('Раздел 1'!AC278:AC278),"=",0)</f>
        <v>0=0</v>
      </c>
    </row>
    <row r="835" spans="1:5" s="102" customFormat="1" x14ac:dyDescent="0.2">
      <c r="A835" s="418" t="str">
        <f>IF((SUM('Раздел 1'!AC161:AC161)=0),"","Неверно!")</f>
        <v/>
      </c>
      <c r="B835" s="418" t="s">
        <v>22677</v>
      </c>
      <c r="C835" s="244" t="s">
        <v>2530</v>
      </c>
      <c r="D835" s="244" t="s">
        <v>158</v>
      </c>
      <c r="E835" s="244" t="str">
        <f>CONCATENATE(SUM('Раздел 1'!AC161:AC161),"=",0)</f>
        <v>0=0</v>
      </c>
    </row>
    <row r="836" spans="1:5" s="102" customFormat="1" x14ac:dyDescent="0.2">
      <c r="A836" s="418" t="str">
        <f>IF((SUM('Раздел 1'!AA73:AA73)=0),"","Неверно!")</f>
        <v/>
      </c>
      <c r="B836" s="418" t="s">
        <v>22678</v>
      </c>
      <c r="C836" s="244" t="s">
        <v>1618</v>
      </c>
      <c r="D836" s="244" t="s">
        <v>374</v>
      </c>
      <c r="E836" s="244" t="str">
        <f>CONCATENATE(SUM('Раздел 1'!AA73:AA73),"=",0)</f>
        <v>0=0</v>
      </c>
    </row>
    <row r="837" spans="1:5" s="102" customFormat="1" x14ac:dyDescent="0.2">
      <c r="A837" s="418" t="str">
        <f>IF((SUM('Раздел 1'!X106:X106)=0),"","Неверно!")</f>
        <v/>
      </c>
      <c r="B837" s="418" t="s">
        <v>22679</v>
      </c>
      <c r="C837" s="244" t="s">
        <v>8003</v>
      </c>
      <c r="D837" s="244" t="s">
        <v>158</v>
      </c>
      <c r="E837" s="244" t="str">
        <f>CONCATENATE(SUM('Раздел 1'!X106:X106),"=",0)</f>
        <v>0=0</v>
      </c>
    </row>
    <row r="838" spans="1:5" s="102" customFormat="1" x14ac:dyDescent="0.2">
      <c r="A838" s="418" t="str">
        <f>IF((SUM('Раздел 1'!Y106:Y106)=0),"","Неверно!")</f>
        <v/>
      </c>
      <c r="B838" s="418" t="s">
        <v>22679</v>
      </c>
      <c r="C838" s="244" t="s">
        <v>8004</v>
      </c>
      <c r="D838" s="244" t="s">
        <v>158</v>
      </c>
      <c r="E838" s="244" t="str">
        <f>CONCATENATE(SUM('Раздел 1'!Y106:Y106),"=",0)</f>
        <v>0=0</v>
      </c>
    </row>
    <row r="839" spans="1:5" s="102" customFormat="1" x14ac:dyDescent="0.2">
      <c r="A839" s="418" t="str">
        <f>IF((SUM('Раздел 1'!Z106:Z106)=0),"","Неверно!")</f>
        <v/>
      </c>
      <c r="B839" s="418" t="s">
        <v>22679</v>
      </c>
      <c r="C839" s="244" t="s">
        <v>8005</v>
      </c>
      <c r="D839" s="244" t="s">
        <v>158</v>
      </c>
      <c r="E839" s="244" t="str">
        <f>CONCATENATE(SUM('Раздел 1'!Z106:Z106),"=",0)</f>
        <v>0=0</v>
      </c>
    </row>
    <row r="840" spans="1:5" s="102" customFormat="1" x14ac:dyDescent="0.2">
      <c r="A840" s="418" t="str">
        <f>IF((SUM('Раздел 1'!AA106:AA106)=0),"","Неверно!")</f>
        <v/>
      </c>
      <c r="B840" s="418" t="s">
        <v>22679</v>
      </c>
      <c r="C840" s="244" t="s">
        <v>8006</v>
      </c>
      <c r="D840" s="244" t="s">
        <v>158</v>
      </c>
      <c r="E840" s="244" t="str">
        <f>CONCATENATE(SUM('Раздел 1'!AA106:AA106),"=",0)</f>
        <v>0=0</v>
      </c>
    </row>
    <row r="841" spans="1:5" s="102" customFormat="1" x14ac:dyDescent="0.2">
      <c r="A841" s="418" t="str">
        <f>IF((SUM('Раздел 1'!AB106:AB106)=0),"","Неверно!")</f>
        <v/>
      </c>
      <c r="B841" s="418" t="s">
        <v>22679</v>
      </c>
      <c r="C841" s="244" t="s">
        <v>8007</v>
      </c>
      <c r="D841" s="244" t="s">
        <v>158</v>
      </c>
      <c r="E841" s="244" t="str">
        <f>CONCATENATE(SUM('Раздел 1'!AB106:AB106),"=",0)</f>
        <v>0=0</v>
      </c>
    </row>
    <row r="842" spans="1:5" s="102" customFormat="1" x14ac:dyDescent="0.2">
      <c r="A842" s="418" t="str">
        <f>IF((SUM('Раздел 1'!AC106:AC106)=0),"","Неверно!")</f>
        <v/>
      </c>
      <c r="B842" s="418" t="s">
        <v>22679</v>
      </c>
      <c r="C842" s="244" t="s">
        <v>8008</v>
      </c>
      <c r="D842" s="244" t="s">
        <v>158</v>
      </c>
      <c r="E842" s="244" t="str">
        <f>CONCATENATE(SUM('Раздел 1'!AC106:AC106),"=",0)</f>
        <v>0=0</v>
      </c>
    </row>
    <row r="843" spans="1:5" s="102" customFormat="1" x14ac:dyDescent="0.2">
      <c r="A843" s="418" t="str">
        <f>IF((SUM('Раздел 1'!AC211:AC211)=0),"","Неверно!")</f>
        <v/>
      </c>
      <c r="B843" s="418" t="s">
        <v>22680</v>
      </c>
      <c r="C843" s="244" t="s">
        <v>7889</v>
      </c>
      <c r="D843" s="244" t="s">
        <v>158</v>
      </c>
      <c r="E843" s="244" t="str">
        <f>CONCATENATE(SUM('Раздел 1'!AC211:AC211),"=",0)</f>
        <v>0=0</v>
      </c>
    </row>
    <row r="844" spans="1:5" s="102" customFormat="1" x14ac:dyDescent="0.2">
      <c r="A844" s="418" t="str">
        <f>IF((SUM('Раздел 1'!U366:U366)=0),"","Неверно!")</f>
        <v/>
      </c>
      <c r="B844" s="418" t="s">
        <v>22681</v>
      </c>
      <c r="C844" s="244" t="s">
        <v>6688</v>
      </c>
      <c r="D844" s="244" t="s">
        <v>374</v>
      </c>
      <c r="E844" s="244" t="str">
        <f>CONCATENATE(SUM('Раздел 1'!U366:U366),"=",0)</f>
        <v>0=0</v>
      </c>
    </row>
    <row r="845" spans="1:5" s="102" customFormat="1" x14ac:dyDescent="0.2">
      <c r="A845" s="418" t="str">
        <f>IF((SUM('Раздел 1'!V366:V366)=0),"","Неверно!")</f>
        <v/>
      </c>
      <c r="B845" s="418" t="s">
        <v>22681</v>
      </c>
      <c r="C845" s="244" t="s">
        <v>14178</v>
      </c>
      <c r="D845" s="244" t="s">
        <v>374</v>
      </c>
      <c r="E845" s="244" t="str">
        <f>CONCATENATE(SUM('Раздел 1'!V366:V366),"=",0)</f>
        <v>0=0</v>
      </c>
    </row>
    <row r="846" spans="1:5" s="102" customFormat="1" x14ac:dyDescent="0.2">
      <c r="A846" s="418" t="str">
        <f>IF((SUM('Раздел 1'!W366:W366)=0),"","Неверно!")</f>
        <v/>
      </c>
      <c r="B846" s="418" t="s">
        <v>22681</v>
      </c>
      <c r="C846" s="244" t="s">
        <v>11736</v>
      </c>
      <c r="D846" s="244" t="s">
        <v>374</v>
      </c>
      <c r="E846" s="244" t="str">
        <f>CONCATENATE(SUM('Раздел 1'!W366:W366),"=",0)</f>
        <v>0=0</v>
      </c>
    </row>
    <row r="847" spans="1:5" s="102" customFormat="1" x14ac:dyDescent="0.2">
      <c r="A847" s="418" t="str">
        <f>IF((SUM('Раздел 1'!X366:X366)=0),"","Неверно!")</f>
        <v/>
      </c>
      <c r="B847" s="418" t="s">
        <v>22681</v>
      </c>
      <c r="C847" s="244" t="s">
        <v>2524</v>
      </c>
      <c r="D847" s="244" t="s">
        <v>374</v>
      </c>
      <c r="E847" s="244" t="str">
        <f>CONCATENATE(SUM('Раздел 1'!X366:X366),"=",0)</f>
        <v>0=0</v>
      </c>
    </row>
    <row r="848" spans="1:5" s="102" customFormat="1" x14ac:dyDescent="0.2">
      <c r="A848" s="418" t="str">
        <f>IF((SUM('Раздел 1'!T310:T310)=0),"","Неверно!")</f>
        <v/>
      </c>
      <c r="B848" s="418" t="s">
        <v>22682</v>
      </c>
      <c r="C848" s="244" t="s">
        <v>8260</v>
      </c>
      <c r="D848" s="244" t="s">
        <v>374</v>
      </c>
      <c r="E848" s="244" t="str">
        <f>CONCATENATE(SUM('Раздел 1'!T310:T310),"=",0)</f>
        <v>0=0</v>
      </c>
    </row>
    <row r="849" spans="1:5" s="102" customFormat="1" x14ac:dyDescent="0.2">
      <c r="A849" s="418" t="str">
        <f>IF((SUM('Раздел 1'!U310:U310)=0),"","Неверно!")</f>
        <v/>
      </c>
      <c r="B849" s="418" t="s">
        <v>22682</v>
      </c>
      <c r="C849" s="244" t="s">
        <v>8261</v>
      </c>
      <c r="D849" s="244" t="s">
        <v>374</v>
      </c>
      <c r="E849" s="244" t="str">
        <f>CONCATENATE(SUM('Раздел 1'!U310:U310),"=",0)</f>
        <v>0=0</v>
      </c>
    </row>
    <row r="850" spans="1:5" s="102" customFormat="1" x14ac:dyDescent="0.2">
      <c r="A850" s="418" t="str">
        <f>IF((SUM('Раздел 1'!V310:V310)=0),"","Неверно!")</f>
        <v/>
      </c>
      <c r="B850" s="418" t="s">
        <v>22682</v>
      </c>
      <c r="C850" s="244" t="s">
        <v>11446</v>
      </c>
      <c r="D850" s="244" t="s">
        <v>374</v>
      </c>
      <c r="E850" s="244" t="str">
        <f>CONCATENATE(SUM('Раздел 1'!V310:V310),"=",0)</f>
        <v>0=0</v>
      </c>
    </row>
    <row r="851" spans="1:5" s="102" customFormat="1" x14ac:dyDescent="0.2">
      <c r="A851" s="418" t="str">
        <f>IF((SUM('Раздел 1'!W310:W310)=0),"","Неверно!")</f>
        <v/>
      </c>
      <c r="B851" s="418" t="s">
        <v>22682</v>
      </c>
      <c r="C851" s="244" t="s">
        <v>8262</v>
      </c>
      <c r="D851" s="244" t="s">
        <v>374</v>
      </c>
      <c r="E851" s="244" t="str">
        <f>CONCATENATE(SUM('Раздел 1'!W310:W310),"=",0)</f>
        <v>0=0</v>
      </c>
    </row>
    <row r="852" spans="1:5" s="102" customFormat="1" x14ac:dyDescent="0.2">
      <c r="A852" s="418" t="str">
        <f>IF((SUM('Раздел 1'!X310:X310)=0),"","Неверно!")</f>
        <v/>
      </c>
      <c r="B852" s="418" t="s">
        <v>22682</v>
      </c>
      <c r="C852" s="244" t="s">
        <v>8263</v>
      </c>
      <c r="D852" s="244" t="s">
        <v>374</v>
      </c>
      <c r="E852" s="244" t="str">
        <f>CONCATENATE(SUM('Раздел 1'!X310:X310),"=",0)</f>
        <v>0=0</v>
      </c>
    </row>
    <row r="853" spans="1:5" s="102" customFormat="1" x14ac:dyDescent="0.2">
      <c r="A853" s="418" t="str">
        <f>IF((SUM('Раздел 1'!Y310:Y310)=0),"","Неверно!")</f>
        <v/>
      </c>
      <c r="B853" s="418" t="s">
        <v>22682</v>
      </c>
      <c r="C853" s="244" t="s">
        <v>8264</v>
      </c>
      <c r="D853" s="244" t="s">
        <v>374</v>
      </c>
      <c r="E853" s="244" t="str">
        <f>CONCATENATE(SUM('Раздел 1'!Y310:Y310),"=",0)</f>
        <v>0=0</v>
      </c>
    </row>
    <row r="854" spans="1:5" s="102" customFormat="1" x14ac:dyDescent="0.2">
      <c r="A854" s="418" t="str">
        <f>IF((SUM('Раздел 1'!Z310:Z310)=0),"","Неверно!")</f>
        <v/>
      </c>
      <c r="B854" s="418" t="s">
        <v>22682</v>
      </c>
      <c r="C854" s="244" t="s">
        <v>8265</v>
      </c>
      <c r="D854" s="244" t="s">
        <v>374</v>
      </c>
      <c r="E854" s="244" t="str">
        <f>CONCATENATE(SUM('Раздел 1'!Z310:Z310),"=",0)</f>
        <v>0=0</v>
      </c>
    </row>
    <row r="855" spans="1:5" s="102" customFormat="1" x14ac:dyDescent="0.2">
      <c r="A855" s="418" t="str">
        <f>IF((SUM('Раздел 1'!AA310:AA310)=0),"","Неверно!")</f>
        <v/>
      </c>
      <c r="B855" s="418" t="s">
        <v>22682</v>
      </c>
      <c r="C855" s="244" t="s">
        <v>8266</v>
      </c>
      <c r="D855" s="244" t="s">
        <v>374</v>
      </c>
      <c r="E855" s="244" t="str">
        <f>CONCATENATE(SUM('Раздел 1'!AA310:AA310),"=",0)</f>
        <v>0=0</v>
      </c>
    </row>
    <row r="856" spans="1:5" s="102" customFormat="1" x14ac:dyDescent="0.2">
      <c r="A856" s="418" t="str">
        <f>IF((SUM('Раздел 1'!AB310:AB310)=0),"","Неверно!")</f>
        <v/>
      </c>
      <c r="B856" s="418" t="s">
        <v>22682</v>
      </c>
      <c r="C856" s="244" t="s">
        <v>8267</v>
      </c>
      <c r="D856" s="244" t="s">
        <v>374</v>
      </c>
      <c r="E856" s="244" t="str">
        <f>CONCATENATE(SUM('Раздел 1'!AB310:AB310),"=",0)</f>
        <v>0=0</v>
      </c>
    </row>
    <row r="857" spans="1:5" s="102" customFormat="1" x14ac:dyDescent="0.2">
      <c r="A857" s="418" t="str">
        <f>IF((SUM('Раздел 1'!AC310:AC310)=0),"","Неверно!")</f>
        <v/>
      </c>
      <c r="B857" s="418" t="s">
        <v>22682</v>
      </c>
      <c r="C857" s="244" t="s">
        <v>8268</v>
      </c>
      <c r="D857" s="244" t="s">
        <v>374</v>
      </c>
      <c r="E857" s="244" t="str">
        <f>CONCATENATE(SUM('Раздел 1'!AC310:AC310),"=",0)</f>
        <v>0=0</v>
      </c>
    </row>
    <row r="858" spans="1:5" s="102" customFormat="1" x14ac:dyDescent="0.2">
      <c r="A858" s="418" t="str">
        <f>IF((SUM('Раздел 1'!U349:U349)=0),"","Неверно!")</f>
        <v/>
      </c>
      <c r="B858" s="418" t="s">
        <v>22683</v>
      </c>
      <c r="C858" s="244" t="s">
        <v>14176</v>
      </c>
      <c r="D858" s="244" t="s">
        <v>158</v>
      </c>
      <c r="E858" s="244" t="str">
        <f>CONCATENATE(SUM('Раздел 1'!U349:U349),"=",0)</f>
        <v>0=0</v>
      </c>
    </row>
    <row r="859" spans="1:5" s="102" customFormat="1" x14ac:dyDescent="0.2">
      <c r="A859" s="418" t="str">
        <f>IF((SUM('Раздел 1'!V349:V349)=0),"","Неверно!")</f>
        <v/>
      </c>
      <c r="B859" s="418" t="s">
        <v>22683</v>
      </c>
      <c r="C859" s="244" t="s">
        <v>8056</v>
      </c>
      <c r="D859" s="244" t="s">
        <v>158</v>
      </c>
      <c r="E859" s="244" t="str">
        <f>CONCATENATE(SUM('Раздел 1'!V349:V349),"=",0)</f>
        <v>0=0</v>
      </c>
    </row>
    <row r="860" spans="1:5" s="102" customFormat="1" x14ac:dyDescent="0.2">
      <c r="A860" s="418" t="str">
        <f>IF((SUM('Раздел 1'!W349:W349)=0),"","Неверно!")</f>
        <v/>
      </c>
      <c r="B860" s="418" t="s">
        <v>22683</v>
      </c>
      <c r="C860" s="244" t="s">
        <v>8057</v>
      </c>
      <c r="D860" s="244" t="s">
        <v>158</v>
      </c>
      <c r="E860" s="244" t="str">
        <f>CONCATENATE(SUM('Раздел 1'!W349:W349),"=",0)</f>
        <v>0=0</v>
      </c>
    </row>
    <row r="861" spans="1:5" s="102" customFormat="1" x14ac:dyDescent="0.2">
      <c r="A861" s="418" t="str">
        <f>IF((SUM('Раздел 1'!X349:X349)=0),"","Неверно!")</f>
        <v/>
      </c>
      <c r="B861" s="418" t="s">
        <v>22683</v>
      </c>
      <c r="C861" s="244" t="s">
        <v>11372</v>
      </c>
      <c r="D861" s="244" t="s">
        <v>158</v>
      </c>
      <c r="E861" s="244" t="str">
        <f>CONCATENATE(SUM('Раздел 1'!X349:X349),"=",0)</f>
        <v>0=0</v>
      </c>
    </row>
    <row r="862" spans="1:5" s="102" customFormat="1" x14ac:dyDescent="0.2">
      <c r="A862" s="418" t="str">
        <f>IF((SUM('Раздел 1'!Y349:Y349)=0),"","Неверно!")</f>
        <v/>
      </c>
      <c r="B862" s="418" t="s">
        <v>22683</v>
      </c>
      <c r="C862" s="244" t="s">
        <v>7674</v>
      </c>
      <c r="D862" s="244" t="s">
        <v>158</v>
      </c>
      <c r="E862" s="244" t="str">
        <f>CONCATENATE(SUM('Раздел 1'!Y349:Y349),"=",0)</f>
        <v>0=0</v>
      </c>
    </row>
    <row r="863" spans="1:5" s="102" customFormat="1" x14ac:dyDescent="0.2">
      <c r="A863" s="418" t="str">
        <f>IF((SUM('Раздел 1'!Z349:Z349)=0),"","Неверно!")</f>
        <v/>
      </c>
      <c r="B863" s="418" t="s">
        <v>22683</v>
      </c>
      <c r="C863" s="244" t="s">
        <v>7675</v>
      </c>
      <c r="D863" s="244" t="s">
        <v>158</v>
      </c>
      <c r="E863" s="244" t="str">
        <f>CONCATENATE(SUM('Раздел 1'!Z349:Z349),"=",0)</f>
        <v>0=0</v>
      </c>
    </row>
    <row r="864" spans="1:5" s="102" customFormat="1" x14ac:dyDescent="0.2">
      <c r="A864" s="418" t="str">
        <f>IF((SUM('Раздел 1'!AA349:AA349)=0),"","Неверно!")</f>
        <v/>
      </c>
      <c r="B864" s="418" t="s">
        <v>22683</v>
      </c>
      <c r="C864" s="244" t="s">
        <v>7676</v>
      </c>
      <c r="D864" s="244" t="s">
        <v>158</v>
      </c>
      <c r="E864" s="244" t="str">
        <f>CONCATENATE(SUM('Раздел 1'!AA349:AA349),"=",0)</f>
        <v>0=0</v>
      </c>
    </row>
    <row r="865" spans="1:5" s="102" customFormat="1" x14ac:dyDescent="0.2">
      <c r="A865" s="418" t="str">
        <f>IF((SUM('Раздел 1'!AB349:AB349)=0),"","Неверно!")</f>
        <v/>
      </c>
      <c r="B865" s="418" t="s">
        <v>22683</v>
      </c>
      <c r="C865" s="244" t="s">
        <v>14177</v>
      </c>
      <c r="D865" s="244" t="s">
        <v>158</v>
      </c>
      <c r="E865" s="244" t="str">
        <f>CONCATENATE(SUM('Раздел 1'!AB349:AB349),"=",0)</f>
        <v>0=0</v>
      </c>
    </row>
    <row r="866" spans="1:5" s="102" customFormat="1" x14ac:dyDescent="0.2">
      <c r="A866" s="418" t="str">
        <f>IF((SUM('Раздел 1'!AC349:AC349)=0),"","Неверно!")</f>
        <v/>
      </c>
      <c r="B866" s="418" t="s">
        <v>22683</v>
      </c>
      <c r="C866" s="244" t="s">
        <v>7677</v>
      </c>
      <c r="D866" s="244" t="s">
        <v>158</v>
      </c>
      <c r="E866" s="244" t="str">
        <f>CONCATENATE(SUM('Раздел 1'!AC349:AC349),"=",0)</f>
        <v>0=0</v>
      </c>
    </row>
    <row r="867" spans="1:5" s="102" customFormat="1" x14ac:dyDescent="0.2">
      <c r="A867" s="418" t="str">
        <f>IF((SUM('Раздел 1'!AA100:AA100)=0),"","Неверно!")</f>
        <v/>
      </c>
      <c r="B867" s="418" t="s">
        <v>22684</v>
      </c>
      <c r="C867" s="244" t="s">
        <v>8766</v>
      </c>
      <c r="D867" s="244" t="s">
        <v>374</v>
      </c>
      <c r="E867" s="244" t="str">
        <f>CONCATENATE(SUM('Раздел 1'!AA100:AA100),"=",0)</f>
        <v>0=0</v>
      </c>
    </row>
    <row r="868" spans="1:5" s="102" customFormat="1" x14ac:dyDescent="0.2">
      <c r="A868" s="418" t="str">
        <f>IF((SUM('Раздел 1'!AC360:AC360)=0),"","Неверно!")</f>
        <v/>
      </c>
      <c r="B868" s="418" t="s">
        <v>22685</v>
      </c>
      <c r="C868" s="244" t="s">
        <v>2447</v>
      </c>
      <c r="D868" s="244" t="s">
        <v>158</v>
      </c>
      <c r="E868" s="244" t="str">
        <f>CONCATENATE(SUM('Раздел 1'!AC360:AC360),"=",0)</f>
        <v>0=0</v>
      </c>
    </row>
    <row r="869" spans="1:5" s="102" customFormat="1" x14ac:dyDescent="0.2">
      <c r="A869" s="418" t="str">
        <f>IF((SUM('Раздел 1'!AC189:AC189)=0),"","Неверно!")</f>
        <v/>
      </c>
      <c r="B869" s="418" t="s">
        <v>22686</v>
      </c>
      <c r="C869" s="244" t="s">
        <v>8277</v>
      </c>
      <c r="D869" s="244" t="s">
        <v>158</v>
      </c>
      <c r="E869" s="244" t="str">
        <f>CONCATENATE(SUM('Раздел 1'!AC189:AC189),"=",0)</f>
        <v>0=0</v>
      </c>
    </row>
    <row r="870" spans="1:5" s="102" customFormat="1" x14ac:dyDescent="0.2">
      <c r="A870" s="418" t="str">
        <f>IF((SUM('Раздел 1'!AC272:AC272)=0),"","Неверно!")</f>
        <v/>
      </c>
      <c r="B870" s="418" t="s">
        <v>22687</v>
      </c>
      <c r="C870" s="244" t="s">
        <v>3182</v>
      </c>
      <c r="D870" s="244" t="s">
        <v>158</v>
      </c>
      <c r="E870" s="244" t="str">
        <f>CONCATENATE(SUM('Раздел 1'!AC272:AC272),"=",0)</f>
        <v>0=0</v>
      </c>
    </row>
    <row r="871" spans="1:5" s="102" customFormat="1" x14ac:dyDescent="0.2">
      <c r="A871" s="418" t="str">
        <f>IF((SUM('Раздел 1'!AC55:AC55)=0),"","Неверно!")</f>
        <v/>
      </c>
      <c r="B871" s="418" t="s">
        <v>22688</v>
      </c>
      <c r="C871" s="244" t="s">
        <v>8762</v>
      </c>
      <c r="D871" s="244" t="s">
        <v>374</v>
      </c>
      <c r="E871" s="244" t="str">
        <f>CONCATENATE(SUM('Раздел 1'!AC55:AC55),"=",0)</f>
        <v>0=0</v>
      </c>
    </row>
    <row r="872" spans="1:5" s="102" customFormat="1" x14ac:dyDescent="0.2">
      <c r="A872" s="418" t="str">
        <f>IF((SUM('Раздел 1'!V151:V151)=0),"","Неверно!")</f>
        <v/>
      </c>
      <c r="B872" s="418" t="s">
        <v>22689</v>
      </c>
      <c r="C872" s="244" t="s">
        <v>7601</v>
      </c>
      <c r="D872" s="244" t="s">
        <v>374</v>
      </c>
      <c r="E872" s="244" t="str">
        <f>CONCATENATE(SUM('Раздел 1'!V151:V151),"=",0)</f>
        <v>0=0</v>
      </c>
    </row>
    <row r="873" spans="1:5" s="102" customFormat="1" x14ac:dyDescent="0.2">
      <c r="A873" s="418" t="str">
        <f>IF((SUM('Раздел 1'!W151:W151)=0),"","Неверно!")</f>
        <v/>
      </c>
      <c r="B873" s="418" t="s">
        <v>22689</v>
      </c>
      <c r="C873" s="244" t="s">
        <v>7602</v>
      </c>
      <c r="D873" s="244" t="s">
        <v>374</v>
      </c>
      <c r="E873" s="244" t="str">
        <f>CONCATENATE(SUM('Раздел 1'!W151:W151),"=",0)</f>
        <v>0=0</v>
      </c>
    </row>
    <row r="874" spans="1:5" s="102" customFormat="1" x14ac:dyDescent="0.2">
      <c r="A874" s="418" t="str">
        <f>IF((SUM('Раздел 1'!X151:X151)=0),"","Неверно!")</f>
        <v/>
      </c>
      <c r="B874" s="418" t="s">
        <v>22689</v>
      </c>
      <c r="C874" s="244" t="s">
        <v>7603</v>
      </c>
      <c r="D874" s="244" t="s">
        <v>374</v>
      </c>
      <c r="E874" s="244" t="str">
        <f>CONCATENATE(SUM('Раздел 1'!X151:X151),"=",0)</f>
        <v>0=0</v>
      </c>
    </row>
    <row r="875" spans="1:5" s="102" customFormat="1" x14ac:dyDescent="0.2">
      <c r="A875" s="418" t="str">
        <f>IF((SUM('Раздел 1'!Y151:Y151)=0),"","Неверно!")</f>
        <v/>
      </c>
      <c r="B875" s="418" t="s">
        <v>22689</v>
      </c>
      <c r="C875" s="244" t="s">
        <v>7604</v>
      </c>
      <c r="D875" s="244" t="s">
        <v>374</v>
      </c>
      <c r="E875" s="244" t="str">
        <f>CONCATENATE(SUM('Раздел 1'!Y151:Y151),"=",0)</f>
        <v>0=0</v>
      </c>
    </row>
    <row r="876" spans="1:5" s="102" customFormat="1" x14ac:dyDescent="0.2">
      <c r="A876" s="418" t="str">
        <f>IF((SUM('Раздел 1'!Z151:Z151)=0),"","Неверно!")</f>
        <v/>
      </c>
      <c r="B876" s="418" t="s">
        <v>22689</v>
      </c>
      <c r="C876" s="244" t="s">
        <v>7605</v>
      </c>
      <c r="D876" s="244" t="s">
        <v>374</v>
      </c>
      <c r="E876" s="244" t="str">
        <f>CONCATENATE(SUM('Раздел 1'!Z151:Z151),"=",0)</f>
        <v>0=0</v>
      </c>
    </row>
    <row r="877" spans="1:5" s="102" customFormat="1" x14ac:dyDescent="0.2">
      <c r="A877" s="418" t="str">
        <f>IF((SUM('Раздел 1'!AA151:AA151)=0),"","Неверно!")</f>
        <v/>
      </c>
      <c r="B877" s="418" t="s">
        <v>22689</v>
      </c>
      <c r="C877" s="244" t="s">
        <v>7606</v>
      </c>
      <c r="D877" s="244" t="s">
        <v>374</v>
      </c>
      <c r="E877" s="244" t="str">
        <f>CONCATENATE(SUM('Раздел 1'!AA151:AA151),"=",0)</f>
        <v>0=0</v>
      </c>
    </row>
    <row r="878" spans="1:5" s="102" customFormat="1" x14ac:dyDescent="0.2">
      <c r="A878" s="418" t="str">
        <f>IF((SUM('Раздел 1'!AB151:AB151)=0),"","Неверно!")</f>
        <v/>
      </c>
      <c r="B878" s="418" t="s">
        <v>22689</v>
      </c>
      <c r="C878" s="244" t="s">
        <v>7607</v>
      </c>
      <c r="D878" s="244" t="s">
        <v>374</v>
      </c>
      <c r="E878" s="244" t="str">
        <f>CONCATENATE(SUM('Раздел 1'!AB151:AB151),"=",0)</f>
        <v>0=0</v>
      </c>
    </row>
    <row r="879" spans="1:5" s="102" customFormat="1" x14ac:dyDescent="0.2">
      <c r="A879" s="418" t="str">
        <f>IF((SUM('Раздел 1'!AC151:AC151)=0),"","Неверно!")</f>
        <v/>
      </c>
      <c r="B879" s="418" t="s">
        <v>22689</v>
      </c>
      <c r="C879" s="244" t="s">
        <v>11000</v>
      </c>
      <c r="D879" s="244" t="s">
        <v>374</v>
      </c>
      <c r="E879" s="244" t="str">
        <f>CONCATENATE(SUM('Раздел 1'!AC151:AC151),"=",0)</f>
        <v>0=0</v>
      </c>
    </row>
    <row r="880" spans="1:5" s="102" customFormat="1" x14ac:dyDescent="0.2">
      <c r="A880" s="418" t="str">
        <f>IF((SUM('Раздел 1'!AC276:AC276)=0),"","Неверно!")</f>
        <v/>
      </c>
      <c r="B880" s="418" t="s">
        <v>22690</v>
      </c>
      <c r="C880" s="244" t="s">
        <v>3379</v>
      </c>
      <c r="D880" s="244" t="s">
        <v>158</v>
      </c>
      <c r="E880" s="244" t="str">
        <f>CONCATENATE(SUM('Раздел 1'!AC276:AC276),"=",0)</f>
        <v>0=0</v>
      </c>
    </row>
    <row r="881" spans="1:5" s="102" customFormat="1" x14ac:dyDescent="0.2">
      <c r="A881" s="418" t="str">
        <f>IF((SUM('Раздел 1'!AA161:AA161)=0),"","Неверно!")</f>
        <v/>
      </c>
      <c r="B881" s="418" t="s">
        <v>22691</v>
      </c>
      <c r="C881" s="244" t="s">
        <v>8789</v>
      </c>
      <c r="D881" s="244" t="s">
        <v>374</v>
      </c>
      <c r="E881" s="244" t="str">
        <f>CONCATENATE(SUM('Раздел 1'!AA161:AA161),"=",0)</f>
        <v>0=0</v>
      </c>
    </row>
    <row r="882" spans="1:5" s="102" customFormat="1" x14ac:dyDescent="0.2">
      <c r="A882" s="418" t="str">
        <f>IF((SUM('Раздел 1'!AC187:AC187)=0),"","Неверно!")</f>
        <v/>
      </c>
      <c r="B882" s="418" t="s">
        <v>22692</v>
      </c>
      <c r="C882" s="244" t="s">
        <v>8621</v>
      </c>
      <c r="D882" s="244" t="s">
        <v>158</v>
      </c>
      <c r="E882" s="244" t="str">
        <f>CONCATENATE(SUM('Раздел 1'!AC187:AC187),"=",0)</f>
        <v>0=0</v>
      </c>
    </row>
    <row r="883" spans="1:5" s="102" customFormat="1" x14ac:dyDescent="0.2">
      <c r="A883" s="418" t="str">
        <f>IF((SUM('Раздел 1'!T14:T14)=0),"","Неверно!")</f>
        <v/>
      </c>
      <c r="B883" s="418" t="s">
        <v>22693</v>
      </c>
      <c r="C883" s="244" t="s">
        <v>8742</v>
      </c>
      <c r="D883" s="244" t="s">
        <v>158</v>
      </c>
      <c r="E883" s="244" t="str">
        <f>CONCATENATE(SUM('Раздел 1'!T14:T14),"=",0)</f>
        <v>0=0</v>
      </c>
    </row>
    <row r="884" spans="1:5" s="102" customFormat="1" x14ac:dyDescent="0.2">
      <c r="A884" s="418" t="str">
        <f>IF((SUM('Раздел 1'!U14:U14)=0),"","Неверно!")</f>
        <v/>
      </c>
      <c r="B884" s="418" t="s">
        <v>22693</v>
      </c>
      <c r="C884" s="244" t="s">
        <v>8743</v>
      </c>
      <c r="D884" s="244" t="s">
        <v>158</v>
      </c>
      <c r="E884" s="244" t="str">
        <f>CONCATENATE(SUM('Раздел 1'!U14:U14),"=",0)</f>
        <v>0=0</v>
      </c>
    </row>
    <row r="885" spans="1:5" s="102" customFormat="1" x14ac:dyDescent="0.2">
      <c r="A885" s="418" t="str">
        <f>IF((SUM('Раздел 1'!V14:V14)=0),"","Неверно!")</f>
        <v/>
      </c>
      <c r="B885" s="418" t="s">
        <v>22693</v>
      </c>
      <c r="C885" s="244" t="s">
        <v>8744</v>
      </c>
      <c r="D885" s="244" t="s">
        <v>158</v>
      </c>
      <c r="E885" s="244" t="str">
        <f>CONCATENATE(SUM('Раздел 1'!V14:V14),"=",0)</f>
        <v>0=0</v>
      </c>
    </row>
    <row r="886" spans="1:5" s="102" customFormat="1" x14ac:dyDescent="0.2">
      <c r="A886" s="418" t="str">
        <f>IF((SUM('Раздел 1'!W14:W14)=0),"","Неверно!")</f>
        <v/>
      </c>
      <c r="B886" s="418" t="s">
        <v>22693</v>
      </c>
      <c r="C886" s="244" t="s">
        <v>8745</v>
      </c>
      <c r="D886" s="244" t="s">
        <v>158</v>
      </c>
      <c r="E886" s="244" t="str">
        <f>CONCATENATE(SUM('Раздел 1'!W14:W14),"=",0)</f>
        <v>0=0</v>
      </c>
    </row>
    <row r="887" spans="1:5" s="102" customFormat="1" x14ac:dyDescent="0.2">
      <c r="A887" s="418" t="str">
        <f>IF((SUM('Раздел 1'!X14:X14)=0),"","Неверно!")</f>
        <v/>
      </c>
      <c r="B887" s="418" t="s">
        <v>22693</v>
      </c>
      <c r="C887" s="244" t="s">
        <v>8746</v>
      </c>
      <c r="D887" s="244" t="s">
        <v>158</v>
      </c>
      <c r="E887" s="244" t="str">
        <f>CONCATENATE(SUM('Раздел 1'!X14:X14),"=",0)</f>
        <v>0=0</v>
      </c>
    </row>
    <row r="888" spans="1:5" s="102" customFormat="1" x14ac:dyDescent="0.2">
      <c r="A888" s="418" t="str">
        <f>IF((SUM('Раздел 1'!Y14:Y14)=0),"","Неверно!")</f>
        <v/>
      </c>
      <c r="B888" s="418" t="s">
        <v>22693</v>
      </c>
      <c r="C888" s="244" t="s">
        <v>8747</v>
      </c>
      <c r="D888" s="244" t="s">
        <v>158</v>
      </c>
      <c r="E888" s="244" t="str">
        <f>CONCATENATE(SUM('Раздел 1'!Y14:Y14),"=",0)</f>
        <v>0=0</v>
      </c>
    </row>
    <row r="889" spans="1:5" s="102" customFormat="1" x14ac:dyDescent="0.2">
      <c r="A889" s="418" t="str">
        <f>IF((SUM('Раздел 1'!Z14:Z14)=0),"","Неверно!")</f>
        <v/>
      </c>
      <c r="B889" s="418" t="s">
        <v>22693</v>
      </c>
      <c r="C889" s="244" t="s">
        <v>8748</v>
      </c>
      <c r="D889" s="244" t="s">
        <v>158</v>
      </c>
      <c r="E889" s="244" t="str">
        <f>CONCATENATE(SUM('Раздел 1'!Z14:Z14),"=",0)</f>
        <v>0=0</v>
      </c>
    </row>
    <row r="890" spans="1:5" s="102" customFormat="1" x14ac:dyDescent="0.2">
      <c r="A890" s="418" t="str">
        <f>IF((SUM('Раздел 1'!AA14:AA14)=0),"","Неверно!")</f>
        <v/>
      </c>
      <c r="B890" s="418" t="s">
        <v>22693</v>
      </c>
      <c r="C890" s="244" t="s">
        <v>8749</v>
      </c>
      <c r="D890" s="244" t="s">
        <v>158</v>
      </c>
      <c r="E890" s="244" t="str">
        <f>CONCATENATE(SUM('Раздел 1'!AA14:AA14),"=",0)</f>
        <v>0=0</v>
      </c>
    </row>
    <row r="891" spans="1:5" s="102" customFormat="1" x14ac:dyDescent="0.2">
      <c r="A891" s="418" t="str">
        <f>IF((SUM('Раздел 1'!AB14:AB14)=0),"","Неверно!")</f>
        <v/>
      </c>
      <c r="B891" s="418" t="s">
        <v>22693</v>
      </c>
      <c r="C891" s="244" t="s">
        <v>8750</v>
      </c>
      <c r="D891" s="244" t="s">
        <v>158</v>
      </c>
      <c r="E891" s="244" t="str">
        <f>CONCATENATE(SUM('Раздел 1'!AB14:AB14),"=",0)</f>
        <v>0=0</v>
      </c>
    </row>
    <row r="892" spans="1:5" s="102" customFormat="1" x14ac:dyDescent="0.2">
      <c r="A892" s="418" t="str">
        <f>IF((SUM('Раздел 1'!AC14:AC14)=0),"","Неверно!")</f>
        <v/>
      </c>
      <c r="B892" s="418" t="s">
        <v>22693</v>
      </c>
      <c r="C892" s="244" t="s">
        <v>8751</v>
      </c>
      <c r="D892" s="244" t="s">
        <v>158</v>
      </c>
      <c r="E892" s="244" t="str">
        <f>CONCATENATE(SUM('Раздел 1'!AC14:AC14),"=",0)</f>
        <v>0=0</v>
      </c>
    </row>
    <row r="893" spans="1:5" s="102" customFormat="1" x14ac:dyDescent="0.2">
      <c r="A893" s="418" t="str">
        <f>IF((SUM('Раздел 1'!AA389:AA389)=0),"","Неверно!")</f>
        <v/>
      </c>
      <c r="B893" s="418" t="s">
        <v>22694</v>
      </c>
      <c r="C893" s="244" t="s">
        <v>11318</v>
      </c>
      <c r="D893" s="244" t="s">
        <v>158</v>
      </c>
      <c r="E893" s="244" t="str">
        <f>CONCATENATE(SUM('Раздел 1'!AA389:AA389),"=",0)</f>
        <v>0=0</v>
      </c>
    </row>
    <row r="894" spans="1:5" s="102" customFormat="1" x14ac:dyDescent="0.2">
      <c r="A894" s="418" t="str">
        <f>IF((SUM('Раздел 1'!AC206:AC206)=0),"","Неверно!")</f>
        <v/>
      </c>
      <c r="B894" s="418" t="s">
        <v>22695</v>
      </c>
      <c r="C894" s="244" t="s">
        <v>8157</v>
      </c>
      <c r="D894" s="244" t="s">
        <v>158</v>
      </c>
      <c r="E894" s="244" t="str">
        <f>CONCATENATE(SUM('Раздел 1'!AC206:AC206),"=",0)</f>
        <v>0=0</v>
      </c>
    </row>
    <row r="895" spans="1:5" s="102" customFormat="1" x14ac:dyDescent="0.2">
      <c r="A895" s="418" t="str">
        <f>IF((SUM('Раздел 1'!AA277:AA277)=0),"","Неверно!")</f>
        <v/>
      </c>
      <c r="B895" s="418" t="s">
        <v>22696</v>
      </c>
      <c r="C895" s="244" t="s">
        <v>3151</v>
      </c>
      <c r="D895" s="244" t="s">
        <v>374</v>
      </c>
      <c r="E895" s="244" t="str">
        <f>CONCATENATE(SUM('Раздел 1'!AA277:AA277),"=",0)</f>
        <v>0=0</v>
      </c>
    </row>
    <row r="896" spans="1:5" s="102" customFormat="1" x14ac:dyDescent="0.2">
      <c r="A896" s="418" t="str">
        <f>IF((SUM('Раздел 1'!AC166:AC166)=0),"","Неверно!")</f>
        <v/>
      </c>
      <c r="B896" s="418" t="s">
        <v>22697</v>
      </c>
      <c r="C896" s="244" t="s">
        <v>2478</v>
      </c>
      <c r="D896" s="244" t="s">
        <v>158</v>
      </c>
      <c r="E896" s="244" t="str">
        <f>CONCATENATE(SUM('Раздел 1'!AC166:AC166),"=",0)</f>
        <v>0=0</v>
      </c>
    </row>
    <row r="897" spans="1:5" s="102" customFormat="1" x14ac:dyDescent="0.2">
      <c r="A897" s="418" t="str">
        <f>IF((SUM('Раздел 1'!AC273:AC273)=0),"","Неверно!")</f>
        <v/>
      </c>
      <c r="B897" s="418" t="s">
        <v>22698</v>
      </c>
      <c r="C897" s="244" t="s">
        <v>3167</v>
      </c>
      <c r="D897" s="244" t="s">
        <v>158</v>
      </c>
      <c r="E897" s="244" t="str">
        <f>CONCATENATE(SUM('Раздел 1'!AC273:AC273),"=",0)</f>
        <v>0=0</v>
      </c>
    </row>
    <row r="898" spans="1:5" s="102" customFormat="1" x14ac:dyDescent="0.2">
      <c r="A898" s="418" t="str">
        <f>IF((SUM('Раздел 1'!AC281:AC281)=0),"","Неверно!")</f>
        <v/>
      </c>
      <c r="B898" s="418" t="s">
        <v>22699</v>
      </c>
      <c r="C898" s="244" t="s">
        <v>7793</v>
      </c>
      <c r="D898" s="244" t="s">
        <v>158</v>
      </c>
      <c r="E898" s="244" t="str">
        <f>CONCATENATE(SUM('Раздел 1'!AC281:AC281),"=",0)</f>
        <v>0=0</v>
      </c>
    </row>
    <row r="899" spans="1:5" s="102" customFormat="1" x14ac:dyDescent="0.2">
      <c r="A899" s="418" t="str">
        <f>IF((SUM('Раздел 1'!AC54:AC54)=0),"","Неверно!")</f>
        <v/>
      </c>
      <c r="B899" s="418" t="s">
        <v>22700</v>
      </c>
      <c r="C899" s="244" t="s">
        <v>8605</v>
      </c>
      <c r="D899" s="244" t="s">
        <v>374</v>
      </c>
      <c r="E899" s="244" t="str">
        <f>CONCATENATE(SUM('Раздел 1'!AC54:AC54),"=",0)</f>
        <v>0=0</v>
      </c>
    </row>
    <row r="900" spans="1:5" s="102" customFormat="1" x14ac:dyDescent="0.2">
      <c r="A900" s="418" t="str">
        <f>IF((SUM('Раздел 1'!AA387:AA387)=0),"","Неверно!")</f>
        <v/>
      </c>
      <c r="B900" s="418" t="s">
        <v>22701</v>
      </c>
      <c r="C900" s="244" t="s">
        <v>11842</v>
      </c>
      <c r="D900" s="244" t="s">
        <v>158</v>
      </c>
      <c r="E900" s="244" t="str">
        <f>CONCATENATE(SUM('Раздел 1'!AA387:AA387),"=",0)</f>
        <v>0=0</v>
      </c>
    </row>
    <row r="901" spans="1:5" s="102" customFormat="1" x14ac:dyDescent="0.2">
      <c r="A901" s="418" t="str">
        <f>IF((SUM('Раздел 1'!T306:T306)=0),"","Неверно!")</f>
        <v/>
      </c>
      <c r="B901" s="418" t="s">
        <v>22702</v>
      </c>
      <c r="C901" s="244" t="s">
        <v>3117</v>
      </c>
      <c r="D901" s="244" t="s">
        <v>158</v>
      </c>
      <c r="E901" s="244" t="str">
        <f>CONCATENATE(SUM('Раздел 1'!T306:T306),"=",0)</f>
        <v>0=0</v>
      </c>
    </row>
    <row r="902" spans="1:5" s="102" customFormat="1" x14ac:dyDescent="0.2">
      <c r="A902" s="418" t="str">
        <f>IF((SUM('Раздел 1'!U306:U306)=0),"","Неверно!")</f>
        <v/>
      </c>
      <c r="B902" s="418" t="s">
        <v>22702</v>
      </c>
      <c r="C902" s="244" t="s">
        <v>3118</v>
      </c>
      <c r="D902" s="244" t="s">
        <v>158</v>
      </c>
      <c r="E902" s="244" t="str">
        <f>CONCATENATE(SUM('Раздел 1'!U306:U306),"=",0)</f>
        <v>0=0</v>
      </c>
    </row>
    <row r="903" spans="1:5" s="102" customFormat="1" x14ac:dyDescent="0.2">
      <c r="A903" s="418" t="str">
        <f>IF((SUM('Раздел 1'!V306:V306)=0),"","Неверно!")</f>
        <v/>
      </c>
      <c r="B903" s="418" t="s">
        <v>22702</v>
      </c>
      <c r="C903" s="244" t="s">
        <v>14175</v>
      </c>
      <c r="D903" s="244" t="s">
        <v>158</v>
      </c>
      <c r="E903" s="244" t="str">
        <f>CONCATENATE(SUM('Раздел 1'!V306:V306),"=",0)</f>
        <v>0=0</v>
      </c>
    </row>
    <row r="904" spans="1:5" s="102" customFormat="1" x14ac:dyDescent="0.2">
      <c r="A904" s="418" t="str">
        <f>IF((SUM('Раздел 1'!W306:W306)=0),"","Неверно!")</f>
        <v/>
      </c>
      <c r="B904" s="418" t="s">
        <v>22702</v>
      </c>
      <c r="C904" s="244" t="s">
        <v>3119</v>
      </c>
      <c r="D904" s="244" t="s">
        <v>158</v>
      </c>
      <c r="E904" s="244" t="str">
        <f>CONCATENATE(SUM('Раздел 1'!W306:W306),"=",0)</f>
        <v>0=0</v>
      </c>
    </row>
    <row r="905" spans="1:5" s="102" customFormat="1" x14ac:dyDescent="0.2">
      <c r="A905" s="418" t="str">
        <f>IF((SUM('Раздел 1'!X306:X306)=0),"","Неверно!")</f>
        <v/>
      </c>
      <c r="B905" s="418" t="s">
        <v>22702</v>
      </c>
      <c r="C905" s="244" t="s">
        <v>3120</v>
      </c>
      <c r="D905" s="244" t="s">
        <v>158</v>
      </c>
      <c r="E905" s="244" t="str">
        <f>CONCATENATE(SUM('Раздел 1'!X306:X306),"=",0)</f>
        <v>0=0</v>
      </c>
    </row>
    <row r="906" spans="1:5" s="102" customFormat="1" x14ac:dyDescent="0.2">
      <c r="A906" s="418" t="str">
        <f>IF((SUM('Раздел 1'!AC302:AC302)=0),"","Неверно!")</f>
        <v/>
      </c>
      <c r="B906" s="418" t="s">
        <v>22703</v>
      </c>
      <c r="C906" s="244" t="s">
        <v>7544</v>
      </c>
      <c r="D906" s="244" t="s">
        <v>158</v>
      </c>
      <c r="E906" s="244" t="str">
        <f>CONCATENATE(SUM('Раздел 1'!AC302:AC302),"=",0)</f>
        <v>0=0</v>
      </c>
    </row>
    <row r="907" spans="1:5" s="102" customFormat="1" x14ac:dyDescent="0.2">
      <c r="A907" s="418" t="str">
        <f>IF((SUM('Раздел 1'!AC226:AC226)=0),"","Неверно!")</f>
        <v/>
      </c>
      <c r="B907" s="418" t="s">
        <v>22704</v>
      </c>
      <c r="C907" s="244" t="s">
        <v>7718</v>
      </c>
      <c r="D907" s="244" t="s">
        <v>158</v>
      </c>
      <c r="E907" s="244" t="str">
        <f>CONCATENATE(SUM('Раздел 1'!AC226:AC226),"=",0)</f>
        <v>0=0</v>
      </c>
    </row>
    <row r="908" spans="1:5" s="102" customFormat="1" x14ac:dyDescent="0.2">
      <c r="A908" s="418" t="str">
        <f>IF((SUM('Раздел 1'!Y335:Y335)=0),"","Неверно!")</f>
        <v/>
      </c>
      <c r="B908" s="418" t="s">
        <v>22705</v>
      </c>
      <c r="C908" s="244" t="s">
        <v>1600</v>
      </c>
      <c r="D908" s="244" t="s">
        <v>158</v>
      </c>
      <c r="E908" s="244" t="str">
        <f>CONCATENATE(SUM('Раздел 1'!Y335:Y335),"=",0)</f>
        <v>0=0</v>
      </c>
    </row>
    <row r="909" spans="1:5" s="102" customFormat="1" x14ac:dyDescent="0.2">
      <c r="A909" s="418" t="str">
        <f>IF((SUM('Раздел 1'!Z335:Z335)=0),"","Неверно!")</f>
        <v/>
      </c>
      <c r="B909" s="418" t="s">
        <v>22705</v>
      </c>
      <c r="C909" s="244" t="s">
        <v>10394</v>
      </c>
      <c r="D909" s="244" t="s">
        <v>158</v>
      </c>
      <c r="E909" s="244" t="str">
        <f>CONCATENATE(SUM('Раздел 1'!Z335:Z335),"=",0)</f>
        <v>0=0</v>
      </c>
    </row>
    <row r="910" spans="1:5" s="102" customFormat="1" x14ac:dyDescent="0.2">
      <c r="A910" s="418" t="str">
        <f>IF((SUM('Раздел 1'!AA335:AA335)=0),"","Неверно!")</f>
        <v/>
      </c>
      <c r="B910" s="418" t="s">
        <v>22705</v>
      </c>
      <c r="C910" s="244" t="s">
        <v>1623</v>
      </c>
      <c r="D910" s="244" t="s">
        <v>158</v>
      </c>
      <c r="E910" s="244" t="str">
        <f>CONCATENATE(SUM('Раздел 1'!AA335:AA335),"=",0)</f>
        <v>0=0</v>
      </c>
    </row>
    <row r="911" spans="1:5" s="102" customFormat="1" x14ac:dyDescent="0.2">
      <c r="A911" s="418" t="str">
        <f>IF((SUM('Раздел 1'!AB335:AB335)=0),"","Неверно!")</f>
        <v/>
      </c>
      <c r="B911" s="418" t="s">
        <v>22705</v>
      </c>
      <c r="C911" s="244" t="s">
        <v>14173</v>
      </c>
      <c r="D911" s="244" t="s">
        <v>158</v>
      </c>
      <c r="E911" s="244" t="str">
        <f>CONCATENATE(SUM('Раздел 1'!AB335:AB335),"=",0)</f>
        <v>0=0</v>
      </c>
    </row>
    <row r="912" spans="1:5" s="102" customFormat="1" x14ac:dyDescent="0.2">
      <c r="A912" s="418" t="str">
        <f>IF((SUM('Раздел 1'!AC335:AC335)=0),"","Неверно!")</f>
        <v/>
      </c>
      <c r="B912" s="418" t="s">
        <v>22705</v>
      </c>
      <c r="C912" s="244" t="s">
        <v>14174</v>
      </c>
      <c r="D912" s="244" t="s">
        <v>158</v>
      </c>
      <c r="E912" s="244" t="str">
        <f>CONCATENATE(SUM('Раздел 1'!AC335:AC335),"=",0)</f>
        <v>0=0</v>
      </c>
    </row>
    <row r="913" spans="1:5" s="102" customFormat="1" x14ac:dyDescent="0.2">
      <c r="A913" s="418" t="str">
        <f>IF((SUM('Раздел 1'!AC97:AC97)=0),"","Неверно!")</f>
        <v/>
      </c>
      <c r="B913" s="418" t="s">
        <v>22706</v>
      </c>
      <c r="C913" s="244" t="s">
        <v>2929</v>
      </c>
      <c r="D913" s="244" t="s">
        <v>374</v>
      </c>
      <c r="E913" s="244" t="str">
        <f>CONCATENATE(SUM('Раздел 1'!AC97:AC97),"=",0)</f>
        <v>0=0</v>
      </c>
    </row>
    <row r="914" spans="1:5" s="102" customFormat="1" x14ac:dyDescent="0.2">
      <c r="A914" s="418" t="str">
        <f>IF((SUM('Раздел 1'!AA229:AA229)=0),"","Неверно!")</f>
        <v/>
      </c>
      <c r="B914" s="418" t="s">
        <v>22707</v>
      </c>
      <c r="C914" s="244" t="s">
        <v>4292</v>
      </c>
      <c r="D914" s="244" t="s">
        <v>374</v>
      </c>
      <c r="E914" s="244" t="str">
        <f>CONCATENATE(SUM('Раздел 1'!AA229:AA229),"=",0)</f>
        <v>0=0</v>
      </c>
    </row>
    <row r="915" spans="1:5" s="102" customFormat="1" x14ac:dyDescent="0.2">
      <c r="A915" s="418" t="str">
        <f>IF((SUM('Раздел 1'!T242:T242)=0),"","Неверно!")</f>
        <v/>
      </c>
      <c r="B915" s="418" t="s">
        <v>22708</v>
      </c>
      <c r="C915" s="244" t="s">
        <v>8892</v>
      </c>
      <c r="D915" s="244" t="s">
        <v>158</v>
      </c>
      <c r="E915" s="244" t="str">
        <f>CONCATENATE(SUM('Раздел 1'!T242:T242),"=",0)</f>
        <v>0=0</v>
      </c>
    </row>
    <row r="916" spans="1:5" s="102" customFormat="1" x14ac:dyDescent="0.2">
      <c r="A916" s="418" t="str">
        <f>IF((SUM('Раздел 1'!U242:U242)=0),"","Неверно!")</f>
        <v/>
      </c>
      <c r="B916" s="418" t="s">
        <v>22708</v>
      </c>
      <c r="C916" s="244" t="s">
        <v>8893</v>
      </c>
      <c r="D916" s="244" t="s">
        <v>158</v>
      </c>
      <c r="E916" s="244" t="str">
        <f>CONCATENATE(SUM('Раздел 1'!U242:U242),"=",0)</f>
        <v>0=0</v>
      </c>
    </row>
    <row r="917" spans="1:5" s="102" customFormat="1" x14ac:dyDescent="0.2">
      <c r="A917" s="418" t="str">
        <f>IF((SUM('Раздел 1'!X262:X262)=0),"","Неверно!")</f>
        <v/>
      </c>
      <c r="B917" s="418" t="s">
        <v>22709</v>
      </c>
      <c r="C917" s="244" t="s">
        <v>7634</v>
      </c>
      <c r="D917" s="244" t="s">
        <v>158</v>
      </c>
      <c r="E917" s="244" t="str">
        <f>CONCATENATE(SUM('Раздел 1'!X262:X262),"=",0)</f>
        <v>0=0</v>
      </c>
    </row>
    <row r="918" spans="1:5" s="102" customFormat="1" x14ac:dyDescent="0.2">
      <c r="A918" s="418" t="str">
        <f>IF((SUM('Раздел 1'!Y262:Y262)=0),"","Неверно!")</f>
        <v/>
      </c>
      <c r="B918" s="418" t="s">
        <v>22709</v>
      </c>
      <c r="C918" s="244" t="s">
        <v>7635</v>
      </c>
      <c r="D918" s="244" t="s">
        <v>158</v>
      </c>
      <c r="E918" s="244" t="str">
        <f>CONCATENATE(SUM('Раздел 1'!Y262:Y262),"=",0)</f>
        <v>0=0</v>
      </c>
    </row>
    <row r="919" spans="1:5" s="102" customFormat="1" x14ac:dyDescent="0.2">
      <c r="A919" s="418" t="str">
        <f>IF((SUM('Раздел 1'!Z262:Z262)=0),"","Неверно!")</f>
        <v/>
      </c>
      <c r="B919" s="418" t="s">
        <v>22709</v>
      </c>
      <c r="C919" s="244" t="s">
        <v>11505</v>
      </c>
      <c r="D919" s="244" t="s">
        <v>158</v>
      </c>
      <c r="E919" s="244" t="str">
        <f>CONCATENATE(SUM('Раздел 1'!Z262:Z262),"=",0)</f>
        <v>0=0</v>
      </c>
    </row>
    <row r="920" spans="1:5" s="102" customFormat="1" x14ac:dyDescent="0.2">
      <c r="A920" s="418" t="str">
        <f>IF((SUM('Раздел 1'!AA262:AA262)=0),"","Неверно!")</f>
        <v/>
      </c>
      <c r="B920" s="418" t="s">
        <v>22709</v>
      </c>
      <c r="C920" s="244" t="s">
        <v>8794</v>
      </c>
      <c r="D920" s="244" t="s">
        <v>158</v>
      </c>
      <c r="E920" s="244" t="str">
        <f>CONCATENATE(SUM('Раздел 1'!AA262:AA262),"=",0)</f>
        <v>0=0</v>
      </c>
    </row>
    <row r="921" spans="1:5" s="102" customFormat="1" x14ac:dyDescent="0.2">
      <c r="A921" s="418" t="str">
        <f>IF((SUM('Раздел 1'!AB262:AB262)=0),"","Неверно!")</f>
        <v/>
      </c>
      <c r="B921" s="418" t="s">
        <v>22709</v>
      </c>
      <c r="C921" s="244" t="s">
        <v>11506</v>
      </c>
      <c r="D921" s="244" t="s">
        <v>158</v>
      </c>
      <c r="E921" s="244" t="str">
        <f>CONCATENATE(SUM('Раздел 1'!AB262:AB262),"=",0)</f>
        <v>0=0</v>
      </c>
    </row>
    <row r="922" spans="1:5" s="102" customFormat="1" x14ac:dyDescent="0.2">
      <c r="A922" s="418" t="str">
        <f>IF((SUM('Раздел 1'!AC262:AC262)=0),"","Неверно!")</f>
        <v/>
      </c>
      <c r="B922" s="418" t="s">
        <v>22709</v>
      </c>
      <c r="C922" s="244" t="s">
        <v>8788</v>
      </c>
      <c r="D922" s="244" t="s">
        <v>158</v>
      </c>
      <c r="E922" s="244" t="str">
        <f>CONCATENATE(SUM('Раздел 1'!AC262:AC262),"=",0)</f>
        <v>0=0</v>
      </c>
    </row>
    <row r="923" spans="1:5" s="102" customFormat="1" x14ac:dyDescent="0.2">
      <c r="A923" s="418" t="str">
        <f>IF((SUM('Раздел 1'!T12:T12)=0),"","Неверно!")</f>
        <v/>
      </c>
      <c r="B923" s="418" t="s">
        <v>22710</v>
      </c>
      <c r="C923" s="244" t="s">
        <v>8704</v>
      </c>
      <c r="D923" s="244" t="s">
        <v>158</v>
      </c>
      <c r="E923" s="244" t="str">
        <f>CONCATENATE(SUM('Раздел 1'!T12:T12),"=",0)</f>
        <v>0=0</v>
      </c>
    </row>
    <row r="924" spans="1:5" s="102" customFormat="1" x14ac:dyDescent="0.2">
      <c r="A924" s="418" t="str">
        <f>IF((SUM('Раздел 1'!U12:U12)=0),"","Неверно!")</f>
        <v/>
      </c>
      <c r="B924" s="418" t="s">
        <v>22710</v>
      </c>
      <c r="C924" s="244" t="s">
        <v>8705</v>
      </c>
      <c r="D924" s="244" t="s">
        <v>158</v>
      </c>
      <c r="E924" s="244" t="str">
        <f>CONCATENATE(SUM('Раздел 1'!U12:U12),"=",0)</f>
        <v>0=0</v>
      </c>
    </row>
    <row r="925" spans="1:5" s="102" customFormat="1" x14ac:dyDescent="0.2">
      <c r="A925" s="418" t="str">
        <f>IF((SUM('Раздел 1'!V12:V12)=0),"","Неверно!")</f>
        <v/>
      </c>
      <c r="B925" s="418" t="s">
        <v>22710</v>
      </c>
      <c r="C925" s="244" t="s">
        <v>8706</v>
      </c>
      <c r="D925" s="244" t="s">
        <v>158</v>
      </c>
      <c r="E925" s="244" t="str">
        <f>CONCATENATE(SUM('Раздел 1'!V12:V12),"=",0)</f>
        <v>0=0</v>
      </c>
    </row>
    <row r="926" spans="1:5" s="102" customFormat="1" x14ac:dyDescent="0.2">
      <c r="A926" s="418" t="str">
        <f>IF((SUM('Раздел 1'!W12:W12)=0),"","Неверно!")</f>
        <v/>
      </c>
      <c r="B926" s="418" t="s">
        <v>22710</v>
      </c>
      <c r="C926" s="244" t="s">
        <v>8707</v>
      </c>
      <c r="D926" s="244" t="s">
        <v>158</v>
      </c>
      <c r="E926" s="244" t="str">
        <f>CONCATENATE(SUM('Раздел 1'!W12:W12),"=",0)</f>
        <v>0=0</v>
      </c>
    </row>
    <row r="927" spans="1:5" s="102" customFormat="1" x14ac:dyDescent="0.2">
      <c r="A927" s="418" t="str">
        <f>IF((SUM('Раздел 1'!X12:X12)=0),"","Неверно!")</f>
        <v/>
      </c>
      <c r="B927" s="418" t="s">
        <v>22710</v>
      </c>
      <c r="C927" s="244" t="s">
        <v>8708</v>
      </c>
      <c r="D927" s="244" t="s">
        <v>158</v>
      </c>
      <c r="E927" s="244" t="str">
        <f>CONCATENATE(SUM('Раздел 1'!X12:X12),"=",0)</f>
        <v>0=0</v>
      </c>
    </row>
    <row r="928" spans="1:5" s="102" customFormat="1" x14ac:dyDescent="0.2">
      <c r="A928" s="418" t="str">
        <f>IF((SUM('Раздел 1'!Y12:Y12)=0),"","Неверно!")</f>
        <v/>
      </c>
      <c r="B928" s="418" t="s">
        <v>22710</v>
      </c>
      <c r="C928" s="244" t="s">
        <v>8709</v>
      </c>
      <c r="D928" s="244" t="s">
        <v>158</v>
      </c>
      <c r="E928" s="244" t="str">
        <f>CONCATENATE(SUM('Раздел 1'!Y12:Y12),"=",0)</f>
        <v>0=0</v>
      </c>
    </row>
    <row r="929" spans="1:5" s="102" customFormat="1" x14ac:dyDescent="0.2">
      <c r="A929" s="418" t="str">
        <f>IF((SUM('Раздел 1'!Z12:Z12)=0),"","Неверно!")</f>
        <v/>
      </c>
      <c r="B929" s="418" t="s">
        <v>22710</v>
      </c>
      <c r="C929" s="244" t="s">
        <v>8710</v>
      </c>
      <c r="D929" s="244" t="s">
        <v>158</v>
      </c>
      <c r="E929" s="244" t="str">
        <f>CONCATENATE(SUM('Раздел 1'!Z12:Z12),"=",0)</f>
        <v>0=0</v>
      </c>
    </row>
    <row r="930" spans="1:5" s="102" customFormat="1" x14ac:dyDescent="0.2">
      <c r="A930" s="418" t="str">
        <f>IF((SUM('Раздел 1'!AA12:AA12)=0),"","Неверно!")</f>
        <v/>
      </c>
      <c r="B930" s="418" t="s">
        <v>22710</v>
      </c>
      <c r="C930" s="244" t="s">
        <v>8711</v>
      </c>
      <c r="D930" s="244" t="s">
        <v>158</v>
      </c>
      <c r="E930" s="244" t="str">
        <f>CONCATENATE(SUM('Раздел 1'!AA12:AA12),"=",0)</f>
        <v>0=0</v>
      </c>
    </row>
    <row r="931" spans="1:5" s="102" customFormat="1" x14ac:dyDescent="0.2">
      <c r="A931" s="418" t="str">
        <f>IF((SUM('Раздел 1'!AB12:AB12)=0),"","Неверно!")</f>
        <v/>
      </c>
      <c r="B931" s="418" t="s">
        <v>22710</v>
      </c>
      <c r="C931" s="244" t="s">
        <v>8712</v>
      </c>
      <c r="D931" s="244" t="s">
        <v>158</v>
      </c>
      <c r="E931" s="244" t="str">
        <f>CONCATENATE(SUM('Раздел 1'!AB12:AB12),"=",0)</f>
        <v>0=0</v>
      </c>
    </row>
    <row r="932" spans="1:5" s="102" customFormat="1" x14ac:dyDescent="0.2">
      <c r="A932" s="418" t="str">
        <f>IF((SUM('Раздел 1'!AC12:AC12)=0),"","Неверно!")</f>
        <v/>
      </c>
      <c r="B932" s="418" t="s">
        <v>22710</v>
      </c>
      <c r="C932" s="244" t="s">
        <v>8713</v>
      </c>
      <c r="D932" s="244" t="s">
        <v>158</v>
      </c>
      <c r="E932" s="244" t="str">
        <f>CONCATENATE(SUM('Раздел 1'!AC12:AC12),"=",0)</f>
        <v>0=0</v>
      </c>
    </row>
    <row r="933" spans="1:5" s="102" customFormat="1" x14ac:dyDescent="0.2">
      <c r="A933" s="418" t="str">
        <f>IF((SUM('Раздел 1'!Y382:Y382)=0),"","Неверно!")</f>
        <v/>
      </c>
      <c r="B933" s="418" t="s">
        <v>22711</v>
      </c>
      <c r="C933" s="244" t="s">
        <v>11784</v>
      </c>
      <c r="D933" s="244" t="s">
        <v>374</v>
      </c>
      <c r="E933" s="244" t="str">
        <f>CONCATENATE(SUM('Раздел 1'!Y382:Y382),"=",0)</f>
        <v>0=0</v>
      </c>
    </row>
    <row r="934" spans="1:5" s="102" customFormat="1" x14ac:dyDescent="0.2">
      <c r="A934" s="418" t="str">
        <f>IF((SUM('Раздел 1'!T221:T221)=0),"","Неверно!")</f>
        <v/>
      </c>
      <c r="B934" s="418" t="s">
        <v>22712</v>
      </c>
      <c r="C934" s="244" t="s">
        <v>3314</v>
      </c>
      <c r="D934" s="244" t="s">
        <v>158</v>
      </c>
      <c r="E934" s="244" t="str">
        <f>CONCATENATE(SUM('Раздел 1'!T221:T221),"=",0)</f>
        <v>0=0</v>
      </c>
    </row>
    <row r="935" spans="1:5" s="102" customFormat="1" x14ac:dyDescent="0.2">
      <c r="A935" s="418" t="str">
        <f>IF((SUM('Раздел 1'!U221:U221)=0),"","Неверно!")</f>
        <v/>
      </c>
      <c r="B935" s="418" t="s">
        <v>22712</v>
      </c>
      <c r="C935" s="244" t="s">
        <v>3315</v>
      </c>
      <c r="D935" s="244" t="s">
        <v>158</v>
      </c>
      <c r="E935" s="244" t="str">
        <f>CONCATENATE(SUM('Раздел 1'!U221:U221),"=",0)</f>
        <v>0=0</v>
      </c>
    </row>
    <row r="936" spans="1:5" s="102" customFormat="1" x14ac:dyDescent="0.2">
      <c r="A936" s="418" t="str">
        <f>IF((SUM('Раздел 1'!AC330:AC330)=0),"","Неверно!")</f>
        <v/>
      </c>
      <c r="B936" s="418" t="s">
        <v>22713</v>
      </c>
      <c r="C936" s="244" t="s">
        <v>8772</v>
      </c>
      <c r="D936" s="244" t="s">
        <v>158</v>
      </c>
      <c r="E936" s="244" t="str">
        <f>CONCATENATE(SUM('Раздел 1'!AC330:AC330),"=",0)</f>
        <v>0=0</v>
      </c>
    </row>
    <row r="937" spans="1:5" s="102" customFormat="1" x14ac:dyDescent="0.2">
      <c r="A937" s="418" t="str">
        <f>IF((SUM('Раздел 1'!AC368:AC368)=0),"","Неверно!")</f>
        <v/>
      </c>
      <c r="B937" s="418" t="s">
        <v>22714</v>
      </c>
      <c r="C937" s="244" t="s">
        <v>11269</v>
      </c>
      <c r="D937" s="244" t="s">
        <v>158</v>
      </c>
      <c r="E937" s="244" t="str">
        <f>CONCATENATE(SUM('Раздел 1'!AC368:AC368),"=",0)</f>
        <v>0=0</v>
      </c>
    </row>
    <row r="938" spans="1:5" s="102" customFormat="1" x14ac:dyDescent="0.2">
      <c r="A938" s="418" t="str">
        <f>IF((SUM('Раздел 1'!T213:T213)=0),"","Неверно!")</f>
        <v/>
      </c>
      <c r="B938" s="418" t="s">
        <v>22715</v>
      </c>
      <c r="C938" s="244" t="s">
        <v>8340</v>
      </c>
      <c r="D938" s="244" t="s">
        <v>158</v>
      </c>
      <c r="E938" s="244" t="str">
        <f>CONCATENATE(SUM('Раздел 1'!T213:T213),"=",0)</f>
        <v>0=0</v>
      </c>
    </row>
    <row r="939" spans="1:5" s="102" customFormat="1" x14ac:dyDescent="0.2">
      <c r="A939" s="418" t="str">
        <f>IF((SUM('Раздел 1'!U213:U213)=0),"","Неверно!")</f>
        <v/>
      </c>
      <c r="B939" s="418" t="s">
        <v>22715</v>
      </c>
      <c r="C939" s="244" t="s">
        <v>8341</v>
      </c>
      <c r="D939" s="244" t="s">
        <v>158</v>
      </c>
      <c r="E939" s="244" t="str">
        <f>CONCATENATE(SUM('Раздел 1'!U213:U213),"=",0)</f>
        <v>0=0</v>
      </c>
    </row>
    <row r="940" spans="1:5" s="102" customFormat="1" x14ac:dyDescent="0.2">
      <c r="A940" s="418" t="str">
        <f>IF((SUM('Раздел 1'!T15:T15)=0),"","Неверно!")</f>
        <v/>
      </c>
      <c r="B940" s="418" t="s">
        <v>22716</v>
      </c>
      <c r="C940" s="244" t="s">
        <v>8689</v>
      </c>
      <c r="D940" s="244" t="s">
        <v>158</v>
      </c>
      <c r="E940" s="244" t="str">
        <f>CONCATENATE(SUM('Раздел 1'!T15:T15),"=",0)</f>
        <v>0=0</v>
      </c>
    </row>
    <row r="941" spans="1:5" s="102" customFormat="1" x14ac:dyDescent="0.2">
      <c r="A941" s="418" t="str">
        <f>IF((SUM('Раздел 1'!U15:U15)=0),"","Неверно!")</f>
        <v/>
      </c>
      <c r="B941" s="418" t="s">
        <v>22716</v>
      </c>
      <c r="C941" s="244" t="s">
        <v>8690</v>
      </c>
      <c r="D941" s="244" t="s">
        <v>158</v>
      </c>
      <c r="E941" s="244" t="str">
        <f>CONCATENATE(SUM('Раздел 1'!U15:U15),"=",0)</f>
        <v>0=0</v>
      </c>
    </row>
    <row r="942" spans="1:5" s="102" customFormat="1" x14ac:dyDescent="0.2">
      <c r="A942" s="418" t="str">
        <f>IF((SUM('Раздел 1'!V15:V15)=0),"","Неверно!")</f>
        <v/>
      </c>
      <c r="B942" s="418" t="s">
        <v>22716</v>
      </c>
      <c r="C942" s="244" t="s">
        <v>8691</v>
      </c>
      <c r="D942" s="244" t="s">
        <v>158</v>
      </c>
      <c r="E942" s="244" t="str">
        <f>CONCATENATE(SUM('Раздел 1'!V15:V15),"=",0)</f>
        <v>0=0</v>
      </c>
    </row>
    <row r="943" spans="1:5" s="102" customFormat="1" x14ac:dyDescent="0.2">
      <c r="A943" s="418" t="str">
        <f>IF((SUM('Раздел 1'!W15:W15)=0),"","Неверно!")</f>
        <v/>
      </c>
      <c r="B943" s="418" t="s">
        <v>22716</v>
      </c>
      <c r="C943" s="244" t="s">
        <v>8692</v>
      </c>
      <c r="D943" s="244" t="s">
        <v>158</v>
      </c>
      <c r="E943" s="244" t="str">
        <f>CONCATENATE(SUM('Раздел 1'!W15:W15),"=",0)</f>
        <v>0=0</v>
      </c>
    </row>
    <row r="944" spans="1:5" s="102" customFormat="1" x14ac:dyDescent="0.2">
      <c r="A944" s="418" t="str">
        <f>IF((SUM('Раздел 1'!X15:X15)=0),"","Неверно!")</f>
        <v/>
      </c>
      <c r="B944" s="418" t="s">
        <v>22716</v>
      </c>
      <c r="C944" s="244" t="s">
        <v>8693</v>
      </c>
      <c r="D944" s="244" t="s">
        <v>158</v>
      </c>
      <c r="E944" s="244" t="str">
        <f>CONCATENATE(SUM('Раздел 1'!X15:X15),"=",0)</f>
        <v>0=0</v>
      </c>
    </row>
    <row r="945" spans="1:5" s="102" customFormat="1" x14ac:dyDescent="0.2">
      <c r="A945" s="418" t="str">
        <f>IF((SUM('Раздел 1'!Y15:Y15)=0),"","Неверно!")</f>
        <v/>
      </c>
      <c r="B945" s="418" t="s">
        <v>22716</v>
      </c>
      <c r="C945" s="244" t="s">
        <v>8694</v>
      </c>
      <c r="D945" s="244" t="s">
        <v>158</v>
      </c>
      <c r="E945" s="244" t="str">
        <f>CONCATENATE(SUM('Раздел 1'!Y15:Y15),"=",0)</f>
        <v>0=0</v>
      </c>
    </row>
    <row r="946" spans="1:5" s="102" customFormat="1" x14ac:dyDescent="0.2">
      <c r="A946" s="418" t="str">
        <f>IF((SUM('Раздел 1'!Z15:Z15)=0),"","Неверно!")</f>
        <v/>
      </c>
      <c r="B946" s="418" t="s">
        <v>22716</v>
      </c>
      <c r="C946" s="244" t="s">
        <v>8695</v>
      </c>
      <c r="D946" s="244" t="s">
        <v>158</v>
      </c>
      <c r="E946" s="244" t="str">
        <f>CONCATENATE(SUM('Раздел 1'!Z15:Z15),"=",0)</f>
        <v>0=0</v>
      </c>
    </row>
    <row r="947" spans="1:5" s="102" customFormat="1" x14ac:dyDescent="0.2">
      <c r="A947" s="418" t="str">
        <f>IF((SUM('Раздел 1'!AA15:AA15)=0),"","Неверно!")</f>
        <v/>
      </c>
      <c r="B947" s="418" t="s">
        <v>22716</v>
      </c>
      <c r="C947" s="244" t="s">
        <v>8696</v>
      </c>
      <c r="D947" s="244" t="s">
        <v>158</v>
      </c>
      <c r="E947" s="244" t="str">
        <f>CONCATENATE(SUM('Раздел 1'!AA15:AA15),"=",0)</f>
        <v>0=0</v>
      </c>
    </row>
    <row r="948" spans="1:5" s="102" customFormat="1" x14ac:dyDescent="0.2">
      <c r="A948" s="418" t="str">
        <f>IF((SUM('Раздел 1'!AB15:AB15)=0),"","Неверно!")</f>
        <v/>
      </c>
      <c r="B948" s="418" t="s">
        <v>22716</v>
      </c>
      <c r="C948" s="244" t="s">
        <v>8697</v>
      </c>
      <c r="D948" s="244" t="s">
        <v>158</v>
      </c>
      <c r="E948" s="244" t="str">
        <f>CONCATENATE(SUM('Раздел 1'!AB15:AB15),"=",0)</f>
        <v>0=0</v>
      </c>
    </row>
    <row r="949" spans="1:5" s="102" customFormat="1" x14ac:dyDescent="0.2">
      <c r="A949" s="418" t="str">
        <f>IF((SUM('Раздел 1'!AC15:AC15)=0),"","Неверно!")</f>
        <v/>
      </c>
      <c r="B949" s="418" t="s">
        <v>22716</v>
      </c>
      <c r="C949" s="244" t="s">
        <v>8698</v>
      </c>
      <c r="D949" s="244" t="s">
        <v>158</v>
      </c>
      <c r="E949" s="244" t="str">
        <f>CONCATENATE(SUM('Раздел 1'!AC15:AC15),"=",0)</f>
        <v>0=0</v>
      </c>
    </row>
    <row r="950" spans="1:5" s="102" customFormat="1" x14ac:dyDescent="0.2">
      <c r="A950" s="418" t="str">
        <f>IF((SUM('Раздел 1'!AC277:AC277)=0),"","Неверно!")</f>
        <v/>
      </c>
      <c r="B950" s="418" t="s">
        <v>22717</v>
      </c>
      <c r="C950" s="244" t="s">
        <v>3152</v>
      </c>
      <c r="D950" s="244" t="s">
        <v>158</v>
      </c>
      <c r="E950" s="244" t="str">
        <f>CONCATENATE(SUM('Раздел 1'!AC277:AC277),"=",0)</f>
        <v>0=0</v>
      </c>
    </row>
    <row r="951" spans="1:5" s="102" customFormat="1" x14ac:dyDescent="0.2">
      <c r="A951" s="418" t="str">
        <f>IF((SUM('Раздел 1'!AC304:AC304)=0),"","Неверно!")</f>
        <v/>
      </c>
      <c r="B951" s="418" t="s">
        <v>22718</v>
      </c>
      <c r="C951" s="244" t="s">
        <v>8292</v>
      </c>
      <c r="D951" s="244" t="s">
        <v>158</v>
      </c>
      <c r="E951" s="244" t="str">
        <f>CONCATENATE(SUM('Раздел 1'!AC304:AC304),"=",0)</f>
        <v>0=0</v>
      </c>
    </row>
    <row r="952" spans="1:5" s="102" customFormat="1" x14ac:dyDescent="0.2">
      <c r="A952" s="418" t="str">
        <f>IF((SUM('Раздел 1'!AC253:AC253)=0),"","Неверно!")</f>
        <v/>
      </c>
      <c r="B952" s="418" t="s">
        <v>22719</v>
      </c>
      <c r="C952" s="244" t="s">
        <v>8527</v>
      </c>
      <c r="D952" s="244" t="s">
        <v>158</v>
      </c>
      <c r="E952" s="244" t="str">
        <f>CONCATENATE(SUM('Раздел 1'!AC253:AC253),"=",0)</f>
        <v>0=0</v>
      </c>
    </row>
    <row r="953" spans="1:5" s="102" customFormat="1" x14ac:dyDescent="0.2">
      <c r="A953" s="418" t="str">
        <f>IF((SUM('Раздел 1'!AA164:AA164)=0),"","Неверно!")</f>
        <v/>
      </c>
      <c r="B953" s="418" t="s">
        <v>22720</v>
      </c>
      <c r="C953" s="244" t="s">
        <v>8462</v>
      </c>
      <c r="D953" s="244" t="s">
        <v>374</v>
      </c>
      <c r="E953" s="244" t="str">
        <f>CONCATENATE(SUM('Раздел 1'!AA164:AA164),"=",0)</f>
        <v>0=0</v>
      </c>
    </row>
    <row r="954" spans="1:5" s="102" customFormat="1" x14ac:dyDescent="0.2">
      <c r="A954" s="418" t="str">
        <f>IF((SUM('Раздел 1'!AC208:AC208)=0),"","Неверно!")</f>
        <v/>
      </c>
      <c r="B954" s="418" t="s">
        <v>22721</v>
      </c>
      <c r="C954" s="244" t="s">
        <v>3388</v>
      </c>
      <c r="D954" s="244" t="s">
        <v>158</v>
      </c>
      <c r="E954" s="244" t="str">
        <f>CONCATENATE(SUM('Раздел 1'!AC208:AC208),"=",0)</f>
        <v>0=0</v>
      </c>
    </row>
    <row r="955" spans="1:5" s="102" customFormat="1" x14ac:dyDescent="0.2">
      <c r="A955" s="418" t="str">
        <f>IF((SUM('Раздел 1'!AC115:AC115)=0),"","Неверно!")</f>
        <v/>
      </c>
      <c r="B955" s="418" t="s">
        <v>22722</v>
      </c>
      <c r="C955" s="244" t="s">
        <v>7841</v>
      </c>
      <c r="D955" s="244" t="s">
        <v>158</v>
      </c>
      <c r="E955" s="244" t="str">
        <f>CONCATENATE(SUM('Раздел 1'!AC115:AC115),"=",0)</f>
        <v>0=0</v>
      </c>
    </row>
    <row r="956" spans="1:5" s="102" customFormat="1" x14ac:dyDescent="0.2">
      <c r="A956" s="418" t="str">
        <f>IF((SUM('Раздел 1'!X161:X161)=0),"","Неверно!")</f>
        <v/>
      </c>
      <c r="B956" s="418" t="s">
        <v>22723</v>
      </c>
      <c r="C956" s="244" t="s">
        <v>2472</v>
      </c>
      <c r="D956" s="244" t="s">
        <v>374</v>
      </c>
      <c r="E956" s="244" t="str">
        <f>CONCATENATE(SUM('Раздел 1'!X161:X161),"=",0)</f>
        <v>0=0</v>
      </c>
    </row>
    <row r="957" spans="1:5" s="102" customFormat="1" x14ac:dyDescent="0.2">
      <c r="A957" s="418" t="str">
        <f>IF((SUM('Раздел 1'!Y161:Y161)=0),"","Неверно!")</f>
        <v/>
      </c>
      <c r="B957" s="418" t="s">
        <v>22723</v>
      </c>
      <c r="C957" s="244" t="s">
        <v>2473</v>
      </c>
      <c r="D957" s="244" t="s">
        <v>374</v>
      </c>
      <c r="E957" s="244" t="str">
        <f>CONCATENATE(SUM('Раздел 1'!Y161:Y161),"=",0)</f>
        <v>0=0</v>
      </c>
    </row>
    <row r="958" spans="1:5" s="102" customFormat="1" x14ac:dyDescent="0.2">
      <c r="A958" s="418" t="str">
        <f>IF((SUM('Раздел 1'!AC359:AC359)=0),"","Неверно!")</f>
        <v/>
      </c>
      <c r="B958" s="418" t="s">
        <v>22724</v>
      </c>
      <c r="C958" s="244" t="s">
        <v>1579</v>
      </c>
      <c r="D958" s="244" t="s">
        <v>158</v>
      </c>
      <c r="E958" s="244" t="str">
        <f>CONCATENATE(SUM('Раздел 1'!AC359:AC359),"=",0)</f>
        <v>0=0</v>
      </c>
    </row>
    <row r="959" spans="1:5" s="102" customFormat="1" x14ac:dyDescent="0.2">
      <c r="A959" s="418" t="str">
        <f>IF((SUM('Раздел 1'!Z309:Z309)=0),"","Неверно!")</f>
        <v/>
      </c>
      <c r="B959" s="418" t="s">
        <v>22725</v>
      </c>
      <c r="C959" s="244" t="s">
        <v>3822</v>
      </c>
      <c r="D959" s="244" t="s">
        <v>374</v>
      </c>
      <c r="E959" s="244" t="str">
        <f>CONCATENATE(SUM('Раздел 1'!Z309:Z309),"=",0)</f>
        <v>0=0</v>
      </c>
    </row>
    <row r="960" spans="1:5" s="102" customFormat="1" x14ac:dyDescent="0.2">
      <c r="A960" s="418" t="str">
        <f>IF((SUM('Раздел 1'!AC186:AC186)=0),"","Неверно!")</f>
        <v/>
      </c>
      <c r="B960" s="418" t="s">
        <v>22726</v>
      </c>
      <c r="C960" s="244" t="s">
        <v>7836</v>
      </c>
      <c r="D960" s="244" t="s">
        <v>158</v>
      </c>
      <c r="E960" s="244" t="str">
        <f>CONCATENATE(SUM('Раздел 1'!AC186:AC186),"=",0)</f>
        <v>0=0</v>
      </c>
    </row>
    <row r="961" spans="1:5" s="102" customFormat="1" x14ac:dyDescent="0.2">
      <c r="A961" s="418" t="str">
        <f>IF((SUM('Раздел 1'!AC203:AC203)=0),"","Неверно!")</f>
        <v/>
      </c>
      <c r="B961" s="418" t="s">
        <v>22727</v>
      </c>
      <c r="C961" s="244" t="s">
        <v>2419</v>
      </c>
      <c r="D961" s="244" t="s">
        <v>158</v>
      </c>
      <c r="E961" s="244" t="str">
        <f>CONCATENATE(SUM('Раздел 1'!AC203:AC203),"=",0)</f>
        <v>0=0</v>
      </c>
    </row>
    <row r="962" spans="1:5" s="102" customFormat="1" x14ac:dyDescent="0.2">
      <c r="A962" s="418" t="str">
        <f>IF((SUM('Раздел 1'!T248:T248)=0),"","Неверно!")</f>
        <v/>
      </c>
      <c r="B962" s="418" t="s">
        <v>22728</v>
      </c>
      <c r="C962" s="244" t="s">
        <v>3316</v>
      </c>
      <c r="D962" s="244" t="s">
        <v>158</v>
      </c>
      <c r="E962" s="244" t="str">
        <f>CONCATENATE(SUM('Раздел 1'!T248:T248),"=",0)</f>
        <v>0=0</v>
      </c>
    </row>
    <row r="963" spans="1:5" s="102" customFormat="1" x14ac:dyDescent="0.2">
      <c r="A963" s="418" t="str">
        <f>IF((SUM('Раздел 1'!U248:U248)=0),"","Неверно!")</f>
        <v/>
      </c>
      <c r="B963" s="418" t="s">
        <v>22728</v>
      </c>
      <c r="C963" s="244" t="s">
        <v>3317</v>
      </c>
      <c r="D963" s="244" t="s">
        <v>158</v>
      </c>
      <c r="E963" s="244" t="str">
        <f>CONCATENATE(SUM('Раздел 1'!U248:U248),"=",0)</f>
        <v>0=0</v>
      </c>
    </row>
    <row r="964" spans="1:5" s="102" customFormat="1" x14ac:dyDescent="0.2">
      <c r="A964" s="418" t="str">
        <f>IF((SUM('Раздел 1'!V248:V248)=0),"","Неверно!")</f>
        <v/>
      </c>
      <c r="B964" s="418" t="s">
        <v>22728</v>
      </c>
      <c r="C964" s="244" t="s">
        <v>14171</v>
      </c>
      <c r="D964" s="244" t="s">
        <v>158</v>
      </c>
      <c r="E964" s="244" t="str">
        <f>CONCATENATE(SUM('Раздел 1'!V248:V248),"=",0)</f>
        <v>0=0</v>
      </c>
    </row>
    <row r="965" spans="1:5" s="102" customFormat="1" x14ac:dyDescent="0.2">
      <c r="A965" s="418" t="str">
        <f>IF((SUM('Раздел 1'!W248:W248)=0),"","Неверно!")</f>
        <v/>
      </c>
      <c r="B965" s="418" t="s">
        <v>22728</v>
      </c>
      <c r="C965" s="244" t="s">
        <v>10812</v>
      </c>
      <c r="D965" s="244" t="s">
        <v>158</v>
      </c>
      <c r="E965" s="244" t="str">
        <f>CONCATENATE(SUM('Раздел 1'!W248:W248),"=",0)</f>
        <v>0=0</v>
      </c>
    </row>
    <row r="966" spans="1:5" s="102" customFormat="1" x14ac:dyDescent="0.2">
      <c r="A966" s="418" t="str">
        <f>IF((SUM('Раздел 1'!X248:X248)=0),"","Неверно!")</f>
        <v/>
      </c>
      <c r="B966" s="418" t="s">
        <v>22728</v>
      </c>
      <c r="C966" s="244" t="s">
        <v>8714</v>
      </c>
      <c r="D966" s="244" t="s">
        <v>158</v>
      </c>
      <c r="E966" s="244" t="str">
        <f>CONCATENATE(SUM('Раздел 1'!X248:X248),"=",0)</f>
        <v>0=0</v>
      </c>
    </row>
    <row r="967" spans="1:5" s="102" customFormat="1" x14ac:dyDescent="0.2">
      <c r="A967" s="418" t="str">
        <f>IF((SUM('Раздел 1'!Y248:Y248)=0),"","Неверно!")</f>
        <v/>
      </c>
      <c r="B967" s="418" t="s">
        <v>22728</v>
      </c>
      <c r="C967" s="244" t="s">
        <v>8715</v>
      </c>
      <c r="D967" s="244" t="s">
        <v>158</v>
      </c>
      <c r="E967" s="244" t="str">
        <f>CONCATENATE(SUM('Раздел 1'!Y248:Y248),"=",0)</f>
        <v>0=0</v>
      </c>
    </row>
    <row r="968" spans="1:5" s="102" customFormat="1" x14ac:dyDescent="0.2">
      <c r="A968" s="418" t="str">
        <f>IF((SUM('Раздел 1'!Z248:Z248)=0),"","Неверно!")</f>
        <v/>
      </c>
      <c r="B968" s="418" t="s">
        <v>22728</v>
      </c>
      <c r="C968" s="244" t="s">
        <v>8716</v>
      </c>
      <c r="D968" s="244" t="s">
        <v>158</v>
      </c>
      <c r="E968" s="244" t="str">
        <f>CONCATENATE(SUM('Раздел 1'!Z248:Z248),"=",0)</f>
        <v>0=0</v>
      </c>
    </row>
    <row r="969" spans="1:5" s="102" customFormat="1" x14ac:dyDescent="0.2">
      <c r="A969" s="418" t="str">
        <f>IF((SUM('Раздел 1'!AA248:AA248)=0),"","Неверно!")</f>
        <v/>
      </c>
      <c r="B969" s="418" t="s">
        <v>22728</v>
      </c>
      <c r="C969" s="244" t="s">
        <v>8717</v>
      </c>
      <c r="D969" s="244" t="s">
        <v>158</v>
      </c>
      <c r="E969" s="244" t="str">
        <f>CONCATENATE(SUM('Раздел 1'!AA248:AA248),"=",0)</f>
        <v>0=0</v>
      </c>
    </row>
    <row r="970" spans="1:5" s="102" customFormat="1" x14ac:dyDescent="0.2">
      <c r="A970" s="418" t="str">
        <f>IF((SUM('Раздел 1'!AB248:AB248)=0),"","Неверно!")</f>
        <v/>
      </c>
      <c r="B970" s="418" t="s">
        <v>22728</v>
      </c>
      <c r="C970" s="244" t="s">
        <v>14172</v>
      </c>
      <c r="D970" s="244" t="s">
        <v>158</v>
      </c>
      <c r="E970" s="244" t="str">
        <f>CONCATENATE(SUM('Раздел 1'!AB248:AB248),"=",0)</f>
        <v>0=0</v>
      </c>
    </row>
    <row r="971" spans="1:5" s="102" customFormat="1" x14ac:dyDescent="0.2">
      <c r="A971" s="418" t="str">
        <f>IF((SUM('Раздел 1'!AC248:AC248)=0),"","Неверно!")</f>
        <v/>
      </c>
      <c r="B971" s="418" t="s">
        <v>22728</v>
      </c>
      <c r="C971" s="244" t="s">
        <v>8718</v>
      </c>
      <c r="D971" s="244" t="s">
        <v>158</v>
      </c>
      <c r="E971" s="244" t="str">
        <f>CONCATENATE(SUM('Раздел 1'!AC248:AC248),"=",0)</f>
        <v>0=0</v>
      </c>
    </row>
    <row r="972" spans="1:5" s="102" customFormat="1" x14ac:dyDescent="0.2">
      <c r="A972" s="418" t="str">
        <f>IF((SUM('Раздел 1'!AC167:AC167)=0),"","Неверно!")</f>
        <v/>
      </c>
      <c r="B972" s="418" t="s">
        <v>22729</v>
      </c>
      <c r="C972" s="244" t="s">
        <v>8793</v>
      </c>
      <c r="D972" s="244" t="s">
        <v>158</v>
      </c>
      <c r="E972" s="244" t="str">
        <f>CONCATENATE(SUM('Раздел 1'!AC167:AC167),"=",0)</f>
        <v>0=0</v>
      </c>
    </row>
    <row r="973" spans="1:5" s="102" customFormat="1" x14ac:dyDescent="0.2">
      <c r="A973" s="418" t="str">
        <f>IF((SUM('Раздел 1'!AC280:AC280)=0),"","Неверно!")</f>
        <v/>
      </c>
      <c r="B973" s="418" t="s">
        <v>22730</v>
      </c>
      <c r="C973" s="244" t="s">
        <v>7779</v>
      </c>
      <c r="D973" s="244" t="s">
        <v>158</v>
      </c>
      <c r="E973" s="244" t="str">
        <f>CONCATENATE(SUM('Раздел 1'!AC280:AC280),"=",0)</f>
        <v>0=0</v>
      </c>
    </row>
    <row r="974" spans="1:5" s="102" customFormat="1" x14ac:dyDescent="0.2">
      <c r="A974" s="418" t="str">
        <f>IF((SUM('Раздел 1'!U50:U50)=0),"","Неверно!")</f>
        <v/>
      </c>
      <c r="B974" s="418" t="s">
        <v>22731</v>
      </c>
      <c r="C974" s="244" t="s">
        <v>7868</v>
      </c>
      <c r="D974" s="244" t="s">
        <v>158</v>
      </c>
      <c r="E974" s="244" t="str">
        <f>CONCATENATE(SUM('Раздел 1'!U50:U50),"=",0)</f>
        <v>0=0</v>
      </c>
    </row>
    <row r="975" spans="1:5" s="102" customFormat="1" x14ac:dyDescent="0.2">
      <c r="A975" s="418" t="str">
        <f>IF((SUM('Раздел 1'!V50:V50)=0),"","Неверно!")</f>
        <v/>
      </c>
      <c r="B975" s="418" t="s">
        <v>22731</v>
      </c>
      <c r="C975" s="244" t="s">
        <v>7869</v>
      </c>
      <c r="D975" s="244" t="s">
        <v>158</v>
      </c>
      <c r="E975" s="244" t="str">
        <f>CONCATENATE(SUM('Раздел 1'!V50:V50),"=",0)</f>
        <v>0=0</v>
      </c>
    </row>
    <row r="976" spans="1:5" s="102" customFormat="1" x14ac:dyDescent="0.2">
      <c r="A976" s="418" t="str">
        <f>IF((SUM('Раздел 1'!W50:W50)=0),"","Неверно!")</f>
        <v/>
      </c>
      <c r="B976" s="418" t="s">
        <v>22731</v>
      </c>
      <c r="C976" s="244" t="s">
        <v>7870</v>
      </c>
      <c r="D976" s="244" t="s">
        <v>158</v>
      </c>
      <c r="E976" s="244" t="str">
        <f>CONCATENATE(SUM('Раздел 1'!W50:W50),"=",0)</f>
        <v>0=0</v>
      </c>
    </row>
    <row r="977" spans="1:5" s="102" customFormat="1" x14ac:dyDescent="0.2">
      <c r="A977" s="418" t="str">
        <f>IF((SUM('Раздел 1'!X50:X50)=0),"","Неверно!")</f>
        <v/>
      </c>
      <c r="B977" s="418" t="s">
        <v>22731</v>
      </c>
      <c r="C977" s="244" t="s">
        <v>7871</v>
      </c>
      <c r="D977" s="244" t="s">
        <v>158</v>
      </c>
      <c r="E977" s="244" t="str">
        <f>CONCATENATE(SUM('Раздел 1'!X50:X50),"=",0)</f>
        <v>0=0</v>
      </c>
    </row>
    <row r="978" spans="1:5" s="102" customFormat="1" x14ac:dyDescent="0.2">
      <c r="A978" s="418" t="str">
        <f>IF((SUM('Раздел 1'!AC164:AC164)=0),"","Неверно!")</f>
        <v/>
      </c>
      <c r="B978" s="418" t="s">
        <v>22732</v>
      </c>
      <c r="C978" s="244" t="s">
        <v>8664</v>
      </c>
      <c r="D978" s="244" t="s">
        <v>158</v>
      </c>
      <c r="E978" s="244" t="str">
        <f>CONCATENATE(SUM('Раздел 1'!AC164:AC164),"=",0)</f>
        <v>0=0</v>
      </c>
    </row>
    <row r="979" spans="1:5" s="102" customFormat="1" x14ac:dyDescent="0.2">
      <c r="A979" s="418" t="str">
        <f>IF((SUM('Раздел 1'!AC101:AC101)=0),"","Неверно!")</f>
        <v/>
      </c>
      <c r="B979" s="418" t="s">
        <v>22733</v>
      </c>
      <c r="C979" s="244" t="s">
        <v>8977</v>
      </c>
      <c r="D979" s="244" t="s">
        <v>374</v>
      </c>
      <c r="E979" s="244" t="str">
        <f>CONCATENATE(SUM('Раздел 1'!AC101:AC101),"=",0)</f>
        <v>0=0</v>
      </c>
    </row>
    <row r="980" spans="1:5" s="102" customFormat="1" x14ac:dyDescent="0.2">
      <c r="A980" s="418" t="str">
        <f>IF((SUM('Раздел 1'!AC20:AC20)=0),"","Неверно!")</f>
        <v/>
      </c>
      <c r="B980" s="418" t="s">
        <v>22734</v>
      </c>
      <c r="C980" s="244" t="s">
        <v>8662</v>
      </c>
      <c r="D980" s="244" t="s">
        <v>158</v>
      </c>
      <c r="E980" s="244" t="str">
        <f>CONCATENATE(SUM('Раздел 1'!AC20:AC20),"=",0)</f>
        <v>0=0</v>
      </c>
    </row>
    <row r="981" spans="1:5" s="102" customFormat="1" x14ac:dyDescent="0.2">
      <c r="A981" s="418" t="str">
        <f>IF((SUM('Раздел 1'!T17:T17)=0),"","Неверно!")</f>
        <v/>
      </c>
      <c r="B981" s="418" t="s">
        <v>22735</v>
      </c>
      <c r="C981" s="244" t="s">
        <v>8656</v>
      </c>
      <c r="D981" s="244" t="s">
        <v>158</v>
      </c>
      <c r="E981" s="244" t="str">
        <f>CONCATENATE(SUM('Раздел 1'!T17:T17),"=",0)</f>
        <v>0=0</v>
      </c>
    </row>
    <row r="982" spans="1:5" s="102" customFormat="1" x14ac:dyDescent="0.2">
      <c r="A982" s="418" t="str">
        <f>IF((SUM('Раздел 1'!U17:U17)=0),"","Неверно!")</f>
        <v/>
      </c>
      <c r="B982" s="418" t="s">
        <v>22735</v>
      </c>
      <c r="C982" s="244" t="s">
        <v>8657</v>
      </c>
      <c r="D982" s="244" t="s">
        <v>158</v>
      </c>
      <c r="E982" s="244" t="str">
        <f>CONCATENATE(SUM('Раздел 1'!U17:U17),"=",0)</f>
        <v>0=0</v>
      </c>
    </row>
    <row r="983" spans="1:5" s="102" customFormat="1" x14ac:dyDescent="0.2">
      <c r="A983" s="418" t="str">
        <f>IF((SUM('Раздел 1'!V17:V17)=0),"","Неверно!")</f>
        <v/>
      </c>
      <c r="B983" s="418" t="s">
        <v>22735</v>
      </c>
      <c r="C983" s="244" t="s">
        <v>8658</v>
      </c>
      <c r="D983" s="244" t="s">
        <v>158</v>
      </c>
      <c r="E983" s="244" t="str">
        <f>CONCATENATE(SUM('Раздел 1'!V17:V17),"=",0)</f>
        <v>0=0</v>
      </c>
    </row>
    <row r="984" spans="1:5" s="102" customFormat="1" x14ac:dyDescent="0.2">
      <c r="A984" s="418" t="str">
        <f>IF((SUM('Раздел 1'!W17:W17)=0),"","Неверно!")</f>
        <v/>
      </c>
      <c r="B984" s="418" t="s">
        <v>22735</v>
      </c>
      <c r="C984" s="244" t="s">
        <v>8659</v>
      </c>
      <c r="D984" s="244" t="s">
        <v>158</v>
      </c>
      <c r="E984" s="244" t="str">
        <f>CONCATENATE(SUM('Раздел 1'!W17:W17),"=",0)</f>
        <v>0=0</v>
      </c>
    </row>
    <row r="985" spans="1:5" s="102" customFormat="1" x14ac:dyDescent="0.2">
      <c r="A985" s="418" t="str">
        <f>IF((SUM('Раздел 1'!X17:X17)=0),"","Неверно!")</f>
        <v/>
      </c>
      <c r="B985" s="418" t="s">
        <v>22735</v>
      </c>
      <c r="C985" s="244" t="s">
        <v>8660</v>
      </c>
      <c r="D985" s="244" t="s">
        <v>158</v>
      </c>
      <c r="E985" s="244" t="str">
        <f>CONCATENATE(SUM('Раздел 1'!X17:X17),"=",0)</f>
        <v>0=0</v>
      </c>
    </row>
    <row r="986" spans="1:5" s="102" customFormat="1" x14ac:dyDescent="0.2">
      <c r="A986" s="418" t="str">
        <f>IF((SUM('Раздел 1'!Y17:Y17)=0),"","Неверно!")</f>
        <v/>
      </c>
      <c r="B986" s="418" t="s">
        <v>22735</v>
      </c>
      <c r="C986" s="244" t="s">
        <v>8661</v>
      </c>
      <c r="D986" s="244" t="s">
        <v>158</v>
      </c>
      <c r="E986" s="244" t="str">
        <f>CONCATENATE(SUM('Раздел 1'!Y17:Y17),"=",0)</f>
        <v>0=0</v>
      </c>
    </row>
    <row r="987" spans="1:5" s="102" customFormat="1" x14ac:dyDescent="0.2">
      <c r="A987" s="418" t="str">
        <f>IF((SUM('Раздел 1'!AC96:AC96)=0),"","Неверно!")</f>
        <v/>
      </c>
      <c r="B987" s="418" t="s">
        <v>22736</v>
      </c>
      <c r="C987" s="244" t="s">
        <v>8655</v>
      </c>
      <c r="D987" s="244" t="s">
        <v>374</v>
      </c>
      <c r="E987" s="244" t="str">
        <f>CONCATENATE(SUM('Раздел 1'!AC96:AC96),"=",0)</f>
        <v>0=0</v>
      </c>
    </row>
    <row r="988" spans="1:5" s="102" customFormat="1" x14ac:dyDescent="0.2">
      <c r="A988" s="418" t="str">
        <f>IF((SUM('Раздел 1'!AA187:AA187)=0),"","Неверно!")</f>
        <v/>
      </c>
      <c r="B988" s="418" t="s">
        <v>22737</v>
      </c>
      <c r="C988" s="244" t="s">
        <v>8620</v>
      </c>
      <c r="D988" s="244" t="s">
        <v>158</v>
      </c>
      <c r="E988" s="244" t="str">
        <f>CONCATENATE(SUM('Раздел 1'!AA187:AA187),"=",0)</f>
        <v>0=0</v>
      </c>
    </row>
    <row r="989" spans="1:5" s="102" customFormat="1" x14ac:dyDescent="0.2">
      <c r="A989" s="418" t="str">
        <f>IF((SUM('Раздел 1'!AA208:AA208)=0),"","Неверно!")</f>
        <v/>
      </c>
      <c r="B989" s="418" t="s">
        <v>22738</v>
      </c>
      <c r="C989" s="244" t="s">
        <v>3387</v>
      </c>
      <c r="D989" s="244" t="s">
        <v>158</v>
      </c>
      <c r="E989" s="244" t="str">
        <f>CONCATENATE(SUM('Раздел 1'!AA208:AA208),"=",0)</f>
        <v>0=0</v>
      </c>
    </row>
    <row r="990" spans="1:5" s="102" customFormat="1" x14ac:dyDescent="0.2">
      <c r="A990" s="418" t="str">
        <f>IF((SUM('Раздел 1'!AC197:AC197)=0),"","Неверно!")</f>
        <v/>
      </c>
      <c r="B990" s="418" t="s">
        <v>22739</v>
      </c>
      <c r="C990" s="244" t="s">
        <v>8740</v>
      </c>
      <c r="D990" s="244" t="s">
        <v>158</v>
      </c>
      <c r="E990" s="244" t="str">
        <f>CONCATENATE(SUM('Раздел 1'!AC197:AC197),"=",0)</f>
        <v>0=0</v>
      </c>
    </row>
    <row r="991" spans="1:5" s="102" customFormat="1" x14ac:dyDescent="0.2">
      <c r="A991" s="418" t="str">
        <f>IF((SUM('Раздел 1'!AC363:AC363)=0),"","Неверно!")</f>
        <v/>
      </c>
      <c r="B991" s="418" t="s">
        <v>22740</v>
      </c>
      <c r="C991" s="244" t="s">
        <v>8874</v>
      </c>
      <c r="D991" s="244" t="s">
        <v>158</v>
      </c>
      <c r="E991" s="244" t="str">
        <f>CONCATENATE(SUM('Раздел 1'!AC363:AC363),"=",0)</f>
        <v>0=0</v>
      </c>
    </row>
    <row r="992" spans="1:5" s="102" customFormat="1" x14ac:dyDescent="0.2">
      <c r="A992" s="418" t="str">
        <f>IF((SUM('Раздел 1'!AC296:AC296)=0),"","Неверно!")</f>
        <v/>
      </c>
      <c r="B992" s="418" t="s">
        <v>22741</v>
      </c>
      <c r="C992" s="244" t="s">
        <v>8055</v>
      </c>
      <c r="D992" s="244" t="s">
        <v>158</v>
      </c>
      <c r="E992" s="244" t="str">
        <f>CONCATENATE(SUM('Раздел 1'!AC296:AC296),"=",0)</f>
        <v>0=0</v>
      </c>
    </row>
    <row r="993" spans="1:5" s="102" customFormat="1" x14ac:dyDescent="0.2">
      <c r="A993" s="418" t="str">
        <f>IF((SUM('Раздел 1'!AC190:AC190)=0),"","Неверно!")</f>
        <v/>
      </c>
      <c r="B993" s="418" t="s">
        <v>22742</v>
      </c>
      <c r="C993" s="244" t="s">
        <v>8583</v>
      </c>
      <c r="D993" s="244" t="s">
        <v>158</v>
      </c>
      <c r="E993" s="244" t="str">
        <f>CONCATENATE(SUM('Раздел 1'!AC190:AC190),"=",0)</f>
        <v>0=0</v>
      </c>
    </row>
    <row r="994" spans="1:5" s="102" customFormat="1" x14ac:dyDescent="0.2">
      <c r="A994" s="418" t="str">
        <f>IF((SUM('Раздел 1'!T133:T133)=0),"","Неверно!")</f>
        <v/>
      </c>
      <c r="B994" s="418" t="s">
        <v>22743</v>
      </c>
      <c r="C994" s="244" t="s">
        <v>5503</v>
      </c>
      <c r="D994" s="244" t="s">
        <v>374</v>
      </c>
      <c r="E994" s="244" t="str">
        <f>CONCATENATE(SUM('Раздел 1'!T133:T133),"=",0)</f>
        <v>0=0</v>
      </c>
    </row>
    <row r="995" spans="1:5" s="102" customFormat="1" x14ac:dyDescent="0.2">
      <c r="A995" s="418" t="str">
        <f>IF((SUM('Раздел 1'!W214:W214)=0),"","Неверно!")</f>
        <v/>
      </c>
      <c r="B995" s="418" t="s">
        <v>22744</v>
      </c>
      <c r="C995" s="244" t="s">
        <v>7517</v>
      </c>
      <c r="D995" s="244" t="s">
        <v>374</v>
      </c>
      <c r="E995" s="244" t="str">
        <f>CONCATENATE(SUM('Раздел 1'!W214:W214),"=",0)</f>
        <v>0=0</v>
      </c>
    </row>
    <row r="996" spans="1:5" s="102" customFormat="1" x14ac:dyDescent="0.2">
      <c r="A996" s="418" t="str">
        <f>IF((SUM('Раздел 1'!X214:X214)=0),"","Неверно!")</f>
        <v/>
      </c>
      <c r="B996" s="418" t="s">
        <v>22744</v>
      </c>
      <c r="C996" s="244" t="s">
        <v>7518</v>
      </c>
      <c r="D996" s="244" t="s">
        <v>374</v>
      </c>
      <c r="E996" s="244" t="str">
        <f>CONCATENATE(SUM('Раздел 1'!X214:X214),"=",0)</f>
        <v>0=0</v>
      </c>
    </row>
    <row r="997" spans="1:5" s="102" customFormat="1" x14ac:dyDescent="0.2">
      <c r="A997" s="418" t="str">
        <f>IF((SUM('Раздел 1'!Y214:Y214)=0),"","Неверно!")</f>
        <v/>
      </c>
      <c r="B997" s="418" t="s">
        <v>22744</v>
      </c>
      <c r="C997" s="244" t="s">
        <v>7519</v>
      </c>
      <c r="D997" s="244" t="s">
        <v>374</v>
      </c>
      <c r="E997" s="244" t="str">
        <f>CONCATENATE(SUM('Раздел 1'!Y214:Y214),"=",0)</f>
        <v>0=0</v>
      </c>
    </row>
    <row r="998" spans="1:5" s="102" customFormat="1" x14ac:dyDescent="0.2">
      <c r="A998" s="418" t="str">
        <f>IF((SUM('Раздел 1'!Z214:Z214)=0),"","Неверно!")</f>
        <v/>
      </c>
      <c r="B998" s="418" t="s">
        <v>22744</v>
      </c>
      <c r="C998" s="244" t="s">
        <v>9727</v>
      </c>
      <c r="D998" s="244" t="s">
        <v>374</v>
      </c>
      <c r="E998" s="244" t="str">
        <f>CONCATENATE(SUM('Раздел 1'!Z214:Z214),"=",0)</f>
        <v>0=0</v>
      </c>
    </row>
    <row r="999" spans="1:5" s="102" customFormat="1" x14ac:dyDescent="0.2">
      <c r="A999" s="418" t="str">
        <f>IF((SUM('Раздел 1'!AA214:AA214)=0),"","Неверно!")</f>
        <v/>
      </c>
      <c r="B999" s="418" t="s">
        <v>22744</v>
      </c>
      <c r="C999" s="244" t="s">
        <v>8721</v>
      </c>
      <c r="D999" s="244" t="s">
        <v>374</v>
      </c>
      <c r="E999" s="244" t="str">
        <f>CONCATENATE(SUM('Раздел 1'!AA214:AA214),"=",0)</f>
        <v>0=0</v>
      </c>
    </row>
    <row r="1000" spans="1:5" s="102" customFormat="1" x14ac:dyDescent="0.2">
      <c r="A1000" s="418" t="str">
        <f>IF((SUM('Раздел 1'!AB214:AB214)=0),"","Неверно!")</f>
        <v/>
      </c>
      <c r="B1000" s="418" t="s">
        <v>22744</v>
      </c>
      <c r="C1000" s="244" t="s">
        <v>10981</v>
      </c>
      <c r="D1000" s="244" t="s">
        <v>374</v>
      </c>
      <c r="E1000" s="244" t="str">
        <f>CONCATENATE(SUM('Раздел 1'!AB214:AB214),"=",0)</f>
        <v>0=0</v>
      </c>
    </row>
    <row r="1001" spans="1:5" s="102" customFormat="1" x14ac:dyDescent="0.2">
      <c r="A1001" s="418" t="str">
        <f>IF((SUM('Раздел 1'!AC214:AC214)=0),"","Неверно!")</f>
        <v/>
      </c>
      <c r="B1001" s="418" t="s">
        <v>22744</v>
      </c>
      <c r="C1001" s="244" t="s">
        <v>2448</v>
      </c>
      <c r="D1001" s="244" t="s">
        <v>374</v>
      </c>
      <c r="E1001" s="244" t="str">
        <f>CONCATENATE(SUM('Раздел 1'!AC214:AC214),"=",0)</f>
        <v>0=0</v>
      </c>
    </row>
    <row r="1002" spans="1:5" s="102" customFormat="1" x14ac:dyDescent="0.2">
      <c r="A1002" s="418" t="str">
        <f>IF((SUM('Раздел 1'!AA132:AA132)=0),"","Неверно!")</f>
        <v/>
      </c>
      <c r="B1002" s="418" t="s">
        <v>22745</v>
      </c>
      <c r="C1002" s="244" t="s">
        <v>3238</v>
      </c>
      <c r="D1002" s="244" t="s">
        <v>374</v>
      </c>
      <c r="E1002" s="244" t="str">
        <f>CONCATENATE(SUM('Раздел 1'!AA132:AA132),"=",0)</f>
        <v>0=0</v>
      </c>
    </row>
    <row r="1003" spans="1:5" s="102" customFormat="1" x14ac:dyDescent="0.2">
      <c r="A1003" s="418" t="str">
        <f>IF((SUM('Раздел 1'!AC105:AC105)=0),"","Неверно!")</f>
        <v/>
      </c>
      <c r="B1003" s="418" t="s">
        <v>22746</v>
      </c>
      <c r="C1003" s="244" t="s">
        <v>8642</v>
      </c>
      <c r="D1003" s="244" t="s">
        <v>374</v>
      </c>
      <c r="E1003" s="244" t="str">
        <f>CONCATENATE(SUM('Раздел 1'!AC105:AC105),"=",0)</f>
        <v>0=0</v>
      </c>
    </row>
    <row r="1004" spans="1:5" s="102" customFormat="1" x14ac:dyDescent="0.2">
      <c r="A1004" s="418" t="str">
        <f>IF((SUM('Раздел 1'!T125:T125)=0),"","Неверно!")</f>
        <v/>
      </c>
      <c r="B1004" s="418" t="s">
        <v>22747</v>
      </c>
      <c r="C1004" s="244" t="s">
        <v>5487</v>
      </c>
      <c r="D1004" s="244" t="s">
        <v>374</v>
      </c>
      <c r="E1004" s="244" t="str">
        <f>CONCATENATE(SUM('Раздел 1'!T125:T125),"=",0)</f>
        <v>0=0</v>
      </c>
    </row>
    <row r="1005" spans="1:5" s="102" customFormat="1" x14ac:dyDescent="0.2">
      <c r="A1005" s="418" t="str">
        <f>IF((SUM('Раздел 1'!AA274:AA274)=0),"","Неверно!")</f>
        <v/>
      </c>
      <c r="B1005" s="418" t="s">
        <v>22748</v>
      </c>
      <c r="C1005" s="244" t="s">
        <v>8337</v>
      </c>
      <c r="D1005" s="244" t="s">
        <v>374</v>
      </c>
      <c r="E1005" s="244" t="str">
        <f>CONCATENATE(SUM('Раздел 1'!AA274:AA274),"=",0)</f>
        <v>0=0</v>
      </c>
    </row>
    <row r="1006" spans="1:5" s="102" customFormat="1" x14ac:dyDescent="0.2">
      <c r="A1006" s="418" t="str">
        <f>IF((SUM('Раздел 1'!AC70:AC70)=0),"","Неверно!")</f>
        <v/>
      </c>
      <c r="B1006" s="418" t="s">
        <v>22749</v>
      </c>
      <c r="C1006" s="244" t="s">
        <v>8639</v>
      </c>
      <c r="D1006" s="244" t="s">
        <v>374</v>
      </c>
      <c r="E1006" s="244" t="str">
        <f>CONCATENATE(SUM('Раздел 1'!AC70:AC70),"=",0)</f>
        <v>0=0</v>
      </c>
    </row>
    <row r="1007" spans="1:5" s="102" customFormat="1" x14ac:dyDescent="0.2">
      <c r="A1007" s="418" t="str">
        <f>IF((SUM('Раздел 1'!AA339:AA339)=0),"","Неверно!")</f>
        <v/>
      </c>
      <c r="B1007" s="418" t="s">
        <v>22750</v>
      </c>
      <c r="C1007" s="244" t="s">
        <v>8589</v>
      </c>
      <c r="D1007" s="244" t="s">
        <v>374</v>
      </c>
      <c r="E1007" s="244" t="str">
        <f>CONCATENATE(SUM('Раздел 1'!AA339:AA339),"=",0)</f>
        <v>0=0</v>
      </c>
    </row>
    <row r="1008" spans="1:5" s="102" customFormat="1" x14ac:dyDescent="0.2">
      <c r="A1008" s="418" t="str">
        <f>IF((SUM('Раздел 1'!AA102:AA102)=0),"","Неверно!")</f>
        <v/>
      </c>
      <c r="B1008" s="418" t="s">
        <v>22751</v>
      </c>
      <c r="C1008" s="244" t="s">
        <v>8637</v>
      </c>
      <c r="D1008" s="244" t="s">
        <v>374</v>
      </c>
      <c r="E1008" s="244" t="str">
        <f>CONCATENATE(SUM('Раздел 1'!AA102:AA102),"=",0)</f>
        <v>0=0</v>
      </c>
    </row>
    <row r="1009" spans="1:5" s="102" customFormat="1" x14ac:dyDescent="0.2">
      <c r="A1009" s="418" t="str">
        <f>IF((SUM('Раздел 1'!T391:T391)=0),"","Неверно!")</f>
        <v/>
      </c>
      <c r="B1009" s="418" t="s">
        <v>22752</v>
      </c>
      <c r="C1009" s="244" t="s">
        <v>14161</v>
      </c>
      <c r="D1009" s="244" t="s">
        <v>374</v>
      </c>
      <c r="E1009" s="244" t="str">
        <f>CONCATENATE(SUM('Раздел 1'!T391:T391),"=",0)</f>
        <v>0=0</v>
      </c>
    </row>
    <row r="1010" spans="1:5" s="102" customFormat="1" x14ac:dyDescent="0.2">
      <c r="A1010" s="418" t="str">
        <f>IF((SUM('Раздел 1'!U391:U391)=0),"","Неверно!")</f>
        <v/>
      </c>
      <c r="B1010" s="418" t="s">
        <v>22752</v>
      </c>
      <c r="C1010" s="244" t="s">
        <v>14162</v>
      </c>
      <c r="D1010" s="244" t="s">
        <v>374</v>
      </c>
      <c r="E1010" s="244" t="str">
        <f>CONCATENATE(SUM('Раздел 1'!U391:U391),"=",0)</f>
        <v>0=0</v>
      </c>
    </row>
    <row r="1011" spans="1:5" s="102" customFormat="1" x14ac:dyDescent="0.2">
      <c r="A1011" s="418" t="str">
        <f>IF((SUM('Раздел 1'!V391:V391)=0),"","Неверно!")</f>
        <v/>
      </c>
      <c r="B1011" s="418" t="s">
        <v>22752</v>
      </c>
      <c r="C1011" s="244" t="s">
        <v>14163</v>
      </c>
      <c r="D1011" s="244" t="s">
        <v>374</v>
      </c>
      <c r="E1011" s="244" t="str">
        <f>CONCATENATE(SUM('Раздел 1'!V391:V391),"=",0)</f>
        <v>0=0</v>
      </c>
    </row>
    <row r="1012" spans="1:5" s="102" customFormat="1" x14ac:dyDescent="0.2">
      <c r="A1012" s="418" t="str">
        <f>IF((SUM('Раздел 1'!W391:W391)=0),"","Неверно!")</f>
        <v/>
      </c>
      <c r="B1012" s="418" t="s">
        <v>22752</v>
      </c>
      <c r="C1012" s="244" t="s">
        <v>14164</v>
      </c>
      <c r="D1012" s="244" t="s">
        <v>374</v>
      </c>
      <c r="E1012" s="244" t="str">
        <f>CONCATENATE(SUM('Раздел 1'!W391:W391),"=",0)</f>
        <v>0=0</v>
      </c>
    </row>
    <row r="1013" spans="1:5" s="102" customFormat="1" x14ac:dyDescent="0.2">
      <c r="A1013" s="418" t="str">
        <f>IF((SUM('Раздел 1'!X391:X391)=0),"","Неверно!")</f>
        <v/>
      </c>
      <c r="B1013" s="418" t="s">
        <v>22752</v>
      </c>
      <c r="C1013" s="244" t="s">
        <v>14165</v>
      </c>
      <c r="D1013" s="244" t="s">
        <v>374</v>
      </c>
      <c r="E1013" s="244" t="str">
        <f>CONCATENATE(SUM('Раздел 1'!X391:X391),"=",0)</f>
        <v>0=0</v>
      </c>
    </row>
    <row r="1014" spans="1:5" s="102" customFormat="1" x14ac:dyDescent="0.2">
      <c r="A1014" s="418" t="str">
        <f>IF((SUM('Раздел 1'!Y391:Y391)=0),"","Неверно!")</f>
        <v/>
      </c>
      <c r="B1014" s="418" t="s">
        <v>22752</v>
      </c>
      <c r="C1014" s="244" t="s">
        <v>14166</v>
      </c>
      <c r="D1014" s="244" t="s">
        <v>374</v>
      </c>
      <c r="E1014" s="244" t="str">
        <f>CONCATENATE(SUM('Раздел 1'!Y391:Y391),"=",0)</f>
        <v>0=0</v>
      </c>
    </row>
    <row r="1015" spans="1:5" s="102" customFormat="1" x14ac:dyDescent="0.2">
      <c r="A1015" s="418" t="str">
        <f>IF((SUM('Раздел 1'!Z391:Z391)=0),"","Неверно!")</f>
        <v/>
      </c>
      <c r="B1015" s="418" t="s">
        <v>22752</v>
      </c>
      <c r="C1015" s="244" t="s">
        <v>14167</v>
      </c>
      <c r="D1015" s="244" t="s">
        <v>374</v>
      </c>
      <c r="E1015" s="244" t="str">
        <f>CONCATENATE(SUM('Раздел 1'!Z391:Z391),"=",0)</f>
        <v>0=0</v>
      </c>
    </row>
    <row r="1016" spans="1:5" s="102" customFormat="1" x14ac:dyDescent="0.2">
      <c r="A1016" s="418" t="str">
        <f>IF((SUM('Раздел 1'!AA391:AA391)=0),"","Неверно!")</f>
        <v/>
      </c>
      <c r="B1016" s="418" t="s">
        <v>22752</v>
      </c>
      <c r="C1016" s="244" t="s">
        <v>14168</v>
      </c>
      <c r="D1016" s="244" t="s">
        <v>374</v>
      </c>
      <c r="E1016" s="244" t="str">
        <f>CONCATENATE(SUM('Раздел 1'!AA391:AA391),"=",0)</f>
        <v>0=0</v>
      </c>
    </row>
    <row r="1017" spans="1:5" s="102" customFormat="1" x14ac:dyDescent="0.2">
      <c r="A1017" s="418" t="str">
        <f>IF((SUM('Раздел 1'!AB391:AB391)=0),"","Неверно!")</f>
        <v/>
      </c>
      <c r="B1017" s="418" t="s">
        <v>22752</v>
      </c>
      <c r="C1017" s="244" t="s">
        <v>14169</v>
      </c>
      <c r="D1017" s="244" t="s">
        <v>374</v>
      </c>
      <c r="E1017" s="244" t="str">
        <f>CONCATENATE(SUM('Раздел 1'!AB391:AB391),"=",0)</f>
        <v>0=0</v>
      </c>
    </row>
    <row r="1018" spans="1:5" s="102" customFormat="1" x14ac:dyDescent="0.2">
      <c r="A1018" s="418" t="str">
        <f>IF((SUM('Раздел 1'!AC391:AC391)=0),"","Неверно!")</f>
        <v/>
      </c>
      <c r="B1018" s="418" t="s">
        <v>22752</v>
      </c>
      <c r="C1018" s="244" t="s">
        <v>14170</v>
      </c>
      <c r="D1018" s="244" t="s">
        <v>374</v>
      </c>
      <c r="E1018" s="244" t="str">
        <f>CONCATENATE(SUM('Раздел 1'!AC391:AC391),"=",0)</f>
        <v>0=0</v>
      </c>
    </row>
    <row r="1019" spans="1:5" s="102" customFormat="1" x14ac:dyDescent="0.2">
      <c r="A1019" s="418" t="str">
        <f>IF((SUM('Раздел 1'!AA101:AA101)=0),"","Неверно!")</f>
        <v/>
      </c>
      <c r="B1019" s="418" t="s">
        <v>22753</v>
      </c>
      <c r="C1019" s="244" t="s">
        <v>8976</v>
      </c>
      <c r="D1019" s="244" t="s">
        <v>374</v>
      </c>
      <c r="E1019" s="244" t="str">
        <f>CONCATENATE(SUM('Раздел 1'!AA101:AA101),"=",0)</f>
        <v>0=0</v>
      </c>
    </row>
    <row r="1020" spans="1:5" s="102" customFormat="1" x14ac:dyDescent="0.2">
      <c r="A1020" s="418" t="str">
        <f>IF((SUM('Раздел 1'!AA206:AA206)=0),"","Неверно!")</f>
        <v/>
      </c>
      <c r="B1020" s="418" t="s">
        <v>22754</v>
      </c>
      <c r="C1020" s="244" t="s">
        <v>8156</v>
      </c>
      <c r="D1020" s="244" t="s">
        <v>374</v>
      </c>
      <c r="E1020" s="244" t="str">
        <f>CONCATENATE(SUM('Раздел 1'!AA206:AA206),"=",0)</f>
        <v>0=0</v>
      </c>
    </row>
    <row r="1021" spans="1:5" s="102" customFormat="1" x14ac:dyDescent="0.2">
      <c r="A1021" s="418" t="str">
        <f>IF((SUM('Раздел 1'!T315:T315)=0),"","Неверно!")</f>
        <v/>
      </c>
      <c r="B1021" s="418" t="s">
        <v>22755</v>
      </c>
      <c r="C1021" s="244" t="s">
        <v>8699</v>
      </c>
      <c r="D1021" s="244" t="s">
        <v>374</v>
      </c>
      <c r="E1021" s="244" t="str">
        <f>CONCATENATE(SUM('Раздел 1'!T315:T315),"=",0)</f>
        <v>0=0</v>
      </c>
    </row>
    <row r="1022" spans="1:5" s="102" customFormat="1" x14ac:dyDescent="0.2">
      <c r="A1022" s="418" t="str">
        <f>IF((SUM('Раздел 1'!W199:W199)=0),"","Неверно!")</f>
        <v/>
      </c>
      <c r="B1022" s="418" t="s">
        <v>22756</v>
      </c>
      <c r="C1022" s="244" t="s">
        <v>8644</v>
      </c>
      <c r="D1022" s="244" t="s">
        <v>374</v>
      </c>
      <c r="E1022" s="244" t="str">
        <f>CONCATENATE(SUM('Раздел 1'!W199:W199),"=",0)</f>
        <v>0=0</v>
      </c>
    </row>
    <row r="1023" spans="1:5" s="102" customFormat="1" x14ac:dyDescent="0.2">
      <c r="A1023" s="418" t="str">
        <f>IF((SUM('Раздел 1'!X199:X199)=0),"","Неверно!")</f>
        <v/>
      </c>
      <c r="B1023" s="418" t="s">
        <v>22756</v>
      </c>
      <c r="C1023" s="244" t="s">
        <v>8645</v>
      </c>
      <c r="D1023" s="244" t="s">
        <v>374</v>
      </c>
      <c r="E1023" s="244" t="str">
        <f>CONCATENATE(SUM('Раздел 1'!X199:X199),"=",0)</f>
        <v>0=0</v>
      </c>
    </row>
    <row r="1024" spans="1:5" s="102" customFormat="1" x14ac:dyDescent="0.2">
      <c r="A1024" s="418" t="str">
        <f>IF((SUM('Раздел 1'!Y199:Y199)=0),"","Неверно!")</f>
        <v/>
      </c>
      <c r="B1024" s="418" t="s">
        <v>22756</v>
      </c>
      <c r="C1024" s="244" t="s">
        <v>8646</v>
      </c>
      <c r="D1024" s="244" t="s">
        <v>374</v>
      </c>
      <c r="E1024" s="244" t="str">
        <f>CONCATENATE(SUM('Раздел 1'!Y199:Y199),"=",0)</f>
        <v>0=0</v>
      </c>
    </row>
    <row r="1025" spans="1:5" s="102" customFormat="1" x14ac:dyDescent="0.2">
      <c r="A1025" s="418" t="str">
        <f>IF((SUM('Раздел 1'!Z199:Z199)=0),"","Неверно!")</f>
        <v/>
      </c>
      <c r="B1025" s="418" t="s">
        <v>22756</v>
      </c>
      <c r="C1025" s="244" t="s">
        <v>11742</v>
      </c>
      <c r="D1025" s="244" t="s">
        <v>374</v>
      </c>
      <c r="E1025" s="244" t="str">
        <f>CONCATENATE(SUM('Раздел 1'!Z199:Z199),"=",0)</f>
        <v>0=0</v>
      </c>
    </row>
    <row r="1026" spans="1:5" s="102" customFormat="1" x14ac:dyDescent="0.2">
      <c r="A1026" s="418" t="str">
        <f>IF((SUM('Раздел 1'!AA199:AA199)=0),"","Неверно!")</f>
        <v/>
      </c>
      <c r="B1026" s="418" t="s">
        <v>22756</v>
      </c>
      <c r="C1026" s="244" t="s">
        <v>8647</v>
      </c>
      <c r="D1026" s="244" t="s">
        <v>374</v>
      </c>
      <c r="E1026" s="244" t="str">
        <f>CONCATENATE(SUM('Раздел 1'!AA199:AA199),"=",0)</f>
        <v>0=0</v>
      </c>
    </row>
    <row r="1027" spans="1:5" s="102" customFormat="1" x14ac:dyDescent="0.2">
      <c r="A1027" s="418" t="str">
        <f>IF((SUM('Раздел 1'!AB199:AB199)=0),"","Неверно!")</f>
        <v/>
      </c>
      <c r="B1027" s="418" t="s">
        <v>22756</v>
      </c>
      <c r="C1027" s="244" t="s">
        <v>11743</v>
      </c>
      <c r="D1027" s="244" t="s">
        <v>374</v>
      </c>
      <c r="E1027" s="244" t="str">
        <f>CONCATENATE(SUM('Раздел 1'!AB199:AB199),"=",0)</f>
        <v>0=0</v>
      </c>
    </row>
    <row r="1028" spans="1:5" s="102" customFormat="1" x14ac:dyDescent="0.2">
      <c r="A1028" s="418" t="str">
        <f>IF((SUM('Раздел 1'!AC199:AC199)=0),"","Неверно!")</f>
        <v/>
      </c>
      <c r="B1028" s="418" t="s">
        <v>22756</v>
      </c>
      <c r="C1028" s="244" t="s">
        <v>8648</v>
      </c>
      <c r="D1028" s="244" t="s">
        <v>374</v>
      </c>
      <c r="E1028" s="244" t="str">
        <f>CONCATENATE(SUM('Раздел 1'!AC199:AC199),"=",0)</f>
        <v>0=0</v>
      </c>
    </row>
    <row r="1029" spans="1:5" s="102" customFormat="1" x14ac:dyDescent="0.2">
      <c r="A1029" s="418" t="str">
        <f>IF((SUM('Раздел 1'!AA98:AA98)=0),"","Неверно!")</f>
        <v/>
      </c>
      <c r="B1029" s="418" t="s">
        <v>22757</v>
      </c>
      <c r="C1029" s="244" t="s">
        <v>8616</v>
      </c>
      <c r="D1029" s="244" t="s">
        <v>374</v>
      </c>
      <c r="E1029" s="244" t="str">
        <f>CONCATENATE(SUM('Раздел 1'!AA98:AA98),"=",0)</f>
        <v>0=0</v>
      </c>
    </row>
    <row r="1030" spans="1:5" s="102" customFormat="1" x14ac:dyDescent="0.2">
      <c r="A1030" s="418" t="str">
        <f>IF((SUM('Раздел 1'!U372:U372)=0),"","Неверно!")</f>
        <v/>
      </c>
      <c r="B1030" s="418" t="s">
        <v>22758</v>
      </c>
      <c r="C1030" s="244" t="s">
        <v>14160</v>
      </c>
      <c r="D1030" s="244" t="s">
        <v>374</v>
      </c>
      <c r="E1030" s="244" t="str">
        <f>CONCATENATE(SUM('Раздел 1'!U372:U372),"=",0)</f>
        <v>0=0</v>
      </c>
    </row>
    <row r="1031" spans="1:5" s="102" customFormat="1" x14ac:dyDescent="0.2">
      <c r="A1031" s="418" t="str">
        <f>IF((SUM('Раздел 1'!V372:V372)=0),"","Неверно!")</f>
        <v/>
      </c>
      <c r="B1031" s="418" t="s">
        <v>22758</v>
      </c>
      <c r="C1031" s="244" t="s">
        <v>8420</v>
      </c>
      <c r="D1031" s="244" t="s">
        <v>374</v>
      </c>
      <c r="E1031" s="244" t="str">
        <f>CONCATENATE(SUM('Раздел 1'!V372:V372),"=",0)</f>
        <v>0=0</v>
      </c>
    </row>
    <row r="1032" spans="1:5" s="102" customFormat="1" x14ac:dyDescent="0.2">
      <c r="A1032" s="418" t="str">
        <f>IF((SUM('Раздел 1'!W372:W372)=0),"","Неверно!")</f>
        <v/>
      </c>
      <c r="B1032" s="418" t="s">
        <v>22758</v>
      </c>
      <c r="C1032" s="244" t="s">
        <v>8421</v>
      </c>
      <c r="D1032" s="244" t="s">
        <v>374</v>
      </c>
      <c r="E1032" s="244" t="str">
        <f>CONCATENATE(SUM('Раздел 1'!W372:W372),"=",0)</f>
        <v>0=0</v>
      </c>
    </row>
    <row r="1033" spans="1:5" s="102" customFormat="1" x14ac:dyDescent="0.2">
      <c r="A1033" s="418" t="str">
        <f>IF((SUM('Раздел 1'!X372:X372)=0),"","Неверно!")</f>
        <v/>
      </c>
      <c r="B1033" s="418" t="s">
        <v>22758</v>
      </c>
      <c r="C1033" s="244" t="s">
        <v>8422</v>
      </c>
      <c r="D1033" s="244" t="s">
        <v>374</v>
      </c>
      <c r="E1033" s="244" t="str">
        <f>CONCATENATE(SUM('Раздел 1'!X372:X372),"=",0)</f>
        <v>0=0</v>
      </c>
    </row>
    <row r="1034" spans="1:5" s="102" customFormat="1" x14ac:dyDescent="0.2">
      <c r="A1034" s="418" t="str">
        <f>IF((SUM('Раздел 1'!Y372:Y372)=0),"","Неверно!")</f>
        <v/>
      </c>
      <c r="B1034" s="418" t="s">
        <v>22758</v>
      </c>
      <c r="C1034" s="244" t="s">
        <v>8423</v>
      </c>
      <c r="D1034" s="244" t="s">
        <v>374</v>
      </c>
      <c r="E1034" s="244" t="str">
        <f>CONCATENATE(SUM('Раздел 1'!Y372:Y372),"=",0)</f>
        <v>0=0</v>
      </c>
    </row>
    <row r="1035" spans="1:5" s="102" customFormat="1" x14ac:dyDescent="0.2">
      <c r="A1035" s="418" t="str">
        <f>IF((SUM('Раздел 1'!Z372:Z372)=0),"","Неверно!")</f>
        <v/>
      </c>
      <c r="B1035" s="418" t="s">
        <v>22758</v>
      </c>
      <c r="C1035" s="244" t="s">
        <v>8424</v>
      </c>
      <c r="D1035" s="244" t="s">
        <v>374</v>
      </c>
      <c r="E1035" s="244" t="str">
        <f>CONCATENATE(SUM('Раздел 1'!Z372:Z372),"=",0)</f>
        <v>0=0</v>
      </c>
    </row>
    <row r="1036" spans="1:5" s="102" customFormat="1" x14ac:dyDescent="0.2">
      <c r="A1036" s="418" t="str">
        <f>IF((SUM('Раздел 1'!AA372:AA372)=0),"","Неверно!")</f>
        <v/>
      </c>
      <c r="B1036" s="418" t="s">
        <v>22758</v>
      </c>
      <c r="C1036" s="244" t="s">
        <v>8425</v>
      </c>
      <c r="D1036" s="244" t="s">
        <v>374</v>
      </c>
      <c r="E1036" s="244" t="str">
        <f>CONCATENATE(SUM('Раздел 1'!AA372:AA372),"=",0)</f>
        <v>0=0</v>
      </c>
    </row>
    <row r="1037" spans="1:5" s="102" customFormat="1" x14ac:dyDescent="0.2">
      <c r="A1037" s="418" t="str">
        <f>IF((SUM('Раздел 1'!AB372:AB372)=0),"","Неверно!")</f>
        <v/>
      </c>
      <c r="B1037" s="418" t="s">
        <v>22758</v>
      </c>
      <c r="C1037" s="244" t="s">
        <v>8426</v>
      </c>
      <c r="D1037" s="244" t="s">
        <v>374</v>
      </c>
      <c r="E1037" s="244" t="str">
        <f>CONCATENATE(SUM('Раздел 1'!AB372:AB372),"=",0)</f>
        <v>0=0</v>
      </c>
    </row>
    <row r="1038" spans="1:5" s="102" customFormat="1" x14ac:dyDescent="0.2">
      <c r="A1038" s="418" t="str">
        <f>IF((SUM('Раздел 1'!AC372:AC372)=0),"","Неверно!")</f>
        <v/>
      </c>
      <c r="B1038" s="418" t="s">
        <v>22758</v>
      </c>
      <c r="C1038" s="244" t="s">
        <v>8427</v>
      </c>
      <c r="D1038" s="244" t="s">
        <v>374</v>
      </c>
      <c r="E1038" s="244" t="str">
        <f>CONCATENATE(SUM('Раздел 1'!AC372:AC372),"=",0)</f>
        <v>0=0</v>
      </c>
    </row>
    <row r="1039" spans="1:5" s="102" customFormat="1" x14ac:dyDescent="0.2">
      <c r="A1039" s="418" t="str">
        <f>IF((SUM('Раздел 1'!AA282:AA282)=0),"","Неверно!")</f>
        <v/>
      </c>
      <c r="B1039" s="418" t="s">
        <v>22759</v>
      </c>
      <c r="C1039" s="244" t="s">
        <v>2915</v>
      </c>
      <c r="D1039" s="244" t="s">
        <v>374</v>
      </c>
      <c r="E1039" s="244" t="str">
        <f>CONCATENATE(SUM('Раздел 1'!AA282:AA282),"=",0)</f>
        <v>0=0</v>
      </c>
    </row>
    <row r="1040" spans="1:5" s="102" customFormat="1" x14ac:dyDescent="0.2">
      <c r="A1040" s="418" t="str">
        <f>IF((SUM('Раздел 1'!T150:T150)=0),"","Неверно!")</f>
        <v/>
      </c>
      <c r="B1040" s="418" t="s">
        <v>22760</v>
      </c>
      <c r="C1040" s="244" t="s">
        <v>8607</v>
      </c>
      <c r="D1040" s="244" t="s">
        <v>374</v>
      </c>
      <c r="E1040" s="244" t="str">
        <f>CONCATENATE(SUM('Раздел 1'!T150:T150),"=",0)</f>
        <v>0=0</v>
      </c>
    </row>
    <row r="1041" spans="1:5" s="102" customFormat="1" x14ac:dyDescent="0.2">
      <c r="A1041" s="418" t="str">
        <f>IF((SUM('Раздел 1'!X350:X350)=0),"","Неверно!")</f>
        <v/>
      </c>
      <c r="B1041" s="418" t="s">
        <v>22761</v>
      </c>
      <c r="C1041" s="244" t="s">
        <v>11725</v>
      </c>
      <c r="D1041" s="244" t="s">
        <v>374</v>
      </c>
      <c r="E1041" s="244" t="str">
        <f>CONCATENATE(SUM('Раздел 1'!X350:X350),"=",0)</f>
        <v>0=0</v>
      </c>
    </row>
    <row r="1042" spans="1:5" s="102" customFormat="1" x14ac:dyDescent="0.2">
      <c r="A1042" s="418" t="str">
        <f>IF((SUM('Раздел 1'!AB57:AB57)=0),"","Неверно!")</f>
        <v/>
      </c>
      <c r="B1042" s="418" t="s">
        <v>22762</v>
      </c>
      <c r="C1042" s="244" t="s">
        <v>7877</v>
      </c>
      <c r="D1042" s="244" t="s">
        <v>374</v>
      </c>
      <c r="E1042" s="244" t="str">
        <f>CONCATENATE(SUM('Раздел 1'!AB57:AB57),"=",0)</f>
        <v>0=0</v>
      </c>
    </row>
    <row r="1043" spans="1:5" s="102" customFormat="1" x14ac:dyDescent="0.2">
      <c r="A1043" s="418" t="str">
        <f>IF((SUM('Раздел 1'!AC57:AC57)=0),"","Неверно!")</f>
        <v/>
      </c>
      <c r="B1043" s="418" t="s">
        <v>22762</v>
      </c>
      <c r="C1043" s="244" t="s">
        <v>7878</v>
      </c>
      <c r="D1043" s="244" t="s">
        <v>374</v>
      </c>
      <c r="E1043" s="244" t="str">
        <f>CONCATENATE(SUM('Раздел 1'!AC57:AC57),"=",0)</f>
        <v>0=0</v>
      </c>
    </row>
    <row r="1044" spans="1:5" s="102" customFormat="1" x14ac:dyDescent="0.2">
      <c r="A1044" s="418" t="str">
        <f>IF((SUM('Раздел 1'!AC252:AC252)=0),"","Неверно!")</f>
        <v/>
      </c>
      <c r="B1044" s="418" t="s">
        <v>22763</v>
      </c>
      <c r="C1044" s="244" t="s">
        <v>3776</v>
      </c>
      <c r="D1044" s="244" t="s">
        <v>374</v>
      </c>
      <c r="E1044" s="244" t="str">
        <f>CONCATENATE(SUM('Раздел 1'!AC252:AC252),"=",0)</f>
        <v>0=0</v>
      </c>
    </row>
    <row r="1045" spans="1:5" s="102" customFormat="1" x14ac:dyDescent="0.2">
      <c r="A1045" s="418" t="str">
        <f>IF((SUM('Раздел 1'!X54:X54)=0),"","Неверно!")</f>
        <v/>
      </c>
      <c r="B1045" s="418" t="s">
        <v>22764</v>
      </c>
      <c r="C1045" s="244" t="s">
        <v>8113</v>
      </c>
      <c r="D1045" s="244" t="s">
        <v>374</v>
      </c>
      <c r="E1045" s="244" t="str">
        <f>CONCATENATE(SUM('Раздел 1'!X54:X54),"=",0)</f>
        <v>0=0</v>
      </c>
    </row>
    <row r="1046" spans="1:5" s="102" customFormat="1" x14ac:dyDescent="0.2">
      <c r="A1046" s="418" t="str">
        <f>IF((SUM('Раздел 1'!T36:T36)=0),"","Неверно!")</f>
        <v/>
      </c>
      <c r="B1046" s="418" t="s">
        <v>22765</v>
      </c>
      <c r="C1046" s="244" t="s">
        <v>8593</v>
      </c>
      <c r="D1046" s="244" t="s">
        <v>374</v>
      </c>
      <c r="E1046" s="244" t="str">
        <f>CONCATENATE(SUM('Раздел 1'!T36:T36),"=",0)</f>
        <v>0=0</v>
      </c>
    </row>
    <row r="1047" spans="1:5" s="102" customFormat="1" x14ac:dyDescent="0.2">
      <c r="A1047" s="418" t="str">
        <f>IF((SUM('Раздел 1'!U36:U36)=0),"","Неверно!")</f>
        <v/>
      </c>
      <c r="B1047" s="418" t="s">
        <v>22765</v>
      </c>
      <c r="C1047" s="244" t="s">
        <v>8594</v>
      </c>
      <c r="D1047" s="244" t="s">
        <v>374</v>
      </c>
      <c r="E1047" s="244" t="str">
        <f>CONCATENATE(SUM('Раздел 1'!U36:U36),"=",0)</f>
        <v>0=0</v>
      </c>
    </row>
    <row r="1048" spans="1:5" s="102" customFormat="1" x14ac:dyDescent="0.2">
      <c r="A1048" s="418" t="str">
        <f>IF((SUM('Раздел 1'!V36:V36)=0),"","Неверно!")</f>
        <v/>
      </c>
      <c r="B1048" s="418" t="s">
        <v>22765</v>
      </c>
      <c r="C1048" s="244" t="s">
        <v>8595</v>
      </c>
      <c r="D1048" s="244" t="s">
        <v>374</v>
      </c>
      <c r="E1048" s="244" t="str">
        <f>CONCATENATE(SUM('Раздел 1'!V36:V36),"=",0)</f>
        <v>0=0</v>
      </c>
    </row>
    <row r="1049" spans="1:5" s="102" customFormat="1" x14ac:dyDescent="0.2">
      <c r="A1049" s="418" t="str">
        <f>IF((SUM('Раздел 1'!W36:W36)=0),"","Неверно!")</f>
        <v/>
      </c>
      <c r="B1049" s="418" t="s">
        <v>22765</v>
      </c>
      <c r="C1049" s="244" t="s">
        <v>8596</v>
      </c>
      <c r="D1049" s="244" t="s">
        <v>374</v>
      </c>
      <c r="E1049" s="244" t="str">
        <f>CONCATENATE(SUM('Раздел 1'!W36:W36),"=",0)</f>
        <v>0=0</v>
      </c>
    </row>
    <row r="1050" spans="1:5" s="102" customFormat="1" x14ac:dyDescent="0.2">
      <c r="A1050" s="418" t="str">
        <f>IF((SUM('Раздел 1'!X36:X36)=0),"","Неверно!")</f>
        <v/>
      </c>
      <c r="B1050" s="418" t="s">
        <v>22765</v>
      </c>
      <c r="C1050" s="244" t="s">
        <v>8597</v>
      </c>
      <c r="D1050" s="244" t="s">
        <v>374</v>
      </c>
      <c r="E1050" s="244" t="str">
        <f>CONCATENATE(SUM('Раздел 1'!X36:X36),"=",0)</f>
        <v>0=0</v>
      </c>
    </row>
    <row r="1051" spans="1:5" s="102" customFormat="1" x14ac:dyDescent="0.2">
      <c r="A1051" s="418" t="str">
        <f>IF((SUM('Раздел 1'!Y36:Y36)=0),"","Неверно!")</f>
        <v/>
      </c>
      <c r="B1051" s="418" t="s">
        <v>22765</v>
      </c>
      <c r="C1051" s="244" t="s">
        <v>8598</v>
      </c>
      <c r="D1051" s="244" t="s">
        <v>374</v>
      </c>
      <c r="E1051" s="244" t="str">
        <f>CONCATENATE(SUM('Раздел 1'!Y36:Y36),"=",0)</f>
        <v>0=0</v>
      </c>
    </row>
    <row r="1052" spans="1:5" s="102" customFormat="1" x14ac:dyDescent="0.2">
      <c r="A1052" s="418" t="str">
        <f>IF((SUM('Раздел 1'!Z36:Z36)=0),"","Неверно!")</f>
        <v/>
      </c>
      <c r="B1052" s="418" t="s">
        <v>22765</v>
      </c>
      <c r="C1052" s="244" t="s">
        <v>8599</v>
      </c>
      <c r="D1052" s="244" t="s">
        <v>374</v>
      </c>
      <c r="E1052" s="244" t="str">
        <f>CONCATENATE(SUM('Раздел 1'!Z36:Z36),"=",0)</f>
        <v>0=0</v>
      </c>
    </row>
    <row r="1053" spans="1:5" s="102" customFormat="1" x14ac:dyDescent="0.2">
      <c r="A1053" s="418" t="str">
        <f>IF((SUM('Раздел 1'!AA36:AA36)=0),"","Неверно!")</f>
        <v/>
      </c>
      <c r="B1053" s="418" t="s">
        <v>22765</v>
      </c>
      <c r="C1053" s="244" t="s">
        <v>8600</v>
      </c>
      <c r="D1053" s="244" t="s">
        <v>374</v>
      </c>
      <c r="E1053" s="244" t="str">
        <f>CONCATENATE(SUM('Раздел 1'!AA36:AA36),"=",0)</f>
        <v>0=0</v>
      </c>
    </row>
    <row r="1054" spans="1:5" s="102" customFormat="1" x14ac:dyDescent="0.2">
      <c r="A1054" s="418" t="str">
        <f>IF((SUM('Раздел 1'!AB36:AB36)=0),"","Неверно!")</f>
        <v/>
      </c>
      <c r="B1054" s="418" t="s">
        <v>22765</v>
      </c>
      <c r="C1054" s="244" t="s">
        <v>8601</v>
      </c>
      <c r="D1054" s="244" t="s">
        <v>374</v>
      </c>
      <c r="E1054" s="244" t="str">
        <f>CONCATENATE(SUM('Раздел 1'!AB36:AB36),"=",0)</f>
        <v>0=0</v>
      </c>
    </row>
    <row r="1055" spans="1:5" s="102" customFormat="1" x14ac:dyDescent="0.2">
      <c r="A1055" s="418" t="str">
        <f>IF((SUM('Раздел 1'!AC36:AC36)=0),"","Неверно!")</f>
        <v/>
      </c>
      <c r="B1055" s="418" t="s">
        <v>22765</v>
      </c>
      <c r="C1055" s="244" t="s">
        <v>8602</v>
      </c>
      <c r="D1055" s="244" t="s">
        <v>374</v>
      </c>
      <c r="E1055" s="244" t="str">
        <f>CONCATENATE(SUM('Раздел 1'!AC36:AC36),"=",0)</f>
        <v>0=0</v>
      </c>
    </row>
    <row r="1056" spans="1:5" s="102" customFormat="1" x14ac:dyDescent="0.2">
      <c r="A1056" s="418" t="str">
        <f>IF((SUM('Раздел 1'!AA280:AA280)=0),"","Неверно!")</f>
        <v/>
      </c>
      <c r="B1056" s="418" t="s">
        <v>22766</v>
      </c>
      <c r="C1056" s="244" t="s">
        <v>7778</v>
      </c>
      <c r="D1056" s="244" t="s">
        <v>374</v>
      </c>
      <c r="E1056" s="244" t="str">
        <f>CONCATENATE(SUM('Раздел 1'!AA280:AA280),"=",0)</f>
        <v>0=0</v>
      </c>
    </row>
    <row r="1057" spans="1:5" s="102" customFormat="1" x14ac:dyDescent="0.2">
      <c r="A1057" s="418" t="str">
        <f>IF((SUM('Раздел 1'!AA70:AA70)=0),"","Неверно!")</f>
        <v/>
      </c>
      <c r="B1057" s="418" t="s">
        <v>22767</v>
      </c>
      <c r="C1057" s="244" t="s">
        <v>8591</v>
      </c>
      <c r="D1057" s="244" t="s">
        <v>374</v>
      </c>
      <c r="E1057" s="244" t="str">
        <f>CONCATENATE(SUM('Раздел 1'!AA70:AA70),"=",0)</f>
        <v>0=0</v>
      </c>
    </row>
    <row r="1058" spans="1:5" s="102" customFormat="1" x14ac:dyDescent="0.2">
      <c r="A1058" s="418" t="str">
        <f>IF((SUM('Раздел 1'!AC61:AC61)=0),"","Неверно!")</f>
        <v/>
      </c>
      <c r="B1058" s="418" t="s">
        <v>22768</v>
      </c>
      <c r="C1058" s="244" t="s">
        <v>7656</v>
      </c>
      <c r="D1058" s="244" t="s">
        <v>374</v>
      </c>
      <c r="E1058" s="244" t="str">
        <f>CONCATENATE(SUM('Раздел 1'!AC61:AC61),"=",0)</f>
        <v>0=0</v>
      </c>
    </row>
    <row r="1059" spans="1:5" s="102" customFormat="1" x14ac:dyDescent="0.2">
      <c r="A1059" s="418" t="str">
        <f>IF((SUM('Раздел 1'!AA360:AA360)=0),"","Неверно!")</f>
        <v/>
      </c>
      <c r="B1059" s="418" t="s">
        <v>22769</v>
      </c>
      <c r="C1059" s="244" t="s">
        <v>14159</v>
      </c>
      <c r="D1059" s="244" t="s">
        <v>374</v>
      </c>
      <c r="E1059" s="244" t="str">
        <f>CONCATENATE(SUM('Раздел 1'!AA360:AA360),"=",0)</f>
        <v>0=0</v>
      </c>
    </row>
    <row r="1060" spans="1:5" s="102" customFormat="1" x14ac:dyDescent="0.2">
      <c r="A1060" s="418" t="str">
        <f>IF((SUM('Раздел 1'!AA169:AA169)=0),"","Неверно!")</f>
        <v/>
      </c>
      <c r="B1060" s="418" t="s">
        <v>22770</v>
      </c>
      <c r="C1060" s="244" t="s">
        <v>8951</v>
      </c>
      <c r="D1060" s="244" t="s">
        <v>374</v>
      </c>
      <c r="E1060" s="244" t="str">
        <f>CONCATENATE(SUM('Раздел 1'!AA169:AA169),"=",0)</f>
        <v>0=0</v>
      </c>
    </row>
    <row r="1061" spans="1:5" s="102" customFormat="1" x14ac:dyDescent="0.2">
      <c r="A1061" s="418" t="str">
        <f>IF((SUM('Раздел 1'!AA340:AA340)=0),"","Неверно!")</f>
        <v/>
      </c>
      <c r="B1061" s="418" t="s">
        <v>22771</v>
      </c>
      <c r="C1061" s="244" t="s">
        <v>8386</v>
      </c>
      <c r="D1061" s="244" t="s">
        <v>374</v>
      </c>
      <c r="E1061" s="244" t="str">
        <f>CONCATENATE(SUM('Раздел 1'!AA340:AA340),"=",0)</f>
        <v>0=0</v>
      </c>
    </row>
    <row r="1062" spans="1:5" s="102" customFormat="1" x14ac:dyDescent="0.2">
      <c r="A1062" s="418" t="str">
        <f>IF((SUM('Раздел 1'!U82:U82)=0),"","Неверно!")</f>
        <v/>
      </c>
      <c r="B1062" s="418" t="s">
        <v>22772</v>
      </c>
      <c r="C1062" s="244" t="s">
        <v>8058</v>
      </c>
      <c r="D1062" s="244" t="s">
        <v>374</v>
      </c>
      <c r="E1062" s="244" t="str">
        <f>CONCATENATE(SUM('Раздел 1'!U82:U82),"=",0)</f>
        <v>0=0</v>
      </c>
    </row>
    <row r="1063" spans="1:5" s="102" customFormat="1" x14ac:dyDescent="0.2">
      <c r="A1063" s="418" t="str">
        <f>IF((SUM('Раздел 1'!V82:V82)=0),"","Неверно!")</f>
        <v/>
      </c>
      <c r="B1063" s="418" t="s">
        <v>22772</v>
      </c>
      <c r="C1063" s="244" t="s">
        <v>8059</v>
      </c>
      <c r="D1063" s="244" t="s">
        <v>374</v>
      </c>
      <c r="E1063" s="244" t="str">
        <f>CONCATENATE(SUM('Раздел 1'!V82:V82),"=",0)</f>
        <v>0=0</v>
      </c>
    </row>
    <row r="1064" spans="1:5" s="102" customFormat="1" x14ac:dyDescent="0.2">
      <c r="A1064" s="418" t="str">
        <f>IF((SUM('Раздел 1'!W82:W82)=0),"","Неверно!")</f>
        <v/>
      </c>
      <c r="B1064" s="418" t="s">
        <v>22772</v>
      </c>
      <c r="C1064" s="244" t="s">
        <v>8060</v>
      </c>
      <c r="D1064" s="244" t="s">
        <v>374</v>
      </c>
      <c r="E1064" s="244" t="str">
        <f>CONCATENATE(SUM('Раздел 1'!W82:W82),"=",0)</f>
        <v>0=0</v>
      </c>
    </row>
    <row r="1065" spans="1:5" s="102" customFormat="1" x14ac:dyDescent="0.2">
      <c r="A1065" s="418" t="str">
        <f>IF((SUM('Раздел 1'!T146:T146)=0),"","Неверно!")</f>
        <v/>
      </c>
      <c r="B1065" s="418" t="s">
        <v>22773</v>
      </c>
      <c r="C1065" s="244" t="s">
        <v>8584</v>
      </c>
      <c r="D1065" s="244" t="s">
        <v>374</v>
      </c>
      <c r="E1065" s="244" t="str">
        <f>CONCATENATE(SUM('Раздел 1'!T146:T146),"=",0)</f>
        <v>0=0</v>
      </c>
    </row>
    <row r="1066" spans="1:5" s="102" customFormat="1" x14ac:dyDescent="0.2">
      <c r="A1066" s="418" t="str">
        <f>IF((SUM('Раздел 1'!T201:T201)=0),"","Неверно!")</f>
        <v/>
      </c>
      <c r="B1066" s="418" t="s">
        <v>22774</v>
      </c>
      <c r="C1066" s="244" t="s">
        <v>2502</v>
      </c>
      <c r="D1066" s="244" t="s">
        <v>374</v>
      </c>
      <c r="E1066" s="244" t="str">
        <f>CONCATENATE(SUM('Раздел 1'!T201:T201),"=",0)</f>
        <v>0=0</v>
      </c>
    </row>
    <row r="1067" spans="1:5" s="102" customFormat="1" x14ac:dyDescent="0.2">
      <c r="A1067" s="418" t="str">
        <f>IF((SUM('Раздел 1'!U201:U201)=0),"","Неверно!")</f>
        <v/>
      </c>
      <c r="B1067" s="418" t="s">
        <v>22774</v>
      </c>
      <c r="C1067" s="244" t="s">
        <v>2503</v>
      </c>
      <c r="D1067" s="244" t="s">
        <v>374</v>
      </c>
      <c r="E1067" s="244" t="str">
        <f>CONCATENATE(SUM('Раздел 1'!U201:U201),"=",0)</f>
        <v>0=0</v>
      </c>
    </row>
    <row r="1068" spans="1:5" s="102" customFormat="1" x14ac:dyDescent="0.2">
      <c r="A1068" s="418" t="str">
        <f>IF((SUM('Раздел 1'!V201:V201)=0),"","Неверно!")</f>
        <v/>
      </c>
      <c r="B1068" s="418" t="s">
        <v>22774</v>
      </c>
      <c r="C1068" s="244" t="s">
        <v>11756</v>
      </c>
      <c r="D1068" s="244" t="s">
        <v>374</v>
      </c>
      <c r="E1068" s="244" t="str">
        <f>CONCATENATE(SUM('Раздел 1'!V201:V201),"=",0)</f>
        <v>0=0</v>
      </c>
    </row>
    <row r="1069" spans="1:5" s="102" customFormat="1" x14ac:dyDescent="0.2">
      <c r="A1069" s="418" t="str">
        <f>IF((SUM('Раздел 1'!W201:W201)=0),"","Неверно!")</f>
        <v/>
      </c>
      <c r="B1069" s="418" t="s">
        <v>22774</v>
      </c>
      <c r="C1069" s="244" t="s">
        <v>2504</v>
      </c>
      <c r="D1069" s="244" t="s">
        <v>374</v>
      </c>
      <c r="E1069" s="244" t="str">
        <f>CONCATENATE(SUM('Раздел 1'!W201:W201),"=",0)</f>
        <v>0=0</v>
      </c>
    </row>
    <row r="1070" spans="1:5" s="102" customFormat="1" x14ac:dyDescent="0.2">
      <c r="A1070" s="418" t="str">
        <f>IF((SUM('Раздел 1'!X201:X201)=0),"","Неверно!")</f>
        <v/>
      </c>
      <c r="B1070" s="418" t="s">
        <v>22774</v>
      </c>
      <c r="C1070" s="244" t="s">
        <v>2505</v>
      </c>
      <c r="D1070" s="244" t="s">
        <v>374</v>
      </c>
      <c r="E1070" s="244" t="str">
        <f>CONCATENATE(SUM('Раздел 1'!X201:X201),"=",0)</f>
        <v>0=0</v>
      </c>
    </row>
    <row r="1071" spans="1:5" s="102" customFormat="1" x14ac:dyDescent="0.2">
      <c r="A1071" s="418" t="str">
        <f>IF((SUM('Раздел 1'!Y201:Y201)=0),"","Неверно!")</f>
        <v/>
      </c>
      <c r="B1071" s="418" t="s">
        <v>22774</v>
      </c>
      <c r="C1071" s="244" t="s">
        <v>2506</v>
      </c>
      <c r="D1071" s="244" t="s">
        <v>374</v>
      </c>
      <c r="E1071" s="244" t="str">
        <f>CONCATENATE(SUM('Раздел 1'!Y201:Y201),"=",0)</f>
        <v>0=0</v>
      </c>
    </row>
    <row r="1072" spans="1:5" s="102" customFormat="1" x14ac:dyDescent="0.2">
      <c r="A1072" s="418" t="str">
        <f>IF((SUM('Раздел 1'!Z201:Z201)=0),"","Неверно!")</f>
        <v/>
      </c>
      <c r="B1072" s="418" t="s">
        <v>22774</v>
      </c>
      <c r="C1072" s="244" t="s">
        <v>2507</v>
      </c>
      <c r="D1072" s="244" t="s">
        <v>374</v>
      </c>
      <c r="E1072" s="244" t="str">
        <f>CONCATENATE(SUM('Раздел 1'!Z201:Z201),"=",0)</f>
        <v>0=0</v>
      </c>
    </row>
    <row r="1073" spans="1:5" s="102" customFormat="1" x14ac:dyDescent="0.2">
      <c r="A1073" s="418" t="str">
        <f>IF((SUM('Раздел 1'!AA201:AA201)=0),"","Неверно!")</f>
        <v/>
      </c>
      <c r="B1073" s="418" t="s">
        <v>22774</v>
      </c>
      <c r="C1073" s="244" t="s">
        <v>2508</v>
      </c>
      <c r="D1073" s="244" t="s">
        <v>374</v>
      </c>
      <c r="E1073" s="244" t="str">
        <f>CONCATENATE(SUM('Раздел 1'!AA201:AA201),"=",0)</f>
        <v>0=0</v>
      </c>
    </row>
    <row r="1074" spans="1:5" s="102" customFormat="1" x14ac:dyDescent="0.2">
      <c r="A1074" s="418" t="str">
        <f>IF((SUM('Раздел 1'!AB201:AB201)=0),"","Неверно!")</f>
        <v/>
      </c>
      <c r="B1074" s="418" t="s">
        <v>22774</v>
      </c>
      <c r="C1074" s="244" t="s">
        <v>14158</v>
      </c>
      <c r="D1074" s="244" t="s">
        <v>374</v>
      </c>
      <c r="E1074" s="244" t="str">
        <f>CONCATENATE(SUM('Раздел 1'!AB201:AB201),"=",0)</f>
        <v>0=0</v>
      </c>
    </row>
    <row r="1075" spans="1:5" s="102" customFormat="1" x14ac:dyDescent="0.2">
      <c r="A1075" s="418" t="str">
        <f>IF((SUM('Раздел 1'!AC201:AC201)=0),"","Неверно!")</f>
        <v/>
      </c>
      <c r="B1075" s="418" t="s">
        <v>22774</v>
      </c>
      <c r="C1075" s="244" t="s">
        <v>2509</v>
      </c>
      <c r="D1075" s="244" t="s">
        <v>374</v>
      </c>
      <c r="E1075" s="244" t="str">
        <f>CONCATENATE(SUM('Раздел 1'!AC201:AC201),"=",0)</f>
        <v>0=0</v>
      </c>
    </row>
    <row r="1076" spans="1:5" s="102" customFormat="1" x14ac:dyDescent="0.2">
      <c r="A1076" s="418" t="str">
        <f>IF((SUM('Раздел 1'!W34:W34)=0),"","Неверно!")</f>
        <v/>
      </c>
      <c r="B1076" s="418" t="s">
        <v>22775</v>
      </c>
      <c r="C1076" s="244" t="s">
        <v>8570</v>
      </c>
      <c r="D1076" s="244" t="s">
        <v>374</v>
      </c>
      <c r="E1076" s="244" t="str">
        <f>CONCATENATE(SUM('Раздел 1'!W34:W34),"=",0)</f>
        <v>0=0</v>
      </c>
    </row>
    <row r="1077" spans="1:5" s="102" customFormat="1" x14ac:dyDescent="0.2">
      <c r="A1077" s="418" t="str">
        <f>IF((SUM('Раздел 1'!X34:X34)=0),"","Неверно!")</f>
        <v/>
      </c>
      <c r="B1077" s="418" t="s">
        <v>22775</v>
      </c>
      <c r="C1077" s="244" t="s">
        <v>8571</v>
      </c>
      <c r="D1077" s="244" t="s">
        <v>374</v>
      </c>
      <c r="E1077" s="244" t="str">
        <f>CONCATENATE(SUM('Раздел 1'!X34:X34),"=",0)</f>
        <v>0=0</v>
      </c>
    </row>
    <row r="1078" spans="1:5" s="102" customFormat="1" x14ac:dyDescent="0.2">
      <c r="A1078" s="418" t="str">
        <f>IF((SUM('Раздел 1'!Y34:Y34)=0),"","Неверно!")</f>
        <v/>
      </c>
      <c r="B1078" s="418" t="s">
        <v>22775</v>
      </c>
      <c r="C1078" s="244" t="s">
        <v>8572</v>
      </c>
      <c r="D1078" s="244" t="s">
        <v>374</v>
      </c>
      <c r="E1078" s="244" t="str">
        <f>CONCATENATE(SUM('Раздел 1'!Y34:Y34),"=",0)</f>
        <v>0=0</v>
      </c>
    </row>
    <row r="1079" spans="1:5" s="102" customFormat="1" x14ac:dyDescent="0.2">
      <c r="A1079" s="418" t="str">
        <f>IF((SUM('Раздел 1'!Z34:Z34)=0),"","Неверно!")</f>
        <v/>
      </c>
      <c r="B1079" s="418" t="s">
        <v>22775</v>
      </c>
      <c r="C1079" s="244" t="s">
        <v>8573</v>
      </c>
      <c r="D1079" s="244" t="s">
        <v>374</v>
      </c>
      <c r="E1079" s="244" t="str">
        <f>CONCATENATE(SUM('Раздел 1'!Z34:Z34),"=",0)</f>
        <v>0=0</v>
      </c>
    </row>
    <row r="1080" spans="1:5" s="102" customFormat="1" x14ac:dyDescent="0.2">
      <c r="A1080" s="418" t="str">
        <f>IF((SUM('Раздел 1'!AA34:AA34)=0),"","Неверно!")</f>
        <v/>
      </c>
      <c r="B1080" s="418" t="s">
        <v>22775</v>
      </c>
      <c r="C1080" s="244" t="s">
        <v>8574</v>
      </c>
      <c r="D1080" s="244" t="s">
        <v>374</v>
      </c>
      <c r="E1080" s="244" t="str">
        <f>CONCATENATE(SUM('Раздел 1'!AA34:AA34),"=",0)</f>
        <v>0=0</v>
      </c>
    </row>
    <row r="1081" spans="1:5" s="102" customFormat="1" x14ac:dyDescent="0.2">
      <c r="A1081" s="418" t="str">
        <f>IF((SUM('Раздел 1'!AB34:AB34)=0),"","Неверно!")</f>
        <v/>
      </c>
      <c r="B1081" s="418" t="s">
        <v>22775</v>
      </c>
      <c r="C1081" s="244" t="s">
        <v>8575</v>
      </c>
      <c r="D1081" s="244" t="s">
        <v>374</v>
      </c>
      <c r="E1081" s="244" t="str">
        <f>CONCATENATE(SUM('Раздел 1'!AB34:AB34),"=",0)</f>
        <v>0=0</v>
      </c>
    </row>
    <row r="1082" spans="1:5" s="102" customFormat="1" x14ac:dyDescent="0.2">
      <c r="A1082" s="418" t="str">
        <f>IF((SUM('Раздел 1'!AC34:AC34)=0),"","Неверно!")</f>
        <v/>
      </c>
      <c r="B1082" s="418" t="s">
        <v>22775</v>
      </c>
      <c r="C1082" s="244" t="s">
        <v>8576</v>
      </c>
      <c r="D1082" s="244" t="s">
        <v>374</v>
      </c>
      <c r="E1082" s="244" t="str">
        <f>CONCATENATE(SUM('Раздел 1'!AC34:AC34),"=",0)</f>
        <v>0=0</v>
      </c>
    </row>
    <row r="1083" spans="1:5" s="102" customFormat="1" x14ac:dyDescent="0.2">
      <c r="A1083" s="418" t="str">
        <f>IF((SUM('Раздел 1'!AA252:AA252)=0),"","Неверно!")</f>
        <v/>
      </c>
      <c r="B1083" s="418" t="s">
        <v>22776</v>
      </c>
      <c r="C1083" s="244" t="s">
        <v>3775</v>
      </c>
      <c r="D1083" s="244" t="s">
        <v>374</v>
      </c>
      <c r="E1083" s="244" t="str">
        <f>CONCATENATE(SUM('Раздел 1'!AA252:AA252),"=",0)</f>
        <v>0=0</v>
      </c>
    </row>
    <row r="1084" spans="1:5" s="102" customFormat="1" x14ac:dyDescent="0.2">
      <c r="A1084" s="418" t="str">
        <f>IF((SUM('Раздел 1'!AA58:AA58)=0),"","Неверно!")</f>
        <v/>
      </c>
      <c r="B1084" s="418" t="s">
        <v>22777</v>
      </c>
      <c r="C1084" s="244" t="s">
        <v>8387</v>
      </c>
      <c r="D1084" s="244" t="s">
        <v>374</v>
      </c>
      <c r="E1084" s="244" t="str">
        <f>CONCATENATE(SUM('Раздел 1'!AA58:AA58),"=",0)</f>
        <v>0=0</v>
      </c>
    </row>
    <row r="1085" spans="1:5" s="102" customFormat="1" x14ac:dyDescent="0.2">
      <c r="A1085" s="418" t="str">
        <f>IF((SUM('Раздел 1'!X22:X22)=0),"","Неверно!")</f>
        <v/>
      </c>
      <c r="B1085" s="418" t="s">
        <v>22778</v>
      </c>
      <c r="C1085" s="244" t="s">
        <v>8562</v>
      </c>
      <c r="D1085" s="244" t="s">
        <v>374</v>
      </c>
      <c r="E1085" s="244" t="str">
        <f>CONCATENATE(SUM('Раздел 1'!X22:X22),"=",0)</f>
        <v>0=0</v>
      </c>
    </row>
    <row r="1086" spans="1:5" s="102" customFormat="1" x14ac:dyDescent="0.2">
      <c r="A1086" s="418" t="str">
        <f>IF((SUM('Раздел 1'!Y22:Y22)=0),"","Неверно!")</f>
        <v/>
      </c>
      <c r="B1086" s="418" t="s">
        <v>22778</v>
      </c>
      <c r="C1086" s="244" t="s">
        <v>8563</v>
      </c>
      <c r="D1086" s="244" t="s">
        <v>374</v>
      </c>
      <c r="E1086" s="244" t="str">
        <f>CONCATENATE(SUM('Раздел 1'!Y22:Y22),"=",0)</f>
        <v>0=0</v>
      </c>
    </row>
    <row r="1087" spans="1:5" s="102" customFormat="1" x14ac:dyDescent="0.2">
      <c r="A1087" s="418" t="str">
        <f>IF((SUM('Раздел 1'!Z22:Z22)=0),"","Неверно!")</f>
        <v/>
      </c>
      <c r="B1087" s="418" t="s">
        <v>22778</v>
      </c>
      <c r="C1087" s="244" t="s">
        <v>8564</v>
      </c>
      <c r="D1087" s="244" t="s">
        <v>374</v>
      </c>
      <c r="E1087" s="244" t="str">
        <f>CONCATENATE(SUM('Раздел 1'!Z22:Z22),"=",0)</f>
        <v>0=0</v>
      </c>
    </row>
    <row r="1088" spans="1:5" s="102" customFormat="1" x14ac:dyDescent="0.2">
      <c r="A1088" s="418" t="str">
        <f>IF((SUM('Раздел 1'!AA22:AA22)=0),"","Неверно!")</f>
        <v/>
      </c>
      <c r="B1088" s="418" t="s">
        <v>22778</v>
      </c>
      <c r="C1088" s="244" t="s">
        <v>8565</v>
      </c>
      <c r="D1088" s="244" t="s">
        <v>374</v>
      </c>
      <c r="E1088" s="244" t="str">
        <f>CONCATENATE(SUM('Раздел 1'!AA22:AA22),"=",0)</f>
        <v>0=0</v>
      </c>
    </row>
    <row r="1089" spans="1:5" s="102" customFormat="1" x14ac:dyDescent="0.2">
      <c r="A1089" s="418" t="str">
        <f>IF((SUM('Раздел 1'!AB22:AB22)=0),"","Неверно!")</f>
        <v/>
      </c>
      <c r="B1089" s="418" t="s">
        <v>22778</v>
      </c>
      <c r="C1089" s="244" t="s">
        <v>8566</v>
      </c>
      <c r="D1089" s="244" t="s">
        <v>374</v>
      </c>
      <c r="E1089" s="244" t="str">
        <f>CONCATENATE(SUM('Раздел 1'!AB22:AB22),"=",0)</f>
        <v>0=0</v>
      </c>
    </row>
    <row r="1090" spans="1:5" s="102" customFormat="1" x14ac:dyDescent="0.2">
      <c r="A1090" s="418" t="str">
        <f>IF((SUM('Раздел 1'!AC22:AC22)=0),"","Неверно!")</f>
        <v/>
      </c>
      <c r="B1090" s="418" t="s">
        <v>22778</v>
      </c>
      <c r="C1090" s="244" t="s">
        <v>8567</v>
      </c>
      <c r="D1090" s="244" t="s">
        <v>374</v>
      </c>
      <c r="E1090" s="244" t="str">
        <f>CONCATENATE(SUM('Раздел 1'!AC22:AC22),"=",0)</f>
        <v>0=0</v>
      </c>
    </row>
    <row r="1091" spans="1:5" s="102" customFormat="1" x14ac:dyDescent="0.2">
      <c r="A1091" s="418" t="str">
        <f>IF((SUM('Раздел 1'!AA186:AA186)=0),"","Неверно!")</f>
        <v/>
      </c>
      <c r="B1091" s="418" t="s">
        <v>22779</v>
      </c>
      <c r="C1091" s="244" t="s">
        <v>7835</v>
      </c>
      <c r="D1091" s="244" t="s">
        <v>374</v>
      </c>
      <c r="E1091" s="244" t="str">
        <f>CONCATENATE(SUM('Раздел 1'!AA186:AA186),"=",0)</f>
        <v>0=0</v>
      </c>
    </row>
    <row r="1092" spans="1:5" s="102" customFormat="1" x14ac:dyDescent="0.2">
      <c r="A1092" s="418" t="str">
        <f>IF((SUM('Раздел 1'!T147:T147)=0),"","Неверно!")</f>
        <v/>
      </c>
      <c r="B1092" s="418" t="s">
        <v>22780</v>
      </c>
      <c r="C1092" s="244" t="s">
        <v>8560</v>
      </c>
      <c r="D1092" s="244" t="s">
        <v>374</v>
      </c>
      <c r="E1092" s="244" t="str">
        <f>CONCATENATE(SUM('Раздел 1'!T147:T147),"=",0)</f>
        <v>0=0</v>
      </c>
    </row>
    <row r="1093" spans="1:5" s="102" customFormat="1" x14ac:dyDescent="0.2">
      <c r="A1093" s="418" t="str">
        <f>IF((SUM('Раздел 1'!T28:T28)=0),"","Неверно!")</f>
        <v/>
      </c>
      <c r="B1093" s="418" t="s">
        <v>22781</v>
      </c>
      <c r="C1093" s="244" t="s">
        <v>8550</v>
      </c>
      <c r="D1093" s="244" t="s">
        <v>374</v>
      </c>
      <c r="E1093" s="244" t="str">
        <f>CONCATENATE(SUM('Раздел 1'!T28:T28),"=",0)</f>
        <v>0=0</v>
      </c>
    </row>
    <row r="1094" spans="1:5" s="102" customFormat="1" x14ac:dyDescent="0.2">
      <c r="A1094" s="418" t="str">
        <f>IF((SUM('Раздел 1'!U28:U28)=0),"","Неверно!")</f>
        <v/>
      </c>
      <c r="B1094" s="418" t="s">
        <v>22781</v>
      </c>
      <c r="C1094" s="244" t="s">
        <v>8551</v>
      </c>
      <c r="D1094" s="244" t="s">
        <v>374</v>
      </c>
      <c r="E1094" s="244" t="str">
        <f>CONCATENATE(SUM('Раздел 1'!U28:U28),"=",0)</f>
        <v>0=0</v>
      </c>
    </row>
    <row r="1095" spans="1:5" s="102" customFormat="1" x14ac:dyDescent="0.2">
      <c r="A1095" s="418" t="str">
        <f>IF((SUM('Раздел 1'!V28:V28)=0),"","Неверно!")</f>
        <v/>
      </c>
      <c r="B1095" s="418" t="s">
        <v>22781</v>
      </c>
      <c r="C1095" s="244" t="s">
        <v>8552</v>
      </c>
      <c r="D1095" s="244" t="s">
        <v>374</v>
      </c>
      <c r="E1095" s="244" t="str">
        <f>CONCATENATE(SUM('Раздел 1'!V28:V28),"=",0)</f>
        <v>0=0</v>
      </c>
    </row>
    <row r="1096" spans="1:5" s="102" customFormat="1" x14ac:dyDescent="0.2">
      <c r="A1096" s="418" t="str">
        <f>IF((SUM('Раздел 1'!W28:W28)=0),"","Неверно!")</f>
        <v/>
      </c>
      <c r="B1096" s="418" t="s">
        <v>22781</v>
      </c>
      <c r="C1096" s="244" t="s">
        <v>8553</v>
      </c>
      <c r="D1096" s="244" t="s">
        <v>374</v>
      </c>
      <c r="E1096" s="244" t="str">
        <f>CONCATENATE(SUM('Раздел 1'!W28:W28),"=",0)</f>
        <v>0=0</v>
      </c>
    </row>
    <row r="1097" spans="1:5" s="102" customFormat="1" x14ac:dyDescent="0.2">
      <c r="A1097" s="418" t="str">
        <f>IF((SUM('Раздел 1'!X28:X28)=0),"","Неверно!")</f>
        <v/>
      </c>
      <c r="B1097" s="418" t="s">
        <v>22781</v>
      </c>
      <c r="C1097" s="244" t="s">
        <v>8554</v>
      </c>
      <c r="D1097" s="244" t="s">
        <v>374</v>
      </c>
      <c r="E1097" s="244" t="str">
        <f>CONCATENATE(SUM('Раздел 1'!X28:X28),"=",0)</f>
        <v>0=0</v>
      </c>
    </row>
    <row r="1098" spans="1:5" s="102" customFormat="1" x14ac:dyDescent="0.2">
      <c r="A1098" s="418" t="str">
        <f>IF((SUM('Раздел 1'!Y28:Y28)=0),"","Неверно!")</f>
        <v/>
      </c>
      <c r="B1098" s="418" t="s">
        <v>22781</v>
      </c>
      <c r="C1098" s="244" t="s">
        <v>8555</v>
      </c>
      <c r="D1098" s="244" t="s">
        <v>374</v>
      </c>
      <c r="E1098" s="244" t="str">
        <f>CONCATENATE(SUM('Раздел 1'!Y28:Y28),"=",0)</f>
        <v>0=0</v>
      </c>
    </row>
    <row r="1099" spans="1:5" s="102" customFormat="1" x14ac:dyDescent="0.2">
      <c r="A1099" s="418" t="str">
        <f>IF((SUM('Раздел 1'!Z28:Z28)=0),"","Неверно!")</f>
        <v/>
      </c>
      <c r="B1099" s="418" t="s">
        <v>22781</v>
      </c>
      <c r="C1099" s="244" t="s">
        <v>8556</v>
      </c>
      <c r="D1099" s="244" t="s">
        <v>374</v>
      </c>
      <c r="E1099" s="244" t="str">
        <f>CONCATENATE(SUM('Раздел 1'!Z28:Z28),"=",0)</f>
        <v>0=0</v>
      </c>
    </row>
    <row r="1100" spans="1:5" s="102" customFormat="1" x14ac:dyDescent="0.2">
      <c r="A1100" s="418" t="str">
        <f>IF((SUM('Раздел 1'!AA28:AA28)=0),"","Неверно!")</f>
        <v/>
      </c>
      <c r="B1100" s="418" t="s">
        <v>22781</v>
      </c>
      <c r="C1100" s="244" t="s">
        <v>8557</v>
      </c>
      <c r="D1100" s="244" t="s">
        <v>374</v>
      </c>
      <c r="E1100" s="244" t="str">
        <f>CONCATENATE(SUM('Раздел 1'!AA28:AA28),"=",0)</f>
        <v>0=0</v>
      </c>
    </row>
    <row r="1101" spans="1:5" s="102" customFormat="1" x14ac:dyDescent="0.2">
      <c r="A1101" s="418" t="str">
        <f>IF((SUM('Раздел 1'!AB28:AB28)=0),"","Неверно!")</f>
        <v/>
      </c>
      <c r="B1101" s="418" t="s">
        <v>22781</v>
      </c>
      <c r="C1101" s="244" t="s">
        <v>8558</v>
      </c>
      <c r="D1101" s="244" t="s">
        <v>374</v>
      </c>
      <c r="E1101" s="244" t="str">
        <f>CONCATENATE(SUM('Раздел 1'!AB28:AB28),"=",0)</f>
        <v>0=0</v>
      </c>
    </row>
    <row r="1102" spans="1:5" s="102" customFormat="1" x14ac:dyDescent="0.2">
      <c r="A1102" s="418" t="str">
        <f>IF((SUM('Раздел 1'!AC28:AC28)=0),"","Неверно!")</f>
        <v/>
      </c>
      <c r="B1102" s="418" t="s">
        <v>22781</v>
      </c>
      <c r="C1102" s="244" t="s">
        <v>8559</v>
      </c>
      <c r="D1102" s="244" t="s">
        <v>374</v>
      </c>
      <c r="E1102" s="244" t="str">
        <f>CONCATENATE(SUM('Раздел 1'!AC28:AC28),"=",0)</f>
        <v>0=0</v>
      </c>
    </row>
    <row r="1103" spans="1:5" s="102" customFormat="1" x14ac:dyDescent="0.2">
      <c r="A1103" s="418" t="str">
        <f>IF((SUM('Раздел 1'!AA137:AA137)=0),"","Неверно!")</f>
        <v/>
      </c>
      <c r="B1103" s="418" t="s">
        <v>22782</v>
      </c>
      <c r="C1103" s="244" t="s">
        <v>7743</v>
      </c>
      <c r="D1103" s="244" t="s">
        <v>374</v>
      </c>
      <c r="E1103" s="244" t="str">
        <f>CONCATENATE(SUM('Раздел 1'!AA137:AA137),"=",0)</f>
        <v>0=0</v>
      </c>
    </row>
    <row r="1104" spans="1:5" s="102" customFormat="1" x14ac:dyDescent="0.2">
      <c r="A1104" s="418" t="str">
        <f>IF((SUM('Раздел 1'!Z307:Z307)=0),"","Неверно!")</f>
        <v/>
      </c>
      <c r="B1104" s="418" t="s">
        <v>22783</v>
      </c>
      <c r="C1104" s="244" t="s">
        <v>7917</v>
      </c>
      <c r="D1104" s="244" t="s">
        <v>374</v>
      </c>
      <c r="E1104" s="244" t="str">
        <f>CONCATENATE(SUM('Раздел 1'!Z307:Z307),"=",0)</f>
        <v>0=0</v>
      </c>
    </row>
    <row r="1105" spans="1:5" s="102" customFormat="1" x14ac:dyDescent="0.2">
      <c r="A1105" s="418" t="str">
        <f>IF((SUM('Раздел 1'!T198:T198)=0),"","Неверно!")</f>
        <v/>
      </c>
      <c r="B1105" s="418" t="s">
        <v>22784</v>
      </c>
      <c r="C1105" s="244" t="s">
        <v>8953</v>
      </c>
      <c r="D1105" s="244" t="s">
        <v>374</v>
      </c>
      <c r="E1105" s="244" t="str">
        <f>CONCATENATE(SUM('Раздел 1'!T198:T198),"=",0)</f>
        <v>0=0</v>
      </c>
    </row>
    <row r="1106" spans="1:5" s="102" customFormat="1" x14ac:dyDescent="0.2">
      <c r="A1106" s="418" t="str">
        <f>IF((SUM('Раздел 1'!U198:U198)=0),"","Неверно!")</f>
        <v/>
      </c>
      <c r="B1106" s="418" t="s">
        <v>22784</v>
      </c>
      <c r="C1106" s="244" t="s">
        <v>8954</v>
      </c>
      <c r="D1106" s="244" t="s">
        <v>374</v>
      </c>
      <c r="E1106" s="244" t="str">
        <f>CONCATENATE(SUM('Раздел 1'!U198:U198),"=",0)</f>
        <v>0=0</v>
      </c>
    </row>
    <row r="1107" spans="1:5" s="102" customFormat="1" x14ac:dyDescent="0.2">
      <c r="A1107" s="418" t="str">
        <f>IF((SUM('Раздел 1'!V198:V198)=0),"","Неверно!")</f>
        <v/>
      </c>
      <c r="B1107" s="418" t="s">
        <v>22784</v>
      </c>
      <c r="C1107" s="244" t="s">
        <v>14157</v>
      </c>
      <c r="D1107" s="244" t="s">
        <v>374</v>
      </c>
      <c r="E1107" s="244" t="str">
        <f>CONCATENATE(SUM('Раздел 1'!V198:V198),"=",0)</f>
        <v>0=0</v>
      </c>
    </row>
    <row r="1108" spans="1:5" s="102" customFormat="1" x14ac:dyDescent="0.2">
      <c r="A1108" s="418" t="str">
        <f>IF((SUM('Раздел 1'!W198:W198)=0),"","Неверно!")</f>
        <v/>
      </c>
      <c r="B1108" s="418" t="s">
        <v>22784</v>
      </c>
      <c r="C1108" s="244" t="s">
        <v>8955</v>
      </c>
      <c r="D1108" s="244" t="s">
        <v>374</v>
      </c>
      <c r="E1108" s="244" t="str">
        <f>CONCATENATE(SUM('Раздел 1'!W198:W198),"=",0)</f>
        <v>0=0</v>
      </c>
    </row>
    <row r="1109" spans="1:5" s="102" customFormat="1" x14ac:dyDescent="0.2">
      <c r="A1109" s="418" t="str">
        <f>IF((SUM('Раздел 1'!X198:X198)=0),"","Неверно!")</f>
        <v/>
      </c>
      <c r="B1109" s="418" t="s">
        <v>22784</v>
      </c>
      <c r="C1109" s="244" t="s">
        <v>8956</v>
      </c>
      <c r="D1109" s="244" t="s">
        <v>374</v>
      </c>
      <c r="E1109" s="244" t="str">
        <f>CONCATENATE(SUM('Раздел 1'!X198:X198),"=",0)</f>
        <v>0=0</v>
      </c>
    </row>
    <row r="1110" spans="1:5" s="102" customFormat="1" x14ac:dyDescent="0.2">
      <c r="A1110" s="418" t="str">
        <f>IF((SUM('Раздел 1'!Y198:Y198)=0),"","Неверно!")</f>
        <v/>
      </c>
      <c r="B1110" s="418" t="s">
        <v>22784</v>
      </c>
      <c r="C1110" s="244" t="s">
        <v>8957</v>
      </c>
      <c r="D1110" s="244" t="s">
        <v>374</v>
      </c>
      <c r="E1110" s="244" t="str">
        <f>CONCATENATE(SUM('Раздел 1'!Y198:Y198),"=",0)</f>
        <v>0=0</v>
      </c>
    </row>
    <row r="1111" spans="1:5" s="102" customFormat="1" x14ac:dyDescent="0.2">
      <c r="A1111" s="418" t="str">
        <f>IF((SUM('Раздел 1'!Z198:Z198)=0),"","Неверно!")</f>
        <v/>
      </c>
      <c r="B1111" s="418" t="s">
        <v>22784</v>
      </c>
      <c r="C1111" s="244" t="s">
        <v>8958</v>
      </c>
      <c r="D1111" s="244" t="s">
        <v>374</v>
      </c>
      <c r="E1111" s="244" t="str">
        <f>CONCATENATE(SUM('Раздел 1'!Z198:Z198),"=",0)</f>
        <v>0=0</v>
      </c>
    </row>
    <row r="1112" spans="1:5" s="102" customFormat="1" x14ac:dyDescent="0.2">
      <c r="A1112" s="418" t="str">
        <f>IF((SUM('Раздел 1'!AA198:AA198)=0),"","Неверно!")</f>
        <v/>
      </c>
      <c r="B1112" s="418" t="s">
        <v>22784</v>
      </c>
      <c r="C1112" s="244" t="s">
        <v>8959</v>
      </c>
      <c r="D1112" s="244" t="s">
        <v>374</v>
      </c>
      <c r="E1112" s="244" t="str">
        <f>CONCATENATE(SUM('Раздел 1'!AA198:AA198),"=",0)</f>
        <v>0=0</v>
      </c>
    </row>
    <row r="1113" spans="1:5" s="102" customFormat="1" x14ac:dyDescent="0.2">
      <c r="A1113" s="418" t="str">
        <f>IF((SUM('Раздел 1'!AB198:AB198)=0),"","Неверно!")</f>
        <v/>
      </c>
      <c r="B1113" s="418" t="s">
        <v>22784</v>
      </c>
      <c r="C1113" s="244" t="s">
        <v>11804</v>
      </c>
      <c r="D1113" s="244" t="s">
        <v>374</v>
      </c>
      <c r="E1113" s="244" t="str">
        <f>CONCATENATE(SUM('Раздел 1'!AB198:AB198),"=",0)</f>
        <v>0=0</v>
      </c>
    </row>
    <row r="1114" spans="1:5" s="102" customFormat="1" x14ac:dyDescent="0.2">
      <c r="A1114" s="418" t="str">
        <f>IF((SUM('Раздел 1'!AC198:AC198)=0),"","Неверно!")</f>
        <v/>
      </c>
      <c r="B1114" s="418" t="s">
        <v>22784</v>
      </c>
      <c r="C1114" s="244" t="s">
        <v>8960</v>
      </c>
      <c r="D1114" s="244" t="s">
        <v>374</v>
      </c>
      <c r="E1114" s="244" t="str">
        <f>CONCATENATE(SUM('Раздел 1'!AC198:AC198),"=",0)</f>
        <v>0=0</v>
      </c>
    </row>
    <row r="1115" spans="1:5" s="102" customFormat="1" x14ac:dyDescent="0.2">
      <c r="A1115" s="418" t="str">
        <f>IF((SUM('Раздел 1'!AA115:AA115)=0),"","Неверно!")</f>
        <v/>
      </c>
      <c r="B1115" s="418" t="s">
        <v>22785</v>
      </c>
      <c r="C1115" s="244" t="s">
        <v>7840</v>
      </c>
      <c r="D1115" s="244" t="s">
        <v>374</v>
      </c>
      <c r="E1115" s="244" t="str">
        <f>CONCATENATE(SUM('Раздел 1'!AA115:AA115),"=",0)</f>
        <v>0=0</v>
      </c>
    </row>
    <row r="1116" spans="1:5" s="102" customFormat="1" x14ac:dyDescent="0.2">
      <c r="A1116" s="418" t="str">
        <f>IF((SUM('Раздел 1'!AA362:AA362)=0),"","Неверно!")</f>
        <v/>
      </c>
      <c r="B1116" s="418" t="s">
        <v>22786</v>
      </c>
      <c r="C1116" s="244" t="s">
        <v>8855</v>
      </c>
      <c r="D1116" s="244" t="s">
        <v>374</v>
      </c>
      <c r="E1116" s="244" t="str">
        <f>CONCATENATE(SUM('Раздел 1'!AA362:AA362),"=",0)</f>
        <v>0=0</v>
      </c>
    </row>
    <row r="1117" spans="1:5" s="102" customFormat="1" x14ac:dyDescent="0.2">
      <c r="A1117" s="418" t="str">
        <f>IF((SUM('Раздел 1'!T29:T29)=0),"","Неверно!")</f>
        <v/>
      </c>
      <c r="B1117" s="418" t="s">
        <v>22787</v>
      </c>
      <c r="C1117" s="244" t="s">
        <v>8528</v>
      </c>
      <c r="D1117" s="244" t="s">
        <v>374</v>
      </c>
      <c r="E1117" s="244" t="str">
        <f>CONCATENATE(SUM('Раздел 1'!T29:T29),"=",0)</f>
        <v>0=0</v>
      </c>
    </row>
    <row r="1118" spans="1:5" s="102" customFormat="1" x14ac:dyDescent="0.2">
      <c r="A1118" s="418" t="str">
        <f>IF((SUM('Раздел 1'!U29:U29)=0),"","Неверно!")</f>
        <v/>
      </c>
      <c r="B1118" s="418" t="s">
        <v>22787</v>
      </c>
      <c r="C1118" s="244" t="s">
        <v>8529</v>
      </c>
      <c r="D1118" s="244" t="s">
        <v>374</v>
      </c>
      <c r="E1118" s="244" t="str">
        <f>CONCATENATE(SUM('Раздел 1'!U29:U29),"=",0)</f>
        <v>0=0</v>
      </c>
    </row>
    <row r="1119" spans="1:5" s="102" customFormat="1" x14ac:dyDescent="0.2">
      <c r="A1119" s="418" t="str">
        <f>IF((SUM('Раздел 1'!V29:V29)=0),"","Неверно!")</f>
        <v/>
      </c>
      <c r="B1119" s="418" t="s">
        <v>22787</v>
      </c>
      <c r="C1119" s="244" t="s">
        <v>8530</v>
      </c>
      <c r="D1119" s="244" t="s">
        <v>374</v>
      </c>
      <c r="E1119" s="244" t="str">
        <f>CONCATENATE(SUM('Раздел 1'!V29:V29),"=",0)</f>
        <v>0=0</v>
      </c>
    </row>
    <row r="1120" spans="1:5" s="102" customFormat="1" x14ac:dyDescent="0.2">
      <c r="A1120" s="418" t="str">
        <f>IF((SUM('Раздел 1'!W29:W29)=0),"","Неверно!")</f>
        <v/>
      </c>
      <c r="B1120" s="418" t="s">
        <v>22787</v>
      </c>
      <c r="C1120" s="244" t="s">
        <v>8531</v>
      </c>
      <c r="D1120" s="244" t="s">
        <v>374</v>
      </c>
      <c r="E1120" s="244" t="str">
        <f>CONCATENATE(SUM('Раздел 1'!W29:W29),"=",0)</f>
        <v>0=0</v>
      </c>
    </row>
    <row r="1121" spans="1:5" s="102" customFormat="1" x14ac:dyDescent="0.2">
      <c r="A1121" s="418" t="str">
        <f>IF((SUM('Раздел 1'!X29:X29)=0),"","Неверно!")</f>
        <v/>
      </c>
      <c r="B1121" s="418" t="s">
        <v>22787</v>
      </c>
      <c r="C1121" s="244" t="s">
        <v>8532</v>
      </c>
      <c r="D1121" s="244" t="s">
        <v>374</v>
      </c>
      <c r="E1121" s="244" t="str">
        <f>CONCATENATE(SUM('Раздел 1'!X29:X29),"=",0)</f>
        <v>0=0</v>
      </c>
    </row>
    <row r="1122" spans="1:5" s="102" customFormat="1" x14ac:dyDescent="0.2">
      <c r="A1122" s="418" t="str">
        <f>IF((SUM('Раздел 1'!Y29:Y29)=0),"","Неверно!")</f>
        <v/>
      </c>
      <c r="B1122" s="418" t="s">
        <v>22787</v>
      </c>
      <c r="C1122" s="244" t="s">
        <v>8533</v>
      </c>
      <c r="D1122" s="244" t="s">
        <v>374</v>
      </c>
      <c r="E1122" s="244" t="str">
        <f>CONCATENATE(SUM('Раздел 1'!Y29:Y29),"=",0)</f>
        <v>0=0</v>
      </c>
    </row>
    <row r="1123" spans="1:5" s="102" customFormat="1" x14ac:dyDescent="0.2">
      <c r="A1123" s="418" t="str">
        <f>IF((SUM('Раздел 1'!Z29:Z29)=0),"","Неверно!")</f>
        <v/>
      </c>
      <c r="B1123" s="418" t="s">
        <v>22787</v>
      </c>
      <c r="C1123" s="244" t="s">
        <v>8534</v>
      </c>
      <c r="D1123" s="244" t="s">
        <v>374</v>
      </c>
      <c r="E1123" s="244" t="str">
        <f>CONCATENATE(SUM('Раздел 1'!Z29:Z29),"=",0)</f>
        <v>0=0</v>
      </c>
    </row>
    <row r="1124" spans="1:5" s="102" customFormat="1" x14ac:dyDescent="0.2">
      <c r="A1124" s="418" t="str">
        <f>IF((SUM('Раздел 1'!AA29:AA29)=0),"","Неверно!")</f>
        <v/>
      </c>
      <c r="B1124" s="418" t="s">
        <v>22787</v>
      </c>
      <c r="C1124" s="244" t="s">
        <v>8535</v>
      </c>
      <c r="D1124" s="244" t="s">
        <v>374</v>
      </c>
      <c r="E1124" s="244" t="str">
        <f>CONCATENATE(SUM('Раздел 1'!AA29:AA29),"=",0)</f>
        <v>0=0</v>
      </c>
    </row>
    <row r="1125" spans="1:5" s="102" customFormat="1" x14ac:dyDescent="0.2">
      <c r="A1125" s="418" t="str">
        <f>IF((SUM('Раздел 1'!AB29:AB29)=0),"","Неверно!")</f>
        <v/>
      </c>
      <c r="B1125" s="418" t="s">
        <v>22787</v>
      </c>
      <c r="C1125" s="244" t="s">
        <v>8536</v>
      </c>
      <c r="D1125" s="244" t="s">
        <v>374</v>
      </c>
      <c r="E1125" s="244" t="str">
        <f>CONCATENATE(SUM('Раздел 1'!AB29:AB29),"=",0)</f>
        <v>0=0</v>
      </c>
    </row>
    <row r="1126" spans="1:5" s="102" customFormat="1" x14ac:dyDescent="0.2">
      <c r="A1126" s="418" t="str">
        <f>IF((SUM('Раздел 1'!AC29:AC29)=0),"","Неверно!")</f>
        <v/>
      </c>
      <c r="B1126" s="418" t="s">
        <v>22787</v>
      </c>
      <c r="C1126" s="244" t="s">
        <v>8537</v>
      </c>
      <c r="D1126" s="244" t="s">
        <v>374</v>
      </c>
      <c r="E1126" s="244" t="str">
        <f>CONCATENATE(SUM('Раздел 1'!AC29:AC29),"=",0)</f>
        <v>0=0</v>
      </c>
    </row>
    <row r="1127" spans="1:5" s="102" customFormat="1" x14ac:dyDescent="0.2">
      <c r="A1127" s="418" t="str">
        <f>IF((SUM('Раздел 1'!Z57:Z57)=0),"","Неверно!")</f>
        <v/>
      </c>
      <c r="B1127" s="418" t="s">
        <v>22788</v>
      </c>
      <c r="C1127" s="244" t="s">
        <v>7876</v>
      </c>
      <c r="D1127" s="244" t="s">
        <v>374</v>
      </c>
      <c r="E1127" s="244" t="str">
        <f>CONCATENATE(SUM('Раздел 1'!Z57:Z57),"=",0)</f>
        <v>0=0</v>
      </c>
    </row>
    <row r="1128" spans="1:5" s="102" customFormat="1" x14ac:dyDescent="0.2">
      <c r="A1128" s="418" t="str">
        <f>IF((SUM('Раздел 1'!T261:T261)=0),"","Неверно!")</f>
        <v/>
      </c>
      <c r="B1128" s="418" t="s">
        <v>22789</v>
      </c>
      <c r="C1128" s="244" t="s">
        <v>8237</v>
      </c>
      <c r="D1128" s="244" t="s">
        <v>374</v>
      </c>
      <c r="E1128" s="244" t="str">
        <f>CONCATENATE(SUM('Раздел 1'!T261:T261),"=",0)</f>
        <v>0=0</v>
      </c>
    </row>
    <row r="1129" spans="1:5" s="102" customFormat="1" x14ac:dyDescent="0.2">
      <c r="A1129" s="418" t="str">
        <f>IF((SUM('Раздел 1'!U261:U261)=0),"","Неверно!")</f>
        <v/>
      </c>
      <c r="B1129" s="418" t="s">
        <v>22789</v>
      </c>
      <c r="C1129" s="244" t="s">
        <v>8238</v>
      </c>
      <c r="D1129" s="244" t="s">
        <v>374</v>
      </c>
      <c r="E1129" s="244" t="str">
        <f>CONCATENATE(SUM('Раздел 1'!U261:U261),"=",0)</f>
        <v>0=0</v>
      </c>
    </row>
    <row r="1130" spans="1:5" s="102" customFormat="1" x14ac:dyDescent="0.2">
      <c r="A1130" s="418" t="str">
        <f>IF((SUM('Раздел 1'!V261:V261)=0),"","Неверно!")</f>
        <v/>
      </c>
      <c r="B1130" s="418" t="s">
        <v>22789</v>
      </c>
      <c r="C1130" s="244" t="s">
        <v>8239</v>
      </c>
      <c r="D1130" s="244" t="s">
        <v>374</v>
      </c>
      <c r="E1130" s="244" t="str">
        <f>CONCATENATE(SUM('Раздел 1'!V261:V261),"=",0)</f>
        <v>0=0</v>
      </c>
    </row>
    <row r="1131" spans="1:5" s="102" customFormat="1" x14ac:dyDescent="0.2">
      <c r="A1131" s="418" t="str">
        <f>IF((SUM('Раздел 1'!W261:W261)=0),"","Неверно!")</f>
        <v/>
      </c>
      <c r="B1131" s="418" t="s">
        <v>22789</v>
      </c>
      <c r="C1131" s="244" t="s">
        <v>8240</v>
      </c>
      <c r="D1131" s="244" t="s">
        <v>374</v>
      </c>
      <c r="E1131" s="244" t="str">
        <f>CONCATENATE(SUM('Раздел 1'!W261:W261),"=",0)</f>
        <v>0=0</v>
      </c>
    </row>
    <row r="1132" spans="1:5" s="102" customFormat="1" x14ac:dyDescent="0.2">
      <c r="A1132" s="418" t="str">
        <f>IF((SUM('Раздел 1'!X261:X261)=0),"","Неверно!")</f>
        <v/>
      </c>
      <c r="B1132" s="418" t="s">
        <v>22789</v>
      </c>
      <c r="C1132" s="244" t="s">
        <v>8241</v>
      </c>
      <c r="D1132" s="244" t="s">
        <v>374</v>
      </c>
      <c r="E1132" s="244" t="str">
        <f>CONCATENATE(SUM('Раздел 1'!X261:X261),"=",0)</f>
        <v>0=0</v>
      </c>
    </row>
    <row r="1133" spans="1:5" s="102" customFormat="1" x14ac:dyDescent="0.2">
      <c r="A1133" s="418" t="str">
        <f>IF((SUM('Раздел 1'!Y261:Y261)=0),"","Неверно!")</f>
        <v/>
      </c>
      <c r="B1133" s="418" t="s">
        <v>22789</v>
      </c>
      <c r="C1133" s="244" t="s">
        <v>8242</v>
      </c>
      <c r="D1133" s="244" t="s">
        <v>374</v>
      </c>
      <c r="E1133" s="244" t="str">
        <f>CONCATENATE(SUM('Раздел 1'!Y261:Y261),"=",0)</f>
        <v>0=0</v>
      </c>
    </row>
    <row r="1134" spans="1:5" s="102" customFormat="1" x14ac:dyDescent="0.2">
      <c r="A1134" s="418" t="str">
        <f>IF((SUM('Раздел 1'!Z261:Z261)=0),"","Неверно!")</f>
        <v/>
      </c>
      <c r="B1134" s="418" t="s">
        <v>22789</v>
      </c>
      <c r="C1134" s="244" t="s">
        <v>11805</v>
      </c>
      <c r="D1134" s="244" t="s">
        <v>374</v>
      </c>
      <c r="E1134" s="244" t="str">
        <f>CONCATENATE(SUM('Раздел 1'!Z261:Z261),"=",0)</f>
        <v>0=0</v>
      </c>
    </row>
    <row r="1135" spans="1:5" s="102" customFormat="1" x14ac:dyDescent="0.2">
      <c r="A1135" s="418" t="str">
        <f>IF((SUM('Раздел 1'!AA261:AA261)=0),"","Неверно!")</f>
        <v/>
      </c>
      <c r="B1135" s="418" t="s">
        <v>22789</v>
      </c>
      <c r="C1135" s="244" t="s">
        <v>8879</v>
      </c>
      <c r="D1135" s="244" t="s">
        <v>374</v>
      </c>
      <c r="E1135" s="244" t="str">
        <f>CONCATENATE(SUM('Раздел 1'!AA261:AA261),"=",0)</f>
        <v>0=0</v>
      </c>
    </row>
    <row r="1136" spans="1:5" s="102" customFormat="1" x14ac:dyDescent="0.2">
      <c r="A1136" s="418" t="str">
        <f>IF((SUM('Раздел 1'!AB261:AB261)=0),"","Неверно!")</f>
        <v/>
      </c>
      <c r="B1136" s="418" t="s">
        <v>22789</v>
      </c>
      <c r="C1136" s="244" t="s">
        <v>11806</v>
      </c>
      <c r="D1136" s="244" t="s">
        <v>374</v>
      </c>
      <c r="E1136" s="244" t="str">
        <f>CONCATENATE(SUM('Раздел 1'!AB261:AB261),"=",0)</f>
        <v>0=0</v>
      </c>
    </row>
    <row r="1137" spans="1:5" s="102" customFormat="1" x14ac:dyDescent="0.2">
      <c r="A1137" s="418" t="str">
        <f>IF((SUM('Раздел 1'!AC261:AC261)=0),"","Неверно!")</f>
        <v/>
      </c>
      <c r="B1137" s="418" t="s">
        <v>22789</v>
      </c>
      <c r="C1137" s="244" t="s">
        <v>8787</v>
      </c>
      <c r="D1137" s="244" t="s">
        <v>374</v>
      </c>
      <c r="E1137" s="244" t="str">
        <f>CONCATENATE(SUM('Раздел 1'!AC261:AC261),"=",0)</f>
        <v>0=0</v>
      </c>
    </row>
    <row r="1138" spans="1:5" s="102" customFormat="1" x14ac:dyDescent="0.2">
      <c r="A1138" s="418" t="str">
        <f>IF((SUM('Раздел 1'!AA123:AA123)=0),"","Неверно!")</f>
        <v/>
      </c>
      <c r="B1138" s="418" t="s">
        <v>22790</v>
      </c>
      <c r="C1138" s="244" t="s">
        <v>7966</v>
      </c>
      <c r="D1138" s="244" t="s">
        <v>374</v>
      </c>
      <c r="E1138" s="244" t="str">
        <f>CONCATENATE(SUM('Раздел 1'!AA123:AA123),"=",0)</f>
        <v>0=0</v>
      </c>
    </row>
    <row r="1139" spans="1:5" s="102" customFormat="1" x14ac:dyDescent="0.2">
      <c r="A1139" s="418" t="str">
        <f>IF((SUM('Раздел 1'!W200:W200)=0),"","Неверно!")</f>
        <v/>
      </c>
      <c r="B1139" s="418" t="s">
        <v>22791</v>
      </c>
      <c r="C1139" s="244" t="s">
        <v>7535</v>
      </c>
      <c r="D1139" s="244" t="s">
        <v>374</v>
      </c>
      <c r="E1139" s="244" t="str">
        <f>CONCATENATE(SUM('Раздел 1'!W200:W200),"=",0)</f>
        <v>0=0</v>
      </c>
    </row>
    <row r="1140" spans="1:5" s="102" customFormat="1" x14ac:dyDescent="0.2">
      <c r="A1140" s="418" t="str">
        <f>IF((SUM('Раздел 1'!X200:X200)=0),"","Неверно!")</f>
        <v/>
      </c>
      <c r="B1140" s="418" t="s">
        <v>22791</v>
      </c>
      <c r="C1140" s="244" t="s">
        <v>7536</v>
      </c>
      <c r="D1140" s="244" t="s">
        <v>374</v>
      </c>
      <c r="E1140" s="244" t="str">
        <f>CONCATENATE(SUM('Раздел 1'!X200:X200),"=",0)</f>
        <v>0=0</v>
      </c>
    </row>
    <row r="1141" spans="1:5" s="102" customFormat="1" x14ac:dyDescent="0.2">
      <c r="A1141" s="418" t="str">
        <f>IF((SUM('Раздел 1'!Y200:Y200)=0),"","Неверно!")</f>
        <v/>
      </c>
      <c r="B1141" s="418" t="s">
        <v>22791</v>
      </c>
      <c r="C1141" s="244" t="s">
        <v>7537</v>
      </c>
      <c r="D1141" s="244" t="s">
        <v>374</v>
      </c>
      <c r="E1141" s="244" t="str">
        <f>CONCATENATE(SUM('Раздел 1'!Y200:Y200),"=",0)</f>
        <v>0=0</v>
      </c>
    </row>
    <row r="1142" spans="1:5" s="102" customFormat="1" x14ac:dyDescent="0.2">
      <c r="A1142" s="418" t="str">
        <f>IF((SUM('Раздел 1'!Z200:Z200)=0),"","Неверно!")</f>
        <v/>
      </c>
      <c r="B1142" s="418" t="s">
        <v>22791</v>
      </c>
      <c r="C1142" s="244" t="s">
        <v>7538</v>
      </c>
      <c r="D1142" s="244" t="s">
        <v>374</v>
      </c>
      <c r="E1142" s="244" t="str">
        <f>CONCATENATE(SUM('Раздел 1'!Z200:Z200),"=",0)</f>
        <v>0=0</v>
      </c>
    </row>
    <row r="1143" spans="1:5" s="102" customFormat="1" x14ac:dyDescent="0.2">
      <c r="A1143" s="418" t="str">
        <f>IF((SUM('Раздел 1'!AA200:AA200)=0),"","Неверно!")</f>
        <v/>
      </c>
      <c r="B1143" s="418" t="s">
        <v>22791</v>
      </c>
      <c r="C1143" s="244" t="s">
        <v>7539</v>
      </c>
      <c r="D1143" s="244" t="s">
        <v>374</v>
      </c>
      <c r="E1143" s="244" t="str">
        <f>CONCATENATE(SUM('Раздел 1'!AA200:AA200),"=",0)</f>
        <v>0=0</v>
      </c>
    </row>
    <row r="1144" spans="1:5" s="102" customFormat="1" x14ac:dyDescent="0.2">
      <c r="A1144" s="418" t="str">
        <f>IF((SUM('Раздел 1'!AB200:AB200)=0),"","Неверно!")</f>
        <v/>
      </c>
      <c r="B1144" s="418" t="s">
        <v>22791</v>
      </c>
      <c r="C1144" s="244" t="s">
        <v>7540</v>
      </c>
      <c r="D1144" s="244" t="s">
        <v>374</v>
      </c>
      <c r="E1144" s="244" t="str">
        <f>CONCATENATE(SUM('Раздел 1'!AB200:AB200),"=",0)</f>
        <v>0=0</v>
      </c>
    </row>
    <row r="1145" spans="1:5" s="102" customFormat="1" x14ac:dyDescent="0.2">
      <c r="A1145" s="418" t="str">
        <f>IF((SUM('Раздел 1'!AC200:AC200)=0),"","Неверно!")</f>
        <v/>
      </c>
      <c r="B1145" s="418" t="s">
        <v>22791</v>
      </c>
      <c r="C1145" s="244" t="s">
        <v>7541</v>
      </c>
      <c r="D1145" s="244" t="s">
        <v>374</v>
      </c>
      <c r="E1145" s="244" t="str">
        <f>CONCATENATE(SUM('Раздел 1'!AC200:AC200),"=",0)</f>
        <v>0=0</v>
      </c>
    </row>
    <row r="1146" spans="1:5" s="102" customFormat="1" x14ac:dyDescent="0.2">
      <c r="A1146" s="418" t="str">
        <f>IF((SUM('Раздел 1'!X309:X309)=0),"","Неверно!")</f>
        <v/>
      </c>
      <c r="B1146" s="418" t="s">
        <v>22792</v>
      </c>
      <c r="C1146" s="244" t="s">
        <v>3821</v>
      </c>
      <c r="D1146" s="244" t="s">
        <v>374</v>
      </c>
      <c r="E1146" s="244" t="str">
        <f>CONCATENATE(SUM('Раздел 1'!X309:X309),"=",0)</f>
        <v>0=0</v>
      </c>
    </row>
    <row r="1147" spans="1:5" s="102" customFormat="1" x14ac:dyDescent="0.2">
      <c r="A1147" s="418" t="str">
        <f>IF((SUM('Раздел 1'!AA273:AA273)=0),"","Неверно!")</f>
        <v/>
      </c>
      <c r="B1147" s="418" t="s">
        <v>22793</v>
      </c>
      <c r="C1147" s="244" t="s">
        <v>3166</v>
      </c>
      <c r="D1147" s="244" t="s">
        <v>374</v>
      </c>
      <c r="E1147" s="244" t="str">
        <f>CONCATENATE(SUM('Раздел 1'!AA273:AA273),"=",0)</f>
        <v>0=0</v>
      </c>
    </row>
    <row r="1148" spans="1:5" s="102" customFormat="1" x14ac:dyDescent="0.2">
      <c r="A1148" s="418" t="str">
        <f>IF((SUM('Раздел 1'!AA253:AA253)=0),"","Неверно!")</f>
        <v/>
      </c>
      <c r="B1148" s="418" t="s">
        <v>22794</v>
      </c>
      <c r="C1148" s="244" t="s">
        <v>8526</v>
      </c>
      <c r="D1148" s="244" t="s">
        <v>374</v>
      </c>
      <c r="E1148" s="244" t="str">
        <f>CONCATENATE(SUM('Раздел 1'!AA253:AA253),"=",0)</f>
        <v>0=0</v>
      </c>
    </row>
    <row r="1149" spans="1:5" s="102" customFormat="1" x14ac:dyDescent="0.2">
      <c r="A1149" s="418" t="str">
        <f>IF((SUM('Раздел 1'!X242:X242)=0),"","Неверно!")</f>
        <v/>
      </c>
      <c r="B1149" s="418" t="s">
        <v>22795</v>
      </c>
      <c r="C1149" s="244" t="s">
        <v>8122</v>
      </c>
      <c r="D1149" s="244" t="s">
        <v>374</v>
      </c>
      <c r="E1149" s="244" t="str">
        <f>CONCATENATE(SUM('Раздел 1'!X242:X242),"=",0)</f>
        <v>0=0</v>
      </c>
    </row>
    <row r="1150" spans="1:5" s="102" customFormat="1" x14ac:dyDescent="0.2">
      <c r="A1150" s="418" t="str">
        <f>IF((SUM('Раздел 1'!Y242:Y242)=0),"","Неверно!")</f>
        <v/>
      </c>
      <c r="B1150" s="418" t="s">
        <v>22795</v>
      </c>
      <c r="C1150" s="244" t="s">
        <v>8123</v>
      </c>
      <c r="D1150" s="244" t="s">
        <v>374</v>
      </c>
      <c r="E1150" s="244" t="str">
        <f>CONCATENATE(SUM('Раздел 1'!Y242:Y242),"=",0)</f>
        <v>0=0</v>
      </c>
    </row>
    <row r="1151" spans="1:5" s="102" customFormat="1" x14ac:dyDescent="0.2">
      <c r="A1151" s="418" t="str">
        <f>IF((SUM('Раздел 1'!AA96:AA96)=0),"","Неверно!")</f>
        <v/>
      </c>
      <c r="B1151" s="418" t="s">
        <v>22796</v>
      </c>
      <c r="C1151" s="244" t="s">
        <v>8508</v>
      </c>
      <c r="D1151" s="244" t="s">
        <v>374</v>
      </c>
      <c r="E1151" s="244" t="str">
        <f>CONCATENATE(SUM('Раздел 1'!AA96:AA96),"=",0)</f>
        <v>0=0</v>
      </c>
    </row>
    <row r="1152" spans="1:5" s="102" customFormat="1" x14ac:dyDescent="0.2">
      <c r="A1152" s="418" t="str">
        <f>IF((SUM('Раздел 1'!Z366:Z366)=0),"","Неверно!")</f>
        <v/>
      </c>
      <c r="B1152" s="418" t="s">
        <v>22797</v>
      </c>
      <c r="C1152" s="244" t="s">
        <v>11737</v>
      </c>
      <c r="D1152" s="244" t="s">
        <v>374</v>
      </c>
      <c r="E1152" s="244" t="str">
        <f>CONCATENATE(SUM('Раздел 1'!Z366:Z366),"=",0)</f>
        <v>0=0</v>
      </c>
    </row>
    <row r="1153" spans="1:5" s="102" customFormat="1" x14ac:dyDescent="0.2">
      <c r="A1153" s="418" t="str">
        <f>IF((SUM('Раздел 1'!W255:W255)=0),"","Неверно!")</f>
        <v/>
      </c>
      <c r="B1153" s="418" t="s">
        <v>22798</v>
      </c>
      <c r="C1153" s="244" t="s">
        <v>11490</v>
      </c>
      <c r="D1153" s="244" t="s">
        <v>374</v>
      </c>
      <c r="E1153" s="244" t="str">
        <f>CONCATENATE(SUM('Раздел 1'!W255:W255),"=",0)</f>
        <v>0=0</v>
      </c>
    </row>
    <row r="1154" spans="1:5" s="102" customFormat="1" x14ac:dyDescent="0.2">
      <c r="A1154" s="418" t="str">
        <f>IF((SUM('Раздел 1'!X255:X255)=0),"","Неверно!")</f>
        <v/>
      </c>
      <c r="B1154" s="418" t="s">
        <v>22798</v>
      </c>
      <c r="C1154" s="244" t="s">
        <v>3879</v>
      </c>
      <c r="D1154" s="244" t="s">
        <v>374</v>
      </c>
      <c r="E1154" s="244" t="str">
        <f>CONCATENATE(SUM('Раздел 1'!X255:X255),"=",0)</f>
        <v>0=0</v>
      </c>
    </row>
    <row r="1155" spans="1:5" s="102" customFormat="1" x14ac:dyDescent="0.2">
      <c r="A1155" s="418" t="str">
        <f>IF((SUM('Раздел 1'!Y255:Y255)=0),"","Неверно!")</f>
        <v/>
      </c>
      <c r="B1155" s="418" t="s">
        <v>22798</v>
      </c>
      <c r="C1155" s="244" t="s">
        <v>3880</v>
      </c>
      <c r="D1155" s="244" t="s">
        <v>374</v>
      </c>
      <c r="E1155" s="244" t="str">
        <f>CONCATENATE(SUM('Раздел 1'!Y255:Y255),"=",0)</f>
        <v>0=0</v>
      </c>
    </row>
    <row r="1156" spans="1:5" s="102" customFormat="1" x14ac:dyDescent="0.2">
      <c r="A1156" s="418" t="str">
        <f>IF((SUM('Раздел 1'!Z255:Z255)=0),"","Неверно!")</f>
        <v/>
      </c>
      <c r="B1156" s="418" t="s">
        <v>22798</v>
      </c>
      <c r="C1156" s="244" t="s">
        <v>10967</v>
      </c>
      <c r="D1156" s="244" t="s">
        <v>374</v>
      </c>
      <c r="E1156" s="244" t="str">
        <f>CONCATENATE(SUM('Раздел 1'!Z255:Z255),"=",0)</f>
        <v>0=0</v>
      </c>
    </row>
    <row r="1157" spans="1:5" s="102" customFormat="1" x14ac:dyDescent="0.2">
      <c r="A1157" s="418" t="str">
        <f>IF((SUM('Раздел 1'!AA255:AA255)=0),"","Неверно!")</f>
        <v/>
      </c>
      <c r="B1157" s="418" t="s">
        <v>22798</v>
      </c>
      <c r="C1157" s="244" t="s">
        <v>8378</v>
      </c>
      <c r="D1157" s="244" t="s">
        <v>374</v>
      </c>
      <c r="E1157" s="244" t="str">
        <f>CONCATENATE(SUM('Раздел 1'!AA255:AA255),"=",0)</f>
        <v>0=0</v>
      </c>
    </row>
    <row r="1158" spans="1:5" s="102" customFormat="1" x14ac:dyDescent="0.2">
      <c r="A1158" s="418" t="str">
        <f>IF((SUM('Раздел 1'!AB255:AB255)=0),"","Неверно!")</f>
        <v/>
      </c>
      <c r="B1158" s="418" t="s">
        <v>22798</v>
      </c>
      <c r="C1158" s="244" t="s">
        <v>10968</v>
      </c>
      <c r="D1158" s="244" t="s">
        <v>374</v>
      </c>
      <c r="E1158" s="244" t="str">
        <f>CONCATENATE(SUM('Раздел 1'!AB255:AB255),"=",0)</f>
        <v>0=0</v>
      </c>
    </row>
    <row r="1159" spans="1:5" s="102" customFormat="1" x14ac:dyDescent="0.2">
      <c r="A1159" s="418" t="str">
        <f>IF((SUM('Раздел 1'!AC255:AC255)=0),"","Неверно!")</f>
        <v/>
      </c>
      <c r="B1159" s="418" t="s">
        <v>22798</v>
      </c>
      <c r="C1159" s="244" t="s">
        <v>8736</v>
      </c>
      <c r="D1159" s="244" t="s">
        <v>374</v>
      </c>
      <c r="E1159" s="244" t="str">
        <f>CONCATENATE(SUM('Раздел 1'!AC255:AC255),"=",0)</f>
        <v>0=0</v>
      </c>
    </row>
    <row r="1160" spans="1:5" s="102" customFormat="1" x14ac:dyDescent="0.2">
      <c r="A1160" s="418" t="str">
        <f>IF((SUM('Раздел 1'!Z50:Z50)=0),"","Неверно!")</f>
        <v/>
      </c>
      <c r="B1160" s="418" t="s">
        <v>22799</v>
      </c>
      <c r="C1160" s="244" t="s">
        <v>7872</v>
      </c>
      <c r="D1160" s="244" t="s">
        <v>374</v>
      </c>
      <c r="E1160" s="244" t="str">
        <f>CONCATENATE(SUM('Раздел 1'!Z50:Z50),"=",0)</f>
        <v>0=0</v>
      </c>
    </row>
    <row r="1161" spans="1:5" s="102" customFormat="1" x14ac:dyDescent="0.2">
      <c r="A1161" s="418" t="str">
        <f>IF((SUM('Раздел 1'!U37:U37)=0),"","Неверно!")</f>
        <v/>
      </c>
      <c r="B1161" s="418" t="s">
        <v>22800</v>
      </c>
      <c r="C1161" s="244" t="s">
        <v>8362</v>
      </c>
      <c r="D1161" s="244" t="s">
        <v>374</v>
      </c>
      <c r="E1161" s="244" t="str">
        <f>CONCATENATE(SUM('Раздел 1'!U37:U37),"=",0)</f>
        <v>0=0</v>
      </c>
    </row>
    <row r="1162" spans="1:5" s="102" customFormat="1" x14ac:dyDescent="0.2">
      <c r="A1162" s="418" t="str">
        <f>IF((SUM('Раздел 1'!V37:V37)=0),"","Неверно!")</f>
        <v/>
      </c>
      <c r="B1162" s="418" t="s">
        <v>22800</v>
      </c>
      <c r="C1162" s="244" t="s">
        <v>8363</v>
      </c>
      <c r="D1162" s="244" t="s">
        <v>374</v>
      </c>
      <c r="E1162" s="244" t="str">
        <f>CONCATENATE(SUM('Раздел 1'!V37:V37),"=",0)</f>
        <v>0=0</v>
      </c>
    </row>
    <row r="1163" spans="1:5" s="102" customFormat="1" x14ac:dyDescent="0.2">
      <c r="A1163" s="418" t="str">
        <f>IF((SUM('Раздел 1'!W37:W37)=0),"","Неверно!")</f>
        <v/>
      </c>
      <c r="B1163" s="418" t="s">
        <v>22800</v>
      </c>
      <c r="C1163" s="244" t="s">
        <v>8364</v>
      </c>
      <c r="D1163" s="244" t="s">
        <v>374</v>
      </c>
      <c r="E1163" s="244" t="str">
        <f>CONCATENATE(SUM('Раздел 1'!W37:W37),"=",0)</f>
        <v>0=0</v>
      </c>
    </row>
    <row r="1164" spans="1:5" s="102" customFormat="1" x14ac:dyDescent="0.2">
      <c r="A1164" s="418" t="str">
        <f>IF((SUM('Раздел 1'!X37:X37)=0),"","Неверно!")</f>
        <v/>
      </c>
      <c r="B1164" s="418" t="s">
        <v>22800</v>
      </c>
      <c r="C1164" s="244" t="s">
        <v>8365</v>
      </c>
      <c r="D1164" s="244" t="s">
        <v>374</v>
      </c>
      <c r="E1164" s="244" t="str">
        <f>CONCATENATE(SUM('Раздел 1'!X37:X37),"=",0)</f>
        <v>0=0</v>
      </c>
    </row>
    <row r="1165" spans="1:5" s="102" customFormat="1" x14ac:dyDescent="0.2">
      <c r="A1165" s="418" t="str">
        <f>IF((SUM('Раздел 1'!Y37:Y37)=0),"","Неверно!")</f>
        <v/>
      </c>
      <c r="B1165" s="418" t="s">
        <v>22800</v>
      </c>
      <c r="C1165" s="244" t="s">
        <v>8366</v>
      </c>
      <c r="D1165" s="244" t="s">
        <v>374</v>
      </c>
      <c r="E1165" s="244" t="str">
        <f>CONCATENATE(SUM('Раздел 1'!Y37:Y37),"=",0)</f>
        <v>0=0</v>
      </c>
    </row>
    <row r="1166" spans="1:5" s="102" customFormat="1" x14ac:dyDescent="0.2">
      <c r="A1166" s="418" t="str">
        <f>IF((SUM('Раздел 1'!Z37:Z37)=0),"","Неверно!")</f>
        <v/>
      </c>
      <c r="B1166" s="418" t="s">
        <v>22800</v>
      </c>
      <c r="C1166" s="244" t="s">
        <v>8367</v>
      </c>
      <c r="D1166" s="244" t="s">
        <v>374</v>
      </c>
      <c r="E1166" s="244" t="str">
        <f>CONCATENATE(SUM('Раздел 1'!Z37:Z37),"=",0)</f>
        <v>0=0</v>
      </c>
    </row>
    <row r="1167" spans="1:5" s="102" customFormat="1" x14ac:dyDescent="0.2">
      <c r="A1167" s="418" t="str">
        <f>IF((SUM('Раздел 1'!AA37:AA37)=0),"","Неверно!")</f>
        <v/>
      </c>
      <c r="B1167" s="418" t="s">
        <v>22800</v>
      </c>
      <c r="C1167" s="244" t="s">
        <v>8368</v>
      </c>
      <c r="D1167" s="244" t="s">
        <v>374</v>
      </c>
      <c r="E1167" s="244" t="str">
        <f>CONCATENATE(SUM('Раздел 1'!AA37:AA37),"=",0)</f>
        <v>0=0</v>
      </c>
    </row>
    <row r="1168" spans="1:5" s="102" customFormat="1" x14ac:dyDescent="0.2">
      <c r="A1168" s="418" t="str">
        <f>IF((SUM('Раздел 1'!AB37:AB37)=0),"","Неверно!")</f>
        <v/>
      </c>
      <c r="B1168" s="418" t="s">
        <v>22800</v>
      </c>
      <c r="C1168" s="244" t="s">
        <v>8369</v>
      </c>
      <c r="D1168" s="244" t="s">
        <v>374</v>
      </c>
      <c r="E1168" s="244" t="str">
        <f>CONCATENATE(SUM('Раздел 1'!AB37:AB37),"=",0)</f>
        <v>0=0</v>
      </c>
    </row>
    <row r="1169" spans="1:5" s="102" customFormat="1" x14ac:dyDescent="0.2">
      <c r="A1169" s="418" t="str">
        <f>IF((SUM('Раздел 1'!AC37:AC37)=0),"","Неверно!")</f>
        <v/>
      </c>
      <c r="B1169" s="418" t="s">
        <v>22800</v>
      </c>
      <c r="C1169" s="244" t="s">
        <v>8370</v>
      </c>
      <c r="D1169" s="244" t="s">
        <v>374</v>
      </c>
      <c r="E1169" s="244" t="str">
        <f>CONCATENATE(SUM('Раздел 1'!AC37:AC37),"=",0)</f>
        <v>0=0</v>
      </c>
    </row>
    <row r="1170" spans="1:5" s="102" customFormat="1" x14ac:dyDescent="0.2">
      <c r="A1170" s="418" t="str">
        <f>IF((SUM('Раздел 1'!T149:T149)=0),"","Неверно!")</f>
        <v/>
      </c>
      <c r="B1170" s="418" t="s">
        <v>22801</v>
      </c>
      <c r="C1170" s="244" t="s">
        <v>8495</v>
      </c>
      <c r="D1170" s="244" t="s">
        <v>374</v>
      </c>
      <c r="E1170" s="244" t="str">
        <f>CONCATENATE(SUM('Раздел 1'!T149:T149),"=",0)</f>
        <v>0=0</v>
      </c>
    </row>
    <row r="1171" spans="1:5" s="102" customFormat="1" x14ac:dyDescent="0.2">
      <c r="A1171" s="418" t="str">
        <f>IF((SUM('Раздел 1'!AA190:AA190)=0),"","Неверно!")</f>
        <v/>
      </c>
      <c r="B1171" s="418" t="s">
        <v>22802</v>
      </c>
      <c r="C1171" s="244" t="s">
        <v>8582</v>
      </c>
      <c r="D1171" s="244" t="s">
        <v>374</v>
      </c>
      <c r="E1171" s="244" t="str">
        <f>CONCATENATE(SUM('Раздел 1'!AA190:AA190),"=",0)</f>
        <v>0=0</v>
      </c>
    </row>
    <row r="1172" spans="1:5" s="102" customFormat="1" x14ac:dyDescent="0.2">
      <c r="A1172" s="418" t="str">
        <f>IF((SUM('Раздел 1'!Z371:Z371)=0),"","Неверно!")</f>
        <v/>
      </c>
      <c r="B1172" s="418" t="s">
        <v>22803</v>
      </c>
      <c r="C1172" s="244" t="s">
        <v>8634</v>
      </c>
      <c r="D1172" s="244" t="s">
        <v>374</v>
      </c>
      <c r="E1172" s="244" t="str">
        <f>CONCATENATE(SUM('Раздел 1'!Z371:Z371),"=",0)</f>
        <v>0=0</v>
      </c>
    </row>
    <row r="1173" spans="1:5" s="102" customFormat="1" x14ac:dyDescent="0.2">
      <c r="A1173" s="418" t="str">
        <f>IF((SUM('Раздел 1'!AC98:AC98)=0),"","Неверно!")</f>
        <v/>
      </c>
      <c r="B1173" s="418" t="s">
        <v>22804</v>
      </c>
      <c r="C1173" s="244" t="s">
        <v>8491</v>
      </c>
      <c r="D1173" s="244" t="s">
        <v>374</v>
      </c>
      <c r="E1173" s="244" t="str">
        <f>CONCATENATE(SUM('Раздел 1'!AC98:AC98),"=",0)</f>
        <v>0=0</v>
      </c>
    </row>
    <row r="1174" spans="1:5" s="102" customFormat="1" x14ac:dyDescent="0.2">
      <c r="A1174" s="418" t="str">
        <f>IF((SUM('Раздел 1'!AA278:AA278)=0),"","Неверно!")</f>
        <v/>
      </c>
      <c r="B1174" s="418" t="s">
        <v>22805</v>
      </c>
      <c r="C1174" s="244" t="s">
        <v>8489</v>
      </c>
      <c r="D1174" s="244" t="s">
        <v>374</v>
      </c>
      <c r="E1174" s="244" t="str">
        <f>CONCATENATE(SUM('Раздел 1'!AA278:AA278),"=",0)</f>
        <v>0=0</v>
      </c>
    </row>
    <row r="1175" spans="1:5" s="102" customFormat="1" x14ac:dyDescent="0.2">
      <c r="A1175" s="418" t="str">
        <f>IF((SUM('Раздел 1'!AA296:AA296)=0),"","Неверно!")</f>
        <v/>
      </c>
      <c r="B1175" s="418" t="s">
        <v>22806</v>
      </c>
      <c r="C1175" s="244" t="s">
        <v>14156</v>
      </c>
      <c r="D1175" s="244" t="s">
        <v>374</v>
      </c>
      <c r="E1175" s="244" t="str">
        <f>CONCATENATE(SUM('Раздел 1'!AA296:AA296),"=",0)</f>
        <v>0=0</v>
      </c>
    </row>
    <row r="1176" spans="1:5" s="102" customFormat="1" x14ac:dyDescent="0.2">
      <c r="A1176" s="418" t="str">
        <f>IF((SUM('Раздел 1'!U357:U357)=0),"","Неверно!")</f>
        <v/>
      </c>
      <c r="B1176" s="418" t="s">
        <v>22807</v>
      </c>
      <c r="C1176" s="244" t="s">
        <v>7440</v>
      </c>
      <c r="D1176" s="244" t="s">
        <v>374</v>
      </c>
      <c r="E1176" s="244" t="str">
        <f>CONCATENATE(SUM('Раздел 1'!U357:U357),"=",0)</f>
        <v>0=0</v>
      </c>
    </row>
    <row r="1177" spans="1:5" s="102" customFormat="1" x14ac:dyDescent="0.2">
      <c r="A1177" s="418" t="str">
        <f>IF((SUM('Раздел 1'!V357:V357)=0),"","Неверно!")</f>
        <v/>
      </c>
      <c r="B1177" s="418" t="s">
        <v>22807</v>
      </c>
      <c r="C1177" s="244" t="s">
        <v>11566</v>
      </c>
      <c r="D1177" s="244" t="s">
        <v>374</v>
      </c>
      <c r="E1177" s="244" t="str">
        <f>CONCATENATE(SUM('Раздел 1'!V357:V357),"=",0)</f>
        <v>0=0</v>
      </c>
    </row>
    <row r="1178" spans="1:5" s="102" customFormat="1" x14ac:dyDescent="0.2">
      <c r="A1178" s="418" t="str">
        <f>IF((SUM('Раздел 1'!W357:W357)=0),"","Неверно!")</f>
        <v/>
      </c>
      <c r="B1178" s="418" t="s">
        <v>22807</v>
      </c>
      <c r="C1178" s="244" t="s">
        <v>7780</v>
      </c>
      <c r="D1178" s="244" t="s">
        <v>374</v>
      </c>
      <c r="E1178" s="244" t="str">
        <f>CONCATENATE(SUM('Раздел 1'!W357:W357),"=",0)</f>
        <v>0=0</v>
      </c>
    </row>
    <row r="1179" spans="1:5" s="102" customFormat="1" x14ac:dyDescent="0.2">
      <c r="A1179" s="418" t="str">
        <f>IF((SUM('Раздел 1'!X357:X357)=0),"","Неверно!")</f>
        <v/>
      </c>
      <c r="B1179" s="418" t="s">
        <v>22807</v>
      </c>
      <c r="C1179" s="244" t="s">
        <v>7781</v>
      </c>
      <c r="D1179" s="244" t="s">
        <v>374</v>
      </c>
      <c r="E1179" s="244" t="str">
        <f>CONCATENATE(SUM('Раздел 1'!X357:X357),"=",0)</f>
        <v>0=0</v>
      </c>
    </row>
    <row r="1180" spans="1:5" s="102" customFormat="1" x14ac:dyDescent="0.2">
      <c r="A1180" s="418" t="str">
        <f>IF((SUM('Раздел 1'!Y357:Y357)=0),"","Неверно!")</f>
        <v/>
      </c>
      <c r="B1180" s="418" t="s">
        <v>22807</v>
      </c>
      <c r="C1180" s="244" t="s">
        <v>7782</v>
      </c>
      <c r="D1180" s="244" t="s">
        <v>374</v>
      </c>
      <c r="E1180" s="244" t="str">
        <f>CONCATENATE(SUM('Раздел 1'!Y357:Y357),"=",0)</f>
        <v>0=0</v>
      </c>
    </row>
    <row r="1181" spans="1:5" s="102" customFormat="1" x14ac:dyDescent="0.2">
      <c r="A1181" s="418" t="str">
        <f>IF((SUM('Раздел 1'!Z357:Z357)=0),"","Неверно!")</f>
        <v/>
      </c>
      <c r="B1181" s="418" t="s">
        <v>22807</v>
      </c>
      <c r="C1181" s="244" t="s">
        <v>14154</v>
      </c>
      <c r="D1181" s="244" t="s">
        <v>374</v>
      </c>
      <c r="E1181" s="244" t="str">
        <f>CONCATENATE(SUM('Раздел 1'!Z357:Z357),"=",0)</f>
        <v>0=0</v>
      </c>
    </row>
    <row r="1182" spans="1:5" s="102" customFormat="1" x14ac:dyDescent="0.2">
      <c r="A1182" s="418" t="str">
        <f>IF((SUM('Раздел 1'!AA357:AA357)=0),"","Неверно!")</f>
        <v/>
      </c>
      <c r="B1182" s="418" t="s">
        <v>22807</v>
      </c>
      <c r="C1182" s="244" t="s">
        <v>7783</v>
      </c>
      <c r="D1182" s="244" t="s">
        <v>374</v>
      </c>
      <c r="E1182" s="244" t="str">
        <f>CONCATENATE(SUM('Раздел 1'!AA357:AA357),"=",0)</f>
        <v>0=0</v>
      </c>
    </row>
    <row r="1183" spans="1:5" s="102" customFormat="1" x14ac:dyDescent="0.2">
      <c r="A1183" s="418" t="str">
        <f>IF((SUM('Раздел 1'!AB357:AB357)=0),"","Неверно!")</f>
        <v/>
      </c>
      <c r="B1183" s="418" t="s">
        <v>22807</v>
      </c>
      <c r="C1183" s="244" t="s">
        <v>14155</v>
      </c>
      <c r="D1183" s="244" t="s">
        <v>374</v>
      </c>
      <c r="E1183" s="244" t="str">
        <f>CONCATENATE(SUM('Раздел 1'!AB357:AB357),"=",0)</f>
        <v>0=0</v>
      </c>
    </row>
    <row r="1184" spans="1:5" s="102" customFormat="1" x14ac:dyDescent="0.2">
      <c r="A1184" s="418" t="str">
        <f>IF((SUM('Раздел 1'!AC357:AC357)=0),"","Неверно!")</f>
        <v/>
      </c>
      <c r="B1184" s="418" t="s">
        <v>22807</v>
      </c>
      <c r="C1184" s="244" t="s">
        <v>7784</v>
      </c>
      <c r="D1184" s="244" t="s">
        <v>374</v>
      </c>
      <c r="E1184" s="244" t="str">
        <f>CONCATENATE(SUM('Раздел 1'!AC357:AC357),"=",0)</f>
        <v>0=0</v>
      </c>
    </row>
    <row r="1185" spans="1:5" s="102" customFormat="1" x14ac:dyDescent="0.2">
      <c r="A1185" s="418" t="str">
        <f>IF((SUM('Раздел 1'!AJ396:AJ396)=0),"","Неверно!")</f>
        <v/>
      </c>
      <c r="B1185" s="418" t="s">
        <v>22808</v>
      </c>
      <c r="C1185" s="244" t="s">
        <v>14152</v>
      </c>
      <c r="D1185" s="244" t="s">
        <v>523</v>
      </c>
      <c r="E1185" s="244" t="str">
        <f>CONCATENATE(SUM('Раздел 1'!AJ396:AJ396),"=",0)</f>
        <v>0=0</v>
      </c>
    </row>
    <row r="1186" spans="1:5" s="102" customFormat="1" x14ac:dyDescent="0.2">
      <c r="A1186" s="418" t="str">
        <f>IF((SUM('Раздел 1'!AJ397:AJ397)=0),"","Неверно!")</f>
        <v/>
      </c>
      <c r="B1186" s="418" t="s">
        <v>22808</v>
      </c>
      <c r="C1186" s="244" t="s">
        <v>14153</v>
      </c>
      <c r="D1186" s="244" t="s">
        <v>523</v>
      </c>
      <c r="E1186" s="244" t="str">
        <f>CONCATENATE(SUM('Раздел 1'!AJ397:AJ397),"=",0)</f>
        <v>0=0</v>
      </c>
    </row>
    <row r="1187" spans="1:5" s="102" customFormat="1" x14ac:dyDescent="0.2">
      <c r="A1187" s="418" t="str">
        <f>IF((SUM('Раздел 1'!X92:X92)=0),"","Неверно!")</f>
        <v/>
      </c>
      <c r="B1187" s="418" t="s">
        <v>22809</v>
      </c>
      <c r="C1187" s="244" t="s">
        <v>8477</v>
      </c>
      <c r="D1187" s="244" t="s">
        <v>374</v>
      </c>
      <c r="E1187" s="244" t="str">
        <f>CONCATENATE(SUM('Раздел 1'!X92:X92),"=",0)</f>
        <v>0=0</v>
      </c>
    </row>
    <row r="1188" spans="1:5" s="102" customFormat="1" x14ac:dyDescent="0.2">
      <c r="A1188" s="418" t="str">
        <f>IF((SUM('Раздел 1'!Y92:Y92)=0),"","Неверно!")</f>
        <v/>
      </c>
      <c r="B1188" s="418" t="s">
        <v>22809</v>
      </c>
      <c r="C1188" s="244" t="s">
        <v>8478</v>
      </c>
      <c r="D1188" s="244" t="s">
        <v>374</v>
      </c>
      <c r="E1188" s="244" t="str">
        <f>CONCATENATE(SUM('Раздел 1'!Y92:Y92),"=",0)</f>
        <v>0=0</v>
      </c>
    </row>
    <row r="1189" spans="1:5" s="102" customFormat="1" x14ac:dyDescent="0.2">
      <c r="A1189" s="418" t="str">
        <f>IF((SUM('Раздел 1'!Z92:Z92)=0),"","Неверно!")</f>
        <v/>
      </c>
      <c r="B1189" s="418" t="s">
        <v>22809</v>
      </c>
      <c r="C1189" s="244" t="s">
        <v>8479</v>
      </c>
      <c r="D1189" s="244" t="s">
        <v>374</v>
      </c>
      <c r="E1189" s="244" t="str">
        <f>CONCATENATE(SUM('Раздел 1'!Z92:Z92),"=",0)</f>
        <v>0=0</v>
      </c>
    </row>
    <row r="1190" spans="1:5" s="102" customFormat="1" x14ac:dyDescent="0.2">
      <c r="A1190" s="418" t="str">
        <f>IF((SUM('Раздел 1'!AA92:AA92)=0),"","Неверно!")</f>
        <v/>
      </c>
      <c r="B1190" s="418" t="s">
        <v>22809</v>
      </c>
      <c r="C1190" s="244" t="s">
        <v>8480</v>
      </c>
      <c r="D1190" s="244" t="s">
        <v>374</v>
      </c>
      <c r="E1190" s="244" t="str">
        <f>CONCATENATE(SUM('Раздел 1'!AA92:AA92),"=",0)</f>
        <v>0=0</v>
      </c>
    </row>
    <row r="1191" spans="1:5" s="102" customFormat="1" x14ac:dyDescent="0.2">
      <c r="A1191" s="418" t="str">
        <f>IF((SUM('Раздел 1'!AB92:AB92)=0),"","Неверно!")</f>
        <v/>
      </c>
      <c r="B1191" s="418" t="s">
        <v>22809</v>
      </c>
      <c r="C1191" s="244" t="s">
        <v>8481</v>
      </c>
      <c r="D1191" s="244" t="s">
        <v>374</v>
      </c>
      <c r="E1191" s="244" t="str">
        <f>CONCATENATE(SUM('Раздел 1'!AB92:AB92),"=",0)</f>
        <v>0=0</v>
      </c>
    </row>
    <row r="1192" spans="1:5" s="102" customFormat="1" x14ac:dyDescent="0.2">
      <c r="A1192" s="418" t="str">
        <f>IF((SUM('Раздел 1'!AC92:AC92)=0),"","Неверно!")</f>
        <v/>
      </c>
      <c r="B1192" s="418" t="s">
        <v>22809</v>
      </c>
      <c r="C1192" s="244" t="s">
        <v>8482</v>
      </c>
      <c r="D1192" s="244" t="s">
        <v>374</v>
      </c>
      <c r="E1192" s="244" t="str">
        <f>CONCATENATE(SUM('Раздел 1'!AC92:AC92),"=",0)</f>
        <v>0=0</v>
      </c>
    </row>
    <row r="1193" spans="1:5" s="102" customFormat="1" x14ac:dyDescent="0.2">
      <c r="A1193" s="418" t="str">
        <f>IF((SUM('Раздел 1'!AA17:AA17)=0),"","Неверно!")</f>
        <v/>
      </c>
      <c r="B1193" s="418" t="s">
        <v>22810</v>
      </c>
      <c r="C1193" s="244" t="s">
        <v>8476</v>
      </c>
      <c r="D1193" s="244" t="s">
        <v>374</v>
      </c>
      <c r="E1193" s="244" t="str">
        <f>CONCATENATE(SUM('Раздел 1'!AA17:AA17),"=",0)</f>
        <v>0=0</v>
      </c>
    </row>
    <row r="1194" spans="1:5" s="102" customFormat="1" x14ac:dyDescent="0.2">
      <c r="A1194" s="418" t="str">
        <f>IF((SUM('Раздел 1'!AA338:AA338)=0),"","Неверно!")</f>
        <v/>
      </c>
      <c r="B1194" s="418" t="s">
        <v>22811</v>
      </c>
      <c r="C1194" s="244" t="s">
        <v>8487</v>
      </c>
      <c r="D1194" s="244" t="s">
        <v>374</v>
      </c>
      <c r="E1194" s="244" t="str">
        <f>CONCATENATE(SUM('Раздел 1'!AA338:AA338),"=",0)</f>
        <v>0=0</v>
      </c>
    </row>
    <row r="1195" spans="1:5" s="102" customFormat="1" x14ac:dyDescent="0.2">
      <c r="A1195" s="418" t="str">
        <f>IF((SUM('Раздел 1'!AB306:AB306)=0),"","Неверно!")</f>
        <v/>
      </c>
      <c r="B1195" s="418" t="s">
        <v>22812</v>
      </c>
      <c r="C1195" s="244" t="s">
        <v>3122</v>
      </c>
      <c r="D1195" s="244" t="s">
        <v>374</v>
      </c>
      <c r="E1195" s="244" t="str">
        <f>CONCATENATE(SUM('Раздел 1'!AB306:AB306),"=",0)</f>
        <v>0=0</v>
      </c>
    </row>
    <row r="1196" spans="1:5" s="102" customFormat="1" x14ac:dyDescent="0.2">
      <c r="A1196" s="418" t="str">
        <f>IF((SUM('Раздел 1'!AC306:AC306)=0),"","Неверно!")</f>
        <v/>
      </c>
      <c r="B1196" s="418" t="s">
        <v>22812</v>
      </c>
      <c r="C1196" s="244" t="s">
        <v>3123</v>
      </c>
      <c r="D1196" s="244" t="s">
        <v>374</v>
      </c>
      <c r="E1196" s="244" t="str">
        <f>CONCATENATE(SUM('Раздел 1'!AC306:AC306),"=",0)</f>
        <v>0=0</v>
      </c>
    </row>
    <row r="1197" spans="1:5" s="102" customFormat="1" x14ac:dyDescent="0.2">
      <c r="A1197" s="418" t="str">
        <f>IF((SUM('Раздел 1'!Z49:Z49)=0),"","Неверно!")</f>
        <v/>
      </c>
      <c r="B1197" s="418" t="s">
        <v>22813</v>
      </c>
      <c r="C1197" s="244" t="s">
        <v>7462</v>
      </c>
      <c r="D1197" s="244" t="s">
        <v>374</v>
      </c>
      <c r="E1197" s="244" t="str">
        <f>CONCATENATE(SUM('Раздел 1'!Z49:Z49),"=",0)</f>
        <v>0=0</v>
      </c>
    </row>
    <row r="1198" spans="1:5" s="102" customFormat="1" x14ac:dyDescent="0.2">
      <c r="A1198" s="418" t="str">
        <f>IF((SUM('Раздел 1'!AA104:AA104)=0),"","Неверно!")</f>
        <v/>
      </c>
      <c r="B1198" s="418" t="s">
        <v>22814</v>
      </c>
      <c r="C1198" s="244" t="s">
        <v>9000</v>
      </c>
      <c r="D1198" s="244" t="s">
        <v>374</v>
      </c>
      <c r="E1198" s="244" t="str">
        <f>CONCATENATE(SUM('Раздел 1'!AA104:AA104),"=",0)</f>
        <v>0=0</v>
      </c>
    </row>
    <row r="1199" spans="1:5" s="102" customFormat="1" x14ac:dyDescent="0.2">
      <c r="A1199" s="418" t="str">
        <f>IF((SUM('Раздел 1'!V152:V152)=0),"","Неверно!")</f>
        <v/>
      </c>
      <c r="B1199" s="418" t="s">
        <v>22815</v>
      </c>
      <c r="C1199" s="244" t="s">
        <v>7848</v>
      </c>
      <c r="D1199" s="244" t="s">
        <v>374</v>
      </c>
      <c r="E1199" s="244" t="str">
        <f>CONCATENATE(SUM('Раздел 1'!V152:V152),"=",0)</f>
        <v>0=0</v>
      </c>
    </row>
    <row r="1200" spans="1:5" s="102" customFormat="1" x14ac:dyDescent="0.2">
      <c r="A1200" s="418" t="str">
        <f>IF((SUM('Раздел 1'!W152:W152)=0),"","Неверно!")</f>
        <v/>
      </c>
      <c r="B1200" s="418" t="s">
        <v>22815</v>
      </c>
      <c r="C1200" s="244" t="s">
        <v>7849</v>
      </c>
      <c r="D1200" s="244" t="s">
        <v>374</v>
      </c>
      <c r="E1200" s="244" t="str">
        <f>CONCATENATE(SUM('Раздел 1'!W152:W152),"=",0)</f>
        <v>0=0</v>
      </c>
    </row>
    <row r="1201" spans="1:5" s="102" customFormat="1" x14ac:dyDescent="0.2">
      <c r="A1201" s="418" t="str">
        <f>IF((SUM('Раздел 1'!X152:X152)=0),"","Неверно!")</f>
        <v/>
      </c>
      <c r="B1201" s="418" t="s">
        <v>22815</v>
      </c>
      <c r="C1201" s="244" t="s">
        <v>7850</v>
      </c>
      <c r="D1201" s="244" t="s">
        <v>374</v>
      </c>
      <c r="E1201" s="244" t="str">
        <f>CONCATENATE(SUM('Раздел 1'!X152:X152),"=",0)</f>
        <v>0=0</v>
      </c>
    </row>
    <row r="1202" spans="1:5" s="102" customFormat="1" x14ac:dyDescent="0.2">
      <c r="A1202" s="418" t="str">
        <f>IF((SUM('Раздел 1'!Y152:Y152)=0),"","Неверно!")</f>
        <v/>
      </c>
      <c r="B1202" s="418" t="s">
        <v>22815</v>
      </c>
      <c r="C1202" s="244" t="s">
        <v>7851</v>
      </c>
      <c r="D1202" s="244" t="s">
        <v>374</v>
      </c>
      <c r="E1202" s="244" t="str">
        <f>CONCATENATE(SUM('Раздел 1'!Y152:Y152),"=",0)</f>
        <v>0=0</v>
      </c>
    </row>
    <row r="1203" spans="1:5" s="102" customFormat="1" x14ac:dyDescent="0.2">
      <c r="A1203" s="418" t="str">
        <f>IF((SUM('Раздел 1'!Z152:Z152)=0),"","Неверно!")</f>
        <v/>
      </c>
      <c r="B1203" s="418" t="s">
        <v>22815</v>
      </c>
      <c r="C1203" s="244" t="s">
        <v>7852</v>
      </c>
      <c r="D1203" s="244" t="s">
        <v>374</v>
      </c>
      <c r="E1203" s="244" t="str">
        <f>CONCATENATE(SUM('Раздел 1'!Z152:Z152),"=",0)</f>
        <v>0=0</v>
      </c>
    </row>
    <row r="1204" spans="1:5" s="102" customFormat="1" x14ac:dyDescent="0.2">
      <c r="A1204" s="418" t="str">
        <f>IF((SUM('Раздел 1'!AA152:AA152)=0),"","Неверно!")</f>
        <v/>
      </c>
      <c r="B1204" s="418" t="s">
        <v>22815</v>
      </c>
      <c r="C1204" s="244" t="s">
        <v>7853</v>
      </c>
      <c r="D1204" s="244" t="s">
        <v>374</v>
      </c>
      <c r="E1204" s="244" t="str">
        <f>CONCATENATE(SUM('Раздел 1'!AA152:AA152),"=",0)</f>
        <v>0=0</v>
      </c>
    </row>
    <row r="1205" spans="1:5" s="102" customFormat="1" x14ac:dyDescent="0.2">
      <c r="A1205" s="418" t="str">
        <f>IF((SUM('Раздел 1'!AB152:AB152)=0),"","Неверно!")</f>
        <v/>
      </c>
      <c r="B1205" s="418" t="s">
        <v>22815</v>
      </c>
      <c r="C1205" s="244" t="s">
        <v>7854</v>
      </c>
      <c r="D1205" s="244" t="s">
        <v>374</v>
      </c>
      <c r="E1205" s="244" t="str">
        <f>CONCATENATE(SUM('Раздел 1'!AB152:AB152),"=",0)</f>
        <v>0=0</v>
      </c>
    </row>
    <row r="1206" spans="1:5" s="102" customFormat="1" x14ac:dyDescent="0.2">
      <c r="A1206" s="418" t="str">
        <f>IF((SUM('Раздел 1'!AC152:AC152)=0),"","Неверно!")</f>
        <v/>
      </c>
      <c r="B1206" s="418" t="s">
        <v>22815</v>
      </c>
      <c r="C1206" s="244" t="s">
        <v>10993</v>
      </c>
      <c r="D1206" s="244" t="s">
        <v>374</v>
      </c>
      <c r="E1206" s="244" t="str">
        <f>CONCATENATE(SUM('Раздел 1'!AC152:AC152),"=",0)</f>
        <v>0=0</v>
      </c>
    </row>
    <row r="1207" spans="1:5" s="102" customFormat="1" x14ac:dyDescent="0.2">
      <c r="A1207" s="418" t="str">
        <f>IF((SUM('Раздел 1'!AA188:AA188)=0),"","Неверно!")</f>
        <v/>
      </c>
      <c r="B1207" s="418" t="s">
        <v>22816</v>
      </c>
      <c r="C1207" s="244" t="s">
        <v>8517</v>
      </c>
      <c r="D1207" s="244" t="s">
        <v>374</v>
      </c>
      <c r="E1207" s="244" t="str">
        <f>CONCATENATE(SUM('Раздел 1'!AA188:AA188),"=",0)</f>
        <v>0=0</v>
      </c>
    </row>
    <row r="1208" spans="1:5" s="102" customFormat="1" x14ac:dyDescent="0.2">
      <c r="A1208" s="418" t="str">
        <f>IF((SUM('Раздел 1'!AA226:AA226)=0),"","Неверно!")</f>
        <v/>
      </c>
      <c r="B1208" s="418" t="s">
        <v>22817</v>
      </c>
      <c r="C1208" s="244" t="s">
        <v>7717</v>
      </c>
      <c r="D1208" s="244" t="s">
        <v>374</v>
      </c>
      <c r="E1208" s="244" t="str">
        <f>CONCATENATE(SUM('Раздел 1'!AA226:AA226),"=",0)</f>
        <v>0=0</v>
      </c>
    </row>
    <row r="1209" spans="1:5" s="102" customFormat="1" x14ac:dyDescent="0.2">
      <c r="A1209" s="418" t="str">
        <f>IF((SUM('Раздел 1'!X62:X62)=0),"","Неверно!")</f>
        <v/>
      </c>
      <c r="B1209" s="418" t="s">
        <v>22818</v>
      </c>
      <c r="C1209" s="244" t="s">
        <v>3047</v>
      </c>
      <c r="D1209" s="244" t="s">
        <v>374</v>
      </c>
      <c r="E1209" s="244" t="str">
        <f>CONCATENATE(SUM('Раздел 1'!X62:X62),"=",0)</f>
        <v>0=0</v>
      </c>
    </row>
    <row r="1210" spans="1:5" s="102" customFormat="1" x14ac:dyDescent="0.2">
      <c r="A1210" s="418" t="str">
        <f>IF((SUM('Раздел 1'!AB309:AB309)=0),"","Неверно!")</f>
        <v/>
      </c>
      <c r="B1210" s="418" t="s">
        <v>22819</v>
      </c>
      <c r="C1210" s="244" t="s">
        <v>3823</v>
      </c>
      <c r="D1210" s="244" t="s">
        <v>374</v>
      </c>
      <c r="E1210" s="244" t="str">
        <f>CONCATENATE(SUM('Раздел 1'!AB309:AB309),"=",0)</f>
        <v>0=0</v>
      </c>
    </row>
    <row r="1211" spans="1:5" s="102" customFormat="1" x14ac:dyDescent="0.2">
      <c r="A1211" s="418" t="str">
        <f>IF((SUM('Раздел 1'!AC309:AC309)=0),"","Неверно!")</f>
        <v/>
      </c>
      <c r="B1211" s="418" t="s">
        <v>22819</v>
      </c>
      <c r="C1211" s="244" t="s">
        <v>3824</v>
      </c>
      <c r="D1211" s="244" t="s">
        <v>374</v>
      </c>
      <c r="E1211" s="244" t="str">
        <f>CONCATENATE(SUM('Раздел 1'!AC309:AC309),"=",0)</f>
        <v>0=0</v>
      </c>
    </row>
    <row r="1212" spans="1:5" s="102" customFormat="1" x14ac:dyDescent="0.2">
      <c r="A1212" s="418" t="str">
        <f>IF((SUM('Раздел 1'!Z62:Z62)=0),"","Неверно!")</f>
        <v/>
      </c>
      <c r="B1212" s="418" t="s">
        <v>22820</v>
      </c>
      <c r="C1212" s="244" t="s">
        <v>3048</v>
      </c>
      <c r="D1212" s="244" t="s">
        <v>374</v>
      </c>
      <c r="E1212" s="244" t="str">
        <f>CONCATENATE(SUM('Раздел 1'!Z62:Z62),"=",0)</f>
        <v>0=0</v>
      </c>
    </row>
    <row r="1213" spans="1:5" s="102" customFormat="1" x14ac:dyDescent="0.2">
      <c r="A1213" s="418" t="str">
        <f>IF((SUM('Раздел 1'!V137:V137)=0),"","Неверно!")</f>
        <v/>
      </c>
      <c r="B1213" s="418" t="s">
        <v>22821</v>
      </c>
      <c r="C1213" s="244" t="s">
        <v>7740</v>
      </c>
      <c r="D1213" s="244" t="s">
        <v>374</v>
      </c>
      <c r="E1213" s="244" t="str">
        <f>CONCATENATE(SUM('Раздел 1'!V137:V137),"=",0)</f>
        <v>0=0</v>
      </c>
    </row>
    <row r="1214" spans="1:5" s="102" customFormat="1" x14ac:dyDescent="0.2">
      <c r="A1214" s="418" t="str">
        <f>IF((SUM('Раздел 1'!W137:W137)=0),"","Неверно!")</f>
        <v/>
      </c>
      <c r="B1214" s="418" t="s">
        <v>22821</v>
      </c>
      <c r="C1214" s="244" t="s">
        <v>7741</v>
      </c>
      <c r="D1214" s="244" t="s">
        <v>374</v>
      </c>
      <c r="E1214" s="244" t="str">
        <f>CONCATENATE(SUM('Раздел 1'!W137:W137),"=",0)</f>
        <v>0=0</v>
      </c>
    </row>
    <row r="1215" spans="1:5" s="102" customFormat="1" x14ac:dyDescent="0.2">
      <c r="A1215" s="418" t="str">
        <f>IF((SUM('Раздел 1'!X137:X137)=0),"","Неверно!")</f>
        <v/>
      </c>
      <c r="B1215" s="418" t="s">
        <v>22821</v>
      </c>
      <c r="C1215" s="244" t="s">
        <v>11797</v>
      </c>
      <c r="D1215" s="244" t="s">
        <v>374</v>
      </c>
      <c r="E1215" s="244" t="str">
        <f>CONCATENATE(SUM('Раздел 1'!X137:X137),"=",0)</f>
        <v>0=0</v>
      </c>
    </row>
    <row r="1216" spans="1:5" s="102" customFormat="1" x14ac:dyDescent="0.2">
      <c r="A1216" s="418" t="str">
        <f>IF((SUM('Раздел 1'!Y137:Y137)=0),"","Неверно!")</f>
        <v/>
      </c>
      <c r="B1216" s="418" t="s">
        <v>22821</v>
      </c>
      <c r="C1216" s="244" t="s">
        <v>7742</v>
      </c>
      <c r="D1216" s="244" t="s">
        <v>374</v>
      </c>
      <c r="E1216" s="244" t="str">
        <f>CONCATENATE(SUM('Раздел 1'!Y137:Y137),"=",0)</f>
        <v>0=0</v>
      </c>
    </row>
    <row r="1217" spans="1:5" s="102" customFormat="1" x14ac:dyDescent="0.2">
      <c r="A1217" s="418" t="str">
        <f>IF((SUM('Раздел 1'!AC110:AC110)=0),"","Неверно!")</f>
        <v/>
      </c>
      <c r="B1217" s="418" t="s">
        <v>22822</v>
      </c>
      <c r="C1217" s="244" t="s">
        <v>7987</v>
      </c>
      <c r="D1217" s="244" t="s">
        <v>374</v>
      </c>
      <c r="E1217" s="244" t="str">
        <f>CONCATENATE(SUM('Раздел 1'!AC110:AC110),"=",0)</f>
        <v>0=0</v>
      </c>
    </row>
    <row r="1218" spans="1:5" s="102" customFormat="1" x14ac:dyDescent="0.2">
      <c r="A1218" s="418" t="str">
        <f>IF((SUM('Раздел 1'!V150:V150)=0),"","Неверно!")</f>
        <v/>
      </c>
      <c r="B1218" s="418" t="s">
        <v>22823</v>
      </c>
      <c r="C1218" s="244" t="s">
        <v>8434</v>
      </c>
      <c r="D1218" s="244" t="s">
        <v>374</v>
      </c>
      <c r="E1218" s="244" t="str">
        <f>CONCATENATE(SUM('Раздел 1'!V150:V150),"=",0)</f>
        <v>0=0</v>
      </c>
    </row>
    <row r="1219" spans="1:5" s="102" customFormat="1" x14ac:dyDescent="0.2">
      <c r="A1219" s="418" t="str">
        <f>IF((SUM('Раздел 1'!W150:W150)=0),"","Неверно!")</f>
        <v/>
      </c>
      <c r="B1219" s="418" t="s">
        <v>22823</v>
      </c>
      <c r="C1219" s="244" t="s">
        <v>8435</v>
      </c>
      <c r="D1219" s="244" t="s">
        <v>374</v>
      </c>
      <c r="E1219" s="244" t="str">
        <f>CONCATENATE(SUM('Раздел 1'!W150:W150),"=",0)</f>
        <v>0=0</v>
      </c>
    </row>
    <row r="1220" spans="1:5" s="102" customFormat="1" x14ac:dyDescent="0.2">
      <c r="A1220" s="418" t="str">
        <f>IF((SUM('Раздел 1'!X150:X150)=0),"","Неверно!")</f>
        <v/>
      </c>
      <c r="B1220" s="418" t="s">
        <v>22823</v>
      </c>
      <c r="C1220" s="244" t="s">
        <v>8436</v>
      </c>
      <c r="D1220" s="244" t="s">
        <v>374</v>
      </c>
      <c r="E1220" s="244" t="str">
        <f>CONCATENATE(SUM('Раздел 1'!X150:X150),"=",0)</f>
        <v>0=0</v>
      </c>
    </row>
    <row r="1221" spans="1:5" s="102" customFormat="1" x14ac:dyDescent="0.2">
      <c r="A1221" s="418" t="str">
        <f>IF((SUM('Раздел 1'!Y150:Y150)=0),"","Неверно!")</f>
        <v/>
      </c>
      <c r="B1221" s="418" t="s">
        <v>22823</v>
      </c>
      <c r="C1221" s="244" t="s">
        <v>8437</v>
      </c>
      <c r="D1221" s="244" t="s">
        <v>374</v>
      </c>
      <c r="E1221" s="244" t="str">
        <f>CONCATENATE(SUM('Раздел 1'!Y150:Y150),"=",0)</f>
        <v>0=0</v>
      </c>
    </row>
    <row r="1222" spans="1:5" s="102" customFormat="1" x14ac:dyDescent="0.2">
      <c r="A1222" s="418" t="str">
        <f>IF((SUM('Раздел 1'!Z150:Z150)=0),"","Неверно!")</f>
        <v/>
      </c>
      <c r="B1222" s="418" t="s">
        <v>22823</v>
      </c>
      <c r="C1222" s="244" t="s">
        <v>8438</v>
      </c>
      <c r="D1222" s="244" t="s">
        <v>374</v>
      </c>
      <c r="E1222" s="244" t="str">
        <f>CONCATENATE(SUM('Раздел 1'!Z150:Z150),"=",0)</f>
        <v>0=0</v>
      </c>
    </row>
    <row r="1223" spans="1:5" s="102" customFormat="1" x14ac:dyDescent="0.2">
      <c r="A1223" s="418" t="str">
        <f>IF((SUM('Раздел 1'!AA150:AA150)=0),"","Неверно!")</f>
        <v/>
      </c>
      <c r="B1223" s="418" t="s">
        <v>22823</v>
      </c>
      <c r="C1223" s="244" t="s">
        <v>8439</v>
      </c>
      <c r="D1223" s="244" t="s">
        <v>374</v>
      </c>
      <c r="E1223" s="244" t="str">
        <f>CONCATENATE(SUM('Раздел 1'!AA150:AA150),"=",0)</f>
        <v>0=0</v>
      </c>
    </row>
    <row r="1224" spans="1:5" s="102" customFormat="1" x14ac:dyDescent="0.2">
      <c r="A1224" s="418" t="str">
        <f>IF((SUM('Раздел 1'!AB150:AB150)=0),"","Неверно!")</f>
        <v/>
      </c>
      <c r="B1224" s="418" t="s">
        <v>22823</v>
      </c>
      <c r="C1224" s="244" t="s">
        <v>8440</v>
      </c>
      <c r="D1224" s="244" t="s">
        <v>374</v>
      </c>
      <c r="E1224" s="244" t="str">
        <f>CONCATENATE(SUM('Раздел 1'!AB150:AB150),"=",0)</f>
        <v>0=0</v>
      </c>
    </row>
    <row r="1225" spans="1:5" s="102" customFormat="1" x14ac:dyDescent="0.2">
      <c r="A1225" s="418" t="str">
        <f>IF((SUM('Раздел 1'!AC150:AC150)=0),"","Неверно!")</f>
        <v/>
      </c>
      <c r="B1225" s="418" t="s">
        <v>22823</v>
      </c>
      <c r="C1225" s="244" t="s">
        <v>8441</v>
      </c>
      <c r="D1225" s="244" t="s">
        <v>374</v>
      </c>
      <c r="E1225" s="244" t="str">
        <f>CONCATENATE(SUM('Раздел 1'!AC150:AC150),"=",0)</f>
        <v>0=0</v>
      </c>
    </row>
    <row r="1226" spans="1:5" s="102" customFormat="1" x14ac:dyDescent="0.2">
      <c r="A1226" s="418" t="str">
        <f>IF((SUM('Раздел 1'!W321:W321)=0),"","Неверно!")</f>
        <v/>
      </c>
      <c r="B1226" s="418" t="s">
        <v>22824</v>
      </c>
      <c r="C1226" s="244" t="s">
        <v>7432</v>
      </c>
      <c r="D1226" s="244" t="s">
        <v>374</v>
      </c>
      <c r="E1226" s="244" t="str">
        <f>CONCATENATE(SUM('Раздел 1'!W321:W321),"=",0)</f>
        <v>0=0</v>
      </c>
    </row>
    <row r="1227" spans="1:5" s="102" customFormat="1" x14ac:dyDescent="0.2">
      <c r="A1227" s="418" t="str">
        <f>IF((SUM('Раздел 1'!X321:X321)=0),"","Неверно!")</f>
        <v/>
      </c>
      <c r="B1227" s="418" t="s">
        <v>22824</v>
      </c>
      <c r="C1227" s="244" t="s">
        <v>7433</v>
      </c>
      <c r="D1227" s="244" t="s">
        <v>374</v>
      </c>
      <c r="E1227" s="244" t="str">
        <f>CONCATENATE(SUM('Раздел 1'!X321:X321),"=",0)</f>
        <v>0=0</v>
      </c>
    </row>
    <row r="1228" spans="1:5" s="102" customFormat="1" x14ac:dyDescent="0.2">
      <c r="A1228" s="418" t="str">
        <f>IF((SUM('Раздел 1'!Y321:Y321)=0),"","Неверно!")</f>
        <v/>
      </c>
      <c r="B1228" s="418" t="s">
        <v>22824</v>
      </c>
      <c r="C1228" s="244" t="s">
        <v>7434</v>
      </c>
      <c r="D1228" s="244" t="s">
        <v>374</v>
      </c>
      <c r="E1228" s="244" t="str">
        <f>CONCATENATE(SUM('Раздел 1'!Y321:Y321),"=",0)</f>
        <v>0=0</v>
      </c>
    </row>
    <row r="1229" spans="1:5" s="102" customFormat="1" x14ac:dyDescent="0.2">
      <c r="A1229" s="418" t="str">
        <f>IF((SUM('Раздел 1'!Z321:Z321)=0),"","Неверно!")</f>
        <v/>
      </c>
      <c r="B1229" s="418" t="s">
        <v>22824</v>
      </c>
      <c r="C1229" s="244" t="s">
        <v>9148</v>
      </c>
      <c r="D1229" s="244" t="s">
        <v>374</v>
      </c>
      <c r="E1229" s="244" t="str">
        <f>CONCATENATE(SUM('Раздел 1'!Z321:Z321),"=",0)</f>
        <v>0=0</v>
      </c>
    </row>
    <row r="1230" spans="1:5" s="102" customFormat="1" x14ac:dyDescent="0.2">
      <c r="A1230" s="418" t="str">
        <f>IF((SUM('Раздел 1'!AA321:AA321)=0),"","Неверно!")</f>
        <v/>
      </c>
      <c r="B1230" s="418" t="s">
        <v>22824</v>
      </c>
      <c r="C1230" s="244" t="s">
        <v>8587</v>
      </c>
      <c r="D1230" s="244" t="s">
        <v>374</v>
      </c>
      <c r="E1230" s="244" t="str">
        <f>CONCATENATE(SUM('Раздел 1'!AA321:AA321),"=",0)</f>
        <v>0=0</v>
      </c>
    </row>
    <row r="1231" spans="1:5" s="102" customFormat="1" x14ac:dyDescent="0.2">
      <c r="A1231" s="418" t="str">
        <f>IF((SUM('Раздел 1'!AB321:AB321)=0),"","Неверно!")</f>
        <v/>
      </c>
      <c r="B1231" s="418" t="s">
        <v>22824</v>
      </c>
      <c r="C1231" s="244" t="s">
        <v>14151</v>
      </c>
      <c r="D1231" s="244" t="s">
        <v>374</v>
      </c>
      <c r="E1231" s="244" t="str">
        <f>CONCATENATE(SUM('Раздел 1'!AB321:AB321),"=",0)</f>
        <v>0=0</v>
      </c>
    </row>
    <row r="1232" spans="1:5" s="102" customFormat="1" x14ac:dyDescent="0.2">
      <c r="A1232" s="418" t="str">
        <f>IF((SUM('Раздел 1'!AC321:AC321)=0),"","Неверно!")</f>
        <v/>
      </c>
      <c r="B1232" s="418" t="s">
        <v>22824</v>
      </c>
      <c r="C1232" s="244" t="s">
        <v>8701</v>
      </c>
      <c r="D1232" s="244" t="s">
        <v>374</v>
      </c>
      <c r="E1232" s="244" t="str">
        <f>CONCATENATE(SUM('Раздел 1'!AC321:AC321),"=",0)</f>
        <v>0=0</v>
      </c>
    </row>
    <row r="1233" spans="1:5" s="102" customFormat="1" x14ac:dyDescent="0.2">
      <c r="A1233" s="418" t="str">
        <f>IF((SUM('Раздел 1'!U49:U49)=0),"","Неверно!")</f>
        <v/>
      </c>
      <c r="B1233" s="418" t="s">
        <v>22825</v>
      </c>
      <c r="C1233" s="244" t="s">
        <v>7458</v>
      </c>
      <c r="D1233" s="244" t="s">
        <v>374</v>
      </c>
      <c r="E1233" s="244" t="str">
        <f>CONCATENATE(SUM('Раздел 1'!U49:U49),"=",0)</f>
        <v>0=0</v>
      </c>
    </row>
    <row r="1234" spans="1:5" s="102" customFormat="1" x14ac:dyDescent="0.2">
      <c r="A1234" s="418" t="str">
        <f>IF((SUM('Раздел 1'!V49:V49)=0),"","Неверно!")</f>
        <v/>
      </c>
      <c r="B1234" s="418" t="s">
        <v>22825</v>
      </c>
      <c r="C1234" s="244" t="s">
        <v>7459</v>
      </c>
      <c r="D1234" s="244" t="s">
        <v>374</v>
      </c>
      <c r="E1234" s="244" t="str">
        <f>CONCATENATE(SUM('Раздел 1'!V49:V49),"=",0)</f>
        <v>0=0</v>
      </c>
    </row>
    <row r="1235" spans="1:5" s="102" customFormat="1" x14ac:dyDescent="0.2">
      <c r="A1235" s="418" t="str">
        <f>IF((SUM('Раздел 1'!W49:W49)=0),"","Неверно!")</f>
        <v/>
      </c>
      <c r="B1235" s="418" t="s">
        <v>22825</v>
      </c>
      <c r="C1235" s="244" t="s">
        <v>7460</v>
      </c>
      <c r="D1235" s="244" t="s">
        <v>374</v>
      </c>
      <c r="E1235" s="244" t="str">
        <f>CONCATENATE(SUM('Раздел 1'!W49:W49),"=",0)</f>
        <v>0=0</v>
      </c>
    </row>
    <row r="1236" spans="1:5" s="102" customFormat="1" x14ac:dyDescent="0.2">
      <c r="A1236" s="418" t="str">
        <f>IF((SUM('Раздел 1'!X49:X49)=0),"","Неверно!")</f>
        <v/>
      </c>
      <c r="B1236" s="418" t="s">
        <v>22825</v>
      </c>
      <c r="C1236" s="244" t="s">
        <v>7461</v>
      </c>
      <c r="D1236" s="244" t="s">
        <v>374</v>
      </c>
      <c r="E1236" s="244" t="str">
        <f>CONCATENATE(SUM('Раздел 1'!X49:X49),"=",0)</f>
        <v>0=0</v>
      </c>
    </row>
    <row r="1237" spans="1:5" s="102" customFormat="1" x14ac:dyDescent="0.2">
      <c r="A1237" s="418" t="str">
        <f>IF((SUM('Раздел 1'!T392:T392)=0),"","Неверно!")</f>
        <v/>
      </c>
      <c r="B1237" s="418" t="s">
        <v>22826</v>
      </c>
      <c r="C1237" s="244" t="s">
        <v>14141</v>
      </c>
      <c r="D1237" s="244" t="s">
        <v>374</v>
      </c>
      <c r="E1237" s="244" t="str">
        <f>CONCATENATE(SUM('Раздел 1'!T392:T392),"=",0)</f>
        <v>0=0</v>
      </c>
    </row>
    <row r="1238" spans="1:5" s="102" customFormat="1" x14ac:dyDescent="0.2">
      <c r="A1238" s="418" t="str">
        <f>IF((SUM('Раздел 1'!U392:U392)=0),"","Неверно!")</f>
        <v/>
      </c>
      <c r="B1238" s="418" t="s">
        <v>22826</v>
      </c>
      <c r="C1238" s="244" t="s">
        <v>14142</v>
      </c>
      <c r="D1238" s="244" t="s">
        <v>374</v>
      </c>
      <c r="E1238" s="244" t="str">
        <f>CONCATENATE(SUM('Раздел 1'!U392:U392),"=",0)</f>
        <v>0=0</v>
      </c>
    </row>
    <row r="1239" spans="1:5" s="102" customFormat="1" x14ac:dyDescent="0.2">
      <c r="A1239" s="418" t="str">
        <f>IF((SUM('Раздел 1'!V392:V392)=0),"","Неверно!")</f>
        <v/>
      </c>
      <c r="B1239" s="418" t="s">
        <v>22826</v>
      </c>
      <c r="C1239" s="244" t="s">
        <v>14143</v>
      </c>
      <c r="D1239" s="244" t="s">
        <v>374</v>
      </c>
      <c r="E1239" s="244" t="str">
        <f>CONCATENATE(SUM('Раздел 1'!V392:V392),"=",0)</f>
        <v>0=0</v>
      </c>
    </row>
    <row r="1240" spans="1:5" s="102" customFormat="1" x14ac:dyDescent="0.2">
      <c r="A1240" s="418" t="str">
        <f>IF((SUM('Раздел 1'!W392:W392)=0),"","Неверно!")</f>
        <v/>
      </c>
      <c r="B1240" s="418" t="s">
        <v>22826</v>
      </c>
      <c r="C1240" s="244" t="s">
        <v>14144</v>
      </c>
      <c r="D1240" s="244" t="s">
        <v>374</v>
      </c>
      <c r="E1240" s="244" t="str">
        <f>CONCATENATE(SUM('Раздел 1'!W392:W392),"=",0)</f>
        <v>0=0</v>
      </c>
    </row>
    <row r="1241" spans="1:5" s="102" customFormat="1" x14ac:dyDescent="0.2">
      <c r="A1241" s="418" t="str">
        <f>IF((SUM('Раздел 1'!X392:X392)=0),"","Неверно!")</f>
        <v/>
      </c>
      <c r="B1241" s="418" t="s">
        <v>22826</v>
      </c>
      <c r="C1241" s="244" t="s">
        <v>14145</v>
      </c>
      <c r="D1241" s="244" t="s">
        <v>374</v>
      </c>
      <c r="E1241" s="244" t="str">
        <f>CONCATENATE(SUM('Раздел 1'!X392:X392),"=",0)</f>
        <v>0=0</v>
      </c>
    </row>
    <row r="1242" spans="1:5" s="102" customFormat="1" x14ac:dyDescent="0.2">
      <c r="A1242" s="418" t="str">
        <f>IF((SUM('Раздел 1'!Y392:Y392)=0),"","Неверно!")</f>
        <v/>
      </c>
      <c r="B1242" s="418" t="s">
        <v>22826</v>
      </c>
      <c r="C1242" s="244" t="s">
        <v>14146</v>
      </c>
      <c r="D1242" s="244" t="s">
        <v>374</v>
      </c>
      <c r="E1242" s="244" t="str">
        <f>CONCATENATE(SUM('Раздел 1'!Y392:Y392),"=",0)</f>
        <v>0=0</v>
      </c>
    </row>
    <row r="1243" spans="1:5" s="102" customFormat="1" x14ac:dyDescent="0.2">
      <c r="A1243" s="418" t="str">
        <f>IF((SUM('Раздел 1'!Z392:Z392)=0),"","Неверно!")</f>
        <v/>
      </c>
      <c r="B1243" s="418" t="s">
        <v>22826</v>
      </c>
      <c r="C1243" s="244" t="s">
        <v>14147</v>
      </c>
      <c r="D1243" s="244" t="s">
        <v>374</v>
      </c>
      <c r="E1243" s="244" t="str">
        <f>CONCATENATE(SUM('Раздел 1'!Z392:Z392),"=",0)</f>
        <v>0=0</v>
      </c>
    </row>
    <row r="1244" spans="1:5" s="102" customFormat="1" x14ac:dyDescent="0.2">
      <c r="A1244" s="418" t="str">
        <f>IF((SUM('Раздел 1'!AA392:AA392)=0),"","Неверно!")</f>
        <v/>
      </c>
      <c r="B1244" s="418" t="s">
        <v>22826</v>
      </c>
      <c r="C1244" s="244" t="s">
        <v>14148</v>
      </c>
      <c r="D1244" s="244" t="s">
        <v>374</v>
      </c>
      <c r="E1244" s="244" t="str">
        <f>CONCATENATE(SUM('Раздел 1'!AA392:AA392),"=",0)</f>
        <v>0=0</v>
      </c>
    </row>
    <row r="1245" spans="1:5" s="102" customFormat="1" x14ac:dyDescent="0.2">
      <c r="A1245" s="418" t="str">
        <f>IF((SUM('Раздел 1'!AB392:AB392)=0),"","Неверно!")</f>
        <v/>
      </c>
      <c r="B1245" s="418" t="s">
        <v>22826</v>
      </c>
      <c r="C1245" s="244" t="s">
        <v>14149</v>
      </c>
      <c r="D1245" s="244" t="s">
        <v>374</v>
      </c>
      <c r="E1245" s="244" t="str">
        <f>CONCATENATE(SUM('Раздел 1'!AB392:AB392),"=",0)</f>
        <v>0=0</v>
      </c>
    </row>
    <row r="1246" spans="1:5" s="102" customFormat="1" x14ac:dyDescent="0.2">
      <c r="A1246" s="418" t="str">
        <f>IF((SUM('Раздел 1'!AC392:AC392)=0),"","Неверно!")</f>
        <v/>
      </c>
      <c r="B1246" s="418" t="s">
        <v>22826</v>
      </c>
      <c r="C1246" s="244" t="s">
        <v>14150</v>
      </c>
      <c r="D1246" s="244" t="s">
        <v>374</v>
      </c>
      <c r="E1246" s="244" t="str">
        <f>CONCATENATE(SUM('Раздел 1'!AC392:AC392),"=",0)</f>
        <v>0=0</v>
      </c>
    </row>
    <row r="1247" spans="1:5" s="102" customFormat="1" x14ac:dyDescent="0.2">
      <c r="A1247" s="418" t="str">
        <f>IF((SUM('Раздел 1'!U395:U395)=0),"","Неверно!")</f>
        <v/>
      </c>
      <c r="B1247" s="418" t="s">
        <v>22827</v>
      </c>
      <c r="C1247" s="244" t="s">
        <v>14132</v>
      </c>
      <c r="D1247" s="244" t="s">
        <v>374</v>
      </c>
      <c r="E1247" s="244" t="str">
        <f>CONCATENATE(SUM('Раздел 1'!U395:U395),"=",0)</f>
        <v>0=0</v>
      </c>
    </row>
    <row r="1248" spans="1:5" s="102" customFormat="1" x14ac:dyDescent="0.2">
      <c r="A1248" s="418" t="str">
        <f>IF((SUM('Раздел 1'!V395:V395)=0),"","Неверно!")</f>
        <v/>
      </c>
      <c r="B1248" s="418" t="s">
        <v>22827</v>
      </c>
      <c r="C1248" s="244" t="s">
        <v>14133</v>
      </c>
      <c r="D1248" s="244" t="s">
        <v>374</v>
      </c>
      <c r="E1248" s="244" t="str">
        <f>CONCATENATE(SUM('Раздел 1'!V395:V395),"=",0)</f>
        <v>0=0</v>
      </c>
    </row>
    <row r="1249" spans="1:5" s="102" customFormat="1" x14ac:dyDescent="0.2">
      <c r="A1249" s="418" t="str">
        <f>IF((SUM('Раздел 1'!W395:W395)=0),"","Неверно!")</f>
        <v/>
      </c>
      <c r="B1249" s="418" t="s">
        <v>22827</v>
      </c>
      <c r="C1249" s="244" t="s">
        <v>14134</v>
      </c>
      <c r="D1249" s="244" t="s">
        <v>374</v>
      </c>
      <c r="E1249" s="244" t="str">
        <f>CONCATENATE(SUM('Раздел 1'!W395:W395),"=",0)</f>
        <v>0=0</v>
      </c>
    </row>
    <row r="1250" spans="1:5" s="102" customFormat="1" x14ac:dyDescent="0.2">
      <c r="A1250" s="418" t="str">
        <f>IF((SUM('Раздел 1'!X395:X395)=0),"","Неверно!")</f>
        <v/>
      </c>
      <c r="B1250" s="418" t="s">
        <v>22827</v>
      </c>
      <c r="C1250" s="244" t="s">
        <v>14135</v>
      </c>
      <c r="D1250" s="244" t="s">
        <v>374</v>
      </c>
      <c r="E1250" s="244" t="str">
        <f>CONCATENATE(SUM('Раздел 1'!X395:X395),"=",0)</f>
        <v>0=0</v>
      </c>
    </row>
    <row r="1251" spans="1:5" s="102" customFormat="1" x14ac:dyDescent="0.2">
      <c r="A1251" s="418" t="str">
        <f>IF((SUM('Раздел 1'!Y395:Y395)=0),"","Неверно!")</f>
        <v/>
      </c>
      <c r="B1251" s="418" t="s">
        <v>22827</v>
      </c>
      <c r="C1251" s="244" t="s">
        <v>14136</v>
      </c>
      <c r="D1251" s="244" t="s">
        <v>374</v>
      </c>
      <c r="E1251" s="244" t="str">
        <f>CONCATENATE(SUM('Раздел 1'!Y395:Y395),"=",0)</f>
        <v>0=0</v>
      </c>
    </row>
    <row r="1252" spans="1:5" s="102" customFormat="1" x14ac:dyDescent="0.2">
      <c r="A1252" s="418" t="str">
        <f>IF((SUM('Раздел 1'!Z395:Z395)=0),"","Неверно!")</f>
        <v/>
      </c>
      <c r="B1252" s="418" t="s">
        <v>22827</v>
      </c>
      <c r="C1252" s="244" t="s">
        <v>14137</v>
      </c>
      <c r="D1252" s="244" t="s">
        <v>374</v>
      </c>
      <c r="E1252" s="244" t="str">
        <f>CONCATENATE(SUM('Раздел 1'!Z395:Z395),"=",0)</f>
        <v>0=0</v>
      </c>
    </row>
    <row r="1253" spans="1:5" s="102" customFormat="1" x14ac:dyDescent="0.2">
      <c r="A1253" s="418" t="str">
        <f>IF((SUM('Раздел 1'!AA395:AA395)=0),"","Неверно!")</f>
        <v/>
      </c>
      <c r="B1253" s="418" t="s">
        <v>22827</v>
      </c>
      <c r="C1253" s="244" t="s">
        <v>14138</v>
      </c>
      <c r="D1253" s="244" t="s">
        <v>374</v>
      </c>
      <c r="E1253" s="244" t="str">
        <f>CONCATENATE(SUM('Раздел 1'!AA395:AA395),"=",0)</f>
        <v>0=0</v>
      </c>
    </row>
    <row r="1254" spans="1:5" s="102" customFormat="1" x14ac:dyDescent="0.2">
      <c r="A1254" s="418" t="str">
        <f>IF((SUM('Раздел 1'!AB395:AB395)=0),"","Неверно!")</f>
        <v/>
      </c>
      <c r="B1254" s="418" t="s">
        <v>22827</v>
      </c>
      <c r="C1254" s="244" t="s">
        <v>14139</v>
      </c>
      <c r="D1254" s="244" t="s">
        <v>374</v>
      </c>
      <c r="E1254" s="244" t="str">
        <f>CONCATENATE(SUM('Раздел 1'!AB395:AB395),"=",0)</f>
        <v>0=0</v>
      </c>
    </row>
    <row r="1255" spans="1:5" s="102" customFormat="1" x14ac:dyDescent="0.2">
      <c r="A1255" s="418" t="str">
        <f>IF((SUM('Раздел 1'!AC395:AC395)=0),"","Неверно!")</f>
        <v/>
      </c>
      <c r="B1255" s="418" t="s">
        <v>22827</v>
      </c>
      <c r="C1255" s="244" t="s">
        <v>14140</v>
      </c>
      <c r="D1255" s="244" t="s">
        <v>374</v>
      </c>
      <c r="E1255" s="244" t="str">
        <f>CONCATENATE(SUM('Раздел 1'!AC395:AC395),"=",0)</f>
        <v>0=0</v>
      </c>
    </row>
    <row r="1256" spans="1:5" s="102" customFormat="1" x14ac:dyDescent="0.2">
      <c r="A1256" s="418" t="str">
        <f>IF((SUM('Раздел 1'!AA363:AA363)=0),"","Неверно!")</f>
        <v/>
      </c>
      <c r="B1256" s="418" t="s">
        <v>22828</v>
      </c>
      <c r="C1256" s="244" t="s">
        <v>8873</v>
      </c>
      <c r="D1256" s="244" t="s">
        <v>374</v>
      </c>
      <c r="E1256" s="244" t="str">
        <f>CONCATENATE(SUM('Раздел 1'!AA363:AA363),"=",0)</f>
        <v>0=0</v>
      </c>
    </row>
    <row r="1257" spans="1:5" s="102" customFormat="1" x14ac:dyDescent="0.2">
      <c r="A1257" s="418" t="str">
        <f>IF((SUM('Раздел 1'!X327:X327)=0),"","Неверно!")</f>
        <v/>
      </c>
      <c r="B1257" s="418" t="s">
        <v>22829</v>
      </c>
      <c r="C1257" s="244" t="s">
        <v>1572</v>
      </c>
      <c r="D1257" s="244" t="s">
        <v>374</v>
      </c>
      <c r="E1257" s="244" t="str">
        <f>CONCATENATE(SUM('Раздел 1'!X327:X327),"=",0)</f>
        <v>0=0</v>
      </c>
    </row>
    <row r="1258" spans="1:5" s="102" customFormat="1" x14ac:dyDescent="0.2">
      <c r="A1258" s="418" t="str">
        <f>IF((SUM('Раздел 1'!Y327:Y327)=0),"","Неверно!")</f>
        <v/>
      </c>
      <c r="B1258" s="418" t="s">
        <v>22829</v>
      </c>
      <c r="C1258" s="244" t="s">
        <v>1573</v>
      </c>
      <c r="D1258" s="244" t="s">
        <v>374</v>
      </c>
      <c r="E1258" s="244" t="str">
        <f>CONCATENATE(SUM('Раздел 1'!Y327:Y327),"=",0)</f>
        <v>0=0</v>
      </c>
    </row>
    <row r="1259" spans="1:5" s="102" customFormat="1" x14ac:dyDescent="0.2">
      <c r="A1259" s="418" t="str">
        <f>IF((SUM('Раздел 1'!Z327:Z327)=0),"","Неверно!")</f>
        <v/>
      </c>
      <c r="B1259" s="418" t="s">
        <v>22829</v>
      </c>
      <c r="C1259" s="244" t="s">
        <v>1574</v>
      </c>
      <c r="D1259" s="244" t="s">
        <v>374</v>
      </c>
      <c r="E1259" s="244" t="str">
        <f>CONCATENATE(SUM('Раздел 1'!Z327:Z327),"=",0)</f>
        <v>0=0</v>
      </c>
    </row>
    <row r="1260" spans="1:5" s="102" customFormat="1" x14ac:dyDescent="0.2">
      <c r="A1260" s="418" t="str">
        <f>IF((SUM('Раздел 1'!AA327:AA327)=0),"","Неверно!")</f>
        <v/>
      </c>
      <c r="B1260" s="418" t="s">
        <v>22829</v>
      </c>
      <c r="C1260" s="244" t="s">
        <v>14131</v>
      </c>
      <c r="D1260" s="244" t="s">
        <v>374</v>
      </c>
      <c r="E1260" s="244" t="str">
        <f>CONCATENATE(SUM('Раздел 1'!AA327:AA327),"=",0)</f>
        <v>0=0</v>
      </c>
    </row>
    <row r="1261" spans="1:5" s="102" customFormat="1" x14ac:dyDescent="0.2">
      <c r="A1261" s="418" t="str">
        <f>IF((SUM('Раздел 1'!AB327:AB327)=0),"","Неверно!")</f>
        <v/>
      </c>
      <c r="B1261" s="418" t="s">
        <v>22829</v>
      </c>
      <c r="C1261" s="244" t="s">
        <v>1575</v>
      </c>
      <c r="D1261" s="244" t="s">
        <v>374</v>
      </c>
      <c r="E1261" s="244" t="str">
        <f>CONCATENATE(SUM('Раздел 1'!AB327:AB327),"=",0)</f>
        <v>0=0</v>
      </c>
    </row>
    <row r="1262" spans="1:5" s="102" customFormat="1" x14ac:dyDescent="0.2">
      <c r="A1262" s="418" t="str">
        <f>IF((SUM('Раздел 1'!AC327:AC327)=0),"","Неверно!")</f>
        <v/>
      </c>
      <c r="B1262" s="418" t="s">
        <v>22829</v>
      </c>
      <c r="C1262" s="244" t="s">
        <v>1576</v>
      </c>
      <c r="D1262" s="244" t="s">
        <v>374</v>
      </c>
      <c r="E1262" s="244" t="str">
        <f>CONCATENATE(SUM('Раздел 1'!AC327:AC327),"=",0)</f>
        <v>0=0</v>
      </c>
    </row>
    <row r="1263" spans="1:5" s="102" customFormat="1" x14ac:dyDescent="0.2">
      <c r="A1263" s="418" t="str">
        <f>IF((SUM('Раздел 1'!Z306:Z306)=0),"","Неверно!")</f>
        <v/>
      </c>
      <c r="B1263" s="418" t="s">
        <v>22830</v>
      </c>
      <c r="C1263" s="244" t="s">
        <v>3121</v>
      </c>
      <c r="D1263" s="244" t="s">
        <v>374</v>
      </c>
      <c r="E1263" s="244" t="str">
        <f>CONCATENATE(SUM('Раздел 1'!Z306:Z306),"=",0)</f>
        <v>0=0</v>
      </c>
    </row>
    <row r="1264" spans="1:5" s="102" customFormat="1" x14ac:dyDescent="0.2">
      <c r="A1264" s="418" t="str">
        <f>IF((SUM('Раздел 1'!U51:U51)=0),"","Неверно!")</f>
        <v/>
      </c>
      <c r="B1264" s="418" t="s">
        <v>22831</v>
      </c>
      <c r="C1264" s="244" t="s">
        <v>7636</v>
      </c>
      <c r="D1264" s="244" t="s">
        <v>374</v>
      </c>
      <c r="E1264" s="244" t="str">
        <f>CONCATENATE(SUM('Раздел 1'!U51:U51),"=",0)</f>
        <v>0=0</v>
      </c>
    </row>
    <row r="1265" spans="1:5" s="102" customFormat="1" x14ac:dyDescent="0.2">
      <c r="A1265" s="418" t="str">
        <f>IF((SUM('Раздел 1'!V51:V51)=0),"","Неверно!")</f>
        <v/>
      </c>
      <c r="B1265" s="418" t="s">
        <v>22831</v>
      </c>
      <c r="C1265" s="244" t="s">
        <v>7637</v>
      </c>
      <c r="D1265" s="244" t="s">
        <v>374</v>
      </c>
      <c r="E1265" s="244" t="str">
        <f>CONCATENATE(SUM('Раздел 1'!V51:V51),"=",0)</f>
        <v>0=0</v>
      </c>
    </row>
    <row r="1266" spans="1:5" s="102" customFormat="1" x14ac:dyDescent="0.2">
      <c r="A1266" s="418" t="str">
        <f>IF((SUM('Раздел 1'!W51:W51)=0),"","Неверно!")</f>
        <v/>
      </c>
      <c r="B1266" s="418" t="s">
        <v>22831</v>
      </c>
      <c r="C1266" s="244" t="s">
        <v>10986</v>
      </c>
      <c r="D1266" s="244" t="s">
        <v>374</v>
      </c>
      <c r="E1266" s="244" t="str">
        <f>CONCATENATE(SUM('Раздел 1'!W51:W51),"=",0)</f>
        <v>0=0</v>
      </c>
    </row>
    <row r="1267" spans="1:5" s="102" customFormat="1" x14ac:dyDescent="0.2">
      <c r="A1267" s="418" t="str">
        <f>IF((SUM('Раздел 1'!X51:X51)=0),"","Неверно!")</f>
        <v/>
      </c>
      <c r="B1267" s="418" t="s">
        <v>22831</v>
      </c>
      <c r="C1267" s="244" t="s">
        <v>8603</v>
      </c>
      <c r="D1267" s="244" t="s">
        <v>374</v>
      </c>
      <c r="E1267" s="244" t="str">
        <f>CONCATENATE(SUM('Раздел 1'!X51:X51),"=",0)</f>
        <v>0=0</v>
      </c>
    </row>
    <row r="1268" spans="1:5" s="102" customFormat="1" x14ac:dyDescent="0.2">
      <c r="A1268" s="418" t="str">
        <f>IF((SUM('Раздел 1'!Y51:Y51)=0),"","Неверно!")</f>
        <v/>
      </c>
      <c r="B1268" s="418" t="s">
        <v>22831</v>
      </c>
      <c r="C1268" s="244" t="s">
        <v>10987</v>
      </c>
      <c r="D1268" s="244" t="s">
        <v>374</v>
      </c>
      <c r="E1268" s="244" t="str">
        <f>CONCATENATE(SUM('Раздел 1'!Y51:Y51),"=",0)</f>
        <v>0=0</v>
      </c>
    </row>
    <row r="1269" spans="1:5" s="102" customFormat="1" x14ac:dyDescent="0.2">
      <c r="A1269" s="418" t="str">
        <f>IF((SUM('Раздел 1'!Z51:Z51)=0),"","Неверно!")</f>
        <v/>
      </c>
      <c r="B1269" s="418" t="s">
        <v>22831</v>
      </c>
      <c r="C1269" s="244" t="s">
        <v>10988</v>
      </c>
      <c r="D1269" s="244" t="s">
        <v>374</v>
      </c>
      <c r="E1269" s="244" t="str">
        <f>CONCATENATE(SUM('Раздел 1'!Z51:Z51),"=",0)</f>
        <v>0=0</v>
      </c>
    </row>
    <row r="1270" spans="1:5" s="102" customFormat="1" x14ac:dyDescent="0.2">
      <c r="A1270" s="418" t="str">
        <f>IF((SUM('Раздел 1'!AA51:AA51)=0),"","Неверно!")</f>
        <v/>
      </c>
      <c r="B1270" s="418" t="s">
        <v>22831</v>
      </c>
      <c r="C1270" s="244" t="s">
        <v>10989</v>
      </c>
      <c r="D1270" s="244" t="s">
        <v>374</v>
      </c>
      <c r="E1270" s="244" t="str">
        <f>CONCATENATE(SUM('Раздел 1'!AA51:AA51),"=",0)</f>
        <v>0=0</v>
      </c>
    </row>
    <row r="1271" spans="1:5" s="102" customFormat="1" x14ac:dyDescent="0.2">
      <c r="A1271" s="418" t="str">
        <f>IF((SUM('Раздел 1'!AB51:AB51)=0),"","Неверно!")</f>
        <v/>
      </c>
      <c r="B1271" s="418" t="s">
        <v>22831</v>
      </c>
      <c r="C1271" s="244" t="s">
        <v>10990</v>
      </c>
      <c r="D1271" s="244" t="s">
        <v>374</v>
      </c>
      <c r="E1271" s="244" t="str">
        <f>CONCATENATE(SUM('Раздел 1'!AB51:AB51),"=",0)</f>
        <v>0=0</v>
      </c>
    </row>
    <row r="1272" spans="1:5" s="102" customFormat="1" x14ac:dyDescent="0.2">
      <c r="A1272" s="418" t="str">
        <f>IF((SUM('Раздел 1'!AC51:AC51)=0),"","Неверно!")</f>
        <v/>
      </c>
      <c r="B1272" s="418" t="s">
        <v>22831</v>
      </c>
      <c r="C1272" s="244" t="s">
        <v>8735</v>
      </c>
      <c r="D1272" s="244" t="s">
        <v>374</v>
      </c>
      <c r="E1272" s="244" t="str">
        <f>CONCATENATE(SUM('Раздел 1'!AC51:AC51),"=",0)</f>
        <v>0=0</v>
      </c>
    </row>
    <row r="1273" spans="1:5" s="102" customFormat="1" x14ac:dyDescent="0.2">
      <c r="A1273" s="418" t="str">
        <f>IF((SUM('Раздел 1'!T27:T27)=0),"","Неверно!")</f>
        <v/>
      </c>
      <c r="B1273" s="418" t="s">
        <v>22832</v>
      </c>
      <c r="C1273" s="244" t="s">
        <v>8392</v>
      </c>
      <c r="D1273" s="244" t="s">
        <v>374</v>
      </c>
      <c r="E1273" s="244" t="str">
        <f>CONCATENATE(SUM('Раздел 1'!T27:T27),"=",0)</f>
        <v>0=0</v>
      </c>
    </row>
    <row r="1274" spans="1:5" s="102" customFormat="1" x14ac:dyDescent="0.2">
      <c r="A1274" s="418" t="str">
        <f>IF((SUM('Раздел 1'!U27:U27)=0),"","Неверно!")</f>
        <v/>
      </c>
      <c r="B1274" s="418" t="s">
        <v>22832</v>
      </c>
      <c r="C1274" s="244" t="s">
        <v>8393</v>
      </c>
      <c r="D1274" s="244" t="s">
        <v>374</v>
      </c>
      <c r="E1274" s="244" t="str">
        <f>CONCATENATE(SUM('Раздел 1'!U27:U27),"=",0)</f>
        <v>0=0</v>
      </c>
    </row>
    <row r="1275" spans="1:5" s="102" customFormat="1" x14ac:dyDescent="0.2">
      <c r="A1275" s="418" t="str">
        <f>IF((SUM('Раздел 1'!V27:V27)=0),"","Неверно!")</f>
        <v/>
      </c>
      <c r="B1275" s="418" t="s">
        <v>22832</v>
      </c>
      <c r="C1275" s="244" t="s">
        <v>8394</v>
      </c>
      <c r="D1275" s="244" t="s">
        <v>374</v>
      </c>
      <c r="E1275" s="244" t="str">
        <f>CONCATENATE(SUM('Раздел 1'!V27:V27),"=",0)</f>
        <v>0=0</v>
      </c>
    </row>
    <row r="1276" spans="1:5" s="102" customFormat="1" x14ac:dyDescent="0.2">
      <c r="A1276" s="418" t="str">
        <f>IF((SUM('Раздел 1'!W27:W27)=0),"","Неверно!")</f>
        <v/>
      </c>
      <c r="B1276" s="418" t="s">
        <v>22832</v>
      </c>
      <c r="C1276" s="244" t="s">
        <v>8395</v>
      </c>
      <c r="D1276" s="244" t="s">
        <v>374</v>
      </c>
      <c r="E1276" s="244" t="str">
        <f>CONCATENATE(SUM('Раздел 1'!W27:W27),"=",0)</f>
        <v>0=0</v>
      </c>
    </row>
    <row r="1277" spans="1:5" s="102" customFormat="1" x14ac:dyDescent="0.2">
      <c r="A1277" s="418" t="str">
        <f>IF((SUM('Раздел 1'!X27:X27)=0),"","Неверно!")</f>
        <v/>
      </c>
      <c r="B1277" s="418" t="s">
        <v>22832</v>
      </c>
      <c r="C1277" s="244" t="s">
        <v>8396</v>
      </c>
      <c r="D1277" s="244" t="s">
        <v>374</v>
      </c>
      <c r="E1277" s="244" t="str">
        <f>CONCATENATE(SUM('Раздел 1'!X27:X27),"=",0)</f>
        <v>0=0</v>
      </c>
    </row>
    <row r="1278" spans="1:5" s="102" customFormat="1" x14ac:dyDescent="0.2">
      <c r="A1278" s="418" t="str">
        <f>IF((SUM('Раздел 1'!Y27:Y27)=0),"","Неверно!")</f>
        <v/>
      </c>
      <c r="B1278" s="418" t="s">
        <v>22832</v>
      </c>
      <c r="C1278" s="244" t="s">
        <v>8397</v>
      </c>
      <c r="D1278" s="244" t="s">
        <v>374</v>
      </c>
      <c r="E1278" s="244" t="str">
        <f>CONCATENATE(SUM('Раздел 1'!Y27:Y27),"=",0)</f>
        <v>0=0</v>
      </c>
    </row>
    <row r="1279" spans="1:5" s="102" customFormat="1" x14ac:dyDescent="0.2">
      <c r="A1279" s="418" t="str">
        <f>IF((SUM('Раздел 1'!Z27:Z27)=0),"","Неверно!")</f>
        <v/>
      </c>
      <c r="B1279" s="418" t="s">
        <v>22832</v>
      </c>
      <c r="C1279" s="244" t="s">
        <v>8398</v>
      </c>
      <c r="D1279" s="244" t="s">
        <v>374</v>
      </c>
      <c r="E1279" s="244" t="str">
        <f>CONCATENATE(SUM('Раздел 1'!Z27:Z27),"=",0)</f>
        <v>0=0</v>
      </c>
    </row>
    <row r="1280" spans="1:5" s="102" customFormat="1" x14ac:dyDescent="0.2">
      <c r="A1280" s="418" t="str">
        <f>IF((SUM('Раздел 1'!AA27:AA27)=0),"","Неверно!")</f>
        <v/>
      </c>
      <c r="B1280" s="418" t="s">
        <v>22832</v>
      </c>
      <c r="C1280" s="244" t="s">
        <v>8399</v>
      </c>
      <c r="D1280" s="244" t="s">
        <v>374</v>
      </c>
      <c r="E1280" s="244" t="str">
        <f>CONCATENATE(SUM('Раздел 1'!AA27:AA27),"=",0)</f>
        <v>0=0</v>
      </c>
    </row>
    <row r="1281" spans="1:5" s="102" customFormat="1" x14ac:dyDescent="0.2">
      <c r="A1281" s="418" t="str">
        <f>IF((SUM('Раздел 1'!AB27:AB27)=0),"","Неверно!")</f>
        <v/>
      </c>
      <c r="B1281" s="418" t="s">
        <v>22832</v>
      </c>
      <c r="C1281" s="244" t="s">
        <v>8400</v>
      </c>
      <c r="D1281" s="244" t="s">
        <v>374</v>
      </c>
      <c r="E1281" s="244" t="str">
        <f>CONCATENATE(SUM('Раздел 1'!AB27:AB27),"=",0)</f>
        <v>0=0</v>
      </c>
    </row>
    <row r="1282" spans="1:5" s="102" customFormat="1" x14ac:dyDescent="0.2">
      <c r="A1282" s="418" t="str">
        <f>IF((SUM('Раздел 1'!AC27:AC27)=0),"","Неверно!")</f>
        <v/>
      </c>
      <c r="B1282" s="418" t="s">
        <v>22832</v>
      </c>
      <c r="C1282" s="244" t="s">
        <v>8401</v>
      </c>
      <c r="D1282" s="244" t="s">
        <v>374</v>
      </c>
      <c r="E1282" s="244" t="str">
        <f>CONCATENATE(SUM('Раздел 1'!AC27:AC27),"=",0)</f>
        <v>0=0</v>
      </c>
    </row>
    <row r="1283" spans="1:5" s="102" customFormat="1" x14ac:dyDescent="0.2">
      <c r="A1283" s="418" t="str">
        <f>IF((SUM('Раздел 1'!T152:T152)=0),"","Неверно!")</f>
        <v/>
      </c>
      <c r="B1283" s="418" t="s">
        <v>22833</v>
      </c>
      <c r="C1283" s="244" t="s">
        <v>11783</v>
      </c>
      <c r="D1283" s="244" t="s">
        <v>374</v>
      </c>
      <c r="E1283" s="244" t="str">
        <f>CONCATENATE(SUM('Раздел 1'!T152:T152),"=",0)</f>
        <v>0=0</v>
      </c>
    </row>
    <row r="1284" spans="1:5" s="102" customFormat="1" x14ac:dyDescent="0.2">
      <c r="A1284" s="418" t="str">
        <f>IF((SUM('Раздел 1'!AB307:AB307)=0),"","Неверно!")</f>
        <v/>
      </c>
      <c r="B1284" s="418" t="s">
        <v>22834</v>
      </c>
      <c r="C1284" s="244" t="s">
        <v>7918</v>
      </c>
      <c r="D1284" s="244" t="s">
        <v>374</v>
      </c>
      <c r="E1284" s="244" t="str">
        <f>CONCATENATE(SUM('Раздел 1'!AB307:AB307),"=",0)</f>
        <v>0=0</v>
      </c>
    </row>
    <row r="1285" spans="1:5" s="102" customFormat="1" x14ac:dyDescent="0.2">
      <c r="A1285" s="418" t="str">
        <f>IF((SUM('Раздел 1'!AC307:AC307)=0),"","Неверно!")</f>
        <v/>
      </c>
      <c r="B1285" s="418" t="s">
        <v>22834</v>
      </c>
      <c r="C1285" s="244" t="s">
        <v>7919</v>
      </c>
      <c r="D1285" s="244" t="s">
        <v>374</v>
      </c>
      <c r="E1285" s="244" t="str">
        <f>CONCATENATE(SUM('Раздел 1'!AC307:AC307),"=",0)</f>
        <v>0=0</v>
      </c>
    </row>
    <row r="1286" spans="1:5" s="102" customFormat="1" x14ac:dyDescent="0.2">
      <c r="A1286" s="418" t="str">
        <f>IF((SUM('Раздел 1'!X210:X210)=0),"","Неверно!")</f>
        <v/>
      </c>
      <c r="B1286" s="418" t="s">
        <v>22835</v>
      </c>
      <c r="C1286" s="244" t="s">
        <v>3391</v>
      </c>
      <c r="D1286" s="244" t="s">
        <v>374</v>
      </c>
      <c r="E1286" s="244" t="str">
        <f>CONCATENATE(SUM('Раздел 1'!X210:X210),"=",0)</f>
        <v>0=0</v>
      </c>
    </row>
    <row r="1287" spans="1:5" s="102" customFormat="1" x14ac:dyDescent="0.2">
      <c r="A1287" s="418" t="str">
        <f>IF((SUM('Раздел 1'!Y210:Y210)=0),"","Неверно!")</f>
        <v/>
      </c>
      <c r="B1287" s="418" t="s">
        <v>22835</v>
      </c>
      <c r="C1287" s="244" t="s">
        <v>3392</v>
      </c>
      <c r="D1287" s="244" t="s">
        <v>374</v>
      </c>
      <c r="E1287" s="244" t="str">
        <f>CONCATENATE(SUM('Раздел 1'!Y210:Y210),"=",0)</f>
        <v>0=0</v>
      </c>
    </row>
    <row r="1288" spans="1:5" s="102" customFormat="1" x14ac:dyDescent="0.2">
      <c r="A1288" s="418" t="str">
        <f>IF((SUM('Раздел 1'!AA61:AA61)=0),"","Неверно!")</f>
        <v/>
      </c>
      <c r="B1288" s="418" t="s">
        <v>22836</v>
      </c>
      <c r="C1288" s="244" t="s">
        <v>7655</v>
      </c>
      <c r="D1288" s="244" t="s">
        <v>374</v>
      </c>
      <c r="E1288" s="244" t="str">
        <f>CONCATENATE(SUM('Раздел 1'!AA61:AA61),"=",0)</f>
        <v>0=0</v>
      </c>
    </row>
    <row r="1289" spans="1:5" s="102" customFormat="1" x14ac:dyDescent="0.2">
      <c r="A1289" s="418" t="str">
        <f>IF((SUM('Раздел 1'!AA361:AA361)=0),"","Неверно!")</f>
        <v/>
      </c>
      <c r="B1289" s="418" t="s">
        <v>22837</v>
      </c>
      <c r="C1289" s="244" t="s">
        <v>7557</v>
      </c>
      <c r="D1289" s="244" t="s">
        <v>374</v>
      </c>
      <c r="E1289" s="244" t="str">
        <f>CONCATENATE(SUM('Раздел 1'!AA361:AA361),"=",0)</f>
        <v>0=0</v>
      </c>
    </row>
    <row r="1290" spans="1:5" s="102" customFormat="1" x14ac:dyDescent="0.2">
      <c r="A1290" s="418" t="str">
        <f>IF((SUM('Раздел 1'!T142:T142)=0),"","Неверно!")</f>
        <v/>
      </c>
      <c r="B1290" s="418" t="s">
        <v>22838</v>
      </c>
      <c r="C1290" s="244" t="s">
        <v>8385</v>
      </c>
      <c r="D1290" s="244" t="s">
        <v>374</v>
      </c>
      <c r="E1290" s="244" t="str">
        <f>CONCATENATE(SUM('Раздел 1'!T142:T142),"=",0)</f>
        <v>0=0</v>
      </c>
    </row>
    <row r="1291" spans="1:5" s="102" customFormat="1" x14ac:dyDescent="0.2">
      <c r="A1291" s="418" t="str">
        <f>IF((SUM('Раздел 1'!AA110:AA110)=0),"","Неверно!")</f>
        <v/>
      </c>
      <c r="B1291" s="418" t="s">
        <v>22839</v>
      </c>
      <c r="C1291" s="244" t="s">
        <v>7986</v>
      </c>
      <c r="D1291" s="244" t="s">
        <v>374</v>
      </c>
      <c r="E1291" s="244" t="str">
        <f>CONCATENATE(SUM('Раздел 1'!AA110:AA110),"=",0)</f>
        <v>0=0</v>
      </c>
    </row>
    <row r="1292" spans="1:5" s="102" customFormat="1" x14ac:dyDescent="0.2">
      <c r="A1292" s="418" t="str">
        <f>IF((SUM('Раздел 1'!T134:T134)=0),"","Неверно!")</f>
        <v/>
      </c>
      <c r="B1292" s="418" t="s">
        <v>22840</v>
      </c>
      <c r="C1292" s="244" t="s">
        <v>8883</v>
      </c>
      <c r="D1292" s="244" t="s">
        <v>374</v>
      </c>
      <c r="E1292" s="244" t="str">
        <f>CONCATENATE(SUM('Раздел 1'!T134:T134),"=",0)</f>
        <v>0=0</v>
      </c>
    </row>
    <row r="1293" spans="1:5" s="102" customFormat="1" x14ac:dyDescent="0.2">
      <c r="A1293" s="418" t="str">
        <f>IF((SUM('Раздел 1'!X110:X110)=0),"","Неверно!")</f>
        <v/>
      </c>
      <c r="B1293" s="418" t="s">
        <v>22841</v>
      </c>
      <c r="C1293" s="244" t="s">
        <v>7984</v>
      </c>
      <c r="D1293" s="244" t="s">
        <v>374</v>
      </c>
      <c r="E1293" s="244" t="str">
        <f>CONCATENATE(SUM('Раздел 1'!X110:X110),"=",0)</f>
        <v>0=0</v>
      </c>
    </row>
    <row r="1294" spans="1:5" s="102" customFormat="1" x14ac:dyDescent="0.2">
      <c r="A1294" s="418" t="str">
        <f>IF((SUM('Раздел 1'!Y110:Y110)=0),"","Неверно!")</f>
        <v/>
      </c>
      <c r="B1294" s="418" t="s">
        <v>22841</v>
      </c>
      <c r="C1294" s="244" t="s">
        <v>7985</v>
      </c>
      <c r="D1294" s="244" t="s">
        <v>374</v>
      </c>
      <c r="E1294" s="244" t="str">
        <f>CONCATENATE(SUM('Раздел 1'!Y110:Y110),"=",0)</f>
        <v>0=0</v>
      </c>
    </row>
    <row r="1295" spans="1:5" s="102" customFormat="1" x14ac:dyDescent="0.2">
      <c r="A1295" s="418" t="str">
        <f>IF((SUM('Раздел 1'!AA56:AA56)=0),"","Неверно!")</f>
        <v/>
      </c>
      <c r="B1295" s="418" t="s">
        <v>22842</v>
      </c>
      <c r="C1295" s="244" t="s">
        <v>8498</v>
      </c>
      <c r="D1295" s="244" t="s">
        <v>374</v>
      </c>
      <c r="E1295" s="244" t="str">
        <f>CONCATENATE(SUM('Раздел 1'!AA56:AA56),"=",0)</f>
        <v>0=0</v>
      </c>
    </row>
    <row r="1296" spans="1:5" s="102" customFormat="1" x14ac:dyDescent="0.2">
      <c r="A1296" s="418" t="str">
        <f>IF((SUM('Раздел 1'!AA105:AA105)=0),"","Неверно!")</f>
        <v/>
      </c>
      <c r="B1296" s="418" t="s">
        <v>22843</v>
      </c>
      <c r="C1296" s="244" t="s">
        <v>8379</v>
      </c>
      <c r="D1296" s="244" t="s">
        <v>374</v>
      </c>
      <c r="E1296" s="244" t="str">
        <f>CONCATENATE(SUM('Раздел 1'!AA105:AA105),"=",0)</f>
        <v>0=0</v>
      </c>
    </row>
    <row r="1297" spans="1:5" s="102" customFormat="1" x14ac:dyDescent="0.2">
      <c r="A1297" s="418" t="str">
        <f>IF((SUM('Раздел 1'!AA279:AA279)=0),"","Неверно!")</f>
        <v/>
      </c>
      <c r="B1297" s="418" t="s">
        <v>22844</v>
      </c>
      <c r="C1297" s="244" t="s">
        <v>3196</v>
      </c>
      <c r="D1297" s="244" t="s">
        <v>374</v>
      </c>
      <c r="E1297" s="244" t="str">
        <f>CONCATENATE(SUM('Раздел 1'!AA279:AA279),"=",0)</f>
        <v>0=0</v>
      </c>
    </row>
    <row r="1298" spans="1:5" s="102" customFormat="1" x14ac:dyDescent="0.2">
      <c r="A1298" s="418" t="str">
        <f>IF((SUM('Раздел 1'!AB62:AB62)=0),"","Неверно!")</f>
        <v/>
      </c>
      <c r="B1298" s="418" t="s">
        <v>22845</v>
      </c>
      <c r="C1298" s="244" t="s">
        <v>3049</v>
      </c>
      <c r="D1298" s="244" t="s">
        <v>374</v>
      </c>
      <c r="E1298" s="244" t="str">
        <f>CONCATENATE(SUM('Раздел 1'!AB62:AB62),"=",0)</f>
        <v>0=0</v>
      </c>
    </row>
    <row r="1299" spans="1:5" s="102" customFormat="1" x14ac:dyDescent="0.2">
      <c r="A1299" s="418" t="str">
        <f>IF((SUM('Раздел 1'!AC62:AC62)=0),"","Неверно!")</f>
        <v/>
      </c>
      <c r="B1299" s="418" t="s">
        <v>22845</v>
      </c>
      <c r="C1299" s="244" t="s">
        <v>3050</v>
      </c>
      <c r="D1299" s="244" t="s">
        <v>374</v>
      </c>
      <c r="E1299" s="244" t="str">
        <f>CONCATENATE(SUM('Раздел 1'!AC62:AC62),"=",0)</f>
        <v>0=0</v>
      </c>
    </row>
    <row r="1300" spans="1:5" s="102" customFormat="1" x14ac:dyDescent="0.2">
      <c r="A1300" s="418" t="str">
        <f>IF((SUM('Раздел 1'!T113:T113)=0),"","Неверно!")</f>
        <v/>
      </c>
      <c r="B1300" s="418" t="s">
        <v>22846</v>
      </c>
      <c r="C1300" s="244" t="s">
        <v>8917</v>
      </c>
      <c r="D1300" s="244" t="s">
        <v>374</v>
      </c>
      <c r="E1300" s="244" t="str">
        <f>CONCATENATE(SUM('Раздел 1'!T113:T113),"=",0)</f>
        <v>0=0</v>
      </c>
    </row>
    <row r="1301" spans="1:5" s="102" customFormat="1" x14ac:dyDescent="0.2">
      <c r="A1301" s="418" t="str">
        <f>IF((SUM('Раздел 1'!AA331:AA331)=0),"","Неверно!")</f>
        <v/>
      </c>
      <c r="B1301" s="418" t="s">
        <v>22847</v>
      </c>
      <c r="C1301" s="244" t="s">
        <v>9154</v>
      </c>
      <c r="D1301" s="244" t="s">
        <v>374</v>
      </c>
      <c r="E1301" s="244" t="str">
        <f>CONCATENATE(SUM('Раздел 1'!AA331:AA331),"=",0)</f>
        <v>0=0</v>
      </c>
    </row>
    <row r="1302" spans="1:5" s="102" customFormat="1" x14ac:dyDescent="0.2">
      <c r="A1302" s="418" t="str">
        <f>IF((SUM('Раздел 1'!AC102:AC102)=0),"","Неверно!")</f>
        <v/>
      </c>
      <c r="B1302" s="418" t="s">
        <v>22848</v>
      </c>
      <c r="C1302" s="244" t="s">
        <v>8374</v>
      </c>
      <c r="D1302" s="244" t="s">
        <v>374</v>
      </c>
      <c r="E1302" s="244" t="str">
        <f>CONCATENATE(SUM('Раздел 1'!AC102:AC102),"=",0)</f>
        <v>0=0</v>
      </c>
    </row>
    <row r="1303" spans="1:5" s="102" customFormat="1" x14ac:dyDescent="0.2">
      <c r="A1303" s="418" t="str">
        <f>IF((SUM('Раздел 1'!AB50:AB50)=0),"","Неверно!")</f>
        <v/>
      </c>
      <c r="B1303" s="418" t="s">
        <v>22849</v>
      </c>
      <c r="C1303" s="244" t="s">
        <v>7873</v>
      </c>
      <c r="D1303" s="244" t="s">
        <v>374</v>
      </c>
      <c r="E1303" s="244" t="str">
        <f>CONCATENATE(SUM('Раздел 1'!AB50:AB50),"=",0)</f>
        <v>0=0</v>
      </c>
    </row>
    <row r="1304" spans="1:5" s="102" customFormat="1" x14ac:dyDescent="0.2">
      <c r="A1304" s="418" t="str">
        <f>IF((SUM('Раздел 1'!AC50:AC50)=0),"","Неверно!")</f>
        <v/>
      </c>
      <c r="B1304" s="418" t="s">
        <v>22849</v>
      </c>
      <c r="C1304" s="244" t="s">
        <v>7874</v>
      </c>
      <c r="D1304" s="244" t="s">
        <v>374</v>
      </c>
      <c r="E1304" s="244" t="str">
        <f>CONCATENATE(SUM('Раздел 1'!AC50:AC50),"=",0)</f>
        <v>0=0</v>
      </c>
    </row>
    <row r="1305" spans="1:5" s="102" customFormat="1" x14ac:dyDescent="0.2">
      <c r="A1305" s="418" t="str">
        <f>IF((SUM('Раздел 1'!AA382:AA382)=0),"","Неверно!")</f>
        <v/>
      </c>
      <c r="B1305" s="418" t="s">
        <v>22850</v>
      </c>
      <c r="C1305" s="244" t="s">
        <v>11785</v>
      </c>
      <c r="D1305" s="244" t="s">
        <v>374</v>
      </c>
      <c r="E1305" s="244" t="str">
        <f>CONCATENATE(SUM('Раздел 1'!AA382:AA382),"=",0)</f>
        <v>0=0</v>
      </c>
    </row>
    <row r="1306" spans="1:5" s="102" customFormat="1" x14ac:dyDescent="0.2">
      <c r="A1306" s="418" t="str">
        <f>IF((SUM('Раздел 1'!AA55:AA55)=0),"","Неверно!")</f>
        <v/>
      </c>
      <c r="B1306" s="418" t="s">
        <v>22851</v>
      </c>
      <c r="C1306" s="244" t="s">
        <v>8371</v>
      </c>
      <c r="D1306" s="244" t="s">
        <v>374</v>
      </c>
      <c r="E1306" s="244" t="str">
        <f>CONCATENATE(SUM('Раздел 1'!AA55:AA55),"=",0)</f>
        <v>0=0</v>
      </c>
    </row>
    <row r="1307" spans="1:5" s="102" customFormat="1" x14ac:dyDescent="0.2">
      <c r="A1307" s="418" t="str">
        <f>IF((SUM('Раздел 1'!T38:T38)=0),"","Неверно!")</f>
        <v/>
      </c>
      <c r="B1307" s="418" t="s">
        <v>22852</v>
      </c>
      <c r="C1307" s="244" t="s">
        <v>5900</v>
      </c>
      <c r="D1307" s="244" t="s">
        <v>374</v>
      </c>
      <c r="E1307" s="244" t="str">
        <f>CONCATENATE(SUM('Раздел 1'!T38:T38),"=",0)</f>
        <v>0=0</v>
      </c>
    </row>
    <row r="1308" spans="1:5" s="102" customFormat="1" x14ac:dyDescent="0.2">
      <c r="A1308" s="418" t="str">
        <f>IF((SUM('Раздел 1'!U38:U38)=0),"","Неверно!")</f>
        <v/>
      </c>
      <c r="B1308" s="418" t="s">
        <v>22852</v>
      </c>
      <c r="C1308" s="244" t="s">
        <v>5901</v>
      </c>
      <c r="D1308" s="244" t="s">
        <v>374</v>
      </c>
      <c r="E1308" s="244" t="str">
        <f>CONCATENATE(SUM('Раздел 1'!U38:U38),"=",0)</f>
        <v>0=0</v>
      </c>
    </row>
    <row r="1309" spans="1:5" s="102" customFormat="1" x14ac:dyDescent="0.2">
      <c r="A1309" s="418" t="str">
        <f>IF((SUM('Раздел 1'!V38:V38)=0),"","Неверно!")</f>
        <v/>
      </c>
      <c r="B1309" s="418" t="s">
        <v>22852</v>
      </c>
      <c r="C1309" s="244" t="s">
        <v>10985</v>
      </c>
      <c r="D1309" s="244" t="s">
        <v>374</v>
      </c>
      <c r="E1309" s="244" t="str">
        <f>CONCATENATE(SUM('Раздел 1'!V38:V38),"=",0)</f>
        <v>0=0</v>
      </c>
    </row>
    <row r="1310" spans="1:5" s="102" customFormat="1" x14ac:dyDescent="0.2">
      <c r="A1310" s="418" t="str">
        <f>IF((SUM('Раздел 1'!W38:W38)=0),"","Неверно!")</f>
        <v/>
      </c>
      <c r="B1310" s="418" t="s">
        <v>22852</v>
      </c>
      <c r="C1310" s="244" t="s">
        <v>7545</v>
      </c>
      <c r="D1310" s="244" t="s">
        <v>374</v>
      </c>
      <c r="E1310" s="244" t="str">
        <f>CONCATENATE(SUM('Раздел 1'!W38:W38),"=",0)</f>
        <v>0=0</v>
      </c>
    </row>
    <row r="1311" spans="1:5" s="102" customFormat="1" x14ac:dyDescent="0.2">
      <c r="A1311" s="418" t="str">
        <f>IF((SUM('Раздел 1'!X38:X38)=0),"","Неверно!")</f>
        <v/>
      </c>
      <c r="B1311" s="418" t="s">
        <v>22852</v>
      </c>
      <c r="C1311" s="244" t="s">
        <v>7546</v>
      </c>
      <c r="D1311" s="244" t="s">
        <v>374</v>
      </c>
      <c r="E1311" s="244" t="str">
        <f>CONCATENATE(SUM('Раздел 1'!X38:X38),"=",0)</f>
        <v>0=0</v>
      </c>
    </row>
    <row r="1312" spans="1:5" s="102" customFormat="1" x14ac:dyDescent="0.2">
      <c r="A1312" s="418" t="str">
        <f>IF((SUM('Раздел 1'!Y38:Y38)=0),"","Неверно!")</f>
        <v/>
      </c>
      <c r="B1312" s="418" t="s">
        <v>22852</v>
      </c>
      <c r="C1312" s="244" t="s">
        <v>7547</v>
      </c>
      <c r="D1312" s="244" t="s">
        <v>374</v>
      </c>
      <c r="E1312" s="244" t="str">
        <f>CONCATENATE(SUM('Раздел 1'!Y38:Y38),"=",0)</f>
        <v>0=0</v>
      </c>
    </row>
    <row r="1313" spans="1:5" s="102" customFormat="1" x14ac:dyDescent="0.2">
      <c r="A1313" s="418" t="str">
        <f>IF((SUM('Раздел 1'!Z38:Z38)=0),"","Неверно!")</f>
        <v/>
      </c>
      <c r="B1313" s="418" t="s">
        <v>22852</v>
      </c>
      <c r="C1313" s="244" t="s">
        <v>7548</v>
      </c>
      <c r="D1313" s="244" t="s">
        <v>374</v>
      </c>
      <c r="E1313" s="244" t="str">
        <f>CONCATENATE(SUM('Раздел 1'!Z38:Z38),"=",0)</f>
        <v>0=0</v>
      </c>
    </row>
    <row r="1314" spans="1:5" s="102" customFormat="1" x14ac:dyDescent="0.2">
      <c r="A1314" s="418" t="str">
        <f>IF((SUM('Раздел 1'!AA38:AA38)=0),"","Неверно!")</f>
        <v/>
      </c>
      <c r="B1314" s="418" t="s">
        <v>22852</v>
      </c>
      <c r="C1314" s="244" t="s">
        <v>7549</v>
      </c>
      <c r="D1314" s="244" t="s">
        <v>374</v>
      </c>
      <c r="E1314" s="244" t="str">
        <f>CONCATENATE(SUM('Раздел 1'!AA38:AA38),"=",0)</f>
        <v>0=0</v>
      </c>
    </row>
    <row r="1315" spans="1:5" s="102" customFormat="1" x14ac:dyDescent="0.2">
      <c r="A1315" s="418" t="str">
        <f>IF((SUM('Раздел 1'!AB38:AB38)=0),"","Неверно!")</f>
        <v/>
      </c>
      <c r="B1315" s="418" t="s">
        <v>22852</v>
      </c>
      <c r="C1315" s="244" t="s">
        <v>7550</v>
      </c>
      <c r="D1315" s="244" t="s">
        <v>374</v>
      </c>
      <c r="E1315" s="244" t="str">
        <f>CONCATENATE(SUM('Раздел 1'!AB38:AB38),"=",0)</f>
        <v>0=0</v>
      </c>
    </row>
    <row r="1316" spans="1:5" s="102" customFormat="1" x14ac:dyDescent="0.2">
      <c r="A1316" s="418" t="str">
        <f>IF((SUM('Раздел 1'!AC38:AC38)=0),"","Неверно!")</f>
        <v/>
      </c>
      <c r="B1316" s="418" t="s">
        <v>22852</v>
      </c>
      <c r="C1316" s="244" t="s">
        <v>7551</v>
      </c>
      <c r="D1316" s="244" t="s">
        <v>374</v>
      </c>
      <c r="E1316" s="244" t="str">
        <f>CONCATENATE(SUM('Раздел 1'!AC38:AC38),"=",0)</f>
        <v>0=0</v>
      </c>
    </row>
    <row r="1317" spans="1:5" s="102" customFormat="1" x14ac:dyDescent="0.2">
      <c r="A1317" s="418" t="str">
        <f>IF((SUM('Раздел 1'!X44:X44)=0),"","Неверно!")</f>
        <v/>
      </c>
      <c r="B1317" s="418" t="s">
        <v>22853</v>
      </c>
      <c r="C1317" s="244" t="s">
        <v>8356</v>
      </c>
      <c r="D1317" s="244" t="s">
        <v>374</v>
      </c>
      <c r="E1317" s="244" t="str">
        <f>CONCATENATE(SUM('Раздел 1'!X44:X44),"=",0)</f>
        <v>0=0</v>
      </c>
    </row>
    <row r="1318" spans="1:5" s="102" customFormat="1" x14ac:dyDescent="0.2">
      <c r="A1318" s="418" t="str">
        <f>IF((SUM('Раздел 1'!Y44:Y44)=0),"","Неверно!")</f>
        <v/>
      </c>
      <c r="B1318" s="418" t="s">
        <v>22853</v>
      </c>
      <c r="C1318" s="244" t="s">
        <v>8357</v>
      </c>
      <c r="D1318" s="244" t="s">
        <v>374</v>
      </c>
      <c r="E1318" s="244" t="str">
        <f>CONCATENATE(SUM('Раздел 1'!Y44:Y44),"=",0)</f>
        <v>0=0</v>
      </c>
    </row>
    <row r="1319" spans="1:5" s="102" customFormat="1" x14ac:dyDescent="0.2">
      <c r="A1319" s="418" t="str">
        <f>IF((SUM('Раздел 1'!Z44:Z44)=0),"","Неверно!")</f>
        <v/>
      </c>
      <c r="B1319" s="418" t="s">
        <v>22853</v>
      </c>
      <c r="C1319" s="244" t="s">
        <v>8358</v>
      </c>
      <c r="D1319" s="244" t="s">
        <v>374</v>
      </c>
      <c r="E1319" s="244" t="str">
        <f>CONCATENATE(SUM('Раздел 1'!Z44:Z44),"=",0)</f>
        <v>0=0</v>
      </c>
    </row>
    <row r="1320" spans="1:5" s="102" customFormat="1" x14ac:dyDescent="0.2">
      <c r="A1320" s="418" t="str">
        <f>IF((SUM('Раздел 1'!AA44:AA44)=0),"","Неверно!")</f>
        <v/>
      </c>
      <c r="B1320" s="418" t="s">
        <v>22853</v>
      </c>
      <c r="C1320" s="244" t="s">
        <v>8359</v>
      </c>
      <c r="D1320" s="244" t="s">
        <v>374</v>
      </c>
      <c r="E1320" s="244" t="str">
        <f>CONCATENATE(SUM('Раздел 1'!AA44:AA44),"=",0)</f>
        <v>0=0</v>
      </c>
    </row>
    <row r="1321" spans="1:5" s="102" customFormat="1" x14ac:dyDescent="0.2">
      <c r="A1321" s="418" t="str">
        <f>IF((SUM('Раздел 1'!AB44:AB44)=0),"","Неверно!")</f>
        <v/>
      </c>
      <c r="B1321" s="418" t="s">
        <v>22853</v>
      </c>
      <c r="C1321" s="244" t="s">
        <v>8360</v>
      </c>
      <c r="D1321" s="244" t="s">
        <v>374</v>
      </c>
      <c r="E1321" s="244" t="str">
        <f>CONCATENATE(SUM('Раздел 1'!AB44:AB44),"=",0)</f>
        <v>0=0</v>
      </c>
    </row>
    <row r="1322" spans="1:5" s="102" customFormat="1" x14ac:dyDescent="0.2">
      <c r="A1322" s="418" t="str">
        <f>IF((SUM('Раздел 1'!AC44:AC44)=0),"","Неверно!")</f>
        <v/>
      </c>
      <c r="B1322" s="418" t="s">
        <v>22853</v>
      </c>
      <c r="C1322" s="244" t="s">
        <v>8361</v>
      </c>
      <c r="D1322" s="244" t="s">
        <v>374</v>
      </c>
      <c r="E1322" s="244" t="str">
        <f>CONCATENATE(SUM('Раздел 1'!AC44:AC44),"=",0)</f>
        <v>0=0</v>
      </c>
    </row>
    <row r="1323" spans="1:5" s="102" customFormat="1" x14ac:dyDescent="0.2">
      <c r="A1323" s="418" t="str">
        <f>IF((SUM('Раздел 1'!T122:T122)=0),"","Неверно!")</f>
        <v/>
      </c>
      <c r="B1323" s="418" t="s">
        <v>22854</v>
      </c>
      <c r="C1323" s="244" t="s">
        <v>8641</v>
      </c>
      <c r="D1323" s="244" t="s">
        <v>374</v>
      </c>
      <c r="E1323" s="244" t="str">
        <f>CONCATENATE(SUM('Раздел 1'!T122:T122),"=",0)</f>
        <v>0=0</v>
      </c>
    </row>
    <row r="1324" spans="1:5" s="102" customFormat="1" x14ac:dyDescent="0.2">
      <c r="A1324" s="418" t="str">
        <f>IF((SUM('Раздел 1'!U122:U122)=0),"","Неверно!")</f>
        <v/>
      </c>
      <c r="B1324" s="418" t="s">
        <v>22854</v>
      </c>
      <c r="C1324" s="244" t="s">
        <v>10912</v>
      </c>
      <c r="D1324" s="244" t="s">
        <v>374</v>
      </c>
      <c r="E1324" s="244" t="str">
        <f>CONCATENATE(SUM('Раздел 1'!U122:U122),"=",0)</f>
        <v>0=0</v>
      </c>
    </row>
    <row r="1325" spans="1:5" s="102" customFormat="1" x14ac:dyDescent="0.2">
      <c r="A1325" s="418" t="str">
        <f>IF((SUM('Раздел 1'!V122:V122)=0),"","Неверно!")</f>
        <v/>
      </c>
      <c r="B1325" s="418" t="s">
        <v>22854</v>
      </c>
      <c r="C1325" s="244" t="s">
        <v>8184</v>
      </c>
      <c r="D1325" s="244" t="s">
        <v>374</v>
      </c>
      <c r="E1325" s="244" t="str">
        <f>CONCATENATE(SUM('Раздел 1'!V122:V122),"=",0)</f>
        <v>0=0</v>
      </c>
    </row>
    <row r="1326" spans="1:5" s="102" customFormat="1" x14ac:dyDescent="0.2">
      <c r="A1326" s="418" t="str">
        <f>IF((SUM('Раздел 1'!W122:W122)=0),"","Неверно!")</f>
        <v/>
      </c>
      <c r="B1326" s="418" t="s">
        <v>22854</v>
      </c>
      <c r="C1326" s="244" t="s">
        <v>8185</v>
      </c>
      <c r="D1326" s="244" t="s">
        <v>374</v>
      </c>
      <c r="E1326" s="244" t="str">
        <f>CONCATENATE(SUM('Раздел 1'!W122:W122),"=",0)</f>
        <v>0=0</v>
      </c>
    </row>
    <row r="1327" spans="1:5" s="102" customFormat="1" x14ac:dyDescent="0.2">
      <c r="A1327" s="418" t="str">
        <f>IF((SUM('Раздел 1'!X122:X122)=0),"","Неверно!")</f>
        <v/>
      </c>
      <c r="B1327" s="418" t="s">
        <v>22854</v>
      </c>
      <c r="C1327" s="244" t="s">
        <v>8186</v>
      </c>
      <c r="D1327" s="244" t="s">
        <v>374</v>
      </c>
      <c r="E1327" s="244" t="str">
        <f>CONCATENATE(SUM('Раздел 1'!X122:X122),"=",0)</f>
        <v>0=0</v>
      </c>
    </row>
    <row r="1328" spans="1:5" s="102" customFormat="1" x14ac:dyDescent="0.2">
      <c r="A1328" s="418" t="str">
        <f>IF((SUM('Раздел 1'!Y122:Y122)=0),"","Неверно!")</f>
        <v/>
      </c>
      <c r="B1328" s="418" t="s">
        <v>22854</v>
      </c>
      <c r="C1328" s="244" t="s">
        <v>8187</v>
      </c>
      <c r="D1328" s="244" t="s">
        <v>374</v>
      </c>
      <c r="E1328" s="244" t="str">
        <f>CONCATENATE(SUM('Раздел 1'!Y122:Y122),"=",0)</f>
        <v>0=0</v>
      </c>
    </row>
    <row r="1329" spans="1:5" s="102" customFormat="1" x14ac:dyDescent="0.2">
      <c r="A1329" s="418" t="str">
        <f>IF((SUM('Раздел 1'!Z122:Z122)=0),"","Неверно!")</f>
        <v/>
      </c>
      <c r="B1329" s="418" t="s">
        <v>22854</v>
      </c>
      <c r="C1329" s="244" t="s">
        <v>8188</v>
      </c>
      <c r="D1329" s="244" t="s">
        <v>374</v>
      </c>
      <c r="E1329" s="244" t="str">
        <f>CONCATENATE(SUM('Раздел 1'!Z122:Z122),"=",0)</f>
        <v>0=0</v>
      </c>
    </row>
    <row r="1330" spans="1:5" s="102" customFormat="1" x14ac:dyDescent="0.2">
      <c r="A1330" s="418" t="str">
        <f>IF((SUM('Раздел 1'!AA122:AA122)=0),"","Неверно!")</f>
        <v/>
      </c>
      <c r="B1330" s="418" t="s">
        <v>22854</v>
      </c>
      <c r="C1330" s="244" t="s">
        <v>8189</v>
      </c>
      <c r="D1330" s="244" t="s">
        <v>374</v>
      </c>
      <c r="E1330" s="244" t="str">
        <f>CONCATENATE(SUM('Раздел 1'!AA122:AA122),"=",0)</f>
        <v>0=0</v>
      </c>
    </row>
    <row r="1331" spans="1:5" s="102" customFormat="1" x14ac:dyDescent="0.2">
      <c r="A1331" s="418" t="str">
        <f>IF((SUM('Раздел 1'!AB122:AB122)=0),"","Неверно!")</f>
        <v/>
      </c>
      <c r="B1331" s="418" t="s">
        <v>22854</v>
      </c>
      <c r="C1331" s="244" t="s">
        <v>11782</v>
      </c>
      <c r="D1331" s="244" t="s">
        <v>374</v>
      </c>
      <c r="E1331" s="244" t="str">
        <f>CONCATENATE(SUM('Раздел 1'!AB122:AB122),"=",0)</f>
        <v>0=0</v>
      </c>
    </row>
    <row r="1332" spans="1:5" s="102" customFormat="1" x14ac:dyDescent="0.2">
      <c r="A1332" s="418" t="str">
        <f>IF((SUM('Раздел 1'!AC122:AC122)=0),"","Неверно!")</f>
        <v/>
      </c>
      <c r="B1332" s="418" t="s">
        <v>22854</v>
      </c>
      <c r="C1332" s="244" t="s">
        <v>11008</v>
      </c>
      <c r="D1332" s="244" t="s">
        <v>374</v>
      </c>
      <c r="E1332" s="244" t="str">
        <f>CONCATENATE(SUM('Раздел 1'!AC122:AC122),"=",0)</f>
        <v>0=0</v>
      </c>
    </row>
    <row r="1333" spans="1:5" s="102" customFormat="1" x14ac:dyDescent="0.2">
      <c r="A1333" s="418" t="str">
        <f>IF((SUM('Раздел 1'!AA136:AA136)=0),"","Неверно!")</f>
        <v/>
      </c>
      <c r="B1333" s="418" t="s">
        <v>22855</v>
      </c>
      <c r="C1333" s="244" t="s">
        <v>3069</v>
      </c>
      <c r="D1333" s="244" t="s">
        <v>374</v>
      </c>
      <c r="E1333" s="244" t="str">
        <f>CONCATENATE(SUM('Раздел 1'!AA136:AA136),"=",0)</f>
        <v>0=0</v>
      </c>
    </row>
    <row r="1334" spans="1:5" s="102" customFormat="1" x14ac:dyDescent="0.2">
      <c r="A1334" s="418" t="str">
        <f>IF((SUM('Раздел 1'!T90:T90)=0),"","Неверно!")</f>
        <v/>
      </c>
      <c r="B1334" s="418" t="s">
        <v>22856</v>
      </c>
      <c r="C1334" s="244" t="s">
        <v>6306</v>
      </c>
      <c r="D1334" s="244" t="s">
        <v>374</v>
      </c>
      <c r="E1334" s="244" t="str">
        <f>CONCATENATE(SUM('Раздел 1'!T90:T90),"=",0)</f>
        <v>0=0</v>
      </c>
    </row>
    <row r="1335" spans="1:5" s="102" customFormat="1" x14ac:dyDescent="0.2">
      <c r="A1335" s="418" t="str">
        <f>IF((SUM('Раздел 1'!T151:T151)=0),"","Неверно!")</f>
        <v/>
      </c>
      <c r="B1335" s="418" t="s">
        <v>22857</v>
      </c>
      <c r="C1335" s="244" t="s">
        <v>10982</v>
      </c>
      <c r="D1335" s="244" t="s">
        <v>374</v>
      </c>
      <c r="E1335" s="244" t="str">
        <f>CONCATENATE(SUM('Раздел 1'!T151:T151),"=",0)</f>
        <v>0=0</v>
      </c>
    </row>
    <row r="1336" spans="1:5" s="102" customFormat="1" x14ac:dyDescent="0.2">
      <c r="A1336" s="418" t="str">
        <f>IF((SUM('Раздел 1'!T232:T232)=0),"","Неверно!")</f>
        <v/>
      </c>
      <c r="B1336" s="418" t="s">
        <v>22858</v>
      </c>
      <c r="C1336" s="244" t="s">
        <v>3856</v>
      </c>
      <c r="D1336" s="244" t="s">
        <v>374</v>
      </c>
      <c r="E1336" s="244" t="str">
        <f>CONCATENATE(SUM('Раздел 1'!T232:T232),"=",0)</f>
        <v>0=0</v>
      </c>
    </row>
    <row r="1337" spans="1:5" s="102" customFormat="1" x14ac:dyDescent="0.2">
      <c r="A1337" s="418" t="str">
        <f>IF((SUM('Раздел 1'!U232:U232)=0),"","Неверно!")</f>
        <v/>
      </c>
      <c r="B1337" s="418" t="s">
        <v>22858</v>
      </c>
      <c r="C1337" s="244" t="s">
        <v>3857</v>
      </c>
      <c r="D1337" s="244" t="s">
        <v>374</v>
      </c>
      <c r="E1337" s="244" t="str">
        <f>CONCATENATE(SUM('Раздел 1'!U232:U232),"=",0)</f>
        <v>0=0</v>
      </c>
    </row>
    <row r="1338" spans="1:5" s="102" customFormat="1" x14ac:dyDescent="0.2">
      <c r="A1338" s="418" t="str">
        <f>IF((SUM('Раздел 1'!V232:V232)=0),"","Неверно!")</f>
        <v/>
      </c>
      <c r="B1338" s="418" t="s">
        <v>22858</v>
      </c>
      <c r="C1338" s="244" t="s">
        <v>14129</v>
      </c>
      <c r="D1338" s="244" t="s">
        <v>374</v>
      </c>
      <c r="E1338" s="244" t="str">
        <f>CONCATENATE(SUM('Раздел 1'!V232:V232),"=",0)</f>
        <v>0=0</v>
      </c>
    </row>
    <row r="1339" spans="1:5" s="102" customFormat="1" x14ac:dyDescent="0.2">
      <c r="A1339" s="418" t="str">
        <f>IF((SUM('Раздел 1'!W232:W232)=0),"","Неверно!")</f>
        <v/>
      </c>
      <c r="B1339" s="418" t="s">
        <v>22858</v>
      </c>
      <c r="C1339" s="244" t="s">
        <v>14130</v>
      </c>
      <c r="D1339" s="244" t="s">
        <v>374</v>
      </c>
      <c r="E1339" s="244" t="str">
        <f>CONCATENATE(SUM('Раздел 1'!W232:W232),"=",0)</f>
        <v>0=0</v>
      </c>
    </row>
    <row r="1340" spans="1:5" s="102" customFormat="1" x14ac:dyDescent="0.2">
      <c r="A1340" s="418" t="str">
        <f>IF((SUM('Раздел 1'!X232:X232)=0),"","Неверно!")</f>
        <v/>
      </c>
      <c r="B1340" s="418" t="s">
        <v>22858</v>
      </c>
      <c r="C1340" s="244" t="s">
        <v>3858</v>
      </c>
      <c r="D1340" s="244" t="s">
        <v>374</v>
      </c>
      <c r="E1340" s="244" t="str">
        <f>CONCATENATE(SUM('Раздел 1'!X232:X232),"=",0)</f>
        <v>0=0</v>
      </c>
    </row>
    <row r="1341" spans="1:5" s="102" customFormat="1" x14ac:dyDescent="0.2">
      <c r="A1341" s="418" t="str">
        <f>IF((SUM('Раздел 1'!Y232:Y232)=0),"","Неверно!")</f>
        <v/>
      </c>
      <c r="B1341" s="418" t="s">
        <v>22858</v>
      </c>
      <c r="C1341" s="244" t="s">
        <v>3859</v>
      </c>
      <c r="D1341" s="244" t="s">
        <v>374</v>
      </c>
      <c r="E1341" s="244" t="str">
        <f>CONCATENATE(SUM('Раздел 1'!Y232:Y232),"=",0)</f>
        <v>0=0</v>
      </c>
    </row>
    <row r="1342" spans="1:5" s="102" customFormat="1" x14ac:dyDescent="0.2">
      <c r="A1342" s="418" t="str">
        <f>IF((SUM('Раздел 1'!Z232:Z232)=0),"","Неверно!")</f>
        <v/>
      </c>
      <c r="B1342" s="418" t="s">
        <v>22858</v>
      </c>
      <c r="C1342" s="244" t="s">
        <v>3860</v>
      </c>
      <c r="D1342" s="244" t="s">
        <v>374</v>
      </c>
      <c r="E1342" s="244" t="str">
        <f>CONCATENATE(SUM('Раздел 1'!Z232:Z232),"=",0)</f>
        <v>0=0</v>
      </c>
    </row>
    <row r="1343" spans="1:5" s="102" customFormat="1" x14ac:dyDescent="0.2">
      <c r="A1343" s="418" t="str">
        <f>IF((SUM('Раздел 1'!AA232:AA232)=0),"","Неверно!")</f>
        <v/>
      </c>
      <c r="B1343" s="418" t="s">
        <v>22858</v>
      </c>
      <c r="C1343" s="244" t="s">
        <v>3861</v>
      </c>
      <c r="D1343" s="244" t="s">
        <v>374</v>
      </c>
      <c r="E1343" s="244" t="str">
        <f>CONCATENATE(SUM('Раздел 1'!AA232:AA232),"=",0)</f>
        <v>0=0</v>
      </c>
    </row>
    <row r="1344" spans="1:5" s="102" customFormat="1" x14ac:dyDescent="0.2">
      <c r="A1344" s="418" t="str">
        <f>IF((SUM('Раздел 1'!AB232:AB232)=0),"","Неверно!")</f>
        <v/>
      </c>
      <c r="B1344" s="418" t="s">
        <v>22858</v>
      </c>
      <c r="C1344" s="244" t="s">
        <v>3862</v>
      </c>
      <c r="D1344" s="244" t="s">
        <v>374</v>
      </c>
      <c r="E1344" s="244" t="str">
        <f>CONCATENATE(SUM('Раздел 1'!AB232:AB232),"=",0)</f>
        <v>0=0</v>
      </c>
    </row>
    <row r="1345" spans="1:5" s="102" customFormat="1" x14ac:dyDescent="0.2">
      <c r="A1345" s="418" t="str">
        <f>IF((SUM('Раздел 1'!AC232:AC232)=0),"","Неверно!")</f>
        <v/>
      </c>
      <c r="B1345" s="418" t="s">
        <v>22858</v>
      </c>
      <c r="C1345" s="244" t="s">
        <v>3863</v>
      </c>
      <c r="D1345" s="244" t="s">
        <v>374</v>
      </c>
      <c r="E1345" s="244" t="str">
        <f>CONCATENATE(SUM('Раздел 1'!AC232:AC232),"=",0)</f>
        <v>0=0</v>
      </c>
    </row>
    <row r="1346" spans="1:5" s="102" customFormat="1" x14ac:dyDescent="0.2">
      <c r="A1346" s="418" t="str">
        <f>IF((SUM('Раздел 1'!AA203:AA203)=0),"","Неверно!")</f>
        <v/>
      </c>
      <c r="B1346" s="418" t="s">
        <v>22859</v>
      </c>
      <c r="C1346" s="244" t="s">
        <v>2418</v>
      </c>
      <c r="D1346" s="244" t="s">
        <v>374</v>
      </c>
      <c r="E1346" s="244" t="str">
        <f>CONCATENATE(SUM('Раздел 1'!AA203:AA203),"=",0)</f>
        <v>0=0</v>
      </c>
    </row>
    <row r="1347" spans="1:5" s="102" customFormat="1" x14ac:dyDescent="0.2">
      <c r="A1347" s="418" t="str">
        <f>IF((SUM('Раздел 1'!X292:X292)=0),"","Неверно!")</f>
        <v/>
      </c>
      <c r="B1347" s="418" t="s">
        <v>22860</v>
      </c>
      <c r="C1347" s="244" t="s">
        <v>14126</v>
      </c>
      <c r="D1347" s="244" t="s">
        <v>374</v>
      </c>
      <c r="E1347" s="244" t="str">
        <f>CONCATENATE(SUM('Раздел 1'!X292:X292),"=",0)</f>
        <v>0=0</v>
      </c>
    </row>
    <row r="1348" spans="1:5" s="102" customFormat="1" x14ac:dyDescent="0.2">
      <c r="A1348" s="418" t="str">
        <f>IF((SUM('Раздел 1'!Y292:Y292)=0),"","Неверно!")</f>
        <v/>
      </c>
      <c r="B1348" s="418" t="s">
        <v>22860</v>
      </c>
      <c r="C1348" s="244" t="s">
        <v>11388</v>
      </c>
      <c r="D1348" s="244" t="s">
        <v>374</v>
      </c>
      <c r="E1348" s="244" t="str">
        <f>CONCATENATE(SUM('Раздел 1'!Y292:Y292),"=",0)</f>
        <v>0=0</v>
      </c>
    </row>
    <row r="1349" spans="1:5" s="102" customFormat="1" x14ac:dyDescent="0.2">
      <c r="A1349" s="418" t="str">
        <f>IF((SUM('Раздел 1'!Z292:Z292)=0),"","Неверно!")</f>
        <v/>
      </c>
      <c r="B1349" s="418" t="s">
        <v>22860</v>
      </c>
      <c r="C1349" s="244" t="s">
        <v>14127</v>
      </c>
      <c r="D1349" s="244" t="s">
        <v>374</v>
      </c>
      <c r="E1349" s="244" t="str">
        <f>CONCATENATE(SUM('Раздел 1'!Z292:Z292),"=",0)</f>
        <v>0=0</v>
      </c>
    </row>
    <row r="1350" spans="1:5" s="102" customFormat="1" x14ac:dyDescent="0.2">
      <c r="A1350" s="418" t="str">
        <f>IF((SUM('Раздел 1'!AA292:AA292)=0),"","Неверно!")</f>
        <v/>
      </c>
      <c r="B1350" s="418" t="s">
        <v>22860</v>
      </c>
      <c r="C1350" s="244" t="s">
        <v>11862</v>
      </c>
      <c r="D1350" s="244" t="s">
        <v>374</v>
      </c>
      <c r="E1350" s="244" t="str">
        <f>CONCATENATE(SUM('Раздел 1'!AA292:AA292),"=",0)</f>
        <v>0=0</v>
      </c>
    </row>
    <row r="1351" spans="1:5" s="102" customFormat="1" x14ac:dyDescent="0.2">
      <c r="A1351" s="418" t="str">
        <f>IF((SUM('Раздел 1'!AB292:AB292)=0),"","Неверно!")</f>
        <v/>
      </c>
      <c r="B1351" s="418" t="s">
        <v>22860</v>
      </c>
      <c r="C1351" s="244" t="s">
        <v>14128</v>
      </c>
      <c r="D1351" s="244" t="s">
        <v>374</v>
      </c>
      <c r="E1351" s="244" t="str">
        <f>CONCATENATE(SUM('Раздел 1'!AB292:AB292),"=",0)</f>
        <v>0=0</v>
      </c>
    </row>
    <row r="1352" spans="1:5" s="102" customFormat="1" x14ac:dyDescent="0.2">
      <c r="A1352" s="418" t="str">
        <f>IF((SUM('Раздел 1'!AC292:AC292)=0),"","Неверно!")</f>
        <v/>
      </c>
      <c r="B1352" s="418" t="s">
        <v>22860</v>
      </c>
      <c r="C1352" s="244" t="s">
        <v>3159</v>
      </c>
      <c r="D1352" s="244" t="s">
        <v>374</v>
      </c>
      <c r="E1352" s="244" t="str">
        <f>CONCATENATE(SUM('Раздел 1'!AC292:AC292),"=",0)</f>
        <v>0=0</v>
      </c>
    </row>
    <row r="1353" spans="1:5" s="102" customFormat="1" x14ac:dyDescent="0.2">
      <c r="A1353" s="418" t="str">
        <f>IF((SUM('Раздел 1'!AB371:AB371)=0),"","Неверно!")</f>
        <v/>
      </c>
      <c r="B1353" s="418" t="s">
        <v>22861</v>
      </c>
      <c r="C1353" s="244" t="s">
        <v>8635</v>
      </c>
      <c r="D1353" s="244" t="s">
        <v>374</v>
      </c>
      <c r="E1353" s="244" t="str">
        <f>CONCATENATE(SUM('Раздел 1'!AB371:AB371),"=",0)</f>
        <v>0=0</v>
      </c>
    </row>
    <row r="1354" spans="1:5" s="102" customFormat="1" x14ac:dyDescent="0.2">
      <c r="A1354" s="418" t="str">
        <f>IF((SUM('Раздел 1'!AC371:AC371)=0),"","Неверно!")</f>
        <v/>
      </c>
      <c r="B1354" s="418" t="s">
        <v>22861</v>
      </c>
      <c r="C1354" s="244" t="s">
        <v>8636</v>
      </c>
      <c r="D1354" s="244" t="s">
        <v>374</v>
      </c>
      <c r="E1354" s="244" t="str">
        <f>CONCATENATE(SUM('Раздел 1'!AC371:AC371),"=",0)</f>
        <v>0=0</v>
      </c>
    </row>
    <row r="1355" spans="1:5" s="102" customFormat="1" x14ac:dyDescent="0.2">
      <c r="A1355" s="418" t="str">
        <f>IF((SUM('Раздел 1'!T85:T85)=0),"","Неверно!")</f>
        <v/>
      </c>
      <c r="B1355" s="418" t="s">
        <v>22862</v>
      </c>
      <c r="C1355" s="244" t="s">
        <v>8324</v>
      </c>
      <c r="D1355" s="244" t="s">
        <v>374</v>
      </c>
      <c r="E1355" s="244" t="str">
        <f>CONCATENATE(SUM('Раздел 1'!T85:T85),"=",0)</f>
        <v>0=0</v>
      </c>
    </row>
    <row r="1356" spans="1:5" s="102" customFormat="1" x14ac:dyDescent="0.2">
      <c r="A1356" s="418" t="str">
        <f>IF((SUM('Раздел 1'!U85:U85)=0),"","Неверно!")</f>
        <v/>
      </c>
      <c r="B1356" s="418" t="s">
        <v>22862</v>
      </c>
      <c r="C1356" s="244" t="s">
        <v>8325</v>
      </c>
      <c r="D1356" s="244" t="s">
        <v>374</v>
      </c>
      <c r="E1356" s="244" t="str">
        <f>CONCATENATE(SUM('Раздел 1'!U85:U85),"=",0)</f>
        <v>0=0</v>
      </c>
    </row>
    <row r="1357" spans="1:5" s="102" customFormat="1" x14ac:dyDescent="0.2">
      <c r="A1357" s="418" t="str">
        <f>IF((SUM('Раздел 1'!V85:V85)=0),"","Неверно!")</f>
        <v/>
      </c>
      <c r="B1357" s="418" t="s">
        <v>22862</v>
      </c>
      <c r="C1357" s="244" t="s">
        <v>8326</v>
      </c>
      <c r="D1357" s="244" t="s">
        <v>374</v>
      </c>
      <c r="E1357" s="244" t="str">
        <f>CONCATENATE(SUM('Раздел 1'!V85:V85),"=",0)</f>
        <v>0=0</v>
      </c>
    </row>
    <row r="1358" spans="1:5" s="102" customFormat="1" x14ac:dyDescent="0.2">
      <c r="A1358" s="418" t="str">
        <f>IF((SUM('Раздел 1'!W85:W85)=0),"","Неверно!")</f>
        <v/>
      </c>
      <c r="B1358" s="418" t="s">
        <v>22862</v>
      </c>
      <c r="C1358" s="244" t="s">
        <v>8327</v>
      </c>
      <c r="D1358" s="244" t="s">
        <v>374</v>
      </c>
      <c r="E1358" s="244" t="str">
        <f>CONCATENATE(SUM('Раздел 1'!W85:W85),"=",0)</f>
        <v>0=0</v>
      </c>
    </row>
    <row r="1359" spans="1:5" s="102" customFormat="1" x14ac:dyDescent="0.2">
      <c r="A1359" s="418" t="str">
        <f>IF((SUM('Раздел 1'!X85:X85)=0),"","Неверно!")</f>
        <v/>
      </c>
      <c r="B1359" s="418" t="s">
        <v>22862</v>
      </c>
      <c r="C1359" s="244" t="s">
        <v>8328</v>
      </c>
      <c r="D1359" s="244" t="s">
        <v>374</v>
      </c>
      <c r="E1359" s="244" t="str">
        <f>CONCATENATE(SUM('Раздел 1'!X85:X85),"=",0)</f>
        <v>0=0</v>
      </c>
    </row>
    <row r="1360" spans="1:5" s="102" customFormat="1" x14ac:dyDescent="0.2">
      <c r="A1360" s="418" t="str">
        <f>IF((SUM('Раздел 1'!Y85:Y85)=0),"","Неверно!")</f>
        <v/>
      </c>
      <c r="B1360" s="418" t="s">
        <v>22862</v>
      </c>
      <c r="C1360" s="244" t="s">
        <v>8329</v>
      </c>
      <c r="D1360" s="244" t="s">
        <v>374</v>
      </c>
      <c r="E1360" s="244" t="str">
        <f>CONCATENATE(SUM('Раздел 1'!Y85:Y85),"=",0)</f>
        <v>0=0</v>
      </c>
    </row>
    <row r="1361" spans="1:5" s="102" customFormat="1" x14ac:dyDescent="0.2">
      <c r="A1361" s="418" t="str">
        <f>IF((SUM('Раздел 1'!Z85:Z85)=0),"","Неверно!")</f>
        <v/>
      </c>
      <c r="B1361" s="418" t="s">
        <v>22862</v>
      </c>
      <c r="C1361" s="244" t="s">
        <v>8330</v>
      </c>
      <c r="D1361" s="244" t="s">
        <v>374</v>
      </c>
      <c r="E1361" s="244" t="str">
        <f>CONCATENATE(SUM('Раздел 1'!Z85:Z85),"=",0)</f>
        <v>0=0</v>
      </c>
    </row>
    <row r="1362" spans="1:5" s="102" customFormat="1" x14ac:dyDescent="0.2">
      <c r="A1362" s="418" t="str">
        <f>IF((SUM('Раздел 1'!AA85:AA85)=0),"","Неверно!")</f>
        <v/>
      </c>
      <c r="B1362" s="418" t="s">
        <v>22862</v>
      </c>
      <c r="C1362" s="244" t="s">
        <v>8331</v>
      </c>
      <c r="D1362" s="244" t="s">
        <v>374</v>
      </c>
      <c r="E1362" s="244" t="str">
        <f>CONCATENATE(SUM('Раздел 1'!AA85:AA85),"=",0)</f>
        <v>0=0</v>
      </c>
    </row>
    <row r="1363" spans="1:5" s="102" customFormat="1" x14ac:dyDescent="0.2">
      <c r="A1363" s="418" t="str">
        <f>IF((SUM('Раздел 1'!AB85:AB85)=0),"","Неверно!")</f>
        <v/>
      </c>
      <c r="B1363" s="418" t="s">
        <v>22862</v>
      </c>
      <c r="C1363" s="244" t="s">
        <v>8332</v>
      </c>
      <c r="D1363" s="244" t="s">
        <v>374</v>
      </c>
      <c r="E1363" s="244" t="str">
        <f>CONCATENATE(SUM('Раздел 1'!AB85:AB85),"=",0)</f>
        <v>0=0</v>
      </c>
    </row>
    <row r="1364" spans="1:5" s="102" customFormat="1" x14ac:dyDescent="0.2">
      <c r="A1364" s="418" t="str">
        <f>IF((SUM('Раздел 1'!AC85:AC85)=0),"","Неверно!")</f>
        <v/>
      </c>
      <c r="B1364" s="418" t="s">
        <v>22862</v>
      </c>
      <c r="C1364" s="244" t="s">
        <v>8333</v>
      </c>
      <c r="D1364" s="244" t="s">
        <v>374</v>
      </c>
      <c r="E1364" s="244" t="str">
        <f>CONCATENATE(SUM('Раздел 1'!AC85:AC85),"=",0)</f>
        <v>0=0</v>
      </c>
    </row>
    <row r="1365" spans="1:5" s="102" customFormat="1" x14ac:dyDescent="0.2">
      <c r="A1365" s="418" t="str">
        <f>IF((SUM('Раздел 1'!AA368:AA368)=0),"","Неверно!")</f>
        <v/>
      </c>
      <c r="B1365" s="418" t="s">
        <v>22863</v>
      </c>
      <c r="C1365" s="244" t="s">
        <v>5059</v>
      </c>
      <c r="D1365" s="244" t="s">
        <v>374</v>
      </c>
      <c r="E1365" s="244" t="str">
        <f>CONCATENATE(SUM('Раздел 1'!AA368:AA368),"=",0)</f>
        <v>0=0</v>
      </c>
    </row>
    <row r="1366" spans="1:5" s="102" customFormat="1" x14ac:dyDescent="0.2">
      <c r="A1366" s="418" t="str">
        <f>IF((SUM('Раздел 1'!W286:W286)=0),"","Неверно!")</f>
        <v/>
      </c>
      <c r="B1366" s="418" t="s">
        <v>22864</v>
      </c>
      <c r="C1366" s="244" t="s">
        <v>8817</v>
      </c>
      <c r="D1366" s="244" t="s">
        <v>374</v>
      </c>
      <c r="E1366" s="244" t="str">
        <f>CONCATENATE(SUM('Раздел 1'!W286:W286),"=",0)</f>
        <v>0=0</v>
      </c>
    </row>
    <row r="1367" spans="1:5" s="102" customFormat="1" x14ac:dyDescent="0.2">
      <c r="A1367" s="418" t="str">
        <f>IF((SUM('Раздел 1'!X286:X286)=0),"","Неверно!")</f>
        <v/>
      </c>
      <c r="B1367" s="418" t="s">
        <v>22864</v>
      </c>
      <c r="C1367" s="244" t="s">
        <v>8818</v>
      </c>
      <c r="D1367" s="244" t="s">
        <v>374</v>
      </c>
      <c r="E1367" s="244" t="str">
        <f>CONCATENATE(SUM('Раздел 1'!X286:X286),"=",0)</f>
        <v>0=0</v>
      </c>
    </row>
    <row r="1368" spans="1:5" s="102" customFormat="1" x14ac:dyDescent="0.2">
      <c r="A1368" s="418" t="str">
        <f>IF((SUM('Раздел 1'!Y286:Y286)=0),"","Неверно!")</f>
        <v/>
      </c>
      <c r="B1368" s="418" t="s">
        <v>22864</v>
      </c>
      <c r="C1368" s="244" t="s">
        <v>11085</v>
      </c>
      <c r="D1368" s="244" t="s">
        <v>374</v>
      </c>
      <c r="E1368" s="244" t="str">
        <f>CONCATENATE(SUM('Раздел 1'!Y286:Y286),"=",0)</f>
        <v>0=0</v>
      </c>
    </row>
    <row r="1369" spans="1:5" s="102" customFormat="1" x14ac:dyDescent="0.2">
      <c r="A1369" s="418" t="str">
        <f>IF((SUM('Раздел 1'!Z286:Z286)=0),"","Неверно!")</f>
        <v/>
      </c>
      <c r="B1369" s="418" t="s">
        <v>22864</v>
      </c>
      <c r="C1369" s="244" t="s">
        <v>10841</v>
      </c>
      <c r="D1369" s="244" t="s">
        <v>374</v>
      </c>
      <c r="E1369" s="244" t="str">
        <f>CONCATENATE(SUM('Раздел 1'!Z286:Z286),"=",0)</f>
        <v>0=0</v>
      </c>
    </row>
    <row r="1370" spans="1:5" s="102" customFormat="1" x14ac:dyDescent="0.2">
      <c r="A1370" s="418" t="str">
        <f>IF((SUM('Раздел 1'!AA286:AA286)=0),"","Неверно!")</f>
        <v/>
      </c>
      <c r="B1370" s="418" t="s">
        <v>22864</v>
      </c>
      <c r="C1370" s="244" t="s">
        <v>11357</v>
      </c>
      <c r="D1370" s="244" t="s">
        <v>374</v>
      </c>
      <c r="E1370" s="244" t="str">
        <f>CONCATENATE(SUM('Раздел 1'!AA286:AA286),"=",0)</f>
        <v>0=0</v>
      </c>
    </row>
    <row r="1371" spans="1:5" s="102" customFormat="1" x14ac:dyDescent="0.2">
      <c r="A1371" s="418" t="str">
        <f>IF((SUM('Раздел 1'!AB286:AB286)=0),"","Неверно!")</f>
        <v/>
      </c>
      <c r="B1371" s="418" t="s">
        <v>22864</v>
      </c>
      <c r="C1371" s="244" t="s">
        <v>10928</v>
      </c>
      <c r="D1371" s="244" t="s">
        <v>374</v>
      </c>
      <c r="E1371" s="244" t="str">
        <f>CONCATENATE(SUM('Раздел 1'!AB286:AB286),"=",0)</f>
        <v>0=0</v>
      </c>
    </row>
    <row r="1372" spans="1:5" s="102" customFormat="1" x14ac:dyDescent="0.2">
      <c r="A1372" s="418" t="str">
        <f>IF((SUM('Раздел 1'!AC286:AC286)=0),"","Неверно!")</f>
        <v/>
      </c>
      <c r="B1372" s="418" t="s">
        <v>22864</v>
      </c>
      <c r="C1372" s="244" t="s">
        <v>8687</v>
      </c>
      <c r="D1372" s="244" t="s">
        <v>374</v>
      </c>
      <c r="E1372" s="244" t="str">
        <f>CONCATENATE(SUM('Раздел 1'!AC286:AC286),"=",0)</f>
        <v>0=0</v>
      </c>
    </row>
    <row r="1373" spans="1:5" s="102" customFormat="1" x14ac:dyDescent="0.2">
      <c r="A1373" s="418" t="str">
        <f>IF((SUM('Раздел 1'!T31:T31)=0),"","Неверно!")</f>
        <v/>
      </c>
      <c r="B1373" s="418" t="s">
        <v>22865</v>
      </c>
      <c r="C1373" s="244" t="s">
        <v>8309</v>
      </c>
      <c r="D1373" s="244" t="s">
        <v>374</v>
      </c>
      <c r="E1373" s="244" t="str">
        <f>CONCATENATE(SUM('Раздел 1'!T31:T31),"=",0)</f>
        <v>0=0</v>
      </c>
    </row>
    <row r="1374" spans="1:5" s="102" customFormat="1" x14ac:dyDescent="0.2">
      <c r="A1374" s="418" t="str">
        <f>IF((SUM('Раздел 1'!U31:U31)=0),"","Неверно!")</f>
        <v/>
      </c>
      <c r="B1374" s="418" t="s">
        <v>22865</v>
      </c>
      <c r="C1374" s="244" t="s">
        <v>8310</v>
      </c>
      <c r="D1374" s="244" t="s">
        <v>374</v>
      </c>
      <c r="E1374" s="244" t="str">
        <f>CONCATENATE(SUM('Раздел 1'!U31:U31),"=",0)</f>
        <v>0=0</v>
      </c>
    </row>
    <row r="1375" spans="1:5" s="102" customFormat="1" x14ac:dyDescent="0.2">
      <c r="A1375" s="418" t="str">
        <f>IF((SUM('Раздел 1'!V31:V31)=0),"","Неверно!")</f>
        <v/>
      </c>
      <c r="B1375" s="418" t="s">
        <v>22865</v>
      </c>
      <c r="C1375" s="244" t="s">
        <v>8311</v>
      </c>
      <c r="D1375" s="244" t="s">
        <v>374</v>
      </c>
      <c r="E1375" s="244" t="str">
        <f>CONCATENATE(SUM('Раздел 1'!V31:V31),"=",0)</f>
        <v>0=0</v>
      </c>
    </row>
    <row r="1376" spans="1:5" s="102" customFormat="1" x14ac:dyDescent="0.2">
      <c r="A1376" s="418" t="str">
        <f>IF((SUM('Раздел 1'!W31:W31)=0),"","Неверно!")</f>
        <v/>
      </c>
      <c r="B1376" s="418" t="s">
        <v>22865</v>
      </c>
      <c r="C1376" s="244" t="s">
        <v>8312</v>
      </c>
      <c r="D1376" s="244" t="s">
        <v>374</v>
      </c>
      <c r="E1376" s="244" t="str">
        <f>CONCATENATE(SUM('Раздел 1'!W31:W31),"=",0)</f>
        <v>0=0</v>
      </c>
    </row>
    <row r="1377" spans="1:5" s="102" customFormat="1" x14ac:dyDescent="0.2">
      <c r="A1377" s="418" t="str">
        <f>IF((SUM('Раздел 1'!X31:X31)=0),"","Неверно!")</f>
        <v/>
      </c>
      <c r="B1377" s="418" t="s">
        <v>22865</v>
      </c>
      <c r="C1377" s="244" t="s">
        <v>8313</v>
      </c>
      <c r="D1377" s="244" t="s">
        <v>374</v>
      </c>
      <c r="E1377" s="244" t="str">
        <f>CONCATENATE(SUM('Раздел 1'!X31:X31),"=",0)</f>
        <v>0=0</v>
      </c>
    </row>
    <row r="1378" spans="1:5" s="102" customFormat="1" x14ac:dyDescent="0.2">
      <c r="A1378" s="418" t="str">
        <f>IF((SUM('Раздел 1'!Y31:Y31)=0),"","Неверно!")</f>
        <v/>
      </c>
      <c r="B1378" s="418" t="s">
        <v>22865</v>
      </c>
      <c r="C1378" s="244" t="s">
        <v>8314</v>
      </c>
      <c r="D1378" s="244" t="s">
        <v>374</v>
      </c>
      <c r="E1378" s="244" t="str">
        <f>CONCATENATE(SUM('Раздел 1'!Y31:Y31),"=",0)</f>
        <v>0=0</v>
      </c>
    </row>
    <row r="1379" spans="1:5" s="102" customFormat="1" x14ac:dyDescent="0.2">
      <c r="A1379" s="418" t="str">
        <f>IF((SUM('Раздел 1'!Z31:Z31)=0),"","Неверно!")</f>
        <v/>
      </c>
      <c r="B1379" s="418" t="s">
        <v>22865</v>
      </c>
      <c r="C1379" s="244" t="s">
        <v>8315</v>
      </c>
      <c r="D1379" s="244" t="s">
        <v>374</v>
      </c>
      <c r="E1379" s="244" t="str">
        <f>CONCATENATE(SUM('Раздел 1'!Z31:Z31),"=",0)</f>
        <v>0=0</v>
      </c>
    </row>
    <row r="1380" spans="1:5" s="102" customFormat="1" x14ac:dyDescent="0.2">
      <c r="A1380" s="418" t="str">
        <f>IF((SUM('Раздел 1'!AA31:AA31)=0),"","Неверно!")</f>
        <v/>
      </c>
      <c r="B1380" s="418" t="s">
        <v>22865</v>
      </c>
      <c r="C1380" s="244" t="s">
        <v>8316</v>
      </c>
      <c r="D1380" s="244" t="s">
        <v>374</v>
      </c>
      <c r="E1380" s="244" t="str">
        <f>CONCATENATE(SUM('Раздел 1'!AA31:AA31),"=",0)</f>
        <v>0=0</v>
      </c>
    </row>
    <row r="1381" spans="1:5" s="102" customFormat="1" x14ac:dyDescent="0.2">
      <c r="A1381" s="418" t="str">
        <f>IF((SUM('Раздел 1'!AB31:AB31)=0),"","Неверно!")</f>
        <v/>
      </c>
      <c r="B1381" s="418" t="s">
        <v>22865</v>
      </c>
      <c r="C1381" s="244" t="s">
        <v>8317</v>
      </c>
      <c r="D1381" s="244" t="s">
        <v>374</v>
      </c>
      <c r="E1381" s="244" t="str">
        <f>CONCATENATE(SUM('Раздел 1'!AB31:AB31),"=",0)</f>
        <v>0=0</v>
      </c>
    </row>
    <row r="1382" spans="1:5" s="102" customFormat="1" x14ac:dyDescent="0.2">
      <c r="A1382" s="418" t="str">
        <f>IF((SUM('Раздел 1'!AC31:AC31)=0),"","Неверно!")</f>
        <v/>
      </c>
      <c r="B1382" s="418" t="s">
        <v>22865</v>
      </c>
      <c r="C1382" s="244" t="s">
        <v>8318</v>
      </c>
      <c r="D1382" s="244" t="s">
        <v>374</v>
      </c>
      <c r="E1382" s="244" t="str">
        <f>CONCATENATE(SUM('Раздел 1'!AC31:AC31),"=",0)</f>
        <v>0=0</v>
      </c>
    </row>
    <row r="1383" spans="1:5" s="102" customFormat="1" x14ac:dyDescent="0.2">
      <c r="A1383" s="418" t="str">
        <f>IF((SUM('Раздел 1'!AA242:AA242)=0),"","Неверно!")</f>
        <v/>
      </c>
      <c r="B1383" s="418" t="s">
        <v>22866</v>
      </c>
      <c r="C1383" s="244" t="s">
        <v>8125</v>
      </c>
      <c r="D1383" s="244" t="s">
        <v>374</v>
      </c>
      <c r="E1383" s="244" t="str">
        <f>CONCATENATE(SUM('Раздел 1'!AA242:AA242),"=",0)</f>
        <v>0=0</v>
      </c>
    </row>
    <row r="1384" spans="1:5" s="102" customFormat="1" x14ac:dyDescent="0.2">
      <c r="A1384" s="418" t="str">
        <f>IF((SUM('Раздел 1'!AA281:AA281)=0),"","Неверно!")</f>
        <v/>
      </c>
      <c r="B1384" s="418" t="s">
        <v>22867</v>
      </c>
      <c r="C1384" s="244" t="s">
        <v>7792</v>
      </c>
      <c r="D1384" s="244" t="s">
        <v>374</v>
      </c>
      <c r="E1384" s="244" t="str">
        <f>CONCATENATE(SUM('Раздел 1'!AA281:AA281),"=",0)</f>
        <v>0=0</v>
      </c>
    </row>
    <row r="1385" spans="1:5" s="102" customFormat="1" x14ac:dyDescent="0.2">
      <c r="A1385" s="418" t="str">
        <f>IF((SUM('Раздел 1'!U350:U350)=0),"","Неверно!")</f>
        <v/>
      </c>
      <c r="B1385" s="418" t="s">
        <v>22868</v>
      </c>
      <c r="C1385" s="244" t="s">
        <v>7785</v>
      </c>
      <c r="D1385" s="244" t="s">
        <v>374</v>
      </c>
      <c r="E1385" s="244" t="str">
        <f>CONCATENATE(SUM('Раздел 1'!U350:U350),"=",0)</f>
        <v>0=0</v>
      </c>
    </row>
    <row r="1386" spans="1:5" s="102" customFormat="1" x14ac:dyDescent="0.2">
      <c r="A1386" s="418" t="str">
        <f>IF((SUM('Раздел 1'!X58:X58)=0),"","Неверно!")</f>
        <v/>
      </c>
      <c r="B1386" s="418" t="s">
        <v>22869</v>
      </c>
      <c r="C1386" s="244" t="s">
        <v>8304</v>
      </c>
      <c r="D1386" s="244" t="s">
        <v>374</v>
      </c>
      <c r="E1386" s="244" t="str">
        <f>CONCATENATE(SUM('Раздел 1'!X58:X58),"=",0)</f>
        <v>0=0</v>
      </c>
    </row>
    <row r="1387" spans="1:5" s="102" customFormat="1" x14ac:dyDescent="0.2">
      <c r="A1387" s="418" t="str">
        <f>IF((SUM('Раздел 1'!Y58:Y58)=0),"","Неверно!")</f>
        <v/>
      </c>
      <c r="B1387" s="418" t="s">
        <v>22869</v>
      </c>
      <c r="C1387" s="244" t="s">
        <v>8305</v>
      </c>
      <c r="D1387" s="244" t="s">
        <v>374</v>
      </c>
      <c r="E1387" s="244" t="str">
        <f>CONCATENATE(SUM('Раздел 1'!Y58:Y58),"=",0)</f>
        <v>0=0</v>
      </c>
    </row>
    <row r="1388" spans="1:5" s="102" customFormat="1" x14ac:dyDescent="0.2">
      <c r="A1388" s="418" t="str">
        <f>IF((SUM('Раздел 1'!AA160:AA160)=0),"","Неверно!")</f>
        <v/>
      </c>
      <c r="B1388" s="418" t="s">
        <v>22870</v>
      </c>
      <c r="C1388" s="244" t="s">
        <v>8303</v>
      </c>
      <c r="D1388" s="244" t="s">
        <v>374</v>
      </c>
      <c r="E1388" s="244" t="str">
        <f>CONCATENATE(SUM('Раздел 1'!AA160:AA160),"=",0)</f>
        <v>0=0</v>
      </c>
    </row>
    <row r="1389" spans="1:5" s="102" customFormat="1" x14ac:dyDescent="0.2">
      <c r="A1389" s="418" t="str">
        <f>IF((SUM('Раздел 1'!W239:W239)=0),"","Неверно!")</f>
        <v/>
      </c>
      <c r="B1389" s="418" t="s">
        <v>22871</v>
      </c>
      <c r="C1389" s="244" t="s">
        <v>8876</v>
      </c>
      <c r="D1389" s="244" t="s">
        <v>374</v>
      </c>
      <c r="E1389" s="244" t="str">
        <f>CONCATENATE(SUM('Раздел 1'!W239:W239),"=",0)</f>
        <v>0=0</v>
      </c>
    </row>
    <row r="1390" spans="1:5" s="102" customFormat="1" x14ac:dyDescent="0.2">
      <c r="A1390" s="418" t="str">
        <f>IF((SUM('Раздел 1'!X239:X239)=0),"","Неверно!")</f>
        <v/>
      </c>
      <c r="B1390" s="418" t="s">
        <v>22871</v>
      </c>
      <c r="C1390" s="244" t="s">
        <v>8877</v>
      </c>
      <c r="D1390" s="244" t="s">
        <v>374</v>
      </c>
      <c r="E1390" s="244" t="str">
        <f>CONCATENATE(SUM('Раздел 1'!X239:X239),"=",0)</f>
        <v>0=0</v>
      </c>
    </row>
    <row r="1391" spans="1:5" s="102" customFormat="1" x14ac:dyDescent="0.2">
      <c r="A1391" s="418" t="str">
        <f>IF((SUM('Раздел 1'!Y239:Y239)=0),"","Неверно!")</f>
        <v/>
      </c>
      <c r="B1391" s="418" t="s">
        <v>22871</v>
      </c>
      <c r="C1391" s="244" t="s">
        <v>8878</v>
      </c>
      <c r="D1391" s="244" t="s">
        <v>374</v>
      </c>
      <c r="E1391" s="244" t="str">
        <f>CONCATENATE(SUM('Раздел 1'!Y239:Y239),"=",0)</f>
        <v>0=0</v>
      </c>
    </row>
    <row r="1392" spans="1:5" s="102" customFormat="1" x14ac:dyDescent="0.2">
      <c r="A1392" s="418" t="str">
        <f>IF((SUM('Раздел 1'!Z239:Z239)=0),"","Неверно!")</f>
        <v/>
      </c>
      <c r="B1392" s="418" t="s">
        <v>22871</v>
      </c>
      <c r="C1392" s="244" t="s">
        <v>9144</v>
      </c>
      <c r="D1392" s="244" t="s">
        <v>374</v>
      </c>
      <c r="E1392" s="244" t="str">
        <f>CONCATENATE(SUM('Раздел 1'!Z239:Z239),"=",0)</f>
        <v>0=0</v>
      </c>
    </row>
    <row r="1393" spans="1:5" s="102" customFormat="1" x14ac:dyDescent="0.2">
      <c r="A1393" s="418" t="str">
        <f>IF((SUM('Раздел 1'!AA239:AA239)=0),"","Неверно!")</f>
        <v/>
      </c>
      <c r="B1393" s="418" t="s">
        <v>22871</v>
      </c>
      <c r="C1393" s="244" t="s">
        <v>8569</v>
      </c>
      <c r="D1393" s="244" t="s">
        <v>374</v>
      </c>
      <c r="E1393" s="244" t="str">
        <f>CONCATENATE(SUM('Раздел 1'!AA239:AA239),"=",0)</f>
        <v>0=0</v>
      </c>
    </row>
    <row r="1394" spans="1:5" s="102" customFormat="1" x14ac:dyDescent="0.2">
      <c r="A1394" s="418" t="str">
        <f>IF((SUM('Раздел 1'!AB239:AB239)=0),"","Неверно!")</f>
        <v/>
      </c>
      <c r="B1394" s="418" t="s">
        <v>22871</v>
      </c>
      <c r="C1394" s="244" t="s">
        <v>11812</v>
      </c>
      <c r="D1394" s="244" t="s">
        <v>374</v>
      </c>
      <c r="E1394" s="244" t="str">
        <f>CONCATENATE(SUM('Раздел 1'!AB239:AB239),"=",0)</f>
        <v>0=0</v>
      </c>
    </row>
    <row r="1395" spans="1:5" s="102" customFormat="1" x14ac:dyDescent="0.2">
      <c r="A1395" s="418" t="str">
        <f>IF((SUM('Раздел 1'!AC239:AC239)=0),"","Неверно!")</f>
        <v/>
      </c>
      <c r="B1395" s="418" t="s">
        <v>22871</v>
      </c>
      <c r="C1395" s="244" t="s">
        <v>8604</v>
      </c>
      <c r="D1395" s="244" t="s">
        <v>374</v>
      </c>
      <c r="E1395" s="244" t="str">
        <f>CONCATENATE(SUM('Раздел 1'!AC239:AC239),"=",0)</f>
        <v>0=0</v>
      </c>
    </row>
    <row r="1396" spans="1:5" s="102" customFormat="1" x14ac:dyDescent="0.2">
      <c r="A1396" s="418" t="str">
        <f>IF((SUM('Раздел 1'!T148:T148)=0),"","Неверно!")</f>
        <v/>
      </c>
      <c r="B1396" s="418" t="s">
        <v>22872</v>
      </c>
      <c r="C1396" s="244" t="s">
        <v>8295</v>
      </c>
      <c r="D1396" s="244" t="s">
        <v>374</v>
      </c>
      <c r="E1396" s="244" t="str">
        <f>CONCATENATE(SUM('Раздел 1'!T148:T148),"=",0)</f>
        <v>0=0</v>
      </c>
    </row>
    <row r="1397" spans="1:5" s="102" customFormat="1" x14ac:dyDescent="0.2">
      <c r="A1397" s="418" t="str">
        <f>IF((SUM('Раздел 1'!U132:U132)=0),"","Неверно!")</f>
        <v/>
      </c>
      <c r="B1397" s="418" t="s">
        <v>22873</v>
      </c>
      <c r="C1397" s="244" t="s">
        <v>11779</v>
      </c>
      <c r="D1397" s="244" t="s">
        <v>374</v>
      </c>
      <c r="E1397" s="244" t="str">
        <f>CONCATENATE(SUM('Раздел 1'!U132:U132),"=",0)</f>
        <v>0=0</v>
      </c>
    </row>
    <row r="1398" spans="1:5" s="102" customFormat="1" x14ac:dyDescent="0.2">
      <c r="A1398" s="418" t="str">
        <f>IF((SUM('Раздел 1'!V132:V132)=0),"","Неверно!")</f>
        <v/>
      </c>
      <c r="B1398" s="418" t="s">
        <v>22873</v>
      </c>
      <c r="C1398" s="244" t="s">
        <v>3235</v>
      </c>
      <c r="D1398" s="244" t="s">
        <v>374</v>
      </c>
      <c r="E1398" s="244" t="str">
        <f>CONCATENATE(SUM('Раздел 1'!V132:V132),"=",0)</f>
        <v>0=0</v>
      </c>
    </row>
    <row r="1399" spans="1:5" s="102" customFormat="1" x14ac:dyDescent="0.2">
      <c r="A1399" s="418" t="str">
        <f>IF((SUM('Раздел 1'!W316:W316)=0),"","Неверно!")</f>
        <v/>
      </c>
      <c r="B1399" s="418" t="s">
        <v>22874</v>
      </c>
      <c r="C1399" s="244" t="s">
        <v>8072</v>
      </c>
      <c r="D1399" s="244" t="s">
        <v>374</v>
      </c>
      <c r="E1399" s="244" t="str">
        <f>CONCATENATE(SUM('Раздел 1'!W316:W316),"=",0)</f>
        <v>0=0</v>
      </c>
    </row>
    <row r="1400" spans="1:5" s="102" customFormat="1" x14ac:dyDescent="0.2">
      <c r="A1400" s="418" t="str">
        <f>IF((SUM('Раздел 1'!X316:X316)=0),"","Неверно!")</f>
        <v/>
      </c>
      <c r="B1400" s="418" t="s">
        <v>22874</v>
      </c>
      <c r="C1400" s="244" t="s">
        <v>11444</v>
      </c>
      <c r="D1400" s="244" t="s">
        <v>374</v>
      </c>
      <c r="E1400" s="244" t="str">
        <f>CONCATENATE(SUM('Раздел 1'!X316:X316),"=",0)</f>
        <v>0=0</v>
      </c>
    </row>
    <row r="1401" spans="1:5" s="102" customFormat="1" x14ac:dyDescent="0.2">
      <c r="A1401" s="418" t="str">
        <f>IF((SUM('Раздел 1'!Y316:Y316)=0),"","Неверно!")</f>
        <v/>
      </c>
      <c r="B1401" s="418" t="s">
        <v>22874</v>
      </c>
      <c r="C1401" s="244" t="s">
        <v>8073</v>
      </c>
      <c r="D1401" s="244" t="s">
        <v>374</v>
      </c>
      <c r="E1401" s="244" t="str">
        <f>CONCATENATE(SUM('Раздел 1'!Y316:Y316),"=",0)</f>
        <v>0=0</v>
      </c>
    </row>
    <row r="1402" spans="1:5" s="102" customFormat="1" x14ac:dyDescent="0.2">
      <c r="A1402" s="418" t="str">
        <f>IF((SUM('Раздел 1'!Z316:Z316)=0),"","Неверно!")</f>
        <v/>
      </c>
      <c r="B1402" s="418" t="s">
        <v>22874</v>
      </c>
      <c r="C1402" s="244" t="s">
        <v>8074</v>
      </c>
      <c r="D1402" s="244" t="s">
        <v>374</v>
      </c>
      <c r="E1402" s="244" t="str">
        <f>CONCATENATE(SUM('Раздел 1'!Z316:Z316),"=",0)</f>
        <v>0=0</v>
      </c>
    </row>
    <row r="1403" spans="1:5" s="102" customFormat="1" x14ac:dyDescent="0.2">
      <c r="A1403" s="418" t="str">
        <f>IF((SUM('Раздел 1'!AA316:AA316)=0),"","Неверно!")</f>
        <v/>
      </c>
      <c r="B1403" s="418" t="s">
        <v>22874</v>
      </c>
      <c r="C1403" s="244" t="s">
        <v>8075</v>
      </c>
      <c r="D1403" s="244" t="s">
        <v>374</v>
      </c>
      <c r="E1403" s="244" t="str">
        <f>CONCATENATE(SUM('Раздел 1'!AA316:AA316),"=",0)</f>
        <v>0=0</v>
      </c>
    </row>
    <row r="1404" spans="1:5" s="102" customFormat="1" x14ac:dyDescent="0.2">
      <c r="A1404" s="418" t="str">
        <f>IF((SUM('Раздел 1'!AB316:AB316)=0),"","Неверно!")</f>
        <v/>
      </c>
      <c r="B1404" s="418" t="s">
        <v>22874</v>
      </c>
      <c r="C1404" s="244" t="s">
        <v>8076</v>
      </c>
      <c r="D1404" s="244" t="s">
        <v>374</v>
      </c>
      <c r="E1404" s="244" t="str">
        <f>CONCATENATE(SUM('Раздел 1'!AB316:AB316),"=",0)</f>
        <v>0=0</v>
      </c>
    </row>
    <row r="1405" spans="1:5" s="102" customFormat="1" x14ac:dyDescent="0.2">
      <c r="A1405" s="418" t="str">
        <f>IF((SUM('Раздел 1'!AC316:AC316)=0),"","Неверно!")</f>
        <v/>
      </c>
      <c r="B1405" s="418" t="s">
        <v>22874</v>
      </c>
      <c r="C1405" s="244" t="s">
        <v>8077</v>
      </c>
      <c r="D1405" s="244" t="s">
        <v>374</v>
      </c>
      <c r="E1405" s="244" t="str">
        <f>CONCATENATE(SUM('Раздел 1'!AC316:AC316),"=",0)</f>
        <v>0=0</v>
      </c>
    </row>
    <row r="1406" spans="1:5" s="102" customFormat="1" x14ac:dyDescent="0.2">
      <c r="A1406" s="418" t="str">
        <f>IF((SUM('Раздел 1'!AB49:AB49)=0),"","Неверно!")</f>
        <v/>
      </c>
      <c r="B1406" s="418" t="s">
        <v>22875</v>
      </c>
      <c r="C1406" s="244" t="s">
        <v>7463</v>
      </c>
      <c r="D1406" s="244" t="s">
        <v>374</v>
      </c>
      <c r="E1406" s="244" t="str">
        <f>CONCATENATE(SUM('Раздел 1'!AB49:AB49),"=",0)</f>
        <v>0=0</v>
      </c>
    </row>
    <row r="1407" spans="1:5" s="102" customFormat="1" x14ac:dyDescent="0.2">
      <c r="A1407" s="418" t="str">
        <f>IF((SUM('Раздел 1'!AC49:AC49)=0),"","Неверно!")</f>
        <v/>
      </c>
      <c r="B1407" s="418" t="s">
        <v>22875</v>
      </c>
      <c r="C1407" s="244" t="s">
        <v>7464</v>
      </c>
      <c r="D1407" s="244" t="s">
        <v>374</v>
      </c>
      <c r="E1407" s="244" t="str">
        <f>CONCATENATE(SUM('Раздел 1'!AC49:AC49),"=",0)</f>
        <v>0=0</v>
      </c>
    </row>
    <row r="1408" spans="1:5" s="102" customFormat="1" x14ac:dyDescent="0.2">
      <c r="A1408" s="418" t="str">
        <f>IF((SUM('Раздел 1'!AA97:AA97)=0),"","Неверно!")</f>
        <v/>
      </c>
      <c r="B1408" s="418" t="s">
        <v>22876</v>
      </c>
      <c r="C1408" s="244" t="s">
        <v>2928</v>
      </c>
      <c r="D1408" s="244" t="s">
        <v>374</v>
      </c>
      <c r="E1408" s="244" t="str">
        <f>CONCATENATE(SUM('Раздел 1'!AA97:AA97),"=",0)</f>
        <v>0=0</v>
      </c>
    </row>
    <row r="1409" spans="1:5" s="102" customFormat="1" x14ac:dyDescent="0.2">
      <c r="A1409" s="418" t="str">
        <f>IF((SUM('Раздел 1'!X187:X187)=0),"","Неверно!")</f>
        <v/>
      </c>
      <c r="B1409" s="418" t="s">
        <v>22877</v>
      </c>
      <c r="C1409" s="244" t="s">
        <v>8617</v>
      </c>
      <c r="D1409" s="244" t="s">
        <v>374</v>
      </c>
      <c r="E1409" s="244" t="str">
        <f>CONCATENATE(SUM('Раздел 1'!X187:X187),"=",0)</f>
        <v>0=0</v>
      </c>
    </row>
    <row r="1410" spans="1:5" s="102" customFormat="1" x14ac:dyDescent="0.2">
      <c r="A1410" s="418" t="str">
        <f>IF((SUM('Раздел 1'!Y187:Y187)=0),"","Неверно!")</f>
        <v/>
      </c>
      <c r="B1410" s="418" t="s">
        <v>22877</v>
      </c>
      <c r="C1410" s="244" t="s">
        <v>8618</v>
      </c>
      <c r="D1410" s="244" t="s">
        <v>374</v>
      </c>
      <c r="E1410" s="244" t="str">
        <f>CONCATENATE(SUM('Раздел 1'!Y187:Y187),"=",0)</f>
        <v>0=0</v>
      </c>
    </row>
    <row r="1411" spans="1:5" s="102" customFormat="1" x14ac:dyDescent="0.2">
      <c r="A1411" s="418" t="str">
        <f>IF((SUM('Раздел 1'!AC104:AC104)=0),"","Неверно!")</f>
        <v/>
      </c>
      <c r="B1411" s="418" t="s">
        <v>22878</v>
      </c>
      <c r="C1411" s="244" t="s">
        <v>9001</v>
      </c>
      <c r="D1411" s="244" t="s">
        <v>374</v>
      </c>
      <c r="E1411" s="244" t="str">
        <f>CONCATENATE(SUM('Раздел 1'!AC104:AC104),"=",0)</f>
        <v>0=0</v>
      </c>
    </row>
    <row r="1412" spans="1:5" s="102" customFormat="1" x14ac:dyDescent="0.2">
      <c r="A1412" s="418" t="str">
        <f>IF((SUM('Раздел 1'!T360:T360)=0),"","Неверно!")</f>
        <v/>
      </c>
      <c r="B1412" s="418" t="s">
        <v>22879</v>
      </c>
      <c r="C1412" s="244" t="s">
        <v>11561</v>
      </c>
      <c r="D1412" s="244" t="s">
        <v>374</v>
      </c>
      <c r="E1412" s="244" t="str">
        <f>CONCATENATE(SUM('Раздел 1'!T360:T360),"=",0)</f>
        <v>0=0</v>
      </c>
    </row>
    <row r="1413" spans="1:5" s="102" customFormat="1" ht="25.5" x14ac:dyDescent="0.2">
      <c r="A1413" s="418" t="str">
        <f>IF((SUM('Разделы 2, 3, 4'!D6:D6)&lt;=SUM('Раздел 1'!D10:E10)),"","Неверно!")</f>
        <v/>
      </c>
      <c r="B1413" s="418" t="s">
        <v>22880</v>
      </c>
      <c r="C1413" s="244" t="s">
        <v>8282</v>
      </c>
      <c r="D1413" s="244" t="s">
        <v>10978</v>
      </c>
      <c r="E1413" s="244" t="str">
        <f>CONCATENATE(SUM('Разделы 2, 3, 4'!D6:D6),"&lt;=",SUM('Раздел 1'!D10:E10))</f>
        <v>20&lt;=100</v>
      </c>
    </row>
    <row r="1414" spans="1:5" s="102" customFormat="1" x14ac:dyDescent="0.2">
      <c r="A1414" s="418" t="str">
        <f>IF((SUM('Раздел 1'!Z303:Z303)=0),"","Неверно!")</f>
        <v/>
      </c>
      <c r="B1414" s="418" t="s">
        <v>22881</v>
      </c>
      <c r="C1414" s="244" t="s">
        <v>3127</v>
      </c>
      <c r="D1414" s="244" t="s">
        <v>374</v>
      </c>
      <c r="E1414" s="244" t="str">
        <f>CONCATENATE(SUM('Раздел 1'!Z303:Z303),"=",0)</f>
        <v>0=0</v>
      </c>
    </row>
    <row r="1415" spans="1:5" s="102" customFormat="1" x14ac:dyDescent="0.2">
      <c r="A1415" s="418" t="str">
        <f>IF((SUM('Раздел 1'!AB337:AB337)=0),"","Неверно!")</f>
        <v/>
      </c>
      <c r="B1415" s="418" t="s">
        <v>22882</v>
      </c>
      <c r="C1415" s="244" t="s">
        <v>8109</v>
      </c>
      <c r="D1415" s="244" t="s">
        <v>374</v>
      </c>
      <c r="E1415" s="244" t="str">
        <f>CONCATENATE(SUM('Раздел 1'!AB337:AB337),"=",0)</f>
        <v>0=0</v>
      </c>
    </row>
    <row r="1416" spans="1:5" s="102" customFormat="1" x14ac:dyDescent="0.2">
      <c r="A1416" s="418" t="str">
        <f>IF((SUM('Раздел 1'!AC337:AC337)=0),"","Неверно!")</f>
        <v/>
      </c>
      <c r="B1416" s="418" t="s">
        <v>22882</v>
      </c>
      <c r="C1416" s="244" t="s">
        <v>8110</v>
      </c>
      <c r="D1416" s="244" t="s">
        <v>374</v>
      </c>
      <c r="E1416" s="244" t="str">
        <f>CONCATENATE(SUM('Раздел 1'!AC337:AC337),"=",0)</f>
        <v>0=0</v>
      </c>
    </row>
    <row r="1417" spans="1:5" s="102" customFormat="1" x14ac:dyDescent="0.2">
      <c r="A1417" s="418" t="str">
        <f>IF((SUM('Раздел 1'!AA216:AA216)=0),"","Неверно!")</f>
        <v/>
      </c>
      <c r="B1417" s="418" t="s">
        <v>22883</v>
      </c>
      <c r="C1417" s="244" t="s">
        <v>3025</v>
      </c>
      <c r="D1417" s="244" t="s">
        <v>374</v>
      </c>
      <c r="E1417" s="244" t="str">
        <f>CONCATENATE(SUM('Раздел 1'!AA216:AA216),"=",0)</f>
        <v>0=0</v>
      </c>
    </row>
    <row r="1418" spans="1:5" s="102" customFormat="1" x14ac:dyDescent="0.2">
      <c r="A1418" s="418" t="str">
        <f>IF((SUM('Раздел 1'!AA191:AA191)=0),"","Неверно!")</f>
        <v/>
      </c>
      <c r="B1418" s="418" t="s">
        <v>22884</v>
      </c>
      <c r="C1418" s="244" t="s">
        <v>9014</v>
      </c>
      <c r="D1418" s="244" t="s">
        <v>374</v>
      </c>
      <c r="E1418" s="244" t="str">
        <f>CONCATENATE(SUM('Раздел 1'!AA191:AA191),"=",0)</f>
        <v>0=0</v>
      </c>
    </row>
    <row r="1419" spans="1:5" s="102" customFormat="1" x14ac:dyDescent="0.2">
      <c r="A1419" s="418" t="str">
        <f>IF((SUM('Раздел 1'!T319:T319)=0),"","Неверно!")</f>
        <v/>
      </c>
      <c r="B1419" s="418" t="s">
        <v>22885</v>
      </c>
      <c r="C1419" s="244" t="s">
        <v>6302</v>
      </c>
      <c r="D1419" s="244" t="s">
        <v>374</v>
      </c>
      <c r="E1419" s="244" t="str">
        <f>CONCATENATE(SUM('Раздел 1'!T319:T319),"=",0)</f>
        <v>0=0</v>
      </c>
    </row>
    <row r="1420" spans="1:5" s="102" customFormat="1" x14ac:dyDescent="0.2">
      <c r="A1420" s="418" t="str">
        <f>IF((SUM('Раздел 1'!U319:U319)=0),"","Неверно!")</f>
        <v/>
      </c>
      <c r="B1420" s="418" t="s">
        <v>22885</v>
      </c>
      <c r="C1420" s="244" t="s">
        <v>6303</v>
      </c>
      <c r="D1420" s="244" t="s">
        <v>374</v>
      </c>
      <c r="E1420" s="244" t="str">
        <f>CONCATENATE(SUM('Раздел 1'!U319:U319),"=",0)</f>
        <v>0=0</v>
      </c>
    </row>
    <row r="1421" spans="1:5" s="102" customFormat="1" x14ac:dyDescent="0.2">
      <c r="A1421" s="418" t="str">
        <f>IF((SUM('Раздел 1'!V319:V319)=0),"","Неверно!")</f>
        <v/>
      </c>
      <c r="B1421" s="418" t="s">
        <v>22885</v>
      </c>
      <c r="C1421" s="244" t="s">
        <v>14125</v>
      </c>
      <c r="D1421" s="244" t="s">
        <v>374</v>
      </c>
      <c r="E1421" s="244" t="str">
        <f>CONCATENATE(SUM('Раздел 1'!V319:V319),"=",0)</f>
        <v>0=0</v>
      </c>
    </row>
    <row r="1422" spans="1:5" s="102" customFormat="1" x14ac:dyDescent="0.2">
      <c r="A1422" s="418" t="str">
        <f>IF((SUM('Раздел 1'!W319:W319)=0),"","Неверно!")</f>
        <v/>
      </c>
      <c r="B1422" s="418" t="s">
        <v>22885</v>
      </c>
      <c r="C1422" s="244" t="s">
        <v>6304</v>
      </c>
      <c r="D1422" s="244" t="s">
        <v>374</v>
      </c>
      <c r="E1422" s="244" t="str">
        <f>CONCATENATE(SUM('Раздел 1'!W319:W319),"=",0)</f>
        <v>0=0</v>
      </c>
    </row>
    <row r="1423" spans="1:5" s="102" customFormat="1" x14ac:dyDescent="0.2">
      <c r="A1423" s="418" t="str">
        <f>IF((SUM('Раздел 1'!X319:X319)=0),"","Неверно!")</f>
        <v/>
      </c>
      <c r="B1423" s="418" t="s">
        <v>22885</v>
      </c>
      <c r="C1423" s="244" t="s">
        <v>6305</v>
      </c>
      <c r="D1423" s="244" t="s">
        <v>374</v>
      </c>
      <c r="E1423" s="244" t="str">
        <f>CONCATENATE(SUM('Раздел 1'!X319:X319),"=",0)</f>
        <v>0=0</v>
      </c>
    </row>
    <row r="1424" spans="1:5" s="102" customFormat="1" x14ac:dyDescent="0.2">
      <c r="A1424" s="418" t="str">
        <f>IF((SUM('Раздел 1'!Y319:Y319)=0),"","Неверно!")</f>
        <v/>
      </c>
      <c r="B1424" s="418" t="s">
        <v>22885</v>
      </c>
      <c r="C1424" s="244" t="s">
        <v>9147</v>
      </c>
      <c r="D1424" s="244" t="s">
        <v>374</v>
      </c>
      <c r="E1424" s="244" t="str">
        <f>CONCATENATE(SUM('Раздел 1'!Y319:Y319),"=",0)</f>
        <v>0=0</v>
      </c>
    </row>
    <row r="1425" spans="1:5" s="102" customFormat="1" x14ac:dyDescent="0.2">
      <c r="A1425" s="418" t="str">
        <f>IF((SUM('Раздел 1'!Z319:Z319)=0),"","Неверно!")</f>
        <v/>
      </c>
      <c r="B1425" s="418" t="s">
        <v>22885</v>
      </c>
      <c r="C1425" s="244" t="s">
        <v>2531</v>
      </c>
      <c r="D1425" s="244" t="s">
        <v>374</v>
      </c>
      <c r="E1425" s="244" t="str">
        <f>CONCATENATE(SUM('Раздел 1'!Z319:Z319),"=",0)</f>
        <v>0=0</v>
      </c>
    </row>
    <row r="1426" spans="1:5" s="102" customFormat="1" x14ac:dyDescent="0.2">
      <c r="A1426" s="418" t="str">
        <f>IF((SUM('Раздел 1'!AA319:AA319)=0),"","Неверно!")</f>
        <v/>
      </c>
      <c r="B1426" s="418" t="s">
        <v>22885</v>
      </c>
      <c r="C1426" s="244" t="s">
        <v>10994</v>
      </c>
      <c r="D1426" s="244" t="s">
        <v>374</v>
      </c>
      <c r="E1426" s="244" t="str">
        <f>CONCATENATE(SUM('Раздел 1'!AA319:AA319),"=",0)</f>
        <v>0=0</v>
      </c>
    </row>
    <row r="1427" spans="1:5" s="102" customFormat="1" x14ac:dyDescent="0.2">
      <c r="A1427" s="418" t="str">
        <f>IF((SUM('Раздел 1'!AB319:AB319)=0),"","Неверно!")</f>
        <v/>
      </c>
      <c r="B1427" s="418" t="s">
        <v>22885</v>
      </c>
      <c r="C1427" s="244" t="s">
        <v>11510</v>
      </c>
      <c r="D1427" s="244" t="s">
        <v>374</v>
      </c>
      <c r="E1427" s="244" t="str">
        <f>CONCATENATE(SUM('Раздел 1'!AB319:AB319),"=",0)</f>
        <v>0=0</v>
      </c>
    </row>
    <row r="1428" spans="1:5" s="102" customFormat="1" x14ac:dyDescent="0.2">
      <c r="A1428" s="418" t="str">
        <f>IF((SUM('Раздел 1'!AC319:AC319)=0),"","Неверно!")</f>
        <v/>
      </c>
      <c r="B1428" s="418" t="s">
        <v>22885</v>
      </c>
      <c r="C1428" s="244" t="s">
        <v>8280</v>
      </c>
      <c r="D1428" s="244" t="s">
        <v>374</v>
      </c>
      <c r="E1428" s="244" t="str">
        <f>CONCATENATE(SUM('Раздел 1'!AC319:AC319),"=",0)</f>
        <v>0=0</v>
      </c>
    </row>
    <row r="1429" spans="1:5" s="102" customFormat="1" x14ac:dyDescent="0.2">
      <c r="A1429" s="418" t="str">
        <f>IF((SUM('Раздел 1'!AB366:AB366)=0),"","Неверно!")</f>
        <v/>
      </c>
      <c r="B1429" s="418" t="s">
        <v>22886</v>
      </c>
      <c r="C1429" s="244" t="s">
        <v>11738</v>
      </c>
      <c r="D1429" s="244" t="s">
        <v>374</v>
      </c>
      <c r="E1429" s="244" t="str">
        <f>CONCATENATE(SUM('Раздел 1'!AB366:AB366),"=",0)</f>
        <v>0=0</v>
      </c>
    </row>
    <row r="1430" spans="1:5" s="102" customFormat="1" x14ac:dyDescent="0.2">
      <c r="A1430" s="418" t="str">
        <f>IF((SUM('Раздел 1'!AC366:AC366)=0),"","Неверно!")</f>
        <v/>
      </c>
      <c r="B1430" s="418" t="s">
        <v>22886</v>
      </c>
      <c r="C1430" s="244" t="s">
        <v>2523</v>
      </c>
      <c r="D1430" s="244" t="s">
        <v>374</v>
      </c>
      <c r="E1430" s="244" t="str">
        <f>CONCATENATE(SUM('Раздел 1'!AC366:AC366),"=",0)</f>
        <v>0=0</v>
      </c>
    </row>
    <row r="1431" spans="1:5" s="102" customFormat="1" x14ac:dyDescent="0.2">
      <c r="A1431" s="418" t="str">
        <f>IF((SUM('Раздел 1'!W189:W189)=0),"","Неверно!")</f>
        <v/>
      </c>
      <c r="B1431" s="418" t="s">
        <v>22887</v>
      </c>
      <c r="C1431" s="244" t="s">
        <v>8272</v>
      </c>
      <c r="D1431" s="244" t="s">
        <v>374</v>
      </c>
      <c r="E1431" s="244" t="str">
        <f>CONCATENATE(SUM('Раздел 1'!W189:W189),"=",0)</f>
        <v>0=0</v>
      </c>
    </row>
    <row r="1432" spans="1:5" s="102" customFormat="1" x14ac:dyDescent="0.2">
      <c r="A1432" s="418" t="str">
        <f>IF((SUM('Раздел 1'!X189:X189)=0),"","Неверно!")</f>
        <v/>
      </c>
      <c r="B1432" s="418" t="s">
        <v>22887</v>
      </c>
      <c r="C1432" s="244" t="s">
        <v>8273</v>
      </c>
      <c r="D1432" s="244" t="s">
        <v>374</v>
      </c>
      <c r="E1432" s="244" t="str">
        <f>CONCATENATE(SUM('Раздел 1'!X189:X189),"=",0)</f>
        <v>0=0</v>
      </c>
    </row>
    <row r="1433" spans="1:5" s="102" customFormat="1" x14ac:dyDescent="0.2">
      <c r="A1433" s="418" t="str">
        <f>IF((SUM('Раздел 1'!Y189:Y189)=0),"","Неверно!")</f>
        <v/>
      </c>
      <c r="B1433" s="418" t="s">
        <v>22887</v>
      </c>
      <c r="C1433" s="244" t="s">
        <v>8274</v>
      </c>
      <c r="D1433" s="244" t="s">
        <v>374</v>
      </c>
      <c r="E1433" s="244" t="str">
        <f>CONCATENATE(SUM('Раздел 1'!Y189:Y189),"=",0)</f>
        <v>0=0</v>
      </c>
    </row>
    <row r="1434" spans="1:5" s="102" customFormat="1" x14ac:dyDescent="0.2">
      <c r="A1434" s="418" t="str">
        <f>IF((SUM('Раздел 1'!T271:T271)=0),"","Неверно!")</f>
        <v/>
      </c>
      <c r="B1434" s="418" t="s">
        <v>22888</v>
      </c>
      <c r="C1434" s="244" t="s">
        <v>10964</v>
      </c>
      <c r="D1434" s="244" t="s">
        <v>374</v>
      </c>
      <c r="E1434" s="244" t="str">
        <f>CONCATENATE(SUM('Раздел 1'!T271:T271),"=",0)</f>
        <v>0=0</v>
      </c>
    </row>
    <row r="1435" spans="1:5" s="102" customFormat="1" x14ac:dyDescent="0.2">
      <c r="A1435" s="418" t="str">
        <f>IF((SUM('Раздел 1'!U271:U271)=0),"","Неверно!")</f>
        <v/>
      </c>
      <c r="B1435" s="418" t="s">
        <v>22888</v>
      </c>
      <c r="C1435" s="244" t="s">
        <v>8135</v>
      </c>
      <c r="D1435" s="244" t="s">
        <v>374</v>
      </c>
      <c r="E1435" s="244" t="str">
        <f>CONCATENATE(SUM('Раздел 1'!U271:U271),"=",0)</f>
        <v>0=0</v>
      </c>
    </row>
    <row r="1436" spans="1:5" s="102" customFormat="1" x14ac:dyDescent="0.2">
      <c r="A1436" s="418" t="str">
        <f>IF((SUM('Раздел 1'!V271:V271)=0),"","Неверно!")</f>
        <v/>
      </c>
      <c r="B1436" s="418" t="s">
        <v>22888</v>
      </c>
      <c r="C1436" s="244" t="s">
        <v>11778</v>
      </c>
      <c r="D1436" s="244" t="s">
        <v>374</v>
      </c>
      <c r="E1436" s="244" t="str">
        <f>CONCATENATE(SUM('Раздел 1'!V271:V271),"=",0)</f>
        <v>0=0</v>
      </c>
    </row>
    <row r="1437" spans="1:5" s="102" customFormat="1" x14ac:dyDescent="0.2">
      <c r="A1437" s="418" t="str">
        <f>IF((SUM('Раздел 1'!W271:W271)=0),"","Неверно!")</f>
        <v/>
      </c>
      <c r="B1437" s="418" t="s">
        <v>22888</v>
      </c>
      <c r="C1437" s="244" t="s">
        <v>8136</v>
      </c>
      <c r="D1437" s="244" t="s">
        <v>374</v>
      </c>
      <c r="E1437" s="244" t="str">
        <f>CONCATENATE(SUM('Раздел 1'!W271:W271),"=",0)</f>
        <v>0=0</v>
      </c>
    </row>
    <row r="1438" spans="1:5" s="102" customFormat="1" x14ac:dyDescent="0.2">
      <c r="A1438" s="418" t="str">
        <f>IF((SUM('Раздел 1'!X271:X271)=0),"","Неверно!")</f>
        <v/>
      </c>
      <c r="B1438" s="418" t="s">
        <v>22888</v>
      </c>
      <c r="C1438" s="244" t="s">
        <v>8137</v>
      </c>
      <c r="D1438" s="244" t="s">
        <v>374</v>
      </c>
      <c r="E1438" s="244" t="str">
        <f>CONCATENATE(SUM('Раздел 1'!X271:X271),"=",0)</f>
        <v>0=0</v>
      </c>
    </row>
    <row r="1439" spans="1:5" s="102" customFormat="1" x14ac:dyDescent="0.2">
      <c r="A1439" s="418" t="str">
        <f>IF((SUM('Раздел 1'!Y271:Y271)=0),"","Неверно!")</f>
        <v/>
      </c>
      <c r="B1439" s="418" t="s">
        <v>22888</v>
      </c>
      <c r="C1439" s="244" t="s">
        <v>8138</v>
      </c>
      <c r="D1439" s="244" t="s">
        <v>374</v>
      </c>
      <c r="E1439" s="244" t="str">
        <f>CONCATENATE(SUM('Раздел 1'!Y271:Y271),"=",0)</f>
        <v>0=0</v>
      </c>
    </row>
    <row r="1440" spans="1:5" s="102" customFormat="1" x14ac:dyDescent="0.2">
      <c r="A1440" s="418" t="str">
        <f>IF((SUM('Раздел 1'!T60:T60)=0),"","Неверно!")</f>
        <v/>
      </c>
      <c r="B1440" s="418" t="s">
        <v>22889</v>
      </c>
      <c r="C1440" s="244" t="s">
        <v>3257</v>
      </c>
      <c r="D1440" s="244" t="s">
        <v>374</v>
      </c>
      <c r="E1440" s="244" t="str">
        <f>CONCATENATE(SUM('Раздел 1'!T60:T60),"=",0)</f>
        <v>0=0</v>
      </c>
    </row>
    <row r="1441" spans="1:5" s="102" customFormat="1" x14ac:dyDescent="0.2">
      <c r="A1441" s="418" t="str">
        <f>IF((SUM('Раздел 1'!U60:U60)=0),"","Неверно!")</f>
        <v/>
      </c>
      <c r="B1441" s="418" t="s">
        <v>22889</v>
      </c>
      <c r="C1441" s="244" t="s">
        <v>3258</v>
      </c>
      <c r="D1441" s="244" t="s">
        <v>374</v>
      </c>
      <c r="E1441" s="244" t="str">
        <f>CONCATENATE(SUM('Раздел 1'!U60:U60),"=",0)</f>
        <v>0=0</v>
      </c>
    </row>
    <row r="1442" spans="1:5" s="102" customFormat="1" x14ac:dyDescent="0.2">
      <c r="A1442" s="418" t="str">
        <f>IF((SUM('Раздел 1'!V60:V60)=0),"","Неверно!")</f>
        <v/>
      </c>
      <c r="B1442" s="418" t="s">
        <v>22889</v>
      </c>
      <c r="C1442" s="244" t="s">
        <v>3259</v>
      </c>
      <c r="D1442" s="244" t="s">
        <v>374</v>
      </c>
      <c r="E1442" s="244" t="str">
        <f>CONCATENATE(SUM('Раздел 1'!V60:V60),"=",0)</f>
        <v>0=0</v>
      </c>
    </row>
    <row r="1443" spans="1:5" s="102" customFormat="1" x14ac:dyDescent="0.2">
      <c r="A1443" s="418" t="str">
        <f>IF((SUM('Раздел 1'!W117:W117)=0),"","Неверно!")</f>
        <v/>
      </c>
      <c r="B1443" s="418" t="s">
        <v>22890</v>
      </c>
      <c r="C1443" s="244" t="s">
        <v>11777</v>
      </c>
      <c r="D1443" s="244" t="s">
        <v>374</v>
      </c>
      <c r="E1443" s="244" t="str">
        <f>CONCATENATE(SUM('Раздел 1'!W117:W117),"=",0)</f>
        <v>0=0</v>
      </c>
    </row>
    <row r="1444" spans="1:5" s="102" customFormat="1" x14ac:dyDescent="0.2">
      <c r="A1444" s="418" t="str">
        <f>IF((SUM('Раздел 1'!X117:X117)=0),"","Неверно!")</f>
        <v/>
      </c>
      <c r="B1444" s="418" t="s">
        <v>22890</v>
      </c>
      <c r="C1444" s="244" t="s">
        <v>9002</v>
      </c>
      <c r="D1444" s="244" t="s">
        <v>374</v>
      </c>
      <c r="E1444" s="244" t="str">
        <f>CONCATENATE(SUM('Раздел 1'!X117:X117),"=",0)</f>
        <v>0=0</v>
      </c>
    </row>
    <row r="1445" spans="1:5" s="102" customFormat="1" x14ac:dyDescent="0.2">
      <c r="A1445" s="418" t="str">
        <f>IF((SUM('Раздел 1'!Y117:Y117)=0),"","Неверно!")</f>
        <v/>
      </c>
      <c r="B1445" s="418" t="s">
        <v>22890</v>
      </c>
      <c r="C1445" s="244" t="s">
        <v>9003</v>
      </c>
      <c r="D1445" s="244" t="s">
        <v>374</v>
      </c>
      <c r="E1445" s="244" t="str">
        <f>CONCATENATE(SUM('Раздел 1'!Y117:Y117),"=",0)</f>
        <v>0=0</v>
      </c>
    </row>
    <row r="1446" spans="1:5" s="102" customFormat="1" x14ac:dyDescent="0.2">
      <c r="A1446" s="418" t="str">
        <f>IF((SUM('Раздел 1'!Z117:Z117)=0),"","Неверно!")</f>
        <v/>
      </c>
      <c r="B1446" s="418" t="s">
        <v>22890</v>
      </c>
      <c r="C1446" s="244" t="s">
        <v>9004</v>
      </c>
      <c r="D1446" s="244" t="s">
        <v>374</v>
      </c>
      <c r="E1446" s="244" t="str">
        <f>CONCATENATE(SUM('Раздел 1'!Z117:Z117),"=",0)</f>
        <v>0=0</v>
      </c>
    </row>
    <row r="1447" spans="1:5" s="102" customFormat="1" x14ac:dyDescent="0.2">
      <c r="A1447" s="418" t="str">
        <f>IF((SUM('Раздел 1'!AA117:AA117)=0),"","Неверно!")</f>
        <v/>
      </c>
      <c r="B1447" s="418" t="s">
        <v>22890</v>
      </c>
      <c r="C1447" s="244" t="s">
        <v>9005</v>
      </c>
      <c r="D1447" s="244" t="s">
        <v>374</v>
      </c>
      <c r="E1447" s="244" t="str">
        <f>CONCATENATE(SUM('Раздел 1'!AA117:AA117),"=",0)</f>
        <v>0=0</v>
      </c>
    </row>
    <row r="1448" spans="1:5" s="102" customFormat="1" x14ac:dyDescent="0.2">
      <c r="A1448" s="418" t="str">
        <f>IF((SUM('Раздел 1'!AB117:AB117)=0),"","Неверно!")</f>
        <v/>
      </c>
      <c r="B1448" s="418" t="s">
        <v>22890</v>
      </c>
      <c r="C1448" s="244" t="s">
        <v>9006</v>
      </c>
      <c r="D1448" s="244" t="s">
        <v>374</v>
      </c>
      <c r="E1448" s="244" t="str">
        <f>CONCATENATE(SUM('Раздел 1'!AB117:AB117),"=",0)</f>
        <v>0=0</v>
      </c>
    </row>
    <row r="1449" spans="1:5" s="102" customFormat="1" x14ac:dyDescent="0.2">
      <c r="A1449" s="418" t="str">
        <f>IF((SUM('Раздел 1'!AC117:AC117)=0),"","Неверно!")</f>
        <v/>
      </c>
      <c r="B1449" s="418" t="s">
        <v>22890</v>
      </c>
      <c r="C1449" s="244" t="s">
        <v>9007</v>
      </c>
      <c r="D1449" s="244" t="s">
        <v>374</v>
      </c>
      <c r="E1449" s="244" t="str">
        <f>CONCATENATE(SUM('Раздел 1'!AC117:AC117),"=",0)</f>
        <v>0=0</v>
      </c>
    </row>
    <row r="1450" spans="1:5" s="102" customFormat="1" x14ac:dyDescent="0.2">
      <c r="A1450" s="418" t="str">
        <f>IF((SUM('Раздел 1'!T273:T273)=0),"","Неверно!")</f>
        <v/>
      </c>
      <c r="B1450" s="418" t="s">
        <v>22891</v>
      </c>
      <c r="C1450" s="244" t="s">
        <v>3160</v>
      </c>
      <c r="D1450" s="244" t="s">
        <v>374</v>
      </c>
      <c r="E1450" s="244" t="str">
        <f>CONCATENATE(SUM('Раздел 1'!T273:T273),"=",0)</f>
        <v>0=0</v>
      </c>
    </row>
    <row r="1451" spans="1:5" s="102" customFormat="1" x14ac:dyDescent="0.2">
      <c r="A1451" s="418" t="str">
        <f>IF((SUM('Раздел 1'!U273:U273)=0),"","Неверно!")</f>
        <v/>
      </c>
      <c r="B1451" s="418" t="s">
        <v>22891</v>
      </c>
      <c r="C1451" s="244" t="s">
        <v>3161</v>
      </c>
      <c r="D1451" s="244" t="s">
        <v>374</v>
      </c>
      <c r="E1451" s="244" t="str">
        <f>CONCATENATE(SUM('Раздел 1'!U273:U273),"=",0)</f>
        <v>0=0</v>
      </c>
    </row>
    <row r="1452" spans="1:5" s="102" customFormat="1" x14ac:dyDescent="0.2">
      <c r="A1452" s="418" t="str">
        <f>IF((SUM('Раздел 1'!V273:V273)=0),"","Неверно!")</f>
        <v/>
      </c>
      <c r="B1452" s="418" t="s">
        <v>22891</v>
      </c>
      <c r="C1452" s="244" t="s">
        <v>3162</v>
      </c>
      <c r="D1452" s="244" t="s">
        <v>374</v>
      </c>
      <c r="E1452" s="244" t="str">
        <f>CONCATENATE(SUM('Раздел 1'!V273:V273),"=",0)</f>
        <v>0=0</v>
      </c>
    </row>
    <row r="1453" spans="1:5" s="102" customFormat="1" x14ac:dyDescent="0.2">
      <c r="A1453" s="418" t="str">
        <f>IF((SUM('Раздел 1'!W273:W273)=0),"","Неверно!")</f>
        <v/>
      </c>
      <c r="B1453" s="418" t="s">
        <v>22891</v>
      </c>
      <c r="C1453" s="244" t="s">
        <v>3163</v>
      </c>
      <c r="D1453" s="244" t="s">
        <v>374</v>
      </c>
      <c r="E1453" s="244" t="str">
        <f>CONCATENATE(SUM('Раздел 1'!W273:W273),"=",0)</f>
        <v>0=0</v>
      </c>
    </row>
    <row r="1454" spans="1:5" s="102" customFormat="1" x14ac:dyDescent="0.2">
      <c r="A1454" s="418" t="str">
        <f>IF((SUM('Раздел 1'!X273:X273)=0),"","Неверно!")</f>
        <v/>
      </c>
      <c r="B1454" s="418" t="s">
        <v>22891</v>
      </c>
      <c r="C1454" s="244" t="s">
        <v>3164</v>
      </c>
      <c r="D1454" s="244" t="s">
        <v>374</v>
      </c>
      <c r="E1454" s="244" t="str">
        <f>CONCATENATE(SUM('Раздел 1'!X273:X273),"=",0)</f>
        <v>0=0</v>
      </c>
    </row>
    <row r="1455" spans="1:5" s="102" customFormat="1" x14ac:dyDescent="0.2">
      <c r="A1455" s="418" t="str">
        <f>IF((SUM('Раздел 1'!Y273:Y273)=0),"","Неверно!")</f>
        <v/>
      </c>
      <c r="B1455" s="418" t="s">
        <v>22891</v>
      </c>
      <c r="C1455" s="244" t="s">
        <v>3165</v>
      </c>
      <c r="D1455" s="244" t="s">
        <v>374</v>
      </c>
      <c r="E1455" s="244" t="str">
        <f>CONCATENATE(SUM('Раздел 1'!Y273:Y273),"=",0)</f>
        <v>0=0</v>
      </c>
    </row>
    <row r="1456" spans="1:5" s="102" customFormat="1" x14ac:dyDescent="0.2">
      <c r="A1456" s="418" t="str">
        <f>IF((SUM('Раздел 1'!V124:V124)=0),"","Неверно!")</f>
        <v/>
      </c>
      <c r="B1456" s="418" t="s">
        <v>22892</v>
      </c>
      <c r="C1456" s="244" t="s">
        <v>3085</v>
      </c>
      <c r="D1456" s="244" t="s">
        <v>374</v>
      </c>
      <c r="E1456" s="244" t="str">
        <f>CONCATENATE(SUM('Раздел 1'!V124:V124),"=",0)</f>
        <v>0=0</v>
      </c>
    </row>
    <row r="1457" spans="1:5" s="102" customFormat="1" x14ac:dyDescent="0.2">
      <c r="A1457" s="418" t="str">
        <f>IF((SUM('Раздел 1'!W124:W124)=0),"","Неверно!")</f>
        <v/>
      </c>
      <c r="B1457" s="418" t="s">
        <v>22892</v>
      </c>
      <c r="C1457" s="244" t="s">
        <v>10966</v>
      </c>
      <c r="D1457" s="244" t="s">
        <v>374</v>
      </c>
      <c r="E1457" s="244" t="str">
        <f>CONCATENATE(SUM('Раздел 1'!W124:W124),"=",0)</f>
        <v>0=0</v>
      </c>
    </row>
    <row r="1458" spans="1:5" s="102" customFormat="1" x14ac:dyDescent="0.2">
      <c r="A1458" s="418" t="str">
        <f>IF((SUM('Раздел 1'!X124:X124)=0),"","Неверно!")</f>
        <v/>
      </c>
      <c r="B1458" s="418" t="s">
        <v>22892</v>
      </c>
      <c r="C1458" s="244" t="s">
        <v>2975</v>
      </c>
      <c r="D1458" s="244" t="s">
        <v>374</v>
      </c>
      <c r="E1458" s="244" t="str">
        <f>CONCATENATE(SUM('Раздел 1'!X124:X124),"=",0)</f>
        <v>0=0</v>
      </c>
    </row>
    <row r="1459" spans="1:5" s="102" customFormat="1" x14ac:dyDescent="0.2">
      <c r="A1459" s="418" t="str">
        <f>IF((SUM('Раздел 1'!Y124:Y124)=0),"","Неверно!")</f>
        <v/>
      </c>
      <c r="B1459" s="418" t="s">
        <v>22892</v>
      </c>
      <c r="C1459" s="244" t="s">
        <v>2976</v>
      </c>
      <c r="D1459" s="244" t="s">
        <v>374</v>
      </c>
      <c r="E1459" s="244" t="str">
        <f>CONCATENATE(SUM('Раздел 1'!Y124:Y124),"=",0)</f>
        <v>0=0</v>
      </c>
    </row>
    <row r="1460" spans="1:5" s="102" customFormat="1" x14ac:dyDescent="0.2">
      <c r="A1460" s="418" t="str">
        <f>IF((SUM('Раздел 1'!T247:T247)=0),"","Неверно!")</f>
        <v/>
      </c>
      <c r="B1460" s="418" t="s">
        <v>22893</v>
      </c>
      <c r="C1460" s="244" t="s">
        <v>3363</v>
      </c>
      <c r="D1460" s="244" t="s">
        <v>374</v>
      </c>
      <c r="E1460" s="244" t="str">
        <f>CONCATENATE(SUM('Раздел 1'!T247:T247),"=",0)</f>
        <v>0=0</v>
      </c>
    </row>
    <row r="1461" spans="1:5" s="102" customFormat="1" x14ac:dyDescent="0.2">
      <c r="A1461" s="418" t="str">
        <f>IF((SUM('Раздел 1'!U247:U247)=0),"","Неверно!")</f>
        <v/>
      </c>
      <c r="B1461" s="418" t="s">
        <v>22893</v>
      </c>
      <c r="C1461" s="244" t="s">
        <v>3364</v>
      </c>
      <c r="D1461" s="244" t="s">
        <v>374</v>
      </c>
      <c r="E1461" s="244" t="str">
        <f>CONCATENATE(SUM('Раздел 1'!U247:U247),"=",0)</f>
        <v>0=0</v>
      </c>
    </row>
    <row r="1462" spans="1:5" s="102" customFormat="1" x14ac:dyDescent="0.2">
      <c r="A1462" s="418" t="str">
        <f>IF((SUM('Раздел 1'!V247:V247)=0),"","Неверно!")</f>
        <v/>
      </c>
      <c r="B1462" s="418" t="s">
        <v>22893</v>
      </c>
      <c r="C1462" s="244" t="s">
        <v>3365</v>
      </c>
      <c r="D1462" s="244" t="s">
        <v>374</v>
      </c>
      <c r="E1462" s="244" t="str">
        <f>CONCATENATE(SUM('Раздел 1'!V247:V247),"=",0)</f>
        <v>0=0</v>
      </c>
    </row>
    <row r="1463" spans="1:5" s="102" customFormat="1" x14ac:dyDescent="0.2">
      <c r="A1463" s="418" t="str">
        <f>IF((SUM('Раздел 1'!W247:W247)=0),"","Неверно!")</f>
        <v/>
      </c>
      <c r="B1463" s="418" t="s">
        <v>22893</v>
      </c>
      <c r="C1463" s="244" t="s">
        <v>3366</v>
      </c>
      <c r="D1463" s="244" t="s">
        <v>374</v>
      </c>
      <c r="E1463" s="244" t="str">
        <f>CONCATENATE(SUM('Раздел 1'!W247:W247),"=",0)</f>
        <v>0=0</v>
      </c>
    </row>
    <row r="1464" spans="1:5" s="102" customFormat="1" x14ac:dyDescent="0.2">
      <c r="A1464" s="418" t="str">
        <f>IF((SUM('Раздел 1'!X247:X247)=0),"","Неверно!")</f>
        <v/>
      </c>
      <c r="B1464" s="418" t="s">
        <v>22893</v>
      </c>
      <c r="C1464" s="244" t="s">
        <v>3367</v>
      </c>
      <c r="D1464" s="244" t="s">
        <v>374</v>
      </c>
      <c r="E1464" s="244" t="str">
        <f>CONCATENATE(SUM('Раздел 1'!X247:X247),"=",0)</f>
        <v>0=0</v>
      </c>
    </row>
    <row r="1465" spans="1:5" s="102" customFormat="1" x14ac:dyDescent="0.2">
      <c r="A1465" s="418" t="str">
        <f>IF((SUM('Раздел 1'!Y247:Y247)=0),"","Неверно!")</f>
        <v/>
      </c>
      <c r="B1465" s="418" t="s">
        <v>22893</v>
      </c>
      <c r="C1465" s="244" t="s">
        <v>3368</v>
      </c>
      <c r="D1465" s="244" t="s">
        <v>374</v>
      </c>
      <c r="E1465" s="244" t="str">
        <f>CONCATENATE(SUM('Раздел 1'!Y247:Y247),"=",0)</f>
        <v>0=0</v>
      </c>
    </row>
    <row r="1466" spans="1:5" s="102" customFormat="1" x14ac:dyDescent="0.2">
      <c r="A1466" s="418" t="str">
        <f>IF((SUM('Раздел 1'!Z247:Z247)=0),"","Неверно!")</f>
        <v/>
      </c>
      <c r="B1466" s="418" t="s">
        <v>22893</v>
      </c>
      <c r="C1466" s="244" t="s">
        <v>3369</v>
      </c>
      <c r="D1466" s="244" t="s">
        <v>374</v>
      </c>
      <c r="E1466" s="244" t="str">
        <f>CONCATENATE(SUM('Раздел 1'!Z247:Z247),"=",0)</f>
        <v>0=0</v>
      </c>
    </row>
    <row r="1467" spans="1:5" s="102" customFormat="1" x14ac:dyDescent="0.2">
      <c r="A1467" s="418" t="str">
        <f>IF((SUM('Раздел 1'!AA247:AA247)=0),"","Неверно!")</f>
        <v/>
      </c>
      <c r="B1467" s="418" t="s">
        <v>22893</v>
      </c>
      <c r="C1467" s="244" t="s">
        <v>3370</v>
      </c>
      <c r="D1467" s="244" t="s">
        <v>374</v>
      </c>
      <c r="E1467" s="244" t="str">
        <f>CONCATENATE(SUM('Раздел 1'!AA247:AA247),"=",0)</f>
        <v>0=0</v>
      </c>
    </row>
    <row r="1468" spans="1:5" s="102" customFormat="1" x14ac:dyDescent="0.2">
      <c r="A1468" s="418" t="str">
        <f>IF((SUM('Раздел 1'!AB247:AB247)=0),"","Неверно!")</f>
        <v/>
      </c>
      <c r="B1468" s="418" t="s">
        <v>22893</v>
      </c>
      <c r="C1468" s="244" t="s">
        <v>14124</v>
      </c>
      <c r="D1468" s="244" t="s">
        <v>374</v>
      </c>
      <c r="E1468" s="244" t="str">
        <f>CONCATENATE(SUM('Раздел 1'!AB247:AB247),"=",0)</f>
        <v>0=0</v>
      </c>
    </row>
    <row r="1469" spans="1:5" s="102" customFormat="1" x14ac:dyDescent="0.2">
      <c r="A1469" s="418" t="str">
        <f>IF((SUM('Раздел 1'!AC247:AC247)=0),"","Неверно!")</f>
        <v/>
      </c>
      <c r="B1469" s="418" t="s">
        <v>22893</v>
      </c>
      <c r="C1469" s="244" t="s">
        <v>3371</v>
      </c>
      <c r="D1469" s="244" t="s">
        <v>374</v>
      </c>
      <c r="E1469" s="244" t="str">
        <f>CONCATENATE(SUM('Раздел 1'!AC247:AC247),"=",0)</f>
        <v>0=0</v>
      </c>
    </row>
    <row r="1470" spans="1:5" s="102" customFormat="1" x14ac:dyDescent="0.2">
      <c r="A1470" s="418" t="str">
        <f>IF((SUM('Раздел 1'!W257:W257)=0),"","Неверно!")</f>
        <v/>
      </c>
      <c r="B1470" s="418" t="s">
        <v>22894</v>
      </c>
      <c r="C1470" s="244" t="s">
        <v>14123</v>
      </c>
      <c r="D1470" s="244" t="s">
        <v>374</v>
      </c>
      <c r="E1470" s="244" t="str">
        <f>CONCATENATE(SUM('Раздел 1'!W257:W257),"=",0)</f>
        <v>0=0</v>
      </c>
    </row>
    <row r="1471" spans="1:5" s="102" customFormat="1" x14ac:dyDescent="0.2">
      <c r="A1471" s="418" t="str">
        <f>IF((SUM('Раздел 1'!X257:X257)=0),"","Неверно!")</f>
        <v/>
      </c>
      <c r="B1471" s="418" t="s">
        <v>22894</v>
      </c>
      <c r="C1471" s="244" t="s">
        <v>7931</v>
      </c>
      <c r="D1471" s="244" t="s">
        <v>374</v>
      </c>
      <c r="E1471" s="244" t="str">
        <f>CONCATENATE(SUM('Раздел 1'!X257:X257),"=",0)</f>
        <v>0=0</v>
      </c>
    </row>
    <row r="1472" spans="1:5" s="102" customFormat="1" x14ac:dyDescent="0.2">
      <c r="A1472" s="418" t="str">
        <f>IF((SUM('Раздел 1'!Y257:Y257)=0),"","Неверно!")</f>
        <v/>
      </c>
      <c r="B1472" s="418" t="s">
        <v>22894</v>
      </c>
      <c r="C1472" s="244" t="s">
        <v>7932</v>
      </c>
      <c r="D1472" s="244" t="s">
        <v>374</v>
      </c>
      <c r="E1472" s="244" t="str">
        <f>CONCATENATE(SUM('Раздел 1'!Y257:Y257),"=",0)</f>
        <v>0=0</v>
      </c>
    </row>
    <row r="1473" spans="1:5" s="102" customFormat="1" x14ac:dyDescent="0.2">
      <c r="A1473" s="418" t="str">
        <f>IF((SUM('Раздел 1'!Z257:Z257)=0),"","Неверно!")</f>
        <v/>
      </c>
      <c r="B1473" s="418" t="s">
        <v>22894</v>
      </c>
      <c r="C1473" s="244" t="s">
        <v>11813</v>
      </c>
      <c r="D1473" s="244" t="s">
        <v>374</v>
      </c>
      <c r="E1473" s="244" t="str">
        <f>CONCATENATE(SUM('Раздел 1'!Z257:Z257),"=",0)</f>
        <v>0=0</v>
      </c>
    </row>
    <row r="1474" spans="1:5" s="102" customFormat="1" x14ac:dyDescent="0.2">
      <c r="A1474" s="418" t="str">
        <f>IF((SUM('Раздел 1'!AA257:AA257)=0),"","Неверно!")</f>
        <v/>
      </c>
      <c r="B1474" s="418" t="s">
        <v>22894</v>
      </c>
      <c r="C1474" s="244" t="s">
        <v>8307</v>
      </c>
      <c r="D1474" s="244" t="s">
        <v>374</v>
      </c>
      <c r="E1474" s="244" t="str">
        <f>CONCATENATE(SUM('Раздел 1'!AA257:AA257),"=",0)</f>
        <v>0=0</v>
      </c>
    </row>
    <row r="1475" spans="1:5" s="102" customFormat="1" x14ac:dyDescent="0.2">
      <c r="A1475" s="418" t="str">
        <f>IF((SUM('Раздел 1'!AB257:AB257)=0),"","Неверно!")</f>
        <v/>
      </c>
      <c r="B1475" s="418" t="s">
        <v>22894</v>
      </c>
      <c r="C1475" s="244" t="s">
        <v>11814</v>
      </c>
      <c r="D1475" s="244" t="s">
        <v>374</v>
      </c>
      <c r="E1475" s="244" t="str">
        <f>CONCATENATE(SUM('Раздел 1'!AB257:AB257),"=",0)</f>
        <v>0=0</v>
      </c>
    </row>
    <row r="1476" spans="1:5" s="102" customFormat="1" x14ac:dyDescent="0.2">
      <c r="A1476" s="418" t="str">
        <f>IF((SUM('Раздел 1'!AC257:AC257)=0),"","Неверно!")</f>
        <v/>
      </c>
      <c r="B1476" s="418" t="s">
        <v>22894</v>
      </c>
      <c r="C1476" s="244" t="s">
        <v>8786</v>
      </c>
      <c r="D1476" s="244" t="s">
        <v>374</v>
      </c>
      <c r="E1476" s="244" t="str">
        <f>CONCATENATE(SUM('Раздел 1'!AC257:AC257),"=",0)</f>
        <v>0=0</v>
      </c>
    </row>
    <row r="1477" spans="1:5" s="102" customFormat="1" x14ac:dyDescent="0.2">
      <c r="A1477" s="418" t="str">
        <f>IF((SUM('Раздел 1'!U398:U398)=0),"","Неверно!")</f>
        <v/>
      </c>
      <c r="B1477" s="418" t="s">
        <v>22895</v>
      </c>
      <c r="C1477" s="244" t="s">
        <v>14120</v>
      </c>
      <c r="D1477" s="244" t="s">
        <v>374</v>
      </c>
      <c r="E1477" s="244" t="str">
        <f>CONCATENATE(SUM('Раздел 1'!U398:U398),"=",0)</f>
        <v>0=0</v>
      </c>
    </row>
    <row r="1478" spans="1:5" s="102" customFormat="1" x14ac:dyDescent="0.2">
      <c r="A1478" s="418" t="str">
        <f>IF((SUM('Раздел 1'!V398:V398)=0),"","Неверно!")</f>
        <v/>
      </c>
      <c r="B1478" s="418" t="s">
        <v>22895</v>
      </c>
      <c r="C1478" s="244" t="s">
        <v>14121</v>
      </c>
      <c r="D1478" s="244" t="s">
        <v>374</v>
      </c>
      <c r="E1478" s="244" t="str">
        <f>CONCATENATE(SUM('Раздел 1'!V398:V398),"=",0)</f>
        <v>0=0</v>
      </c>
    </row>
    <row r="1479" spans="1:5" s="102" customFormat="1" x14ac:dyDescent="0.2">
      <c r="A1479" s="418" t="str">
        <f>IF((SUM('Раздел 1'!W398:W398)=0),"","Неверно!")</f>
        <v/>
      </c>
      <c r="B1479" s="418" t="s">
        <v>22895</v>
      </c>
      <c r="C1479" s="244" t="s">
        <v>14122</v>
      </c>
      <c r="D1479" s="244" t="s">
        <v>374</v>
      </c>
      <c r="E1479" s="244" t="str">
        <f>CONCATENATE(SUM('Раздел 1'!W398:W398),"=",0)</f>
        <v>0=0</v>
      </c>
    </row>
    <row r="1480" spans="1:5" s="102" customFormat="1" x14ac:dyDescent="0.2">
      <c r="A1480" s="418" t="str">
        <f>IF((SUM('Раздел 1'!T157:T157)=0),"","Неверно!")</f>
        <v/>
      </c>
      <c r="B1480" s="418" t="s">
        <v>22896</v>
      </c>
      <c r="C1480" s="244" t="s">
        <v>7997</v>
      </c>
      <c r="D1480" s="244" t="s">
        <v>374</v>
      </c>
      <c r="E1480" s="244" t="str">
        <f>CONCATENATE(SUM('Раздел 1'!T157:T157),"=",0)</f>
        <v>0=0</v>
      </c>
    </row>
    <row r="1481" spans="1:5" s="102" customFormat="1" x14ac:dyDescent="0.2">
      <c r="A1481" s="418" t="str">
        <f>IF((SUM('Раздел 1'!U157:U157)=0),"","Неверно!")</f>
        <v/>
      </c>
      <c r="B1481" s="418" t="s">
        <v>22896</v>
      </c>
      <c r="C1481" s="244" t="s">
        <v>7998</v>
      </c>
      <c r="D1481" s="244" t="s">
        <v>374</v>
      </c>
      <c r="E1481" s="244" t="str">
        <f>CONCATENATE(SUM('Раздел 1'!U157:U157),"=",0)</f>
        <v>0=0</v>
      </c>
    </row>
    <row r="1482" spans="1:5" s="102" customFormat="1" x14ac:dyDescent="0.2">
      <c r="A1482" s="418" t="str">
        <f>IF((SUM('Раздел 1'!V157:V157)=0),"","Неверно!")</f>
        <v/>
      </c>
      <c r="B1482" s="418" t="s">
        <v>22896</v>
      </c>
      <c r="C1482" s="244" t="s">
        <v>7999</v>
      </c>
      <c r="D1482" s="244" t="s">
        <v>374</v>
      </c>
      <c r="E1482" s="244" t="str">
        <f>CONCATENATE(SUM('Раздел 1'!V157:V157),"=",0)</f>
        <v>0=0</v>
      </c>
    </row>
    <row r="1483" spans="1:5" s="102" customFormat="1" x14ac:dyDescent="0.2">
      <c r="A1483" s="418" t="str">
        <f>IF((SUM('Раздел 1'!W157:W157)=0),"","Неверно!")</f>
        <v/>
      </c>
      <c r="B1483" s="418" t="s">
        <v>22896</v>
      </c>
      <c r="C1483" s="244" t="s">
        <v>8000</v>
      </c>
      <c r="D1483" s="244" t="s">
        <v>374</v>
      </c>
      <c r="E1483" s="244" t="str">
        <f>CONCATENATE(SUM('Раздел 1'!W157:W157),"=",0)</f>
        <v>0=0</v>
      </c>
    </row>
    <row r="1484" spans="1:5" s="102" customFormat="1" x14ac:dyDescent="0.2">
      <c r="A1484" s="418" t="str">
        <f>IF((SUM('Раздел 1'!X157:X157)=0),"","Неверно!")</f>
        <v/>
      </c>
      <c r="B1484" s="418" t="s">
        <v>22896</v>
      </c>
      <c r="C1484" s="244" t="s">
        <v>8001</v>
      </c>
      <c r="D1484" s="244" t="s">
        <v>374</v>
      </c>
      <c r="E1484" s="244" t="str">
        <f>CONCATENATE(SUM('Раздел 1'!X157:X157),"=",0)</f>
        <v>0=0</v>
      </c>
    </row>
    <row r="1485" spans="1:5" s="102" customFormat="1" x14ac:dyDescent="0.2">
      <c r="A1485" s="418" t="str">
        <f>IF((SUM('Раздел 1'!Y157:Y157)=0),"","Неверно!")</f>
        <v/>
      </c>
      <c r="B1485" s="418" t="s">
        <v>22896</v>
      </c>
      <c r="C1485" s="244" t="s">
        <v>8002</v>
      </c>
      <c r="D1485" s="244" t="s">
        <v>374</v>
      </c>
      <c r="E1485" s="244" t="str">
        <f>CONCATENATE(SUM('Раздел 1'!Y157:Y157),"=",0)</f>
        <v>0=0</v>
      </c>
    </row>
    <row r="1486" spans="1:5" s="102" customFormat="1" x14ac:dyDescent="0.2">
      <c r="A1486" s="418" t="str">
        <f>IF((SUM('Раздел 1'!Z157:Z157)=0),"","Неверно!")</f>
        <v/>
      </c>
      <c r="B1486" s="418" t="s">
        <v>22896</v>
      </c>
      <c r="C1486" s="244" t="s">
        <v>9290</v>
      </c>
      <c r="D1486" s="244" t="s">
        <v>374</v>
      </c>
      <c r="E1486" s="244" t="str">
        <f>CONCATENATE(SUM('Раздел 1'!Z157:Z157),"=",0)</f>
        <v>0=0</v>
      </c>
    </row>
    <row r="1487" spans="1:5" s="102" customFormat="1" x14ac:dyDescent="0.2">
      <c r="A1487" s="418" t="str">
        <f>IF((SUM('Раздел 1'!AA157:AA157)=0),"","Неверно!")</f>
        <v/>
      </c>
      <c r="B1487" s="418" t="s">
        <v>22896</v>
      </c>
      <c r="C1487" s="244" t="s">
        <v>8753</v>
      </c>
      <c r="D1487" s="244" t="s">
        <v>374</v>
      </c>
      <c r="E1487" s="244" t="str">
        <f>CONCATENATE(SUM('Раздел 1'!AA157:AA157),"=",0)</f>
        <v>0=0</v>
      </c>
    </row>
    <row r="1488" spans="1:5" s="102" customFormat="1" x14ac:dyDescent="0.2">
      <c r="A1488" s="418" t="str">
        <f>IF((SUM('Раздел 1'!AB157:AB157)=0),"","Неверно!")</f>
        <v/>
      </c>
      <c r="B1488" s="418" t="s">
        <v>22896</v>
      </c>
      <c r="C1488" s="244" t="s">
        <v>10969</v>
      </c>
      <c r="D1488" s="244" t="s">
        <v>374</v>
      </c>
      <c r="E1488" s="244" t="str">
        <f>CONCATENATE(SUM('Раздел 1'!AB157:AB157),"=",0)</f>
        <v>0=0</v>
      </c>
    </row>
    <row r="1489" spans="1:5" s="102" customFormat="1" x14ac:dyDescent="0.2">
      <c r="A1489" s="418" t="str">
        <f>IF((SUM('Раздел 1'!AC157:AC157)=0),"","Неверно!")</f>
        <v/>
      </c>
      <c r="B1489" s="418" t="s">
        <v>22896</v>
      </c>
      <c r="C1489" s="244" t="s">
        <v>8785</v>
      </c>
      <c r="D1489" s="244" t="s">
        <v>374</v>
      </c>
      <c r="E1489" s="244" t="str">
        <f>CONCATENATE(SUM('Раздел 1'!AC157:AC157),"=",0)</f>
        <v>0=0</v>
      </c>
    </row>
    <row r="1490" spans="1:5" s="102" customFormat="1" x14ac:dyDescent="0.2">
      <c r="A1490" s="418" t="str">
        <f>IF((SUM('Раздел 1'!X270:X270)=0),"","Неверно!")</f>
        <v/>
      </c>
      <c r="B1490" s="418" t="s">
        <v>22897</v>
      </c>
      <c r="C1490" s="244" t="s">
        <v>8319</v>
      </c>
      <c r="D1490" s="244" t="s">
        <v>374</v>
      </c>
      <c r="E1490" s="244" t="str">
        <f>CONCATENATE(SUM('Раздел 1'!X270:X270),"=",0)</f>
        <v>0=0</v>
      </c>
    </row>
    <row r="1491" spans="1:5" s="102" customFormat="1" x14ac:dyDescent="0.2">
      <c r="A1491" s="418" t="str">
        <f>IF((SUM('Раздел 1'!Y270:Y270)=0),"","Неверно!")</f>
        <v/>
      </c>
      <c r="B1491" s="418" t="s">
        <v>22897</v>
      </c>
      <c r="C1491" s="244" t="s">
        <v>8320</v>
      </c>
      <c r="D1491" s="244" t="s">
        <v>374</v>
      </c>
      <c r="E1491" s="244" t="str">
        <f>CONCATENATE(SUM('Раздел 1'!Y270:Y270),"=",0)</f>
        <v>0=0</v>
      </c>
    </row>
    <row r="1492" spans="1:5" s="102" customFormat="1" x14ac:dyDescent="0.2">
      <c r="A1492" s="418" t="str">
        <f>IF((SUM('Раздел 1'!Z270:Z270)=0),"","Неверно!")</f>
        <v/>
      </c>
      <c r="B1492" s="418" t="s">
        <v>22897</v>
      </c>
      <c r="C1492" s="244" t="s">
        <v>14119</v>
      </c>
      <c r="D1492" s="244" t="s">
        <v>374</v>
      </c>
      <c r="E1492" s="244" t="str">
        <f>CONCATENATE(SUM('Раздел 1'!Z270:Z270),"=",0)</f>
        <v>0=0</v>
      </c>
    </row>
    <row r="1493" spans="1:5" s="102" customFormat="1" x14ac:dyDescent="0.2">
      <c r="A1493" s="418" t="str">
        <f>IF((SUM('Раздел 1'!AA270:AA270)=0),"","Неверно!")</f>
        <v/>
      </c>
      <c r="B1493" s="418" t="s">
        <v>22897</v>
      </c>
      <c r="C1493" s="244" t="s">
        <v>8321</v>
      </c>
      <c r="D1493" s="244" t="s">
        <v>374</v>
      </c>
      <c r="E1493" s="244" t="str">
        <f>CONCATENATE(SUM('Раздел 1'!AA270:AA270),"=",0)</f>
        <v>0=0</v>
      </c>
    </row>
    <row r="1494" spans="1:5" s="102" customFormat="1" x14ac:dyDescent="0.2">
      <c r="A1494" s="418" t="str">
        <f>IF((SUM('Раздел 1'!T220:T220)=0),"","Неверно!")</f>
        <v/>
      </c>
      <c r="B1494" s="418" t="s">
        <v>22898</v>
      </c>
      <c r="C1494" s="244" t="s">
        <v>2443</v>
      </c>
      <c r="D1494" s="244" t="s">
        <v>374</v>
      </c>
      <c r="E1494" s="244" t="str">
        <f>CONCATENATE(SUM('Раздел 1'!T220:T220),"=",0)</f>
        <v>0=0</v>
      </c>
    </row>
    <row r="1495" spans="1:5" s="102" customFormat="1" x14ac:dyDescent="0.2">
      <c r="A1495" s="418" t="str">
        <f>IF((SUM('Раздел 1'!U220:U220)=0),"","Неверно!")</f>
        <v/>
      </c>
      <c r="B1495" s="418" t="s">
        <v>22898</v>
      </c>
      <c r="C1495" s="244" t="s">
        <v>2444</v>
      </c>
      <c r="D1495" s="244" t="s">
        <v>374</v>
      </c>
      <c r="E1495" s="244" t="str">
        <f>CONCATENATE(SUM('Раздел 1'!U220:U220),"=",0)</f>
        <v>0=0</v>
      </c>
    </row>
    <row r="1496" spans="1:5" s="102" customFormat="1" x14ac:dyDescent="0.2">
      <c r="A1496" s="418" t="str">
        <f>IF((SUM('Раздел 1'!X114:X114)=0),"","Неверно!")</f>
        <v/>
      </c>
      <c r="B1496" s="418" t="s">
        <v>22899</v>
      </c>
      <c r="C1496" s="244" t="s">
        <v>8243</v>
      </c>
      <c r="D1496" s="244" t="s">
        <v>374</v>
      </c>
      <c r="E1496" s="244" t="str">
        <f>CONCATENATE(SUM('Раздел 1'!X114:X114),"=",0)</f>
        <v>0=0</v>
      </c>
    </row>
    <row r="1497" spans="1:5" s="102" customFormat="1" x14ac:dyDescent="0.2">
      <c r="A1497" s="418" t="str">
        <f>IF((SUM('Раздел 1'!Y114:Y114)=0),"","Неверно!")</f>
        <v/>
      </c>
      <c r="B1497" s="418" t="s">
        <v>22899</v>
      </c>
      <c r="C1497" s="244" t="s">
        <v>8244</v>
      </c>
      <c r="D1497" s="244" t="s">
        <v>374</v>
      </c>
      <c r="E1497" s="244" t="str">
        <f>CONCATENATE(SUM('Раздел 1'!Y114:Y114),"=",0)</f>
        <v>0=0</v>
      </c>
    </row>
    <row r="1498" spans="1:5" s="102" customFormat="1" x14ac:dyDescent="0.2">
      <c r="A1498" s="418" t="str">
        <f>IF((SUM('Раздел 1'!Z114:Z114)=0),"","Неверно!")</f>
        <v/>
      </c>
      <c r="B1498" s="418" t="s">
        <v>22899</v>
      </c>
      <c r="C1498" s="244" t="s">
        <v>8245</v>
      </c>
      <c r="D1498" s="244" t="s">
        <v>374</v>
      </c>
      <c r="E1498" s="244" t="str">
        <f>CONCATENATE(SUM('Раздел 1'!Z114:Z114),"=",0)</f>
        <v>0=0</v>
      </c>
    </row>
    <row r="1499" spans="1:5" s="102" customFormat="1" x14ac:dyDescent="0.2">
      <c r="A1499" s="418" t="str">
        <f>IF((SUM('Раздел 1'!AA114:AA114)=0),"","Неверно!")</f>
        <v/>
      </c>
      <c r="B1499" s="418" t="s">
        <v>22899</v>
      </c>
      <c r="C1499" s="244" t="s">
        <v>8246</v>
      </c>
      <c r="D1499" s="244" t="s">
        <v>374</v>
      </c>
      <c r="E1499" s="244" t="str">
        <f>CONCATENATE(SUM('Раздел 1'!AA114:AA114),"=",0)</f>
        <v>0=0</v>
      </c>
    </row>
    <row r="1500" spans="1:5" s="102" customFormat="1" x14ac:dyDescent="0.2">
      <c r="A1500" s="418" t="str">
        <f>IF((SUM('Раздел 1'!AB114:AB114)=0),"","Неверно!")</f>
        <v/>
      </c>
      <c r="B1500" s="418" t="s">
        <v>22899</v>
      </c>
      <c r="C1500" s="244" t="s">
        <v>11772</v>
      </c>
      <c r="D1500" s="244" t="s">
        <v>374</v>
      </c>
      <c r="E1500" s="244" t="str">
        <f>CONCATENATE(SUM('Раздел 1'!AB114:AB114),"=",0)</f>
        <v>0=0</v>
      </c>
    </row>
    <row r="1501" spans="1:5" s="102" customFormat="1" x14ac:dyDescent="0.2">
      <c r="A1501" s="418" t="str">
        <f>IF((SUM('Раздел 1'!AC114:AC114)=0),"","Неверно!")</f>
        <v/>
      </c>
      <c r="B1501" s="418" t="s">
        <v>22899</v>
      </c>
      <c r="C1501" s="244" t="s">
        <v>8247</v>
      </c>
      <c r="D1501" s="244" t="s">
        <v>374</v>
      </c>
      <c r="E1501" s="244" t="str">
        <f>CONCATENATE(SUM('Раздел 1'!AC114:AC114),"=",0)</f>
        <v>0=0</v>
      </c>
    </row>
    <row r="1502" spans="1:5" s="102" customFormat="1" x14ac:dyDescent="0.2">
      <c r="A1502" s="418" t="str">
        <f>IF((SUM('Раздел 1'!V125:V125)=0),"","Неверно!")</f>
        <v/>
      </c>
      <c r="B1502" s="418" t="s">
        <v>22900</v>
      </c>
      <c r="C1502" s="244" t="s">
        <v>5488</v>
      </c>
      <c r="D1502" s="244" t="s">
        <v>374</v>
      </c>
      <c r="E1502" s="244" t="str">
        <f>CONCATENATE(SUM('Раздел 1'!V125:V125),"=",0)</f>
        <v>0=0</v>
      </c>
    </row>
    <row r="1503" spans="1:5" s="102" customFormat="1" x14ac:dyDescent="0.2">
      <c r="A1503" s="418" t="str">
        <f>IF((SUM('Раздел 1'!W125:W125)=0),"","Неверно!")</f>
        <v/>
      </c>
      <c r="B1503" s="418" t="s">
        <v>22900</v>
      </c>
      <c r="C1503" s="244" t="s">
        <v>11771</v>
      </c>
      <c r="D1503" s="244" t="s">
        <v>374</v>
      </c>
      <c r="E1503" s="244" t="str">
        <f>CONCATENATE(SUM('Раздел 1'!W125:W125),"=",0)</f>
        <v>0=0</v>
      </c>
    </row>
    <row r="1504" spans="1:5" s="102" customFormat="1" x14ac:dyDescent="0.2">
      <c r="A1504" s="418" t="str">
        <f>IF((SUM('Раздел 1'!X125:X125)=0),"","Неверно!")</f>
        <v/>
      </c>
      <c r="B1504" s="418" t="s">
        <v>22900</v>
      </c>
      <c r="C1504" s="244" t="s">
        <v>7968</v>
      </c>
      <c r="D1504" s="244" t="s">
        <v>374</v>
      </c>
      <c r="E1504" s="244" t="str">
        <f>CONCATENATE(SUM('Раздел 1'!X125:X125),"=",0)</f>
        <v>0=0</v>
      </c>
    </row>
    <row r="1505" spans="1:5" s="102" customFormat="1" x14ac:dyDescent="0.2">
      <c r="A1505" s="418" t="str">
        <f>IF((SUM('Раздел 1'!Y125:Y125)=0),"","Неверно!")</f>
        <v/>
      </c>
      <c r="B1505" s="418" t="s">
        <v>22900</v>
      </c>
      <c r="C1505" s="244" t="s">
        <v>7969</v>
      </c>
      <c r="D1505" s="244" t="s">
        <v>374</v>
      </c>
      <c r="E1505" s="244" t="str">
        <f>CONCATENATE(SUM('Раздел 1'!Y125:Y125),"=",0)</f>
        <v>0=0</v>
      </c>
    </row>
    <row r="1506" spans="1:5" s="102" customFormat="1" x14ac:dyDescent="0.2">
      <c r="A1506" s="418" t="str">
        <f>IF((SUM('Раздел 1'!Z125:Z125)=0),"","Неверно!")</f>
        <v/>
      </c>
      <c r="B1506" s="418" t="s">
        <v>22900</v>
      </c>
      <c r="C1506" s="244" t="s">
        <v>7970</v>
      </c>
      <c r="D1506" s="244" t="s">
        <v>374</v>
      </c>
      <c r="E1506" s="244" t="str">
        <f>CONCATENATE(SUM('Раздел 1'!Z125:Z125),"=",0)</f>
        <v>0=0</v>
      </c>
    </row>
    <row r="1507" spans="1:5" s="102" customFormat="1" x14ac:dyDescent="0.2">
      <c r="A1507" s="418" t="str">
        <f>IF((SUM('Раздел 1'!AA125:AA125)=0),"","Неверно!")</f>
        <v/>
      </c>
      <c r="B1507" s="418" t="s">
        <v>22900</v>
      </c>
      <c r="C1507" s="244" t="s">
        <v>7971</v>
      </c>
      <c r="D1507" s="244" t="s">
        <v>374</v>
      </c>
      <c r="E1507" s="244" t="str">
        <f>CONCATENATE(SUM('Раздел 1'!AA125:AA125),"=",0)</f>
        <v>0=0</v>
      </c>
    </row>
    <row r="1508" spans="1:5" s="102" customFormat="1" x14ac:dyDescent="0.2">
      <c r="A1508" s="418" t="str">
        <f>IF((SUM('Раздел 1'!T91:T91)=0),"","Неверно!")</f>
        <v/>
      </c>
      <c r="B1508" s="418" t="s">
        <v>22901</v>
      </c>
      <c r="C1508" s="244" t="s">
        <v>8181</v>
      </c>
      <c r="D1508" s="244" t="s">
        <v>374</v>
      </c>
      <c r="E1508" s="244" t="str">
        <f>CONCATENATE(SUM('Раздел 1'!T91:T91),"=",0)</f>
        <v>0=0</v>
      </c>
    </row>
    <row r="1509" spans="1:5" s="102" customFormat="1" x14ac:dyDescent="0.2">
      <c r="A1509" s="418" t="str">
        <f>IF((SUM('Раздел 1'!U91:U91)=0),"","Неверно!")</f>
        <v/>
      </c>
      <c r="B1509" s="418" t="s">
        <v>22901</v>
      </c>
      <c r="C1509" s="244" t="s">
        <v>8182</v>
      </c>
      <c r="D1509" s="244" t="s">
        <v>374</v>
      </c>
      <c r="E1509" s="244" t="str">
        <f>CONCATENATE(SUM('Раздел 1'!U91:U91),"=",0)</f>
        <v>0=0</v>
      </c>
    </row>
    <row r="1510" spans="1:5" s="102" customFormat="1" x14ac:dyDescent="0.2">
      <c r="A1510" s="418" t="str">
        <f>IF((SUM('Раздел 1'!V91:V91)=0),"","Неверно!")</f>
        <v/>
      </c>
      <c r="B1510" s="418" t="s">
        <v>22901</v>
      </c>
      <c r="C1510" s="244" t="s">
        <v>8183</v>
      </c>
      <c r="D1510" s="244" t="s">
        <v>374</v>
      </c>
      <c r="E1510" s="244" t="str">
        <f>CONCATENATE(SUM('Раздел 1'!V91:V91),"=",0)</f>
        <v>0=0</v>
      </c>
    </row>
    <row r="1511" spans="1:5" s="102" customFormat="1" x14ac:dyDescent="0.2">
      <c r="A1511" s="418" t="str">
        <f>IF((SUM('Раздел 1'!U62:U62)=0),"","Неверно!")</f>
        <v/>
      </c>
      <c r="B1511" s="418" t="s">
        <v>22902</v>
      </c>
      <c r="C1511" s="244" t="s">
        <v>3332</v>
      </c>
      <c r="D1511" s="244" t="s">
        <v>374</v>
      </c>
      <c r="E1511" s="244" t="str">
        <f>CONCATENATE(SUM('Раздел 1'!U62:U62),"=",0)</f>
        <v>0=0</v>
      </c>
    </row>
    <row r="1512" spans="1:5" s="102" customFormat="1" x14ac:dyDescent="0.2">
      <c r="A1512" s="418" t="str">
        <f>IF((SUM('Раздел 1'!V62:V62)=0),"","Неверно!")</f>
        <v/>
      </c>
      <c r="B1512" s="418" t="s">
        <v>22902</v>
      </c>
      <c r="C1512" s="244" t="s">
        <v>10965</v>
      </c>
      <c r="D1512" s="244" t="s">
        <v>374</v>
      </c>
      <c r="E1512" s="244" t="str">
        <f>CONCATENATE(SUM('Раздел 1'!V62:V62),"=",0)</f>
        <v>0=0</v>
      </c>
    </row>
    <row r="1513" spans="1:5" s="102" customFormat="1" x14ac:dyDescent="0.2">
      <c r="A1513" s="418" t="str">
        <f>IF((SUM('Раздел 1'!T222:T222)=0),"","Неверно!")</f>
        <v/>
      </c>
      <c r="B1513" s="418" t="s">
        <v>22903</v>
      </c>
      <c r="C1513" s="244" t="s">
        <v>5462</v>
      </c>
      <c r="D1513" s="244" t="s">
        <v>374</v>
      </c>
      <c r="E1513" s="244" t="str">
        <f>CONCATENATE(SUM('Раздел 1'!T222:T222),"=",0)</f>
        <v>0=0</v>
      </c>
    </row>
    <row r="1514" spans="1:5" s="102" customFormat="1" x14ac:dyDescent="0.2">
      <c r="A1514" s="418" t="str">
        <f>IF((SUM('Раздел 1'!U222:U222)=0),"","Неверно!")</f>
        <v/>
      </c>
      <c r="B1514" s="418" t="s">
        <v>22903</v>
      </c>
      <c r="C1514" s="244" t="s">
        <v>5463</v>
      </c>
      <c r="D1514" s="244" t="s">
        <v>374</v>
      </c>
      <c r="E1514" s="244" t="str">
        <f>CONCATENATE(SUM('Раздел 1'!U222:U222),"=",0)</f>
        <v>0=0</v>
      </c>
    </row>
    <row r="1515" spans="1:5" s="102" customFormat="1" x14ac:dyDescent="0.2">
      <c r="A1515" s="418" t="str">
        <f>IF((SUM('Раздел 1'!T282:T282)=0),"","Неверно!")</f>
        <v/>
      </c>
      <c r="B1515" s="418" t="s">
        <v>22904</v>
      </c>
      <c r="C1515" s="244" t="s">
        <v>2532</v>
      </c>
      <c r="D1515" s="244" t="s">
        <v>374</v>
      </c>
      <c r="E1515" s="244" t="str">
        <f>CONCATENATE(SUM('Раздел 1'!T282:T282),"=",0)</f>
        <v>0=0</v>
      </c>
    </row>
    <row r="1516" spans="1:5" s="102" customFormat="1" x14ac:dyDescent="0.2">
      <c r="A1516" s="418" t="str">
        <f>IF((SUM('Раздел 1'!U282:U282)=0),"","Неверно!")</f>
        <v/>
      </c>
      <c r="B1516" s="418" t="s">
        <v>22904</v>
      </c>
      <c r="C1516" s="244" t="s">
        <v>10810</v>
      </c>
      <c r="D1516" s="244" t="s">
        <v>374</v>
      </c>
      <c r="E1516" s="244" t="str">
        <f>CONCATENATE(SUM('Раздел 1'!U282:U282),"=",0)</f>
        <v>0=0</v>
      </c>
    </row>
    <row r="1517" spans="1:5" s="102" customFormat="1" x14ac:dyDescent="0.2">
      <c r="A1517" s="418" t="str">
        <f>IF((SUM('Раздел 1'!V282:V282)=0),"","Неверно!")</f>
        <v/>
      </c>
      <c r="B1517" s="418" t="s">
        <v>22904</v>
      </c>
      <c r="C1517" s="244" t="s">
        <v>2969</v>
      </c>
      <c r="D1517" s="244" t="s">
        <v>374</v>
      </c>
      <c r="E1517" s="244" t="str">
        <f>CONCATENATE(SUM('Раздел 1'!V282:V282),"=",0)</f>
        <v>0=0</v>
      </c>
    </row>
    <row r="1518" spans="1:5" s="102" customFormat="1" x14ac:dyDescent="0.2">
      <c r="A1518" s="418" t="str">
        <f>IF((SUM('Раздел 1'!W282:W282)=0),"","Неверно!")</f>
        <v/>
      </c>
      <c r="B1518" s="418" t="s">
        <v>22904</v>
      </c>
      <c r="C1518" s="244" t="s">
        <v>2970</v>
      </c>
      <c r="D1518" s="244" t="s">
        <v>374</v>
      </c>
      <c r="E1518" s="244" t="str">
        <f>CONCATENATE(SUM('Раздел 1'!W282:W282),"=",0)</f>
        <v>0=0</v>
      </c>
    </row>
    <row r="1519" spans="1:5" s="102" customFormat="1" x14ac:dyDescent="0.2">
      <c r="A1519" s="418" t="str">
        <f>IF((SUM('Раздел 1'!X282:X282)=0),"","Неверно!")</f>
        <v/>
      </c>
      <c r="B1519" s="418" t="s">
        <v>22904</v>
      </c>
      <c r="C1519" s="244" t="s">
        <v>10811</v>
      </c>
      <c r="D1519" s="244" t="s">
        <v>374</v>
      </c>
      <c r="E1519" s="244" t="str">
        <f>CONCATENATE(SUM('Раздел 1'!X282:X282),"=",0)</f>
        <v>0=0</v>
      </c>
    </row>
    <row r="1520" spans="1:5" s="102" customFormat="1" x14ac:dyDescent="0.2">
      <c r="A1520" s="418" t="str">
        <f>IF((SUM('Раздел 1'!Y282:Y282)=0),"","Неверно!")</f>
        <v/>
      </c>
      <c r="B1520" s="418" t="s">
        <v>22904</v>
      </c>
      <c r="C1520" s="244" t="s">
        <v>2914</v>
      </c>
      <c r="D1520" s="244" t="s">
        <v>374</v>
      </c>
      <c r="E1520" s="244" t="str">
        <f>CONCATENATE(SUM('Раздел 1'!Y282:Y282),"=",0)</f>
        <v>0=0</v>
      </c>
    </row>
    <row r="1521" spans="1:5" s="102" customFormat="1" x14ac:dyDescent="0.2">
      <c r="A1521" s="418" t="str">
        <f>IF((SUM('Раздел 1'!V149:V149)=0),"","Неверно!")</f>
        <v/>
      </c>
      <c r="B1521" s="418" t="s">
        <v>22905</v>
      </c>
      <c r="C1521" s="244" t="s">
        <v>8164</v>
      </c>
      <c r="D1521" s="244" t="s">
        <v>374</v>
      </c>
      <c r="E1521" s="244" t="str">
        <f>CONCATENATE(SUM('Раздел 1'!V149:V149),"=",0)</f>
        <v>0=0</v>
      </c>
    </row>
    <row r="1522" spans="1:5" s="102" customFormat="1" x14ac:dyDescent="0.2">
      <c r="A1522" s="418" t="str">
        <f>IF((SUM('Раздел 1'!W149:W149)=0),"","Неверно!")</f>
        <v/>
      </c>
      <c r="B1522" s="418" t="s">
        <v>22905</v>
      </c>
      <c r="C1522" s="244" t="s">
        <v>8165</v>
      </c>
      <c r="D1522" s="244" t="s">
        <v>374</v>
      </c>
      <c r="E1522" s="244" t="str">
        <f>CONCATENATE(SUM('Раздел 1'!W149:W149),"=",0)</f>
        <v>0=0</v>
      </c>
    </row>
    <row r="1523" spans="1:5" s="102" customFormat="1" x14ac:dyDescent="0.2">
      <c r="A1523" s="418" t="str">
        <f>IF((SUM('Раздел 1'!X149:X149)=0),"","Неверно!")</f>
        <v/>
      </c>
      <c r="B1523" s="418" t="s">
        <v>22905</v>
      </c>
      <c r="C1523" s="244" t="s">
        <v>8166</v>
      </c>
      <c r="D1523" s="244" t="s">
        <v>374</v>
      </c>
      <c r="E1523" s="244" t="str">
        <f>CONCATENATE(SUM('Раздел 1'!X149:X149),"=",0)</f>
        <v>0=0</v>
      </c>
    </row>
    <row r="1524" spans="1:5" s="102" customFormat="1" x14ac:dyDescent="0.2">
      <c r="A1524" s="418" t="str">
        <f>IF((SUM('Раздел 1'!Y149:Y149)=0),"","Неверно!")</f>
        <v/>
      </c>
      <c r="B1524" s="418" t="s">
        <v>22905</v>
      </c>
      <c r="C1524" s="244" t="s">
        <v>8167</v>
      </c>
      <c r="D1524" s="244" t="s">
        <v>374</v>
      </c>
      <c r="E1524" s="244" t="str">
        <f>CONCATENATE(SUM('Раздел 1'!Y149:Y149),"=",0)</f>
        <v>0=0</v>
      </c>
    </row>
    <row r="1525" spans="1:5" s="102" customFormat="1" x14ac:dyDescent="0.2">
      <c r="A1525" s="418" t="str">
        <f>IF((SUM('Раздел 1'!Z149:Z149)=0),"","Неверно!")</f>
        <v/>
      </c>
      <c r="B1525" s="418" t="s">
        <v>22905</v>
      </c>
      <c r="C1525" s="244" t="s">
        <v>8168</v>
      </c>
      <c r="D1525" s="244" t="s">
        <v>374</v>
      </c>
      <c r="E1525" s="244" t="str">
        <f>CONCATENATE(SUM('Раздел 1'!Z149:Z149),"=",0)</f>
        <v>0=0</v>
      </c>
    </row>
    <row r="1526" spans="1:5" s="102" customFormat="1" x14ac:dyDescent="0.2">
      <c r="A1526" s="418" t="str">
        <f>IF((SUM('Раздел 1'!AA149:AA149)=0),"","Неверно!")</f>
        <v/>
      </c>
      <c r="B1526" s="418" t="s">
        <v>22905</v>
      </c>
      <c r="C1526" s="244" t="s">
        <v>8169</v>
      </c>
      <c r="D1526" s="244" t="s">
        <v>374</v>
      </c>
      <c r="E1526" s="244" t="str">
        <f>CONCATENATE(SUM('Раздел 1'!AA149:AA149),"=",0)</f>
        <v>0=0</v>
      </c>
    </row>
    <row r="1527" spans="1:5" s="102" customFormat="1" x14ac:dyDescent="0.2">
      <c r="A1527" s="418" t="str">
        <f>IF((SUM('Раздел 1'!AB149:AB149)=0),"","Неверно!")</f>
        <v/>
      </c>
      <c r="B1527" s="418" t="s">
        <v>22905</v>
      </c>
      <c r="C1527" s="244" t="s">
        <v>8170</v>
      </c>
      <c r="D1527" s="244" t="s">
        <v>374</v>
      </c>
      <c r="E1527" s="244" t="str">
        <f>CONCATENATE(SUM('Раздел 1'!AB149:AB149),"=",0)</f>
        <v>0=0</v>
      </c>
    </row>
    <row r="1528" spans="1:5" s="102" customFormat="1" x14ac:dyDescent="0.2">
      <c r="A1528" s="418" t="str">
        <f>IF((SUM('Раздел 1'!AC149:AC149)=0),"","Неверно!")</f>
        <v/>
      </c>
      <c r="B1528" s="418" t="s">
        <v>22905</v>
      </c>
      <c r="C1528" s="244" t="s">
        <v>8171</v>
      </c>
      <c r="D1528" s="244" t="s">
        <v>374</v>
      </c>
      <c r="E1528" s="244" t="str">
        <f>CONCATENATE(SUM('Раздел 1'!AC149:AC149),"=",0)</f>
        <v>0=0</v>
      </c>
    </row>
    <row r="1529" spans="1:5" s="102" customFormat="1" x14ac:dyDescent="0.2">
      <c r="A1529" s="418" t="str">
        <f>IF((SUM('Раздел 1'!V394:V394)=0),"","Неверно!")</f>
        <v/>
      </c>
      <c r="B1529" s="418" t="s">
        <v>22906</v>
      </c>
      <c r="C1529" s="244" t="s">
        <v>14112</v>
      </c>
      <c r="D1529" s="244" t="s">
        <v>374</v>
      </c>
      <c r="E1529" s="244" t="str">
        <f>CONCATENATE(SUM('Раздел 1'!V394:V394),"=",0)</f>
        <v>0=0</v>
      </c>
    </row>
    <row r="1530" spans="1:5" s="102" customFormat="1" x14ac:dyDescent="0.2">
      <c r="A1530" s="418" t="str">
        <f>IF((SUM('Раздел 1'!W394:W394)=0),"","Неверно!")</f>
        <v/>
      </c>
      <c r="B1530" s="418" t="s">
        <v>22906</v>
      </c>
      <c r="C1530" s="244" t="s">
        <v>14113</v>
      </c>
      <c r="D1530" s="244" t="s">
        <v>374</v>
      </c>
      <c r="E1530" s="244" t="str">
        <f>CONCATENATE(SUM('Раздел 1'!W394:W394),"=",0)</f>
        <v>0=0</v>
      </c>
    </row>
    <row r="1531" spans="1:5" s="102" customFormat="1" x14ac:dyDescent="0.2">
      <c r="A1531" s="418" t="str">
        <f>IF((SUM('Раздел 1'!X394:X394)=0),"","Неверно!")</f>
        <v/>
      </c>
      <c r="B1531" s="418" t="s">
        <v>22906</v>
      </c>
      <c r="C1531" s="244" t="s">
        <v>14114</v>
      </c>
      <c r="D1531" s="244" t="s">
        <v>374</v>
      </c>
      <c r="E1531" s="244" t="str">
        <f>CONCATENATE(SUM('Раздел 1'!X394:X394),"=",0)</f>
        <v>0=0</v>
      </c>
    </row>
    <row r="1532" spans="1:5" s="102" customFormat="1" x14ac:dyDescent="0.2">
      <c r="A1532" s="418" t="str">
        <f>IF((SUM('Раздел 1'!Y394:Y394)=0),"","Неверно!")</f>
        <v/>
      </c>
      <c r="B1532" s="418" t="s">
        <v>22906</v>
      </c>
      <c r="C1532" s="244" t="s">
        <v>14115</v>
      </c>
      <c r="D1532" s="244" t="s">
        <v>374</v>
      </c>
      <c r="E1532" s="244" t="str">
        <f>CONCATENATE(SUM('Раздел 1'!Y394:Y394),"=",0)</f>
        <v>0=0</v>
      </c>
    </row>
    <row r="1533" spans="1:5" s="102" customFormat="1" x14ac:dyDescent="0.2">
      <c r="A1533" s="418" t="str">
        <f>IF((SUM('Раздел 1'!Z394:Z394)=0),"","Неверно!")</f>
        <v/>
      </c>
      <c r="B1533" s="418" t="s">
        <v>22906</v>
      </c>
      <c r="C1533" s="244" t="s">
        <v>14116</v>
      </c>
      <c r="D1533" s="244" t="s">
        <v>374</v>
      </c>
      <c r="E1533" s="244" t="str">
        <f>CONCATENATE(SUM('Раздел 1'!Z394:Z394),"=",0)</f>
        <v>0=0</v>
      </c>
    </row>
    <row r="1534" spans="1:5" s="102" customFormat="1" x14ac:dyDescent="0.2">
      <c r="A1534" s="418" t="str">
        <f>IF((SUM('Раздел 1'!AA394:AA394)=0),"","Неверно!")</f>
        <v/>
      </c>
      <c r="B1534" s="418" t="s">
        <v>22906</v>
      </c>
      <c r="C1534" s="244" t="s">
        <v>14117</v>
      </c>
      <c r="D1534" s="244" t="s">
        <v>374</v>
      </c>
      <c r="E1534" s="244" t="str">
        <f>CONCATENATE(SUM('Раздел 1'!AA394:AA394),"=",0)</f>
        <v>0=0</v>
      </c>
    </row>
    <row r="1535" spans="1:5" s="102" customFormat="1" x14ac:dyDescent="0.2">
      <c r="A1535" s="418" t="str">
        <f>IF((SUM('Раздел 1'!AB394:AB394)=0),"","Неверно!")</f>
        <v/>
      </c>
      <c r="B1535" s="418" t="s">
        <v>22906</v>
      </c>
      <c r="C1535" s="244" t="s">
        <v>14118</v>
      </c>
      <c r="D1535" s="244" t="s">
        <v>374</v>
      </c>
      <c r="E1535" s="244" t="str">
        <f>CONCATENATE(SUM('Раздел 1'!AB394:AB394),"=",0)</f>
        <v>0=0</v>
      </c>
    </row>
    <row r="1536" spans="1:5" s="102" customFormat="1" x14ac:dyDescent="0.2">
      <c r="A1536" s="418" t="str">
        <f>IF((SUM('Раздел 1'!U41:U41)=0),"","Неверно!")</f>
        <v/>
      </c>
      <c r="B1536" s="418" t="s">
        <v>22907</v>
      </c>
      <c r="C1536" s="244" t="s">
        <v>7744</v>
      </c>
      <c r="D1536" s="244" t="s">
        <v>374</v>
      </c>
      <c r="E1536" s="244" t="str">
        <f>CONCATENATE(SUM('Раздел 1'!U41:U41),"=",0)</f>
        <v>0=0</v>
      </c>
    </row>
    <row r="1537" spans="1:5" s="102" customFormat="1" x14ac:dyDescent="0.2">
      <c r="A1537" s="418" t="str">
        <f>IF((SUM('Раздел 1'!V41:V41)=0),"","Неверно!")</f>
        <v/>
      </c>
      <c r="B1537" s="418" t="s">
        <v>22907</v>
      </c>
      <c r="C1537" s="244" t="s">
        <v>7745</v>
      </c>
      <c r="D1537" s="244" t="s">
        <v>374</v>
      </c>
      <c r="E1537" s="244" t="str">
        <f>CONCATENATE(SUM('Раздел 1'!V41:V41),"=",0)</f>
        <v>0=0</v>
      </c>
    </row>
    <row r="1538" spans="1:5" s="102" customFormat="1" x14ac:dyDescent="0.2">
      <c r="A1538" s="418" t="str">
        <f>IF((SUM('Раздел 1'!W41:W41)=0),"","Неверно!")</f>
        <v/>
      </c>
      <c r="B1538" s="418" t="s">
        <v>22907</v>
      </c>
      <c r="C1538" s="244" t="s">
        <v>7746</v>
      </c>
      <c r="D1538" s="244" t="s">
        <v>374</v>
      </c>
      <c r="E1538" s="244" t="str">
        <f>CONCATENATE(SUM('Раздел 1'!W41:W41),"=",0)</f>
        <v>0=0</v>
      </c>
    </row>
    <row r="1539" spans="1:5" s="102" customFormat="1" x14ac:dyDescent="0.2">
      <c r="A1539" s="418" t="str">
        <f>IF((SUM('Раздел 1'!W231:W231)=0),"","Неверно!")</f>
        <v/>
      </c>
      <c r="B1539" s="418" t="s">
        <v>22908</v>
      </c>
      <c r="C1539" s="244" t="s">
        <v>14111</v>
      </c>
      <c r="D1539" s="244" t="s">
        <v>374</v>
      </c>
      <c r="E1539" s="244" t="str">
        <f>CONCATENATE(SUM('Раздел 1'!W231:W231),"=",0)</f>
        <v>0=0</v>
      </c>
    </row>
    <row r="1540" spans="1:5" s="102" customFormat="1" x14ac:dyDescent="0.2">
      <c r="A1540" s="418" t="str">
        <f>IF((SUM('Раздел 1'!X231:X231)=0),"","Неверно!")</f>
        <v/>
      </c>
      <c r="B1540" s="418" t="s">
        <v>22908</v>
      </c>
      <c r="C1540" s="244" t="s">
        <v>8672</v>
      </c>
      <c r="D1540" s="244" t="s">
        <v>374</v>
      </c>
      <c r="E1540" s="244" t="str">
        <f>CONCATENATE(SUM('Раздел 1'!X231:X231),"=",0)</f>
        <v>0=0</v>
      </c>
    </row>
    <row r="1541" spans="1:5" s="102" customFormat="1" x14ac:dyDescent="0.2">
      <c r="A1541" s="418" t="str">
        <f>IF((SUM('Раздел 1'!Y231:Y231)=0),"","Неверно!")</f>
        <v/>
      </c>
      <c r="B1541" s="418" t="s">
        <v>22908</v>
      </c>
      <c r="C1541" s="244" t="s">
        <v>8673</v>
      </c>
      <c r="D1541" s="244" t="s">
        <v>374</v>
      </c>
      <c r="E1541" s="244" t="str">
        <f>CONCATENATE(SUM('Раздел 1'!Y231:Y231),"=",0)</f>
        <v>0=0</v>
      </c>
    </row>
    <row r="1542" spans="1:5" s="102" customFormat="1" x14ac:dyDescent="0.2">
      <c r="A1542" s="418" t="str">
        <f>IF((SUM('Раздел 1'!Z231:Z231)=0),"","Неверно!")</f>
        <v/>
      </c>
      <c r="B1542" s="418" t="s">
        <v>22908</v>
      </c>
      <c r="C1542" s="244" t="s">
        <v>8674</v>
      </c>
      <c r="D1542" s="244" t="s">
        <v>374</v>
      </c>
      <c r="E1542" s="244" t="str">
        <f>CONCATENATE(SUM('Раздел 1'!Z231:Z231),"=",0)</f>
        <v>0=0</v>
      </c>
    </row>
    <row r="1543" spans="1:5" s="102" customFormat="1" x14ac:dyDescent="0.2">
      <c r="A1543" s="418" t="str">
        <f>IF((SUM('Раздел 1'!AA231:AA231)=0),"","Неверно!")</f>
        <v/>
      </c>
      <c r="B1543" s="418" t="s">
        <v>22908</v>
      </c>
      <c r="C1543" s="244" t="s">
        <v>8675</v>
      </c>
      <c r="D1543" s="244" t="s">
        <v>374</v>
      </c>
      <c r="E1543" s="244" t="str">
        <f>CONCATENATE(SUM('Раздел 1'!AA231:AA231),"=",0)</f>
        <v>0=0</v>
      </c>
    </row>
    <row r="1544" spans="1:5" s="102" customFormat="1" x14ac:dyDescent="0.2">
      <c r="A1544" s="418" t="str">
        <f>IF((SUM('Раздел 1'!AB231:AB231)=0),"","Неверно!")</f>
        <v/>
      </c>
      <c r="B1544" s="418" t="s">
        <v>22908</v>
      </c>
      <c r="C1544" s="244" t="s">
        <v>8676</v>
      </c>
      <c r="D1544" s="244" t="s">
        <v>374</v>
      </c>
      <c r="E1544" s="244" t="str">
        <f>CONCATENATE(SUM('Раздел 1'!AB231:AB231),"=",0)</f>
        <v>0=0</v>
      </c>
    </row>
    <row r="1545" spans="1:5" s="102" customFormat="1" x14ac:dyDescent="0.2">
      <c r="A1545" s="418" t="str">
        <f>IF((SUM('Раздел 1'!AC231:AC231)=0),"","Неверно!")</f>
        <v/>
      </c>
      <c r="B1545" s="418" t="s">
        <v>22908</v>
      </c>
      <c r="C1545" s="244" t="s">
        <v>8677</v>
      </c>
      <c r="D1545" s="244" t="s">
        <v>374</v>
      </c>
      <c r="E1545" s="244" t="str">
        <f>CONCATENATE(SUM('Раздел 1'!AC231:AC231),"=",0)</f>
        <v>0=0</v>
      </c>
    </row>
    <row r="1546" spans="1:5" s="102" customFormat="1" x14ac:dyDescent="0.2">
      <c r="A1546" s="418" t="str">
        <f>IF((SUM('Раздел 1'!T321:T321)=0),"","Неверно!")</f>
        <v/>
      </c>
      <c r="B1546" s="418" t="s">
        <v>22909</v>
      </c>
      <c r="C1546" s="244" t="s">
        <v>7430</v>
      </c>
      <c r="D1546" s="244" t="s">
        <v>374</v>
      </c>
      <c r="E1546" s="244" t="str">
        <f>CONCATENATE(SUM('Раздел 1'!T321:T321),"=",0)</f>
        <v>0=0</v>
      </c>
    </row>
    <row r="1547" spans="1:5" s="102" customFormat="1" x14ac:dyDescent="0.2">
      <c r="A1547" s="418" t="str">
        <f>IF((SUM('Раздел 1'!U321:U321)=0),"","Неверно!")</f>
        <v/>
      </c>
      <c r="B1547" s="418" t="s">
        <v>22909</v>
      </c>
      <c r="C1547" s="244" t="s">
        <v>7431</v>
      </c>
      <c r="D1547" s="244" t="s">
        <v>374</v>
      </c>
      <c r="E1547" s="244" t="str">
        <f>CONCATENATE(SUM('Раздел 1'!U321:U321),"=",0)</f>
        <v>0=0</v>
      </c>
    </row>
    <row r="1548" spans="1:5" s="102" customFormat="1" x14ac:dyDescent="0.2">
      <c r="A1548" s="418" t="str">
        <f>IF((SUM('Раздел 1'!O37:O37)=0),"","Неверно!")</f>
        <v/>
      </c>
      <c r="B1548" s="418" t="s">
        <v>22910</v>
      </c>
      <c r="C1548" s="244" t="s">
        <v>9272</v>
      </c>
      <c r="D1548" s="244" t="s">
        <v>10961</v>
      </c>
      <c r="E1548" s="244" t="str">
        <f>CONCATENATE(SUM('Раздел 1'!O37:O37),"=",0)</f>
        <v>0=0</v>
      </c>
    </row>
    <row r="1549" spans="1:5" s="102" customFormat="1" x14ac:dyDescent="0.2">
      <c r="A1549" s="418" t="str">
        <f>IF((SUM('Раздел 1'!P37:P37)=0),"","Неверно!")</f>
        <v/>
      </c>
      <c r="B1549" s="418" t="s">
        <v>22910</v>
      </c>
      <c r="C1549" s="244" t="s">
        <v>10962</v>
      </c>
      <c r="D1549" s="244" t="s">
        <v>10961</v>
      </c>
      <c r="E1549" s="244" t="str">
        <f>CONCATENATE(SUM('Раздел 1'!P37:P37),"=",0)</f>
        <v>0=0</v>
      </c>
    </row>
    <row r="1550" spans="1:5" s="102" customFormat="1" x14ac:dyDescent="0.2">
      <c r="A1550" s="418" t="str">
        <f>IF((SUM('Раздел 1'!Q37:Q37)=0),"","Неверно!")</f>
        <v/>
      </c>
      <c r="B1550" s="418" t="s">
        <v>22910</v>
      </c>
      <c r="C1550" s="244" t="s">
        <v>10963</v>
      </c>
      <c r="D1550" s="244" t="s">
        <v>10961</v>
      </c>
      <c r="E1550" s="244" t="str">
        <f>CONCATENATE(SUM('Раздел 1'!Q37:Q37),"=",0)</f>
        <v>0=0</v>
      </c>
    </row>
    <row r="1551" spans="1:5" s="102" customFormat="1" x14ac:dyDescent="0.2">
      <c r="A1551" s="418" t="str">
        <f>IF((SUM('Раздел 1'!T101:T101)=0),"","Неверно!")</f>
        <v/>
      </c>
      <c r="B1551" s="418" t="s">
        <v>22911</v>
      </c>
      <c r="C1551" s="244" t="s">
        <v>8969</v>
      </c>
      <c r="D1551" s="244" t="s">
        <v>374</v>
      </c>
      <c r="E1551" s="244" t="str">
        <f>CONCATENATE(SUM('Раздел 1'!T101:T101),"=",0)</f>
        <v>0=0</v>
      </c>
    </row>
    <row r="1552" spans="1:5" s="102" customFormat="1" x14ac:dyDescent="0.2">
      <c r="A1552" s="418" t="str">
        <f>IF((SUM('Раздел 1'!U101:U101)=0),"","Неверно!")</f>
        <v/>
      </c>
      <c r="B1552" s="418" t="s">
        <v>22911</v>
      </c>
      <c r="C1552" s="244" t="s">
        <v>8970</v>
      </c>
      <c r="D1552" s="244" t="s">
        <v>374</v>
      </c>
      <c r="E1552" s="244" t="str">
        <f>CONCATENATE(SUM('Раздел 1'!U101:U101),"=",0)</f>
        <v>0=0</v>
      </c>
    </row>
    <row r="1553" spans="1:5" s="102" customFormat="1" x14ac:dyDescent="0.2">
      <c r="A1553" s="418" t="str">
        <f>IF((SUM('Раздел 1'!V101:V101)=0),"","Неверно!")</f>
        <v/>
      </c>
      <c r="B1553" s="418" t="s">
        <v>22911</v>
      </c>
      <c r="C1553" s="244" t="s">
        <v>8971</v>
      </c>
      <c r="D1553" s="244" t="s">
        <v>374</v>
      </c>
      <c r="E1553" s="244" t="str">
        <f>CONCATENATE(SUM('Раздел 1'!V101:V101),"=",0)</f>
        <v>0=0</v>
      </c>
    </row>
    <row r="1554" spans="1:5" s="102" customFormat="1" x14ac:dyDescent="0.2">
      <c r="A1554" s="418" t="str">
        <f>IF((SUM('Раздел 1'!W101:W101)=0),"","Неверно!")</f>
        <v/>
      </c>
      <c r="B1554" s="418" t="s">
        <v>22911</v>
      </c>
      <c r="C1554" s="244" t="s">
        <v>8972</v>
      </c>
      <c r="D1554" s="244" t="s">
        <v>374</v>
      </c>
      <c r="E1554" s="244" t="str">
        <f>CONCATENATE(SUM('Раздел 1'!W101:W101),"=",0)</f>
        <v>0=0</v>
      </c>
    </row>
    <row r="1555" spans="1:5" s="102" customFormat="1" x14ac:dyDescent="0.2">
      <c r="A1555" s="418" t="str">
        <f>IF((SUM('Раздел 1'!X101:X101)=0),"","Неверно!")</f>
        <v/>
      </c>
      <c r="B1555" s="418" t="s">
        <v>22911</v>
      </c>
      <c r="C1555" s="244" t="s">
        <v>8973</v>
      </c>
      <c r="D1555" s="244" t="s">
        <v>374</v>
      </c>
      <c r="E1555" s="244" t="str">
        <f>CONCATENATE(SUM('Раздел 1'!X101:X101),"=",0)</f>
        <v>0=0</v>
      </c>
    </row>
    <row r="1556" spans="1:5" s="102" customFormat="1" x14ac:dyDescent="0.2">
      <c r="A1556" s="418" t="str">
        <f>IF((SUM('Раздел 1'!Y101:Y101)=0),"","Неверно!")</f>
        <v/>
      </c>
      <c r="B1556" s="418" t="s">
        <v>22911</v>
      </c>
      <c r="C1556" s="244" t="s">
        <v>8974</v>
      </c>
      <c r="D1556" s="244" t="s">
        <v>374</v>
      </c>
      <c r="E1556" s="244" t="str">
        <f>CONCATENATE(SUM('Раздел 1'!Y101:Y101),"=",0)</f>
        <v>0=0</v>
      </c>
    </row>
    <row r="1557" spans="1:5" s="102" customFormat="1" x14ac:dyDescent="0.2">
      <c r="A1557" s="418" t="str">
        <f>IF((SUM('Раздел 1'!U287:U287)=0),"","Неверно!")</f>
        <v/>
      </c>
      <c r="B1557" s="418" t="s">
        <v>22912</v>
      </c>
      <c r="C1557" s="244" t="s">
        <v>5458</v>
      </c>
      <c r="D1557" s="244" t="s">
        <v>374</v>
      </c>
      <c r="E1557" s="244" t="str">
        <f>CONCATENATE(SUM('Раздел 1'!U287:U287),"=",0)</f>
        <v>0=0</v>
      </c>
    </row>
    <row r="1558" spans="1:5" s="102" customFormat="1" x14ac:dyDescent="0.2">
      <c r="A1558" s="418" t="str">
        <f>IF((SUM('Раздел 1'!V287:V287)=0),"","Неверно!")</f>
        <v/>
      </c>
      <c r="B1558" s="418" t="s">
        <v>22912</v>
      </c>
      <c r="C1558" s="244" t="s">
        <v>5459</v>
      </c>
      <c r="D1558" s="244" t="s">
        <v>374</v>
      </c>
      <c r="E1558" s="244" t="str">
        <f>CONCATENATE(SUM('Раздел 1'!V287:V287),"=",0)</f>
        <v>0=0</v>
      </c>
    </row>
    <row r="1559" spans="1:5" s="102" customFormat="1" x14ac:dyDescent="0.2">
      <c r="A1559" s="418" t="str">
        <f>IF((SUM('Раздел 1'!W287:W287)=0),"","Неверно!")</f>
        <v/>
      </c>
      <c r="B1559" s="418" t="s">
        <v>22912</v>
      </c>
      <c r="C1559" s="244" t="s">
        <v>5460</v>
      </c>
      <c r="D1559" s="244" t="s">
        <v>374</v>
      </c>
      <c r="E1559" s="244" t="str">
        <f>CONCATENATE(SUM('Раздел 1'!W287:W287),"=",0)</f>
        <v>0=0</v>
      </c>
    </row>
    <row r="1560" spans="1:5" s="102" customFormat="1" x14ac:dyDescent="0.2">
      <c r="A1560" s="418" t="str">
        <f>IF((SUM('Раздел 1'!X287:X287)=0),"","Неверно!")</f>
        <v/>
      </c>
      <c r="B1560" s="418" t="s">
        <v>22912</v>
      </c>
      <c r="C1560" s="244" t="s">
        <v>5461</v>
      </c>
      <c r="D1560" s="244" t="s">
        <v>374</v>
      </c>
      <c r="E1560" s="244" t="str">
        <f>CONCATENATE(SUM('Раздел 1'!X287:X287),"=",0)</f>
        <v>0=0</v>
      </c>
    </row>
    <row r="1561" spans="1:5" s="102" customFormat="1" x14ac:dyDescent="0.2">
      <c r="A1561" s="418" t="str">
        <f>IF((SUM('Раздел 1'!Y287:Y287)=0),"","Неверно!")</f>
        <v/>
      </c>
      <c r="B1561" s="418" t="s">
        <v>22912</v>
      </c>
      <c r="C1561" s="244" t="s">
        <v>11595</v>
      </c>
      <c r="D1561" s="244" t="s">
        <v>374</v>
      </c>
      <c r="E1561" s="244" t="str">
        <f>CONCATENATE(SUM('Раздел 1'!Y287:Y287),"=",0)</f>
        <v>0=0</v>
      </c>
    </row>
    <row r="1562" spans="1:5" s="102" customFormat="1" x14ac:dyDescent="0.2">
      <c r="A1562" s="418" t="str">
        <f>IF((SUM('Раздел 1'!Z287:Z287)=0),"","Неверно!")</f>
        <v/>
      </c>
      <c r="B1562" s="418" t="s">
        <v>22912</v>
      </c>
      <c r="C1562" s="244" t="s">
        <v>14109</v>
      </c>
      <c r="D1562" s="244" t="s">
        <v>374</v>
      </c>
      <c r="E1562" s="244" t="str">
        <f>CONCATENATE(SUM('Раздел 1'!Z287:Z287),"=",0)</f>
        <v>0=0</v>
      </c>
    </row>
    <row r="1563" spans="1:5" s="102" customFormat="1" x14ac:dyDescent="0.2">
      <c r="A1563" s="418" t="str">
        <f>IF((SUM('Раздел 1'!AA287:AA287)=0),"","Неверно!")</f>
        <v/>
      </c>
      <c r="B1563" s="418" t="s">
        <v>22912</v>
      </c>
      <c r="C1563" s="244" t="s">
        <v>11801</v>
      </c>
      <c r="D1563" s="244" t="s">
        <v>374</v>
      </c>
      <c r="E1563" s="244" t="str">
        <f>CONCATENATE(SUM('Раздел 1'!AA287:AA287),"=",0)</f>
        <v>0=0</v>
      </c>
    </row>
    <row r="1564" spans="1:5" s="102" customFormat="1" x14ac:dyDescent="0.2">
      <c r="A1564" s="418" t="str">
        <f>IF((SUM('Раздел 1'!AB287:AB287)=0),"","Неверно!")</f>
        <v/>
      </c>
      <c r="B1564" s="418" t="s">
        <v>22912</v>
      </c>
      <c r="C1564" s="244" t="s">
        <v>14110</v>
      </c>
      <c r="D1564" s="244" t="s">
        <v>374</v>
      </c>
      <c r="E1564" s="244" t="str">
        <f>CONCATENATE(SUM('Раздел 1'!AB287:AB287),"=",0)</f>
        <v>0=0</v>
      </c>
    </row>
    <row r="1565" spans="1:5" s="102" customFormat="1" x14ac:dyDescent="0.2">
      <c r="A1565" s="418" t="str">
        <f>IF((SUM('Раздел 1'!AC287:AC287)=0),"","Неверно!")</f>
        <v/>
      </c>
      <c r="B1565" s="418" t="s">
        <v>22912</v>
      </c>
      <c r="C1565" s="244" t="s">
        <v>8391</v>
      </c>
      <c r="D1565" s="244" t="s">
        <v>374</v>
      </c>
      <c r="E1565" s="244" t="str">
        <f>CONCATENATE(SUM('Раздел 1'!AC287:AC287),"=",0)</f>
        <v>0=0</v>
      </c>
    </row>
    <row r="1566" spans="1:5" s="102" customFormat="1" x14ac:dyDescent="0.2">
      <c r="A1566" s="418" t="str">
        <f>IF((SUM('Раздел 1'!V144:V144)=0),"","Неверно!")</f>
        <v/>
      </c>
      <c r="B1566" s="418" t="s">
        <v>22913</v>
      </c>
      <c r="C1566" s="244" t="s">
        <v>8463</v>
      </c>
      <c r="D1566" s="244" t="s">
        <v>374</v>
      </c>
      <c r="E1566" s="244" t="str">
        <f>CONCATENATE(SUM('Раздел 1'!V144:V144),"=",0)</f>
        <v>0=0</v>
      </c>
    </row>
    <row r="1567" spans="1:5" s="102" customFormat="1" x14ac:dyDescent="0.2">
      <c r="A1567" s="418" t="str">
        <f>IF((SUM('Раздел 1'!W144:W144)=0),"","Неверно!")</f>
        <v/>
      </c>
      <c r="B1567" s="418" t="s">
        <v>22913</v>
      </c>
      <c r="C1567" s="244" t="s">
        <v>8464</v>
      </c>
      <c r="D1567" s="244" t="s">
        <v>374</v>
      </c>
      <c r="E1567" s="244" t="str">
        <f>CONCATENATE(SUM('Раздел 1'!W144:W144),"=",0)</f>
        <v>0=0</v>
      </c>
    </row>
    <row r="1568" spans="1:5" s="102" customFormat="1" x14ac:dyDescent="0.2">
      <c r="A1568" s="418" t="str">
        <f>IF((SUM('Раздел 1'!X144:X144)=0),"","Неверно!")</f>
        <v/>
      </c>
      <c r="B1568" s="418" t="s">
        <v>22913</v>
      </c>
      <c r="C1568" s="244" t="s">
        <v>8465</v>
      </c>
      <c r="D1568" s="244" t="s">
        <v>374</v>
      </c>
      <c r="E1568" s="244" t="str">
        <f>CONCATENATE(SUM('Раздел 1'!X144:X144),"=",0)</f>
        <v>0=0</v>
      </c>
    </row>
    <row r="1569" spans="1:5" s="102" customFormat="1" x14ac:dyDescent="0.2">
      <c r="A1569" s="418" t="str">
        <f>IF((SUM('Раздел 1'!Y144:Y144)=0),"","Неверно!")</f>
        <v/>
      </c>
      <c r="B1569" s="418" t="s">
        <v>22913</v>
      </c>
      <c r="C1569" s="244" t="s">
        <v>8466</v>
      </c>
      <c r="D1569" s="244" t="s">
        <v>374</v>
      </c>
      <c r="E1569" s="244" t="str">
        <f>CONCATENATE(SUM('Раздел 1'!Y144:Y144),"=",0)</f>
        <v>0=0</v>
      </c>
    </row>
    <row r="1570" spans="1:5" s="102" customFormat="1" x14ac:dyDescent="0.2">
      <c r="A1570" s="418" t="str">
        <f>IF((SUM('Раздел 1'!Z144:Z144)=0),"","Неверно!")</f>
        <v/>
      </c>
      <c r="B1570" s="418" t="s">
        <v>22913</v>
      </c>
      <c r="C1570" s="244" t="s">
        <v>8467</v>
      </c>
      <c r="D1570" s="244" t="s">
        <v>374</v>
      </c>
      <c r="E1570" s="244" t="str">
        <f>CONCATENATE(SUM('Раздел 1'!Z144:Z144),"=",0)</f>
        <v>0=0</v>
      </c>
    </row>
    <row r="1571" spans="1:5" s="102" customFormat="1" x14ac:dyDescent="0.2">
      <c r="A1571" s="418" t="str">
        <f>IF((SUM('Раздел 1'!AA144:AA144)=0),"","Неверно!")</f>
        <v/>
      </c>
      <c r="B1571" s="418" t="s">
        <v>22913</v>
      </c>
      <c r="C1571" s="244" t="s">
        <v>8468</v>
      </c>
      <c r="D1571" s="244" t="s">
        <v>374</v>
      </c>
      <c r="E1571" s="244" t="str">
        <f>CONCATENATE(SUM('Раздел 1'!AA144:AA144),"=",0)</f>
        <v>0=0</v>
      </c>
    </row>
    <row r="1572" spans="1:5" s="102" customFormat="1" x14ac:dyDescent="0.2">
      <c r="A1572" s="418" t="str">
        <f>IF((SUM('Раздел 1'!AB144:AB144)=0),"","Неверно!")</f>
        <v/>
      </c>
      <c r="B1572" s="418" t="s">
        <v>22913</v>
      </c>
      <c r="C1572" s="244" t="s">
        <v>8469</v>
      </c>
      <c r="D1572" s="244" t="s">
        <v>374</v>
      </c>
      <c r="E1572" s="244" t="str">
        <f>CONCATENATE(SUM('Раздел 1'!AB144:AB144),"=",0)</f>
        <v>0=0</v>
      </c>
    </row>
    <row r="1573" spans="1:5" s="102" customFormat="1" x14ac:dyDescent="0.2">
      <c r="A1573" s="418" t="str">
        <f>IF((SUM('Раздел 1'!AC144:AC144)=0),"","Неверно!")</f>
        <v/>
      </c>
      <c r="B1573" s="418" t="s">
        <v>22913</v>
      </c>
      <c r="C1573" s="244" t="s">
        <v>8470</v>
      </c>
      <c r="D1573" s="244" t="s">
        <v>374</v>
      </c>
      <c r="E1573" s="244" t="str">
        <f>CONCATENATE(SUM('Раздел 1'!AC144:AC144),"=",0)</f>
        <v>0=0</v>
      </c>
    </row>
    <row r="1574" spans="1:5" s="102" customFormat="1" x14ac:dyDescent="0.2">
      <c r="A1574" s="418" t="str">
        <f>IF((SUM('Раздел 1'!W251:W251)=0),"","Неверно!")</f>
        <v/>
      </c>
      <c r="B1574" s="418" t="s">
        <v>22914</v>
      </c>
      <c r="C1574" s="244" t="s">
        <v>2984</v>
      </c>
      <c r="D1574" s="244" t="s">
        <v>374</v>
      </c>
      <c r="E1574" s="244" t="str">
        <f>CONCATENATE(SUM('Раздел 1'!W251:W251),"=",0)</f>
        <v>0=0</v>
      </c>
    </row>
    <row r="1575" spans="1:5" s="102" customFormat="1" x14ac:dyDescent="0.2">
      <c r="A1575" s="418" t="str">
        <f>IF((SUM('Раздел 1'!X251:X251)=0),"","Неверно!")</f>
        <v/>
      </c>
      <c r="B1575" s="418" t="s">
        <v>22914</v>
      </c>
      <c r="C1575" s="244" t="s">
        <v>2985</v>
      </c>
      <c r="D1575" s="244" t="s">
        <v>374</v>
      </c>
      <c r="E1575" s="244" t="str">
        <f>CONCATENATE(SUM('Раздел 1'!X251:X251),"=",0)</f>
        <v>0=0</v>
      </c>
    </row>
    <row r="1576" spans="1:5" s="102" customFormat="1" x14ac:dyDescent="0.2">
      <c r="A1576" s="418" t="str">
        <f>IF((SUM('Раздел 1'!Y251:Y251)=0),"","Неверно!")</f>
        <v/>
      </c>
      <c r="B1576" s="418" t="s">
        <v>22914</v>
      </c>
      <c r="C1576" s="244" t="s">
        <v>2986</v>
      </c>
      <c r="D1576" s="244" t="s">
        <v>374</v>
      </c>
      <c r="E1576" s="244" t="str">
        <f>CONCATENATE(SUM('Раздел 1'!Y251:Y251),"=",0)</f>
        <v>0=0</v>
      </c>
    </row>
    <row r="1577" spans="1:5" s="102" customFormat="1" x14ac:dyDescent="0.2">
      <c r="A1577" s="418" t="str">
        <f>IF((SUM('Раздел 1'!Z251:Z251)=0),"","Неверно!")</f>
        <v/>
      </c>
      <c r="B1577" s="418" t="s">
        <v>22914</v>
      </c>
      <c r="C1577" s="244" t="s">
        <v>2987</v>
      </c>
      <c r="D1577" s="244" t="s">
        <v>374</v>
      </c>
      <c r="E1577" s="244" t="str">
        <f>CONCATENATE(SUM('Раздел 1'!Z251:Z251),"=",0)</f>
        <v>0=0</v>
      </c>
    </row>
    <row r="1578" spans="1:5" s="102" customFormat="1" x14ac:dyDescent="0.2">
      <c r="A1578" s="418" t="str">
        <f>IF((SUM('Раздел 1'!AA251:AA251)=0),"","Неверно!")</f>
        <v/>
      </c>
      <c r="B1578" s="418" t="s">
        <v>22914</v>
      </c>
      <c r="C1578" s="244" t="s">
        <v>2988</v>
      </c>
      <c r="D1578" s="244" t="s">
        <v>374</v>
      </c>
      <c r="E1578" s="244" t="str">
        <f>CONCATENATE(SUM('Раздел 1'!AA251:AA251),"=",0)</f>
        <v>0=0</v>
      </c>
    </row>
    <row r="1579" spans="1:5" s="102" customFormat="1" x14ac:dyDescent="0.2">
      <c r="A1579" s="418" t="str">
        <f>IF((SUM('Раздел 1'!AB251:AB251)=0),"","Неверно!")</f>
        <v/>
      </c>
      <c r="B1579" s="418" t="s">
        <v>22914</v>
      </c>
      <c r="C1579" s="244" t="s">
        <v>2989</v>
      </c>
      <c r="D1579" s="244" t="s">
        <v>374</v>
      </c>
      <c r="E1579" s="244" t="str">
        <f>CONCATENATE(SUM('Раздел 1'!AB251:AB251),"=",0)</f>
        <v>0=0</v>
      </c>
    </row>
    <row r="1580" spans="1:5" s="102" customFormat="1" x14ac:dyDescent="0.2">
      <c r="A1580" s="418" t="str">
        <f>IF((SUM('Раздел 1'!AC251:AC251)=0),"","Неверно!")</f>
        <v/>
      </c>
      <c r="B1580" s="418" t="s">
        <v>22914</v>
      </c>
      <c r="C1580" s="244" t="s">
        <v>2990</v>
      </c>
      <c r="D1580" s="244" t="s">
        <v>374</v>
      </c>
      <c r="E1580" s="244" t="str">
        <f>CONCATENATE(SUM('Раздел 1'!AC251:AC251),"=",0)</f>
        <v>0=0</v>
      </c>
    </row>
    <row r="1581" spans="1:5" s="102" customFormat="1" x14ac:dyDescent="0.2">
      <c r="A1581" s="418" t="str">
        <f>IF((SUM('Раздел 1'!N255:N255)=0),"","Неверно!")</f>
        <v/>
      </c>
      <c r="B1581" s="418" t="s">
        <v>22915</v>
      </c>
      <c r="C1581" s="244" t="s">
        <v>14108</v>
      </c>
      <c r="D1581" s="244" t="s">
        <v>946</v>
      </c>
      <c r="E1581" s="244" t="str">
        <f>CONCATENATE(SUM('Раздел 1'!N255:N255),"=",0)</f>
        <v>0=0</v>
      </c>
    </row>
    <row r="1582" spans="1:5" s="102" customFormat="1" x14ac:dyDescent="0.2">
      <c r="A1582" s="418" t="str">
        <f>IF((SUM('Раздел 1'!X45:X45)=0),"","Неверно!")</f>
        <v/>
      </c>
      <c r="B1582" s="418" t="s">
        <v>22916</v>
      </c>
      <c r="C1582" s="244" t="s">
        <v>8116</v>
      </c>
      <c r="D1582" s="244" t="s">
        <v>374</v>
      </c>
      <c r="E1582" s="244" t="str">
        <f>CONCATENATE(SUM('Раздел 1'!X45:X45),"=",0)</f>
        <v>0=0</v>
      </c>
    </row>
    <row r="1583" spans="1:5" s="102" customFormat="1" x14ac:dyDescent="0.2">
      <c r="A1583" s="418" t="str">
        <f>IF((SUM('Раздел 1'!Y45:Y45)=0),"","Неверно!")</f>
        <v/>
      </c>
      <c r="B1583" s="418" t="s">
        <v>22916</v>
      </c>
      <c r="C1583" s="244" t="s">
        <v>8117</v>
      </c>
      <c r="D1583" s="244" t="s">
        <v>374</v>
      </c>
      <c r="E1583" s="244" t="str">
        <f>CONCATENATE(SUM('Раздел 1'!Y45:Y45),"=",0)</f>
        <v>0=0</v>
      </c>
    </row>
    <row r="1584" spans="1:5" s="102" customFormat="1" x14ac:dyDescent="0.2">
      <c r="A1584" s="418" t="str">
        <f>IF((SUM('Раздел 1'!Z45:Z45)=0),"","Неверно!")</f>
        <v/>
      </c>
      <c r="B1584" s="418" t="s">
        <v>22916</v>
      </c>
      <c r="C1584" s="244" t="s">
        <v>8118</v>
      </c>
      <c r="D1584" s="244" t="s">
        <v>374</v>
      </c>
      <c r="E1584" s="244" t="str">
        <f>CONCATENATE(SUM('Раздел 1'!Z45:Z45),"=",0)</f>
        <v>0=0</v>
      </c>
    </row>
    <row r="1585" spans="1:5" s="102" customFormat="1" x14ac:dyDescent="0.2">
      <c r="A1585" s="418" t="str">
        <f>IF((SUM('Раздел 1'!AA45:AA45)=0),"","Неверно!")</f>
        <v/>
      </c>
      <c r="B1585" s="418" t="s">
        <v>22916</v>
      </c>
      <c r="C1585" s="244" t="s">
        <v>8119</v>
      </c>
      <c r="D1585" s="244" t="s">
        <v>374</v>
      </c>
      <c r="E1585" s="244" t="str">
        <f>CONCATENATE(SUM('Раздел 1'!AA45:AA45),"=",0)</f>
        <v>0=0</v>
      </c>
    </row>
    <row r="1586" spans="1:5" s="102" customFormat="1" x14ac:dyDescent="0.2">
      <c r="A1586" s="418" t="str">
        <f>IF((SUM('Раздел 1'!AB45:AB45)=0),"","Неверно!")</f>
        <v/>
      </c>
      <c r="B1586" s="418" t="s">
        <v>22916</v>
      </c>
      <c r="C1586" s="244" t="s">
        <v>8120</v>
      </c>
      <c r="D1586" s="244" t="s">
        <v>374</v>
      </c>
      <c r="E1586" s="244" t="str">
        <f>CONCATENATE(SUM('Раздел 1'!AB45:AB45),"=",0)</f>
        <v>0=0</v>
      </c>
    </row>
    <row r="1587" spans="1:5" s="102" customFormat="1" x14ac:dyDescent="0.2">
      <c r="A1587" s="418" t="str">
        <f>IF((SUM('Раздел 1'!AC45:AC45)=0),"","Неверно!")</f>
        <v/>
      </c>
      <c r="B1587" s="418" t="s">
        <v>22916</v>
      </c>
      <c r="C1587" s="244" t="s">
        <v>8121</v>
      </c>
      <c r="D1587" s="244" t="s">
        <v>374</v>
      </c>
      <c r="E1587" s="244" t="str">
        <f>CONCATENATE(SUM('Раздел 1'!AC45:AC45),"=",0)</f>
        <v>0=0</v>
      </c>
    </row>
    <row r="1588" spans="1:5" s="102" customFormat="1" x14ac:dyDescent="0.2">
      <c r="A1588" s="418" t="str">
        <f>IF((SUM('Раздел 1'!T89:T89)=0),"","Неверно!")</f>
        <v/>
      </c>
      <c r="B1588" s="418" t="s">
        <v>22917</v>
      </c>
      <c r="C1588" s="244" t="s">
        <v>3297</v>
      </c>
      <c r="D1588" s="244" t="s">
        <v>374</v>
      </c>
      <c r="E1588" s="244" t="str">
        <f>CONCATENATE(SUM('Раздел 1'!T89:T89),"=",0)</f>
        <v>0=0</v>
      </c>
    </row>
    <row r="1589" spans="1:5" s="102" customFormat="1" x14ac:dyDescent="0.2">
      <c r="A1589" s="418" t="str">
        <f>IF((SUM('Раздел 1'!U89:U89)=0),"","Неверно!")</f>
        <v/>
      </c>
      <c r="B1589" s="418" t="s">
        <v>22917</v>
      </c>
      <c r="C1589" s="244" t="s">
        <v>3298</v>
      </c>
      <c r="D1589" s="244" t="s">
        <v>374</v>
      </c>
      <c r="E1589" s="244" t="str">
        <f>CONCATENATE(SUM('Раздел 1'!U89:U89),"=",0)</f>
        <v>0=0</v>
      </c>
    </row>
    <row r="1590" spans="1:5" s="102" customFormat="1" x14ac:dyDescent="0.2">
      <c r="A1590" s="418" t="str">
        <f>IF((SUM('Раздел 1'!U57:U57)=0),"","Неверно!")</f>
        <v/>
      </c>
      <c r="B1590" s="418" t="s">
        <v>22918</v>
      </c>
      <c r="C1590" s="244" t="s">
        <v>5452</v>
      </c>
      <c r="D1590" s="244" t="s">
        <v>374</v>
      </c>
      <c r="E1590" s="244" t="str">
        <f>CONCATENATE(SUM('Раздел 1'!U57:U57),"=",0)</f>
        <v>0=0</v>
      </c>
    </row>
    <row r="1591" spans="1:5" s="102" customFormat="1" x14ac:dyDescent="0.2">
      <c r="A1591" s="418" t="str">
        <f>IF((SUM('Раздел 1'!V57:V57)=0),"","Неверно!")</f>
        <v/>
      </c>
      <c r="B1591" s="418" t="s">
        <v>22918</v>
      </c>
      <c r="C1591" s="244" t="s">
        <v>5453</v>
      </c>
      <c r="D1591" s="244" t="s">
        <v>374</v>
      </c>
      <c r="E1591" s="244" t="str">
        <f>CONCATENATE(SUM('Раздел 1'!V57:V57),"=",0)</f>
        <v>0=0</v>
      </c>
    </row>
    <row r="1592" spans="1:5" s="102" customFormat="1" x14ac:dyDescent="0.2">
      <c r="A1592" s="418" t="str">
        <f>IF((SUM('Раздел 1'!W57:W57)=0),"","Неверно!")</f>
        <v/>
      </c>
      <c r="B1592" s="418" t="s">
        <v>22918</v>
      </c>
      <c r="C1592" s="244" t="s">
        <v>10960</v>
      </c>
      <c r="D1592" s="244" t="s">
        <v>374</v>
      </c>
      <c r="E1592" s="244" t="str">
        <f>CONCATENATE(SUM('Раздел 1'!W57:W57),"=",0)</f>
        <v>0=0</v>
      </c>
    </row>
    <row r="1593" spans="1:5" s="102" customFormat="1" x14ac:dyDescent="0.2">
      <c r="A1593" s="418" t="str">
        <f>IF((SUM('Раздел 1'!X57:X57)=0),"","Неверно!")</f>
        <v/>
      </c>
      <c r="B1593" s="418" t="s">
        <v>22918</v>
      </c>
      <c r="C1593" s="244" t="s">
        <v>7875</v>
      </c>
      <c r="D1593" s="244" t="s">
        <v>374</v>
      </c>
      <c r="E1593" s="244" t="str">
        <f>CONCATENATE(SUM('Раздел 1'!X57:X57),"=",0)</f>
        <v>0=0</v>
      </c>
    </row>
    <row r="1594" spans="1:5" s="102" customFormat="1" x14ac:dyDescent="0.2">
      <c r="A1594" s="418" t="str">
        <f>IF((SUM('Раздел 1'!X356:X356)=0),"","Неверно!")</f>
        <v/>
      </c>
      <c r="B1594" s="418" t="s">
        <v>22919</v>
      </c>
      <c r="C1594" s="244" t="s">
        <v>1595</v>
      </c>
      <c r="D1594" s="244" t="s">
        <v>374</v>
      </c>
      <c r="E1594" s="244" t="str">
        <f>CONCATENATE(SUM('Раздел 1'!X356:X356),"=",0)</f>
        <v>0=0</v>
      </c>
    </row>
    <row r="1595" spans="1:5" s="102" customFormat="1" x14ac:dyDescent="0.2">
      <c r="A1595" s="418" t="str">
        <f>IF((SUM('Раздел 1'!Y356:Y356)=0),"","Неверно!")</f>
        <v/>
      </c>
      <c r="B1595" s="418" t="s">
        <v>22919</v>
      </c>
      <c r="C1595" s="244" t="s">
        <v>1596</v>
      </c>
      <c r="D1595" s="244" t="s">
        <v>374</v>
      </c>
      <c r="E1595" s="244" t="str">
        <f>CONCATENATE(SUM('Раздел 1'!Y356:Y356),"=",0)</f>
        <v>0=0</v>
      </c>
    </row>
    <row r="1596" spans="1:5" s="102" customFormat="1" x14ac:dyDescent="0.2">
      <c r="A1596" s="418" t="str">
        <f>IF((SUM('Раздел 1'!Z356:Z356)=0),"","Неверно!")</f>
        <v/>
      </c>
      <c r="B1596" s="418" t="s">
        <v>22919</v>
      </c>
      <c r="C1596" s="244" t="s">
        <v>11487</v>
      </c>
      <c r="D1596" s="244" t="s">
        <v>374</v>
      </c>
      <c r="E1596" s="244" t="str">
        <f>CONCATENATE(SUM('Раздел 1'!Z356:Z356),"=",0)</f>
        <v>0=0</v>
      </c>
    </row>
    <row r="1597" spans="1:5" s="102" customFormat="1" x14ac:dyDescent="0.2">
      <c r="A1597" s="418" t="str">
        <f>IF((SUM('Раздел 1'!AA356:AA356)=0),"","Неверно!")</f>
        <v/>
      </c>
      <c r="B1597" s="418" t="s">
        <v>22919</v>
      </c>
      <c r="C1597" s="244" t="s">
        <v>1528</v>
      </c>
      <c r="D1597" s="244" t="s">
        <v>374</v>
      </c>
      <c r="E1597" s="244" t="str">
        <f>CONCATENATE(SUM('Раздел 1'!AA356:AA356),"=",0)</f>
        <v>0=0</v>
      </c>
    </row>
    <row r="1598" spans="1:5" s="102" customFormat="1" x14ac:dyDescent="0.2">
      <c r="A1598" s="418" t="str">
        <f>IF((SUM('Раздел 1'!AB356:AB356)=0),"","Неверно!")</f>
        <v/>
      </c>
      <c r="B1598" s="418" t="s">
        <v>22919</v>
      </c>
      <c r="C1598" s="244" t="s">
        <v>11488</v>
      </c>
      <c r="D1598" s="244" t="s">
        <v>374</v>
      </c>
      <c r="E1598" s="244" t="str">
        <f>CONCATENATE(SUM('Раздел 1'!AB356:AB356),"=",0)</f>
        <v>0=0</v>
      </c>
    </row>
    <row r="1599" spans="1:5" s="102" customFormat="1" x14ac:dyDescent="0.2">
      <c r="A1599" s="418" t="str">
        <f>IF((SUM('Раздел 1'!AC356:AC356)=0),"","Неверно!")</f>
        <v/>
      </c>
      <c r="B1599" s="418" t="s">
        <v>22919</v>
      </c>
      <c r="C1599" s="244" t="s">
        <v>1629</v>
      </c>
      <c r="D1599" s="244" t="s">
        <v>374</v>
      </c>
      <c r="E1599" s="244" t="str">
        <f>CONCATENATE(SUM('Раздел 1'!AC356:AC356),"=",0)</f>
        <v>0=0</v>
      </c>
    </row>
    <row r="1600" spans="1:5" s="102" customFormat="1" x14ac:dyDescent="0.2">
      <c r="A1600" s="418" t="str">
        <f>IF((SUM('Раздел 1'!V134:V134)=0),"","Неверно!")</f>
        <v/>
      </c>
      <c r="B1600" s="418" t="s">
        <v>22920</v>
      </c>
      <c r="C1600" s="244" t="s">
        <v>8443</v>
      </c>
      <c r="D1600" s="244" t="s">
        <v>374</v>
      </c>
      <c r="E1600" s="244" t="str">
        <f>CONCATENATE(SUM('Раздел 1'!V134:V134),"=",0)</f>
        <v>0=0</v>
      </c>
    </row>
    <row r="1601" spans="1:5" s="102" customFormat="1" x14ac:dyDescent="0.2">
      <c r="A1601" s="418" t="str">
        <f>IF((SUM('Раздел 1'!W134:W134)=0),"","Неверно!")</f>
        <v/>
      </c>
      <c r="B1601" s="418" t="s">
        <v>22920</v>
      </c>
      <c r="C1601" s="244" t="s">
        <v>8444</v>
      </c>
      <c r="D1601" s="244" t="s">
        <v>374</v>
      </c>
      <c r="E1601" s="244" t="str">
        <f>CONCATENATE(SUM('Раздел 1'!W134:W134),"=",0)</f>
        <v>0=0</v>
      </c>
    </row>
    <row r="1602" spans="1:5" s="102" customFormat="1" x14ac:dyDescent="0.2">
      <c r="A1602" s="418" t="str">
        <f>IF((SUM('Раздел 1'!X134:X134)=0),"","Неверно!")</f>
        <v/>
      </c>
      <c r="B1602" s="418" t="s">
        <v>22920</v>
      </c>
      <c r="C1602" s="244" t="s">
        <v>8445</v>
      </c>
      <c r="D1602" s="244" t="s">
        <v>374</v>
      </c>
      <c r="E1602" s="244" t="str">
        <f>CONCATENATE(SUM('Раздел 1'!X134:X134),"=",0)</f>
        <v>0=0</v>
      </c>
    </row>
    <row r="1603" spans="1:5" s="102" customFormat="1" x14ac:dyDescent="0.2">
      <c r="A1603" s="418" t="str">
        <f>IF((SUM('Раздел 1'!Y134:Y134)=0),"","Неверно!")</f>
        <v/>
      </c>
      <c r="B1603" s="418" t="s">
        <v>22920</v>
      </c>
      <c r="C1603" s="244" t="s">
        <v>8446</v>
      </c>
      <c r="D1603" s="244" t="s">
        <v>374</v>
      </c>
      <c r="E1603" s="244" t="str">
        <f>CONCATENATE(SUM('Раздел 1'!Y134:Y134),"=",0)</f>
        <v>0=0</v>
      </c>
    </row>
    <row r="1604" spans="1:5" s="102" customFormat="1" x14ac:dyDescent="0.2">
      <c r="A1604" s="418" t="str">
        <f>IF((SUM('Раздел 1'!Z134:Z134)=0),"","Неверно!")</f>
        <v/>
      </c>
      <c r="B1604" s="418" t="s">
        <v>22920</v>
      </c>
      <c r="C1604" s="244" t="s">
        <v>10816</v>
      </c>
      <c r="D1604" s="244" t="s">
        <v>374</v>
      </c>
      <c r="E1604" s="244" t="str">
        <f>CONCATENATE(SUM('Раздел 1'!Z134:Z134),"=",0)</f>
        <v>0=0</v>
      </c>
    </row>
    <row r="1605" spans="1:5" s="102" customFormat="1" x14ac:dyDescent="0.2">
      <c r="A1605" s="418" t="str">
        <f>IF((SUM('Раздел 1'!AA134:AA134)=0),"","Неверно!")</f>
        <v/>
      </c>
      <c r="B1605" s="418" t="s">
        <v>22920</v>
      </c>
      <c r="C1605" s="244" t="s">
        <v>8348</v>
      </c>
      <c r="D1605" s="244" t="s">
        <v>374</v>
      </c>
      <c r="E1605" s="244" t="str">
        <f>CONCATENATE(SUM('Раздел 1'!AA134:AA134),"=",0)</f>
        <v>0=0</v>
      </c>
    </row>
    <row r="1606" spans="1:5" s="102" customFormat="1" x14ac:dyDescent="0.2">
      <c r="A1606" s="418" t="str">
        <f>IF((SUM('Раздел 1'!AB134:AB134)=0),"","Неверно!")</f>
        <v/>
      </c>
      <c r="B1606" s="418" t="s">
        <v>22920</v>
      </c>
      <c r="C1606" s="244" t="s">
        <v>10817</v>
      </c>
      <c r="D1606" s="244" t="s">
        <v>374</v>
      </c>
      <c r="E1606" s="244" t="str">
        <f>CONCATENATE(SUM('Раздел 1'!AB134:AB134),"=",0)</f>
        <v>0=0</v>
      </c>
    </row>
    <row r="1607" spans="1:5" s="102" customFormat="1" x14ac:dyDescent="0.2">
      <c r="A1607" s="418" t="str">
        <f>IF((SUM('Раздел 1'!X95:X95)=0),"","Неверно!")</f>
        <v/>
      </c>
      <c r="B1607" s="418" t="s">
        <v>22921</v>
      </c>
      <c r="C1607" s="244" t="s">
        <v>8149</v>
      </c>
      <c r="D1607" s="244" t="s">
        <v>374</v>
      </c>
      <c r="E1607" s="244" t="str">
        <f>CONCATENATE(SUM('Раздел 1'!X95:X95),"=",0)</f>
        <v>0=0</v>
      </c>
    </row>
    <row r="1608" spans="1:5" s="102" customFormat="1" x14ac:dyDescent="0.2">
      <c r="A1608" s="418" t="str">
        <f>IF((SUM('Раздел 1'!Y95:Y95)=0),"","Неверно!")</f>
        <v/>
      </c>
      <c r="B1608" s="418" t="s">
        <v>22921</v>
      </c>
      <c r="C1608" s="244" t="s">
        <v>8150</v>
      </c>
      <c r="D1608" s="244" t="s">
        <v>374</v>
      </c>
      <c r="E1608" s="244" t="str">
        <f>CONCATENATE(SUM('Раздел 1'!Y95:Y95),"=",0)</f>
        <v>0=0</v>
      </c>
    </row>
    <row r="1609" spans="1:5" s="102" customFormat="1" x14ac:dyDescent="0.2">
      <c r="A1609" s="418" t="str">
        <f>IF((SUM('Раздел 1'!Z95:Z95)=0),"","Неверно!")</f>
        <v/>
      </c>
      <c r="B1609" s="418" t="s">
        <v>22921</v>
      </c>
      <c r="C1609" s="244" t="s">
        <v>10957</v>
      </c>
      <c r="D1609" s="244" t="s">
        <v>374</v>
      </c>
      <c r="E1609" s="244" t="str">
        <f>CONCATENATE(SUM('Раздел 1'!Z95:Z95),"=",0)</f>
        <v>0=0</v>
      </c>
    </row>
    <row r="1610" spans="1:5" s="102" customFormat="1" x14ac:dyDescent="0.2">
      <c r="A1610" s="418" t="str">
        <f>IF((SUM('Раздел 1'!AA95:AA95)=0),"","Неверно!")</f>
        <v/>
      </c>
      <c r="B1610" s="418" t="s">
        <v>22921</v>
      </c>
      <c r="C1610" s="244" t="s">
        <v>8384</v>
      </c>
      <c r="D1610" s="244" t="s">
        <v>374</v>
      </c>
      <c r="E1610" s="244" t="str">
        <f>CONCATENATE(SUM('Раздел 1'!AA95:AA95),"=",0)</f>
        <v>0=0</v>
      </c>
    </row>
    <row r="1611" spans="1:5" s="102" customFormat="1" x14ac:dyDescent="0.2">
      <c r="A1611" s="418" t="str">
        <f>IF((SUM('Раздел 1'!AB95:AB95)=0),"","Неверно!")</f>
        <v/>
      </c>
      <c r="B1611" s="418" t="s">
        <v>22921</v>
      </c>
      <c r="C1611" s="244" t="s">
        <v>10958</v>
      </c>
      <c r="D1611" s="244" t="s">
        <v>374</v>
      </c>
      <c r="E1611" s="244" t="str">
        <f>CONCATENATE(SUM('Раздел 1'!AB95:AB95),"=",0)</f>
        <v>0=0</v>
      </c>
    </row>
    <row r="1612" spans="1:5" s="102" customFormat="1" x14ac:dyDescent="0.2">
      <c r="A1612" s="418" t="str">
        <f>IF((SUM('Раздел 1'!AC95:AC95)=0),"","Неверно!")</f>
        <v/>
      </c>
      <c r="B1612" s="418" t="s">
        <v>22921</v>
      </c>
      <c r="C1612" s="244" t="s">
        <v>8442</v>
      </c>
      <c r="D1612" s="244" t="s">
        <v>374</v>
      </c>
      <c r="E1612" s="244" t="str">
        <f>CONCATENATE(SUM('Раздел 1'!AC95:AC95),"=",0)</f>
        <v>0=0</v>
      </c>
    </row>
    <row r="1613" spans="1:5" s="102" customFormat="1" x14ac:dyDescent="0.2">
      <c r="A1613" s="418" t="str">
        <f>IF((SUM('Раздел 1'!T129:T129)=0),"","Неверно!")</f>
        <v/>
      </c>
      <c r="B1613" s="418" t="s">
        <v>22922</v>
      </c>
      <c r="C1613" s="244" t="s">
        <v>10953</v>
      </c>
      <c r="D1613" s="244" t="s">
        <v>374</v>
      </c>
      <c r="E1613" s="244" t="str">
        <f>CONCATENATE(SUM('Раздел 1'!T129:T129),"=",0)</f>
        <v>0=0</v>
      </c>
    </row>
    <row r="1614" spans="1:5" s="102" customFormat="1" x14ac:dyDescent="0.2">
      <c r="A1614" s="418" t="str">
        <f>IF((SUM('Раздел 1'!U129:U129)=0),"","Неверно!")</f>
        <v/>
      </c>
      <c r="B1614" s="418" t="s">
        <v>22922</v>
      </c>
      <c r="C1614" s="244" t="s">
        <v>8293</v>
      </c>
      <c r="D1614" s="244" t="s">
        <v>374</v>
      </c>
      <c r="E1614" s="244" t="str">
        <f>CONCATENATE(SUM('Раздел 1'!U129:U129),"=",0)</f>
        <v>0=0</v>
      </c>
    </row>
    <row r="1615" spans="1:5" s="102" customFormat="1" x14ac:dyDescent="0.2">
      <c r="A1615" s="418" t="str">
        <f>IF((SUM('Раздел 1'!V129:V129)=0),"","Неверно!")</f>
        <v/>
      </c>
      <c r="B1615" s="418" t="s">
        <v>22922</v>
      </c>
      <c r="C1615" s="244" t="s">
        <v>8294</v>
      </c>
      <c r="D1615" s="244" t="s">
        <v>374</v>
      </c>
      <c r="E1615" s="244" t="str">
        <f>CONCATENATE(SUM('Раздел 1'!V129:V129),"=",0)</f>
        <v>0=0</v>
      </c>
    </row>
    <row r="1616" spans="1:5" s="102" customFormat="1" x14ac:dyDescent="0.2">
      <c r="A1616" s="418" t="str">
        <f>IF((SUM('Раздел 1'!W129:W129)=0),"","Неверно!")</f>
        <v/>
      </c>
      <c r="B1616" s="418" t="s">
        <v>22922</v>
      </c>
      <c r="C1616" s="244" t="s">
        <v>10954</v>
      </c>
      <c r="D1616" s="244" t="s">
        <v>374</v>
      </c>
      <c r="E1616" s="244" t="str">
        <f>CONCATENATE(SUM('Раздел 1'!W129:W129),"=",0)</f>
        <v>0=0</v>
      </c>
    </row>
    <row r="1617" spans="1:5" s="102" customFormat="1" x14ac:dyDescent="0.2">
      <c r="A1617" s="418" t="str">
        <f>IF((SUM('Раздел 1'!X129:X129)=0),"","Неверно!")</f>
        <v/>
      </c>
      <c r="B1617" s="418" t="s">
        <v>22922</v>
      </c>
      <c r="C1617" s="244" t="s">
        <v>2973</v>
      </c>
      <c r="D1617" s="244" t="s">
        <v>374</v>
      </c>
      <c r="E1617" s="244" t="str">
        <f>CONCATENATE(SUM('Раздел 1'!X129:X129),"=",0)</f>
        <v>0=0</v>
      </c>
    </row>
    <row r="1618" spans="1:5" s="102" customFormat="1" x14ac:dyDescent="0.2">
      <c r="A1618" s="418" t="str">
        <f>IF((SUM('Раздел 1'!Y129:Y129)=0),"","Неверно!")</f>
        <v/>
      </c>
      <c r="B1618" s="418" t="s">
        <v>22922</v>
      </c>
      <c r="C1618" s="244" t="s">
        <v>2974</v>
      </c>
      <c r="D1618" s="244" t="s">
        <v>374</v>
      </c>
      <c r="E1618" s="244" t="str">
        <f>CONCATENATE(SUM('Раздел 1'!Y129:Y129),"=",0)</f>
        <v>0=0</v>
      </c>
    </row>
    <row r="1619" spans="1:5" s="102" customFormat="1" x14ac:dyDescent="0.2">
      <c r="A1619" s="418" t="str">
        <f>IF((SUM('Раздел 1'!Z129:Z129)=0),"","Неверно!")</f>
        <v/>
      </c>
      <c r="B1619" s="418" t="s">
        <v>22922</v>
      </c>
      <c r="C1619" s="244" t="s">
        <v>10955</v>
      </c>
      <c r="D1619" s="244" t="s">
        <v>374</v>
      </c>
      <c r="E1619" s="244" t="str">
        <f>CONCATENATE(SUM('Раздел 1'!Z129:Z129),"=",0)</f>
        <v>0=0</v>
      </c>
    </row>
    <row r="1620" spans="1:5" s="102" customFormat="1" x14ac:dyDescent="0.2">
      <c r="A1620" s="418" t="str">
        <f>IF((SUM('Раздел 1'!AA129:AA129)=0),"","Неверно!")</f>
        <v/>
      </c>
      <c r="B1620" s="418" t="s">
        <v>22922</v>
      </c>
      <c r="C1620" s="244" t="s">
        <v>8643</v>
      </c>
      <c r="D1620" s="244" t="s">
        <v>374</v>
      </c>
      <c r="E1620" s="244" t="str">
        <f>CONCATENATE(SUM('Раздел 1'!AA129:AA129),"=",0)</f>
        <v>0=0</v>
      </c>
    </row>
    <row r="1621" spans="1:5" s="102" customFormat="1" x14ac:dyDescent="0.2">
      <c r="A1621" s="418" t="str">
        <f>IF((SUM('Раздел 1'!AB129:AB129)=0),"","Неверно!")</f>
        <v/>
      </c>
      <c r="B1621" s="418" t="s">
        <v>22922</v>
      </c>
      <c r="C1621" s="244" t="s">
        <v>10956</v>
      </c>
      <c r="D1621" s="244" t="s">
        <v>374</v>
      </c>
      <c r="E1621" s="244" t="str">
        <f>CONCATENATE(SUM('Раздел 1'!AB129:AB129),"=",0)</f>
        <v>0=0</v>
      </c>
    </row>
    <row r="1622" spans="1:5" s="102" customFormat="1" x14ac:dyDescent="0.2">
      <c r="A1622" s="418" t="str">
        <f>IF((SUM('Раздел 1'!AC129:AC129)=0),"","Неверно!")</f>
        <v/>
      </c>
      <c r="B1622" s="418" t="s">
        <v>22922</v>
      </c>
      <c r="C1622" s="244" t="s">
        <v>8790</v>
      </c>
      <c r="D1622" s="244" t="s">
        <v>374</v>
      </c>
      <c r="E1622" s="244" t="str">
        <f>CONCATENATE(SUM('Раздел 1'!AC129:AC129),"=",0)</f>
        <v>0=0</v>
      </c>
    </row>
    <row r="1623" spans="1:5" s="102" customFormat="1" x14ac:dyDescent="0.2">
      <c r="A1623" s="418" t="str">
        <f>IF((SUM('Раздел 1'!T347:T347)=0),"","Неверно!")</f>
        <v/>
      </c>
      <c r="B1623" s="418" t="s">
        <v>22923</v>
      </c>
      <c r="C1623" s="244" t="s">
        <v>11650</v>
      </c>
      <c r="D1623" s="244" t="s">
        <v>374</v>
      </c>
      <c r="E1623" s="244" t="str">
        <f>CONCATENATE(SUM('Раздел 1'!T347:T347),"=",0)</f>
        <v>0=0</v>
      </c>
    </row>
    <row r="1624" spans="1:5" s="102" customFormat="1" x14ac:dyDescent="0.2">
      <c r="A1624" s="418" t="str">
        <f>IF((SUM('Раздел 1'!U347:U347)=0),"","Неверно!")</f>
        <v/>
      </c>
      <c r="B1624" s="418" t="s">
        <v>22923</v>
      </c>
      <c r="C1624" s="244" t="s">
        <v>8609</v>
      </c>
      <c r="D1624" s="244" t="s">
        <v>374</v>
      </c>
      <c r="E1624" s="244" t="str">
        <f>CONCATENATE(SUM('Раздел 1'!U347:U347),"=",0)</f>
        <v>0=0</v>
      </c>
    </row>
    <row r="1625" spans="1:5" s="102" customFormat="1" x14ac:dyDescent="0.2">
      <c r="A1625" s="418" t="str">
        <f>IF((SUM('Раздел 1'!V347:V347)=0),"","Неверно!")</f>
        <v/>
      </c>
      <c r="B1625" s="418" t="s">
        <v>22923</v>
      </c>
      <c r="C1625" s="244" t="s">
        <v>14106</v>
      </c>
      <c r="D1625" s="244" t="s">
        <v>374</v>
      </c>
      <c r="E1625" s="244" t="str">
        <f>CONCATENATE(SUM('Раздел 1'!V347:V347),"=",0)</f>
        <v>0=0</v>
      </c>
    </row>
    <row r="1626" spans="1:5" s="102" customFormat="1" x14ac:dyDescent="0.2">
      <c r="A1626" s="418" t="str">
        <f>IF((SUM('Раздел 1'!W347:W347)=0),"","Неверно!")</f>
        <v/>
      </c>
      <c r="B1626" s="418" t="s">
        <v>22923</v>
      </c>
      <c r="C1626" s="244" t="s">
        <v>14107</v>
      </c>
      <c r="D1626" s="244" t="s">
        <v>374</v>
      </c>
      <c r="E1626" s="244" t="str">
        <f>CONCATENATE(SUM('Раздел 1'!W347:W347),"=",0)</f>
        <v>0=0</v>
      </c>
    </row>
    <row r="1627" spans="1:5" s="102" customFormat="1" x14ac:dyDescent="0.2">
      <c r="A1627" s="418" t="str">
        <f>IF((SUM('Раздел 1'!X347:X347)=0),"","Неверно!")</f>
        <v/>
      </c>
      <c r="B1627" s="418" t="s">
        <v>22923</v>
      </c>
      <c r="C1627" s="244" t="s">
        <v>8610</v>
      </c>
      <c r="D1627" s="244" t="s">
        <v>374</v>
      </c>
      <c r="E1627" s="244" t="str">
        <f>CONCATENATE(SUM('Раздел 1'!X347:X347),"=",0)</f>
        <v>0=0</v>
      </c>
    </row>
    <row r="1628" spans="1:5" s="102" customFormat="1" x14ac:dyDescent="0.2">
      <c r="A1628" s="418" t="str">
        <f>IF((SUM('Раздел 1'!Y347:Y347)=0),"","Неверно!")</f>
        <v/>
      </c>
      <c r="B1628" s="418" t="s">
        <v>22923</v>
      </c>
      <c r="C1628" s="244" t="s">
        <v>8611</v>
      </c>
      <c r="D1628" s="244" t="s">
        <v>374</v>
      </c>
      <c r="E1628" s="244" t="str">
        <f>CONCATENATE(SUM('Раздел 1'!Y347:Y347),"=",0)</f>
        <v>0=0</v>
      </c>
    </row>
    <row r="1629" spans="1:5" s="102" customFormat="1" x14ac:dyDescent="0.2">
      <c r="A1629" s="418" t="str">
        <f>IF((SUM('Раздел 1'!Z347:Z347)=0),"","Неверно!")</f>
        <v/>
      </c>
      <c r="B1629" s="418" t="s">
        <v>22923</v>
      </c>
      <c r="C1629" s="244" t="s">
        <v>8612</v>
      </c>
      <c r="D1629" s="244" t="s">
        <v>374</v>
      </c>
      <c r="E1629" s="244" t="str">
        <f>CONCATENATE(SUM('Раздел 1'!Z347:Z347),"=",0)</f>
        <v>0=0</v>
      </c>
    </row>
    <row r="1630" spans="1:5" s="102" customFormat="1" x14ac:dyDescent="0.2">
      <c r="A1630" s="418" t="str">
        <f>IF((SUM('Раздел 1'!AA347:AA347)=0),"","Неверно!")</f>
        <v/>
      </c>
      <c r="B1630" s="418" t="s">
        <v>22923</v>
      </c>
      <c r="C1630" s="244" t="s">
        <v>8613</v>
      </c>
      <c r="D1630" s="244" t="s">
        <v>374</v>
      </c>
      <c r="E1630" s="244" t="str">
        <f>CONCATENATE(SUM('Раздел 1'!AA347:AA347),"=",0)</f>
        <v>0=0</v>
      </c>
    </row>
    <row r="1631" spans="1:5" s="102" customFormat="1" x14ac:dyDescent="0.2">
      <c r="A1631" s="418" t="str">
        <f>IF((SUM('Раздел 1'!AB347:AB347)=0),"","Неверно!")</f>
        <v/>
      </c>
      <c r="B1631" s="418" t="s">
        <v>22923</v>
      </c>
      <c r="C1631" s="244" t="s">
        <v>8614</v>
      </c>
      <c r="D1631" s="244" t="s">
        <v>374</v>
      </c>
      <c r="E1631" s="244" t="str">
        <f>CONCATENATE(SUM('Раздел 1'!AB347:AB347),"=",0)</f>
        <v>0=0</v>
      </c>
    </row>
    <row r="1632" spans="1:5" s="102" customFormat="1" x14ac:dyDescent="0.2">
      <c r="A1632" s="418" t="str">
        <f>IF((SUM('Раздел 1'!AC347:AC347)=0),"","Неверно!")</f>
        <v/>
      </c>
      <c r="B1632" s="418" t="s">
        <v>22923</v>
      </c>
      <c r="C1632" s="244" t="s">
        <v>8615</v>
      </c>
      <c r="D1632" s="244" t="s">
        <v>374</v>
      </c>
      <c r="E1632" s="244" t="str">
        <f>CONCATENATE(SUM('Раздел 1'!AC347:AC347),"=",0)</f>
        <v>0=0</v>
      </c>
    </row>
    <row r="1633" spans="1:5" s="102" customFormat="1" x14ac:dyDescent="0.2">
      <c r="A1633" s="418" t="str">
        <f>IF((SUM('Раздел 1'!T348:T348)=0),"","Неверно!")</f>
        <v/>
      </c>
      <c r="B1633" s="418" t="s">
        <v>22924</v>
      </c>
      <c r="C1633" s="244" t="s">
        <v>14100</v>
      </c>
      <c r="D1633" s="244" t="s">
        <v>374</v>
      </c>
      <c r="E1633" s="244" t="str">
        <f>CONCATENATE(SUM('Раздел 1'!T348:T348),"=",0)</f>
        <v>0=0</v>
      </c>
    </row>
    <row r="1634" spans="1:5" s="102" customFormat="1" x14ac:dyDescent="0.2">
      <c r="A1634" s="418" t="str">
        <f>IF((SUM('Раздел 1'!U348:U348)=0),"","Неверно!")</f>
        <v/>
      </c>
      <c r="B1634" s="418" t="s">
        <v>22924</v>
      </c>
      <c r="C1634" s="244" t="s">
        <v>14101</v>
      </c>
      <c r="D1634" s="244" t="s">
        <v>374</v>
      </c>
      <c r="E1634" s="244" t="str">
        <f>CONCATENATE(SUM('Раздел 1'!U348:U348),"=",0)</f>
        <v>0=0</v>
      </c>
    </row>
    <row r="1635" spans="1:5" s="102" customFormat="1" x14ac:dyDescent="0.2">
      <c r="A1635" s="418" t="str">
        <f>IF((SUM('Раздел 1'!V348:V348)=0),"","Неверно!")</f>
        <v/>
      </c>
      <c r="B1635" s="418" t="s">
        <v>22924</v>
      </c>
      <c r="C1635" s="244" t="s">
        <v>14102</v>
      </c>
      <c r="D1635" s="244" t="s">
        <v>374</v>
      </c>
      <c r="E1635" s="244" t="str">
        <f>CONCATENATE(SUM('Раздел 1'!V348:V348),"=",0)</f>
        <v>0=0</v>
      </c>
    </row>
    <row r="1636" spans="1:5" s="102" customFormat="1" x14ac:dyDescent="0.2">
      <c r="A1636" s="418" t="str">
        <f>IF((SUM('Раздел 1'!W348:W348)=0),"","Неверно!")</f>
        <v/>
      </c>
      <c r="B1636" s="418" t="s">
        <v>22924</v>
      </c>
      <c r="C1636" s="244" t="s">
        <v>14103</v>
      </c>
      <c r="D1636" s="244" t="s">
        <v>374</v>
      </c>
      <c r="E1636" s="244" t="str">
        <f>CONCATENATE(SUM('Раздел 1'!W348:W348),"=",0)</f>
        <v>0=0</v>
      </c>
    </row>
    <row r="1637" spans="1:5" s="102" customFormat="1" x14ac:dyDescent="0.2">
      <c r="A1637" s="418" t="str">
        <f>IF((SUM('Раздел 1'!X348:X348)=0),"","Неверно!")</f>
        <v/>
      </c>
      <c r="B1637" s="418" t="s">
        <v>22924</v>
      </c>
      <c r="C1637" s="244" t="s">
        <v>4285</v>
      </c>
      <c r="D1637" s="244" t="s">
        <v>374</v>
      </c>
      <c r="E1637" s="244" t="str">
        <f>CONCATENATE(SUM('Раздел 1'!X348:X348),"=",0)</f>
        <v>0=0</v>
      </c>
    </row>
    <row r="1638" spans="1:5" s="102" customFormat="1" x14ac:dyDescent="0.2">
      <c r="A1638" s="418" t="str">
        <f>IF((SUM('Раздел 1'!Y348:Y348)=0),"","Неверно!")</f>
        <v/>
      </c>
      <c r="B1638" s="418" t="s">
        <v>22924</v>
      </c>
      <c r="C1638" s="244" t="s">
        <v>4286</v>
      </c>
      <c r="D1638" s="244" t="s">
        <v>374</v>
      </c>
      <c r="E1638" s="244" t="str">
        <f>CONCATENATE(SUM('Раздел 1'!Y348:Y348),"=",0)</f>
        <v>0=0</v>
      </c>
    </row>
    <row r="1639" spans="1:5" s="102" customFormat="1" x14ac:dyDescent="0.2">
      <c r="A1639" s="418" t="str">
        <f>IF((SUM('Раздел 1'!Z348:Z348)=0),"","Неверно!")</f>
        <v/>
      </c>
      <c r="B1639" s="418" t="s">
        <v>22924</v>
      </c>
      <c r="C1639" s="244" t="s">
        <v>14104</v>
      </c>
      <c r="D1639" s="244" t="s">
        <v>374</v>
      </c>
      <c r="E1639" s="244" t="str">
        <f>CONCATENATE(SUM('Раздел 1'!Z348:Z348),"=",0)</f>
        <v>0=0</v>
      </c>
    </row>
    <row r="1640" spans="1:5" s="102" customFormat="1" x14ac:dyDescent="0.2">
      <c r="A1640" s="418" t="str">
        <f>IF((SUM('Раздел 1'!AA348:AA348)=0),"","Неверно!")</f>
        <v/>
      </c>
      <c r="B1640" s="418" t="s">
        <v>22924</v>
      </c>
      <c r="C1640" s="244" t="s">
        <v>9016</v>
      </c>
      <c r="D1640" s="244" t="s">
        <v>374</v>
      </c>
      <c r="E1640" s="244" t="str">
        <f>CONCATENATE(SUM('Раздел 1'!AA348:AA348),"=",0)</f>
        <v>0=0</v>
      </c>
    </row>
    <row r="1641" spans="1:5" s="102" customFormat="1" x14ac:dyDescent="0.2">
      <c r="A1641" s="418" t="str">
        <f>IF((SUM('Раздел 1'!AB348:AB348)=0),"","Неверно!")</f>
        <v/>
      </c>
      <c r="B1641" s="418" t="s">
        <v>22924</v>
      </c>
      <c r="C1641" s="244" t="s">
        <v>14105</v>
      </c>
      <c r="D1641" s="244" t="s">
        <v>374</v>
      </c>
      <c r="E1641" s="244" t="str">
        <f>CONCATENATE(SUM('Раздел 1'!AB348:AB348),"=",0)</f>
        <v>0=0</v>
      </c>
    </row>
    <row r="1642" spans="1:5" s="102" customFormat="1" x14ac:dyDescent="0.2">
      <c r="A1642" s="418" t="str">
        <f>IF((SUM('Раздел 1'!AC348:AC348)=0),"","Неверно!")</f>
        <v/>
      </c>
      <c r="B1642" s="418" t="s">
        <v>22924</v>
      </c>
      <c r="C1642" s="244" t="s">
        <v>8700</v>
      </c>
      <c r="D1642" s="244" t="s">
        <v>374</v>
      </c>
      <c r="E1642" s="244" t="str">
        <f>CONCATENATE(SUM('Раздел 1'!AC348:AC348),"=",0)</f>
        <v>0=0</v>
      </c>
    </row>
    <row r="1643" spans="1:5" s="102" customFormat="1" x14ac:dyDescent="0.2">
      <c r="A1643" s="418" t="str">
        <f>IF((SUM('Раздел 1'!U121:U121)=0),"","Неверно!")</f>
        <v/>
      </c>
      <c r="B1643" s="418" t="s">
        <v>22925</v>
      </c>
      <c r="C1643" s="244" t="s">
        <v>10983</v>
      </c>
      <c r="D1643" s="244" t="s">
        <v>374</v>
      </c>
      <c r="E1643" s="244" t="str">
        <f>CONCATENATE(SUM('Раздел 1'!U121:U121),"=",0)</f>
        <v>0=0</v>
      </c>
    </row>
    <row r="1644" spans="1:5" s="102" customFormat="1" x14ac:dyDescent="0.2">
      <c r="A1644" s="418" t="str">
        <f>IF((SUM('Раздел 1'!V121:V121)=0),"","Неверно!")</f>
        <v/>
      </c>
      <c r="B1644" s="418" t="s">
        <v>22925</v>
      </c>
      <c r="C1644" s="244" t="s">
        <v>8233</v>
      </c>
      <c r="D1644" s="244" t="s">
        <v>374</v>
      </c>
      <c r="E1644" s="244" t="str">
        <f>CONCATENATE(SUM('Раздел 1'!V121:V121),"=",0)</f>
        <v>0=0</v>
      </c>
    </row>
    <row r="1645" spans="1:5" s="102" customFormat="1" x14ac:dyDescent="0.2">
      <c r="A1645" s="418" t="str">
        <f>IF((SUM('Раздел 1'!W121:W121)=0),"","Неверно!")</f>
        <v/>
      </c>
      <c r="B1645" s="418" t="s">
        <v>22925</v>
      </c>
      <c r="C1645" s="244" t="s">
        <v>8234</v>
      </c>
      <c r="D1645" s="244" t="s">
        <v>374</v>
      </c>
      <c r="E1645" s="244" t="str">
        <f>CONCATENATE(SUM('Раздел 1'!W121:W121),"=",0)</f>
        <v>0=0</v>
      </c>
    </row>
    <row r="1646" spans="1:5" s="102" customFormat="1" x14ac:dyDescent="0.2">
      <c r="A1646" s="418" t="str">
        <f>IF((SUM('Раздел 1'!X121:X121)=0),"","Неверно!")</f>
        <v/>
      </c>
      <c r="B1646" s="418" t="s">
        <v>22925</v>
      </c>
      <c r="C1646" s="244" t="s">
        <v>8235</v>
      </c>
      <c r="D1646" s="244" t="s">
        <v>374</v>
      </c>
      <c r="E1646" s="244" t="str">
        <f>CONCATENATE(SUM('Раздел 1'!X121:X121),"=",0)</f>
        <v>0=0</v>
      </c>
    </row>
    <row r="1647" spans="1:5" s="102" customFormat="1" x14ac:dyDescent="0.2">
      <c r="A1647" s="418" t="str">
        <f>IF((SUM('Раздел 1'!Y121:Y121)=0),"","Неверно!")</f>
        <v/>
      </c>
      <c r="B1647" s="418" t="s">
        <v>22925</v>
      </c>
      <c r="C1647" s="244" t="s">
        <v>8236</v>
      </c>
      <c r="D1647" s="244" t="s">
        <v>374</v>
      </c>
      <c r="E1647" s="244" t="str">
        <f>CONCATENATE(SUM('Раздел 1'!Y121:Y121),"=",0)</f>
        <v>0=0</v>
      </c>
    </row>
    <row r="1648" spans="1:5" s="102" customFormat="1" x14ac:dyDescent="0.2">
      <c r="A1648" s="418" t="str">
        <f>IF((SUM('Раздел 1'!Z121:Z121)=0),"","Неверно!")</f>
        <v/>
      </c>
      <c r="B1648" s="418" t="s">
        <v>22925</v>
      </c>
      <c r="C1648" s="244" t="s">
        <v>9175</v>
      </c>
      <c r="D1648" s="244" t="s">
        <v>374</v>
      </c>
      <c r="E1648" s="244" t="str">
        <f>CONCATENATE(SUM('Раздел 1'!Z121:Z121),"=",0)</f>
        <v>0=0</v>
      </c>
    </row>
    <row r="1649" spans="1:5" s="102" customFormat="1" x14ac:dyDescent="0.2">
      <c r="A1649" s="418" t="str">
        <f>IF((SUM('Раздел 1'!AA121:AA121)=0),"","Неверно!")</f>
        <v/>
      </c>
      <c r="B1649" s="418" t="s">
        <v>22925</v>
      </c>
      <c r="C1649" s="244" t="s">
        <v>8519</v>
      </c>
      <c r="D1649" s="244" t="s">
        <v>374</v>
      </c>
      <c r="E1649" s="244" t="str">
        <f>CONCATENATE(SUM('Раздел 1'!AA121:AA121),"=",0)</f>
        <v>0=0</v>
      </c>
    </row>
    <row r="1650" spans="1:5" s="102" customFormat="1" x14ac:dyDescent="0.2">
      <c r="A1650" s="418" t="str">
        <f>IF((SUM('Раздел 1'!AB121:AB121)=0),"","Неверно!")</f>
        <v/>
      </c>
      <c r="B1650" s="418" t="s">
        <v>22925</v>
      </c>
      <c r="C1650" s="244" t="s">
        <v>10984</v>
      </c>
      <c r="D1650" s="244" t="s">
        <v>374</v>
      </c>
      <c r="E1650" s="244" t="str">
        <f>CONCATENATE(SUM('Раздел 1'!AB121:AB121),"=",0)</f>
        <v>0=0</v>
      </c>
    </row>
    <row r="1651" spans="1:5" s="102" customFormat="1" x14ac:dyDescent="0.2">
      <c r="A1651" s="418" t="str">
        <f>IF((SUM('Раздел 1'!AC121:AC121)=0),"","Неверно!")</f>
        <v/>
      </c>
      <c r="B1651" s="418" t="s">
        <v>22925</v>
      </c>
      <c r="C1651" s="244" t="s">
        <v>8850</v>
      </c>
      <c r="D1651" s="244" t="s">
        <v>374</v>
      </c>
      <c r="E1651" s="244" t="str">
        <f>CONCATENATE(SUM('Раздел 1'!AC121:AC121),"=",0)</f>
        <v>0=0</v>
      </c>
    </row>
    <row r="1652" spans="1:5" s="102" customFormat="1" x14ac:dyDescent="0.2">
      <c r="A1652" s="418" t="str">
        <f>IF((SUM('Раздел 1'!T84:T84)=0),"","Неверно!")</f>
        <v/>
      </c>
      <c r="B1652" s="418" t="s">
        <v>22926</v>
      </c>
      <c r="C1652" s="244" t="s">
        <v>3328</v>
      </c>
      <c r="D1652" s="244" t="s">
        <v>374</v>
      </c>
      <c r="E1652" s="244" t="str">
        <f>CONCATENATE(SUM('Раздел 1'!T84:T84),"=",0)</f>
        <v>0=0</v>
      </c>
    </row>
    <row r="1653" spans="1:5" s="102" customFormat="1" x14ac:dyDescent="0.2">
      <c r="A1653" s="418" t="str">
        <f>IF((SUM('Раздел 1'!U84:U84)=0),"","Неверно!")</f>
        <v/>
      </c>
      <c r="B1653" s="418" t="s">
        <v>22926</v>
      </c>
      <c r="C1653" s="244" t="s">
        <v>3329</v>
      </c>
      <c r="D1653" s="244" t="s">
        <v>374</v>
      </c>
      <c r="E1653" s="244" t="str">
        <f>CONCATENATE(SUM('Раздел 1'!U84:U84),"=",0)</f>
        <v>0=0</v>
      </c>
    </row>
    <row r="1654" spans="1:5" s="102" customFormat="1" x14ac:dyDescent="0.2">
      <c r="A1654" s="418" t="str">
        <f>IF((SUM('Раздел 1'!V84:V84)=0),"","Неверно!")</f>
        <v/>
      </c>
      <c r="B1654" s="418" t="s">
        <v>22926</v>
      </c>
      <c r="C1654" s="244" t="s">
        <v>10949</v>
      </c>
      <c r="D1654" s="244" t="s">
        <v>374</v>
      </c>
      <c r="E1654" s="244" t="str">
        <f>CONCATENATE(SUM('Раздел 1'!V84:V84),"=",0)</f>
        <v>0=0</v>
      </c>
    </row>
    <row r="1655" spans="1:5" s="102" customFormat="1" x14ac:dyDescent="0.2">
      <c r="A1655" s="418" t="str">
        <f>IF((SUM('Раздел 1'!W84:W84)=0),"","Неверно!")</f>
        <v/>
      </c>
      <c r="B1655" s="418" t="s">
        <v>22926</v>
      </c>
      <c r="C1655" s="244" t="s">
        <v>3028</v>
      </c>
      <c r="D1655" s="244" t="s">
        <v>374</v>
      </c>
      <c r="E1655" s="244" t="str">
        <f>CONCATENATE(SUM('Раздел 1'!W84:W84),"=",0)</f>
        <v>0=0</v>
      </c>
    </row>
    <row r="1656" spans="1:5" s="102" customFormat="1" x14ac:dyDescent="0.2">
      <c r="A1656" s="418" t="str">
        <f>IF((SUM('Раздел 1'!X84:X84)=0),"","Неверно!")</f>
        <v/>
      </c>
      <c r="B1656" s="418" t="s">
        <v>22926</v>
      </c>
      <c r="C1656" s="244" t="s">
        <v>3029</v>
      </c>
      <c r="D1656" s="244" t="s">
        <v>374</v>
      </c>
      <c r="E1656" s="244" t="str">
        <f>CONCATENATE(SUM('Раздел 1'!X84:X84),"=",0)</f>
        <v>0=0</v>
      </c>
    </row>
    <row r="1657" spans="1:5" s="102" customFormat="1" x14ac:dyDescent="0.2">
      <c r="A1657" s="418" t="str">
        <f>IF((SUM('Раздел 1'!Y84:Y84)=0),"","Неверно!")</f>
        <v/>
      </c>
      <c r="B1657" s="418" t="s">
        <v>22926</v>
      </c>
      <c r="C1657" s="244" t="s">
        <v>3030</v>
      </c>
      <c r="D1657" s="244" t="s">
        <v>374</v>
      </c>
      <c r="E1657" s="244" t="str">
        <f>CONCATENATE(SUM('Раздел 1'!Y84:Y84),"=",0)</f>
        <v>0=0</v>
      </c>
    </row>
    <row r="1658" spans="1:5" s="102" customFormat="1" x14ac:dyDescent="0.2">
      <c r="A1658" s="418" t="str">
        <f>IF((SUM('Раздел 1'!Z84:Z84)=0),"","Неверно!")</f>
        <v/>
      </c>
      <c r="B1658" s="418" t="s">
        <v>22926</v>
      </c>
      <c r="C1658" s="244" t="s">
        <v>3031</v>
      </c>
      <c r="D1658" s="244" t="s">
        <v>374</v>
      </c>
      <c r="E1658" s="244" t="str">
        <f>CONCATENATE(SUM('Раздел 1'!Z84:Z84),"=",0)</f>
        <v>0=0</v>
      </c>
    </row>
    <row r="1659" spans="1:5" s="102" customFormat="1" x14ac:dyDescent="0.2">
      <c r="A1659" s="418" t="str">
        <f>IF((SUM('Раздел 1'!AA84:AA84)=0),"","Неверно!")</f>
        <v/>
      </c>
      <c r="B1659" s="418" t="s">
        <v>22926</v>
      </c>
      <c r="C1659" s="244" t="s">
        <v>3032</v>
      </c>
      <c r="D1659" s="244" t="s">
        <v>374</v>
      </c>
      <c r="E1659" s="244" t="str">
        <f>CONCATENATE(SUM('Раздел 1'!AA84:AA84),"=",0)</f>
        <v>0=0</v>
      </c>
    </row>
    <row r="1660" spans="1:5" s="102" customFormat="1" x14ac:dyDescent="0.2">
      <c r="A1660" s="418" t="str">
        <f>IF((SUM('Раздел 1'!AB84:AB84)=0),"","Неверно!")</f>
        <v/>
      </c>
      <c r="B1660" s="418" t="s">
        <v>22926</v>
      </c>
      <c r="C1660" s="244" t="s">
        <v>3033</v>
      </c>
      <c r="D1660" s="244" t="s">
        <v>374</v>
      </c>
      <c r="E1660" s="244" t="str">
        <f>CONCATENATE(SUM('Раздел 1'!AB84:AB84),"=",0)</f>
        <v>0=0</v>
      </c>
    </row>
    <row r="1661" spans="1:5" s="102" customFormat="1" x14ac:dyDescent="0.2">
      <c r="A1661" s="418" t="str">
        <f>IF((SUM('Раздел 1'!AC84:AC84)=0),"","Неверно!")</f>
        <v/>
      </c>
      <c r="B1661" s="418" t="s">
        <v>22926</v>
      </c>
      <c r="C1661" s="244" t="s">
        <v>3034</v>
      </c>
      <c r="D1661" s="244" t="s">
        <v>374</v>
      </c>
      <c r="E1661" s="244" t="str">
        <f>CONCATENATE(SUM('Раздел 1'!AC84:AC84),"=",0)</f>
        <v>0=0</v>
      </c>
    </row>
    <row r="1662" spans="1:5" s="102" customFormat="1" x14ac:dyDescent="0.2">
      <c r="A1662" s="418" t="str">
        <f>IF((SUM('Раздел 1'!U369:U369)=0),"","Неверно!")</f>
        <v/>
      </c>
      <c r="B1662" s="418" t="s">
        <v>22927</v>
      </c>
      <c r="C1662" s="244" t="s">
        <v>14097</v>
      </c>
      <c r="D1662" s="244" t="s">
        <v>374</v>
      </c>
      <c r="E1662" s="244" t="str">
        <f>CONCATENATE(SUM('Раздел 1'!U369:U369),"=",0)</f>
        <v>0=0</v>
      </c>
    </row>
    <row r="1663" spans="1:5" s="102" customFormat="1" x14ac:dyDescent="0.2">
      <c r="A1663" s="418" t="str">
        <f>IF((SUM('Раздел 1'!V369:V369)=0),"","Неверно!")</f>
        <v/>
      </c>
      <c r="B1663" s="418" t="s">
        <v>22927</v>
      </c>
      <c r="C1663" s="244" t="s">
        <v>14098</v>
      </c>
      <c r="D1663" s="244" t="s">
        <v>374</v>
      </c>
      <c r="E1663" s="244" t="str">
        <f>CONCATENATE(SUM('Раздел 1'!V369:V369),"=",0)</f>
        <v>0=0</v>
      </c>
    </row>
    <row r="1664" spans="1:5" s="102" customFormat="1" x14ac:dyDescent="0.2">
      <c r="A1664" s="418" t="str">
        <f>IF((SUM('Раздел 1'!W369:W369)=0),"","Неверно!")</f>
        <v/>
      </c>
      <c r="B1664" s="418" t="s">
        <v>22927</v>
      </c>
      <c r="C1664" s="244" t="s">
        <v>14099</v>
      </c>
      <c r="D1664" s="244" t="s">
        <v>374</v>
      </c>
      <c r="E1664" s="244" t="str">
        <f>CONCATENATE(SUM('Раздел 1'!W369:W369),"=",0)</f>
        <v>0=0</v>
      </c>
    </row>
    <row r="1665" spans="1:5" s="102" customFormat="1" x14ac:dyDescent="0.2">
      <c r="A1665" s="418" t="str">
        <f>IF((SUM('Раздел 1'!T35:T35)=0),"","Неверно!")</f>
        <v/>
      </c>
      <c r="B1665" s="418" t="s">
        <v>22928</v>
      </c>
      <c r="C1665" s="244" t="s">
        <v>8042</v>
      </c>
      <c r="D1665" s="244" t="s">
        <v>374</v>
      </c>
      <c r="E1665" s="244" t="str">
        <f>CONCATENATE(SUM('Раздел 1'!T35:T35),"=",0)</f>
        <v>0=0</v>
      </c>
    </row>
    <row r="1666" spans="1:5" s="102" customFormat="1" x14ac:dyDescent="0.2">
      <c r="A1666" s="418" t="str">
        <f>IF((SUM('Раздел 1'!U35:U35)=0),"","Неверно!")</f>
        <v/>
      </c>
      <c r="B1666" s="418" t="s">
        <v>22928</v>
      </c>
      <c r="C1666" s="244" t="s">
        <v>8043</v>
      </c>
      <c r="D1666" s="244" t="s">
        <v>374</v>
      </c>
      <c r="E1666" s="244" t="str">
        <f>CONCATENATE(SUM('Раздел 1'!U35:U35),"=",0)</f>
        <v>0=0</v>
      </c>
    </row>
    <row r="1667" spans="1:5" s="102" customFormat="1" x14ac:dyDescent="0.2">
      <c r="A1667" s="418" t="str">
        <f>IF((SUM('Раздел 1'!V35:V35)=0),"","Неверно!")</f>
        <v/>
      </c>
      <c r="B1667" s="418" t="s">
        <v>22928</v>
      </c>
      <c r="C1667" s="244" t="s">
        <v>8044</v>
      </c>
      <c r="D1667" s="244" t="s">
        <v>374</v>
      </c>
      <c r="E1667" s="244" t="str">
        <f>CONCATENATE(SUM('Раздел 1'!V35:V35),"=",0)</f>
        <v>0=0</v>
      </c>
    </row>
    <row r="1668" spans="1:5" s="102" customFormat="1" x14ac:dyDescent="0.2">
      <c r="A1668" s="418" t="str">
        <f>IF((SUM('Раздел 1'!W35:W35)=0),"","Неверно!")</f>
        <v/>
      </c>
      <c r="B1668" s="418" t="s">
        <v>22928</v>
      </c>
      <c r="C1668" s="244" t="s">
        <v>8045</v>
      </c>
      <c r="D1668" s="244" t="s">
        <v>374</v>
      </c>
      <c r="E1668" s="244" t="str">
        <f>CONCATENATE(SUM('Раздел 1'!W35:W35),"=",0)</f>
        <v>0=0</v>
      </c>
    </row>
    <row r="1669" spans="1:5" s="102" customFormat="1" x14ac:dyDescent="0.2">
      <c r="A1669" s="418" t="str">
        <f>IF((SUM('Раздел 1'!X35:X35)=0),"","Неверно!")</f>
        <v/>
      </c>
      <c r="B1669" s="418" t="s">
        <v>22928</v>
      </c>
      <c r="C1669" s="244" t="s">
        <v>8046</v>
      </c>
      <c r="D1669" s="244" t="s">
        <v>374</v>
      </c>
      <c r="E1669" s="244" t="str">
        <f>CONCATENATE(SUM('Раздел 1'!X35:X35),"=",0)</f>
        <v>0=0</v>
      </c>
    </row>
    <row r="1670" spans="1:5" s="102" customFormat="1" x14ac:dyDescent="0.2">
      <c r="A1670" s="418" t="str">
        <f>IF((SUM('Раздел 1'!Y35:Y35)=0),"","Неверно!")</f>
        <v/>
      </c>
      <c r="B1670" s="418" t="s">
        <v>22928</v>
      </c>
      <c r="C1670" s="244" t="s">
        <v>8047</v>
      </c>
      <c r="D1670" s="244" t="s">
        <v>374</v>
      </c>
      <c r="E1670" s="244" t="str">
        <f>CONCATENATE(SUM('Раздел 1'!Y35:Y35),"=",0)</f>
        <v>0=0</v>
      </c>
    </row>
    <row r="1671" spans="1:5" s="102" customFormat="1" x14ac:dyDescent="0.2">
      <c r="A1671" s="418" t="str">
        <f>IF((SUM('Раздел 1'!Z35:Z35)=0),"","Неверно!")</f>
        <v/>
      </c>
      <c r="B1671" s="418" t="s">
        <v>22928</v>
      </c>
      <c r="C1671" s="244" t="s">
        <v>8048</v>
      </c>
      <c r="D1671" s="244" t="s">
        <v>374</v>
      </c>
      <c r="E1671" s="244" t="str">
        <f>CONCATENATE(SUM('Раздел 1'!Z35:Z35),"=",0)</f>
        <v>0=0</v>
      </c>
    </row>
    <row r="1672" spans="1:5" s="102" customFormat="1" x14ac:dyDescent="0.2">
      <c r="A1672" s="418" t="str">
        <f>IF((SUM('Раздел 1'!AA35:AA35)=0),"","Неверно!")</f>
        <v/>
      </c>
      <c r="B1672" s="418" t="s">
        <v>22928</v>
      </c>
      <c r="C1672" s="244" t="s">
        <v>8049</v>
      </c>
      <c r="D1672" s="244" t="s">
        <v>374</v>
      </c>
      <c r="E1672" s="244" t="str">
        <f>CONCATENATE(SUM('Раздел 1'!AA35:AA35),"=",0)</f>
        <v>0=0</v>
      </c>
    </row>
    <row r="1673" spans="1:5" s="102" customFormat="1" x14ac:dyDescent="0.2">
      <c r="A1673" s="418" t="str">
        <f>IF((SUM('Раздел 1'!AB35:AB35)=0),"","Неверно!")</f>
        <v/>
      </c>
      <c r="B1673" s="418" t="s">
        <v>22928</v>
      </c>
      <c r="C1673" s="244" t="s">
        <v>8050</v>
      </c>
      <c r="D1673" s="244" t="s">
        <v>374</v>
      </c>
      <c r="E1673" s="244" t="str">
        <f>CONCATENATE(SUM('Раздел 1'!AB35:AB35),"=",0)</f>
        <v>0=0</v>
      </c>
    </row>
    <row r="1674" spans="1:5" s="102" customFormat="1" x14ac:dyDescent="0.2">
      <c r="A1674" s="418" t="str">
        <f>IF((SUM('Раздел 1'!AC35:AC35)=0),"","Неверно!")</f>
        <v/>
      </c>
      <c r="B1674" s="418" t="s">
        <v>22928</v>
      </c>
      <c r="C1674" s="244" t="s">
        <v>8051</v>
      </c>
      <c r="D1674" s="244" t="s">
        <v>374</v>
      </c>
      <c r="E1674" s="244" t="str">
        <f>CONCATENATE(SUM('Раздел 1'!AC35:AC35),"=",0)</f>
        <v>0=0</v>
      </c>
    </row>
    <row r="1675" spans="1:5" s="102" customFormat="1" x14ac:dyDescent="0.2">
      <c r="A1675" s="418" t="str">
        <f>IF((SUM('Раздел 1'!W195:W195)=0),"","Неверно!")</f>
        <v/>
      </c>
      <c r="B1675" s="418" t="s">
        <v>22929</v>
      </c>
      <c r="C1675" s="244" t="s">
        <v>10895</v>
      </c>
      <c r="D1675" s="244" t="s">
        <v>374</v>
      </c>
      <c r="E1675" s="244" t="str">
        <f>CONCATENATE(SUM('Раздел 1'!W195:W195),"=",0)</f>
        <v>0=0</v>
      </c>
    </row>
    <row r="1676" spans="1:5" s="102" customFormat="1" x14ac:dyDescent="0.2">
      <c r="A1676" s="418" t="str">
        <f>IF((SUM('Раздел 1'!X195:X195)=0),"","Неверно!")</f>
        <v/>
      </c>
      <c r="B1676" s="418" t="s">
        <v>22929</v>
      </c>
      <c r="C1676" s="244" t="s">
        <v>8388</v>
      </c>
      <c r="D1676" s="244" t="s">
        <v>374</v>
      </c>
      <c r="E1676" s="244" t="str">
        <f>CONCATENATE(SUM('Раздел 1'!X195:X195),"=",0)</f>
        <v>0=0</v>
      </c>
    </row>
    <row r="1677" spans="1:5" s="102" customFormat="1" x14ac:dyDescent="0.2">
      <c r="A1677" s="418" t="str">
        <f>IF((SUM('Раздел 1'!Y195:Y195)=0),"","Неверно!")</f>
        <v/>
      </c>
      <c r="B1677" s="418" t="s">
        <v>22929</v>
      </c>
      <c r="C1677" s="244" t="s">
        <v>8389</v>
      </c>
      <c r="D1677" s="244" t="s">
        <v>374</v>
      </c>
      <c r="E1677" s="244" t="str">
        <f>CONCATENATE(SUM('Раздел 1'!Y195:Y195),"=",0)</f>
        <v>0=0</v>
      </c>
    </row>
    <row r="1678" spans="1:5" s="102" customFormat="1" x14ac:dyDescent="0.2">
      <c r="A1678" s="418" t="str">
        <f>IF((SUM('Раздел 1'!Z195:Z195)=0),"","Неверно!")</f>
        <v/>
      </c>
      <c r="B1678" s="418" t="s">
        <v>22929</v>
      </c>
      <c r="C1678" s="244" t="s">
        <v>9303</v>
      </c>
      <c r="D1678" s="244" t="s">
        <v>374</v>
      </c>
      <c r="E1678" s="244" t="str">
        <f>CONCATENATE(SUM('Раздел 1'!Z195:Z195),"=",0)</f>
        <v>0=0</v>
      </c>
    </row>
    <row r="1679" spans="1:5" s="102" customFormat="1" x14ac:dyDescent="0.2">
      <c r="A1679" s="418" t="str">
        <f>IF((SUM('Раздел 1'!AA195:AA195)=0),"","Неверно!")</f>
        <v/>
      </c>
      <c r="B1679" s="418" t="s">
        <v>22929</v>
      </c>
      <c r="C1679" s="244" t="s">
        <v>9013</v>
      </c>
      <c r="D1679" s="244" t="s">
        <v>374</v>
      </c>
      <c r="E1679" s="244" t="str">
        <f>CONCATENATE(SUM('Раздел 1'!AA195:AA195),"=",0)</f>
        <v>0=0</v>
      </c>
    </row>
    <row r="1680" spans="1:5" s="102" customFormat="1" x14ac:dyDescent="0.2">
      <c r="A1680" s="418" t="str">
        <f>IF((SUM('Раздел 1'!AB195:AB195)=0),"","Неверно!")</f>
        <v/>
      </c>
      <c r="B1680" s="418" t="s">
        <v>22929</v>
      </c>
      <c r="C1680" s="244" t="s">
        <v>14096</v>
      </c>
      <c r="D1680" s="244" t="s">
        <v>374</v>
      </c>
      <c r="E1680" s="244" t="str">
        <f>CONCATENATE(SUM('Раздел 1'!AB195:AB195),"=",0)</f>
        <v>0=0</v>
      </c>
    </row>
    <row r="1681" spans="1:5" s="102" customFormat="1" x14ac:dyDescent="0.2">
      <c r="A1681" s="418" t="str">
        <f>IF((SUM('Раздел 1'!AC195:AC195)=0),"","Неверно!")</f>
        <v/>
      </c>
      <c r="B1681" s="418" t="s">
        <v>22929</v>
      </c>
      <c r="C1681" s="244" t="s">
        <v>8652</v>
      </c>
      <c r="D1681" s="244" t="s">
        <v>374</v>
      </c>
      <c r="E1681" s="244" t="str">
        <f>CONCATENATE(SUM('Раздел 1'!AC195:AC195),"=",0)</f>
        <v>0=0</v>
      </c>
    </row>
    <row r="1682" spans="1:5" s="102" customFormat="1" x14ac:dyDescent="0.2">
      <c r="A1682" s="418" t="str">
        <f>IF((SUM('Раздел 1'!T26:T26)=0),"","Неверно!")</f>
        <v/>
      </c>
      <c r="B1682" s="418" t="s">
        <v>22930</v>
      </c>
      <c r="C1682" s="244" t="s">
        <v>8026</v>
      </c>
      <c r="D1682" s="244" t="s">
        <v>374</v>
      </c>
      <c r="E1682" s="244" t="str">
        <f>CONCATENATE(SUM('Раздел 1'!T26:T26),"=",0)</f>
        <v>0=0</v>
      </c>
    </row>
    <row r="1683" spans="1:5" s="102" customFormat="1" x14ac:dyDescent="0.2">
      <c r="A1683" s="418" t="str">
        <f>IF((SUM('Раздел 1'!U26:U26)=0),"","Неверно!")</f>
        <v/>
      </c>
      <c r="B1683" s="418" t="s">
        <v>22930</v>
      </c>
      <c r="C1683" s="244" t="s">
        <v>8027</v>
      </c>
      <c r="D1683" s="244" t="s">
        <v>374</v>
      </c>
      <c r="E1683" s="244" t="str">
        <f>CONCATENATE(SUM('Раздел 1'!U26:U26),"=",0)</f>
        <v>0=0</v>
      </c>
    </row>
    <row r="1684" spans="1:5" s="102" customFormat="1" x14ac:dyDescent="0.2">
      <c r="A1684" s="418" t="str">
        <f>IF((SUM('Раздел 1'!V26:V26)=0),"","Неверно!")</f>
        <v/>
      </c>
      <c r="B1684" s="418" t="s">
        <v>22930</v>
      </c>
      <c r="C1684" s="244" t="s">
        <v>8028</v>
      </c>
      <c r="D1684" s="244" t="s">
        <v>374</v>
      </c>
      <c r="E1684" s="244" t="str">
        <f>CONCATENATE(SUM('Раздел 1'!V26:V26),"=",0)</f>
        <v>0=0</v>
      </c>
    </row>
    <row r="1685" spans="1:5" s="102" customFormat="1" x14ac:dyDescent="0.2">
      <c r="A1685" s="418" t="str">
        <f>IF((SUM('Раздел 1'!W26:W26)=0),"","Неверно!")</f>
        <v/>
      </c>
      <c r="B1685" s="418" t="s">
        <v>22930</v>
      </c>
      <c r="C1685" s="244" t="s">
        <v>8029</v>
      </c>
      <c r="D1685" s="244" t="s">
        <v>374</v>
      </c>
      <c r="E1685" s="244" t="str">
        <f>CONCATENATE(SUM('Раздел 1'!W26:W26),"=",0)</f>
        <v>0=0</v>
      </c>
    </row>
    <row r="1686" spans="1:5" s="102" customFormat="1" x14ac:dyDescent="0.2">
      <c r="A1686" s="418" t="str">
        <f>IF((SUM('Раздел 1'!X26:X26)=0),"","Неверно!")</f>
        <v/>
      </c>
      <c r="B1686" s="418" t="s">
        <v>22930</v>
      </c>
      <c r="C1686" s="244" t="s">
        <v>8030</v>
      </c>
      <c r="D1686" s="244" t="s">
        <v>374</v>
      </c>
      <c r="E1686" s="244" t="str">
        <f>CONCATENATE(SUM('Раздел 1'!X26:X26),"=",0)</f>
        <v>0=0</v>
      </c>
    </row>
    <row r="1687" spans="1:5" s="102" customFormat="1" x14ac:dyDescent="0.2">
      <c r="A1687" s="418" t="str">
        <f>IF((SUM('Раздел 1'!Y26:Y26)=0),"","Неверно!")</f>
        <v/>
      </c>
      <c r="B1687" s="418" t="s">
        <v>22930</v>
      </c>
      <c r="C1687" s="244" t="s">
        <v>8031</v>
      </c>
      <c r="D1687" s="244" t="s">
        <v>374</v>
      </c>
      <c r="E1687" s="244" t="str">
        <f>CONCATENATE(SUM('Раздел 1'!Y26:Y26),"=",0)</f>
        <v>0=0</v>
      </c>
    </row>
    <row r="1688" spans="1:5" s="102" customFormat="1" x14ac:dyDescent="0.2">
      <c r="A1688" s="418" t="str">
        <f>IF((SUM('Раздел 1'!Z26:Z26)=0),"","Неверно!")</f>
        <v/>
      </c>
      <c r="B1688" s="418" t="s">
        <v>22930</v>
      </c>
      <c r="C1688" s="244" t="s">
        <v>8032</v>
      </c>
      <c r="D1688" s="244" t="s">
        <v>374</v>
      </c>
      <c r="E1688" s="244" t="str">
        <f>CONCATENATE(SUM('Раздел 1'!Z26:Z26),"=",0)</f>
        <v>0=0</v>
      </c>
    </row>
    <row r="1689" spans="1:5" s="102" customFormat="1" x14ac:dyDescent="0.2">
      <c r="A1689" s="418" t="str">
        <f>IF((SUM('Раздел 1'!AA26:AA26)=0),"","Неверно!")</f>
        <v/>
      </c>
      <c r="B1689" s="418" t="s">
        <v>22930</v>
      </c>
      <c r="C1689" s="244" t="s">
        <v>8033</v>
      </c>
      <c r="D1689" s="244" t="s">
        <v>374</v>
      </c>
      <c r="E1689" s="244" t="str">
        <f>CONCATENATE(SUM('Раздел 1'!AA26:AA26),"=",0)</f>
        <v>0=0</v>
      </c>
    </row>
    <row r="1690" spans="1:5" s="102" customFormat="1" x14ac:dyDescent="0.2">
      <c r="A1690" s="418" t="str">
        <f>IF((SUM('Раздел 1'!AB26:AB26)=0),"","Неверно!")</f>
        <v/>
      </c>
      <c r="B1690" s="418" t="s">
        <v>22930</v>
      </c>
      <c r="C1690" s="244" t="s">
        <v>8034</v>
      </c>
      <c r="D1690" s="244" t="s">
        <v>374</v>
      </c>
      <c r="E1690" s="244" t="str">
        <f>CONCATENATE(SUM('Раздел 1'!AB26:AB26),"=",0)</f>
        <v>0=0</v>
      </c>
    </row>
    <row r="1691" spans="1:5" s="102" customFormat="1" x14ac:dyDescent="0.2">
      <c r="A1691" s="418" t="str">
        <f>IF((SUM('Раздел 1'!AC26:AC26)=0),"","Неверно!")</f>
        <v/>
      </c>
      <c r="B1691" s="418" t="s">
        <v>22930</v>
      </c>
      <c r="C1691" s="244" t="s">
        <v>8035</v>
      </c>
      <c r="D1691" s="244" t="s">
        <v>374</v>
      </c>
      <c r="E1691" s="244" t="str">
        <f>CONCATENATE(SUM('Раздел 1'!AC26:AC26),"=",0)</f>
        <v>0=0</v>
      </c>
    </row>
    <row r="1692" spans="1:5" s="102" customFormat="1" x14ac:dyDescent="0.2">
      <c r="A1692" s="418" t="str">
        <f>IF((SUM('Раздел 1'!T316:T316)=0),"","Неверно!")</f>
        <v/>
      </c>
      <c r="B1692" s="418" t="s">
        <v>22931</v>
      </c>
      <c r="C1692" s="244" t="s">
        <v>11443</v>
      </c>
      <c r="D1692" s="244" t="s">
        <v>374</v>
      </c>
      <c r="E1692" s="244" t="str">
        <f>CONCATENATE(SUM('Раздел 1'!T316:T316),"=",0)</f>
        <v>0=0</v>
      </c>
    </row>
    <row r="1693" spans="1:5" s="102" customFormat="1" x14ac:dyDescent="0.2">
      <c r="A1693" s="418" t="str">
        <f>IF((SUM('Раздел 1'!U316:U316)=0),"","Неверно!")</f>
        <v/>
      </c>
      <c r="B1693" s="418" t="s">
        <v>22931</v>
      </c>
      <c r="C1693" s="244" t="s">
        <v>8071</v>
      </c>
      <c r="D1693" s="244" t="s">
        <v>374</v>
      </c>
      <c r="E1693" s="244" t="str">
        <f>CONCATENATE(SUM('Раздел 1'!U316:U316),"=",0)</f>
        <v>0=0</v>
      </c>
    </row>
    <row r="1694" spans="1:5" s="102" customFormat="1" x14ac:dyDescent="0.2">
      <c r="A1694" s="418" t="str">
        <f>IF((SUM('Раздел 1'!X91:X91)=0),"","Неверно!")</f>
        <v/>
      </c>
      <c r="B1694" s="418" t="s">
        <v>22932</v>
      </c>
      <c r="C1694" s="244" t="s">
        <v>8019</v>
      </c>
      <c r="D1694" s="244" t="s">
        <v>374</v>
      </c>
      <c r="E1694" s="244" t="str">
        <f>CONCATENATE(SUM('Раздел 1'!X91:X91),"=",0)</f>
        <v>0=0</v>
      </c>
    </row>
    <row r="1695" spans="1:5" s="102" customFormat="1" x14ac:dyDescent="0.2">
      <c r="A1695" s="418" t="str">
        <f>IF((SUM('Раздел 1'!Y91:Y91)=0),"","Неверно!")</f>
        <v/>
      </c>
      <c r="B1695" s="418" t="s">
        <v>22932</v>
      </c>
      <c r="C1695" s="244" t="s">
        <v>8020</v>
      </c>
      <c r="D1695" s="244" t="s">
        <v>374</v>
      </c>
      <c r="E1695" s="244" t="str">
        <f>CONCATENATE(SUM('Раздел 1'!Y91:Y91),"=",0)</f>
        <v>0=0</v>
      </c>
    </row>
    <row r="1696" spans="1:5" s="102" customFormat="1" x14ac:dyDescent="0.2">
      <c r="A1696" s="418" t="str">
        <f>IF((SUM('Раздел 1'!Z91:Z91)=0),"","Неверно!")</f>
        <v/>
      </c>
      <c r="B1696" s="418" t="s">
        <v>22932</v>
      </c>
      <c r="C1696" s="244" t="s">
        <v>8021</v>
      </c>
      <c r="D1696" s="244" t="s">
        <v>374</v>
      </c>
      <c r="E1696" s="244" t="str">
        <f>CONCATENATE(SUM('Раздел 1'!Z91:Z91),"=",0)</f>
        <v>0=0</v>
      </c>
    </row>
    <row r="1697" spans="1:5" s="102" customFormat="1" x14ac:dyDescent="0.2">
      <c r="A1697" s="418" t="str">
        <f>IF((SUM('Раздел 1'!AA91:AA91)=0),"","Неверно!")</f>
        <v/>
      </c>
      <c r="B1697" s="418" t="s">
        <v>22932</v>
      </c>
      <c r="C1697" s="244" t="s">
        <v>8022</v>
      </c>
      <c r="D1697" s="244" t="s">
        <v>374</v>
      </c>
      <c r="E1697" s="244" t="str">
        <f>CONCATENATE(SUM('Раздел 1'!AA91:AA91),"=",0)</f>
        <v>0=0</v>
      </c>
    </row>
    <row r="1698" spans="1:5" s="102" customFormat="1" x14ac:dyDescent="0.2">
      <c r="A1698" s="418" t="str">
        <f>IF((SUM('Раздел 1'!T92:T92)=0),"","Неверно!")</f>
        <v/>
      </c>
      <c r="B1698" s="418" t="s">
        <v>22933</v>
      </c>
      <c r="C1698" s="244" t="s">
        <v>8016</v>
      </c>
      <c r="D1698" s="244" t="s">
        <v>374</v>
      </c>
      <c r="E1698" s="244" t="str">
        <f>CONCATENATE(SUM('Раздел 1'!T92:T92),"=",0)</f>
        <v>0=0</v>
      </c>
    </row>
    <row r="1699" spans="1:5" s="102" customFormat="1" x14ac:dyDescent="0.2">
      <c r="A1699" s="418" t="str">
        <f>IF((SUM('Раздел 1'!U92:U92)=0),"","Неверно!")</f>
        <v/>
      </c>
      <c r="B1699" s="418" t="s">
        <v>22933</v>
      </c>
      <c r="C1699" s="244" t="s">
        <v>8017</v>
      </c>
      <c r="D1699" s="244" t="s">
        <v>374</v>
      </c>
      <c r="E1699" s="244" t="str">
        <f>CONCATENATE(SUM('Раздел 1'!U92:U92),"=",0)</f>
        <v>0=0</v>
      </c>
    </row>
    <row r="1700" spans="1:5" s="102" customFormat="1" x14ac:dyDescent="0.2">
      <c r="A1700" s="418" t="str">
        <f>IF((SUM('Раздел 1'!V92:V92)=0),"","Неверно!")</f>
        <v/>
      </c>
      <c r="B1700" s="418" t="s">
        <v>22933</v>
      </c>
      <c r="C1700" s="244" t="s">
        <v>8018</v>
      </c>
      <c r="D1700" s="244" t="s">
        <v>374</v>
      </c>
      <c r="E1700" s="244" t="str">
        <f>CONCATENATE(SUM('Раздел 1'!V92:V92),"=",0)</f>
        <v>0=0</v>
      </c>
    </row>
    <row r="1701" spans="1:5" s="102" customFormat="1" x14ac:dyDescent="0.2">
      <c r="A1701" s="418" t="str">
        <f>IF((SUM('Раздел 1'!T373:T373)=0),"","Неверно!")</f>
        <v/>
      </c>
      <c r="B1701" s="418" t="s">
        <v>22934</v>
      </c>
      <c r="C1701" s="244" t="s">
        <v>7902</v>
      </c>
      <c r="D1701" s="244" t="s">
        <v>374</v>
      </c>
      <c r="E1701" s="244" t="str">
        <f>CONCATENATE(SUM('Раздел 1'!T373:T373),"=",0)</f>
        <v>0=0</v>
      </c>
    </row>
    <row r="1702" spans="1:5" s="102" customFormat="1" x14ac:dyDescent="0.2">
      <c r="A1702" s="418" t="str">
        <f>IF((SUM('Раздел 1'!U373:U373)=0),"","Неверно!")</f>
        <v/>
      </c>
      <c r="B1702" s="418" t="s">
        <v>22934</v>
      </c>
      <c r="C1702" s="244" t="s">
        <v>7903</v>
      </c>
      <c r="D1702" s="244" t="s">
        <v>374</v>
      </c>
      <c r="E1702" s="244" t="str">
        <f>CONCATENATE(SUM('Раздел 1'!U373:U373),"=",0)</f>
        <v>0=0</v>
      </c>
    </row>
    <row r="1703" spans="1:5" s="102" customFormat="1" x14ac:dyDescent="0.2">
      <c r="A1703" s="418" t="str">
        <f>IF((SUM('Раздел 1'!V373:V373)=0),"","Неверно!")</f>
        <v/>
      </c>
      <c r="B1703" s="418" t="s">
        <v>22934</v>
      </c>
      <c r="C1703" s="244" t="s">
        <v>7904</v>
      </c>
      <c r="D1703" s="244" t="s">
        <v>374</v>
      </c>
      <c r="E1703" s="244" t="str">
        <f>CONCATENATE(SUM('Раздел 1'!V373:V373),"=",0)</f>
        <v>0=0</v>
      </c>
    </row>
    <row r="1704" spans="1:5" s="102" customFormat="1" x14ac:dyDescent="0.2">
      <c r="A1704" s="418" t="str">
        <f>IF((SUM('Раздел 1'!W373:W373)=0),"","Неверно!")</f>
        <v/>
      </c>
      <c r="B1704" s="418" t="s">
        <v>22934</v>
      </c>
      <c r="C1704" s="244" t="s">
        <v>14091</v>
      </c>
      <c r="D1704" s="244" t="s">
        <v>374</v>
      </c>
      <c r="E1704" s="244" t="str">
        <f>CONCATENATE(SUM('Раздел 1'!W373:W373),"=",0)</f>
        <v>0=0</v>
      </c>
    </row>
    <row r="1705" spans="1:5" s="102" customFormat="1" x14ac:dyDescent="0.2">
      <c r="A1705" s="418" t="str">
        <f>IF((SUM('Раздел 1'!X373:X373)=0),"","Неверно!")</f>
        <v/>
      </c>
      <c r="B1705" s="418" t="s">
        <v>22934</v>
      </c>
      <c r="C1705" s="244" t="s">
        <v>14092</v>
      </c>
      <c r="D1705" s="244" t="s">
        <v>374</v>
      </c>
      <c r="E1705" s="244" t="str">
        <f>CONCATENATE(SUM('Раздел 1'!X373:X373),"=",0)</f>
        <v>0=0</v>
      </c>
    </row>
    <row r="1706" spans="1:5" s="102" customFormat="1" x14ac:dyDescent="0.2">
      <c r="A1706" s="418" t="str">
        <f>IF((SUM('Раздел 1'!Y373:Y373)=0),"","Неверно!")</f>
        <v/>
      </c>
      <c r="B1706" s="418" t="s">
        <v>22934</v>
      </c>
      <c r="C1706" s="244" t="s">
        <v>14093</v>
      </c>
      <c r="D1706" s="244" t="s">
        <v>374</v>
      </c>
      <c r="E1706" s="244" t="str">
        <f>CONCATENATE(SUM('Раздел 1'!Y373:Y373),"=",0)</f>
        <v>0=0</v>
      </c>
    </row>
    <row r="1707" spans="1:5" s="102" customFormat="1" x14ac:dyDescent="0.2">
      <c r="A1707" s="418" t="str">
        <f>IF((SUM('Раздел 1'!Z373:Z373)=0),"","Неверно!")</f>
        <v/>
      </c>
      <c r="B1707" s="418" t="s">
        <v>22934</v>
      </c>
      <c r="C1707" s="244" t="s">
        <v>14094</v>
      </c>
      <c r="D1707" s="244" t="s">
        <v>374</v>
      </c>
      <c r="E1707" s="244" t="str">
        <f>CONCATENATE(SUM('Раздел 1'!Z373:Z373),"=",0)</f>
        <v>0=0</v>
      </c>
    </row>
    <row r="1708" spans="1:5" s="102" customFormat="1" x14ac:dyDescent="0.2">
      <c r="A1708" s="418" t="str">
        <f>IF((SUM('Раздел 1'!AA373:AA373)=0),"","Неверно!")</f>
        <v/>
      </c>
      <c r="B1708" s="418" t="s">
        <v>22934</v>
      </c>
      <c r="C1708" s="244" t="s">
        <v>7905</v>
      </c>
      <c r="D1708" s="244" t="s">
        <v>374</v>
      </c>
      <c r="E1708" s="244" t="str">
        <f>CONCATENATE(SUM('Раздел 1'!AA373:AA373),"=",0)</f>
        <v>0=0</v>
      </c>
    </row>
    <row r="1709" spans="1:5" s="102" customFormat="1" x14ac:dyDescent="0.2">
      <c r="A1709" s="418" t="str">
        <f>IF((SUM('Раздел 1'!AB373:AB373)=0),"","Неверно!")</f>
        <v/>
      </c>
      <c r="B1709" s="418" t="s">
        <v>22934</v>
      </c>
      <c r="C1709" s="244" t="s">
        <v>14095</v>
      </c>
      <c r="D1709" s="244" t="s">
        <v>374</v>
      </c>
      <c r="E1709" s="244" t="str">
        <f>CONCATENATE(SUM('Раздел 1'!AB373:AB373),"=",0)</f>
        <v>0=0</v>
      </c>
    </row>
    <row r="1710" spans="1:5" s="102" customFormat="1" x14ac:dyDescent="0.2">
      <c r="A1710" s="418" t="str">
        <f>IF((SUM('Раздел 1'!AC373:AC373)=0),"","Неверно!")</f>
        <v/>
      </c>
      <c r="B1710" s="418" t="s">
        <v>22934</v>
      </c>
      <c r="C1710" s="244" t="s">
        <v>7906</v>
      </c>
      <c r="D1710" s="244" t="s">
        <v>374</v>
      </c>
      <c r="E1710" s="244" t="str">
        <f>CONCATENATE(SUM('Раздел 1'!AC373:AC373),"=",0)</f>
        <v>0=0</v>
      </c>
    </row>
    <row r="1711" spans="1:5" s="102" customFormat="1" x14ac:dyDescent="0.2">
      <c r="A1711" s="418" t="str">
        <f>IF((SUM('Раздел 1'!X180:X180)=0),"","Неверно!")</f>
        <v/>
      </c>
      <c r="B1711" s="418" t="s">
        <v>22935</v>
      </c>
      <c r="C1711" s="244" t="s">
        <v>7979</v>
      </c>
      <c r="D1711" s="244" t="s">
        <v>374</v>
      </c>
      <c r="E1711" s="244" t="str">
        <f>CONCATENATE(SUM('Раздел 1'!X180:X180),"=",0)</f>
        <v>0=0</v>
      </c>
    </row>
    <row r="1712" spans="1:5" s="102" customFormat="1" x14ac:dyDescent="0.2">
      <c r="A1712" s="418" t="str">
        <f>IF((SUM('Раздел 1'!Y180:Y180)=0),"","Неверно!")</f>
        <v/>
      </c>
      <c r="B1712" s="418" t="s">
        <v>22935</v>
      </c>
      <c r="C1712" s="244" t="s">
        <v>7980</v>
      </c>
      <c r="D1712" s="244" t="s">
        <v>374</v>
      </c>
      <c r="E1712" s="244" t="str">
        <f>CONCATENATE(SUM('Раздел 1'!Y180:Y180),"=",0)</f>
        <v>0=0</v>
      </c>
    </row>
    <row r="1713" spans="1:5" s="102" customFormat="1" x14ac:dyDescent="0.2">
      <c r="A1713" s="418" t="str">
        <f>IF((SUM('Раздел 1'!Z180:Z180)=0),"","Неверно!")</f>
        <v/>
      </c>
      <c r="B1713" s="418" t="s">
        <v>22935</v>
      </c>
      <c r="C1713" s="244" t="s">
        <v>7981</v>
      </c>
      <c r="D1713" s="244" t="s">
        <v>374</v>
      </c>
      <c r="E1713" s="244" t="str">
        <f>CONCATENATE(SUM('Раздел 1'!Z180:Z180),"=",0)</f>
        <v>0=0</v>
      </c>
    </row>
    <row r="1714" spans="1:5" s="102" customFormat="1" x14ac:dyDescent="0.2">
      <c r="A1714" s="418" t="str">
        <f>IF((SUM('Раздел 1'!AA180:AA180)=0),"","Неверно!")</f>
        <v/>
      </c>
      <c r="B1714" s="418" t="s">
        <v>22935</v>
      </c>
      <c r="C1714" s="244" t="s">
        <v>7982</v>
      </c>
      <c r="D1714" s="244" t="s">
        <v>374</v>
      </c>
      <c r="E1714" s="244" t="str">
        <f>CONCATENATE(SUM('Раздел 1'!AA180:AA180),"=",0)</f>
        <v>0=0</v>
      </c>
    </row>
    <row r="1715" spans="1:5" s="102" customFormat="1" x14ac:dyDescent="0.2">
      <c r="A1715" s="418" t="str">
        <f>IF((SUM('Раздел 1'!AB180:AB180)=0),"","Неверно!")</f>
        <v/>
      </c>
      <c r="B1715" s="418" t="s">
        <v>22935</v>
      </c>
      <c r="C1715" s="244" t="s">
        <v>11284</v>
      </c>
      <c r="D1715" s="244" t="s">
        <v>374</v>
      </c>
      <c r="E1715" s="244" t="str">
        <f>CONCATENATE(SUM('Раздел 1'!AB180:AB180),"=",0)</f>
        <v>0=0</v>
      </c>
    </row>
    <row r="1716" spans="1:5" s="102" customFormat="1" x14ac:dyDescent="0.2">
      <c r="A1716" s="418" t="str">
        <f>IF((SUM('Раздел 1'!AC180:AC180)=0),"","Неверно!")</f>
        <v/>
      </c>
      <c r="B1716" s="418" t="s">
        <v>22935</v>
      </c>
      <c r="C1716" s="244" t="s">
        <v>7983</v>
      </c>
      <c r="D1716" s="244" t="s">
        <v>374</v>
      </c>
      <c r="E1716" s="244" t="str">
        <f>CONCATENATE(SUM('Раздел 1'!AC180:AC180),"=",0)</f>
        <v>0=0</v>
      </c>
    </row>
    <row r="1717" spans="1:5" s="102" customFormat="1" x14ac:dyDescent="0.2">
      <c r="A1717" s="418" t="str">
        <f>IF((SUM('Раздел 1'!T160:T160)=0),"","Неверно!")</f>
        <v/>
      </c>
      <c r="B1717" s="418" t="s">
        <v>22936</v>
      </c>
      <c r="C1717" s="244" t="s">
        <v>5877</v>
      </c>
      <c r="D1717" s="244" t="s">
        <v>374</v>
      </c>
      <c r="E1717" s="244" t="str">
        <f>CONCATENATE(SUM('Раздел 1'!T160:T160),"=",0)</f>
        <v>0=0</v>
      </c>
    </row>
    <row r="1718" spans="1:5" s="102" customFormat="1" x14ac:dyDescent="0.2">
      <c r="A1718" s="418" t="str">
        <f>IF((SUM('Раздел 1'!U160:U160)=0),"","Неверно!")</f>
        <v/>
      </c>
      <c r="B1718" s="418" t="s">
        <v>22936</v>
      </c>
      <c r="C1718" s="244" t="s">
        <v>5878</v>
      </c>
      <c r="D1718" s="244" t="s">
        <v>374</v>
      </c>
      <c r="E1718" s="244" t="str">
        <f>CONCATENATE(SUM('Раздел 1'!U160:U160),"=",0)</f>
        <v>0=0</v>
      </c>
    </row>
    <row r="1719" spans="1:5" s="102" customFormat="1" x14ac:dyDescent="0.2">
      <c r="A1719" s="418" t="str">
        <f>IF((SUM('Раздел 1'!V160:V160)=0),"","Неверно!")</f>
        <v/>
      </c>
      <c r="B1719" s="418" t="s">
        <v>22936</v>
      </c>
      <c r="C1719" s="244" t="s">
        <v>5879</v>
      </c>
      <c r="D1719" s="244" t="s">
        <v>374</v>
      </c>
      <c r="E1719" s="244" t="str">
        <f>CONCATENATE(SUM('Раздел 1'!V160:V160),"=",0)</f>
        <v>0=0</v>
      </c>
    </row>
    <row r="1720" spans="1:5" s="102" customFormat="1" x14ac:dyDescent="0.2">
      <c r="A1720" s="418" t="str">
        <f>IF((SUM('Раздел 1'!W160:W160)=0),"","Неверно!")</f>
        <v/>
      </c>
      <c r="B1720" s="418" t="s">
        <v>22936</v>
      </c>
      <c r="C1720" s="244" t="s">
        <v>11760</v>
      </c>
      <c r="D1720" s="244" t="s">
        <v>374</v>
      </c>
      <c r="E1720" s="244" t="str">
        <f>CONCATENATE(SUM('Раздел 1'!W160:W160),"=",0)</f>
        <v>0=0</v>
      </c>
    </row>
    <row r="1721" spans="1:5" s="102" customFormat="1" x14ac:dyDescent="0.2">
      <c r="A1721" s="418" t="str">
        <f>IF((SUM('Раздел 1'!X160:X160)=0),"","Неверно!")</f>
        <v/>
      </c>
      <c r="B1721" s="418" t="s">
        <v>22936</v>
      </c>
      <c r="C1721" s="244" t="s">
        <v>8681</v>
      </c>
      <c r="D1721" s="244" t="s">
        <v>374</v>
      </c>
      <c r="E1721" s="244" t="str">
        <f>CONCATENATE(SUM('Раздел 1'!X160:X160),"=",0)</f>
        <v>0=0</v>
      </c>
    </row>
    <row r="1722" spans="1:5" s="102" customFormat="1" x14ac:dyDescent="0.2">
      <c r="A1722" s="418" t="str">
        <f>IF((SUM('Раздел 1'!Y160:Y160)=0),"","Неверно!")</f>
        <v/>
      </c>
      <c r="B1722" s="418" t="s">
        <v>22936</v>
      </c>
      <c r="C1722" s="244" t="s">
        <v>8682</v>
      </c>
      <c r="D1722" s="244" t="s">
        <v>374</v>
      </c>
      <c r="E1722" s="244" t="str">
        <f>CONCATENATE(SUM('Раздел 1'!Y160:Y160),"=",0)</f>
        <v>0=0</v>
      </c>
    </row>
    <row r="1723" spans="1:5" s="102" customFormat="1" x14ac:dyDescent="0.2">
      <c r="A1723" s="418" t="str">
        <f>IF((SUM('Раздел 1'!V156:V156)=0),"","Неверно!")</f>
        <v/>
      </c>
      <c r="B1723" s="418" t="s">
        <v>22937</v>
      </c>
      <c r="C1723" s="244" t="s">
        <v>2479</v>
      </c>
      <c r="D1723" s="244" t="s">
        <v>374</v>
      </c>
      <c r="E1723" s="244" t="str">
        <f>CONCATENATE(SUM('Раздел 1'!V156:V156),"=",0)</f>
        <v>0=0</v>
      </c>
    </row>
    <row r="1724" spans="1:5" s="102" customFormat="1" x14ac:dyDescent="0.2">
      <c r="A1724" s="418" t="str">
        <f>IF((SUM('Раздел 1'!W156:W156)=0),"","Неверно!")</f>
        <v/>
      </c>
      <c r="B1724" s="418" t="s">
        <v>22937</v>
      </c>
      <c r="C1724" s="244" t="s">
        <v>2480</v>
      </c>
      <c r="D1724" s="244" t="s">
        <v>374</v>
      </c>
      <c r="E1724" s="244" t="str">
        <f>CONCATENATE(SUM('Раздел 1'!W156:W156),"=",0)</f>
        <v>0=0</v>
      </c>
    </row>
    <row r="1725" spans="1:5" s="102" customFormat="1" x14ac:dyDescent="0.2">
      <c r="A1725" s="418" t="str">
        <f>IF((SUM('Раздел 1'!X156:X156)=0),"","Неверно!")</f>
        <v/>
      </c>
      <c r="B1725" s="418" t="s">
        <v>22937</v>
      </c>
      <c r="C1725" s="244" t="s">
        <v>2481</v>
      </c>
      <c r="D1725" s="244" t="s">
        <v>374</v>
      </c>
      <c r="E1725" s="244" t="str">
        <f>CONCATENATE(SUM('Раздел 1'!X156:X156),"=",0)</f>
        <v>0=0</v>
      </c>
    </row>
    <row r="1726" spans="1:5" s="102" customFormat="1" x14ac:dyDescent="0.2">
      <c r="A1726" s="418" t="str">
        <f>IF((SUM('Раздел 1'!Y156:Y156)=0),"","Неверно!")</f>
        <v/>
      </c>
      <c r="B1726" s="418" t="s">
        <v>22937</v>
      </c>
      <c r="C1726" s="244" t="s">
        <v>2482</v>
      </c>
      <c r="D1726" s="244" t="s">
        <v>374</v>
      </c>
      <c r="E1726" s="244" t="str">
        <f>CONCATENATE(SUM('Раздел 1'!Y156:Y156),"=",0)</f>
        <v>0=0</v>
      </c>
    </row>
    <row r="1727" spans="1:5" s="102" customFormat="1" x14ac:dyDescent="0.2">
      <c r="A1727" s="418" t="str">
        <f>IF((SUM('Раздел 1'!Z156:Z156)=0),"","Неверно!")</f>
        <v/>
      </c>
      <c r="B1727" s="418" t="s">
        <v>22937</v>
      </c>
      <c r="C1727" s="244" t="s">
        <v>2483</v>
      </c>
      <c r="D1727" s="244" t="s">
        <v>374</v>
      </c>
      <c r="E1727" s="244" t="str">
        <f>CONCATENATE(SUM('Раздел 1'!Z156:Z156),"=",0)</f>
        <v>0=0</v>
      </c>
    </row>
    <row r="1728" spans="1:5" s="102" customFormat="1" x14ac:dyDescent="0.2">
      <c r="A1728" s="418" t="str">
        <f>IF((SUM('Раздел 1'!AA156:AA156)=0),"","Неверно!")</f>
        <v/>
      </c>
      <c r="B1728" s="418" t="s">
        <v>22937</v>
      </c>
      <c r="C1728" s="244" t="s">
        <v>2484</v>
      </c>
      <c r="D1728" s="244" t="s">
        <v>374</v>
      </c>
      <c r="E1728" s="244" t="str">
        <f>CONCATENATE(SUM('Раздел 1'!AA156:AA156),"=",0)</f>
        <v>0=0</v>
      </c>
    </row>
    <row r="1729" spans="1:5" s="102" customFormat="1" x14ac:dyDescent="0.2">
      <c r="A1729" s="418" t="str">
        <f>IF((SUM('Раздел 1'!AB156:AB156)=0),"","Неверно!")</f>
        <v/>
      </c>
      <c r="B1729" s="418" t="s">
        <v>22937</v>
      </c>
      <c r="C1729" s="244" t="s">
        <v>2485</v>
      </c>
      <c r="D1729" s="244" t="s">
        <v>374</v>
      </c>
      <c r="E1729" s="244" t="str">
        <f>CONCATENATE(SUM('Раздел 1'!AB156:AB156),"=",0)</f>
        <v>0=0</v>
      </c>
    </row>
    <row r="1730" spans="1:5" s="102" customFormat="1" x14ac:dyDescent="0.2">
      <c r="A1730" s="418" t="str">
        <f>IF((SUM('Раздел 1'!X115:X115)=0),"","Неверно!")</f>
        <v/>
      </c>
      <c r="B1730" s="418" t="s">
        <v>22938</v>
      </c>
      <c r="C1730" s="244" t="s">
        <v>7837</v>
      </c>
      <c r="D1730" s="244" t="s">
        <v>374</v>
      </c>
      <c r="E1730" s="244" t="str">
        <f>CONCATENATE(SUM('Раздел 1'!X115:X115),"=",0)</f>
        <v>0=0</v>
      </c>
    </row>
    <row r="1731" spans="1:5" s="102" customFormat="1" x14ac:dyDescent="0.2">
      <c r="A1731" s="418" t="str">
        <f>IF((SUM('Раздел 1'!Y115:Y115)=0),"","Неверно!")</f>
        <v/>
      </c>
      <c r="B1731" s="418" t="s">
        <v>22938</v>
      </c>
      <c r="C1731" s="244" t="s">
        <v>7838</v>
      </c>
      <c r="D1731" s="244" t="s">
        <v>374</v>
      </c>
      <c r="E1731" s="244" t="str">
        <f>CONCATENATE(SUM('Раздел 1'!Y115:Y115),"=",0)</f>
        <v>0=0</v>
      </c>
    </row>
    <row r="1732" spans="1:5" s="102" customFormat="1" x14ac:dyDescent="0.2">
      <c r="A1732" s="418" t="str">
        <f>IF((SUM('Раздел 1'!V113:V113)=0),"","Неверно!")</f>
        <v/>
      </c>
      <c r="B1732" s="418" t="s">
        <v>22939</v>
      </c>
      <c r="C1732" s="244" t="s">
        <v>8918</v>
      </c>
      <c r="D1732" s="244" t="s">
        <v>374</v>
      </c>
      <c r="E1732" s="244" t="str">
        <f>CONCATENATE(SUM('Раздел 1'!V113:V113),"=",0)</f>
        <v>0=0</v>
      </c>
    </row>
    <row r="1733" spans="1:5" s="102" customFormat="1" x14ac:dyDescent="0.2">
      <c r="A1733" s="418" t="str">
        <f>IF((SUM('Раздел 1'!W113:W113)=0),"","Неверно!")</f>
        <v/>
      </c>
      <c r="B1733" s="418" t="s">
        <v>22939</v>
      </c>
      <c r="C1733" s="244" t="s">
        <v>11759</v>
      </c>
      <c r="D1733" s="244" t="s">
        <v>374</v>
      </c>
      <c r="E1733" s="244" t="str">
        <f>CONCATENATE(SUM('Раздел 1'!W113:W113),"=",0)</f>
        <v>0=0</v>
      </c>
    </row>
    <row r="1734" spans="1:5" s="102" customFormat="1" x14ac:dyDescent="0.2">
      <c r="A1734" s="418" t="str">
        <f>IF((SUM('Раздел 1'!X113:X113)=0),"","Неверно!")</f>
        <v/>
      </c>
      <c r="B1734" s="418" t="s">
        <v>22939</v>
      </c>
      <c r="C1734" s="244" t="s">
        <v>8919</v>
      </c>
      <c r="D1734" s="244" t="s">
        <v>374</v>
      </c>
      <c r="E1734" s="244" t="str">
        <f>CONCATENATE(SUM('Раздел 1'!X113:X113),"=",0)</f>
        <v>0=0</v>
      </c>
    </row>
    <row r="1735" spans="1:5" s="102" customFormat="1" x14ac:dyDescent="0.2">
      <c r="A1735" s="418" t="str">
        <f>IF((SUM('Раздел 1'!Y113:Y113)=0),"","Неверно!")</f>
        <v/>
      </c>
      <c r="B1735" s="418" t="s">
        <v>22939</v>
      </c>
      <c r="C1735" s="244" t="s">
        <v>8920</v>
      </c>
      <c r="D1735" s="244" t="s">
        <v>374</v>
      </c>
      <c r="E1735" s="244" t="str">
        <f>CONCATENATE(SUM('Раздел 1'!Y113:Y113),"=",0)</f>
        <v>0=0</v>
      </c>
    </row>
    <row r="1736" spans="1:5" s="102" customFormat="1" x14ac:dyDescent="0.2">
      <c r="A1736" s="418" t="str">
        <f>IF((SUM('Раздел 1'!Z113:Z113)=0),"","Неверно!")</f>
        <v/>
      </c>
      <c r="B1736" s="418" t="s">
        <v>22939</v>
      </c>
      <c r="C1736" s="244" t="s">
        <v>8921</v>
      </c>
      <c r="D1736" s="244" t="s">
        <v>374</v>
      </c>
      <c r="E1736" s="244" t="str">
        <f>CONCATENATE(SUM('Раздел 1'!Z113:Z113),"=",0)</f>
        <v>0=0</v>
      </c>
    </row>
    <row r="1737" spans="1:5" s="102" customFormat="1" x14ac:dyDescent="0.2">
      <c r="A1737" s="418" t="str">
        <f>IF((SUM('Раздел 1'!AA113:AA113)=0),"","Неверно!")</f>
        <v/>
      </c>
      <c r="B1737" s="418" t="s">
        <v>22939</v>
      </c>
      <c r="C1737" s="244" t="s">
        <v>8922</v>
      </c>
      <c r="D1737" s="244" t="s">
        <v>374</v>
      </c>
      <c r="E1737" s="244" t="str">
        <f>CONCATENATE(SUM('Раздел 1'!AA113:AA113),"=",0)</f>
        <v>0=0</v>
      </c>
    </row>
    <row r="1738" spans="1:5" s="102" customFormat="1" x14ac:dyDescent="0.2">
      <c r="A1738" s="418" t="str">
        <f>IF((SUM('Раздел 1'!AB113:AB113)=0),"","Неверно!")</f>
        <v/>
      </c>
      <c r="B1738" s="418" t="s">
        <v>22939</v>
      </c>
      <c r="C1738" s="244" t="s">
        <v>8923</v>
      </c>
      <c r="D1738" s="244" t="s">
        <v>374</v>
      </c>
      <c r="E1738" s="244" t="str">
        <f>CONCATENATE(SUM('Раздел 1'!AB113:AB113),"=",0)</f>
        <v>0=0</v>
      </c>
    </row>
    <row r="1739" spans="1:5" s="102" customFormat="1" x14ac:dyDescent="0.2">
      <c r="A1739" s="418" t="str">
        <f>IF((SUM('Раздел 1'!AC113:AC113)=0),"","Неверно!")</f>
        <v/>
      </c>
      <c r="B1739" s="418" t="s">
        <v>22939</v>
      </c>
      <c r="C1739" s="244" t="s">
        <v>8924</v>
      </c>
      <c r="D1739" s="244" t="s">
        <v>374</v>
      </c>
      <c r="E1739" s="244" t="str">
        <f>CONCATENATE(SUM('Раздел 1'!AC113:AC113),"=",0)</f>
        <v>0=0</v>
      </c>
    </row>
    <row r="1740" spans="1:5" s="102" customFormat="1" x14ac:dyDescent="0.2">
      <c r="A1740" s="418" t="str">
        <f>IF((SUM('Раздел 1'!W193:W193)=0),"","Неверно!")</f>
        <v/>
      </c>
      <c r="B1740" s="418" t="s">
        <v>22940</v>
      </c>
      <c r="C1740" s="244" t="s">
        <v>8914</v>
      </c>
      <c r="D1740" s="244" t="s">
        <v>374</v>
      </c>
      <c r="E1740" s="244" t="str">
        <f>CONCATENATE(SUM('Раздел 1'!W193:W193),"=",0)</f>
        <v>0=0</v>
      </c>
    </row>
    <row r="1741" spans="1:5" s="102" customFormat="1" x14ac:dyDescent="0.2">
      <c r="A1741" s="418" t="str">
        <f>IF((SUM('Раздел 1'!X193:X193)=0),"","Неверно!")</f>
        <v/>
      </c>
      <c r="B1741" s="418" t="s">
        <v>22940</v>
      </c>
      <c r="C1741" s="244" t="s">
        <v>8915</v>
      </c>
      <c r="D1741" s="244" t="s">
        <v>374</v>
      </c>
      <c r="E1741" s="244" t="str">
        <f>CONCATENATE(SUM('Раздел 1'!X193:X193),"=",0)</f>
        <v>0=0</v>
      </c>
    </row>
    <row r="1742" spans="1:5" s="102" customFormat="1" x14ac:dyDescent="0.2">
      <c r="A1742" s="418" t="str">
        <f>IF((SUM('Раздел 1'!Y193:Y193)=0),"","Неверно!")</f>
        <v/>
      </c>
      <c r="B1742" s="418" t="s">
        <v>22940</v>
      </c>
      <c r="C1742" s="244" t="s">
        <v>8916</v>
      </c>
      <c r="D1742" s="244" t="s">
        <v>374</v>
      </c>
      <c r="E1742" s="244" t="str">
        <f>CONCATENATE(SUM('Раздел 1'!Y193:Y193),"=",0)</f>
        <v>0=0</v>
      </c>
    </row>
    <row r="1743" spans="1:5" s="102" customFormat="1" x14ac:dyDescent="0.2">
      <c r="A1743" s="418" t="str">
        <f>IF((SUM('Раздел 1'!Z193:Z193)=0),"","Неверно!")</f>
        <v/>
      </c>
      <c r="B1743" s="418" t="s">
        <v>22940</v>
      </c>
      <c r="C1743" s="244" t="s">
        <v>9740</v>
      </c>
      <c r="D1743" s="244" t="s">
        <v>374</v>
      </c>
      <c r="E1743" s="244" t="str">
        <f>CONCATENATE(SUM('Раздел 1'!Z193:Z193),"=",0)</f>
        <v>0=0</v>
      </c>
    </row>
    <row r="1744" spans="1:5" s="102" customFormat="1" x14ac:dyDescent="0.2">
      <c r="A1744" s="418" t="str">
        <f>IF((SUM('Раздел 1'!AA193:AA193)=0),"","Неверно!")</f>
        <v/>
      </c>
      <c r="B1744" s="418" t="s">
        <v>22940</v>
      </c>
      <c r="C1744" s="244" t="s">
        <v>9015</v>
      </c>
      <c r="D1744" s="244" t="s">
        <v>374</v>
      </c>
      <c r="E1744" s="244" t="str">
        <f>CONCATENATE(SUM('Раздел 1'!AA193:AA193),"=",0)</f>
        <v>0=0</v>
      </c>
    </row>
    <row r="1745" spans="1:5" s="102" customFormat="1" x14ac:dyDescent="0.2">
      <c r="A1745" s="418" t="str">
        <f>IF((SUM('Раздел 1'!AB193:AB193)=0),"","Неверно!")</f>
        <v/>
      </c>
      <c r="B1745" s="418" t="s">
        <v>22940</v>
      </c>
      <c r="C1745" s="244" t="s">
        <v>11758</v>
      </c>
      <c r="D1745" s="244" t="s">
        <v>374</v>
      </c>
      <c r="E1745" s="244" t="str">
        <f>CONCATENATE(SUM('Раздел 1'!AB193:AB193),"=",0)</f>
        <v>0=0</v>
      </c>
    </row>
    <row r="1746" spans="1:5" s="102" customFormat="1" x14ac:dyDescent="0.2">
      <c r="A1746" s="418" t="str">
        <f>IF((SUM('Раздел 1'!AC193:AC193)=0),"","Неверно!")</f>
        <v/>
      </c>
      <c r="B1746" s="418" t="s">
        <v>22940</v>
      </c>
      <c r="C1746" s="244" t="s">
        <v>9019</v>
      </c>
      <c r="D1746" s="244" t="s">
        <v>374</v>
      </c>
      <c r="E1746" s="244" t="str">
        <f>CONCATENATE(SUM('Раздел 1'!AC193:AC193),"=",0)</f>
        <v>0=0</v>
      </c>
    </row>
    <row r="1747" spans="1:5" s="102" customFormat="1" x14ac:dyDescent="0.2">
      <c r="A1747" s="418" t="str">
        <f>IF((SUM('Раздел 1'!W235:W235)=0),"","Неверно!")</f>
        <v/>
      </c>
      <c r="B1747" s="418" t="s">
        <v>22941</v>
      </c>
      <c r="C1747" s="244" t="s">
        <v>7733</v>
      </c>
      <c r="D1747" s="244" t="s">
        <v>374</v>
      </c>
      <c r="E1747" s="244" t="str">
        <f>CONCATENATE(SUM('Раздел 1'!W235:W235),"=",0)</f>
        <v>0=0</v>
      </c>
    </row>
    <row r="1748" spans="1:5" s="102" customFormat="1" x14ac:dyDescent="0.2">
      <c r="A1748" s="418" t="str">
        <f>IF((SUM('Раздел 1'!X235:X235)=0),"","Неверно!")</f>
        <v/>
      </c>
      <c r="B1748" s="418" t="s">
        <v>22941</v>
      </c>
      <c r="C1748" s="244" t="s">
        <v>7734</v>
      </c>
      <c r="D1748" s="244" t="s">
        <v>374</v>
      </c>
      <c r="E1748" s="244" t="str">
        <f>CONCATENATE(SUM('Раздел 1'!X235:X235),"=",0)</f>
        <v>0=0</v>
      </c>
    </row>
    <row r="1749" spans="1:5" s="102" customFormat="1" x14ac:dyDescent="0.2">
      <c r="A1749" s="418" t="str">
        <f>IF((SUM('Раздел 1'!Y235:Y235)=0),"","Неверно!")</f>
        <v/>
      </c>
      <c r="B1749" s="418" t="s">
        <v>22941</v>
      </c>
      <c r="C1749" s="244" t="s">
        <v>7735</v>
      </c>
      <c r="D1749" s="244" t="s">
        <v>374</v>
      </c>
      <c r="E1749" s="244" t="str">
        <f>CONCATENATE(SUM('Раздел 1'!Y235:Y235),"=",0)</f>
        <v>0=0</v>
      </c>
    </row>
    <row r="1750" spans="1:5" s="102" customFormat="1" x14ac:dyDescent="0.2">
      <c r="A1750" s="418" t="str">
        <f>IF((SUM('Раздел 1'!Z235:Z235)=0),"","Неверно!")</f>
        <v/>
      </c>
      <c r="B1750" s="418" t="s">
        <v>22941</v>
      </c>
      <c r="C1750" s="244" t="s">
        <v>7736</v>
      </c>
      <c r="D1750" s="244" t="s">
        <v>374</v>
      </c>
      <c r="E1750" s="244" t="str">
        <f>CONCATENATE(SUM('Раздел 1'!Z235:Z235),"=",0)</f>
        <v>0=0</v>
      </c>
    </row>
    <row r="1751" spans="1:5" s="102" customFormat="1" x14ac:dyDescent="0.2">
      <c r="A1751" s="418" t="str">
        <f>IF((SUM('Раздел 1'!AA235:AA235)=0),"","Неверно!")</f>
        <v/>
      </c>
      <c r="B1751" s="418" t="s">
        <v>22941</v>
      </c>
      <c r="C1751" s="244" t="s">
        <v>7737</v>
      </c>
      <c r="D1751" s="244" t="s">
        <v>374</v>
      </c>
      <c r="E1751" s="244" t="str">
        <f>CONCATENATE(SUM('Раздел 1'!AA235:AA235),"=",0)</f>
        <v>0=0</v>
      </c>
    </row>
    <row r="1752" spans="1:5" s="102" customFormat="1" x14ac:dyDescent="0.2">
      <c r="A1752" s="418" t="str">
        <f>IF((SUM('Раздел 1'!AB235:AB235)=0),"","Неверно!")</f>
        <v/>
      </c>
      <c r="B1752" s="418" t="s">
        <v>22941</v>
      </c>
      <c r="C1752" s="244" t="s">
        <v>7738</v>
      </c>
      <c r="D1752" s="244" t="s">
        <v>374</v>
      </c>
      <c r="E1752" s="244" t="str">
        <f>CONCATENATE(SUM('Раздел 1'!AB235:AB235),"=",0)</f>
        <v>0=0</v>
      </c>
    </row>
    <row r="1753" spans="1:5" s="102" customFormat="1" x14ac:dyDescent="0.2">
      <c r="A1753" s="418" t="str">
        <f>IF((SUM('Раздел 1'!AC235:AC235)=0),"","Неверно!")</f>
        <v/>
      </c>
      <c r="B1753" s="418" t="s">
        <v>22941</v>
      </c>
      <c r="C1753" s="244" t="s">
        <v>7739</v>
      </c>
      <c r="D1753" s="244" t="s">
        <v>374</v>
      </c>
      <c r="E1753" s="244" t="str">
        <f>CONCATENATE(SUM('Раздел 1'!AC235:AC235),"=",0)</f>
        <v>0=0</v>
      </c>
    </row>
    <row r="1754" spans="1:5" s="102" customFormat="1" x14ac:dyDescent="0.2">
      <c r="A1754" s="418" t="str">
        <f>IF((SUM('Раздел 1'!X126:X126)=0),"","Неверно!")</f>
        <v/>
      </c>
      <c r="B1754" s="418" t="s">
        <v>22942</v>
      </c>
      <c r="C1754" s="244" t="s">
        <v>8089</v>
      </c>
      <c r="D1754" s="244" t="s">
        <v>374</v>
      </c>
      <c r="E1754" s="244" t="str">
        <f>CONCATENATE(SUM('Раздел 1'!X126:X126),"=",0)</f>
        <v>0=0</v>
      </c>
    </row>
    <row r="1755" spans="1:5" s="102" customFormat="1" x14ac:dyDescent="0.2">
      <c r="A1755" s="418" t="str">
        <f>IF((SUM('Раздел 1'!Y126:Y126)=0),"","Неверно!")</f>
        <v/>
      </c>
      <c r="B1755" s="418" t="s">
        <v>22942</v>
      </c>
      <c r="C1755" s="244" t="s">
        <v>8090</v>
      </c>
      <c r="D1755" s="244" t="s">
        <v>374</v>
      </c>
      <c r="E1755" s="244" t="str">
        <f>CONCATENATE(SUM('Раздел 1'!Y126:Y126),"=",0)</f>
        <v>0=0</v>
      </c>
    </row>
    <row r="1756" spans="1:5" s="102" customFormat="1" x14ac:dyDescent="0.2">
      <c r="A1756" s="418" t="str">
        <f>IF((SUM('Раздел 1'!Z126:Z126)=0),"","Неверно!")</f>
        <v/>
      </c>
      <c r="B1756" s="418" t="s">
        <v>22942</v>
      </c>
      <c r="C1756" s="244" t="s">
        <v>8091</v>
      </c>
      <c r="D1756" s="244" t="s">
        <v>374</v>
      </c>
      <c r="E1756" s="244" t="str">
        <f>CONCATENATE(SUM('Раздел 1'!Z126:Z126),"=",0)</f>
        <v>0=0</v>
      </c>
    </row>
    <row r="1757" spans="1:5" s="102" customFormat="1" x14ac:dyDescent="0.2">
      <c r="A1757" s="418" t="str">
        <f>IF((SUM('Раздел 1'!AA126:AA126)=0),"","Неверно!")</f>
        <v/>
      </c>
      <c r="B1757" s="418" t="s">
        <v>22942</v>
      </c>
      <c r="C1757" s="244" t="s">
        <v>8092</v>
      </c>
      <c r="D1757" s="244" t="s">
        <v>374</v>
      </c>
      <c r="E1757" s="244" t="str">
        <f>CONCATENATE(SUM('Раздел 1'!AA126:AA126),"=",0)</f>
        <v>0=0</v>
      </c>
    </row>
    <row r="1758" spans="1:5" s="102" customFormat="1" x14ac:dyDescent="0.2">
      <c r="A1758" s="418" t="str">
        <f>IF((SUM('Раздел 1'!AB126:AB126)=0),"","Неверно!")</f>
        <v/>
      </c>
      <c r="B1758" s="418" t="s">
        <v>22942</v>
      </c>
      <c r="C1758" s="244" t="s">
        <v>11757</v>
      </c>
      <c r="D1758" s="244" t="s">
        <v>374</v>
      </c>
      <c r="E1758" s="244" t="str">
        <f>CONCATENATE(SUM('Раздел 1'!AB126:AB126),"=",0)</f>
        <v>0=0</v>
      </c>
    </row>
    <row r="1759" spans="1:5" s="102" customFormat="1" x14ac:dyDescent="0.2">
      <c r="A1759" s="418" t="str">
        <f>IF((SUM('Раздел 1'!AC126:AC126)=0),"","Неверно!")</f>
        <v/>
      </c>
      <c r="B1759" s="418" t="s">
        <v>22942</v>
      </c>
      <c r="C1759" s="244" t="s">
        <v>8093</v>
      </c>
      <c r="D1759" s="244" t="s">
        <v>374</v>
      </c>
      <c r="E1759" s="244" t="str">
        <f>CONCATENATE(SUM('Раздел 1'!AC126:AC126),"=",0)</f>
        <v>0=0</v>
      </c>
    </row>
    <row r="1760" spans="1:5" s="102" customFormat="1" x14ac:dyDescent="0.2">
      <c r="A1760" s="418" t="str">
        <f>IF((SUM('Раздел 1'!X128:X128)=0),"","Неверно!")</f>
        <v/>
      </c>
      <c r="B1760" s="418" t="s">
        <v>22943</v>
      </c>
      <c r="C1760" s="244" t="s">
        <v>2423</v>
      </c>
      <c r="D1760" s="244" t="s">
        <v>374</v>
      </c>
      <c r="E1760" s="244" t="str">
        <f>CONCATENATE(SUM('Раздел 1'!X128:X128),"=",0)</f>
        <v>0=0</v>
      </c>
    </row>
    <row r="1761" spans="1:5" s="102" customFormat="1" x14ac:dyDescent="0.2">
      <c r="A1761" s="418" t="str">
        <f>IF((SUM('Раздел 1'!Y128:Y128)=0),"","Неверно!")</f>
        <v/>
      </c>
      <c r="B1761" s="418" t="s">
        <v>22943</v>
      </c>
      <c r="C1761" s="244" t="s">
        <v>2424</v>
      </c>
      <c r="D1761" s="244" t="s">
        <v>374</v>
      </c>
      <c r="E1761" s="244" t="str">
        <f>CONCATENATE(SUM('Раздел 1'!Y128:Y128),"=",0)</f>
        <v>0=0</v>
      </c>
    </row>
    <row r="1762" spans="1:5" s="102" customFormat="1" x14ac:dyDescent="0.2">
      <c r="A1762" s="418" t="str">
        <f>IF((SUM('Раздел 1'!Z128:Z128)=0),"","Неверно!")</f>
        <v/>
      </c>
      <c r="B1762" s="418" t="s">
        <v>22943</v>
      </c>
      <c r="C1762" s="244" t="s">
        <v>2425</v>
      </c>
      <c r="D1762" s="244" t="s">
        <v>374</v>
      </c>
      <c r="E1762" s="244" t="str">
        <f>CONCATENATE(SUM('Раздел 1'!Z128:Z128),"=",0)</f>
        <v>0=0</v>
      </c>
    </row>
    <row r="1763" spans="1:5" s="102" customFormat="1" x14ac:dyDescent="0.2">
      <c r="A1763" s="418" t="str">
        <f>IF((SUM('Раздел 1'!AA128:AA128)=0),"","Неверно!")</f>
        <v/>
      </c>
      <c r="B1763" s="418" t="s">
        <v>22943</v>
      </c>
      <c r="C1763" s="244" t="s">
        <v>2426</v>
      </c>
      <c r="D1763" s="244" t="s">
        <v>374</v>
      </c>
      <c r="E1763" s="244" t="str">
        <f>CONCATENATE(SUM('Раздел 1'!AA128:AA128),"=",0)</f>
        <v>0=0</v>
      </c>
    </row>
    <row r="1764" spans="1:5" s="102" customFormat="1" x14ac:dyDescent="0.2">
      <c r="A1764" s="418" t="str">
        <f>IF((SUM('Раздел 1'!AB128:AB128)=0),"","Неверно!")</f>
        <v/>
      </c>
      <c r="B1764" s="418" t="s">
        <v>22943</v>
      </c>
      <c r="C1764" s="244" t="s">
        <v>2427</v>
      </c>
      <c r="D1764" s="244" t="s">
        <v>374</v>
      </c>
      <c r="E1764" s="244" t="str">
        <f>CONCATENATE(SUM('Раздел 1'!AB128:AB128),"=",0)</f>
        <v>0=0</v>
      </c>
    </row>
    <row r="1765" spans="1:5" s="102" customFormat="1" x14ac:dyDescent="0.2">
      <c r="A1765" s="418" t="str">
        <f>IF((SUM('Раздел 1'!AC128:AC128)=0),"","Неверно!")</f>
        <v/>
      </c>
      <c r="B1765" s="418" t="s">
        <v>22943</v>
      </c>
      <c r="C1765" s="244" t="s">
        <v>2428</v>
      </c>
      <c r="D1765" s="244" t="s">
        <v>374</v>
      </c>
      <c r="E1765" s="244" t="str">
        <f>CONCATENATE(SUM('Раздел 1'!AC128:AC128),"=",0)</f>
        <v>0=0</v>
      </c>
    </row>
    <row r="1766" spans="1:5" s="102" customFormat="1" x14ac:dyDescent="0.2">
      <c r="A1766" s="418" t="str">
        <f>IF((SUM('Раздел 1'!X234:X234)=0),"","Неверно!")</f>
        <v/>
      </c>
      <c r="B1766" s="418" t="s">
        <v>22944</v>
      </c>
      <c r="C1766" s="244" t="s">
        <v>7469</v>
      </c>
      <c r="D1766" s="244" t="s">
        <v>374</v>
      </c>
      <c r="E1766" s="244" t="str">
        <f>CONCATENATE(SUM('Раздел 1'!X234:X234),"=",0)</f>
        <v>0=0</v>
      </c>
    </row>
    <row r="1767" spans="1:5" s="102" customFormat="1" x14ac:dyDescent="0.2">
      <c r="A1767" s="418" t="str">
        <f>IF((SUM('Раздел 1'!Y234:Y234)=0),"","Неверно!")</f>
        <v/>
      </c>
      <c r="B1767" s="418" t="s">
        <v>22944</v>
      </c>
      <c r="C1767" s="244" t="s">
        <v>7470</v>
      </c>
      <c r="D1767" s="244" t="s">
        <v>374</v>
      </c>
      <c r="E1767" s="244" t="str">
        <f>CONCATENATE(SUM('Раздел 1'!Y234:Y234),"=",0)</f>
        <v>0=0</v>
      </c>
    </row>
    <row r="1768" spans="1:5" s="102" customFormat="1" x14ac:dyDescent="0.2">
      <c r="A1768" s="418" t="str">
        <f>IF((SUM('Раздел 1'!Z234:Z234)=0),"","Неверно!")</f>
        <v/>
      </c>
      <c r="B1768" s="418" t="s">
        <v>22944</v>
      </c>
      <c r="C1768" s="244" t="s">
        <v>7471</v>
      </c>
      <c r="D1768" s="244" t="s">
        <v>374</v>
      </c>
      <c r="E1768" s="244" t="str">
        <f>CONCATENATE(SUM('Раздел 1'!Z234:Z234),"=",0)</f>
        <v>0=0</v>
      </c>
    </row>
    <row r="1769" spans="1:5" s="102" customFormat="1" x14ac:dyDescent="0.2">
      <c r="A1769" s="418" t="str">
        <f>IF((SUM('Раздел 1'!AA234:AA234)=0),"","Неверно!")</f>
        <v/>
      </c>
      <c r="B1769" s="418" t="s">
        <v>22944</v>
      </c>
      <c r="C1769" s="244" t="s">
        <v>7472</v>
      </c>
      <c r="D1769" s="244" t="s">
        <v>374</v>
      </c>
      <c r="E1769" s="244" t="str">
        <f>CONCATENATE(SUM('Раздел 1'!AA234:AA234),"=",0)</f>
        <v>0=0</v>
      </c>
    </row>
    <row r="1770" spans="1:5" s="102" customFormat="1" x14ac:dyDescent="0.2">
      <c r="A1770" s="418" t="str">
        <f>IF((SUM('Раздел 1'!AB234:AB234)=0),"","Неверно!")</f>
        <v/>
      </c>
      <c r="B1770" s="418" t="s">
        <v>22944</v>
      </c>
      <c r="C1770" s="244" t="s">
        <v>7473</v>
      </c>
      <c r="D1770" s="244" t="s">
        <v>374</v>
      </c>
      <c r="E1770" s="244" t="str">
        <f>CONCATENATE(SUM('Раздел 1'!AB234:AB234),"=",0)</f>
        <v>0=0</v>
      </c>
    </row>
    <row r="1771" spans="1:5" s="102" customFormat="1" x14ac:dyDescent="0.2">
      <c r="A1771" s="418" t="str">
        <f>IF((SUM('Раздел 1'!AC234:AC234)=0),"","Неверно!")</f>
        <v/>
      </c>
      <c r="B1771" s="418" t="s">
        <v>22944</v>
      </c>
      <c r="C1771" s="244" t="s">
        <v>7474</v>
      </c>
      <c r="D1771" s="244" t="s">
        <v>374</v>
      </c>
      <c r="E1771" s="244" t="str">
        <f>CONCATENATE(SUM('Раздел 1'!AC234:AC234),"=",0)</f>
        <v>0=0</v>
      </c>
    </row>
    <row r="1772" spans="1:5" s="102" customFormat="1" x14ac:dyDescent="0.2">
      <c r="A1772" s="418" t="str">
        <f>IF((SUM('Раздел 1'!T167:T167)=0),"","Неверно!")</f>
        <v/>
      </c>
      <c r="B1772" s="418" t="s">
        <v>22945</v>
      </c>
      <c r="C1772" s="244" t="s">
        <v>4268</v>
      </c>
      <c r="D1772" s="244" t="s">
        <v>374</v>
      </c>
      <c r="E1772" s="244" t="str">
        <f>CONCATENATE(SUM('Раздел 1'!T167:T167),"=",0)</f>
        <v>0=0</v>
      </c>
    </row>
    <row r="1773" spans="1:5" s="102" customFormat="1" x14ac:dyDescent="0.2">
      <c r="A1773" s="418" t="str">
        <f>IF((SUM('Раздел 1'!U167:U167)=0),"","Неверно!")</f>
        <v/>
      </c>
      <c r="B1773" s="418" t="s">
        <v>22945</v>
      </c>
      <c r="C1773" s="244" t="s">
        <v>4269</v>
      </c>
      <c r="D1773" s="244" t="s">
        <v>374</v>
      </c>
      <c r="E1773" s="244" t="str">
        <f>CONCATENATE(SUM('Раздел 1'!U167:U167),"=",0)</f>
        <v>0=0</v>
      </c>
    </row>
    <row r="1774" spans="1:5" s="102" customFormat="1" x14ac:dyDescent="0.2">
      <c r="A1774" s="418" t="str">
        <f>IF((SUM('Раздел 1'!V167:V167)=0),"","Неверно!")</f>
        <v/>
      </c>
      <c r="B1774" s="418" t="s">
        <v>22945</v>
      </c>
      <c r="C1774" s="244" t="s">
        <v>4270</v>
      </c>
      <c r="D1774" s="244" t="s">
        <v>374</v>
      </c>
      <c r="E1774" s="244" t="str">
        <f>CONCATENATE(SUM('Раздел 1'!V167:V167),"=",0)</f>
        <v>0=0</v>
      </c>
    </row>
    <row r="1775" spans="1:5" s="102" customFormat="1" x14ac:dyDescent="0.2">
      <c r="A1775" s="418" t="str">
        <f>IF((SUM('Раздел 1'!W167:W167)=0),"","Неверно!")</f>
        <v/>
      </c>
      <c r="B1775" s="418" t="s">
        <v>22945</v>
      </c>
      <c r="C1775" s="244" t="s">
        <v>11395</v>
      </c>
      <c r="D1775" s="244" t="s">
        <v>374</v>
      </c>
      <c r="E1775" s="244" t="str">
        <f>CONCATENATE(SUM('Раздел 1'!W167:W167),"=",0)</f>
        <v>0=0</v>
      </c>
    </row>
    <row r="1776" spans="1:5" s="102" customFormat="1" x14ac:dyDescent="0.2">
      <c r="A1776" s="418" t="str">
        <f>IF((SUM('Раздел 1'!X167:X167)=0),"","Неверно!")</f>
        <v/>
      </c>
      <c r="B1776" s="418" t="s">
        <v>22945</v>
      </c>
      <c r="C1776" s="244" t="s">
        <v>4271</v>
      </c>
      <c r="D1776" s="244" t="s">
        <v>374</v>
      </c>
      <c r="E1776" s="244" t="str">
        <f>CONCATENATE(SUM('Раздел 1'!X167:X167),"=",0)</f>
        <v>0=0</v>
      </c>
    </row>
    <row r="1777" spans="1:5" s="102" customFormat="1" x14ac:dyDescent="0.2">
      <c r="A1777" s="418" t="str">
        <f>IF((SUM('Раздел 1'!Y167:Y167)=0),"","Неверно!")</f>
        <v/>
      </c>
      <c r="B1777" s="418" t="s">
        <v>22945</v>
      </c>
      <c r="C1777" s="244" t="s">
        <v>4272</v>
      </c>
      <c r="D1777" s="244" t="s">
        <v>374</v>
      </c>
      <c r="E1777" s="244" t="str">
        <f>CONCATENATE(SUM('Раздел 1'!Y167:Y167),"=",0)</f>
        <v>0=0</v>
      </c>
    </row>
    <row r="1778" spans="1:5" s="102" customFormat="1" x14ac:dyDescent="0.2">
      <c r="A1778" s="418" t="str">
        <f>IF((SUM('Раздел 1'!Z167:Z167)=0),"","Неверно!")</f>
        <v/>
      </c>
      <c r="B1778" s="418" t="s">
        <v>22945</v>
      </c>
      <c r="C1778" s="244" t="s">
        <v>11396</v>
      </c>
      <c r="D1778" s="244" t="s">
        <v>374</v>
      </c>
      <c r="E1778" s="244" t="str">
        <f>CONCATENATE(SUM('Раздел 1'!Z167:Z167),"=",0)</f>
        <v>0=0</v>
      </c>
    </row>
    <row r="1779" spans="1:5" s="102" customFormat="1" x14ac:dyDescent="0.2">
      <c r="A1779" s="418" t="str">
        <f>IF((SUM('Раздел 1'!AA167:AA167)=0),"","Неверно!")</f>
        <v/>
      </c>
      <c r="B1779" s="418" t="s">
        <v>22945</v>
      </c>
      <c r="C1779" s="244" t="s">
        <v>8588</v>
      </c>
      <c r="D1779" s="244" t="s">
        <v>374</v>
      </c>
      <c r="E1779" s="244" t="str">
        <f>CONCATENATE(SUM('Раздел 1'!AA167:AA167),"=",0)</f>
        <v>0=0</v>
      </c>
    </row>
    <row r="1780" spans="1:5" s="102" customFormat="1" x14ac:dyDescent="0.2">
      <c r="A1780" s="418" t="str">
        <f>IF((SUM('Раздел 1'!T194:T194)=0),"","Неверно!")</f>
        <v/>
      </c>
      <c r="B1780" s="418" t="s">
        <v>22946</v>
      </c>
      <c r="C1780" s="244" t="s">
        <v>5067</v>
      </c>
      <c r="D1780" s="244" t="s">
        <v>374</v>
      </c>
      <c r="E1780" s="244" t="str">
        <f>CONCATENATE(SUM('Раздел 1'!T194:T194),"=",0)</f>
        <v>0=0</v>
      </c>
    </row>
    <row r="1781" spans="1:5" s="102" customFormat="1" x14ac:dyDescent="0.2">
      <c r="A1781" s="418" t="str">
        <f>IF((SUM('Раздел 1'!U194:U194)=0),"","Неверно!")</f>
        <v/>
      </c>
      <c r="B1781" s="418" t="s">
        <v>22946</v>
      </c>
      <c r="C1781" s="244" t="s">
        <v>5068</v>
      </c>
      <c r="D1781" s="244" t="s">
        <v>374</v>
      </c>
      <c r="E1781" s="244" t="str">
        <f>CONCATENATE(SUM('Раздел 1'!U194:U194),"=",0)</f>
        <v>0=0</v>
      </c>
    </row>
    <row r="1782" spans="1:5" s="102" customFormat="1" x14ac:dyDescent="0.2">
      <c r="A1782" s="418" t="str">
        <f>IF((SUM('Раздел 1'!V194:V194)=0),"","Неверно!")</f>
        <v/>
      </c>
      <c r="B1782" s="418" t="s">
        <v>22946</v>
      </c>
      <c r="C1782" s="244" t="s">
        <v>14090</v>
      </c>
      <c r="D1782" s="244" t="s">
        <v>374</v>
      </c>
      <c r="E1782" s="244" t="str">
        <f>CONCATENATE(SUM('Раздел 1'!V194:V194),"=",0)</f>
        <v>0=0</v>
      </c>
    </row>
    <row r="1783" spans="1:5" s="102" customFormat="1" x14ac:dyDescent="0.2">
      <c r="A1783" s="418" t="str">
        <f>IF((SUM('Раздел 1'!W194:W194)=0),"","Неверно!")</f>
        <v/>
      </c>
      <c r="B1783" s="418" t="s">
        <v>22946</v>
      </c>
      <c r="C1783" s="244" t="s">
        <v>5069</v>
      </c>
      <c r="D1783" s="244" t="s">
        <v>374</v>
      </c>
      <c r="E1783" s="244" t="str">
        <f>CONCATENATE(SUM('Раздел 1'!W194:W194),"=",0)</f>
        <v>0=0</v>
      </c>
    </row>
    <row r="1784" spans="1:5" s="102" customFormat="1" x14ac:dyDescent="0.2">
      <c r="A1784" s="418" t="str">
        <f>IF((SUM('Раздел 1'!X194:X194)=0),"","Неверно!")</f>
        <v/>
      </c>
      <c r="B1784" s="418" t="s">
        <v>22946</v>
      </c>
      <c r="C1784" s="244" t="s">
        <v>5070</v>
      </c>
      <c r="D1784" s="244" t="s">
        <v>374</v>
      </c>
      <c r="E1784" s="244" t="str">
        <f>CONCATENATE(SUM('Раздел 1'!X194:X194),"=",0)</f>
        <v>0=0</v>
      </c>
    </row>
    <row r="1785" spans="1:5" s="102" customFormat="1" x14ac:dyDescent="0.2">
      <c r="A1785" s="418" t="str">
        <f>IF((SUM('Раздел 1'!Y194:Y194)=0),"","Неверно!")</f>
        <v/>
      </c>
      <c r="B1785" s="418" t="s">
        <v>22946</v>
      </c>
      <c r="C1785" s="244" t="s">
        <v>5071</v>
      </c>
      <c r="D1785" s="244" t="s">
        <v>374</v>
      </c>
      <c r="E1785" s="244" t="str">
        <f>CONCATENATE(SUM('Раздел 1'!Y194:Y194),"=",0)</f>
        <v>0=0</v>
      </c>
    </row>
    <row r="1786" spans="1:5" s="102" customFormat="1" x14ac:dyDescent="0.2">
      <c r="A1786" s="418" t="str">
        <f>IF((SUM('Раздел 1'!Z194:Z194)=0),"","Неверно!")</f>
        <v/>
      </c>
      <c r="B1786" s="418" t="s">
        <v>22946</v>
      </c>
      <c r="C1786" s="244" t="s">
        <v>9741</v>
      </c>
      <c r="D1786" s="244" t="s">
        <v>374</v>
      </c>
      <c r="E1786" s="244" t="str">
        <f>CONCATENATE(SUM('Раздел 1'!Z194:Z194),"=",0)</f>
        <v>0=0</v>
      </c>
    </row>
    <row r="1787" spans="1:5" s="102" customFormat="1" x14ac:dyDescent="0.2">
      <c r="A1787" s="418" t="str">
        <f>IF((SUM('Раздел 1'!AA194:AA194)=0),"","Неверно!")</f>
        <v/>
      </c>
      <c r="B1787" s="418" t="s">
        <v>22946</v>
      </c>
      <c r="C1787" s="244" t="s">
        <v>8278</v>
      </c>
      <c r="D1787" s="244" t="s">
        <v>374</v>
      </c>
      <c r="E1787" s="244" t="str">
        <f>CONCATENATE(SUM('Раздел 1'!AA194:AA194),"=",0)</f>
        <v>0=0</v>
      </c>
    </row>
    <row r="1788" spans="1:5" s="102" customFormat="1" x14ac:dyDescent="0.2">
      <c r="A1788" s="418" t="str">
        <f>IF((SUM('Раздел 1'!AB194:AB194)=0),"","Неверно!")</f>
        <v/>
      </c>
      <c r="B1788" s="418" t="s">
        <v>22946</v>
      </c>
      <c r="C1788" s="244" t="s">
        <v>10999</v>
      </c>
      <c r="D1788" s="244" t="s">
        <v>374</v>
      </c>
      <c r="E1788" s="244" t="str">
        <f>CONCATENATE(SUM('Раздел 1'!AB194:AB194),"=",0)</f>
        <v>0=0</v>
      </c>
    </row>
    <row r="1789" spans="1:5" s="102" customFormat="1" x14ac:dyDescent="0.2">
      <c r="A1789" s="418" t="str">
        <f>IF((SUM('Раздел 1'!AC194:AC194)=0),"","Неверно!")</f>
        <v/>
      </c>
      <c r="B1789" s="418" t="s">
        <v>22946</v>
      </c>
      <c r="C1789" s="244" t="s">
        <v>8783</v>
      </c>
      <c r="D1789" s="244" t="s">
        <v>374</v>
      </c>
      <c r="E1789" s="244" t="str">
        <f>CONCATENATE(SUM('Раздел 1'!AC194:AC194),"=",0)</f>
        <v>0=0</v>
      </c>
    </row>
    <row r="1790" spans="1:5" s="102" customFormat="1" x14ac:dyDescent="0.2">
      <c r="A1790" s="418" t="str">
        <f>IF((SUM('Раздел 1'!T33:T33)=0),"","Неверно!")</f>
        <v/>
      </c>
      <c r="B1790" s="418" t="s">
        <v>22947</v>
      </c>
      <c r="C1790" s="244" t="s">
        <v>7938</v>
      </c>
      <c r="D1790" s="244" t="s">
        <v>374</v>
      </c>
      <c r="E1790" s="244" t="str">
        <f>CONCATENATE(SUM('Раздел 1'!T33:T33),"=",0)</f>
        <v>0=0</v>
      </c>
    </row>
    <row r="1791" spans="1:5" s="102" customFormat="1" x14ac:dyDescent="0.2">
      <c r="A1791" s="418" t="str">
        <f>IF((SUM('Раздел 1'!U33:U33)=0),"","Неверно!")</f>
        <v/>
      </c>
      <c r="B1791" s="418" t="s">
        <v>22947</v>
      </c>
      <c r="C1791" s="244" t="s">
        <v>7939</v>
      </c>
      <c r="D1791" s="244" t="s">
        <v>374</v>
      </c>
      <c r="E1791" s="244" t="str">
        <f>CONCATENATE(SUM('Раздел 1'!U33:U33),"=",0)</f>
        <v>0=0</v>
      </c>
    </row>
    <row r="1792" spans="1:5" s="102" customFormat="1" x14ac:dyDescent="0.2">
      <c r="A1792" s="418" t="str">
        <f>IF((SUM('Раздел 1'!T281:T281)=0),"","Неверно!")</f>
        <v/>
      </c>
      <c r="B1792" s="418" t="s">
        <v>22948</v>
      </c>
      <c r="C1792" s="244" t="s">
        <v>7786</v>
      </c>
      <c r="D1792" s="244" t="s">
        <v>374</v>
      </c>
      <c r="E1792" s="244" t="str">
        <f>CONCATENATE(SUM('Раздел 1'!T281:T281),"=",0)</f>
        <v>0=0</v>
      </c>
    </row>
    <row r="1793" spans="1:5" s="102" customFormat="1" x14ac:dyDescent="0.2">
      <c r="A1793" s="418" t="str">
        <f>IF((SUM('Раздел 1'!U281:U281)=0),"","Неверно!")</f>
        <v/>
      </c>
      <c r="B1793" s="418" t="s">
        <v>22948</v>
      </c>
      <c r="C1793" s="244" t="s">
        <v>7787</v>
      </c>
      <c r="D1793" s="244" t="s">
        <v>374</v>
      </c>
      <c r="E1793" s="244" t="str">
        <f>CONCATENATE(SUM('Раздел 1'!U281:U281),"=",0)</f>
        <v>0=0</v>
      </c>
    </row>
    <row r="1794" spans="1:5" s="102" customFormat="1" x14ac:dyDescent="0.2">
      <c r="A1794" s="418" t="str">
        <f>IF((SUM('Раздел 1'!V281:V281)=0),"","Неверно!")</f>
        <v/>
      </c>
      <c r="B1794" s="418" t="s">
        <v>22948</v>
      </c>
      <c r="C1794" s="244" t="s">
        <v>7788</v>
      </c>
      <c r="D1794" s="244" t="s">
        <v>374</v>
      </c>
      <c r="E1794" s="244" t="str">
        <f>CONCATENATE(SUM('Раздел 1'!V281:V281),"=",0)</f>
        <v>0=0</v>
      </c>
    </row>
    <row r="1795" spans="1:5" s="102" customFormat="1" x14ac:dyDescent="0.2">
      <c r="A1795" s="418" t="str">
        <f>IF((SUM('Раздел 1'!W281:W281)=0),"","Неверно!")</f>
        <v/>
      </c>
      <c r="B1795" s="418" t="s">
        <v>22948</v>
      </c>
      <c r="C1795" s="244" t="s">
        <v>7789</v>
      </c>
      <c r="D1795" s="244" t="s">
        <v>374</v>
      </c>
      <c r="E1795" s="244" t="str">
        <f>CONCATENATE(SUM('Раздел 1'!W281:W281),"=",0)</f>
        <v>0=0</v>
      </c>
    </row>
    <row r="1796" spans="1:5" s="102" customFormat="1" x14ac:dyDescent="0.2">
      <c r="A1796" s="418" t="str">
        <f>IF((SUM('Раздел 1'!X281:X281)=0),"","Неверно!")</f>
        <v/>
      </c>
      <c r="B1796" s="418" t="s">
        <v>22948</v>
      </c>
      <c r="C1796" s="244" t="s">
        <v>7790</v>
      </c>
      <c r="D1796" s="244" t="s">
        <v>374</v>
      </c>
      <c r="E1796" s="244" t="str">
        <f>CONCATENATE(SUM('Раздел 1'!X281:X281),"=",0)</f>
        <v>0=0</v>
      </c>
    </row>
    <row r="1797" spans="1:5" s="102" customFormat="1" x14ac:dyDescent="0.2">
      <c r="A1797" s="418" t="str">
        <f>IF((SUM('Раздел 1'!Y281:Y281)=0),"","Неверно!")</f>
        <v/>
      </c>
      <c r="B1797" s="418" t="s">
        <v>22948</v>
      </c>
      <c r="C1797" s="244" t="s">
        <v>7791</v>
      </c>
      <c r="D1797" s="244" t="s">
        <v>374</v>
      </c>
      <c r="E1797" s="244" t="str">
        <f>CONCATENATE(SUM('Раздел 1'!Y281:Y281),"=",0)</f>
        <v>0=0</v>
      </c>
    </row>
    <row r="1798" spans="1:5" s="102" customFormat="1" x14ac:dyDescent="0.2">
      <c r="A1798" s="418" t="str">
        <f>IF((SUM('Раздел 1'!T278:T278)=0),"","Неверно!")</f>
        <v/>
      </c>
      <c r="B1798" s="418" t="s">
        <v>22949</v>
      </c>
      <c r="C1798" s="244" t="s">
        <v>5046</v>
      </c>
      <c r="D1798" s="244" t="s">
        <v>374</v>
      </c>
      <c r="E1798" s="244" t="str">
        <f>CONCATENATE(SUM('Раздел 1'!T278:T278),"=",0)</f>
        <v>0=0</v>
      </c>
    </row>
    <row r="1799" spans="1:5" s="102" customFormat="1" x14ac:dyDescent="0.2">
      <c r="A1799" s="418" t="str">
        <f>IF((SUM('Раздел 1'!U278:U278)=0),"","Неверно!")</f>
        <v/>
      </c>
      <c r="B1799" s="418" t="s">
        <v>22949</v>
      </c>
      <c r="C1799" s="244" t="s">
        <v>5047</v>
      </c>
      <c r="D1799" s="244" t="s">
        <v>374</v>
      </c>
      <c r="E1799" s="244" t="str">
        <f>CONCATENATE(SUM('Раздел 1'!U278:U278),"=",0)</f>
        <v>0=0</v>
      </c>
    </row>
    <row r="1800" spans="1:5" s="102" customFormat="1" x14ac:dyDescent="0.2">
      <c r="A1800" s="418" t="str">
        <f>IF((SUM('Раздел 1'!V278:V278)=0),"","Неверно!")</f>
        <v/>
      </c>
      <c r="B1800" s="418" t="s">
        <v>22949</v>
      </c>
      <c r="C1800" s="244" t="s">
        <v>5048</v>
      </c>
      <c r="D1800" s="244" t="s">
        <v>374</v>
      </c>
      <c r="E1800" s="244" t="str">
        <f>CONCATENATE(SUM('Раздел 1'!V278:V278),"=",0)</f>
        <v>0=0</v>
      </c>
    </row>
    <row r="1801" spans="1:5" s="102" customFormat="1" x14ac:dyDescent="0.2">
      <c r="A1801" s="418" t="str">
        <f>IF((SUM('Раздел 1'!W278:W278)=0),"","Неверно!")</f>
        <v/>
      </c>
      <c r="B1801" s="418" t="s">
        <v>22949</v>
      </c>
      <c r="C1801" s="244" t="s">
        <v>5049</v>
      </c>
      <c r="D1801" s="244" t="s">
        <v>374</v>
      </c>
      <c r="E1801" s="244" t="str">
        <f>CONCATENATE(SUM('Раздел 1'!W278:W278),"=",0)</f>
        <v>0=0</v>
      </c>
    </row>
    <row r="1802" spans="1:5" s="102" customFormat="1" x14ac:dyDescent="0.2">
      <c r="A1802" s="418" t="str">
        <f>IF((SUM('Раздел 1'!X278:X278)=0),"","Неверно!")</f>
        <v/>
      </c>
      <c r="B1802" s="418" t="s">
        <v>22949</v>
      </c>
      <c r="C1802" s="244" t="s">
        <v>5050</v>
      </c>
      <c r="D1802" s="244" t="s">
        <v>374</v>
      </c>
      <c r="E1802" s="244" t="str">
        <f>CONCATENATE(SUM('Раздел 1'!X278:X278),"=",0)</f>
        <v>0=0</v>
      </c>
    </row>
    <row r="1803" spans="1:5" s="102" customFormat="1" x14ac:dyDescent="0.2">
      <c r="A1803" s="418" t="str">
        <f>IF((SUM('Раздел 1'!Y278:Y278)=0),"","Неверно!")</f>
        <v/>
      </c>
      <c r="B1803" s="418" t="s">
        <v>22949</v>
      </c>
      <c r="C1803" s="244" t="s">
        <v>5051</v>
      </c>
      <c r="D1803" s="244" t="s">
        <v>374</v>
      </c>
      <c r="E1803" s="244" t="str">
        <f>CONCATENATE(SUM('Раздел 1'!Y278:Y278),"=",0)</f>
        <v>0=0</v>
      </c>
    </row>
    <row r="1804" spans="1:5" s="102" customFormat="1" x14ac:dyDescent="0.2">
      <c r="A1804" s="418" t="str">
        <f>IF((SUM('Раздел 1'!T205:T205)=0),"","Неверно!")</f>
        <v/>
      </c>
      <c r="B1804" s="418" t="s">
        <v>22950</v>
      </c>
      <c r="C1804" s="244" t="s">
        <v>7763</v>
      </c>
      <c r="D1804" s="244" t="s">
        <v>374</v>
      </c>
      <c r="E1804" s="244" t="str">
        <f>CONCATENATE(SUM('Раздел 1'!T205:T205),"=",0)</f>
        <v>0=0</v>
      </c>
    </row>
    <row r="1805" spans="1:5" s="102" customFormat="1" x14ac:dyDescent="0.2">
      <c r="A1805" s="418" t="str">
        <f>IF((SUM('Раздел 1'!U205:U205)=0),"","Неверно!")</f>
        <v/>
      </c>
      <c r="B1805" s="418" t="s">
        <v>22950</v>
      </c>
      <c r="C1805" s="244" t="s">
        <v>7764</v>
      </c>
      <c r="D1805" s="244" t="s">
        <v>374</v>
      </c>
      <c r="E1805" s="244" t="str">
        <f>CONCATENATE(SUM('Раздел 1'!U205:U205),"=",0)</f>
        <v>0=0</v>
      </c>
    </row>
    <row r="1806" spans="1:5" s="102" customFormat="1" x14ac:dyDescent="0.2">
      <c r="A1806" s="418" t="str">
        <f>IF((SUM('Раздел 1'!V205:V205)=0),"","Неверно!")</f>
        <v/>
      </c>
      <c r="B1806" s="418" t="s">
        <v>22950</v>
      </c>
      <c r="C1806" s="244" t="s">
        <v>10395</v>
      </c>
      <c r="D1806" s="244" t="s">
        <v>374</v>
      </c>
      <c r="E1806" s="244" t="str">
        <f>CONCATENATE(SUM('Раздел 1'!V205:V205),"=",0)</f>
        <v>0=0</v>
      </c>
    </row>
    <row r="1807" spans="1:5" s="102" customFormat="1" x14ac:dyDescent="0.2">
      <c r="A1807" s="418" t="str">
        <f>IF((SUM('Раздел 1'!W205:W205)=0),"","Неверно!")</f>
        <v/>
      </c>
      <c r="B1807" s="418" t="s">
        <v>22950</v>
      </c>
      <c r="C1807" s="244" t="s">
        <v>14089</v>
      </c>
      <c r="D1807" s="244" t="s">
        <v>374</v>
      </c>
      <c r="E1807" s="244" t="str">
        <f>CONCATENATE(SUM('Раздел 1'!W205:W205),"=",0)</f>
        <v>0=0</v>
      </c>
    </row>
    <row r="1808" spans="1:5" s="102" customFormat="1" x14ac:dyDescent="0.2">
      <c r="A1808" s="418" t="str">
        <f>IF((SUM('Раздел 1'!X205:X205)=0),"","Неверно!")</f>
        <v/>
      </c>
      <c r="B1808" s="418" t="s">
        <v>22950</v>
      </c>
      <c r="C1808" s="244" t="s">
        <v>8978</v>
      </c>
      <c r="D1808" s="244" t="s">
        <v>374</v>
      </c>
      <c r="E1808" s="244" t="str">
        <f>CONCATENATE(SUM('Раздел 1'!X205:X205),"=",0)</f>
        <v>0=0</v>
      </c>
    </row>
    <row r="1809" spans="1:5" s="102" customFormat="1" x14ac:dyDescent="0.2">
      <c r="A1809" s="418" t="str">
        <f>IF((SUM('Раздел 1'!Y205:Y205)=0),"","Неверно!")</f>
        <v/>
      </c>
      <c r="B1809" s="418" t="s">
        <v>22950</v>
      </c>
      <c r="C1809" s="244" t="s">
        <v>8979</v>
      </c>
      <c r="D1809" s="244" t="s">
        <v>374</v>
      </c>
      <c r="E1809" s="244" t="str">
        <f>CONCATENATE(SUM('Раздел 1'!Y205:Y205),"=",0)</f>
        <v>0=0</v>
      </c>
    </row>
    <row r="1810" spans="1:5" s="102" customFormat="1" x14ac:dyDescent="0.2">
      <c r="A1810" s="418" t="str">
        <f>IF((SUM('Раздел 1'!X318:X318)=0),"","Неверно!")</f>
        <v/>
      </c>
      <c r="B1810" s="418" t="s">
        <v>22951</v>
      </c>
      <c r="C1810" s="244" t="s">
        <v>3135</v>
      </c>
      <c r="D1810" s="244" t="s">
        <v>374</v>
      </c>
      <c r="E1810" s="244" t="str">
        <f>CONCATENATE(SUM('Раздел 1'!X318:X318),"=",0)</f>
        <v>0=0</v>
      </c>
    </row>
    <row r="1811" spans="1:5" s="102" customFormat="1" x14ac:dyDescent="0.2">
      <c r="A1811" s="418" t="str">
        <f>IF((SUM('Раздел 1'!Y318:Y318)=0),"","Неверно!")</f>
        <v/>
      </c>
      <c r="B1811" s="418" t="s">
        <v>22951</v>
      </c>
      <c r="C1811" s="244" t="s">
        <v>3136</v>
      </c>
      <c r="D1811" s="244" t="s">
        <v>374</v>
      </c>
      <c r="E1811" s="244" t="str">
        <f>CONCATENATE(SUM('Раздел 1'!Y318:Y318),"=",0)</f>
        <v>0=0</v>
      </c>
    </row>
    <row r="1812" spans="1:5" s="102" customFormat="1" x14ac:dyDescent="0.2">
      <c r="A1812" s="418" t="str">
        <f>IF((SUM('Раздел 1'!Z318:Z318)=0),"","Неверно!")</f>
        <v/>
      </c>
      <c r="B1812" s="418" t="s">
        <v>22951</v>
      </c>
      <c r="C1812" s="244" t="s">
        <v>3137</v>
      </c>
      <c r="D1812" s="244" t="s">
        <v>374</v>
      </c>
      <c r="E1812" s="244" t="str">
        <f>CONCATENATE(SUM('Раздел 1'!Z318:Z318),"=",0)</f>
        <v>0=0</v>
      </c>
    </row>
    <row r="1813" spans="1:5" s="102" customFormat="1" x14ac:dyDescent="0.2">
      <c r="A1813" s="418" t="str">
        <f>IF((SUM('Раздел 1'!AA318:AA318)=0),"","Неверно!")</f>
        <v/>
      </c>
      <c r="B1813" s="418" t="s">
        <v>22951</v>
      </c>
      <c r="C1813" s="244" t="s">
        <v>11755</v>
      </c>
      <c r="D1813" s="244" t="s">
        <v>374</v>
      </c>
      <c r="E1813" s="244" t="str">
        <f>CONCATENATE(SUM('Раздел 1'!AA318:AA318),"=",0)</f>
        <v>0=0</v>
      </c>
    </row>
    <row r="1814" spans="1:5" s="102" customFormat="1" x14ac:dyDescent="0.2">
      <c r="A1814" s="418" t="str">
        <f>IF((SUM('Раздел 1'!AB318:AB318)=0),"","Неверно!")</f>
        <v/>
      </c>
      <c r="B1814" s="418" t="s">
        <v>22951</v>
      </c>
      <c r="C1814" s="244" t="s">
        <v>3138</v>
      </c>
      <c r="D1814" s="244" t="s">
        <v>374</v>
      </c>
      <c r="E1814" s="244" t="str">
        <f>CONCATENATE(SUM('Раздел 1'!AB318:AB318),"=",0)</f>
        <v>0=0</v>
      </c>
    </row>
    <row r="1815" spans="1:5" s="102" customFormat="1" x14ac:dyDescent="0.2">
      <c r="A1815" s="418" t="str">
        <f>IF((SUM('Раздел 1'!AC318:AC318)=0),"","Неверно!")</f>
        <v/>
      </c>
      <c r="B1815" s="418" t="s">
        <v>22951</v>
      </c>
      <c r="C1815" s="244" t="s">
        <v>3139</v>
      </c>
      <c r="D1815" s="244" t="s">
        <v>374</v>
      </c>
      <c r="E1815" s="244" t="str">
        <f>CONCATENATE(SUM('Раздел 1'!AC318:AC318),"=",0)</f>
        <v>0=0</v>
      </c>
    </row>
    <row r="1816" spans="1:5" s="102" customFormat="1" x14ac:dyDescent="0.2">
      <c r="A1816" s="418" t="str">
        <f>IF((SUM('Раздел 1'!U374:U374)=0),"","Неверно!")</f>
        <v/>
      </c>
      <c r="B1816" s="418" t="s">
        <v>22952</v>
      </c>
      <c r="C1816" s="244" t="s">
        <v>11727</v>
      </c>
      <c r="D1816" s="244" t="s">
        <v>374</v>
      </c>
      <c r="E1816" s="244" t="str">
        <f>CONCATENATE(SUM('Раздел 1'!U374:U374),"=",0)</f>
        <v>0=0</v>
      </c>
    </row>
    <row r="1817" spans="1:5" s="102" customFormat="1" x14ac:dyDescent="0.2">
      <c r="A1817" s="418" t="str">
        <f>IF((SUM('Раздел 1'!V374:V374)=0),"","Неверно!")</f>
        <v/>
      </c>
      <c r="B1817" s="418" t="s">
        <v>22952</v>
      </c>
      <c r="C1817" s="244" t="s">
        <v>14084</v>
      </c>
      <c r="D1817" s="244" t="s">
        <v>374</v>
      </c>
      <c r="E1817" s="244" t="str">
        <f>CONCATENATE(SUM('Раздел 1'!V374:V374),"=",0)</f>
        <v>0=0</v>
      </c>
    </row>
    <row r="1818" spans="1:5" s="102" customFormat="1" x14ac:dyDescent="0.2">
      <c r="A1818" s="418" t="str">
        <f>IF((SUM('Раздел 1'!W374:W374)=0),"","Неверно!")</f>
        <v/>
      </c>
      <c r="B1818" s="418" t="s">
        <v>22952</v>
      </c>
      <c r="C1818" s="244" t="s">
        <v>14085</v>
      </c>
      <c r="D1818" s="244" t="s">
        <v>374</v>
      </c>
      <c r="E1818" s="244" t="str">
        <f>CONCATENATE(SUM('Раздел 1'!W374:W374),"=",0)</f>
        <v>0=0</v>
      </c>
    </row>
    <row r="1819" spans="1:5" s="102" customFormat="1" x14ac:dyDescent="0.2">
      <c r="A1819" s="418" t="str">
        <f>IF((SUM('Раздел 1'!X374:X374)=0),"","Неверно!")</f>
        <v/>
      </c>
      <c r="B1819" s="418" t="s">
        <v>22952</v>
      </c>
      <c r="C1819" s="244" t="s">
        <v>8161</v>
      </c>
      <c r="D1819" s="244" t="s">
        <v>374</v>
      </c>
      <c r="E1819" s="244" t="str">
        <f>CONCATENATE(SUM('Раздел 1'!X374:X374),"=",0)</f>
        <v>0=0</v>
      </c>
    </row>
    <row r="1820" spans="1:5" s="102" customFormat="1" x14ac:dyDescent="0.2">
      <c r="A1820" s="418" t="str">
        <f>IF((SUM('Раздел 1'!Y374:Y374)=0),"","Неверно!")</f>
        <v/>
      </c>
      <c r="B1820" s="418" t="s">
        <v>22952</v>
      </c>
      <c r="C1820" s="244" t="s">
        <v>8162</v>
      </c>
      <c r="D1820" s="244" t="s">
        <v>374</v>
      </c>
      <c r="E1820" s="244" t="str">
        <f>CONCATENATE(SUM('Раздел 1'!Y374:Y374),"=",0)</f>
        <v>0=0</v>
      </c>
    </row>
    <row r="1821" spans="1:5" s="102" customFormat="1" x14ac:dyDescent="0.2">
      <c r="A1821" s="418" t="str">
        <f>IF((SUM('Раздел 1'!Z374:Z374)=0),"","Неверно!")</f>
        <v/>
      </c>
      <c r="B1821" s="418" t="s">
        <v>22952</v>
      </c>
      <c r="C1821" s="244" t="s">
        <v>14086</v>
      </c>
      <c r="D1821" s="244" t="s">
        <v>374</v>
      </c>
      <c r="E1821" s="244" t="str">
        <f>CONCATENATE(SUM('Раздел 1'!Z374:Z374),"=",0)</f>
        <v>0=0</v>
      </c>
    </row>
    <row r="1822" spans="1:5" s="102" customFormat="1" x14ac:dyDescent="0.2">
      <c r="A1822" s="418" t="str">
        <f>IF((SUM('Раздел 1'!AA374:AA374)=0),"","Неверно!")</f>
        <v/>
      </c>
      <c r="B1822" s="418" t="s">
        <v>22952</v>
      </c>
      <c r="C1822" s="244" t="s">
        <v>8163</v>
      </c>
      <c r="D1822" s="244" t="s">
        <v>374</v>
      </c>
      <c r="E1822" s="244" t="str">
        <f>CONCATENATE(SUM('Раздел 1'!AA374:AA374),"=",0)</f>
        <v>0=0</v>
      </c>
    </row>
    <row r="1823" spans="1:5" s="102" customFormat="1" x14ac:dyDescent="0.2">
      <c r="A1823" s="418" t="str">
        <f>IF((SUM('Раздел 1'!AB374:AB374)=0),"","Неверно!")</f>
        <v/>
      </c>
      <c r="B1823" s="418" t="s">
        <v>22952</v>
      </c>
      <c r="C1823" s="244" t="s">
        <v>14087</v>
      </c>
      <c r="D1823" s="244" t="s">
        <v>374</v>
      </c>
      <c r="E1823" s="244" t="str">
        <f>CONCATENATE(SUM('Раздел 1'!AB374:AB374),"=",0)</f>
        <v>0=0</v>
      </c>
    </row>
    <row r="1824" spans="1:5" s="102" customFormat="1" x14ac:dyDescent="0.2">
      <c r="A1824" s="418" t="str">
        <f>IF((SUM('Раздел 1'!AC374:AC374)=0),"","Неверно!")</f>
        <v/>
      </c>
      <c r="B1824" s="418" t="s">
        <v>22952</v>
      </c>
      <c r="C1824" s="244" t="s">
        <v>14088</v>
      </c>
      <c r="D1824" s="244" t="s">
        <v>374</v>
      </c>
      <c r="E1824" s="244" t="str">
        <f>CONCATENATE(SUM('Раздел 1'!AC374:AC374),"=",0)</f>
        <v>0=0</v>
      </c>
    </row>
    <row r="1825" spans="1:5" s="102" customFormat="1" ht="25.5" x14ac:dyDescent="0.2">
      <c r="A1825" s="418" t="str">
        <f>IF((SUM('Раздел 1'!D11:D11)=SUM('Раздел 1'!D12:D383)),"","Неверно!")</f>
        <v/>
      </c>
      <c r="B1825" s="418" t="s">
        <v>22953</v>
      </c>
      <c r="C1825" s="244" t="s">
        <v>14047</v>
      </c>
      <c r="D1825" s="244" t="s">
        <v>366</v>
      </c>
      <c r="E1825" s="244" t="str">
        <f>CONCATENATE(SUM('Раздел 1'!D11:D11),"=",SUM('Раздел 1'!D12:D383))</f>
        <v>1=1</v>
      </c>
    </row>
    <row r="1826" spans="1:5" s="102" customFormat="1" ht="25.5" x14ac:dyDescent="0.2">
      <c r="A1826" s="418" t="str">
        <f>IF((SUM('Раздел 1'!M11:M11)=SUM('Раздел 1'!M12:M383)),"","Неверно!")</f>
        <v/>
      </c>
      <c r="B1826" s="418" t="s">
        <v>22953</v>
      </c>
      <c r="C1826" s="244" t="s">
        <v>14048</v>
      </c>
      <c r="D1826" s="244" t="s">
        <v>366</v>
      </c>
      <c r="E1826" s="244" t="str">
        <f>CONCATENATE(SUM('Раздел 1'!M11:M11),"=",SUM('Раздел 1'!M12:M383))</f>
        <v>60=60</v>
      </c>
    </row>
    <row r="1827" spans="1:5" s="102" customFormat="1" ht="25.5" x14ac:dyDescent="0.2">
      <c r="A1827" s="418" t="str">
        <f>IF((SUM('Раздел 1'!N11:N11)=SUM('Раздел 1'!N12:N383)),"","Неверно!")</f>
        <v/>
      </c>
      <c r="B1827" s="418" t="s">
        <v>22953</v>
      </c>
      <c r="C1827" s="244" t="s">
        <v>14049</v>
      </c>
      <c r="D1827" s="244" t="s">
        <v>366</v>
      </c>
      <c r="E1827" s="244" t="str">
        <f>CONCATENATE(SUM('Раздел 1'!N11:N11),"=",SUM('Раздел 1'!N12:N383))</f>
        <v>1=1</v>
      </c>
    </row>
    <row r="1828" spans="1:5" s="102" customFormat="1" ht="25.5" x14ac:dyDescent="0.2">
      <c r="A1828" s="418" t="str">
        <f>IF((SUM('Раздел 1'!O11:O11)=SUM('Раздел 1'!O12:O383)),"","Неверно!")</f>
        <v/>
      </c>
      <c r="B1828" s="418" t="s">
        <v>22953</v>
      </c>
      <c r="C1828" s="244" t="s">
        <v>14050</v>
      </c>
      <c r="D1828" s="244" t="s">
        <v>366</v>
      </c>
      <c r="E1828" s="244" t="str">
        <f>CONCATENATE(SUM('Раздел 1'!O11:O11),"=",SUM('Раздел 1'!O12:O383))</f>
        <v>1=1</v>
      </c>
    </row>
    <row r="1829" spans="1:5" s="102" customFormat="1" ht="25.5" x14ac:dyDescent="0.2">
      <c r="A1829" s="418" t="str">
        <f>IF((SUM('Раздел 1'!P11:P11)=SUM('Раздел 1'!P12:P383)),"","Неверно!")</f>
        <v/>
      </c>
      <c r="B1829" s="418" t="s">
        <v>22953</v>
      </c>
      <c r="C1829" s="244" t="s">
        <v>14051</v>
      </c>
      <c r="D1829" s="244" t="s">
        <v>366</v>
      </c>
      <c r="E1829" s="244" t="str">
        <f>CONCATENATE(SUM('Раздел 1'!P11:P11),"=",SUM('Раздел 1'!P12:P383))</f>
        <v>6=6</v>
      </c>
    </row>
    <row r="1830" spans="1:5" s="102" customFormat="1" ht="25.5" x14ac:dyDescent="0.2">
      <c r="A1830" s="418" t="str">
        <f>IF((SUM('Раздел 1'!Q11:Q11)=SUM('Раздел 1'!Q12:Q383)),"","Неверно!")</f>
        <v/>
      </c>
      <c r="B1830" s="418" t="s">
        <v>22953</v>
      </c>
      <c r="C1830" s="244" t="s">
        <v>14052</v>
      </c>
      <c r="D1830" s="244" t="s">
        <v>366</v>
      </c>
      <c r="E1830" s="244" t="str">
        <f>CONCATENATE(SUM('Раздел 1'!Q11:Q11),"=",SUM('Раздел 1'!Q12:Q383))</f>
        <v>52=52</v>
      </c>
    </row>
    <row r="1831" spans="1:5" s="102" customFormat="1" ht="25.5" x14ac:dyDescent="0.2">
      <c r="A1831" s="418" t="str">
        <f>IF((SUM('Раздел 1'!R11:R11)=SUM('Раздел 1'!R12:R383)),"","Неверно!")</f>
        <v/>
      </c>
      <c r="B1831" s="418" t="s">
        <v>22953</v>
      </c>
      <c r="C1831" s="244" t="s">
        <v>14053</v>
      </c>
      <c r="D1831" s="244" t="s">
        <v>366</v>
      </c>
      <c r="E1831" s="244" t="str">
        <f>CONCATENATE(SUM('Раздел 1'!R11:R11),"=",SUM('Раздел 1'!R12:R383))</f>
        <v>0=0</v>
      </c>
    </row>
    <row r="1832" spans="1:5" s="102" customFormat="1" ht="25.5" x14ac:dyDescent="0.2">
      <c r="A1832" s="418" t="str">
        <f>IF((SUM('Раздел 1'!S11:S11)=SUM('Раздел 1'!S12:S383)),"","Неверно!")</f>
        <v/>
      </c>
      <c r="B1832" s="418" t="s">
        <v>22953</v>
      </c>
      <c r="C1832" s="244" t="s">
        <v>14054</v>
      </c>
      <c r="D1832" s="244" t="s">
        <v>366</v>
      </c>
      <c r="E1832" s="244" t="str">
        <f>CONCATENATE(SUM('Раздел 1'!S11:S11),"=",SUM('Раздел 1'!S12:S383))</f>
        <v>56=56</v>
      </c>
    </row>
    <row r="1833" spans="1:5" s="102" customFormat="1" ht="25.5" x14ac:dyDescent="0.2">
      <c r="A1833" s="418" t="str">
        <f>IF((SUM('Раздел 1'!T11:T11)=SUM('Раздел 1'!T12:T383)),"","Неверно!")</f>
        <v/>
      </c>
      <c r="B1833" s="418" t="s">
        <v>22953</v>
      </c>
      <c r="C1833" s="244" t="s">
        <v>14055</v>
      </c>
      <c r="D1833" s="244" t="s">
        <v>366</v>
      </c>
      <c r="E1833" s="244" t="str">
        <f>CONCATENATE(SUM('Раздел 1'!T11:T11),"=",SUM('Раздел 1'!T12:T383))</f>
        <v>2=2</v>
      </c>
    </row>
    <row r="1834" spans="1:5" s="102" customFormat="1" ht="25.5" x14ac:dyDescent="0.2">
      <c r="A1834" s="418" t="str">
        <f>IF((SUM('Раздел 1'!U11:U11)=SUM('Раздел 1'!U12:U383)),"","Неверно!")</f>
        <v/>
      </c>
      <c r="B1834" s="418" t="s">
        <v>22953</v>
      </c>
      <c r="C1834" s="244" t="s">
        <v>14056</v>
      </c>
      <c r="D1834" s="244" t="s">
        <v>366</v>
      </c>
      <c r="E1834" s="244" t="str">
        <f>CONCATENATE(SUM('Раздел 1'!U11:U11),"=",SUM('Раздел 1'!U12:U383))</f>
        <v>1=1</v>
      </c>
    </row>
    <row r="1835" spans="1:5" s="102" customFormat="1" ht="25.5" x14ac:dyDescent="0.2">
      <c r="A1835" s="418" t="str">
        <f>IF((SUM('Раздел 1'!V11:V11)=SUM('Раздел 1'!V12:V383)),"","Неверно!")</f>
        <v/>
      </c>
      <c r="B1835" s="418" t="s">
        <v>22953</v>
      </c>
      <c r="C1835" s="244" t="s">
        <v>14057</v>
      </c>
      <c r="D1835" s="244" t="s">
        <v>366</v>
      </c>
      <c r="E1835" s="244" t="str">
        <f>CONCATENATE(SUM('Раздел 1'!V11:V11),"=",SUM('Раздел 1'!V12:V383))</f>
        <v>0=0</v>
      </c>
    </row>
    <row r="1836" spans="1:5" s="102" customFormat="1" ht="25.5" x14ac:dyDescent="0.2">
      <c r="A1836" s="418" t="str">
        <f>IF((SUM('Раздел 1'!E11:E11)=SUM('Раздел 1'!E12:E383)),"","Неверно!")</f>
        <v/>
      </c>
      <c r="B1836" s="418" t="s">
        <v>22953</v>
      </c>
      <c r="C1836" s="244" t="s">
        <v>14058</v>
      </c>
      <c r="D1836" s="244" t="s">
        <v>366</v>
      </c>
      <c r="E1836" s="244" t="str">
        <f>CONCATENATE(SUM('Раздел 1'!E11:E11),"=",SUM('Раздел 1'!E12:E383))</f>
        <v>99=99</v>
      </c>
    </row>
    <row r="1837" spans="1:5" s="102" customFormat="1" ht="25.5" x14ac:dyDescent="0.2">
      <c r="A1837" s="418" t="str">
        <f>IF((SUM('Раздел 1'!W11:W11)=SUM('Раздел 1'!W12:W383)),"","Неверно!")</f>
        <v/>
      </c>
      <c r="B1837" s="418" t="s">
        <v>22953</v>
      </c>
      <c r="C1837" s="244" t="s">
        <v>14059</v>
      </c>
      <c r="D1837" s="244" t="s">
        <v>366</v>
      </c>
      <c r="E1837" s="244" t="str">
        <f>CONCATENATE(SUM('Раздел 1'!W11:W11),"=",SUM('Раздел 1'!W12:W383))</f>
        <v>0=0</v>
      </c>
    </row>
    <row r="1838" spans="1:5" s="102" customFormat="1" ht="25.5" x14ac:dyDescent="0.2">
      <c r="A1838" s="418" t="str">
        <f>IF((SUM('Раздел 1'!X11:X11)=SUM('Раздел 1'!X12:X383)),"","Неверно!")</f>
        <v/>
      </c>
      <c r="B1838" s="418" t="s">
        <v>22953</v>
      </c>
      <c r="C1838" s="244" t="s">
        <v>14060</v>
      </c>
      <c r="D1838" s="244" t="s">
        <v>366</v>
      </c>
      <c r="E1838" s="244" t="str">
        <f>CONCATENATE(SUM('Раздел 1'!X11:X11),"=",SUM('Раздел 1'!X12:X383))</f>
        <v>1=1</v>
      </c>
    </row>
    <row r="1839" spans="1:5" s="102" customFormat="1" ht="25.5" x14ac:dyDescent="0.2">
      <c r="A1839" s="418" t="str">
        <f>IF((SUM('Раздел 1'!Y11:Y11)=SUM('Раздел 1'!Y12:Y383)),"","Неверно!")</f>
        <v/>
      </c>
      <c r="B1839" s="418" t="s">
        <v>22953</v>
      </c>
      <c r="C1839" s="244" t="s">
        <v>14061</v>
      </c>
      <c r="D1839" s="244" t="s">
        <v>366</v>
      </c>
      <c r="E1839" s="244" t="str">
        <f>CONCATENATE(SUM('Раздел 1'!Y11:Y11),"=",SUM('Раздел 1'!Y12:Y383))</f>
        <v>0=0</v>
      </c>
    </row>
    <row r="1840" spans="1:5" s="102" customFormat="1" ht="25.5" x14ac:dyDescent="0.2">
      <c r="A1840" s="418" t="str">
        <f>IF((SUM('Раздел 1'!Z11:Z11)=SUM('Раздел 1'!Z12:Z383)),"","Неверно!")</f>
        <v/>
      </c>
      <c r="B1840" s="418" t="s">
        <v>22953</v>
      </c>
      <c r="C1840" s="244" t="s">
        <v>14062</v>
      </c>
      <c r="D1840" s="244" t="s">
        <v>366</v>
      </c>
      <c r="E1840" s="244" t="str">
        <f>CONCATENATE(SUM('Раздел 1'!Z11:Z11),"=",SUM('Раздел 1'!Z12:Z383))</f>
        <v>0=0</v>
      </c>
    </row>
    <row r="1841" spans="1:5" s="102" customFormat="1" ht="25.5" x14ac:dyDescent="0.2">
      <c r="A1841" s="418" t="str">
        <f>IF((SUM('Раздел 1'!AA11:AA11)=SUM('Раздел 1'!AA12:AA383)),"","Неверно!")</f>
        <v/>
      </c>
      <c r="B1841" s="418" t="s">
        <v>22953</v>
      </c>
      <c r="C1841" s="244" t="s">
        <v>14063</v>
      </c>
      <c r="D1841" s="244" t="s">
        <v>366</v>
      </c>
      <c r="E1841" s="244" t="str">
        <f>CONCATENATE(SUM('Раздел 1'!AA11:AA11),"=",SUM('Раздел 1'!AA12:AA383))</f>
        <v>4=4</v>
      </c>
    </row>
    <row r="1842" spans="1:5" s="102" customFormat="1" ht="25.5" x14ac:dyDescent="0.2">
      <c r="A1842" s="418" t="str">
        <f>IF((SUM('Раздел 1'!AB11:AB11)=SUM('Раздел 1'!AB12:AB383)),"","Неверно!")</f>
        <v/>
      </c>
      <c r="B1842" s="418" t="s">
        <v>22953</v>
      </c>
      <c r="C1842" s="244" t="s">
        <v>14064</v>
      </c>
      <c r="D1842" s="244" t="s">
        <v>366</v>
      </c>
      <c r="E1842" s="244" t="str">
        <f>CONCATENATE(SUM('Раздел 1'!AB11:AB11),"=",SUM('Раздел 1'!AB12:AB383))</f>
        <v>0=0</v>
      </c>
    </row>
    <row r="1843" spans="1:5" s="102" customFormat="1" ht="25.5" x14ac:dyDescent="0.2">
      <c r="A1843" s="418" t="str">
        <f>IF((SUM('Раздел 1'!AC11:AC11)=SUM('Раздел 1'!AC12:AC383)),"","Неверно!")</f>
        <v/>
      </c>
      <c r="B1843" s="418" t="s">
        <v>22953</v>
      </c>
      <c r="C1843" s="244" t="s">
        <v>14065</v>
      </c>
      <c r="D1843" s="244" t="s">
        <v>366</v>
      </c>
      <c r="E1843" s="244" t="str">
        <f>CONCATENATE(SUM('Раздел 1'!AC11:AC11),"=",SUM('Раздел 1'!AC12:AC383))</f>
        <v>0=0</v>
      </c>
    </row>
    <row r="1844" spans="1:5" s="102" customFormat="1" ht="25.5" x14ac:dyDescent="0.2">
      <c r="A1844" s="418" t="str">
        <f>IF((SUM('Раздел 1'!AD11:AD11)=SUM('Раздел 1'!AD12:AD383)),"","Неверно!")</f>
        <v/>
      </c>
      <c r="B1844" s="418" t="s">
        <v>22953</v>
      </c>
      <c r="C1844" s="244" t="s">
        <v>14066</v>
      </c>
      <c r="D1844" s="244" t="s">
        <v>366</v>
      </c>
      <c r="E1844" s="244" t="str">
        <f>CONCATENATE(SUM('Раздел 1'!AD11:AD11),"=",SUM('Раздел 1'!AD12:AD383))</f>
        <v>1038200=1038200</v>
      </c>
    </row>
    <row r="1845" spans="1:5" s="102" customFormat="1" ht="25.5" x14ac:dyDescent="0.2">
      <c r="A1845" s="418" t="str">
        <f>IF((SUM('Раздел 1'!AE11:AE11)=SUM('Раздел 1'!AE12:AE383)),"","Неверно!")</f>
        <v/>
      </c>
      <c r="B1845" s="418" t="s">
        <v>22953</v>
      </c>
      <c r="C1845" s="244" t="s">
        <v>14067</v>
      </c>
      <c r="D1845" s="244" t="s">
        <v>366</v>
      </c>
      <c r="E1845" s="244" t="str">
        <f>CONCATENATE(SUM('Раздел 1'!AE11:AE11),"=",SUM('Раздел 1'!AE12:AE383))</f>
        <v>1026500=1026500</v>
      </c>
    </row>
    <row r="1846" spans="1:5" s="102" customFormat="1" ht="25.5" x14ac:dyDescent="0.2">
      <c r="A1846" s="418" t="str">
        <f>IF((SUM('Раздел 1'!AF11:AF11)=SUM('Раздел 1'!AF12:AF383)),"","Неверно!")</f>
        <v/>
      </c>
      <c r="B1846" s="418" t="s">
        <v>22953</v>
      </c>
      <c r="C1846" s="244" t="s">
        <v>14068</v>
      </c>
      <c r="D1846" s="244" t="s">
        <v>366</v>
      </c>
      <c r="E1846" s="244" t="str">
        <f>CONCATENATE(SUM('Раздел 1'!AF11:AF11),"=",SUM('Раздел 1'!AF12:AF383))</f>
        <v>170800=170800</v>
      </c>
    </row>
    <row r="1847" spans="1:5" s="102" customFormat="1" ht="25.5" x14ac:dyDescent="0.2">
      <c r="A1847" s="418" t="str">
        <f>IF((SUM('Раздел 1'!F11:F11)=SUM('Раздел 1'!F12:F383)),"","Неверно!")</f>
        <v/>
      </c>
      <c r="B1847" s="418" t="s">
        <v>22953</v>
      </c>
      <c r="C1847" s="244" t="s">
        <v>14069</v>
      </c>
      <c r="D1847" s="244" t="s">
        <v>366</v>
      </c>
      <c r="E1847" s="244" t="str">
        <f>CONCATENATE(SUM('Раздел 1'!F11:F11),"=",SUM('Раздел 1'!F12:F383))</f>
        <v>99=99</v>
      </c>
    </row>
    <row r="1848" spans="1:5" s="102" customFormat="1" ht="25.5" x14ac:dyDescent="0.2">
      <c r="A1848" s="418" t="str">
        <f>IF((SUM('Раздел 1'!AG11:AG11)=SUM('Раздел 1'!AG12:AG383)),"","Неверно!")</f>
        <v/>
      </c>
      <c r="B1848" s="418" t="s">
        <v>22953</v>
      </c>
      <c r="C1848" s="244" t="s">
        <v>14070</v>
      </c>
      <c r="D1848" s="244" t="s">
        <v>366</v>
      </c>
      <c r="E1848" s="244" t="str">
        <f>CONCATENATE(SUM('Раздел 1'!AG11:AG11),"=",SUM('Раздел 1'!AG12:AG383))</f>
        <v>10000=10000</v>
      </c>
    </row>
    <row r="1849" spans="1:5" s="102" customFormat="1" ht="25.5" x14ac:dyDescent="0.2">
      <c r="A1849" s="418" t="str">
        <f>IF((SUM('Раздел 1'!AH11:AH11)=SUM('Раздел 1'!AH12:AH383)),"","Неверно!")</f>
        <v/>
      </c>
      <c r="B1849" s="418" t="s">
        <v>22953</v>
      </c>
      <c r="C1849" s="244" t="s">
        <v>14071</v>
      </c>
      <c r="D1849" s="244" t="s">
        <v>366</v>
      </c>
      <c r="E1849" s="244" t="str">
        <f>CONCATENATE(SUM('Раздел 1'!AH11:AH11),"=",SUM('Раздел 1'!AH12:AH383))</f>
        <v>0=0</v>
      </c>
    </row>
    <row r="1850" spans="1:5" s="102" customFormat="1" ht="25.5" x14ac:dyDescent="0.2">
      <c r="A1850" s="418" t="str">
        <f>IF((SUM('Раздел 1'!AI11:AI11)=SUM('Раздел 1'!AI12:AI383)),"","Неверно!")</f>
        <v/>
      </c>
      <c r="B1850" s="418" t="s">
        <v>22953</v>
      </c>
      <c r="C1850" s="244" t="s">
        <v>14072</v>
      </c>
      <c r="D1850" s="244" t="s">
        <v>366</v>
      </c>
      <c r="E1850" s="244" t="str">
        <f>CONCATENATE(SUM('Раздел 1'!AI11:AI11),"=",SUM('Раздел 1'!AI12:AI383))</f>
        <v>1=1</v>
      </c>
    </row>
    <row r="1851" spans="1:5" s="102" customFormat="1" ht="25.5" x14ac:dyDescent="0.2">
      <c r="A1851" s="418" t="str">
        <f>IF((SUM('Раздел 1'!AJ11:AJ11)=SUM('Раздел 1'!AJ12:AJ383)),"","Неверно!")</f>
        <v/>
      </c>
      <c r="B1851" s="418" t="s">
        <v>22953</v>
      </c>
      <c r="C1851" s="244" t="s">
        <v>14073</v>
      </c>
      <c r="D1851" s="244" t="s">
        <v>366</v>
      </c>
      <c r="E1851" s="244" t="str">
        <f>CONCATENATE(SUM('Раздел 1'!AJ11:AJ11),"=",SUM('Раздел 1'!AJ12:AJ383))</f>
        <v>0=0</v>
      </c>
    </row>
    <row r="1852" spans="1:5" s="102" customFormat="1" ht="25.5" x14ac:dyDescent="0.2">
      <c r="A1852" s="418" t="str">
        <f>IF((SUM('Раздел 1'!AK11:AK11)=SUM('Раздел 1'!AK12:AK383)),"","Неверно!")</f>
        <v/>
      </c>
      <c r="B1852" s="418" t="s">
        <v>22953</v>
      </c>
      <c r="C1852" s="244" t="s">
        <v>14074</v>
      </c>
      <c r="D1852" s="244" t="s">
        <v>366</v>
      </c>
      <c r="E1852" s="244" t="str">
        <f>CONCATENATE(SUM('Раздел 1'!AK11:AK11),"=",SUM('Раздел 1'!AK12:AK383))</f>
        <v>5=5</v>
      </c>
    </row>
    <row r="1853" spans="1:5" s="102" customFormat="1" ht="25.5" x14ac:dyDescent="0.2">
      <c r="A1853" s="418" t="str">
        <f>IF((SUM('Раздел 1'!AL11:AL11)=SUM('Раздел 1'!AL12:AL383)),"","Неверно!")</f>
        <v/>
      </c>
      <c r="B1853" s="418" t="s">
        <v>22953</v>
      </c>
      <c r="C1853" s="244" t="s">
        <v>14075</v>
      </c>
      <c r="D1853" s="244" t="s">
        <v>366</v>
      </c>
      <c r="E1853" s="244" t="str">
        <f>CONCATENATE(SUM('Раздел 1'!AL11:AL11),"=",SUM('Раздел 1'!AL12:AL383))</f>
        <v>10=10</v>
      </c>
    </row>
    <row r="1854" spans="1:5" s="102" customFormat="1" ht="25.5" x14ac:dyDescent="0.2">
      <c r="A1854" s="418" t="str">
        <f>IF((SUM('Раздел 1'!AM11:AM11)=SUM('Раздел 1'!AM12:AM383)),"","Неверно!")</f>
        <v/>
      </c>
      <c r="B1854" s="418" t="s">
        <v>22953</v>
      </c>
      <c r="C1854" s="244" t="s">
        <v>14076</v>
      </c>
      <c r="D1854" s="244" t="s">
        <v>366</v>
      </c>
      <c r="E1854" s="244" t="str">
        <f>CONCATENATE(SUM('Раздел 1'!AM11:AM11),"=",SUM('Раздел 1'!AM12:AM383))</f>
        <v>0=0</v>
      </c>
    </row>
    <row r="1855" spans="1:5" s="102" customFormat="1" ht="25.5" x14ac:dyDescent="0.2">
      <c r="A1855" s="418" t="str">
        <f>IF((SUM('Раздел 1'!AN11:AN11)=SUM('Раздел 1'!AN12:AN383)),"","Неверно!")</f>
        <v/>
      </c>
      <c r="B1855" s="418" t="s">
        <v>22953</v>
      </c>
      <c r="C1855" s="244" t="s">
        <v>14077</v>
      </c>
      <c r="D1855" s="244" t="s">
        <v>366</v>
      </c>
      <c r="E1855" s="244" t="str">
        <f>CONCATENATE(SUM('Раздел 1'!AN11:AN11),"=",SUM('Раздел 1'!AN12:AN383))</f>
        <v>0=0</v>
      </c>
    </row>
    <row r="1856" spans="1:5" s="102" customFormat="1" ht="25.5" x14ac:dyDescent="0.2">
      <c r="A1856" s="418" t="str">
        <f>IF((SUM('Раздел 1'!G11:G11)=SUM('Раздел 1'!G12:G383)),"","Неверно!")</f>
        <v/>
      </c>
      <c r="B1856" s="418" t="s">
        <v>22953</v>
      </c>
      <c r="C1856" s="244" t="s">
        <v>14078</v>
      </c>
      <c r="D1856" s="244" t="s">
        <v>366</v>
      </c>
      <c r="E1856" s="244" t="str">
        <f>CONCATENATE(SUM('Раздел 1'!G11:G11),"=",SUM('Раздел 1'!G12:G383))</f>
        <v>27=27</v>
      </c>
    </row>
    <row r="1857" spans="1:5" s="102" customFormat="1" ht="25.5" x14ac:dyDescent="0.2">
      <c r="A1857" s="418" t="str">
        <f>IF((SUM('Раздел 1'!H11:H11)=SUM('Раздел 1'!H12:H383)),"","Неверно!")</f>
        <v/>
      </c>
      <c r="B1857" s="418" t="s">
        <v>22953</v>
      </c>
      <c r="C1857" s="244" t="s">
        <v>14079</v>
      </c>
      <c r="D1857" s="244" t="s">
        <v>366</v>
      </c>
      <c r="E1857" s="244" t="str">
        <f>CONCATENATE(SUM('Раздел 1'!H11:H11),"=",SUM('Раздел 1'!H12:H383))</f>
        <v>0=0</v>
      </c>
    </row>
    <row r="1858" spans="1:5" s="102" customFormat="1" ht="25.5" x14ac:dyDescent="0.2">
      <c r="A1858" s="418" t="str">
        <f>IF((SUM('Раздел 1'!I11:I11)=SUM('Раздел 1'!I12:I383)),"","Неверно!")</f>
        <v/>
      </c>
      <c r="B1858" s="418" t="s">
        <v>22953</v>
      </c>
      <c r="C1858" s="244" t="s">
        <v>14080</v>
      </c>
      <c r="D1858" s="244" t="s">
        <v>366</v>
      </c>
      <c r="E1858" s="244" t="str">
        <f>CONCATENATE(SUM('Раздел 1'!I11:I11),"=",SUM('Раздел 1'!I12:I383))</f>
        <v>18=18</v>
      </c>
    </row>
    <row r="1859" spans="1:5" s="102" customFormat="1" ht="25.5" x14ac:dyDescent="0.2">
      <c r="A1859" s="418" t="str">
        <f>IF((SUM('Раздел 1'!J11:J11)=SUM('Раздел 1'!J12:J383)),"","Неверно!")</f>
        <v/>
      </c>
      <c r="B1859" s="418" t="s">
        <v>22953</v>
      </c>
      <c r="C1859" s="244" t="s">
        <v>14081</v>
      </c>
      <c r="D1859" s="244" t="s">
        <v>366</v>
      </c>
      <c r="E1859" s="244" t="str">
        <f>CONCATENATE(SUM('Раздел 1'!J11:J11),"=",SUM('Раздел 1'!J12:J383))</f>
        <v>0=0</v>
      </c>
    </row>
    <row r="1860" spans="1:5" s="102" customFormat="1" ht="25.5" x14ac:dyDescent="0.2">
      <c r="A1860" s="418" t="str">
        <f>IF((SUM('Раздел 1'!K11:K11)=SUM('Раздел 1'!K12:K383)),"","Неверно!")</f>
        <v/>
      </c>
      <c r="B1860" s="418" t="s">
        <v>22953</v>
      </c>
      <c r="C1860" s="244" t="s">
        <v>14082</v>
      </c>
      <c r="D1860" s="244" t="s">
        <v>366</v>
      </c>
      <c r="E1860" s="244" t="str">
        <f>CONCATENATE(SUM('Раздел 1'!K11:K11),"=",SUM('Раздел 1'!K12:K383))</f>
        <v>0=0</v>
      </c>
    </row>
    <row r="1861" spans="1:5" s="102" customFormat="1" ht="25.5" x14ac:dyDescent="0.2">
      <c r="A1861" s="418" t="str">
        <f>IF((SUM('Раздел 1'!L11:L11)=SUM('Раздел 1'!L12:L383)),"","Неверно!")</f>
        <v/>
      </c>
      <c r="B1861" s="418" t="s">
        <v>22953</v>
      </c>
      <c r="C1861" s="244" t="s">
        <v>14083</v>
      </c>
      <c r="D1861" s="244" t="s">
        <v>366</v>
      </c>
      <c r="E1861" s="244" t="str">
        <f>CONCATENATE(SUM('Раздел 1'!L11:L11),"=",SUM('Раздел 1'!L12:L383))</f>
        <v>21=21</v>
      </c>
    </row>
    <row r="1862" spans="1:5" s="102" customFormat="1" x14ac:dyDescent="0.2">
      <c r="A1862" s="418" t="str">
        <f>IF((SUM('Раздел 1'!T393:T393)=0),"","Неверно!")</f>
        <v/>
      </c>
      <c r="B1862" s="418" t="s">
        <v>22954</v>
      </c>
      <c r="C1862" s="244" t="s">
        <v>14037</v>
      </c>
      <c r="D1862" s="244" t="s">
        <v>374</v>
      </c>
      <c r="E1862" s="244" t="str">
        <f>CONCATENATE(SUM('Раздел 1'!T393:T393),"=",0)</f>
        <v>0=0</v>
      </c>
    </row>
    <row r="1863" spans="1:5" s="102" customFormat="1" x14ac:dyDescent="0.2">
      <c r="A1863" s="418" t="str">
        <f>IF((SUM('Раздел 1'!U393:U393)=0),"","Неверно!")</f>
        <v/>
      </c>
      <c r="B1863" s="418" t="s">
        <v>22954</v>
      </c>
      <c r="C1863" s="244" t="s">
        <v>14038</v>
      </c>
      <c r="D1863" s="244" t="s">
        <v>374</v>
      </c>
      <c r="E1863" s="244" t="str">
        <f>CONCATENATE(SUM('Раздел 1'!U393:U393),"=",0)</f>
        <v>0=0</v>
      </c>
    </row>
    <row r="1864" spans="1:5" s="102" customFormat="1" x14ac:dyDescent="0.2">
      <c r="A1864" s="418" t="str">
        <f>IF((SUM('Раздел 1'!V393:V393)=0),"","Неверно!")</f>
        <v/>
      </c>
      <c r="B1864" s="418" t="s">
        <v>22954</v>
      </c>
      <c r="C1864" s="244" t="s">
        <v>14039</v>
      </c>
      <c r="D1864" s="244" t="s">
        <v>374</v>
      </c>
      <c r="E1864" s="244" t="str">
        <f>CONCATENATE(SUM('Раздел 1'!V393:V393),"=",0)</f>
        <v>0=0</v>
      </c>
    </row>
    <row r="1865" spans="1:5" s="102" customFormat="1" x14ac:dyDescent="0.2">
      <c r="A1865" s="418" t="str">
        <f>IF((SUM('Раздел 1'!W393:W393)=0),"","Неверно!")</f>
        <v/>
      </c>
      <c r="B1865" s="418" t="s">
        <v>22954</v>
      </c>
      <c r="C1865" s="244" t="s">
        <v>14040</v>
      </c>
      <c r="D1865" s="244" t="s">
        <v>374</v>
      </c>
      <c r="E1865" s="244" t="str">
        <f>CONCATENATE(SUM('Раздел 1'!W393:W393),"=",0)</f>
        <v>0=0</v>
      </c>
    </row>
    <row r="1866" spans="1:5" s="102" customFormat="1" x14ac:dyDescent="0.2">
      <c r="A1866" s="418" t="str">
        <f>IF((SUM('Раздел 1'!X393:X393)=0),"","Неверно!")</f>
        <v/>
      </c>
      <c r="B1866" s="418" t="s">
        <v>22954</v>
      </c>
      <c r="C1866" s="244" t="s">
        <v>14041</v>
      </c>
      <c r="D1866" s="244" t="s">
        <v>374</v>
      </c>
      <c r="E1866" s="244" t="str">
        <f>CONCATENATE(SUM('Раздел 1'!X393:X393),"=",0)</f>
        <v>0=0</v>
      </c>
    </row>
    <row r="1867" spans="1:5" s="102" customFormat="1" x14ac:dyDescent="0.2">
      <c r="A1867" s="418" t="str">
        <f>IF((SUM('Раздел 1'!Y393:Y393)=0),"","Неверно!")</f>
        <v/>
      </c>
      <c r="B1867" s="418" t="s">
        <v>22954</v>
      </c>
      <c r="C1867" s="244" t="s">
        <v>14042</v>
      </c>
      <c r="D1867" s="244" t="s">
        <v>374</v>
      </c>
      <c r="E1867" s="244" t="str">
        <f>CONCATENATE(SUM('Раздел 1'!Y393:Y393),"=",0)</f>
        <v>0=0</v>
      </c>
    </row>
    <row r="1868" spans="1:5" s="102" customFormat="1" x14ac:dyDescent="0.2">
      <c r="A1868" s="418" t="str">
        <f>IF((SUM('Раздел 1'!Z393:Z393)=0),"","Неверно!")</f>
        <v/>
      </c>
      <c r="B1868" s="418" t="s">
        <v>22954</v>
      </c>
      <c r="C1868" s="244" t="s">
        <v>14043</v>
      </c>
      <c r="D1868" s="244" t="s">
        <v>374</v>
      </c>
      <c r="E1868" s="244" t="str">
        <f>CONCATENATE(SUM('Раздел 1'!Z393:Z393),"=",0)</f>
        <v>0=0</v>
      </c>
    </row>
    <row r="1869" spans="1:5" s="102" customFormat="1" x14ac:dyDescent="0.2">
      <c r="A1869" s="418" t="str">
        <f>IF((SUM('Раздел 1'!AA393:AA393)=0),"","Неверно!")</f>
        <v/>
      </c>
      <c r="B1869" s="418" t="s">
        <v>22954</v>
      </c>
      <c r="C1869" s="244" t="s">
        <v>14044</v>
      </c>
      <c r="D1869" s="244" t="s">
        <v>374</v>
      </c>
      <c r="E1869" s="244" t="str">
        <f>CONCATENATE(SUM('Раздел 1'!AA393:AA393),"=",0)</f>
        <v>0=0</v>
      </c>
    </row>
    <row r="1870" spans="1:5" s="102" customFormat="1" x14ac:dyDescent="0.2">
      <c r="A1870" s="418" t="str">
        <f>IF((SUM('Раздел 1'!AB393:AB393)=0),"","Неверно!")</f>
        <v/>
      </c>
      <c r="B1870" s="418" t="s">
        <v>22954</v>
      </c>
      <c r="C1870" s="244" t="s">
        <v>14045</v>
      </c>
      <c r="D1870" s="244" t="s">
        <v>374</v>
      </c>
      <c r="E1870" s="244" t="str">
        <f>CONCATENATE(SUM('Раздел 1'!AB393:AB393),"=",0)</f>
        <v>0=0</v>
      </c>
    </row>
    <row r="1871" spans="1:5" s="102" customFormat="1" x14ac:dyDescent="0.2">
      <c r="A1871" s="418" t="str">
        <f>IF((SUM('Раздел 1'!AC393:AC393)=0),"","Неверно!")</f>
        <v/>
      </c>
      <c r="B1871" s="418" t="s">
        <v>22954</v>
      </c>
      <c r="C1871" s="244" t="s">
        <v>14046</v>
      </c>
      <c r="D1871" s="244" t="s">
        <v>374</v>
      </c>
      <c r="E1871" s="244" t="str">
        <f>CONCATENATE(SUM('Раздел 1'!AC393:AC393),"=",0)</f>
        <v>0=0</v>
      </c>
    </row>
    <row r="1872" spans="1:5" s="102" customFormat="1" x14ac:dyDescent="0.2">
      <c r="A1872" s="418" t="str">
        <f>IF((SUM('Раздел 1'!X111:X111)=0),"","Неверно!")</f>
        <v/>
      </c>
      <c r="B1872" s="418" t="s">
        <v>22955</v>
      </c>
      <c r="C1872" s="244" t="s">
        <v>7896</v>
      </c>
      <c r="D1872" s="244" t="s">
        <v>374</v>
      </c>
      <c r="E1872" s="244" t="str">
        <f>CONCATENATE(SUM('Раздел 1'!X111:X111),"=",0)</f>
        <v>0=0</v>
      </c>
    </row>
    <row r="1873" spans="1:5" s="102" customFormat="1" x14ac:dyDescent="0.2">
      <c r="A1873" s="418" t="str">
        <f>IF((SUM('Раздел 1'!Y111:Y111)=0),"","Неверно!")</f>
        <v/>
      </c>
      <c r="B1873" s="418" t="s">
        <v>22955</v>
      </c>
      <c r="C1873" s="244" t="s">
        <v>7897</v>
      </c>
      <c r="D1873" s="244" t="s">
        <v>374</v>
      </c>
      <c r="E1873" s="244" t="str">
        <f>CONCATENATE(SUM('Раздел 1'!Y111:Y111),"=",0)</f>
        <v>0=0</v>
      </c>
    </row>
    <row r="1874" spans="1:5" s="102" customFormat="1" x14ac:dyDescent="0.2">
      <c r="A1874" s="418" t="str">
        <f>IF((SUM('Раздел 1'!Z111:Z111)=0),"","Неверно!")</f>
        <v/>
      </c>
      <c r="B1874" s="418" t="s">
        <v>22955</v>
      </c>
      <c r="C1874" s="244" t="s">
        <v>7898</v>
      </c>
      <c r="D1874" s="244" t="s">
        <v>374</v>
      </c>
      <c r="E1874" s="244" t="str">
        <f>CONCATENATE(SUM('Раздел 1'!Z111:Z111),"=",0)</f>
        <v>0=0</v>
      </c>
    </row>
    <row r="1875" spans="1:5" s="102" customFormat="1" x14ac:dyDescent="0.2">
      <c r="A1875" s="418" t="str">
        <f>IF((SUM('Раздел 1'!AA111:AA111)=0),"","Неверно!")</f>
        <v/>
      </c>
      <c r="B1875" s="418" t="s">
        <v>22955</v>
      </c>
      <c r="C1875" s="244" t="s">
        <v>7899</v>
      </c>
      <c r="D1875" s="244" t="s">
        <v>374</v>
      </c>
      <c r="E1875" s="244" t="str">
        <f>CONCATENATE(SUM('Раздел 1'!AA111:AA111),"=",0)</f>
        <v>0=0</v>
      </c>
    </row>
    <row r="1876" spans="1:5" s="102" customFormat="1" x14ac:dyDescent="0.2">
      <c r="A1876" s="418" t="str">
        <f>IF((SUM('Раздел 1'!AB111:AB111)=0),"","Неверно!")</f>
        <v/>
      </c>
      <c r="B1876" s="418" t="s">
        <v>22955</v>
      </c>
      <c r="C1876" s="244" t="s">
        <v>7900</v>
      </c>
      <c r="D1876" s="244" t="s">
        <v>374</v>
      </c>
      <c r="E1876" s="244" t="str">
        <f>CONCATENATE(SUM('Раздел 1'!AB111:AB111),"=",0)</f>
        <v>0=0</v>
      </c>
    </row>
    <row r="1877" spans="1:5" s="102" customFormat="1" x14ac:dyDescent="0.2">
      <c r="A1877" s="418" t="str">
        <f>IF((SUM('Раздел 1'!AC111:AC111)=0),"","Неверно!")</f>
        <v/>
      </c>
      <c r="B1877" s="418" t="s">
        <v>22955</v>
      </c>
      <c r="C1877" s="244" t="s">
        <v>7901</v>
      </c>
      <c r="D1877" s="244" t="s">
        <v>374</v>
      </c>
      <c r="E1877" s="244" t="str">
        <f>CONCATENATE(SUM('Раздел 1'!AC111:AC111),"=",0)</f>
        <v>0=0</v>
      </c>
    </row>
    <row r="1878" spans="1:5" s="102" customFormat="1" x14ac:dyDescent="0.2">
      <c r="A1878" s="418" t="str">
        <f>IF((SUM('Раздел 1'!T224:T224)=0),"","Неверно!")</f>
        <v/>
      </c>
      <c r="B1878" s="418" t="s">
        <v>22956</v>
      </c>
      <c r="C1878" s="244" t="s">
        <v>3292</v>
      </c>
      <c r="D1878" s="244" t="s">
        <v>374</v>
      </c>
      <c r="E1878" s="244" t="str">
        <f>CONCATENATE(SUM('Раздел 1'!T224:T224),"=",0)</f>
        <v>0=0</v>
      </c>
    </row>
    <row r="1879" spans="1:5" s="102" customFormat="1" x14ac:dyDescent="0.2">
      <c r="A1879" s="418" t="str">
        <f>IF((SUM('Раздел 1'!U224:U224)=0),"","Неверно!")</f>
        <v/>
      </c>
      <c r="B1879" s="418" t="s">
        <v>22956</v>
      </c>
      <c r="C1879" s="244" t="s">
        <v>3293</v>
      </c>
      <c r="D1879" s="244" t="s">
        <v>374</v>
      </c>
      <c r="E1879" s="244" t="str">
        <f>CONCATENATE(SUM('Раздел 1'!U224:U224),"=",0)</f>
        <v>0=0</v>
      </c>
    </row>
    <row r="1880" spans="1:5" s="102" customFormat="1" x14ac:dyDescent="0.2">
      <c r="A1880" s="418" t="str">
        <f>IF((SUM('Раздел 1'!V224:V224)=0),"","Неверно!")</f>
        <v/>
      </c>
      <c r="B1880" s="418" t="s">
        <v>22956</v>
      </c>
      <c r="C1880" s="244" t="s">
        <v>11657</v>
      </c>
      <c r="D1880" s="244" t="s">
        <v>374</v>
      </c>
      <c r="E1880" s="244" t="str">
        <f>CONCATENATE(SUM('Раздел 1'!V224:V224),"=",0)</f>
        <v>0=0</v>
      </c>
    </row>
    <row r="1881" spans="1:5" s="102" customFormat="1" x14ac:dyDescent="0.2">
      <c r="A1881" s="418" t="str">
        <f>IF((SUM('Раздел 1'!W224:W224)=0),"","Неверно!")</f>
        <v/>
      </c>
      <c r="B1881" s="418" t="s">
        <v>22956</v>
      </c>
      <c r="C1881" s="244" t="s">
        <v>14035</v>
      </c>
      <c r="D1881" s="244" t="s">
        <v>374</v>
      </c>
      <c r="E1881" s="244" t="str">
        <f>CONCATENATE(SUM('Раздел 1'!W224:W224),"=",0)</f>
        <v>0=0</v>
      </c>
    </row>
    <row r="1882" spans="1:5" s="102" customFormat="1" x14ac:dyDescent="0.2">
      <c r="A1882" s="418" t="str">
        <f>IF((SUM('Раздел 1'!X224:X224)=0),"","Неверно!")</f>
        <v/>
      </c>
      <c r="B1882" s="418" t="s">
        <v>22956</v>
      </c>
      <c r="C1882" s="244" t="s">
        <v>2917</v>
      </c>
      <c r="D1882" s="244" t="s">
        <v>374</v>
      </c>
      <c r="E1882" s="244" t="str">
        <f>CONCATENATE(SUM('Раздел 1'!X224:X224),"=",0)</f>
        <v>0=0</v>
      </c>
    </row>
    <row r="1883" spans="1:5" s="102" customFormat="1" x14ac:dyDescent="0.2">
      <c r="A1883" s="418" t="str">
        <f>IF((SUM('Раздел 1'!Y224:Y224)=0),"","Неверно!")</f>
        <v/>
      </c>
      <c r="B1883" s="418" t="s">
        <v>22956</v>
      </c>
      <c r="C1883" s="244" t="s">
        <v>2918</v>
      </c>
      <c r="D1883" s="244" t="s">
        <v>374</v>
      </c>
      <c r="E1883" s="244" t="str">
        <f>CONCATENATE(SUM('Раздел 1'!Y224:Y224),"=",0)</f>
        <v>0=0</v>
      </c>
    </row>
    <row r="1884" spans="1:5" s="102" customFormat="1" x14ac:dyDescent="0.2">
      <c r="A1884" s="418" t="str">
        <f>IF((SUM('Раздел 1'!Z224:Z224)=0),"","Неверно!")</f>
        <v/>
      </c>
      <c r="B1884" s="418" t="s">
        <v>22956</v>
      </c>
      <c r="C1884" s="244" t="s">
        <v>2919</v>
      </c>
      <c r="D1884" s="244" t="s">
        <v>374</v>
      </c>
      <c r="E1884" s="244" t="str">
        <f>CONCATENATE(SUM('Раздел 1'!Z224:Z224),"=",0)</f>
        <v>0=0</v>
      </c>
    </row>
    <row r="1885" spans="1:5" s="102" customFormat="1" x14ac:dyDescent="0.2">
      <c r="A1885" s="418" t="str">
        <f>IF((SUM('Раздел 1'!AA224:AA224)=0),"","Неверно!")</f>
        <v/>
      </c>
      <c r="B1885" s="418" t="s">
        <v>22956</v>
      </c>
      <c r="C1885" s="244" t="s">
        <v>2920</v>
      </c>
      <c r="D1885" s="244" t="s">
        <v>374</v>
      </c>
      <c r="E1885" s="244" t="str">
        <f>CONCATENATE(SUM('Раздел 1'!AA224:AA224),"=",0)</f>
        <v>0=0</v>
      </c>
    </row>
    <row r="1886" spans="1:5" s="102" customFormat="1" x14ac:dyDescent="0.2">
      <c r="A1886" s="418" t="str">
        <f>IF((SUM('Раздел 1'!AB224:AB224)=0),"","Неверно!")</f>
        <v/>
      </c>
      <c r="B1886" s="418" t="s">
        <v>22956</v>
      </c>
      <c r="C1886" s="244" t="s">
        <v>14036</v>
      </c>
      <c r="D1886" s="244" t="s">
        <v>374</v>
      </c>
      <c r="E1886" s="244" t="str">
        <f>CONCATENATE(SUM('Раздел 1'!AB224:AB224),"=",0)</f>
        <v>0=0</v>
      </c>
    </row>
    <row r="1887" spans="1:5" s="102" customFormat="1" x14ac:dyDescent="0.2">
      <c r="A1887" s="418" t="str">
        <f>IF((SUM('Раздел 1'!AC224:AC224)=0),"","Неверно!")</f>
        <v/>
      </c>
      <c r="B1887" s="418" t="s">
        <v>22956</v>
      </c>
      <c r="C1887" s="244" t="s">
        <v>2921</v>
      </c>
      <c r="D1887" s="244" t="s">
        <v>374</v>
      </c>
      <c r="E1887" s="244" t="str">
        <f>CONCATENATE(SUM('Раздел 1'!AC224:AC224),"=",0)</f>
        <v>0=0</v>
      </c>
    </row>
    <row r="1888" spans="1:5" s="102" customFormat="1" x14ac:dyDescent="0.2">
      <c r="A1888" s="418" t="str">
        <f>IF((SUM('Раздел 1'!X55:X55)=0),"","Неверно!")</f>
        <v/>
      </c>
      <c r="B1888" s="418" t="s">
        <v>22957</v>
      </c>
      <c r="C1888" s="244" t="s">
        <v>7879</v>
      </c>
      <c r="D1888" s="244" t="s">
        <v>374</v>
      </c>
      <c r="E1888" s="244" t="str">
        <f>CONCATENATE(SUM('Раздел 1'!X55:X55),"=",0)</f>
        <v>0=0</v>
      </c>
    </row>
    <row r="1889" spans="1:5" s="102" customFormat="1" x14ac:dyDescent="0.2">
      <c r="A1889" s="418" t="str">
        <f>IF((SUM('Раздел 1'!Y55:Y55)=0),"","Неверно!")</f>
        <v/>
      </c>
      <c r="B1889" s="418" t="s">
        <v>22957</v>
      </c>
      <c r="C1889" s="244" t="s">
        <v>7880</v>
      </c>
      <c r="D1889" s="244" t="s">
        <v>374</v>
      </c>
      <c r="E1889" s="244" t="str">
        <f>CONCATENATE(SUM('Раздел 1'!Y55:Y55),"=",0)</f>
        <v>0=0</v>
      </c>
    </row>
    <row r="1890" spans="1:5" s="102" customFormat="1" x14ac:dyDescent="0.2">
      <c r="A1890" s="418" t="str">
        <f>IF((SUM('Раздел 1'!X60:X60)=0),"","Неверно!")</f>
        <v/>
      </c>
      <c r="B1890" s="418" t="s">
        <v>22958</v>
      </c>
      <c r="C1890" s="244" t="s">
        <v>3260</v>
      </c>
      <c r="D1890" s="244" t="s">
        <v>374</v>
      </c>
      <c r="E1890" s="244" t="str">
        <f>CONCATENATE(SUM('Раздел 1'!X60:X60),"=",0)</f>
        <v>0=0</v>
      </c>
    </row>
    <row r="1891" spans="1:5" s="102" customFormat="1" x14ac:dyDescent="0.2">
      <c r="A1891" s="418" t="str">
        <f>IF((SUM('Раздел 1'!Y60:Y60)=0),"","Неверно!")</f>
        <v/>
      </c>
      <c r="B1891" s="418" t="s">
        <v>22958</v>
      </c>
      <c r="C1891" s="244" t="s">
        <v>3261</v>
      </c>
      <c r="D1891" s="244" t="s">
        <v>374</v>
      </c>
      <c r="E1891" s="244" t="str">
        <f>CONCATENATE(SUM('Раздел 1'!Y60:Y60),"=",0)</f>
        <v>0=0</v>
      </c>
    </row>
    <row r="1892" spans="1:5" s="102" customFormat="1" x14ac:dyDescent="0.2">
      <c r="A1892" s="418" t="str">
        <f>IF((SUM('Раздел 1'!Z60:Z60)=0),"","Неверно!")</f>
        <v/>
      </c>
      <c r="B1892" s="418" t="s">
        <v>22958</v>
      </c>
      <c r="C1892" s="244" t="s">
        <v>3262</v>
      </c>
      <c r="D1892" s="244" t="s">
        <v>374</v>
      </c>
      <c r="E1892" s="244" t="str">
        <f>CONCATENATE(SUM('Раздел 1'!Z60:Z60),"=",0)</f>
        <v>0=0</v>
      </c>
    </row>
    <row r="1893" spans="1:5" s="102" customFormat="1" x14ac:dyDescent="0.2">
      <c r="A1893" s="418" t="str">
        <f>IF((SUM('Раздел 1'!AA60:AA60)=0),"","Неверно!")</f>
        <v/>
      </c>
      <c r="B1893" s="418" t="s">
        <v>22958</v>
      </c>
      <c r="C1893" s="244" t="s">
        <v>3263</v>
      </c>
      <c r="D1893" s="244" t="s">
        <v>374</v>
      </c>
      <c r="E1893" s="244" t="str">
        <f>CONCATENATE(SUM('Раздел 1'!AA60:AA60),"=",0)</f>
        <v>0=0</v>
      </c>
    </row>
    <row r="1894" spans="1:5" s="102" customFormat="1" x14ac:dyDescent="0.2">
      <c r="A1894" s="418" t="str">
        <f>IF((SUM('Раздел 1'!AB60:AB60)=0),"","Неверно!")</f>
        <v/>
      </c>
      <c r="B1894" s="418" t="s">
        <v>22958</v>
      </c>
      <c r="C1894" s="244" t="s">
        <v>3264</v>
      </c>
      <c r="D1894" s="244" t="s">
        <v>374</v>
      </c>
      <c r="E1894" s="244" t="str">
        <f>CONCATENATE(SUM('Раздел 1'!AB60:AB60),"=",0)</f>
        <v>0=0</v>
      </c>
    </row>
    <row r="1895" spans="1:5" s="102" customFormat="1" x14ac:dyDescent="0.2">
      <c r="A1895" s="418" t="str">
        <f>IF((SUM('Раздел 1'!AC60:AC60)=0),"","Неверно!")</f>
        <v/>
      </c>
      <c r="B1895" s="418" t="s">
        <v>22958</v>
      </c>
      <c r="C1895" s="244" t="s">
        <v>3265</v>
      </c>
      <c r="D1895" s="244" t="s">
        <v>374</v>
      </c>
      <c r="E1895" s="244" t="str">
        <f>CONCATENATE(SUM('Раздел 1'!AC60:AC60),"=",0)</f>
        <v>0=0</v>
      </c>
    </row>
    <row r="1896" spans="1:5" s="102" customFormat="1" x14ac:dyDescent="0.2">
      <c r="A1896" s="418" t="str">
        <f>IF((SUM('Раздел 1'!U53:U53)=0),"","Неверно!")</f>
        <v/>
      </c>
      <c r="B1896" s="418" t="s">
        <v>22959</v>
      </c>
      <c r="C1896" s="244" t="s">
        <v>8248</v>
      </c>
      <c r="D1896" s="244" t="s">
        <v>374</v>
      </c>
      <c r="E1896" s="244" t="str">
        <f>CONCATENATE(SUM('Раздел 1'!U53:U53),"=",0)</f>
        <v>0=0</v>
      </c>
    </row>
    <row r="1897" spans="1:5" s="102" customFormat="1" x14ac:dyDescent="0.2">
      <c r="A1897" s="418" t="str">
        <f>IF((SUM('Раздел 1'!V53:V53)=0),"","Неверно!")</f>
        <v/>
      </c>
      <c r="B1897" s="418" t="s">
        <v>22959</v>
      </c>
      <c r="C1897" s="244" t="s">
        <v>8249</v>
      </c>
      <c r="D1897" s="244" t="s">
        <v>374</v>
      </c>
      <c r="E1897" s="244" t="str">
        <f>CONCATENATE(SUM('Раздел 1'!V53:V53),"=",0)</f>
        <v>0=0</v>
      </c>
    </row>
    <row r="1898" spans="1:5" s="102" customFormat="1" x14ac:dyDescent="0.2">
      <c r="A1898" s="418" t="str">
        <f>IF((SUM('Раздел 1'!W53:W53)=0),"","Неверно!")</f>
        <v/>
      </c>
      <c r="B1898" s="418" t="s">
        <v>22959</v>
      </c>
      <c r="C1898" s="244" t="s">
        <v>10943</v>
      </c>
      <c r="D1898" s="244" t="s">
        <v>374</v>
      </c>
      <c r="E1898" s="244" t="str">
        <f>CONCATENATE(SUM('Раздел 1'!W53:W53),"=",0)</f>
        <v>0=0</v>
      </c>
    </row>
    <row r="1899" spans="1:5" s="102" customFormat="1" x14ac:dyDescent="0.2">
      <c r="A1899" s="418" t="str">
        <f>IF((SUM('Раздел 1'!X53:X53)=0),"","Неверно!")</f>
        <v/>
      </c>
      <c r="B1899" s="418" t="s">
        <v>22959</v>
      </c>
      <c r="C1899" s="244" t="s">
        <v>7465</v>
      </c>
      <c r="D1899" s="244" t="s">
        <v>374</v>
      </c>
      <c r="E1899" s="244" t="str">
        <f>CONCATENATE(SUM('Раздел 1'!X53:X53),"=",0)</f>
        <v>0=0</v>
      </c>
    </row>
    <row r="1900" spans="1:5" s="102" customFormat="1" x14ac:dyDescent="0.2">
      <c r="A1900" s="418" t="str">
        <f>IF((SUM('Раздел 1'!Y53:Y53)=0),"","Неверно!")</f>
        <v/>
      </c>
      <c r="B1900" s="418" t="s">
        <v>22959</v>
      </c>
      <c r="C1900" s="244" t="s">
        <v>7466</v>
      </c>
      <c r="D1900" s="244" t="s">
        <v>374</v>
      </c>
      <c r="E1900" s="244" t="str">
        <f>CONCATENATE(SUM('Раздел 1'!Y53:Y53),"=",0)</f>
        <v>0=0</v>
      </c>
    </row>
    <row r="1901" spans="1:5" s="102" customFormat="1" x14ac:dyDescent="0.2">
      <c r="A1901" s="418" t="str">
        <f>IF((SUM('Раздел 1'!Z53:Z53)=0),"","Неверно!")</f>
        <v/>
      </c>
      <c r="B1901" s="418" t="s">
        <v>22959</v>
      </c>
      <c r="C1901" s="244" t="s">
        <v>10944</v>
      </c>
      <c r="D1901" s="244" t="s">
        <v>374</v>
      </c>
      <c r="E1901" s="244" t="str">
        <f>CONCATENATE(SUM('Раздел 1'!Z53:Z53),"=",0)</f>
        <v>0=0</v>
      </c>
    </row>
    <row r="1902" spans="1:5" s="102" customFormat="1" x14ac:dyDescent="0.2">
      <c r="A1902" s="418" t="str">
        <f>IF((SUM('Раздел 1'!AA53:AA53)=0),"","Неверно!")</f>
        <v/>
      </c>
      <c r="B1902" s="418" t="s">
        <v>22959</v>
      </c>
      <c r="C1902" s="244" t="s">
        <v>8568</v>
      </c>
      <c r="D1902" s="244" t="s">
        <v>374</v>
      </c>
      <c r="E1902" s="244" t="str">
        <f>CONCATENATE(SUM('Раздел 1'!AA53:AA53),"=",0)</f>
        <v>0=0</v>
      </c>
    </row>
    <row r="1903" spans="1:5" s="102" customFormat="1" x14ac:dyDescent="0.2">
      <c r="A1903" s="418" t="str">
        <f>IF((SUM('Раздел 1'!AB53:AB53)=0),"","Неверно!")</f>
        <v/>
      </c>
      <c r="B1903" s="418" t="s">
        <v>22959</v>
      </c>
      <c r="C1903" s="244" t="s">
        <v>10945</v>
      </c>
      <c r="D1903" s="244" t="s">
        <v>374</v>
      </c>
      <c r="E1903" s="244" t="str">
        <f>CONCATENATE(SUM('Раздел 1'!AB53:AB53),"=",0)</f>
        <v>0=0</v>
      </c>
    </row>
    <row r="1904" spans="1:5" s="102" customFormat="1" x14ac:dyDescent="0.2">
      <c r="A1904" s="418" t="str">
        <f>IF((SUM('Раздел 1'!AC53:AC53)=0),"","Неверно!")</f>
        <v/>
      </c>
      <c r="B1904" s="418" t="s">
        <v>22959</v>
      </c>
      <c r="C1904" s="244" t="s">
        <v>8590</v>
      </c>
      <c r="D1904" s="244" t="s">
        <v>374</v>
      </c>
      <c r="E1904" s="244" t="str">
        <f>CONCATENATE(SUM('Раздел 1'!AC53:AC53),"=",0)</f>
        <v>0=0</v>
      </c>
    </row>
    <row r="1905" spans="1:5" s="102" customFormat="1" x14ac:dyDescent="0.2">
      <c r="A1905" s="418" t="str">
        <f>IF((SUM('Раздел 1'!Y69:Y69)=0),"","Неверно!")</f>
        <v/>
      </c>
      <c r="B1905" s="418" t="s">
        <v>22960</v>
      </c>
      <c r="C1905" s="244" t="s">
        <v>3042</v>
      </c>
      <c r="D1905" s="244" t="s">
        <v>374</v>
      </c>
      <c r="E1905" s="244" t="str">
        <f>CONCATENATE(SUM('Раздел 1'!Y69:Y69),"=",0)</f>
        <v>0=0</v>
      </c>
    </row>
    <row r="1906" spans="1:5" s="102" customFormat="1" x14ac:dyDescent="0.2">
      <c r="A1906" s="418" t="str">
        <f>IF((SUM('Раздел 1'!Z69:Z69)=0),"","Неверно!")</f>
        <v/>
      </c>
      <c r="B1906" s="418" t="s">
        <v>22960</v>
      </c>
      <c r="C1906" s="244" t="s">
        <v>3043</v>
      </c>
      <c r="D1906" s="244" t="s">
        <v>374</v>
      </c>
      <c r="E1906" s="244" t="str">
        <f>CONCATENATE(SUM('Раздел 1'!Z69:Z69),"=",0)</f>
        <v>0=0</v>
      </c>
    </row>
    <row r="1907" spans="1:5" s="102" customFormat="1" x14ac:dyDescent="0.2">
      <c r="A1907" s="418" t="str">
        <f>IF((SUM('Раздел 1'!AA69:AA69)=0),"","Неверно!")</f>
        <v/>
      </c>
      <c r="B1907" s="418" t="s">
        <v>22960</v>
      </c>
      <c r="C1907" s="244" t="s">
        <v>3044</v>
      </c>
      <c r="D1907" s="244" t="s">
        <v>374</v>
      </c>
      <c r="E1907" s="244" t="str">
        <f>CONCATENATE(SUM('Раздел 1'!AA69:AA69),"=",0)</f>
        <v>0=0</v>
      </c>
    </row>
    <row r="1908" spans="1:5" s="102" customFormat="1" x14ac:dyDescent="0.2">
      <c r="A1908" s="418" t="str">
        <f>IF((SUM('Раздел 1'!AB69:AB69)=0),"","Неверно!")</f>
        <v/>
      </c>
      <c r="B1908" s="418" t="s">
        <v>22960</v>
      </c>
      <c r="C1908" s="244" t="s">
        <v>3045</v>
      </c>
      <c r="D1908" s="244" t="s">
        <v>374</v>
      </c>
      <c r="E1908" s="244" t="str">
        <f>CONCATENATE(SUM('Раздел 1'!AB69:AB69),"=",0)</f>
        <v>0=0</v>
      </c>
    </row>
    <row r="1909" spans="1:5" s="102" customFormat="1" x14ac:dyDescent="0.2">
      <c r="A1909" s="418" t="str">
        <f>IF((SUM('Раздел 1'!AC69:AC69)=0),"","Неверно!")</f>
        <v/>
      </c>
      <c r="B1909" s="418" t="s">
        <v>22960</v>
      </c>
      <c r="C1909" s="244" t="s">
        <v>3046</v>
      </c>
      <c r="D1909" s="244" t="s">
        <v>374</v>
      </c>
      <c r="E1909" s="244" t="str">
        <f>CONCATENATE(SUM('Раздел 1'!AC69:AC69),"=",0)</f>
        <v>0=0</v>
      </c>
    </row>
    <row r="1910" spans="1:5" s="102" customFormat="1" x14ac:dyDescent="0.2">
      <c r="A1910" s="418" t="str">
        <f>IF((SUM('Раздел 1'!T169:T169)=0),"","Неверно!")</f>
        <v/>
      </c>
      <c r="B1910" s="418" t="s">
        <v>22961</v>
      </c>
      <c r="C1910" s="244" t="s">
        <v>8947</v>
      </c>
      <c r="D1910" s="244" t="s">
        <v>374</v>
      </c>
      <c r="E1910" s="244" t="str">
        <f>CONCATENATE(SUM('Раздел 1'!T169:T169),"=",0)</f>
        <v>0=0</v>
      </c>
    </row>
    <row r="1911" spans="1:5" s="102" customFormat="1" x14ac:dyDescent="0.2">
      <c r="A1911" s="418" t="str">
        <f>IF((SUM('Раздел 1'!U169:U169)=0),"","Неверно!")</f>
        <v/>
      </c>
      <c r="B1911" s="418" t="s">
        <v>22961</v>
      </c>
      <c r="C1911" s="244" t="s">
        <v>8948</v>
      </c>
      <c r="D1911" s="244" t="s">
        <v>374</v>
      </c>
      <c r="E1911" s="244" t="str">
        <f>CONCATENATE(SUM('Раздел 1'!U169:U169),"=",0)</f>
        <v>0=0</v>
      </c>
    </row>
    <row r="1912" spans="1:5" s="102" customFormat="1" x14ac:dyDescent="0.2">
      <c r="A1912" s="418" t="str">
        <f>IF((SUM('Раздел 1'!V169:V169)=0),"","Неверно!")</f>
        <v/>
      </c>
      <c r="B1912" s="418" t="s">
        <v>22961</v>
      </c>
      <c r="C1912" s="244" t="s">
        <v>11460</v>
      </c>
      <c r="D1912" s="244" t="s">
        <v>374</v>
      </c>
      <c r="E1912" s="244" t="str">
        <f>CONCATENATE(SUM('Раздел 1'!V169:V169),"=",0)</f>
        <v>0=0</v>
      </c>
    </row>
    <row r="1913" spans="1:5" s="102" customFormat="1" x14ac:dyDescent="0.2">
      <c r="A1913" s="418" t="str">
        <f>IF((SUM('Раздел 1'!W266:W266)=0),"","Неверно!")</f>
        <v/>
      </c>
      <c r="B1913" s="418" t="s">
        <v>22962</v>
      </c>
      <c r="C1913" s="244" t="s">
        <v>7926</v>
      </c>
      <c r="D1913" s="244" t="s">
        <v>374</v>
      </c>
      <c r="E1913" s="244" t="str">
        <f>CONCATENATE(SUM('Раздел 1'!W266:W266),"=",0)</f>
        <v>0=0</v>
      </c>
    </row>
    <row r="1914" spans="1:5" s="102" customFormat="1" x14ac:dyDescent="0.2">
      <c r="A1914" s="418" t="str">
        <f>IF((SUM('Раздел 1'!X266:X266)=0),"","Неверно!")</f>
        <v/>
      </c>
      <c r="B1914" s="418" t="s">
        <v>22962</v>
      </c>
      <c r="C1914" s="244" t="s">
        <v>7927</v>
      </c>
      <c r="D1914" s="244" t="s">
        <v>374</v>
      </c>
      <c r="E1914" s="244" t="str">
        <f>CONCATENATE(SUM('Раздел 1'!X266:X266),"=",0)</f>
        <v>0=0</v>
      </c>
    </row>
    <row r="1915" spans="1:5" s="102" customFormat="1" x14ac:dyDescent="0.2">
      <c r="A1915" s="418" t="str">
        <f>IF((SUM('Раздел 1'!Y266:Y266)=0),"","Неверно!")</f>
        <v/>
      </c>
      <c r="B1915" s="418" t="s">
        <v>22962</v>
      </c>
      <c r="C1915" s="244" t="s">
        <v>7928</v>
      </c>
      <c r="D1915" s="244" t="s">
        <v>374</v>
      </c>
      <c r="E1915" s="244" t="str">
        <f>CONCATENATE(SUM('Раздел 1'!Y266:Y266),"=",0)</f>
        <v>0=0</v>
      </c>
    </row>
    <row r="1916" spans="1:5" s="102" customFormat="1" x14ac:dyDescent="0.2">
      <c r="A1916" s="418" t="str">
        <f>IF((SUM('Раздел 1'!Z266:Z266)=0),"","Неверно!")</f>
        <v/>
      </c>
      <c r="B1916" s="418" t="s">
        <v>22962</v>
      </c>
      <c r="C1916" s="244" t="s">
        <v>14033</v>
      </c>
      <c r="D1916" s="244" t="s">
        <v>374</v>
      </c>
      <c r="E1916" s="244" t="str">
        <f>CONCATENATE(SUM('Раздел 1'!Z266:Z266),"=",0)</f>
        <v>0=0</v>
      </c>
    </row>
    <row r="1917" spans="1:5" s="102" customFormat="1" x14ac:dyDescent="0.2">
      <c r="A1917" s="418" t="str">
        <f>IF((SUM('Раздел 1'!AA266:AA266)=0),"","Неверно!")</f>
        <v/>
      </c>
      <c r="B1917" s="418" t="s">
        <v>22962</v>
      </c>
      <c r="C1917" s="244" t="s">
        <v>8490</v>
      </c>
      <c r="D1917" s="244" t="s">
        <v>374</v>
      </c>
      <c r="E1917" s="244" t="str">
        <f>CONCATENATE(SUM('Раздел 1'!AA266:AA266),"=",0)</f>
        <v>0=0</v>
      </c>
    </row>
    <row r="1918" spans="1:5" s="102" customFormat="1" x14ac:dyDescent="0.2">
      <c r="A1918" s="418" t="str">
        <f>IF((SUM('Раздел 1'!AB266:AB266)=0),"","Неверно!")</f>
        <v/>
      </c>
      <c r="B1918" s="418" t="s">
        <v>22962</v>
      </c>
      <c r="C1918" s="244" t="s">
        <v>14034</v>
      </c>
      <c r="D1918" s="244" t="s">
        <v>374</v>
      </c>
      <c r="E1918" s="244" t="str">
        <f>CONCATENATE(SUM('Раздел 1'!AB266:AB266),"=",0)</f>
        <v>0=0</v>
      </c>
    </row>
    <row r="1919" spans="1:5" s="102" customFormat="1" x14ac:dyDescent="0.2">
      <c r="A1919" s="418" t="str">
        <f>IF((SUM('Раздел 1'!AC266:AC266)=0),"","Неверно!")</f>
        <v/>
      </c>
      <c r="B1919" s="418" t="s">
        <v>22962</v>
      </c>
      <c r="C1919" s="244" t="s">
        <v>8668</v>
      </c>
      <c r="D1919" s="244" t="s">
        <v>374</v>
      </c>
      <c r="E1919" s="244" t="str">
        <f>CONCATENATE(SUM('Раздел 1'!AC266:AC266),"=",0)</f>
        <v>0=0</v>
      </c>
    </row>
    <row r="1920" spans="1:5" s="102" customFormat="1" x14ac:dyDescent="0.2">
      <c r="A1920" s="418" t="str">
        <f>IF((SUM('Раздел 1'!V155:V155)=0),"","Неверно!")</f>
        <v/>
      </c>
      <c r="B1920" s="418" t="s">
        <v>22963</v>
      </c>
      <c r="C1920" s="244" t="s">
        <v>8208</v>
      </c>
      <c r="D1920" s="244" t="s">
        <v>374</v>
      </c>
      <c r="E1920" s="244" t="str">
        <f>CONCATENATE(SUM('Раздел 1'!V155:V155),"=",0)</f>
        <v>0=0</v>
      </c>
    </row>
    <row r="1921" spans="1:5" s="102" customFormat="1" x14ac:dyDescent="0.2">
      <c r="A1921" s="418" t="str">
        <f>IF((SUM('Раздел 1'!W155:W155)=0),"","Неверно!")</f>
        <v/>
      </c>
      <c r="B1921" s="418" t="s">
        <v>22963</v>
      </c>
      <c r="C1921" s="244" t="s">
        <v>8209</v>
      </c>
      <c r="D1921" s="244" t="s">
        <v>374</v>
      </c>
      <c r="E1921" s="244" t="str">
        <f>CONCATENATE(SUM('Раздел 1'!W155:W155),"=",0)</f>
        <v>0=0</v>
      </c>
    </row>
    <row r="1922" spans="1:5" s="102" customFormat="1" x14ac:dyDescent="0.2">
      <c r="A1922" s="418" t="str">
        <f>IF((SUM('Раздел 1'!X155:X155)=0),"","Неверно!")</f>
        <v/>
      </c>
      <c r="B1922" s="418" t="s">
        <v>22963</v>
      </c>
      <c r="C1922" s="244" t="s">
        <v>8210</v>
      </c>
      <c r="D1922" s="244" t="s">
        <v>374</v>
      </c>
      <c r="E1922" s="244" t="str">
        <f>CONCATENATE(SUM('Раздел 1'!X155:X155),"=",0)</f>
        <v>0=0</v>
      </c>
    </row>
    <row r="1923" spans="1:5" s="102" customFormat="1" x14ac:dyDescent="0.2">
      <c r="A1923" s="418" t="str">
        <f>IF((SUM('Раздел 1'!Y155:Y155)=0),"","Неверно!")</f>
        <v/>
      </c>
      <c r="B1923" s="418" t="s">
        <v>22963</v>
      </c>
      <c r="C1923" s="244" t="s">
        <v>8211</v>
      </c>
      <c r="D1923" s="244" t="s">
        <v>374</v>
      </c>
      <c r="E1923" s="244" t="str">
        <f>CONCATENATE(SUM('Раздел 1'!Y155:Y155),"=",0)</f>
        <v>0=0</v>
      </c>
    </row>
    <row r="1924" spans="1:5" s="102" customFormat="1" x14ac:dyDescent="0.2">
      <c r="A1924" s="418" t="str">
        <f>IF((SUM('Раздел 1'!Z155:Z155)=0),"","Неверно!")</f>
        <v/>
      </c>
      <c r="B1924" s="418" t="s">
        <v>22963</v>
      </c>
      <c r="C1924" s="244" t="s">
        <v>8212</v>
      </c>
      <c r="D1924" s="244" t="s">
        <v>374</v>
      </c>
      <c r="E1924" s="244" t="str">
        <f>CONCATENATE(SUM('Раздел 1'!Z155:Z155),"=",0)</f>
        <v>0=0</v>
      </c>
    </row>
    <row r="1925" spans="1:5" s="102" customFormat="1" x14ac:dyDescent="0.2">
      <c r="A1925" s="418" t="str">
        <f>IF((SUM('Раздел 1'!AA155:AA155)=0),"","Неверно!")</f>
        <v/>
      </c>
      <c r="B1925" s="418" t="s">
        <v>22963</v>
      </c>
      <c r="C1925" s="244" t="s">
        <v>8213</v>
      </c>
      <c r="D1925" s="244" t="s">
        <v>374</v>
      </c>
      <c r="E1925" s="244" t="str">
        <f>CONCATENATE(SUM('Раздел 1'!AA155:AA155),"=",0)</f>
        <v>0=0</v>
      </c>
    </row>
    <row r="1926" spans="1:5" s="102" customFormat="1" x14ac:dyDescent="0.2">
      <c r="A1926" s="418" t="str">
        <f>IF((SUM('Раздел 1'!AB155:AB155)=0),"","Неверно!")</f>
        <v/>
      </c>
      <c r="B1926" s="418" t="s">
        <v>22963</v>
      </c>
      <c r="C1926" s="244" t="s">
        <v>8214</v>
      </c>
      <c r="D1926" s="244" t="s">
        <v>374</v>
      </c>
      <c r="E1926" s="244" t="str">
        <f>CONCATENATE(SUM('Раздел 1'!AB155:AB155),"=",0)</f>
        <v>0=0</v>
      </c>
    </row>
    <row r="1927" spans="1:5" s="102" customFormat="1" x14ac:dyDescent="0.2">
      <c r="A1927" s="418" t="str">
        <f>IF((SUM('Раздел 1'!X108:X108)=0),"","Неверно!")</f>
        <v/>
      </c>
      <c r="B1927" s="418" t="s">
        <v>22964</v>
      </c>
      <c r="C1927" s="244" t="s">
        <v>7842</v>
      </c>
      <c r="D1927" s="244" t="s">
        <v>374</v>
      </c>
      <c r="E1927" s="244" t="str">
        <f>CONCATENATE(SUM('Раздел 1'!X108:X108),"=",0)</f>
        <v>0=0</v>
      </c>
    </row>
    <row r="1928" spans="1:5" s="102" customFormat="1" x14ac:dyDescent="0.2">
      <c r="A1928" s="418" t="str">
        <f>IF((SUM('Раздел 1'!Y108:Y108)=0),"","Неверно!")</f>
        <v/>
      </c>
      <c r="B1928" s="418" t="s">
        <v>22964</v>
      </c>
      <c r="C1928" s="244" t="s">
        <v>7843</v>
      </c>
      <c r="D1928" s="244" t="s">
        <v>374</v>
      </c>
      <c r="E1928" s="244" t="str">
        <f>CONCATENATE(SUM('Раздел 1'!Y108:Y108),"=",0)</f>
        <v>0=0</v>
      </c>
    </row>
    <row r="1929" spans="1:5" s="102" customFormat="1" x14ac:dyDescent="0.2">
      <c r="A1929" s="418" t="str">
        <f>IF((SUM('Раздел 1'!Z108:Z108)=0),"","Неверно!")</f>
        <v/>
      </c>
      <c r="B1929" s="418" t="s">
        <v>22964</v>
      </c>
      <c r="C1929" s="244" t="s">
        <v>7844</v>
      </c>
      <c r="D1929" s="244" t="s">
        <v>374</v>
      </c>
      <c r="E1929" s="244" t="str">
        <f>CONCATENATE(SUM('Раздел 1'!Z108:Z108),"=",0)</f>
        <v>0=0</v>
      </c>
    </row>
    <row r="1930" spans="1:5" s="102" customFormat="1" x14ac:dyDescent="0.2">
      <c r="A1930" s="418" t="str">
        <f>IF((SUM('Раздел 1'!AA108:AA108)=0),"","Неверно!")</f>
        <v/>
      </c>
      <c r="B1930" s="418" t="s">
        <v>22964</v>
      </c>
      <c r="C1930" s="244" t="s">
        <v>7845</v>
      </c>
      <c r="D1930" s="244" t="s">
        <v>374</v>
      </c>
      <c r="E1930" s="244" t="str">
        <f>CONCATENATE(SUM('Раздел 1'!AA108:AA108),"=",0)</f>
        <v>0=0</v>
      </c>
    </row>
    <row r="1931" spans="1:5" s="102" customFormat="1" x14ac:dyDescent="0.2">
      <c r="A1931" s="418" t="str">
        <f>IF((SUM('Раздел 1'!AB108:AB108)=0),"","Неверно!")</f>
        <v/>
      </c>
      <c r="B1931" s="418" t="s">
        <v>22964</v>
      </c>
      <c r="C1931" s="244" t="s">
        <v>7846</v>
      </c>
      <c r="D1931" s="244" t="s">
        <v>374</v>
      </c>
      <c r="E1931" s="244" t="str">
        <f>CONCATENATE(SUM('Раздел 1'!AB108:AB108),"=",0)</f>
        <v>0=0</v>
      </c>
    </row>
    <row r="1932" spans="1:5" s="102" customFormat="1" x14ac:dyDescent="0.2">
      <c r="A1932" s="418" t="str">
        <f>IF((SUM('Раздел 1'!AC108:AC108)=0),"","Неверно!")</f>
        <v/>
      </c>
      <c r="B1932" s="418" t="s">
        <v>22964</v>
      </c>
      <c r="C1932" s="244" t="s">
        <v>7847</v>
      </c>
      <c r="D1932" s="244" t="s">
        <v>374</v>
      </c>
      <c r="E1932" s="244" t="str">
        <f>CONCATENATE(SUM('Раздел 1'!AC108:AC108),"=",0)</f>
        <v>0=0</v>
      </c>
    </row>
    <row r="1933" spans="1:5" s="102" customFormat="1" x14ac:dyDescent="0.2">
      <c r="A1933" s="418" t="str">
        <f>IF((SUM('Раздел 1'!X120:X120)=0),"","Неверно!")</f>
        <v/>
      </c>
      <c r="B1933" s="418" t="s">
        <v>22965</v>
      </c>
      <c r="C1933" s="244" t="s">
        <v>6686</v>
      </c>
      <c r="D1933" s="244" t="s">
        <v>374</v>
      </c>
      <c r="E1933" s="244" t="str">
        <f>CONCATENATE(SUM('Раздел 1'!X120:X120),"=",0)</f>
        <v>0=0</v>
      </c>
    </row>
    <row r="1934" spans="1:5" s="102" customFormat="1" x14ac:dyDescent="0.2">
      <c r="A1934" s="418" t="str">
        <f>IF((SUM('Раздел 1'!Y120:Y120)=0),"","Неверно!")</f>
        <v/>
      </c>
      <c r="B1934" s="418" t="s">
        <v>22965</v>
      </c>
      <c r="C1934" s="244" t="s">
        <v>6687</v>
      </c>
      <c r="D1934" s="244" t="s">
        <v>374</v>
      </c>
      <c r="E1934" s="244" t="str">
        <f>CONCATENATE(SUM('Раздел 1'!Y120:Y120),"=",0)</f>
        <v>0=0</v>
      </c>
    </row>
    <row r="1935" spans="1:5" s="102" customFormat="1" x14ac:dyDescent="0.2">
      <c r="A1935" s="418" t="str">
        <f>IF((SUM('Раздел 1'!Z120:Z120)=0),"","Неверно!")</f>
        <v/>
      </c>
      <c r="B1935" s="418" t="s">
        <v>22965</v>
      </c>
      <c r="C1935" s="244" t="s">
        <v>9289</v>
      </c>
      <c r="D1935" s="244" t="s">
        <v>374</v>
      </c>
      <c r="E1935" s="244" t="str">
        <f>CONCATENATE(SUM('Раздел 1'!Z120:Z120),"=",0)</f>
        <v>0=0</v>
      </c>
    </row>
    <row r="1936" spans="1:5" s="102" customFormat="1" x14ac:dyDescent="0.2">
      <c r="A1936" s="418" t="str">
        <f>IF((SUM('Раздел 1'!AA120:AA120)=0),"","Неверно!")</f>
        <v/>
      </c>
      <c r="B1936" s="418" t="s">
        <v>22965</v>
      </c>
      <c r="C1936" s="244" t="s">
        <v>5496</v>
      </c>
      <c r="D1936" s="244" t="s">
        <v>374</v>
      </c>
      <c r="E1936" s="244" t="str">
        <f>CONCATENATE(SUM('Раздел 1'!AA120:AA120),"=",0)</f>
        <v>0=0</v>
      </c>
    </row>
    <row r="1937" spans="1:5" s="102" customFormat="1" x14ac:dyDescent="0.2">
      <c r="A1937" s="418" t="str">
        <f>IF((SUM('Раздел 1'!AB120:AB120)=0),"","Неверно!")</f>
        <v/>
      </c>
      <c r="B1937" s="418" t="s">
        <v>22965</v>
      </c>
      <c r="C1937" s="244" t="s">
        <v>10950</v>
      </c>
      <c r="D1937" s="244" t="s">
        <v>374</v>
      </c>
      <c r="E1937" s="244" t="str">
        <f>CONCATENATE(SUM('Раздел 1'!AB120:AB120),"=",0)</f>
        <v>0=0</v>
      </c>
    </row>
    <row r="1938" spans="1:5" s="102" customFormat="1" x14ac:dyDescent="0.2">
      <c r="A1938" s="418" t="str">
        <f>IF((SUM('Раздел 1'!AC120:AC120)=0),"","Неверно!")</f>
        <v/>
      </c>
      <c r="B1938" s="418" t="s">
        <v>22965</v>
      </c>
      <c r="C1938" s="244" t="s">
        <v>8884</v>
      </c>
      <c r="D1938" s="244" t="s">
        <v>374</v>
      </c>
      <c r="E1938" s="244" t="str">
        <f>CONCATENATE(SUM('Раздел 1'!AC120:AC120),"=",0)</f>
        <v>0=0</v>
      </c>
    </row>
    <row r="1939" spans="1:5" s="102" customFormat="1" x14ac:dyDescent="0.2">
      <c r="A1939" s="418" t="str">
        <f>IF((SUM('Раздел 1'!T204:T204)=0),"","Неверно!")</f>
        <v/>
      </c>
      <c r="B1939" s="418" t="s">
        <v>22966</v>
      </c>
      <c r="C1939" s="244" t="s">
        <v>8194</v>
      </c>
      <c r="D1939" s="244" t="s">
        <v>374</v>
      </c>
      <c r="E1939" s="244" t="str">
        <f>CONCATENATE(SUM('Раздел 1'!T204:T204),"=",0)</f>
        <v>0=0</v>
      </c>
    </row>
    <row r="1940" spans="1:5" s="102" customFormat="1" x14ac:dyDescent="0.2">
      <c r="A1940" s="418" t="str">
        <f>IF((SUM('Раздел 1'!U204:U204)=0),"","Неверно!")</f>
        <v/>
      </c>
      <c r="B1940" s="418" t="s">
        <v>22966</v>
      </c>
      <c r="C1940" s="244" t="s">
        <v>8195</v>
      </c>
      <c r="D1940" s="244" t="s">
        <v>374</v>
      </c>
      <c r="E1940" s="244" t="str">
        <f>CONCATENATE(SUM('Раздел 1'!U204:U204),"=",0)</f>
        <v>0=0</v>
      </c>
    </row>
    <row r="1941" spans="1:5" s="102" customFormat="1" x14ac:dyDescent="0.2">
      <c r="A1941" s="418" t="str">
        <f>IF((SUM('Раздел 1'!V204:V204)=0),"","Неверно!")</f>
        <v/>
      </c>
      <c r="B1941" s="418" t="s">
        <v>22966</v>
      </c>
      <c r="C1941" s="244" t="s">
        <v>8196</v>
      </c>
      <c r="D1941" s="244" t="s">
        <v>374</v>
      </c>
      <c r="E1941" s="244" t="str">
        <f>CONCATENATE(SUM('Раздел 1'!V204:V204),"=",0)</f>
        <v>0=0</v>
      </c>
    </row>
    <row r="1942" spans="1:5" s="102" customFormat="1" x14ac:dyDescent="0.2">
      <c r="A1942" s="418" t="str">
        <f>IF((SUM('Раздел 1'!W204:W204)=0),"","Неверно!")</f>
        <v/>
      </c>
      <c r="B1942" s="418" t="s">
        <v>22966</v>
      </c>
      <c r="C1942" s="244" t="s">
        <v>8197</v>
      </c>
      <c r="D1942" s="244" t="s">
        <v>374</v>
      </c>
      <c r="E1942" s="244" t="str">
        <f>CONCATENATE(SUM('Раздел 1'!W204:W204),"=",0)</f>
        <v>0=0</v>
      </c>
    </row>
    <row r="1943" spans="1:5" s="102" customFormat="1" x14ac:dyDescent="0.2">
      <c r="A1943" s="418" t="str">
        <f>IF((SUM('Раздел 1'!X204:X204)=0),"","Неверно!")</f>
        <v/>
      </c>
      <c r="B1943" s="418" t="s">
        <v>22966</v>
      </c>
      <c r="C1943" s="244" t="s">
        <v>8198</v>
      </c>
      <c r="D1943" s="244" t="s">
        <v>374</v>
      </c>
      <c r="E1943" s="244" t="str">
        <f>CONCATENATE(SUM('Раздел 1'!X204:X204),"=",0)</f>
        <v>0=0</v>
      </c>
    </row>
    <row r="1944" spans="1:5" s="102" customFormat="1" x14ac:dyDescent="0.2">
      <c r="A1944" s="418" t="str">
        <f>IF((SUM('Раздел 1'!Y204:Y204)=0),"","Неверно!")</f>
        <v/>
      </c>
      <c r="B1944" s="418" t="s">
        <v>22966</v>
      </c>
      <c r="C1944" s="244" t="s">
        <v>8199</v>
      </c>
      <c r="D1944" s="244" t="s">
        <v>374</v>
      </c>
      <c r="E1944" s="244" t="str">
        <f>CONCATENATE(SUM('Раздел 1'!Y204:Y204),"=",0)</f>
        <v>0=0</v>
      </c>
    </row>
    <row r="1945" spans="1:5" s="102" customFormat="1" x14ac:dyDescent="0.2">
      <c r="A1945" s="418" t="str">
        <f>IF((SUM('Раздел 1'!Z204:Z204)=0),"","Неверно!")</f>
        <v/>
      </c>
      <c r="B1945" s="418" t="s">
        <v>22966</v>
      </c>
      <c r="C1945" s="244" t="s">
        <v>8200</v>
      </c>
      <c r="D1945" s="244" t="s">
        <v>374</v>
      </c>
      <c r="E1945" s="244" t="str">
        <f>CONCATENATE(SUM('Раздел 1'!Z204:Z204),"=",0)</f>
        <v>0=0</v>
      </c>
    </row>
    <row r="1946" spans="1:5" s="102" customFormat="1" x14ac:dyDescent="0.2">
      <c r="A1946" s="418" t="str">
        <f>IF((SUM('Раздел 1'!AA204:AA204)=0),"","Неверно!")</f>
        <v/>
      </c>
      <c r="B1946" s="418" t="s">
        <v>22966</v>
      </c>
      <c r="C1946" s="244" t="s">
        <v>8201</v>
      </c>
      <c r="D1946" s="244" t="s">
        <v>374</v>
      </c>
      <c r="E1946" s="244" t="str">
        <f>CONCATENATE(SUM('Раздел 1'!AA204:AA204),"=",0)</f>
        <v>0=0</v>
      </c>
    </row>
    <row r="1947" spans="1:5" s="102" customFormat="1" x14ac:dyDescent="0.2">
      <c r="A1947" s="418" t="str">
        <f>IF((SUM('Раздел 1'!AB204:AB204)=0),"","Неверно!")</f>
        <v/>
      </c>
      <c r="B1947" s="418" t="s">
        <v>22966</v>
      </c>
      <c r="C1947" s="244" t="s">
        <v>14031</v>
      </c>
      <c r="D1947" s="244" t="s">
        <v>374</v>
      </c>
      <c r="E1947" s="244" t="str">
        <f>CONCATENATE(SUM('Раздел 1'!AB204:AB204),"=",0)</f>
        <v>0=0</v>
      </c>
    </row>
    <row r="1948" spans="1:5" s="102" customFormat="1" x14ac:dyDescent="0.2">
      <c r="A1948" s="418" t="str">
        <f>IF((SUM('Раздел 1'!AC204:AC204)=0),"","Неверно!")</f>
        <v/>
      </c>
      <c r="B1948" s="418" t="s">
        <v>22966</v>
      </c>
      <c r="C1948" s="244" t="s">
        <v>14032</v>
      </c>
      <c r="D1948" s="244" t="s">
        <v>374</v>
      </c>
      <c r="E1948" s="244" t="str">
        <f>CONCATENATE(SUM('Раздел 1'!AC204:AC204),"=",0)</f>
        <v>0=0</v>
      </c>
    </row>
    <row r="1949" spans="1:5" s="102" customFormat="1" x14ac:dyDescent="0.2">
      <c r="A1949" s="418" t="str">
        <f>IF((SUM('Раздел 1'!U312:U312)=0),"","Неверно!")</f>
        <v/>
      </c>
      <c r="B1949" s="418" t="s">
        <v>22967</v>
      </c>
      <c r="C1949" s="244" t="s">
        <v>5928</v>
      </c>
      <c r="D1949" s="244" t="s">
        <v>374</v>
      </c>
      <c r="E1949" s="244" t="str">
        <f>CONCATENATE(SUM('Раздел 1'!U312:U312),"=",0)</f>
        <v>0=0</v>
      </c>
    </row>
    <row r="1950" spans="1:5" s="102" customFormat="1" x14ac:dyDescent="0.2">
      <c r="A1950" s="418" t="str">
        <f>IF((SUM('Раздел 1'!V312:V312)=0),"","Неверно!")</f>
        <v/>
      </c>
      <c r="B1950" s="418" t="s">
        <v>22967</v>
      </c>
      <c r="C1950" s="244" t="s">
        <v>14030</v>
      </c>
      <c r="D1950" s="244" t="s">
        <v>374</v>
      </c>
      <c r="E1950" s="244" t="str">
        <f>CONCATENATE(SUM('Раздел 1'!V312:V312),"=",0)</f>
        <v>0=0</v>
      </c>
    </row>
    <row r="1951" spans="1:5" s="102" customFormat="1" x14ac:dyDescent="0.2">
      <c r="A1951" s="418" t="str">
        <f>IF((SUM('Раздел 1'!W312:W312)=0),"","Неверно!")</f>
        <v/>
      </c>
      <c r="B1951" s="418" t="s">
        <v>22967</v>
      </c>
      <c r="C1951" s="244" t="s">
        <v>5929</v>
      </c>
      <c r="D1951" s="244" t="s">
        <v>374</v>
      </c>
      <c r="E1951" s="244" t="str">
        <f>CONCATENATE(SUM('Раздел 1'!W312:W312),"=",0)</f>
        <v>0=0</v>
      </c>
    </row>
    <row r="1952" spans="1:5" s="102" customFormat="1" x14ac:dyDescent="0.2">
      <c r="A1952" s="418" t="str">
        <f>IF((SUM('Раздел 1'!X312:X312)=0),"","Неверно!")</f>
        <v/>
      </c>
      <c r="B1952" s="418" t="s">
        <v>22967</v>
      </c>
      <c r="C1952" s="244" t="s">
        <v>5930</v>
      </c>
      <c r="D1952" s="244" t="s">
        <v>374</v>
      </c>
      <c r="E1952" s="244" t="str">
        <f>CONCATENATE(SUM('Раздел 1'!X312:X312),"=",0)</f>
        <v>0=0</v>
      </c>
    </row>
    <row r="1953" spans="1:5" s="102" customFormat="1" x14ac:dyDescent="0.2">
      <c r="A1953" s="418" t="str">
        <f>IF((SUM('Раздел 1'!X362:X362)=0),"","Неверно!")</f>
        <v/>
      </c>
      <c r="B1953" s="418" t="s">
        <v>22968</v>
      </c>
      <c r="C1953" s="244" t="s">
        <v>8852</v>
      </c>
      <c r="D1953" s="244" t="s">
        <v>374</v>
      </c>
      <c r="E1953" s="244" t="str">
        <f>CONCATENATE(SUM('Раздел 1'!X362:X362),"=",0)</f>
        <v>0=0</v>
      </c>
    </row>
    <row r="1954" spans="1:5" s="102" customFormat="1" x14ac:dyDescent="0.2">
      <c r="A1954" s="418" t="str">
        <f>IF((SUM('Раздел 1'!Y362:Y362)=0),"","Неверно!")</f>
        <v/>
      </c>
      <c r="B1954" s="418" t="s">
        <v>22968</v>
      </c>
      <c r="C1954" s="244" t="s">
        <v>8853</v>
      </c>
      <c r="D1954" s="244" t="s">
        <v>374</v>
      </c>
      <c r="E1954" s="244" t="str">
        <f>CONCATENATE(SUM('Раздел 1'!Y362:Y362),"=",0)</f>
        <v>0=0</v>
      </c>
    </row>
    <row r="1955" spans="1:5" s="102" customFormat="1" x14ac:dyDescent="0.2">
      <c r="A1955" s="418" t="str">
        <f>IF((SUM('Раздел 1'!T88:T88)=0),"","Неверно!")</f>
        <v/>
      </c>
      <c r="B1955" s="418" t="s">
        <v>22969</v>
      </c>
      <c r="C1955" s="244" t="s">
        <v>7638</v>
      </c>
      <c r="D1955" s="244" t="s">
        <v>374</v>
      </c>
      <c r="E1955" s="244" t="str">
        <f>CONCATENATE(SUM('Раздел 1'!T88:T88),"=",0)</f>
        <v>0=0</v>
      </c>
    </row>
    <row r="1956" spans="1:5" s="102" customFormat="1" x14ac:dyDescent="0.2">
      <c r="A1956" s="418" t="str">
        <f>IF((SUM('Раздел 1'!U88:U88)=0),"","Неверно!")</f>
        <v/>
      </c>
      <c r="B1956" s="418" t="s">
        <v>22969</v>
      </c>
      <c r="C1956" s="244" t="s">
        <v>7639</v>
      </c>
      <c r="D1956" s="244" t="s">
        <v>374</v>
      </c>
      <c r="E1956" s="244" t="str">
        <f>CONCATENATE(SUM('Раздел 1'!U88:U88),"=",0)</f>
        <v>0=0</v>
      </c>
    </row>
    <row r="1957" spans="1:5" s="102" customFormat="1" x14ac:dyDescent="0.2">
      <c r="A1957" s="418" t="str">
        <f>IF((SUM('Раздел 1'!V88:V88)=0),"","Неверно!")</f>
        <v/>
      </c>
      <c r="B1957" s="418" t="s">
        <v>22969</v>
      </c>
      <c r="C1957" s="244" t="s">
        <v>7640</v>
      </c>
      <c r="D1957" s="244" t="s">
        <v>374</v>
      </c>
      <c r="E1957" s="244" t="str">
        <f>CONCATENATE(SUM('Раздел 1'!V88:V88),"=",0)</f>
        <v>0=0</v>
      </c>
    </row>
    <row r="1958" spans="1:5" s="102" customFormat="1" x14ac:dyDescent="0.2">
      <c r="A1958" s="418" t="str">
        <f>IF((SUM('Раздел 1'!W88:W88)=0),"","Неверно!")</f>
        <v/>
      </c>
      <c r="B1958" s="418" t="s">
        <v>22969</v>
      </c>
      <c r="C1958" s="244" t="s">
        <v>10941</v>
      </c>
      <c r="D1958" s="244" t="s">
        <v>374</v>
      </c>
      <c r="E1958" s="244" t="str">
        <f>CONCATENATE(SUM('Раздел 1'!W88:W88),"=",0)</f>
        <v>0=0</v>
      </c>
    </row>
    <row r="1959" spans="1:5" s="102" customFormat="1" x14ac:dyDescent="0.2">
      <c r="A1959" s="418" t="str">
        <f>IF((SUM('Раздел 1'!X88:X88)=0),"","Неверно!")</f>
        <v/>
      </c>
      <c r="B1959" s="418" t="s">
        <v>22969</v>
      </c>
      <c r="C1959" s="244" t="s">
        <v>7485</v>
      </c>
      <c r="D1959" s="244" t="s">
        <v>374</v>
      </c>
      <c r="E1959" s="244" t="str">
        <f>CONCATENATE(SUM('Раздел 1'!X88:X88),"=",0)</f>
        <v>0=0</v>
      </c>
    </row>
    <row r="1960" spans="1:5" s="102" customFormat="1" x14ac:dyDescent="0.2">
      <c r="A1960" s="418" t="str">
        <f>IF((SUM('Раздел 1'!Y88:Y88)=0),"","Неверно!")</f>
        <v/>
      </c>
      <c r="B1960" s="418" t="s">
        <v>22969</v>
      </c>
      <c r="C1960" s="244" t="s">
        <v>7486</v>
      </c>
      <c r="D1960" s="244" t="s">
        <v>374</v>
      </c>
      <c r="E1960" s="244" t="str">
        <f>CONCATENATE(SUM('Раздел 1'!Y88:Y88),"=",0)</f>
        <v>0=0</v>
      </c>
    </row>
    <row r="1961" spans="1:5" s="102" customFormat="1" x14ac:dyDescent="0.2">
      <c r="A1961" s="418" t="str">
        <f>IF((SUM('Раздел 1'!Z88:Z88)=0),"","Неверно!")</f>
        <v/>
      </c>
      <c r="B1961" s="418" t="s">
        <v>22969</v>
      </c>
      <c r="C1961" s="244" t="s">
        <v>7487</v>
      </c>
      <c r="D1961" s="244" t="s">
        <v>374</v>
      </c>
      <c r="E1961" s="244" t="str">
        <f>CONCATENATE(SUM('Раздел 1'!Z88:Z88),"=",0)</f>
        <v>0=0</v>
      </c>
    </row>
    <row r="1962" spans="1:5" s="102" customFormat="1" x14ac:dyDescent="0.2">
      <c r="A1962" s="418" t="str">
        <f>IF((SUM('Раздел 1'!AA88:AA88)=0),"","Неверно!")</f>
        <v/>
      </c>
      <c r="B1962" s="418" t="s">
        <v>22969</v>
      </c>
      <c r="C1962" s="244" t="s">
        <v>7488</v>
      </c>
      <c r="D1962" s="244" t="s">
        <v>374</v>
      </c>
      <c r="E1962" s="244" t="str">
        <f>CONCATENATE(SUM('Раздел 1'!AA88:AA88),"=",0)</f>
        <v>0=0</v>
      </c>
    </row>
    <row r="1963" spans="1:5" s="102" customFormat="1" x14ac:dyDescent="0.2">
      <c r="A1963" s="418" t="str">
        <f>IF((SUM('Раздел 1'!AB88:AB88)=0),"","Неверно!")</f>
        <v/>
      </c>
      <c r="B1963" s="418" t="s">
        <v>22969</v>
      </c>
      <c r="C1963" s="244" t="s">
        <v>7489</v>
      </c>
      <c r="D1963" s="244" t="s">
        <v>374</v>
      </c>
      <c r="E1963" s="244" t="str">
        <f>CONCATENATE(SUM('Раздел 1'!AB88:AB88),"=",0)</f>
        <v>0=0</v>
      </c>
    </row>
    <row r="1964" spans="1:5" s="102" customFormat="1" x14ac:dyDescent="0.2">
      <c r="A1964" s="418" t="str">
        <f>IF((SUM('Раздел 1'!AC88:AC88)=0),"","Неверно!")</f>
        <v/>
      </c>
      <c r="B1964" s="418" t="s">
        <v>22969</v>
      </c>
      <c r="C1964" s="244" t="s">
        <v>7490</v>
      </c>
      <c r="D1964" s="244" t="s">
        <v>374</v>
      </c>
      <c r="E1964" s="244" t="str">
        <f>CONCATENATE(SUM('Раздел 1'!AC88:AC88),"=",0)</f>
        <v>0=0</v>
      </c>
    </row>
    <row r="1965" spans="1:5" s="102" customFormat="1" x14ac:dyDescent="0.2">
      <c r="A1965" s="418" t="str">
        <f>IF((SUM('Раздел 1'!N158:N158)=0),"","Неверно!")</f>
        <v/>
      </c>
      <c r="B1965" s="418" t="s">
        <v>22970</v>
      </c>
      <c r="C1965" s="244" t="s">
        <v>11739</v>
      </c>
      <c r="D1965" s="244" t="s">
        <v>633</v>
      </c>
      <c r="E1965" s="244" t="str">
        <f>CONCATENATE(SUM('Раздел 1'!N158:N158),"=",0)</f>
        <v>0=0</v>
      </c>
    </row>
    <row r="1966" spans="1:5" s="102" customFormat="1" x14ac:dyDescent="0.2">
      <c r="A1966" s="418" t="str">
        <f>IF((SUM('Раздел 1'!V142:V142)=0),"","Неверно!")</f>
        <v/>
      </c>
      <c r="B1966" s="418" t="s">
        <v>22971</v>
      </c>
      <c r="C1966" s="244" t="s">
        <v>3058</v>
      </c>
      <c r="D1966" s="244" t="s">
        <v>374</v>
      </c>
      <c r="E1966" s="244" t="str">
        <f>CONCATENATE(SUM('Раздел 1'!V142:V142),"=",0)</f>
        <v>0=0</v>
      </c>
    </row>
    <row r="1967" spans="1:5" s="102" customFormat="1" x14ac:dyDescent="0.2">
      <c r="A1967" s="418" t="str">
        <f>IF((SUM('Раздел 1'!W142:W142)=0),"","Неверно!")</f>
        <v/>
      </c>
      <c r="B1967" s="418" t="s">
        <v>22971</v>
      </c>
      <c r="C1967" s="244" t="s">
        <v>3059</v>
      </c>
      <c r="D1967" s="244" t="s">
        <v>374</v>
      </c>
      <c r="E1967" s="244" t="str">
        <f>CONCATENATE(SUM('Раздел 1'!W142:W142),"=",0)</f>
        <v>0=0</v>
      </c>
    </row>
    <row r="1968" spans="1:5" s="102" customFormat="1" x14ac:dyDescent="0.2">
      <c r="A1968" s="418" t="str">
        <f>IF((SUM('Раздел 1'!X142:X142)=0),"","Неверно!")</f>
        <v/>
      </c>
      <c r="B1968" s="418" t="s">
        <v>22971</v>
      </c>
      <c r="C1968" s="244" t="s">
        <v>3060</v>
      </c>
      <c r="D1968" s="244" t="s">
        <v>374</v>
      </c>
      <c r="E1968" s="244" t="str">
        <f>CONCATENATE(SUM('Раздел 1'!X142:X142),"=",0)</f>
        <v>0=0</v>
      </c>
    </row>
    <row r="1969" spans="1:5" s="102" customFormat="1" x14ac:dyDescent="0.2">
      <c r="A1969" s="418" t="str">
        <f>IF((SUM('Раздел 1'!Y142:Y142)=0),"","Неверно!")</f>
        <v/>
      </c>
      <c r="B1969" s="418" t="s">
        <v>22971</v>
      </c>
      <c r="C1969" s="244" t="s">
        <v>3061</v>
      </c>
      <c r="D1969" s="244" t="s">
        <v>374</v>
      </c>
      <c r="E1969" s="244" t="str">
        <f>CONCATENATE(SUM('Раздел 1'!Y142:Y142),"=",0)</f>
        <v>0=0</v>
      </c>
    </row>
    <row r="1970" spans="1:5" s="102" customFormat="1" x14ac:dyDescent="0.2">
      <c r="A1970" s="418" t="str">
        <f>IF((SUM('Раздел 1'!Z142:Z142)=0),"","Неверно!")</f>
        <v/>
      </c>
      <c r="B1970" s="418" t="s">
        <v>22971</v>
      </c>
      <c r="C1970" s="244" t="s">
        <v>3062</v>
      </c>
      <c r="D1970" s="244" t="s">
        <v>374</v>
      </c>
      <c r="E1970" s="244" t="str">
        <f>CONCATENATE(SUM('Раздел 1'!Z142:Z142),"=",0)</f>
        <v>0=0</v>
      </c>
    </row>
    <row r="1971" spans="1:5" s="102" customFormat="1" x14ac:dyDescent="0.2">
      <c r="A1971" s="418" t="str">
        <f>IF((SUM('Раздел 1'!AA142:AA142)=0),"","Неверно!")</f>
        <v/>
      </c>
      <c r="B1971" s="418" t="s">
        <v>22971</v>
      </c>
      <c r="C1971" s="244" t="s">
        <v>3063</v>
      </c>
      <c r="D1971" s="244" t="s">
        <v>374</v>
      </c>
      <c r="E1971" s="244" t="str">
        <f>CONCATENATE(SUM('Раздел 1'!AA142:AA142),"=",0)</f>
        <v>0=0</v>
      </c>
    </row>
    <row r="1972" spans="1:5" s="102" customFormat="1" x14ac:dyDescent="0.2">
      <c r="A1972" s="418" t="str">
        <f>IF((SUM('Раздел 1'!AB142:AB142)=0),"","Неверно!")</f>
        <v/>
      </c>
      <c r="B1972" s="418" t="s">
        <v>22971</v>
      </c>
      <c r="C1972" s="244" t="s">
        <v>3064</v>
      </c>
      <c r="D1972" s="244" t="s">
        <v>374</v>
      </c>
      <c r="E1972" s="244" t="str">
        <f>CONCATENATE(SUM('Раздел 1'!AB142:AB142),"=",0)</f>
        <v>0=0</v>
      </c>
    </row>
    <row r="1973" spans="1:5" s="102" customFormat="1" x14ac:dyDescent="0.2">
      <c r="A1973" s="418" t="str">
        <f>IF((SUM('Раздел 1'!AC142:AC142)=0),"","Неверно!")</f>
        <v/>
      </c>
      <c r="B1973" s="418" t="s">
        <v>22971</v>
      </c>
      <c r="C1973" s="244" t="s">
        <v>9161</v>
      </c>
      <c r="D1973" s="244" t="s">
        <v>374</v>
      </c>
      <c r="E1973" s="244" t="str">
        <f>CONCATENATE(SUM('Раздел 1'!AC142:AC142),"=",0)</f>
        <v>0=0</v>
      </c>
    </row>
    <row r="1974" spans="1:5" s="102" customFormat="1" x14ac:dyDescent="0.2">
      <c r="A1974" s="418" t="str">
        <f>IF((SUM('Раздел 1'!X326:X326)=0),"","Неверно!")</f>
        <v/>
      </c>
      <c r="B1974" s="418" t="s">
        <v>22972</v>
      </c>
      <c r="C1974" s="244" t="s">
        <v>8081</v>
      </c>
      <c r="D1974" s="244" t="s">
        <v>374</v>
      </c>
      <c r="E1974" s="244" t="str">
        <f>CONCATENATE(SUM('Раздел 1'!X326:X326),"=",0)</f>
        <v>0=0</v>
      </c>
    </row>
    <row r="1975" spans="1:5" s="102" customFormat="1" x14ac:dyDescent="0.2">
      <c r="A1975" s="418" t="str">
        <f>IF((SUM('Раздел 1'!Y326:Y326)=0),"","Неверно!")</f>
        <v/>
      </c>
      <c r="B1975" s="418" t="s">
        <v>22972</v>
      </c>
      <c r="C1975" s="244" t="s">
        <v>8082</v>
      </c>
      <c r="D1975" s="244" t="s">
        <v>374</v>
      </c>
      <c r="E1975" s="244" t="str">
        <f>CONCATENATE(SUM('Раздел 1'!Y326:Y326),"=",0)</f>
        <v>0=0</v>
      </c>
    </row>
    <row r="1976" spans="1:5" s="102" customFormat="1" x14ac:dyDescent="0.2">
      <c r="A1976" s="418" t="str">
        <f>IF((SUM('Раздел 1'!Z326:Z326)=0),"","Неверно!")</f>
        <v/>
      </c>
      <c r="B1976" s="418" t="s">
        <v>22972</v>
      </c>
      <c r="C1976" s="244" t="s">
        <v>8083</v>
      </c>
      <c r="D1976" s="244" t="s">
        <v>374</v>
      </c>
      <c r="E1976" s="244" t="str">
        <f>CONCATENATE(SUM('Раздел 1'!Z326:Z326),"=",0)</f>
        <v>0=0</v>
      </c>
    </row>
    <row r="1977" spans="1:5" s="102" customFormat="1" x14ac:dyDescent="0.2">
      <c r="A1977" s="418" t="str">
        <f>IF((SUM('Раздел 1'!AA326:AA326)=0),"","Неверно!")</f>
        <v/>
      </c>
      <c r="B1977" s="418" t="s">
        <v>22972</v>
      </c>
      <c r="C1977" s="244" t="s">
        <v>8084</v>
      </c>
      <c r="D1977" s="244" t="s">
        <v>374</v>
      </c>
      <c r="E1977" s="244" t="str">
        <f>CONCATENATE(SUM('Раздел 1'!AA326:AA326),"=",0)</f>
        <v>0=0</v>
      </c>
    </row>
    <row r="1978" spans="1:5" s="102" customFormat="1" x14ac:dyDescent="0.2">
      <c r="A1978" s="418" t="str">
        <f>IF((SUM('Раздел 1'!AB326:AB326)=0),"","Неверно!")</f>
        <v/>
      </c>
      <c r="B1978" s="418" t="s">
        <v>22972</v>
      </c>
      <c r="C1978" s="244" t="s">
        <v>8085</v>
      </c>
      <c r="D1978" s="244" t="s">
        <v>374</v>
      </c>
      <c r="E1978" s="244" t="str">
        <f>CONCATENATE(SUM('Раздел 1'!AB326:AB326),"=",0)</f>
        <v>0=0</v>
      </c>
    </row>
    <row r="1979" spans="1:5" s="102" customFormat="1" x14ac:dyDescent="0.2">
      <c r="A1979" s="418" t="str">
        <f>IF((SUM('Раздел 1'!AC326:AC326)=0),"","Неверно!")</f>
        <v/>
      </c>
      <c r="B1979" s="418" t="s">
        <v>22972</v>
      </c>
      <c r="C1979" s="244" t="s">
        <v>8086</v>
      </c>
      <c r="D1979" s="244" t="s">
        <v>374</v>
      </c>
      <c r="E1979" s="244" t="str">
        <f>CONCATENATE(SUM('Раздел 1'!AC326:AC326),"=",0)</f>
        <v>0=0</v>
      </c>
    </row>
    <row r="1980" spans="1:5" s="102" customFormat="1" x14ac:dyDescent="0.2">
      <c r="A1980" s="418" t="str">
        <f>IF((SUM('Раздел 1'!T83:T83)=0),"","Неверно!")</f>
        <v/>
      </c>
      <c r="B1980" s="418" t="s">
        <v>22973</v>
      </c>
      <c r="C1980" s="244" t="s">
        <v>3777</v>
      </c>
      <c r="D1980" s="244" t="s">
        <v>374</v>
      </c>
      <c r="E1980" s="244" t="str">
        <f>CONCATENATE(SUM('Раздел 1'!T83:T83),"=",0)</f>
        <v>0=0</v>
      </c>
    </row>
    <row r="1981" spans="1:5" s="102" customFormat="1" x14ac:dyDescent="0.2">
      <c r="A1981" s="418" t="str">
        <f>IF((SUM('Раздел 1'!U83:U83)=0),"","Неверно!")</f>
        <v/>
      </c>
      <c r="B1981" s="418" t="s">
        <v>22973</v>
      </c>
      <c r="C1981" s="244" t="s">
        <v>3778</v>
      </c>
      <c r="D1981" s="244" t="s">
        <v>374</v>
      </c>
      <c r="E1981" s="244" t="str">
        <f>CONCATENATE(SUM('Раздел 1'!U83:U83),"=",0)</f>
        <v>0=0</v>
      </c>
    </row>
    <row r="1982" spans="1:5" s="102" customFormat="1" x14ac:dyDescent="0.2">
      <c r="A1982" s="418" t="str">
        <f>IF((SUM('Раздел 1'!V83:V83)=0),"","Неверно!")</f>
        <v/>
      </c>
      <c r="B1982" s="418" t="s">
        <v>22973</v>
      </c>
      <c r="C1982" s="244" t="s">
        <v>10940</v>
      </c>
      <c r="D1982" s="244" t="s">
        <v>374</v>
      </c>
      <c r="E1982" s="244" t="str">
        <f>CONCATENATE(SUM('Раздел 1'!V83:V83),"=",0)</f>
        <v>0=0</v>
      </c>
    </row>
    <row r="1983" spans="1:5" s="102" customFormat="1" x14ac:dyDescent="0.2">
      <c r="A1983" s="418" t="str">
        <f>IF((SUM('Раздел 1'!W83:W83)=0),"","Неверно!")</f>
        <v/>
      </c>
      <c r="B1983" s="418" t="s">
        <v>22973</v>
      </c>
      <c r="C1983" s="244" t="s">
        <v>3356</v>
      </c>
      <c r="D1983" s="244" t="s">
        <v>374</v>
      </c>
      <c r="E1983" s="244" t="str">
        <f>CONCATENATE(SUM('Раздел 1'!W83:W83),"=",0)</f>
        <v>0=0</v>
      </c>
    </row>
    <row r="1984" spans="1:5" s="102" customFormat="1" x14ac:dyDescent="0.2">
      <c r="A1984" s="418" t="str">
        <f>IF((SUM('Раздел 1'!X83:X83)=0),"","Неверно!")</f>
        <v/>
      </c>
      <c r="B1984" s="418" t="s">
        <v>22973</v>
      </c>
      <c r="C1984" s="244" t="s">
        <v>3357</v>
      </c>
      <c r="D1984" s="244" t="s">
        <v>374</v>
      </c>
      <c r="E1984" s="244" t="str">
        <f>CONCATENATE(SUM('Раздел 1'!X83:X83),"=",0)</f>
        <v>0=0</v>
      </c>
    </row>
    <row r="1985" spans="1:5" s="102" customFormat="1" x14ac:dyDescent="0.2">
      <c r="A1985" s="418" t="str">
        <f>IF((SUM('Раздел 1'!Y83:Y83)=0),"","Неверно!")</f>
        <v/>
      </c>
      <c r="B1985" s="418" t="s">
        <v>22973</v>
      </c>
      <c r="C1985" s="244" t="s">
        <v>3358</v>
      </c>
      <c r="D1985" s="244" t="s">
        <v>374</v>
      </c>
      <c r="E1985" s="244" t="str">
        <f>CONCATENATE(SUM('Раздел 1'!Y83:Y83),"=",0)</f>
        <v>0=0</v>
      </c>
    </row>
    <row r="1986" spans="1:5" s="102" customFormat="1" x14ac:dyDescent="0.2">
      <c r="A1986" s="418" t="str">
        <f>IF((SUM('Раздел 1'!Z83:Z83)=0),"","Неверно!")</f>
        <v/>
      </c>
      <c r="B1986" s="418" t="s">
        <v>22973</v>
      </c>
      <c r="C1986" s="244" t="s">
        <v>3359</v>
      </c>
      <c r="D1986" s="244" t="s">
        <v>374</v>
      </c>
      <c r="E1986" s="244" t="str">
        <f>CONCATENATE(SUM('Раздел 1'!Z83:Z83),"=",0)</f>
        <v>0=0</v>
      </c>
    </row>
    <row r="1987" spans="1:5" s="102" customFormat="1" x14ac:dyDescent="0.2">
      <c r="A1987" s="418" t="str">
        <f>IF((SUM('Раздел 1'!AA83:AA83)=0),"","Неверно!")</f>
        <v/>
      </c>
      <c r="B1987" s="418" t="s">
        <v>22973</v>
      </c>
      <c r="C1987" s="244" t="s">
        <v>3360</v>
      </c>
      <c r="D1987" s="244" t="s">
        <v>374</v>
      </c>
      <c r="E1987" s="244" t="str">
        <f>CONCATENATE(SUM('Раздел 1'!AA83:AA83),"=",0)</f>
        <v>0=0</v>
      </c>
    </row>
    <row r="1988" spans="1:5" s="102" customFormat="1" x14ac:dyDescent="0.2">
      <c r="A1988" s="418" t="str">
        <f>IF((SUM('Раздел 1'!AB83:AB83)=0),"","Неверно!")</f>
        <v/>
      </c>
      <c r="B1988" s="418" t="s">
        <v>22973</v>
      </c>
      <c r="C1988" s="244" t="s">
        <v>3361</v>
      </c>
      <c r="D1988" s="244" t="s">
        <v>374</v>
      </c>
      <c r="E1988" s="244" t="str">
        <f>CONCATENATE(SUM('Раздел 1'!AB83:AB83),"=",0)</f>
        <v>0=0</v>
      </c>
    </row>
    <row r="1989" spans="1:5" s="102" customFormat="1" x14ac:dyDescent="0.2">
      <c r="A1989" s="418" t="str">
        <f>IF((SUM('Раздел 1'!AC83:AC83)=0),"","Неверно!")</f>
        <v/>
      </c>
      <c r="B1989" s="418" t="s">
        <v>22973</v>
      </c>
      <c r="C1989" s="244" t="s">
        <v>3362</v>
      </c>
      <c r="D1989" s="244" t="s">
        <v>374</v>
      </c>
      <c r="E1989" s="244" t="str">
        <f>CONCATENATE(SUM('Раздел 1'!AC83:AC83),"=",0)</f>
        <v>0=0</v>
      </c>
    </row>
    <row r="1990" spans="1:5" s="102" customFormat="1" x14ac:dyDescent="0.2">
      <c r="A1990" s="418" t="str">
        <f>IF((SUM('Раздел 1'!T30:T30)=0),"","Неверно!")</f>
        <v/>
      </c>
      <c r="B1990" s="418" t="s">
        <v>22974</v>
      </c>
      <c r="C1990" s="244" t="s">
        <v>7794</v>
      </c>
      <c r="D1990" s="244" t="s">
        <v>374</v>
      </c>
      <c r="E1990" s="244" t="str">
        <f>CONCATENATE(SUM('Раздел 1'!T30:T30),"=",0)</f>
        <v>0=0</v>
      </c>
    </row>
    <row r="1991" spans="1:5" s="102" customFormat="1" x14ac:dyDescent="0.2">
      <c r="A1991" s="418" t="str">
        <f>IF((SUM('Раздел 1'!U30:U30)=0),"","Неверно!")</f>
        <v/>
      </c>
      <c r="B1991" s="418" t="s">
        <v>22974</v>
      </c>
      <c r="C1991" s="244" t="s">
        <v>7795</v>
      </c>
      <c r="D1991" s="244" t="s">
        <v>374</v>
      </c>
      <c r="E1991" s="244" t="str">
        <f>CONCATENATE(SUM('Раздел 1'!U30:U30),"=",0)</f>
        <v>0=0</v>
      </c>
    </row>
    <row r="1992" spans="1:5" s="102" customFormat="1" x14ac:dyDescent="0.2">
      <c r="A1992" s="418" t="str">
        <f>IF((SUM('Раздел 1'!V30:V30)=0),"","Неверно!")</f>
        <v/>
      </c>
      <c r="B1992" s="418" t="s">
        <v>22974</v>
      </c>
      <c r="C1992" s="244" t="s">
        <v>7796</v>
      </c>
      <c r="D1992" s="244" t="s">
        <v>374</v>
      </c>
      <c r="E1992" s="244" t="str">
        <f>CONCATENATE(SUM('Раздел 1'!V30:V30),"=",0)</f>
        <v>0=0</v>
      </c>
    </row>
    <row r="1993" spans="1:5" s="102" customFormat="1" x14ac:dyDescent="0.2">
      <c r="A1993" s="418" t="str">
        <f>IF((SUM('Раздел 1'!W30:W30)=0),"","Неверно!")</f>
        <v/>
      </c>
      <c r="B1993" s="418" t="s">
        <v>22974</v>
      </c>
      <c r="C1993" s="244" t="s">
        <v>7797</v>
      </c>
      <c r="D1993" s="244" t="s">
        <v>374</v>
      </c>
      <c r="E1993" s="244" t="str">
        <f>CONCATENATE(SUM('Раздел 1'!W30:W30),"=",0)</f>
        <v>0=0</v>
      </c>
    </row>
    <row r="1994" spans="1:5" s="102" customFormat="1" x14ac:dyDescent="0.2">
      <c r="A1994" s="418" t="str">
        <f>IF((SUM('Раздел 1'!X30:X30)=0),"","Неверно!")</f>
        <v/>
      </c>
      <c r="B1994" s="418" t="s">
        <v>22974</v>
      </c>
      <c r="C1994" s="244" t="s">
        <v>7798</v>
      </c>
      <c r="D1994" s="244" t="s">
        <v>374</v>
      </c>
      <c r="E1994" s="244" t="str">
        <f>CONCATENATE(SUM('Раздел 1'!X30:X30),"=",0)</f>
        <v>0=0</v>
      </c>
    </row>
    <row r="1995" spans="1:5" s="102" customFormat="1" x14ac:dyDescent="0.2">
      <c r="A1995" s="418" t="str">
        <f>IF((SUM('Раздел 1'!Y30:Y30)=0),"","Неверно!")</f>
        <v/>
      </c>
      <c r="B1995" s="418" t="s">
        <v>22974</v>
      </c>
      <c r="C1995" s="244" t="s">
        <v>7799</v>
      </c>
      <c r="D1995" s="244" t="s">
        <v>374</v>
      </c>
      <c r="E1995" s="244" t="str">
        <f>CONCATENATE(SUM('Раздел 1'!Y30:Y30),"=",0)</f>
        <v>0=0</v>
      </c>
    </row>
    <row r="1996" spans="1:5" s="102" customFormat="1" x14ac:dyDescent="0.2">
      <c r="A1996" s="418" t="str">
        <f>IF((SUM('Раздел 1'!Z30:Z30)=0),"","Неверно!")</f>
        <v/>
      </c>
      <c r="B1996" s="418" t="s">
        <v>22974</v>
      </c>
      <c r="C1996" s="244" t="s">
        <v>7800</v>
      </c>
      <c r="D1996" s="244" t="s">
        <v>374</v>
      </c>
      <c r="E1996" s="244" t="str">
        <f>CONCATENATE(SUM('Раздел 1'!Z30:Z30),"=",0)</f>
        <v>0=0</v>
      </c>
    </row>
    <row r="1997" spans="1:5" s="102" customFormat="1" x14ac:dyDescent="0.2">
      <c r="A1997" s="418" t="str">
        <f>IF((SUM('Раздел 1'!AA30:AA30)=0),"","Неверно!")</f>
        <v/>
      </c>
      <c r="B1997" s="418" t="s">
        <v>22974</v>
      </c>
      <c r="C1997" s="244" t="s">
        <v>7801</v>
      </c>
      <c r="D1997" s="244" t="s">
        <v>374</v>
      </c>
      <c r="E1997" s="244" t="str">
        <f>CONCATENATE(SUM('Раздел 1'!AA30:AA30),"=",0)</f>
        <v>0=0</v>
      </c>
    </row>
    <row r="1998" spans="1:5" s="102" customFormat="1" x14ac:dyDescent="0.2">
      <c r="A1998" s="418" t="str">
        <f>IF((SUM('Раздел 1'!AB30:AB30)=0),"","Неверно!")</f>
        <v/>
      </c>
      <c r="B1998" s="418" t="s">
        <v>22974</v>
      </c>
      <c r="C1998" s="244" t="s">
        <v>7802</v>
      </c>
      <c r="D1998" s="244" t="s">
        <v>374</v>
      </c>
      <c r="E1998" s="244" t="str">
        <f>CONCATENATE(SUM('Раздел 1'!AB30:AB30),"=",0)</f>
        <v>0=0</v>
      </c>
    </row>
    <row r="1999" spans="1:5" s="102" customFormat="1" x14ac:dyDescent="0.2">
      <c r="A1999" s="418" t="str">
        <f>IF((SUM('Раздел 1'!AC30:AC30)=0),"","Неверно!")</f>
        <v/>
      </c>
      <c r="B1999" s="418" t="s">
        <v>22974</v>
      </c>
      <c r="C1999" s="244" t="s">
        <v>7803</v>
      </c>
      <c r="D1999" s="244" t="s">
        <v>374</v>
      </c>
      <c r="E1999" s="244" t="str">
        <f>CONCATENATE(SUM('Раздел 1'!AC30:AC30),"=",0)</f>
        <v>0=0</v>
      </c>
    </row>
    <row r="2000" spans="1:5" s="102" customFormat="1" x14ac:dyDescent="0.2">
      <c r="A2000" s="418" t="str">
        <f>IF((SUM('Раздел 1'!T297:T297)=0),"","Неверно!")</f>
        <v/>
      </c>
      <c r="B2000" s="418" t="s">
        <v>22975</v>
      </c>
      <c r="C2000" s="244" t="s">
        <v>11815</v>
      </c>
      <c r="D2000" s="244" t="s">
        <v>374</v>
      </c>
      <c r="E2000" s="244" t="str">
        <f>CONCATENATE(SUM('Раздел 1'!T297:T297),"=",0)</f>
        <v>0=0</v>
      </c>
    </row>
    <row r="2001" spans="1:5" s="102" customFormat="1" x14ac:dyDescent="0.2">
      <c r="A2001" s="418" t="str">
        <f>IF((SUM('Раздел 1'!U297:U297)=0),"","Неверно!")</f>
        <v/>
      </c>
      <c r="B2001" s="418" t="s">
        <v>22975</v>
      </c>
      <c r="C2001" s="244" t="s">
        <v>8622</v>
      </c>
      <c r="D2001" s="244" t="s">
        <v>374</v>
      </c>
      <c r="E2001" s="244" t="str">
        <f>CONCATENATE(SUM('Раздел 1'!U297:U297),"=",0)</f>
        <v>0=0</v>
      </c>
    </row>
    <row r="2002" spans="1:5" s="102" customFormat="1" x14ac:dyDescent="0.2">
      <c r="A2002" s="418" t="str">
        <f>IF((SUM('Раздел 1'!V297:V297)=0),"","Неверно!")</f>
        <v/>
      </c>
      <c r="B2002" s="418" t="s">
        <v>22975</v>
      </c>
      <c r="C2002" s="244" t="s">
        <v>8623</v>
      </c>
      <c r="D2002" s="244" t="s">
        <v>374</v>
      </c>
      <c r="E2002" s="244" t="str">
        <f>CONCATENATE(SUM('Раздел 1'!V297:V297),"=",0)</f>
        <v>0=0</v>
      </c>
    </row>
    <row r="2003" spans="1:5" s="102" customFormat="1" x14ac:dyDescent="0.2">
      <c r="A2003" s="418" t="str">
        <f>IF((SUM('Раздел 1'!W297:W297)=0),"","Неверно!")</f>
        <v/>
      </c>
      <c r="B2003" s="418" t="s">
        <v>22975</v>
      </c>
      <c r="C2003" s="244" t="s">
        <v>8624</v>
      </c>
      <c r="D2003" s="244" t="s">
        <v>374</v>
      </c>
      <c r="E2003" s="244" t="str">
        <f>CONCATENATE(SUM('Раздел 1'!W297:W297),"=",0)</f>
        <v>0=0</v>
      </c>
    </row>
    <row r="2004" spans="1:5" s="102" customFormat="1" x14ac:dyDescent="0.2">
      <c r="A2004" s="418" t="str">
        <f>IF((SUM('Раздел 1'!X297:X297)=0),"","Неверно!")</f>
        <v/>
      </c>
      <c r="B2004" s="418" t="s">
        <v>22975</v>
      </c>
      <c r="C2004" s="244" t="s">
        <v>11816</v>
      </c>
      <c r="D2004" s="244" t="s">
        <v>374</v>
      </c>
      <c r="E2004" s="244" t="str">
        <f>CONCATENATE(SUM('Раздел 1'!X297:X297),"=",0)</f>
        <v>0=0</v>
      </c>
    </row>
    <row r="2005" spans="1:5" s="102" customFormat="1" x14ac:dyDescent="0.2">
      <c r="A2005" s="418" t="str">
        <f>IF((SUM('Раздел 1'!Y297:Y297)=0),"","Неверно!")</f>
        <v/>
      </c>
      <c r="B2005" s="418" t="s">
        <v>22975</v>
      </c>
      <c r="C2005" s="244" t="s">
        <v>14028</v>
      </c>
      <c r="D2005" s="244" t="s">
        <v>374</v>
      </c>
      <c r="E2005" s="244" t="str">
        <f>CONCATENATE(SUM('Раздел 1'!Y297:Y297),"=",0)</f>
        <v>0=0</v>
      </c>
    </row>
    <row r="2006" spans="1:5" s="102" customFormat="1" x14ac:dyDescent="0.2">
      <c r="A2006" s="418" t="str">
        <f>IF((SUM('Раздел 1'!Z297:Z297)=0),"","Неверно!")</f>
        <v/>
      </c>
      <c r="B2006" s="418" t="s">
        <v>22975</v>
      </c>
      <c r="C2006" s="244" t="s">
        <v>8625</v>
      </c>
      <c r="D2006" s="244" t="s">
        <v>374</v>
      </c>
      <c r="E2006" s="244" t="str">
        <f>CONCATENATE(SUM('Раздел 1'!Z297:Z297),"=",0)</f>
        <v>0=0</v>
      </c>
    </row>
    <row r="2007" spans="1:5" s="102" customFormat="1" x14ac:dyDescent="0.2">
      <c r="A2007" s="418" t="str">
        <f>IF((SUM('Раздел 1'!AA297:AA297)=0),"","Неверно!")</f>
        <v/>
      </c>
      <c r="B2007" s="418" t="s">
        <v>22975</v>
      </c>
      <c r="C2007" s="244" t="s">
        <v>14029</v>
      </c>
      <c r="D2007" s="244" t="s">
        <v>374</v>
      </c>
      <c r="E2007" s="244" t="str">
        <f>CONCATENATE(SUM('Раздел 1'!AA297:AA297),"=",0)</f>
        <v>0=0</v>
      </c>
    </row>
    <row r="2008" spans="1:5" s="102" customFormat="1" x14ac:dyDescent="0.2">
      <c r="A2008" s="418" t="str">
        <f>IF((SUM('Раздел 1'!AB297:AB297)=0),"","Неверно!")</f>
        <v/>
      </c>
      <c r="B2008" s="418" t="s">
        <v>22975</v>
      </c>
      <c r="C2008" s="244" t="s">
        <v>8626</v>
      </c>
      <c r="D2008" s="244" t="s">
        <v>374</v>
      </c>
      <c r="E2008" s="244" t="str">
        <f>CONCATENATE(SUM('Раздел 1'!AB297:AB297),"=",0)</f>
        <v>0=0</v>
      </c>
    </row>
    <row r="2009" spans="1:5" s="102" customFormat="1" x14ac:dyDescent="0.2">
      <c r="A2009" s="418" t="str">
        <f>IF((SUM('Раздел 1'!AC297:AC297)=0),"","Неверно!")</f>
        <v/>
      </c>
      <c r="B2009" s="418" t="s">
        <v>22975</v>
      </c>
      <c r="C2009" s="244" t="s">
        <v>8627</v>
      </c>
      <c r="D2009" s="244" t="s">
        <v>374</v>
      </c>
      <c r="E2009" s="244" t="str">
        <f>CONCATENATE(SUM('Раздел 1'!AC297:AC297),"=",0)</f>
        <v>0=0</v>
      </c>
    </row>
    <row r="2010" spans="1:5" s="102" customFormat="1" x14ac:dyDescent="0.2">
      <c r="A2010" s="418" t="str">
        <f>IF((SUM('Раздел 1'!U370:U370)=0),"","Неверно!")</f>
        <v/>
      </c>
      <c r="B2010" s="418" t="s">
        <v>22976</v>
      </c>
      <c r="C2010" s="244" t="s">
        <v>11349</v>
      </c>
      <c r="D2010" s="244" t="s">
        <v>374</v>
      </c>
      <c r="E2010" s="244" t="str">
        <f>CONCATENATE(SUM('Раздел 1'!U370:U370),"=",0)</f>
        <v>0=0</v>
      </c>
    </row>
    <row r="2011" spans="1:5" s="102" customFormat="1" x14ac:dyDescent="0.2">
      <c r="A2011" s="418" t="str">
        <f>IF((SUM('Раздел 1'!V370:V370)=0),"","Неверно!")</f>
        <v/>
      </c>
      <c r="B2011" s="418" t="s">
        <v>22976</v>
      </c>
      <c r="C2011" s="244" t="s">
        <v>11350</v>
      </c>
      <c r="D2011" s="244" t="s">
        <v>374</v>
      </c>
      <c r="E2011" s="244" t="str">
        <f>CONCATENATE(SUM('Раздел 1'!V370:V370),"=",0)</f>
        <v>0=0</v>
      </c>
    </row>
    <row r="2012" spans="1:5" s="102" customFormat="1" x14ac:dyDescent="0.2">
      <c r="A2012" s="418" t="str">
        <f>IF((SUM('Раздел 1'!W370:W370)=0),"","Неверно!")</f>
        <v/>
      </c>
      <c r="B2012" s="418" t="s">
        <v>22976</v>
      </c>
      <c r="C2012" s="244" t="s">
        <v>11185</v>
      </c>
      <c r="D2012" s="244" t="s">
        <v>374</v>
      </c>
      <c r="E2012" s="244" t="str">
        <f>CONCATENATE(SUM('Раздел 1'!W370:W370),"=",0)</f>
        <v>0=0</v>
      </c>
    </row>
    <row r="2013" spans="1:5" s="102" customFormat="1" x14ac:dyDescent="0.2">
      <c r="A2013" s="418" t="str">
        <f>IF((SUM('Раздел 1'!W377:W377)=0),"","Неверно!")</f>
        <v/>
      </c>
      <c r="B2013" s="418" t="s">
        <v>22977</v>
      </c>
      <c r="C2013" s="244" t="s">
        <v>3070</v>
      </c>
      <c r="D2013" s="244" t="s">
        <v>374</v>
      </c>
      <c r="E2013" s="244" t="str">
        <f>CONCATENATE(SUM('Раздел 1'!W377:W377),"=",0)</f>
        <v>0=0</v>
      </c>
    </row>
    <row r="2014" spans="1:5" s="102" customFormat="1" x14ac:dyDescent="0.2">
      <c r="A2014" s="418" t="str">
        <f>IF((SUM('Раздел 1'!X377:X377)=0),"","Неверно!")</f>
        <v/>
      </c>
      <c r="B2014" s="418" t="s">
        <v>22977</v>
      </c>
      <c r="C2014" s="244" t="s">
        <v>14022</v>
      </c>
      <c r="D2014" s="244" t="s">
        <v>374</v>
      </c>
      <c r="E2014" s="244" t="str">
        <f>CONCATENATE(SUM('Раздел 1'!X377:X377),"=",0)</f>
        <v>0=0</v>
      </c>
    </row>
    <row r="2015" spans="1:5" s="102" customFormat="1" x14ac:dyDescent="0.2">
      <c r="A2015" s="418" t="str">
        <f>IF((SUM('Раздел 1'!Y377:Y377)=0),"","Неверно!")</f>
        <v/>
      </c>
      <c r="B2015" s="418" t="s">
        <v>22977</v>
      </c>
      <c r="C2015" s="244" t="s">
        <v>14023</v>
      </c>
      <c r="D2015" s="244" t="s">
        <v>374</v>
      </c>
      <c r="E2015" s="244" t="str">
        <f>CONCATENATE(SUM('Раздел 1'!Y377:Y377),"=",0)</f>
        <v>0=0</v>
      </c>
    </row>
    <row r="2016" spans="1:5" s="102" customFormat="1" x14ac:dyDescent="0.2">
      <c r="A2016" s="418" t="str">
        <f>IF((SUM('Раздел 1'!Z377:Z377)=0),"","Неверно!")</f>
        <v/>
      </c>
      <c r="B2016" s="418" t="s">
        <v>22977</v>
      </c>
      <c r="C2016" s="244" t="s">
        <v>14024</v>
      </c>
      <c r="D2016" s="244" t="s">
        <v>374</v>
      </c>
      <c r="E2016" s="244" t="str">
        <f>CONCATENATE(SUM('Раздел 1'!Z377:Z377),"=",0)</f>
        <v>0=0</v>
      </c>
    </row>
    <row r="2017" spans="1:5" s="102" customFormat="1" x14ac:dyDescent="0.2">
      <c r="A2017" s="418" t="str">
        <f>IF((SUM('Раздел 1'!AA377:AA377)=0),"","Неверно!")</f>
        <v/>
      </c>
      <c r="B2017" s="418" t="s">
        <v>22977</v>
      </c>
      <c r="C2017" s="244" t="s">
        <v>14025</v>
      </c>
      <c r="D2017" s="244" t="s">
        <v>374</v>
      </c>
      <c r="E2017" s="244" t="str">
        <f>CONCATENATE(SUM('Раздел 1'!AA377:AA377),"=",0)</f>
        <v>0=0</v>
      </c>
    </row>
    <row r="2018" spans="1:5" s="102" customFormat="1" x14ac:dyDescent="0.2">
      <c r="A2018" s="418" t="str">
        <f>IF((SUM('Раздел 1'!AB377:AB377)=0),"","Неверно!")</f>
        <v/>
      </c>
      <c r="B2018" s="418" t="s">
        <v>22977</v>
      </c>
      <c r="C2018" s="244" t="s">
        <v>14026</v>
      </c>
      <c r="D2018" s="244" t="s">
        <v>374</v>
      </c>
      <c r="E2018" s="244" t="str">
        <f>CONCATENATE(SUM('Раздел 1'!AB377:AB377),"=",0)</f>
        <v>0=0</v>
      </c>
    </row>
    <row r="2019" spans="1:5" s="102" customFormat="1" x14ac:dyDescent="0.2">
      <c r="A2019" s="418" t="str">
        <f>IF((SUM('Раздел 1'!AC377:AC377)=0),"","Неверно!")</f>
        <v/>
      </c>
      <c r="B2019" s="418" t="s">
        <v>22977</v>
      </c>
      <c r="C2019" s="244" t="s">
        <v>14027</v>
      </c>
      <c r="D2019" s="244" t="s">
        <v>374</v>
      </c>
      <c r="E2019" s="244" t="str">
        <f>CONCATENATE(SUM('Раздел 1'!AC377:AC377),"=",0)</f>
        <v>0=0</v>
      </c>
    </row>
    <row r="2020" spans="1:5" s="102" customFormat="1" x14ac:dyDescent="0.2">
      <c r="A2020" s="418" t="str">
        <f>IF((SUM('Раздел 1'!T285:T285)=0),"","Неверно!")</f>
        <v/>
      </c>
      <c r="B2020" s="418" t="s">
        <v>22978</v>
      </c>
      <c r="C2020" s="244" t="s">
        <v>7444</v>
      </c>
      <c r="D2020" s="244" t="s">
        <v>374</v>
      </c>
      <c r="E2020" s="244" t="str">
        <f>CONCATENATE(SUM('Раздел 1'!T285:T285),"=",0)</f>
        <v>0=0</v>
      </c>
    </row>
    <row r="2021" spans="1:5" s="102" customFormat="1" x14ac:dyDescent="0.2">
      <c r="A2021" s="418" t="str">
        <f>IF((SUM('Раздел 1'!U285:U285)=0),"","Неверно!")</f>
        <v/>
      </c>
      <c r="B2021" s="418" t="s">
        <v>22978</v>
      </c>
      <c r="C2021" s="244" t="s">
        <v>7445</v>
      </c>
      <c r="D2021" s="244" t="s">
        <v>374</v>
      </c>
      <c r="E2021" s="244" t="str">
        <f>CONCATENATE(SUM('Раздел 1'!U285:U285),"=",0)</f>
        <v>0=0</v>
      </c>
    </row>
    <row r="2022" spans="1:5" s="102" customFormat="1" x14ac:dyDescent="0.2">
      <c r="A2022" s="418" t="str">
        <f>IF((SUM('Раздел 1'!V285:V285)=0),"","Неверно!")</f>
        <v/>
      </c>
      <c r="B2022" s="418" t="s">
        <v>22978</v>
      </c>
      <c r="C2022" s="244" t="s">
        <v>7446</v>
      </c>
      <c r="D2022" s="244" t="s">
        <v>374</v>
      </c>
      <c r="E2022" s="244" t="str">
        <f>CONCATENATE(SUM('Раздел 1'!V285:V285),"=",0)</f>
        <v>0=0</v>
      </c>
    </row>
    <row r="2023" spans="1:5" s="102" customFormat="1" x14ac:dyDescent="0.2">
      <c r="A2023" s="418" t="str">
        <f>IF((SUM('Раздел 1'!W285:W285)=0),"","Неверно!")</f>
        <v/>
      </c>
      <c r="B2023" s="418" t="s">
        <v>22978</v>
      </c>
      <c r="C2023" s="244" t="s">
        <v>7447</v>
      </c>
      <c r="D2023" s="244" t="s">
        <v>374</v>
      </c>
      <c r="E2023" s="244" t="str">
        <f>CONCATENATE(SUM('Раздел 1'!W285:W285),"=",0)</f>
        <v>0=0</v>
      </c>
    </row>
    <row r="2024" spans="1:5" s="102" customFormat="1" x14ac:dyDescent="0.2">
      <c r="A2024" s="418" t="str">
        <f>IF((SUM('Раздел 1'!X285:X285)=0),"","Неверно!")</f>
        <v/>
      </c>
      <c r="B2024" s="418" t="s">
        <v>22978</v>
      </c>
      <c r="C2024" s="244" t="s">
        <v>7448</v>
      </c>
      <c r="D2024" s="244" t="s">
        <v>374</v>
      </c>
      <c r="E2024" s="244" t="str">
        <f>CONCATENATE(SUM('Раздел 1'!X285:X285),"=",0)</f>
        <v>0=0</v>
      </c>
    </row>
    <row r="2025" spans="1:5" s="102" customFormat="1" x14ac:dyDescent="0.2">
      <c r="A2025" s="418" t="str">
        <f>IF((SUM('Раздел 1'!Y285:Y285)=0),"","Неверно!")</f>
        <v/>
      </c>
      <c r="B2025" s="418" t="s">
        <v>22978</v>
      </c>
      <c r="C2025" s="244" t="s">
        <v>11732</v>
      </c>
      <c r="D2025" s="244" t="s">
        <v>374</v>
      </c>
      <c r="E2025" s="244" t="str">
        <f>CONCATENATE(SUM('Раздел 1'!Y285:Y285),"=",0)</f>
        <v>0=0</v>
      </c>
    </row>
    <row r="2026" spans="1:5" s="102" customFormat="1" x14ac:dyDescent="0.2">
      <c r="A2026" s="418" t="str">
        <f>IF((SUM('Раздел 1'!Z285:Z285)=0),"","Неверно!")</f>
        <v/>
      </c>
      <c r="B2026" s="418" t="s">
        <v>22978</v>
      </c>
      <c r="C2026" s="244" t="s">
        <v>11733</v>
      </c>
      <c r="D2026" s="244" t="s">
        <v>374</v>
      </c>
      <c r="E2026" s="244" t="str">
        <f>CONCATENATE(SUM('Раздел 1'!Z285:Z285),"=",0)</f>
        <v>0=0</v>
      </c>
    </row>
    <row r="2027" spans="1:5" s="102" customFormat="1" x14ac:dyDescent="0.2">
      <c r="A2027" s="418" t="str">
        <f>IF((SUM('Раздел 1'!AA285:AA285)=0),"","Неверно!")</f>
        <v/>
      </c>
      <c r="B2027" s="418" t="s">
        <v>22978</v>
      </c>
      <c r="C2027" s="244" t="s">
        <v>11734</v>
      </c>
      <c r="D2027" s="244" t="s">
        <v>374</v>
      </c>
      <c r="E2027" s="244" t="str">
        <f>CONCATENATE(SUM('Раздел 1'!AA285:AA285),"=",0)</f>
        <v>0=0</v>
      </c>
    </row>
    <row r="2028" spans="1:5" s="102" customFormat="1" x14ac:dyDescent="0.2">
      <c r="A2028" s="418" t="str">
        <f>IF((SUM('Раздел 1'!AB285:AB285)=0),"","Неверно!")</f>
        <v/>
      </c>
      <c r="B2028" s="418" t="s">
        <v>22978</v>
      </c>
      <c r="C2028" s="244" t="s">
        <v>11735</v>
      </c>
      <c r="D2028" s="244" t="s">
        <v>374</v>
      </c>
      <c r="E2028" s="244" t="str">
        <f>CONCATENATE(SUM('Раздел 1'!AB285:AB285),"=",0)</f>
        <v>0=0</v>
      </c>
    </row>
    <row r="2029" spans="1:5" s="102" customFormat="1" x14ac:dyDescent="0.2">
      <c r="A2029" s="418" t="str">
        <f>IF((SUM('Раздел 1'!AC285:AC285)=0),"","Неверно!")</f>
        <v/>
      </c>
      <c r="B2029" s="418" t="s">
        <v>22978</v>
      </c>
      <c r="C2029" s="244" t="s">
        <v>7600</v>
      </c>
      <c r="D2029" s="244" t="s">
        <v>374</v>
      </c>
      <c r="E2029" s="244" t="str">
        <f>CONCATENATE(SUM('Раздел 1'!AC285:AC285),"=",0)</f>
        <v>0=0</v>
      </c>
    </row>
    <row r="2030" spans="1:5" s="102" customFormat="1" x14ac:dyDescent="0.2">
      <c r="A2030" s="418" t="str">
        <f>IF((SUM('Раздел 1'!T249:T249)=0),"","Неверно!")</f>
        <v/>
      </c>
      <c r="B2030" s="418" t="s">
        <v>22979</v>
      </c>
      <c r="C2030" s="244" t="s">
        <v>8961</v>
      </c>
      <c r="D2030" s="244" t="s">
        <v>374</v>
      </c>
      <c r="E2030" s="244" t="str">
        <f>CONCATENATE(SUM('Раздел 1'!T249:T249),"=",0)</f>
        <v>0=0</v>
      </c>
    </row>
    <row r="2031" spans="1:5" s="102" customFormat="1" x14ac:dyDescent="0.2">
      <c r="A2031" s="418" t="str">
        <f>IF((SUM('Раздел 1'!U249:U249)=0),"","Неверно!")</f>
        <v/>
      </c>
      <c r="B2031" s="418" t="s">
        <v>22979</v>
      </c>
      <c r="C2031" s="244" t="s">
        <v>8962</v>
      </c>
      <c r="D2031" s="244" t="s">
        <v>374</v>
      </c>
      <c r="E2031" s="244" t="str">
        <f>CONCATENATE(SUM('Раздел 1'!U249:U249),"=",0)</f>
        <v>0=0</v>
      </c>
    </row>
    <row r="2032" spans="1:5" s="102" customFormat="1" x14ac:dyDescent="0.2">
      <c r="A2032" s="418" t="str">
        <f>IF((SUM('Раздел 1'!V249:V249)=0),"","Неверно!")</f>
        <v/>
      </c>
      <c r="B2032" s="418" t="s">
        <v>22979</v>
      </c>
      <c r="C2032" s="244" t="s">
        <v>14021</v>
      </c>
      <c r="D2032" s="244" t="s">
        <v>374</v>
      </c>
      <c r="E2032" s="244" t="str">
        <f>CONCATENATE(SUM('Раздел 1'!V249:V249),"=",0)</f>
        <v>0=0</v>
      </c>
    </row>
    <row r="2033" spans="1:5" s="102" customFormat="1" x14ac:dyDescent="0.2">
      <c r="A2033" s="418" t="str">
        <f>IF((SUM('Раздел 1'!W249:W249)=0),"","Неверно!")</f>
        <v/>
      </c>
      <c r="B2033" s="418" t="s">
        <v>22979</v>
      </c>
      <c r="C2033" s="244" t="s">
        <v>11423</v>
      </c>
      <c r="D2033" s="244" t="s">
        <v>374</v>
      </c>
      <c r="E2033" s="244" t="str">
        <f>CONCATENATE(SUM('Раздел 1'!W249:W249),"=",0)</f>
        <v>0=0</v>
      </c>
    </row>
    <row r="2034" spans="1:5" s="102" customFormat="1" x14ac:dyDescent="0.2">
      <c r="A2034" s="418" t="str">
        <f>IF((SUM('Раздел 1'!X249:X249)=0),"","Неверно!")</f>
        <v/>
      </c>
      <c r="B2034" s="418" t="s">
        <v>22979</v>
      </c>
      <c r="C2034" s="244" t="s">
        <v>8963</v>
      </c>
      <c r="D2034" s="244" t="s">
        <v>374</v>
      </c>
      <c r="E2034" s="244" t="str">
        <f>CONCATENATE(SUM('Раздел 1'!X249:X249),"=",0)</f>
        <v>0=0</v>
      </c>
    </row>
    <row r="2035" spans="1:5" s="102" customFormat="1" x14ac:dyDescent="0.2">
      <c r="A2035" s="418" t="str">
        <f>IF((SUM('Раздел 1'!Y249:Y249)=0),"","Неверно!")</f>
        <v/>
      </c>
      <c r="B2035" s="418" t="s">
        <v>22979</v>
      </c>
      <c r="C2035" s="244" t="s">
        <v>8964</v>
      </c>
      <c r="D2035" s="244" t="s">
        <v>374</v>
      </c>
      <c r="E2035" s="244" t="str">
        <f>CONCATENATE(SUM('Раздел 1'!Y249:Y249),"=",0)</f>
        <v>0=0</v>
      </c>
    </row>
    <row r="2036" spans="1:5" s="102" customFormat="1" x14ac:dyDescent="0.2">
      <c r="A2036" s="418" t="str">
        <f>IF((SUM('Раздел 1'!Z249:Z249)=0),"","Неверно!")</f>
        <v/>
      </c>
      <c r="B2036" s="418" t="s">
        <v>22979</v>
      </c>
      <c r="C2036" s="244" t="s">
        <v>8965</v>
      </c>
      <c r="D2036" s="244" t="s">
        <v>374</v>
      </c>
      <c r="E2036" s="244" t="str">
        <f>CONCATENATE(SUM('Раздел 1'!Z249:Z249),"=",0)</f>
        <v>0=0</v>
      </c>
    </row>
    <row r="2037" spans="1:5" s="102" customFormat="1" x14ac:dyDescent="0.2">
      <c r="A2037" s="418" t="str">
        <f>IF((SUM('Раздел 1'!AA249:AA249)=0),"","Неверно!")</f>
        <v/>
      </c>
      <c r="B2037" s="418" t="s">
        <v>22979</v>
      </c>
      <c r="C2037" s="244" t="s">
        <v>8966</v>
      </c>
      <c r="D2037" s="244" t="s">
        <v>374</v>
      </c>
      <c r="E2037" s="244" t="str">
        <f>CONCATENATE(SUM('Раздел 1'!AA249:AA249),"=",0)</f>
        <v>0=0</v>
      </c>
    </row>
    <row r="2038" spans="1:5" s="102" customFormat="1" x14ac:dyDescent="0.2">
      <c r="A2038" s="418" t="str">
        <f>IF((SUM('Раздел 1'!AB249:AB249)=0),"","Неверно!")</f>
        <v/>
      </c>
      <c r="B2038" s="418" t="s">
        <v>22979</v>
      </c>
      <c r="C2038" s="244" t="s">
        <v>8967</v>
      </c>
      <c r="D2038" s="244" t="s">
        <v>374</v>
      </c>
      <c r="E2038" s="244" t="str">
        <f>CONCATENATE(SUM('Раздел 1'!AB249:AB249),"=",0)</f>
        <v>0=0</v>
      </c>
    </row>
    <row r="2039" spans="1:5" s="102" customFormat="1" x14ac:dyDescent="0.2">
      <c r="A2039" s="418" t="str">
        <f>IF((SUM('Раздел 1'!AC249:AC249)=0),"","Неверно!")</f>
        <v/>
      </c>
      <c r="B2039" s="418" t="s">
        <v>22979</v>
      </c>
      <c r="C2039" s="244" t="s">
        <v>8968</v>
      </c>
      <c r="D2039" s="244" t="s">
        <v>374</v>
      </c>
      <c r="E2039" s="244" t="str">
        <f>CONCATENATE(SUM('Раздел 1'!AC249:AC249),"=",0)</f>
        <v>0=0</v>
      </c>
    </row>
    <row r="2040" spans="1:5" s="102" customFormat="1" x14ac:dyDescent="0.2">
      <c r="A2040" s="418" t="str">
        <f>IF((SUM('Раздел 1'!T239:T239)=0),"","Неверно!")</f>
        <v/>
      </c>
      <c r="B2040" s="418" t="s">
        <v>22980</v>
      </c>
      <c r="C2040" s="244" t="s">
        <v>5489</v>
      </c>
      <c r="D2040" s="244" t="s">
        <v>374</v>
      </c>
      <c r="E2040" s="244" t="str">
        <f>CONCATENATE(SUM('Раздел 1'!T239:T239),"=",0)</f>
        <v>0=0</v>
      </c>
    </row>
    <row r="2041" spans="1:5" s="102" customFormat="1" x14ac:dyDescent="0.2">
      <c r="A2041" s="418" t="str">
        <f>IF((SUM('Раздел 1'!U239:U239)=0),"","Неверно!")</f>
        <v/>
      </c>
      <c r="B2041" s="418" t="s">
        <v>22980</v>
      </c>
      <c r="C2041" s="244" t="s">
        <v>5490</v>
      </c>
      <c r="D2041" s="244" t="s">
        <v>374</v>
      </c>
      <c r="E2041" s="244" t="str">
        <f>CONCATENATE(SUM('Раздел 1'!U239:U239),"=",0)</f>
        <v>0=0</v>
      </c>
    </row>
    <row r="2042" spans="1:5" s="102" customFormat="1" x14ac:dyDescent="0.2">
      <c r="A2042" s="418" t="str">
        <f>IF((SUM('Раздел 1'!T330:T330)=0),"","Неверно!")</f>
        <v/>
      </c>
      <c r="B2042" s="418" t="s">
        <v>22981</v>
      </c>
      <c r="C2042" s="244" t="s">
        <v>11600</v>
      </c>
      <c r="D2042" s="244" t="s">
        <v>374</v>
      </c>
      <c r="E2042" s="244" t="str">
        <f>CONCATENATE(SUM('Раздел 1'!T330:T330),"=",0)</f>
        <v>0=0</v>
      </c>
    </row>
    <row r="2043" spans="1:5" s="102" customFormat="1" x14ac:dyDescent="0.2">
      <c r="A2043" s="418" t="str">
        <f>IF((SUM('Раздел 1'!U330:U330)=0),"","Неверно!")</f>
        <v/>
      </c>
      <c r="B2043" s="418" t="s">
        <v>22981</v>
      </c>
      <c r="C2043" s="244" t="s">
        <v>8767</v>
      </c>
      <c r="D2043" s="244" t="s">
        <v>374</v>
      </c>
      <c r="E2043" s="244" t="str">
        <f>CONCATENATE(SUM('Раздел 1'!U330:U330),"=",0)</f>
        <v>0=0</v>
      </c>
    </row>
    <row r="2044" spans="1:5" s="102" customFormat="1" x14ac:dyDescent="0.2">
      <c r="A2044" s="418" t="str">
        <f>IF((SUM('Раздел 1'!V330:V330)=0),"","Неверно!")</f>
        <v/>
      </c>
      <c r="B2044" s="418" t="s">
        <v>22981</v>
      </c>
      <c r="C2044" s="244" t="s">
        <v>11601</v>
      </c>
      <c r="D2044" s="244" t="s">
        <v>374</v>
      </c>
      <c r="E2044" s="244" t="str">
        <f>CONCATENATE(SUM('Раздел 1'!V330:V330),"=",0)</f>
        <v>0=0</v>
      </c>
    </row>
    <row r="2045" spans="1:5" s="102" customFormat="1" x14ac:dyDescent="0.2">
      <c r="A2045" s="418" t="str">
        <f>IF((SUM('Раздел 1'!W330:W330)=0),"","Неверно!")</f>
        <v/>
      </c>
      <c r="B2045" s="418" t="s">
        <v>22981</v>
      </c>
      <c r="C2045" s="244" t="s">
        <v>11602</v>
      </c>
      <c r="D2045" s="244" t="s">
        <v>374</v>
      </c>
      <c r="E2045" s="244" t="str">
        <f>CONCATENATE(SUM('Раздел 1'!W330:W330),"=",0)</f>
        <v>0=0</v>
      </c>
    </row>
    <row r="2046" spans="1:5" s="102" customFormat="1" x14ac:dyDescent="0.2">
      <c r="A2046" s="418" t="str">
        <f>IF((SUM('Раздел 1'!X330:X330)=0),"","Неверно!")</f>
        <v/>
      </c>
      <c r="B2046" s="418" t="s">
        <v>22981</v>
      </c>
      <c r="C2046" s="244" t="s">
        <v>8768</v>
      </c>
      <c r="D2046" s="244" t="s">
        <v>374</v>
      </c>
      <c r="E2046" s="244" t="str">
        <f>CONCATENATE(SUM('Раздел 1'!X330:X330),"=",0)</f>
        <v>0=0</v>
      </c>
    </row>
    <row r="2047" spans="1:5" s="102" customFormat="1" x14ac:dyDescent="0.2">
      <c r="A2047" s="418" t="str">
        <f>IF((SUM('Раздел 1'!Y330:Y330)=0),"","Неверно!")</f>
        <v/>
      </c>
      <c r="B2047" s="418" t="s">
        <v>22981</v>
      </c>
      <c r="C2047" s="244" t="s">
        <v>8769</v>
      </c>
      <c r="D2047" s="244" t="s">
        <v>374</v>
      </c>
      <c r="E2047" s="244" t="str">
        <f>CONCATENATE(SUM('Раздел 1'!Y330:Y330),"=",0)</f>
        <v>0=0</v>
      </c>
    </row>
    <row r="2048" spans="1:5" s="102" customFormat="1" x14ac:dyDescent="0.2">
      <c r="A2048" s="418" t="str">
        <f>IF((SUM('Раздел 1'!Z330:Z330)=0),"","Неверно!")</f>
        <v/>
      </c>
      <c r="B2048" s="418" t="s">
        <v>22981</v>
      </c>
      <c r="C2048" s="244" t="s">
        <v>8770</v>
      </c>
      <c r="D2048" s="244" t="s">
        <v>374</v>
      </c>
      <c r="E2048" s="244" t="str">
        <f>CONCATENATE(SUM('Раздел 1'!Z330:Z330),"=",0)</f>
        <v>0=0</v>
      </c>
    </row>
    <row r="2049" spans="1:5" s="102" customFormat="1" x14ac:dyDescent="0.2">
      <c r="A2049" s="418" t="str">
        <f>IF((SUM('Раздел 1'!AA330:AA330)=0),"","Неверно!")</f>
        <v/>
      </c>
      <c r="B2049" s="418" t="s">
        <v>22981</v>
      </c>
      <c r="C2049" s="244" t="s">
        <v>8771</v>
      </c>
      <c r="D2049" s="244" t="s">
        <v>374</v>
      </c>
      <c r="E2049" s="244" t="str">
        <f>CONCATENATE(SUM('Раздел 1'!AA330:AA330),"=",0)</f>
        <v>0=0</v>
      </c>
    </row>
    <row r="2050" spans="1:5" s="102" customFormat="1" x14ac:dyDescent="0.2">
      <c r="A2050" s="418" t="str">
        <f>IF((SUM('Раздел 1'!AB330:AB330)=0),"","Неверно!")</f>
        <v/>
      </c>
      <c r="B2050" s="418" t="s">
        <v>22981</v>
      </c>
      <c r="C2050" s="244" t="s">
        <v>14020</v>
      </c>
      <c r="D2050" s="244" t="s">
        <v>374</v>
      </c>
      <c r="E2050" s="244" t="str">
        <f>CONCATENATE(SUM('Раздел 1'!AB330:AB330),"=",0)</f>
        <v>0=0</v>
      </c>
    </row>
    <row r="2051" spans="1:5" s="102" customFormat="1" x14ac:dyDescent="0.2">
      <c r="A2051" s="418" t="str">
        <f>IF((SUM('Раздел 1'!AC330:AC330)=0),"","Неверно!")</f>
        <v/>
      </c>
      <c r="B2051" s="418" t="s">
        <v>22981</v>
      </c>
      <c r="C2051" s="244" t="s">
        <v>8772</v>
      </c>
      <c r="D2051" s="244" t="s">
        <v>374</v>
      </c>
      <c r="E2051" s="244" t="str">
        <f>CONCATENATE(SUM('Раздел 1'!AC330:AC330),"=",0)</f>
        <v>0=0</v>
      </c>
    </row>
    <row r="2052" spans="1:5" s="102" customFormat="1" x14ac:dyDescent="0.2">
      <c r="A2052" s="418" t="str">
        <f>IF((SUM('Раздел 1'!T196:T196)=0),"","Неверно!")</f>
        <v/>
      </c>
      <c r="B2052" s="418" t="s">
        <v>22982</v>
      </c>
      <c r="C2052" s="244" t="s">
        <v>8903</v>
      </c>
      <c r="D2052" s="244" t="s">
        <v>374</v>
      </c>
      <c r="E2052" s="244" t="str">
        <f>CONCATENATE(SUM('Раздел 1'!T196:T196),"=",0)</f>
        <v>0=0</v>
      </c>
    </row>
    <row r="2053" spans="1:5" s="102" customFormat="1" x14ac:dyDescent="0.2">
      <c r="A2053" s="418" t="str">
        <f>IF((SUM('Раздел 1'!U196:U196)=0),"","Неверно!")</f>
        <v/>
      </c>
      <c r="B2053" s="418" t="s">
        <v>22982</v>
      </c>
      <c r="C2053" s="244" t="s">
        <v>8904</v>
      </c>
      <c r="D2053" s="244" t="s">
        <v>374</v>
      </c>
      <c r="E2053" s="244" t="str">
        <f>CONCATENATE(SUM('Раздел 1'!U196:U196),"=",0)</f>
        <v>0=0</v>
      </c>
    </row>
    <row r="2054" spans="1:5" s="102" customFormat="1" x14ac:dyDescent="0.2">
      <c r="A2054" s="418" t="str">
        <f>IF((SUM('Раздел 1'!T42:T42)=0),"","Неверно!")</f>
        <v/>
      </c>
      <c r="B2054" s="418" t="s">
        <v>22983</v>
      </c>
      <c r="C2054" s="244" t="s">
        <v>10938</v>
      </c>
      <c r="D2054" s="244" t="s">
        <v>374</v>
      </c>
      <c r="E2054" s="244" t="str">
        <f>CONCATENATE(SUM('Раздел 1'!T42:T42),"=",0)</f>
        <v>0=0</v>
      </c>
    </row>
    <row r="2055" spans="1:5" s="102" customFormat="1" x14ac:dyDescent="0.2">
      <c r="A2055" s="418" t="str">
        <f>IF((SUM('Раздел 1'!U42:U42)=0),"","Неверно!")</f>
        <v/>
      </c>
      <c r="B2055" s="418" t="s">
        <v>22983</v>
      </c>
      <c r="C2055" s="244" t="s">
        <v>3076</v>
      </c>
      <c r="D2055" s="244" t="s">
        <v>374</v>
      </c>
      <c r="E2055" s="244" t="str">
        <f>CONCATENATE(SUM('Раздел 1'!U42:U42),"=",0)</f>
        <v>0=0</v>
      </c>
    </row>
    <row r="2056" spans="1:5" s="102" customFormat="1" x14ac:dyDescent="0.2">
      <c r="A2056" s="418" t="str">
        <f>IF((SUM('Раздел 1'!V42:V42)=0),"","Неверно!")</f>
        <v/>
      </c>
      <c r="B2056" s="418" t="s">
        <v>22983</v>
      </c>
      <c r="C2056" s="244" t="s">
        <v>3077</v>
      </c>
      <c r="D2056" s="244" t="s">
        <v>374</v>
      </c>
      <c r="E2056" s="244" t="str">
        <f>CONCATENATE(SUM('Раздел 1'!V42:V42),"=",0)</f>
        <v>0=0</v>
      </c>
    </row>
    <row r="2057" spans="1:5" s="102" customFormat="1" x14ac:dyDescent="0.2">
      <c r="A2057" s="418" t="str">
        <f>IF((SUM('Раздел 1'!W42:W42)=0),"","Неверно!")</f>
        <v/>
      </c>
      <c r="B2057" s="418" t="s">
        <v>22983</v>
      </c>
      <c r="C2057" s="244" t="s">
        <v>3078</v>
      </c>
      <c r="D2057" s="244" t="s">
        <v>374</v>
      </c>
      <c r="E2057" s="244" t="str">
        <f>CONCATENATE(SUM('Раздел 1'!W42:W42),"=",0)</f>
        <v>0=0</v>
      </c>
    </row>
    <row r="2058" spans="1:5" s="102" customFormat="1" x14ac:dyDescent="0.2">
      <c r="A2058" s="418" t="str">
        <f>IF((SUM('Раздел 1'!X42:X42)=0),"","Неверно!")</f>
        <v/>
      </c>
      <c r="B2058" s="418" t="s">
        <v>22983</v>
      </c>
      <c r="C2058" s="244" t="s">
        <v>10939</v>
      </c>
      <c r="D2058" s="244" t="s">
        <v>374</v>
      </c>
      <c r="E2058" s="244" t="str">
        <f>CONCATENATE(SUM('Раздел 1'!X42:X42),"=",0)</f>
        <v>0=0</v>
      </c>
    </row>
    <row r="2059" spans="1:5" s="102" customFormat="1" x14ac:dyDescent="0.2">
      <c r="A2059" s="418" t="str">
        <f>IF((SUM('Раздел 1'!Y42:Y42)=0),"","Неверно!")</f>
        <v/>
      </c>
      <c r="B2059" s="418" t="s">
        <v>22983</v>
      </c>
      <c r="C2059" s="244" t="s">
        <v>2930</v>
      </c>
      <c r="D2059" s="244" t="s">
        <v>374</v>
      </c>
      <c r="E2059" s="244" t="str">
        <f>CONCATENATE(SUM('Раздел 1'!Y42:Y42),"=",0)</f>
        <v>0=0</v>
      </c>
    </row>
    <row r="2060" spans="1:5" s="102" customFormat="1" x14ac:dyDescent="0.2">
      <c r="A2060" s="418" t="str">
        <f>IF((SUM('Раздел 1'!Z42:Z42)=0),"","Неверно!")</f>
        <v/>
      </c>
      <c r="B2060" s="418" t="s">
        <v>22983</v>
      </c>
      <c r="C2060" s="244" t="s">
        <v>2931</v>
      </c>
      <c r="D2060" s="244" t="s">
        <v>374</v>
      </c>
      <c r="E2060" s="244" t="str">
        <f>CONCATENATE(SUM('Раздел 1'!Z42:Z42),"=",0)</f>
        <v>0=0</v>
      </c>
    </row>
    <row r="2061" spans="1:5" s="102" customFormat="1" x14ac:dyDescent="0.2">
      <c r="A2061" s="418" t="str">
        <f>IF((SUM('Раздел 1'!AA42:AA42)=0),"","Неверно!")</f>
        <v/>
      </c>
      <c r="B2061" s="418" t="s">
        <v>22983</v>
      </c>
      <c r="C2061" s="244" t="s">
        <v>2932</v>
      </c>
      <c r="D2061" s="244" t="s">
        <v>374</v>
      </c>
      <c r="E2061" s="244" t="str">
        <f>CONCATENATE(SUM('Раздел 1'!AA42:AA42),"=",0)</f>
        <v>0=0</v>
      </c>
    </row>
    <row r="2062" spans="1:5" s="102" customFormat="1" x14ac:dyDescent="0.2">
      <c r="A2062" s="418" t="str">
        <f>IF((SUM('Раздел 1'!AB42:AB42)=0),"","Неверно!")</f>
        <v/>
      </c>
      <c r="B2062" s="418" t="s">
        <v>22983</v>
      </c>
      <c r="C2062" s="244" t="s">
        <v>2933</v>
      </c>
      <c r="D2062" s="244" t="s">
        <v>374</v>
      </c>
      <c r="E2062" s="244" t="str">
        <f>CONCATENATE(SUM('Раздел 1'!AB42:AB42),"=",0)</f>
        <v>0=0</v>
      </c>
    </row>
    <row r="2063" spans="1:5" s="102" customFormat="1" x14ac:dyDescent="0.2">
      <c r="A2063" s="418" t="str">
        <f>IF((SUM('Раздел 1'!AC42:AC42)=0),"","Неверно!")</f>
        <v/>
      </c>
      <c r="B2063" s="418" t="s">
        <v>22983</v>
      </c>
      <c r="C2063" s="244" t="s">
        <v>2934</v>
      </c>
      <c r="D2063" s="244" t="s">
        <v>374</v>
      </c>
      <c r="E2063" s="244" t="str">
        <f>CONCATENATE(SUM('Раздел 1'!AC42:AC42),"=",0)</f>
        <v>0=0</v>
      </c>
    </row>
    <row r="2064" spans="1:5" s="102" customFormat="1" x14ac:dyDescent="0.2">
      <c r="A2064" s="418" t="str">
        <f>IF((SUM('Раздел 1'!T140:T140)=0),"","Неверно!")</f>
        <v/>
      </c>
      <c r="B2064" s="418" t="s">
        <v>22984</v>
      </c>
      <c r="C2064" s="244" t="s">
        <v>11731</v>
      </c>
      <c r="D2064" s="244" t="s">
        <v>374</v>
      </c>
      <c r="E2064" s="244" t="str">
        <f>CONCATENATE(SUM('Раздел 1'!T140:T140),"=",0)</f>
        <v>0=0</v>
      </c>
    </row>
    <row r="2065" spans="1:5" s="102" customFormat="1" x14ac:dyDescent="0.2">
      <c r="A2065" s="418" t="str">
        <f>IF((SUM('Раздел 1'!U140:U140)=0),"","Неверно!")</f>
        <v/>
      </c>
      <c r="B2065" s="418" t="s">
        <v>22984</v>
      </c>
      <c r="C2065" s="244" t="s">
        <v>10417</v>
      </c>
      <c r="D2065" s="244" t="s">
        <v>374</v>
      </c>
      <c r="E2065" s="244" t="str">
        <f>CONCATENATE(SUM('Раздел 1'!U140:U140),"=",0)</f>
        <v>0=0</v>
      </c>
    </row>
    <row r="2066" spans="1:5" s="102" customFormat="1" x14ac:dyDescent="0.2">
      <c r="A2066" s="418" t="str">
        <f>IF((SUM('Раздел 1'!V140:V140)=0),"","Неверно!")</f>
        <v/>
      </c>
      <c r="B2066" s="418" t="s">
        <v>22984</v>
      </c>
      <c r="C2066" s="244" t="s">
        <v>7807</v>
      </c>
      <c r="D2066" s="244" t="s">
        <v>374</v>
      </c>
      <c r="E2066" s="244" t="str">
        <f>CONCATENATE(SUM('Раздел 1'!V140:V140),"=",0)</f>
        <v>0=0</v>
      </c>
    </row>
    <row r="2067" spans="1:5" s="102" customFormat="1" x14ac:dyDescent="0.2">
      <c r="A2067" s="418" t="str">
        <f>IF((SUM('Раздел 1'!W140:W140)=0),"","Неверно!")</f>
        <v/>
      </c>
      <c r="B2067" s="418" t="s">
        <v>22984</v>
      </c>
      <c r="C2067" s="244" t="s">
        <v>7808</v>
      </c>
      <c r="D2067" s="244" t="s">
        <v>374</v>
      </c>
      <c r="E2067" s="244" t="str">
        <f>CONCATENATE(SUM('Раздел 1'!W140:W140),"=",0)</f>
        <v>0=0</v>
      </c>
    </row>
    <row r="2068" spans="1:5" s="102" customFormat="1" x14ac:dyDescent="0.2">
      <c r="A2068" s="418" t="str">
        <f>IF((SUM('Раздел 1'!X140:X140)=0),"","Неверно!")</f>
        <v/>
      </c>
      <c r="B2068" s="418" t="s">
        <v>22984</v>
      </c>
      <c r="C2068" s="244" t="s">
        <v>7809</v>
      </c>
      <c r="D2068" s="244" t="s">
        <v>374</v>
      </c>
      <c r="E2068" s="244" t="str">
        <f>CONCATENATE(SUM('Раздел 1'!X140:X140),"=",0)</f>
        <v>0=0</v>
      </c>
    </row>
    <row r="2069" spans="1:5" s="102" customFormat="1" x14ac:dyDescent="0.2">
      <c r="A2069" s="418" t="str">
        <f>IF((SUM('Раздел 1'!Y140:Y140)=0),"","Неверно!")</f>
        <v/>
      </c>
      <c r="B2069" s="418" t="s">
        <v>22984</v>
      </c>
      <c r="C2069" s="244" t="s">
        <v>7810</v>
      </c>
      <c r="D2069" s="244" t="s">
        <v>374</v>
      </c>
      <c r="E2069" s="244" t="str">
        <f>CONCATENATE(SUM('Раздел 1'!Y140:Y140),"=",0)</f>
        <v>0=0</v>
      </c>
    </row>
    <row r="2070" spans="1:5" s="102" customFormat="1" x14ac:dyDescent="0.2">
      <c r="A2070" s="418" t="str">
        <f>IF((SUM('Раздел 1'!Z140:Z140)=0),"","Неверно!")</f>
        <v/>
      </c>
      <c r="B2070" s="418" t="s">
        <v>22984</v>
      </c>
      <c r="C2070" s="244" t="s">
        <v>7811</v>
      </c>
      <c r="D2070" s="244" t="s">
        <v>374</v>
      </c>
      <c r="E2070" s="244" t="str">
        <f>CONCATENATE(SUM('Раздел 1'!Z140:Z140),"=",0)</f>
        <v>0=0</v>
      </c>
    </row>
    <row r="2071" spans="1:5" s="102" customFormat="1" x14ac:dyDescent="0.2">
      <c r="A2071" s="418" t="str">
        <f>IF((SUM('Раздел 1'!AA140:AA140)=0),"","Неверно!")</f>
        <v/>
      </c>
      <c r="B2071" s="418" t="s">
        <v>22984</v>
      </c>
      <c r="C2071" s="244" t="s">
        <v>7812</v>
      </c>
      <c r="D2071" s="244" t="s">
        <v>374</v>
      </c>
      <c r="E2071" s="244" t="str">
        <f>CONCATENATE(SUM('Раздел 1'!AA140:AA140),"=",0)</f>
        <v>0=0</v>
      </c>
    </row>
    <row r="2072" spans="1:5" s="102" customFormat="1" x14ac:dyDescent="0.2">
      <c r="A2072" s="418" t="str">
        <f>IF((SUM('Раздел 1'!AB140:AB140)=0),"","Неверно!")</f>
        <v/>
      </c>
      <c r="B2072" s="418" t="s">
        <v>22984</v>
      </c>
      <c r="C2072" s="244" t="s">
        <v>7813</v>
      </c>
      <c r="D2072" s="244" t="s">
        <v>374</v>
      </c>
      <c r="E2072" s="244" t="str">
        <f>CONCATENATE(SUM('Раздел 1'!AB140:AB140),"=",0)</f>
        <v>0=0</v>
      </c>
    </row>
    <row r="2073" spans="1:5" s="102" customFormat="1" x14ac:dyDescent="0.2">
      <c r="A2073" s="418" t="str">
        <f>IF((SUM('Раздел 1'!T246:T246)=0),"","Неверно!")</f>
        <v/>
      </c>
      <c r="B2073" s="418" t="s">
        <v>22985</v>
      </c>
      <c r="C2073" s="244" t="s">
        <v>3198</v>
      </c>
      <c r="D2073" s="244" t="s">
        <v>374</v>
      </c>
      <c r="E2073" s="244" t="str">
        <f>CONCATENATE(SUM('Раздел 1'!T246:T246),"=",0)</f>
        <v>0=0</v>
      </c>
    </row>
    <row r="2074" spans="1:5" s="102" customFormat="1" x14ac:dyDescent="0.2">
      <c r="A2074" s="418" t="str">
        <f>IF((SUM('Раздел 1'!U246:U246)=0),"","Неверно!")</f>
        <v/>
      </c>
      <c r="B2074" s="418" t="s">
        <v>22985</v>
      </c>
      <c r="C2074" s="244" t="s">
        <v>3199</v>
      </c>
      <c r="D2074" s="244" t="s">
        <v>374</v>
      </c>
      <c r="E2074" s="244" t="str">
        <f>CONCATENATE(SUM('Раздел 1'!U246:U246),"=",0)</f>
        <v>0=0</v>
      </c>
    </row>
    <row r="2075" spans="1:5" s="102" customFormat="1" x14ac:dyDescent="0.2">
      <c r="A2075" s="418" t="str">
        <f>IF((SUM('Раздел 1'!V246:V246)=0),"","Неверно!")</f>
        <v/>
      </c>
      <c r="B2075" s="418" t="s">
        <v>22985</v>
      </c>
      <c r="C2075" s="244" t="s">
        <v>14019</v>
      </c>
      <c r="D2075" s="244" t="s">
        <v>374</v>
      </c>
      <c r="E2075" s="244" t="str">
        <f>CONCATENATE(SUM('Раздел 1'!V246:V246),"=",0)</f>
        <v>0=0</v>
      </c>
    </row>
    <row r="2076" spans="1:5" s="102" customFormat="1" x14ac:dyDescent="0.2">
      <c r="A2076" s="418" t="str">
        <f>IF((SUM('Раздел 1'!W246:W246)=0),"","Неверно!")</f>
        <v/>
      </c>
      <c r="B2076" s="418" t="s">
        <v>22985</v>
      </c>
      <c r="C2076" s="244" t="s">
        <v>3200</v>
      </c>
      <c r="D2076" s="244" t="s">
        <v>374</v>
      </c>
      <c r="E2076" s="244" t="str">
        <f>CONCATENATE(SUM('Раздел 1'!W246:W246),"=",0)</f>
        <v>0=0</v>
      </c>
    </row>
    <row r="2077" spans="1:5" s="102" customFormat="1" x14ac:dyDescent="0.2">
      <c r="A2077" s="418" t="str">
        <f>IF((SUM('Раздел 1'!X246:X246)=0),"","Неверно!")</f>
        <v/>
      </c>
      <c r="B2077" s="418" t="s">
        <v>22985</v>
      </c>
      <c r="C2077" s="244" t="s">
        <v>3201</v>
      </c>
      <c r="D2077" s="244" t="s">
        <v>374</v>
      </c>
      <c r="E2077" s="244" t="str">
        <f>CONCATENATE(SUM('Раздел 1'!X246:X246),"=",0)</f>
        <v>0=0</v>
      </c>
    </row>
    <row r="2078" spans="1:5" s="102" customFormat="1" x14ac:dyDescent="0.2">
      <c r="A2078" s="418" t="str">
        <f>IF((SUM('Раздел 1'!Y246:Y246)=0),"","Неверно!")</f>
        <v/>
      </c>
      <c r="B2078" s="418" t="s">
        <v>22985</v>
      </c>
      <c r="C2078" s="244" t="s">
        <v>3202</v>
      </c>
      <c r="D2078" s="244" t="s">
        <v>374</v>
      </c>
      <c r="E2078" s="244" t="str">
        <f>CONCATENATE(SUM('Раздел 1'!Y246:Y246),"=",0)</f>
        <v>0=0</v>
      </c>
    </row>
    <row r="2079" spans="1:5" s="102" customFormat="1" x14ac:dyDescent="0.2">
      <c r="A2079" s="418" t="str">
        <f>IF((SUM('Раздел 1'!Z246:Z246)=0),"","Неверно!")</f>
        <v/>
      </c>
      <c r="B2079" s="418" t="s">
        <v>22985</v>
      </c>
      <c r="C2079" s="244" t="s">
        <v>3203</v>
      </c>
      <c r="D2079" s="244" t="s">
        <v>374</v>
      </c>
      <c r="E2079" s="244" t="str">
        <f>CONCATENATE(SUM('Раздел 1'!Z246:Z246),"=",0)</f>
        <v>0=0</v>
      </c>
    </row>
    <row r="2080" spans="1:5" s="102" customFormat="1" x14ac:dyDescent="0.2">
      <c r="A2080" s="418" t="str">
        <f>IF((SUM('Раздел 1'!AA246:AA246)=0),"","Неверно!")</f>
        <v/>
      </c>
      <c r="B2080" s="418" t="s">
        <v>22985</v>
      </c>
      <c r="C2080" s="244" t="s">
        <v>3204</v>
      </c>
      <c r="D2080" s="244" t="s">
        <v>374</v>
      </c>
      <c r="E2080" s="244" t="str">
        <f>CONCATENATE(SUM('Раздел 1'!AA246:AA246),"=",0)</f>
        <v>0=0</v>
      </c>
    </row>
    <row r="2081" spans="1:5" s="102" customFormat="1" x14ac:dyDescent="0.2">
      <c r="A2081" s="418" t="str">
        <f>IF((SUM('Раздел 1'!AB246:AB246)=0),"","Неверно!")</f>
        <v/>
      </c>
      <c r="B2081" s="418" t="s">
        <v>22985</v>
      </c>
      <c r="C2081" s="244" t="s">
        <v>3205</v>
      </c>
      <c r="D2081" s="244" t="s">
        <v>374</v>
      </c>
      <c r="E2081" s="244" t="str">
        <f>CONCATENATE(SUM('Раздел 1'!AB246:AB246),"=",0)</f>
        <v>0=0</v>
      </c>
    </row>
    <row r="2082" spans="1:5" s="102" customFormat="1" x14ac:dyDescent="0.2">
      <c r="A2082" s="418" t="str">
        <f>IF((SUM('Раздел 1'!AC246:AC246)=0),"","Неверно!")</f>
        <v/>
      </c>
      <c r="B2082" s="418" t="s">
        <v>22985</v>
      </c>
      <c r="C2082" s="244" t="s">
        <v>3206</v>
      </c>
      <c r="D2082" s="244" t="s">
        <v>374</v>
      </c>
      <c r="E2082" s="244" t="str">
        <f>CONCATENATE(SUM('Раздел 1'!AC246:AC246),"=",0)</f>
        <v>0=0</v>
      </c>
    </row>
    <row r="2083" spans="1:5" s="102" customFormat="1" x14ac:dyDescent="0.2">
      <c r="A2083" s="418" t="str">
        <f>IF((SUM('Раздел 1'!T210:T210)=0),"","Неверно!")</f>
        <v/>
      </c>
      <c r="B2083" s="418" t="s">
        <v>22986</v>
      </c>
      <c r="C2083" s="244" t="s">
        <v>3389</v>
      </c>
      <c r="D2083" s="244" t="s">
        <v>374</v>
      </c>
      <c r="E2083" s="244" t="str">
        <f>CONCATENATE(SUM('Раздел 1'!T210:T210),"=",0)</f>
        <v>0=0</v>
      </c>
    </row>
    <row r="2084" spans="1:5" s="102" customFormat="1" x14ac:dyDescent="0.2">
      <c r="A2084" s="418" t="str">
        <f>IF((SUM('Раздел 1'!U210:U210)=0),"","Неверно!")</f>
        <v/>
      </c>
      <c r="B2084" s="418" t="s">
        <v>22986</v>
      </c>
      <c r="C2084" s="244" t="s">
        <v>3390</v>
      </c>
      <c r="D2084" s="244" t="s">
        <v>374</v>
      </c>
      <c r="E2084" s="244" t="str">
        <f>CONCATENATE(SUM('Раздел 1'!U210:U210),"=",0)</f>
        <v>0=0</v>
      </c>
    </row>
    <row r="2085" spans="1:5" s="102" customFormat="1" x14ac:dyDescent="0.2">
      <c r="A2085" s="418" t="str">
        <f>IF((SUM('Раздел 1'!V210:V210)=0),"","Неверно!")</f>
        <v/>
      </c>
      <c r="B2085" s="418" t="s">
        <v>22986</v>
      </c>
      <c r="C2085" s="244" t="s">
        <v>14018</v>
      </c>
      <c r="D2085" s="244" t="s">
        <v>374</v>
      </c>
      <c r="E2085" s="244" t="str">
        <f>CONCATENATE(SUM('Раздел 1'!V210:V210),"=",0)</f>
        <v>0=0</v>
      </c>
    </row>
    <row r="2086" spans="1:5" s="102" customFormat="1" x14ac:dyDescent="0.2">
      <c r="A2086" s="418" t="str">
        <f>IF((SUM('Раздел 1'!X238:X238)=0),"","Неверно!")</f>
        <v/>
      </c>
      <c r="B2086" s="418" t="s">
        <v>22987</v>
      </c>
      <c r="C2086" s="244" t="s">
        <v>5892</v>
      </c>
      <c r="D2086" s="244" t="s">
        <v>374</v>
      </c>
      <c r="E2086" s="244" t="str">
        <f>CONCATENATE(SUM('Раздел 1'!X238:X238),"=",0)</f>
        <v>0=0</v>
      </c>
    </row>
    <row r="2087" spans="1:5" s="102" customFormat="1" x14ac:dyDescent="0.2">
      <c r="A2087" s="418" t="str">
        <f>IF((SUM('Раздел 1'!Y238:Y238)=0),"","Неверно!")</f>
        <v/>
      </c>
      <c r="B2087" s="418" t="s">
        <v>22987</v>
      </c>
      <c r="C2087" s="244" t="s">
        <v>5893</v>
      </c>
      <c r="D2087" s="244" t="s">
        <v>374</v>
      </c>
      <c r="E2087" s="244" t="str">
        <f>CONCATENATE(SUM('Раздел 1'!Y238:Y238),"=",0)</f>
        <v>0=0</v>
      </c>
    </row>
    <row r="2088" spans="1:5" s="102" customFormat="1" x14ac:dyDescent="0.2">
      <c r="A2088" s="418" t="str">
        <f>IF((SUM('Раздел 1'!Z238:Z238)=0),"","Неверно!")</f>
        <v/>
      </c>
      <c r="B2088" s="418" t="s">
        <v>22987</v>
      </c>
      <c r="C2088" s="244" t="s">
        <v>9321</v>
      </c>
      <c r="D2088" s="244" t="s">
        <v>374</v>
      </c>
      <c r="E2088" s="244" t="str">
        <f>CONCATENATE(SUM('Раздел 1'!Z238:Z238),"=",0)</f>
        <v>0=0</v>
      </c>
    </row>
    <row r="2089" spans="1:5" s="102" customFormat="1" x14ac:dyDescent="0.2">
      <c r="A2089" s="418" t="str">
        <f>IF((SUM('Раздел 1'!AA238:AA238)=0),"","Неверно!")</f>
        <v/>
      </c>
      <c r="B2089" s="418" t="s">
        <v>22987</v>
      </c>
      <c r="C2089" s="244" t="s">
        <v>8511</v>
      </c>
      <c r="D2089" s="244" t="s">
        <v>374</v>
      </c>
      <c r="E2089" s="244" t="str">
        <f>CONCATENATE(SUM('Раздел 1'!AA238:AA238),"=",0)</f>
        <v>0=0</v>
      </c>
    </row>
    <row r="2090" spans="1:5" s="102" customFormat="1" x14ac:dyDescent="0.2">
      <c r="A2090" s="418" t="str">
        <f>IF((SUM('Раздел 1'!AB238:AB238)=0),"","Неверно!")</f>
        <v/>
      </c>
      <c r="B2090" s="418" t="s">
        <v>22987</v>
      </c>
      <c r="C2090" s="244" t="s">
        <v>10798</v>
      </c>
      <c r="D2090" s="244" t="s">
        <v>374</v>
      </c>
      <c r="E2090" s="244" t="str">
        <f>CONCATENATE(SUM('Раздел 1'!AB238:AB238),"=",0)</f>
        <v>0=0</v>
      </c>
    </row>
    <row r="2091" spans="1:5" s="102" customFormat="1" x14ac:dyDescent="0.2">
      <c r="A2091" s="418" t="str">
        <f>IF((SUM('Раздел 1'!AC238:AC238)=0),"","Неверно!")</f>
        <v/>
      </c>
      <c r="B2091" s="418" t="s">
        <v>22987</v>
      </c>
      <c r="C2091" s="244" t="s">
        <v>8686</v>
      </c>
      <c r="D2091" s="244" t="s">
        <v>374</v>
      </c>
      <c r="E2091" s="244" t="str">
        <f>CONCATENATE(SUM('Раздел 1'!AC238:AC238),"=",0)</f>
        <v>0=0</v>
      </c>
    </row>
    <row r="2092" spans="1:5" s="102" customFormat="1" x14ac:dyDescent="0.2">
      <c r="A2092" s="418" t="str">
        <f>IF((SUM('Раздел 1'!X164:X164)=0),"","Неверно!")</f>
        <v/>
      </c>
      <c r="B2092" s="418" t="s">
        <v>22988</v>
      </c>
      <c r="C2092" s="244" t="s">
        <v>2971</v>
      </c>
      <c r="D2092" s="244" t="s">
        <v>374</v>
      </c>
      <c r="E2092" s="244" t="str">
        <f>CONCATENATE(SUM('Раздел 1'!X164:X164),"=",0)</f>
        <v>0=0</v>
      </c>
    </row>
    <row r="2093" spans="1:5" s="102" customFormat="1" x14ac:dyDescent="0.2">
      <c r="A2093" s="418" t="str">
        <f>IF((SUM('Раздел 1'!Y164:Y164)=0),"","Неверно!")</f>
        <v/>
      </c>
      <c r="B2093" s="418" t="s">
        <v>22988</v>
      </c>
      <c r="C2093" s="244" t="s">
        <v>2972</v>
      </c>
      <c r="D2093" s="244" t="s">
        <v>374</v>
      </c>
      <c r="E2093" s="244" t="str">
        <f>CONCATENATE(SUM('Раздел 1'!Y164:Y164),"=",0)</f>
        <v>0=0</v>
      </c>
    </row>
    <row r="2094" spans="1:5" s="102" customFormat="1" x14ac:dyDescent="0.2">
      <c r="A2094" s="418" t="str">
        <f>IF((SUM('Раздел 1'!T102:T102)=0),"","Неверно!")</f>
        <v/>
      </c>
      <c r="B2094" s="418" t="s">
        <v>22989</v>
      </c>
      <c r="C2094" s="244" t="s">
        <v>8141</v>
      </c>
      <c r="D2094" s="244" t="s">
        <v>374</v>
      </c>
      <c r="E2094" s="244" t="str">
        <f>CONCATENATE(SUM('Раздел 1'!T102:T102),"=",0)</f>
        <v>0=0</v>
      </c>
    </row>
    <row r="2095" spans="1:5" s="102" customFormat="1" x14ac:dyDescent="0.2">
      <c r="A2095" s="418" t="str">
        <f>IF((SUM('Раздел 1'!U102:U102)=0),"","Неверно!")</f>
        <v/>
      </c>
      <c r="B2095" s="418" t="s">
        <v>22989</v>
      </c>
      <c r="C2095" s="244" t="s">
        <v>8142</v>
      </c>
      <c r="D2095" s="244" t="s">
        <v>374</v>
      </c>
      <c r="E2095" s="244" t="str">
        <f>CONCATENATE(SUM('Раздел 1'!U102:U102),"=",0)</f>
        <v>0=0</v>
      </c>
    </row>
    <row r="2096" spans="1:5" s="102" customFormat="1" x14ac:dyDescent="0.2">
      <c r="A2096" s="418" t="str">
        <f>IF((SUM('Раздел 1'!V102:V102)=0),"","Неверно!")</f>
        <v/>
      </c>
      <c r="B2096" s="418" t="s">
        <v>22989</v>
      </c>
      <c r="C2096" s="244" t="s">
        <v>8143</v>
      </c>
      <c r="D2096" s="244" t="s">
        <v>374</v>
      </c>
      <c r="E2096" s="244" t="str">
        <f>CONCATENATE(SUM('Раздел 1'!V102:V102),"=",0)</f>
        <v>0=0</v>
      </c>
    </row>
    <row r="2097" spans="1:5" s="102" customFormat="1" x14ac:dyDescent="0.2">
      <c r="A2097" s="418" t="str">
        <f>IF((SUM('Раздел 1'!T227:T227)=0),"","Неверно!")</f>
        <v/>
      </c>
      <c r="B2097" s="418" t="s">
        <v>22990</v>
      </c>
      <c r="C2097" s="244" t="s">
        <v>8719</v>
      </c>
      <c r="D2097" s="244" t="s">
        <v>374</v>
      </c>
      <c r="E2097" s="244" t="str">
        <f>CONCATENATE(SUM('Раздел 1'!T227:T227),"=",0)</f>
        <v>0=0</v>
      </c>
    </row>
    <row r="2098" spans="1:5" s="102" customFormat="1" x14ac:dyDescent="0.2">
      <c r="A2098" s="418" t="str">
        <f>IF((SUM('Раздел 1'!U227:U227)=0),"","Неверно!")</f>
        <v/>
      </c>
      <c r="B2098" s="418" t="s">
        <v>22990</v>
      </c>
      <c r="C2098" s="244" t="s">
        <v>8720</v>
      </c>
      <c r="D2098" s="244" t="s">
        <v>374</v>
      </c>
      <c r="E2098" s="244" t="str">
        <f>CONCATENATE(SUM('Раздел 1'!U227:U227),"=",0)</f>
        <v>0=0</v>
      </c>
    </row>
    <row r="2099" spans="1:5" s="102" customFormat="1" x14ac:dyDescent="0.2">
      <c r="A2099" s="418" t="str">
        <f>IF((SUM('Раздел 1'!V227:V227)=0),"","Неверно!")</f>
        <v/>
      </c>
      <c r="B2099" s="418" t="s">
        <v>22990</v>
      </c>
      <c r="C2099" s="244" t="s">
        <v>10937</v>
      </c>
      <c r="D2099" s="244" t="s">
        <v>374</v>
      </c>
      <c r="E2099" s="244" t="str">
        <f>CONCATENATE(SUM('Раздел 1'!V227:V227),"=",0)</f>
        <v>0=0</v>
      </c>
    </row>
    <row r="2100" spans="1:5" s="102" customFormat="1" x14ac:dyDescent="0.2">
      <c r="A2100" s="418" t="str">
        <f>IF((SUM('Раздел 1'!W227:W227)=0),"","Неверно!")</f>
        <v/>
      </c>
      <c r="B2100" s="418" t="s">
        <v>22990</v>
      </c>
      <c r="C2100" s="244" t="s">
        <v>7972</v>
      </c>
      <c r="D2100" s="244" t="s">
        <v>374</v>
      </c>
      <c r="E2100" s="244" t="str">
        <f>CONCATENATE(SUM('Раздел 1'!W227:W227),"=",0)</f>
        <v>0=0</v>
      </c>
    </row>
    <row r="2101" spans="1:5" s="102" customFormat="1" x14ac:dyDescent="0.2">
      <c r="A2101" s="418" t="str">
        <f>IF((SUM('Раздел 1'!X227:X227)=0),"","Неверно!")</f>
        <v/>
      </c>
      <c r="B2101" s="418" t="s">
        <v>22990</v>
      </c>
      <c r="C2101" s="244" t="s">
        <v>7973</v>
      </c>
      <c r="D2101" s="244" t="s">
        <v>374</v>
      </c>
      <c r="E2101" s="244" t="str">
        <f>CONCATENATE(SUM('Раздел 1'!X227:X227),"=",0)</f>
        <v>0=0</v>
      </c>
    </row>
    <row r="2102" spans="1:5" s="102" customFormat="1" x14ac:dyDescent="0.2">
      <c r="A2102" s="418" t="str">
        <f>IF((SUM('Раздел 1'!Y227:Y227)=0),"","Неверно!")</f>
        <v/>
      </c>
      <c r="B2102" s="418" t="s">
        <v>22990</v>
      </c>
      <c r="C2102" s="244" t="s">
        <v>7974</v>
      </c>
      <c r="D2102" s="244" t="s">
        <v>374</v>
      </c>
      <c r="E2102" s="244" t="str">
        <f>CONCATENATE(SUM('Раздел 1'!Y227:Y227),"=",0)</f>
        <v>0=0</v>
      </c>
    </row>
    <row r="2103" spans="1:5" s="102" customFormat="1" x14ac:dyDescent="0.2">
      <c r="A2103" s="418" t="str">
        <f>IF((SUM('Раздел 1'!Z227:Z227)=0),"","Неверно!")</f>
        <v/>
      </c>
      <c r="B2103" s="418" t="s">
        <v>22990</v>
      </c>
      <c r="C2103" s="244" t="s">
        <v>7975</v>
      </c>
      <c r="D2103" s="244" t="s">
        <v>374</v>
      </c>
      <c r="E2103" s="244" t="str">
        <f>CONCATENATE(SUM('Раздел 1'!Z227:Z227),"=",0)</f>
        <v>0=0</v>
      </c>
    </row>
    <row r="2104" spans="1:5" s="102" customFormat="1" x14ac:dyDescent="0.2">
      <c r="A2104" s="418" t="str">
        <f>IF((SUM('Раздел 1'!AA227:AA227)=0),"","Неверно!")</f>
        <v/>
      </c>
      <c r="B2104" s="418" t="s">
        <v>22990</v>
      </c>
      <c r="C2104" s="244" t="s">
        <v>7976</v>
      </c>
      <c r="D2104" s="244" t="s">
        <v>374</v>
      </c>
      <c r="E2104" s="244" t="str">
        <f>CONCATENATE(SUM('Раздел 1'!AA227:AA227),"=",0)</f>
        <v>0=0</v>
      </c>
    </row>
    <row r="2105" spans="1:5" s="102" customFormat="1" x14ac:dyDescent="0.2">
      <c r="A2105" s="418" t="str">
        <f>IF((SUM('Раздел 1'!AB227:AB227)=0),"","Неверно!")</f>
        <v/>
      </c>
      <c r="B2105" s="418" t="s">
        <v>22990</v>
      </c>
      <c r="C2105" s="244" t="s">
        <v>7977</v>
      </c>
      <c r="D2105" s="244" t="s">
        <v>374</v>
      </c>
      <c r="E2105" s="244" t="str">
        <f>CONCATENATE(SUM('Раздел 1'!AB227:AB227),"=",0)</f>
        <v>0=0</v>
      </c>
    </row>
    <row r="2106" spans="1:5" s="102" customFormat="1" x14ac:dyDescent="0.2">
      <c r="A2106" s="418" t="str">
        <f>IF((SUM('Раздел 1'!AC227:AC227)=0),"","Неверно!")</f>
        <v/>
      </c>
      <c r="B2106" s="418" t="s">
        <v>22990</v>
      </c>
      <c r="C2106" s="244" t="s">
        <v>7978</v>
      </c>
      <c r="D2106" s="244" t="s">
        <v>374</v>
      </c>
      <c r="E2106" s="244" t="str">
        <f>CONCATENATE(SUM('Раздел 1'!AC227:AC227),"=",0)</f>
        <v>0=0</v>
      </c>
    </row>
    <row r="2107" spans="1:5" s="102" customFormat="1" x14ac:dyDescent="0.2">
      <c r="A2107" s="418" t="str">
        <f>IF((SUM('Раздел 1'!T188:T188)=0),"","Неверно!")</f>
        <v/>
      </c>
      <c r="B2107" s="418" t="s">
        <v>22991</v>
      </c>
      <c r="C2107" s="244" t="s">
        <v>3396</v>
      </c>
      <c r="D2107" s="244" t="s">
        <v>374</v>
      </c>
      <c r="E2107" s="244" t="str">
        <f>CONCATENATE(SUM('Раздел 1'!T188:T188),"=",0)</f>
        <v>0=0</v>
      </c>
    </row>
    <row r="2108" spans="1:5" s="102" customFormat="1" x14ac:dyDescent="0.2">
      <c r="A2108" s="418" t="str">
        <f>IF((SUM('Раздел 1'!U188:U188)=0),"","Неверно!")</f>
        <v/>
      </c>
      <c r="B2108" s="418" t="s">
        <v>22991</v>
      </c>
      <c r="C2108" s="244" t="s">
        <v>3397</v>
      </c>
      <c r="D2108" s="244" t="s">
        <v>374</v>
      </c>
      <c r="E2108" s="244" t="str">
        <f>CONCATENATE(SUM('Раздел 1'!U188:U188),"=",0)</f>
        <v>0=0</v>
      </c>
    </row>
    <row r="2109" spans="1:5" s="102" customFormat="1" x14ac:dyDescent="0.2">
      <c r="A2109" s="418" t="str">
        <f>IF((SUM('Раздел 1'!V188:V188)=0),"","Неверно!")</f>
        <v/>
      </c>
      <c r="B2109" s="418" t="s">
        <v>22991</v>
      </c>
      <c r="C2109" s="244" t="s">
        <v>10998</v>
      </c>
      <c r="D2109" s="244" t="s">
        <v>374</v>
      </c>
      <c r="E2109" s="244" t="str">
        <f>CONCATENATE(SUM('Раздел 1'!V188:V188),"=",0)</f>
        <v>0=0</v>
      </c>
    </row>
    <row r="2110" spans="1:5" s="102" customFormat="1" x14ac:dyDescent="0.2">
      <c r="A2110" s="418" t="str">
        <f>IF((SUM('Раздел 1'!W188:W188)=0),"","Неверно!")</f>
        <v/>
      </c>
      <c r="B2110" s="418" t="s">
        <v>22991</v>
      </c>
      <c r="C2110" s="244" t="s">
        <v>8513</v>
      </c>
      <c r="D2110" s="244" t="s">
        <v>374</v>
      </c>
      <c r="E2110" s="244" t="str">
        <f>CONCATENATE(SUM('Раздел 1'!W188:W188),"=",0)</f>
        <v>0=0</v>
      </c>
    </row>
    <row r="2111" spans="1:5" s="102" customFormat="1" x14ac:dyDescent="0.2">
      <c r="A2111" s="418" t="str">
        <f>IF((SUM('Раздел 1'!X188:X188)=0),"","Неверно!")</f>
        <v/>
      </c>
      <c r="B2111" s="418" t="s">
        <v>22991</v>
      </c>
      <c r="C2111" s="244" t="s">
        <v>8514</v>
      </c>
      <c r="D2111" s="244" t="s">
        <v>374</v>
      </c>
      <c r="E2111" s="244" t="str">
        <f>CONCATENATE(SUM('Раздел 1'!X188:X188),"=",0)</f>
        <v>0=0</v>
      </c>
    </row>
    <row r="2112" spans="1:5" s="102" customFormat="1" x14ac:dyDescent="0.2">
      <c r="A2112" s="418" t="str">
        <f>IF((SUM('Раздел 1'!Y188:Y188)=0),"","Неверно!")</f>
        <v/>
      </c>
      <c r="B2112" s="418" t="s">
        <v>22991</v>
      </c>
      <c r="C2112" s="244" t="s">
        <v>8515</v>
      </c>
      <c r="D2112" s="244" t="s">
        <v>374</v>
      </c>
      <c r="E2112" s="244" t="str">
        <f>CONCATENATE(SUM('Раздел 1'!Y188:Y188),"=",0)</f>
        <v>0=0</v>
      </c>
    </row>
    <row r="2113" spans="1:5" s="102" customFormat="1" x14ac:dyDescent="0.2">
      <c r="A2113" s="418" t="str">
        <f>IF((SUM('Раздел 1'!W324:W324)=0),"","Неверно!")</f>
        <v/>
      </c>
      <c r="B2113" s="418" t="s">
        <v>22992</v>
      </c>
      <c r="C2113" s="244" t="s">
        <v>2977</v>
      </c>
      <c r="D2113" s="244" t="s">
        <v>374</v>
      </c>
      <c r="E2113" s="244" t="str">
        <f>CONCATENATE(SUM('Раздел 1'!W324:W324),"=",0)</f>
        <v>0=0</v>
      </c>
    </row>
    <row r="2114" spans="1:5" s="102" customFormat="1" x14ac:dyDescent="0.2">
      <c r="A2114" s="418" t="str">
        <f>IF((SUM('Раздел 1'!X324:X324)=0),"","Неверно!")</f>
        <v/>
      </c>
      <c r="B2114" s="418" t="s">
        <v>22992</v>
      </c>
      <c r="C2114" s="244" t="s">
        <v>2978</v>
      </c>
      <c r="D2114" s="244" t="s">
        <v>374</v>
      </c>
      <c r="E2114" s="244" t="str">
        <f>CONCATENATE(SUM('Раздел 1'!X324:X324),"=",0)</f>
        <v>0=0</v>
      </c>
    </row>
    <row r="2115" spans="1:5" s="102" customFormat="1" x14ac:dyDescent="0.2">
      <c r="A2115" s="418" t="str">
        <f>IF((SUM('Раздел 1'!Y324:Y324)=0),"","Неверно!")</f>
        <v/>
      </c>
      <c r="B2115" s="418" t="s">
        <v>22992</v>
      </c>
      <c r="C2115" s="244" t="s">
        <v>2979</v>
      </c>
      <c r="D2115" s="244" t="s">
        <v>374</v>
      </c>
      <c r="E2115" s="244" t="str">
        <f>CONCATENATE(SUM('Раздел 1'!Y324:Y324),"=",0)</f>
        <v>0=0</v>
      </c>
    </row>
    <row r="2116" spans="1:5" s="102" customFormat="1" x14ac:dyDescent="0.2">
      <c r="A2116" s="418" t="str">
        <f>IF((SUM('Раздел 1'!Z324:Z324)=0),"","Неверно!")</f>
        <v/>
      </c>
      <c r="B2116" s="418" t="s">
        <v>22992</v>
      </c>
      <c r="C2116" s="244" t="s">
        <v>2980</v>
      </c>
      <c r="D2116" s="244" t="s">
        <v>374</v>
      </c>
      <c r="E2116" s="244" t="str">
        <f>CONCATENATE(SUM('Раздел 1'!Z324:Z324),"=",0)</f>
        <v>0=0</v>
      </c>
    </row>
    <row r="2117" spans="1:5" s="102" customFormat="1" x14ac:dyDescent="0.2">
      <c r="A2117" s="418" t="str">
        <f>IF((SUM('Раздел 1'!AA324:AA324)=0),"","Неверно!")</f>
        <v/>
      </c>
      <c r="B2117" s="418" t="s">
        <v>22992</v>
      </c>
      <c r="C2117" s="244" t="s">
        <v>2981</v>
      </c>
      <c r="D2117" s="244" t="s">
        <v>374</v>
      </c>
      <c r="E2117" s="244" t="str">
        <f>CONCATENATE(SUM('Раздел 1'!AA324:AA324),"=",0)</f>
        <v>0=0</v>
      </c>
    </row>
    <row r="2118" spans="1:5" s="102" customFormat="1" x14ac:dyDescent="0.2">
      <c r="A2118" s="418" t="str">
        <f>IF((SUM('Раздел 1'!AB324:AB324)=0),"","Неверно!")</f>
        <v/>
      </c>
      <c r="B2118" s="418" t="s">
        <v>22992</v>
      </c>
      <c r="C2118" s="244" t="s">
        <v>2982</v>
      </c>
      <c r="D2118" s="244" t="s">
        <v>374</v>
      </c>
      <c r="E2118" s="244" t="str">
        <f>CONCATENATE(SUM('Раздел 1'!AB324:AB324),"=",0)</f>
        <v>0=0</v>
      </c>
    </row>
    <row r="2119" spans="1:5" s="102" customFormat="1" x14ac:dyDescent="0.2">
      <c r="A2119" s="418" t="str">
        <f>IF((SUM('Раздел 1'!AC324:AC324)=0),"","Неверно!")</f>
        <v/>
      </c>
      <c r="B2119" s="418" t="s">
        <v>22992</v>
      </c>
      <c r="C2119" s="244" t="s">
        <v>2983</v>
      </c>
      <c r="D2119" s="244" t="s">
        <v>374</v>
      </c>
      <c r="E2119" s="244" t="str">
        <f>CONCATENATE(SUM('Раздел 1'!AC324:AC324),"=",0)</f>
        <v>0=0</v>
      </c>
    </row>
    <row r="2120" spans="1:5" s="102" customFormat="1" x14ac:dyDescent="0.2">
      <c r="A2120" s="418" t="str">
        <f>IF((SUM('Раздел 1'!T80:T80)=0),"","Неверно!")</f>
        <v/>
      </c>
      <c r="B2120" s="418" t="s">
        <v>22993</v>
      </c>
      <c r="C2120" s="244" t="s">
        <v>7815</v>
      </c>
      <c r="D2120" s="244" t="s">
        <v>374</v>
      </c>
      <c r="E2120" s="244" t="str">
        <f>CONCATENATE(SUM('Раздел 1'!T80:T80),"=",0)</f>
        <v>0=0</v>
      </c>
    </row>
    <row r="2121" spans="1:5" s="102" customFormat="1" x14ac:dyDescent="0.2">
      <c r="A2121" s="418" t="str">
        <f>IF((SUM('Раздел 1'!U80:U80)=0),"","Неверно!")</f>
        <v/>
      </c>
      <c r="B2121" s="418" t="s">
        <v>22993</v>
      </c>
      <c r="C2121" s="244" t="s">
        <v>7816</v>
      </c>
      <c r="D2121" s="244" t="s">
        <v>374</v>
      </c>
      <c r="E2121" s="244" t="str">
        <f>CONCATENATE(SUM('Раздел 1'!U80:U80),"=",0)</f>
        <v>0=0</v>
      </c>
    </row>
    <row r="2122" spans="1:5" s="102" customFormat="1" x14ac:dyDescent="0.2">
      <c r="A2122" s="418" t="str">
        <f>IF((SUM('Раздел 1'!T107:T107)=0),"","Неверно!")</f>
        <v/>
      </c>
      <c r="B2122" s="418" t="s">
        <v>22994</v>
      </c>
      <c r="C2122" s="244" t="s">
        <v>4300</v>
      </c>
      <c r="D2122" s="244" t="s">
        <v>374</v>
      </c>
      <c r="E2122" s="244" t="str">
        <f>CONCATENATE(SUM('Раздел 1'!T107:T107),"=",0)</f>
        <v>0=0</v>
      </c>
    </row>
    <row r="2123" spans="1:5" s="102" customFormat="1" x14ac:dyDescent="0.2">
      <c r="A2123" s="418" t="str">
        <f>IF((SUM('Раздел 1'!U107:U107)=0),"","Неверно!")</f>
        <v/>
      </c>
      <c r="B2123" s="418" t="s">
        <v>22994</v>
      </c>
      <c r="C2123" s="244" t="s">
        <v>4301</v>
      </c>
      <c r="D2123" s="244" t="s">
        <v>374</v>
      </c>
      <c r="E2123" s="244" t="str">
        <f>CONCATENATE(SUM('Раздел 1'!U107:U107),"=",0)</f>
        <v>0=0</v>
      </c>
    </row>
    <row r="2124" spans="1:5" s="102" customFormat="1" x14ac:dyDescent="0.2">
      <c r="A2124" s="418" t="str">
        <f>IF((SUM('Раздел 1'!V107:V107)=0),"","Неверно!")</f>
        <v/>
      </c>
      <c r="B2124" s="418" t="s">
        <v>22994</v>
      </c>
      <c r="C2124" s="244" t="s">
        <v>4302</v>
      </c>
      <c r="D2124" s="244" t="s">
        <v>374</v>
      </c>
      <c r="E2124" s="244" t="str">
        <f>CONCATENATE(SUM('Раздел 1'!V107:V107),"=",0)</f>
        <v>0=0</v>
      </c>
    </row>
    <row r="2125" spans="1:5" s="102" customFormat="1" x14ac:dyDescent="0.2">
      <c r="A2125" s="418" t="str">
        <f>IF((SUM('Раздел 1'!W107:W107)=0),"","Неверно!")</f>
        <v/>
      </c>
      <c r="B2125" s="418" t="s">
        <v>22994</v>
      </c>
      <c r="C2125" s="244" t="s">
        <v>10935</v>
      </c>
      <c r="D2125" s="244" t="s">
        <v>374</v>
      </c>
      <c r="E2125" s="244" t="str">
        <f>CONCATENATE(SUM('Раздел 1'!W107:W107),"=",0)</f>
        <v>0=0</v>
      </c>
    </row>
    <row r="2126" spans="1:5" s="102" customFormat="1" x14ac:dyDescent="0.2">
      <c r="A2126" s="418" t="str">
        <f>IF((SUM('Раздел 1'!X107:X107)=0),"","Неверно!")</f>
        <v/>
      </c>
      <c r="B2126" s="418" t="s">
        <v>22994</v>
      </c>
      <c r="C2126" s="244" t="s">
        <v>8381</v>
      </c>
      <c r="D2126" s="244" t="s">
        <v>374</v>
      </c>
      <c r="E2126" s="244" t="str">
        <f>CONCATENATE(SUM('Раздел 1'!X107:X107),"=",0)</f>
        <v>0=0</v>
      </c>
    </row>
    <row r="2127" spans="1:5" s="102" customFormat="1" x14ac:dyDescent="0.2">
      <c r="A2127" s="418" t="str">
        <f>IF((SUM('Раздел 1'!Y107:Y107)=0),"","Неверно!")</f>
        <v/>
      </c>
      <c r="B2127" s="418" t="s">
        <v>22994</v>
      </c>
      <c r="C2127" s="244" t="s">
        <v>8382</v>
      </c>
      <c r="D2127" s="244" t="s">
        <v>374</v>
      </c>
      <c r="E2127" s="244" t="str">
        <f>CONCATENATE(SUM('Раздел 1'!Y107:Y107),"=",0)</f>
        <v>0=0</v>
      </c>
    </row>
    <row r="2128" spans="1:5" s="102" customFormat="1" x14ac:dyDescent="0.2">
      <c r="A2128" s="418" t="str">
        <f>IF((SUM('Раздел 1'!T24:T24)=0),"","Неверно!")</f>
        <v/>
      </c>
      <c r="B2128" s="418" t="s">
        <v>22995</v>
      </c>
      <c r="C2128" s="244" t="s">
        <v>7685</v>
      </c>
      <c r="D2128" s="244" t="s">
        <v>374</v>
      </c>
      <c r="E2128" s="244" t="str">
        <f>CONCATENATE(SUM('Раздел 1'!T24:T24),"=",0)</f>
        <v>0=0</v>
      </c>
    </row>
    <row r="2129" spans="1:5" s="102" customFormat="1" x14ac:dyDescent="0.2">
      <c r="A2129" s="418" t="str">
        <f>IF((SUM('Раздел 1'!U24:U24)=0),"","Неверно!")</f>
        <v/>
      </c>
      <c r="B2129" s="418" t="s">
        <v>22995</v>
      </c>
      <c r="C2129" s="244" t="s">
        <v>7686</v>
      </c>
      <c r="D2129" s="244" t="s">
        <v>374</v>
      </c>
      <c r="E2129" s="244" t="str">
        <f>CONCATENATE(SUM('Раздел 1'!U24:U24),"=",0)</f>
        <v>0=0</v>
      </c>
    </row>
    <row r="2130" spans="1:5" s="102" customFormat="1" x14ac:dyDescent="0.2">
      <c r="A2130" s="418" t="str">
        <f>IF((SUM('Раздел 1'!V24:V24)=0),"","Неверно!")</f>
        <v/>
      </c>
      <c r="B2130" s="418" t="s">
        <v>22995</v>
      </c>
      <c r="C2130" s="244" t="s">
        <v>7687</v>
      </c>
      <c r="D2130" s="244" t="s">
        <v>374</v>
      </c>
      <c r="E2130" s="244" t="str">
        <f>CONCATENATE(SUM('Раздел 1'!V24:V24),"=",0)</f>
        <v>0=0</v>
      </c>
    </row>
    <row r="2131" spans="1:5" s="102" customFormat="1" x14ac:dyDescent="0.2">
      <c r="A2131" s="418" t="str">
        <f>IF((SUM('Раздел 1'!W24:W24)=0),"","Неверно!")</f>
        <v/>
      </c>
      <c r="B2131" s="418" t="s">
        <v>22995</v>
      </c>
      <c r="C2131" s="244" t="s">
        <v>7688</v>
      </c>
      <c r="D2131" s="244" t="s">
        <v>374</v>
      </c>
      <c r="E2131" s="244" t="str">
        <f>CONCATENATE(SUM('Раздел 1'!W24:W24),"=",0)</f>
        <v>0=0</v>
      </c>
    </row>
    <row r="2132" spans="1:5" s="102" customFormat="1" x14ac:dyDescent="0.2">
      <c r="A2132" s="418" t="str">
        <f>IF((SUM('Раздел 1'!X24:X24)=0),"","Неверно!")</f>
        <v/>
      </c>
      <c r="B2132" s="418" t="s">
        <v>22995</v>
      </c>
      <c r="C2132" s="244" t="s">
        <v>7689</v>
      </c>
      <c r="D2132" s="244" t="s">
        <v>374</v>
      </c>
      <c r="E2132" s="244" t="str">
        <f>CONCATENATE(SUM('Раздел 1'!X24:X24),"=",0)</f>
        <v>0=0</v>
      </c>
    </row>
    <row r="2133" spans="1:5" s="102" customFormat="1" x14ac:dyDescent="0.2">
      <c r="A2133" s="418" t="str">
        <f>IF((SUM('Раздел 1'!Y24:Y24)=0),"","Неверно!")</f>
        <v/>
      </c>
      <c r="B2133" s="418" t="s">
        <v>22995</v>
      </c>
      <c r="C2133" s="244" t="s">
        <v>7690</v>
      </c>
      <c r="D2133" s="244" t="s">
        <v>374</v>
      </c>
      <c r="E2133" s="244" t="str">
        <f>CONCATENATE(SUM('Раздел 1'!Y24:Y24),"=",0)</f>
        <v>0=0</v>
      </c>
    </row>
    <row r="2134" spans="1:5" s="102" customFormat="1" x14ac:dyDescent="0.2">
      <c r="A2134" s="418" t="str">
        <f>IF((SUM('Раздел 1'!Z24:Z24)=0),"","Неверно!")</f>
        <v/>
      </c>
      <c r="B2134" s="418" t="s">
        <v>22995</v>
      </c>
      <c r="C2134" s="244" t="s">
        <v>7691</v>
      </c>
      <c r="D2134" s="244" t="s">
        <v>374</v>
      </c>
      <c r="E2134" s="244" t="str">
        <f>CONCATENATE(SUM('Раздел 1'!Z24:Z24),"=",0)</f>
        <v>0=0</v>
      </c>
    </row>
    <row r="2135" spans="1:5" s="102" customFormat="1" x14ac:dyDescent="0.2">
      <c r="A2135" s="418" t="str">
        <f>IF((SUM('Раздел 1'!AA24:AA24)=0),"","Неверно!")</f>
        <v/>
      </c>
      <c r="B2135" s="418" t="s">
        <v>22995</v>
      </c>
      <c r="C2135" s="244" t="s">
        <v>7692</v>
      </c>
      <c r="D2135" s="244" t="s">
        <v>374</v>
      </c>
      <c r="E2135" s="244" t="str">
        <f>CONCATENATE(SUM('Раздел 1'!AA24:AA24),"=",0)</f>
        <v>0=0</v>
      </c>
    </row>
    <row r="2136" spans="1:5" s="102" customFormat="1" x14ac:dyDescent="0.2">
      <c r="A2136" s="418" t="str">
        <f>IF((SUM('Раздел 1'!AB24:AB24)=0),"","Неверно!")</f>
        <v/>
      </c>
      <c r="B2136" s="418" t="s">
        <v>22995</v>
      </c>
      <c r="C2136" s="244" t="s">
        <v>7693</v>
      </c>
      <c r="D2136" s="244" t="s">
        <v>374</v>
      </c>
      <c r="E2136" s="244" t="str">
        <f>CONCATENATE(SUM('Раздел 1'!AB24:AB24),"=",0)</f>
        <v>0=0</v>
      </c>
    </row>
    <row r="2137" spans="1:5" s="102" customFormat="1" x14ac:dyDescent="0.2">
      <c r="A2137" s="418" t="str">
        <f>IF((SUM('Раздел 1'!AC24:AC24)=0),"","Неверно!")</f>
        <v/>
      </c>
      <c r="B2137" s="418" t="s">
        <v>22995</v>
      </c>
      <c r="C2137" s="244" t="s">
        <v>7694</v>
      </c>
      <c r="D2137" s="244" t="s">
        <v>374</v>
      </c>
      <c r="E2137" s="244" t="str">
        <f>CONCATENATE(SUM('Раздел 1'!AC24:AC24),"=",0)</f>
        <v>0=0</v>
      </c>
    </row>
    <row r="2138" spans="1:5" s="102" customFormat="1" x14ac:dyDescent="0.2">
      <c r="A2138" s="418" t="str">
        <f>IF((SUM('Раздел 1'!T375:T375)=0),"","Неверно!")</f>
        <v/>
      </c>
      <c r="B2138" s="418" t="s">
        <v>22996</v>
      </c>
      <c r="C2138" s="244" t="s">
        <v>11701</v>
      </c>
      <c r="D2138" s="244" t="s">
        <v>374</v>
      </c>
      <c r="E2138" s="244" t="str">
        <f>CONCATENATE(SUM('Раздел 1'!T375:T375),"=",0)</f>
        <v>0=0</v>
      </c>
    </row>
    <row r="2139" spans="1:5" s="102" customFormat="1" x14ac:dyDescent="0.2">
      <c r="A2139" s="418" t="str">
        <f>IF((SUM('Раздел 1'!U375:U375)=0),"","Неверно!")</f>
        <v/>
      </c>
      <c r="B2139" s="418" t="s">
        <v>22996</v>
      </c>
      <c r="C2139" s="244" t="s">
        <v>8416</v>
      </c>
      <c r="D2139" s="244" t="s">
        <v>374</v>
      </c>
      <c r="E2139" s="244" t="str">
        <f>CONCATENATE(SUM('Раздел 1'!U375:U375),"=",0)</f>
        <v>0=0</v>
      </c>
    </row>
    <row r="2140" spans="1:5" s="102" customFormat="1" x14ac:dyDescent="0.2">
      <c r="A2140" s="418" t="str">
        <f>IF((SUM('Раздел 1'!V375:V375)=0),"","Неверно!")</f>
        <v/>
      </c>
      <c r="B2140" s="418" t="s">
        <v>22996</v>
      </c>
      <c r="C2140" s="244" t="s">
        <v>14013</v>
      </c>
      <c r="D2140" s="244" t="s">
        <v>374</v>
      </c>
      <c r="E2140" s="244" t="str">
        <f>CONCATENATE(SUM('Раздел 1'!V375:V375),"=",0)</f>
        <v>0=0</v>
      </c>
    </row>
    <row r="2141" spans="1:5" s="102" customFormat="1" x14ac:dyDescent="0.2">
      <c r="A2141" s="418" t="str">
        <f>IF((SUM('Раздел 1'!W375:W375)=0),"","Неверно!")</f>
        <v/>
      </c>
      <c r="B2141" s="418" t="s">
        <v>22996</v>
      </c>
      <c r="C2141" s="244" t="s">
        <v>8417</v>
      </c>
      <c r="D2141" s="244" t="s">
        <v>374</v>
      </c>
      <c r="E2141" s="244" t="str">
        <f>CONCATENATE(SUM('Раздел 1'!W375:W375),"=",0)</f>
        <v>0=0</v>
      </c>
    </row>
    <row r="2142" spans="1:5" s="102" customFormat="1" x14ac:dyDescent="0.2">
      <c r="A2142" s="418" t="str">
        <f>IF((SUM('Раздел 1'!X375:X375)=0),"","Неверно!")</f>
        <v/>
      </c>
      <c r="B2142" s="418" t="s">
        <v>22996</v>
      </c>
      <c r="C2142" s="244" t="s">
        <v>14014</v>
      </c>
      <c r="D2142" s="244" t="s">
        <v>374</v>
      </c>
      <c r="E2142" s="244" t="str">
        <f>CONCATENATE(SUM('Раздел 1'!X375:X375),"=",0)</f>
        <v>0=0</v>
      </c>
    </row>
    <row r="2143" spans="1:5" s="102" customFormat="1" x14ac:dyDescent="0.2">
      <c r="A2143" s="418" t="str">
        <f>IF((SUM('Раздел 1'!Y375:Y375)=0),"","Неверно!")</f>
        <v/>
      </c>
      <c r="B2143" s="418" t="s">
        <v>22996</v>
      </c>
      <c r="C2143" s="244" t="s">
        <v>8418</v>
      </c>
      <c r="D2143" s="244" t="s">
        <v>374</v>
      </c>
      <c r="E2143" s="244" t="str">
        <f>CONCATENATE(SUM('Раздел 1'!Y375:Y375),"=",0)</f>
        <v>0=0</v>
      </c>
    </row>
    <row r="2144" spans="1:5" s="102" customFormat="1" x14ac:dyDescent="0.2">
      <c r="A2144" s="418" t="str">
        <f>IF((SUM('Раздел 1'!Z375:Z375)=0),"","Неверно!")</f>
        <v/>
      </c>
      <c r="B2144" s="418" t="s">
        <v>22996</v>
      </c>
      <c r="C2144" s="244" t="s">
        <v>14015</v>
      </c>
      <c r="D2144" s="244" t="s">
        <v>374</v>
      </c>
      <c r="E2144" s="244" t="str">
        <f>CONCATENATE(SUM('Раздел 1'!Z375:Z375),"=",0)</f>
        <v>0=0</v>
      </c>
    </row>
    <row r="2145" spans="1:5" s="102" customFormat="1" x14ac:dyDescent="0.2">
      <c r="A2145" s="418" t="str">
        <f>IF((SUM('Раздел 1'!AA375:AA375)=0),"","Неверно!")</f>
        <v/>
      </c>
      <c r="B2145" s="418" t="s">
        <v>22996</v>
      </c>
      <c r="C2145" s="244" t="s">
        <v>8419</v>
      </c>
      <c r="D2145" s="244" t="s">
        <v>374</v>
      </c>
      <c r="E2145" s="244" t="str">
        <f>CONCATENATE(SUM('Раздел 1'!AA375:AA375),"=",0)</f>
        <v>0=0</v>
      </c>
    </row>
    <row r="2146" spans="1:5" s="102" customFormat="1" x14ac:dyDescent="0.2">
      <c r="A2146" s="418" t="str">
        <f>IF((SUM('Раздел 1'!AB375:AB375)=0),"","Неверно!")</f>
        <v/>
      </c>
      <c r="B2146" s="418" t="s">
        <v>22996</v>
      </c>
      <c r="C2146" s="244" t="s">
        <v>14016</v>
      </c>
      <c r="D2146" s="244" t="s">
        <v>374</v>
      </c>
      <c r="E2146" s="244" t="str">
        <f>CONCATENATE(SUM('Раздел 1'!AB375:AB375),"=",0)</f>
        <v>0=0</v>
      </c>
    </row>
    <row r="2147" spans="1:5" s="102" customFormat="1" x14ac:dyDescent="0.2">
      <c r="A2147" s="418" t="str">
        <f>IF((SUM('Раздел 1'!AC375:AC375)=0),"","Неверно!")</f>
        <v/>
      </c>
      <c r="B2147" s="418" t="s">
        <v>22996</v>
      </c>
      <c r="C2147" s="244" t="s">
        <v>14017</v>
      </c>
      <c r="D2147" s="244" t="s">
        <v>374</v>
      </c>
      <c r="E2147" s="244" t="str">
        <f>CONCATENATE(SUM('Раздел 1'!AC375:AC375),"=",0)</f>
        <v>0=0</v>
      </c>
    </row>
    <row r="2148" spans="1:5" s="102" customFormat="1" x14ac:dyDescent="0.2">
      <c r="A2148" s="418" t="str">
        <f>IF((SUM('Раздел 1'!Y369:Y369)=0),"","Неверно!")</f>
        <v/>
      </c>
      <c r="B2148" s="418" t="s">
        <v>22997</v>
      </c>
      <c r="C2148" s="244" t="s">
        <v>8875</v>
      </c>
      <c r="D2148" s="244" t="s">
        <v>374</v>
      </c>
      <c r="E2148" s="244" t="str">
        <f>CONCATENATE(SUM('Раздел 1'!Y369:Y369),"=",0)</f>
        <v>0=0</v>
      </c>
    </row>
    <row r="2149" spans="1:5" s="102" customFormat="1" x14ac:dyDescent="0.2">
      <c r="A2149" s="418" t="str">
        <f>IF((SUM('Раздел 1'!Z369:Z369)=0),"","Неверно!")</f>
        <v/>
      </c>
      <c r="B2149" s="418" t="s">
        <v>22997</v>
      </c>
      <c r="C2149" s="244" t="s">
        <v>14011</v>
      </c>
      <c r="D2149" s="244" t="s">
        <v>374</v>
      </c>
      <c r="E2149" s="244" t="str">
        <f>CONCATENATE(SUM('Раздел 1'!Z369:Z369),"=",0)</f>
        <v>0=0</v>
      </c>
    </row>
    <row r="2150" spans="1:5" s="102" customFormat="1" x14ac:dyDescent="0.2">
      <c r="A2150" s="418" t="str">
        <f>IF((SUM('Раздел 1'!AA369:AA369)=0),"","Неверно!")</f>
        <v/>
      </c>
      <c r="B2150" s="418" t="s">
        <v>22997</v>
      </c>
      <c r="C2150" s="244" t="s">
        <v>8741</v>
      </c>
      <c r="D2150" s="244" t="s">
        <v>374</v>
      </c>
      <c r="E2150" s="244" t="str">
        <f>CONCATENATE(SUM('Раздел 1'!AA369:AA369),"=",0)</f>
        <v>0=0</v>
      </c>
    </row>
    <row r="2151" spans="1:5" s="102" customFormat="1" x14ac:dyDescent="0.2">
      <c r="A2151" s="418" t="str">
        <f>IF((SUM('Раздел 1'!AB369:AB369)=0),"","Неверно!")</f>
        <v/>
      </c>
      <c r="B2151" s="418" t="s">
        <v>22997</v>
      </c>
      <c r="C2151" s="244" t="s">
        <v>14012</v>
      </c>
      <c r="D2151" s="244" t="s">
        <v>374</v>
      </c>
      <c r="E2151" s="244" t="str">
        <f>CONCATENATE(SUM('Раздел 1'!AB369:AB369),"=",0)</f>
        <v>0=0</v>
      </c>
    </row>
    <row r="2152" spans="1:5" s="102" customFormat="1" x14ac:dyDescent="0.2">
      <c r="A2152" s="418" t="str">
        <f>IF((SUM('Раздел 1'!AC369:AC369)=0),"","Неверно!")</f>
        <v/>
      </c>
      <c r="B2152" s="418" t="s">
        <v>22997</v>
      </c>
      <c r="C2152" s="244" t="s">
        <v>11387</v>
      </c>
      <c r="D2152" s="244" t="s">
        <v>374</v>
      </c>
      <c r="E2152" s="244" t="str">
        <f>CONCATENATE(SUM('Раздел 1'!AC369:AC369),"=",0)</f>
        <v>0=0</v>
      </c>
    </row>
    <row r="2153" spans="1:5" s="102" customFormat="1" x14ac:dyDescent="0.2">
      <c r="A2153" s="418" t="str">
        <f>IF((SUM('Раздел 1'!Q182:Q182)=0),"","Неверно!")</f>
        <v/>
      </c>
      <c r="B2153" s="418" t="s">
        <v>22998</v>
      </c>
      <c r="C2153" s="244" t="s">
        <v>14010</v>
      </c>
      <c r="D2153" s="244" t="s">
        <v>11728</v>
      </c>
      <c r="E2153" s="244" t="str">
        <f>CONCATENATE(SUM('Раздел 1'!Q182:Q182),"=",0)</f>
        <v>0=0</v>
      </c>
    </row>
    <row r="2154" spans="1:5" s="102" customFormat="1" x14ac:dyDescent="0.2">
      <c r="A2154" s="418" t="str">
        <f>IF((SUM('Раздел 1'!V143:V143)=0),"","Неверно!")</f>
        <v/>
      </c>
      <c r="B2154" s="418" t="s">
        <v>22999</v>
      </c>
      <c r="C2154" s="244" t="s">
        <v>7663</v>
      </c>
      <c r="D2154" s="244" t="s">
        <v>374</v>
      </c>
      <c r="E2154" s="244" t="str">
        <f>CONCATENATE(SUM('Раздел 1'!V143:V143),"=",0)</f>
        <v>0=0</v>
      </c>
    </row>
    <row r="2155" spans="1:5" s="102" customFormat="1" x14ac:dyDescent="0.2">
      <c r="A2155" s="418" t="str">
        <f>IF((SUM('Раздел 1'!W143:W143)=0),"","Неверно!")</f>
        <v/>
      </c>
      <c r="B2155" s="418" t="s">
        <v>22999</v>
      </c>
      <c r="C2155" s="244" t="s">
        <v>7664</v>
      </c>
      <c r="D2155" s="244" t="s">
        <v>374</v>
      </c>
      <c r="E2155" s="244" t="str">
        <f>CONCATENATE(SUM('Раздел 1'!W143:W143),"=",0)</f>
        <v>0=0</v>
      </c>
    </row>
    <row r="2156" spans="1:5" s="102" customFormat="1" x14ac:dyDescent="0.2">
      <c r="A2156" s="418" t="str">
        <f>IF((SUM('Раздел 1'!X143:X143)=0),"","Неверно!")</f>
        <v/>
      </c>
      <c r="B2156" s="418" t="s">
        <v>22999</v>
      </c>
      <c r="C2156" s="244" t="s">
        <v>7665</v>
      </c>
      <c r="D2156" s="244" t="s">
        <v>374</v>
      </c>
      <c r="E2156" s="244" t="str">
        <f>CONCATENATE(SUM('Раздел 1'!X143:X143),"=",0)</f>
        <v>0=0</v>
      </c>
    </row>
    <row r="2157" spans="1:5" s="102" customFormat="1" x14ac:dyDescent="0.2">
      <c r="A2157" s="418" t="str">
        <f>IF((SUM('Раздел 1'!Y143:Y143)=0),"","Неверно!")</f>
        <v/>
      </c>
      <c r="B2157" s="418" t="s">
        <v>22999</v>
      </c>
      <c r="C2157" s="244" t="s">
        <v>7666</v>
      </c>
      <c r="D2157" s="244" t="s">
        <v>374</v>
      </c>
      <c r="E2157" s="244" t="str">
        <f>CONCATENATE(SUM('Раздел 1'!Y143:Y143),"=",0)</f>
        <v>0=0</v>
      </c>
    </row>
    <row r="2158" spans="1:5" s="102" customFormat="1" x14ac:dyDescent="0.2">
      <c r="A2158" s="418" t="str">
        <f>IF((SUM('Раздел 1'!Z143:Z143)=0),"","Неверно!")</f>
        <v/>
      </c>
      <c r="B2158" s="418" t="s">
        <v>22999</v>
      </c>
      <c r="C2158" s="244" t="s">
        <v>7667</v>
      </c>
      <c r="D2158" s="244" t="s">
        <v>374</v>
      </c>
      <c r="E2158" s="244" t="str">
        <f>CONCATENATE(SUM('Раздел 1'!Z143:Z143),"=",0)</f>
        <v>0=0</v>
      </c>
    </row>
    <row r="2159" spans="1:5" s="102" customFormat="1" x14ac:dyDescent="0.2">
      <c r="A2159" s="418" t="str">
        <f>IF((SUM('Раздел 1'!AA143:AA143)=0),"","Неверно!")</f>
        <v/>
      </c>
      <c r="B2159" s="418" t="s">
        <v>22999</v>
      </c>
      <c r="C2159" s="244" t="s">
        <v>7668</v>
      </c>
      <c r="D2159" s="244" t="s">
        <v>374</v>
      </c>
      <c r="E2159" s="244" t="str">
        <f>CONCATENATE(SUM('Раздел 1'!AA143:AA143),"=",0)</f>
        <v>0=0</v>
      </c>
    </row>
    <row r="2160" spans="1:5" s="102" customFormat="1" x14ac:dyDescent="0.2">
      <c r="A2160" s="418" t="str">
        <f>IF((SUM('Раздел 1'!AB143:AB143)=0),"","Неверно!")</f>
        <v/>
      </c>
      <c r="B2160" s="418" t="s">
        <v>22999</v>
      </c>
      <c r="C2160" s="244" t="s">
        <v>7669</v>
      </c>
      <c r="D2160" s="244" t="s">
        <v>374</v>
      </c>
      <c r="E2160" s="244" t="str">
        <f>CONCATENATE(SUM('Раздел 1'!AB143:AB143),"=",0)</f>
        <v>0=0</v>
      </c>
    </row>
    <row r="2161" spans="1:5" s="102" customFormat="1" x14ac:dyDescent="0.2">
      <c r="A2161" s="418" t="str">
        <f>IF((SUM('Раздел 1'!AC143:AC143)=0),"","Неверно!")</f>
        <v/>
      </c>
      <c r="B2161" s="418" t="s">
        <v>22999</v>
      </c>
      <c r="C2161" s="244" t="s">
        <v>7670</v>
      </c>
      <c r="D2161" s="244" t="s">
        <v>374</v>
      </c>
      <c r="E2161" s="244" t="str">
        <f>CONCATENATE(SUM('Раздел 1'!AC143:AC143),"=",0)</f>
        <v>0=0</v>
      </c>
    </row>
    <row r="2162" spans="1:5" s="102" customFormat="1" x14ac:dyDescent="0.2">
      <c r="A2162" s="418" t="str">
        <f>IF((SUM('Раздел 1'!X359:X359)=0),"","Неверно!")</f>
        <v/>
      </c>
      <c r="B2162" s="418" t="s">
        <v>23000</v>
      </c>
      <c r="C2162" s="244" t="s">
        <v>14009</v>
      </c>
      <c r="D2162" s="244" t="s">
        <v>374</v>
      </c>
      <c r="E2162" s="244" t="str">
        <f>CONCATENATE(SUM('Раздел 1'!X359:X359),"=",0)</f>
        <v>0=0</v>
      </c>
    </row>
    <row r="2163" spans="1:5" s="102" customFormat="1" x14ac:dyDescent="0.2">
      <c r="A2163" s="418" t="str">
        <f>IF((SUM('Раздел 1'!Y359:Y359)=0),"","Неверно!")</f>
        <v/>
      </c>
      <c r="B2163" s="418" t="s">
        <v>23000</v>
      </c>
      <c r="C2163" s="244" t="s">
        <v>1577</v>
      </c>
      <c r="D2163" s="244" t="s">
        <v>374</v>
      </c>
      <c r="E2163" s="244" t="str">
        <f>CONCATENATE(SUM('Раздел 1'!Y359:Y359),"=",0)</f>
        <v>0=0</v>
      </c>
    </row>
    <row r="2164" spans="1:5" s="102" customFormat="1" x14ac:dyDescent="0.2">
      <c r="A2164" s="418" t="str">
        <f>IF((SUM('Раздел 1'!T387:T387)=0),"","Неверно!")</f>
        <v/>
      </c>
      <c r="B2164" s="418" t="s">
        <v>23001</v>
      </c>
      <c r="C2164" s="244" t="s">
        <v>11839</v>
      </c>
      <c r="D2164" s="244" t="s">
        <v>374</v>
      </c>
      <c r="E2164" s="244" t="str">
        <f>CONCATENATE(SUM('Раздел 1'!T387:T387),"=",0)</f>
        <v>0=0</v>
      </c>
    </row>
    <row r="2165" spans="1:5" s="102" customFormat="1" x14ac:dyDescent="0.2">
      <c r="A2165" s="418" t="str">
        <f>IF((SUM('Раздел 1'!U387:U387)=0),"","Неверно!")</f>
        <v/>
      </c>
      <c r="B2165" s="418" t="s">
        <v>23001</v>
      </c>
      <c r="C2165" s="244" t="s">
        <v>11840</v>
      </c>
      <c r="D2165" s="244" t="s">
        <v>374</v>
      </c>
      <c r="E2165" s="244" t="str">
        <f>CONCATENATE(SUM('Раздел 1'!U387:U387),"=",0)</f>
        <v>0=0</v>
      </c>
    </row>
    <row r="2166" spans="1:5" s="102" customFormat="1" x14ac:dyDescent="0.2">
      <c r="A2166" s="418" t="str">
        <f>IF((SUM('Раздел 1'!X56:X56)=0),"","Неверно!")</f>
        <v/>
      </c>
      <c r="B2166" s="418" t="s">
        <v>23002</v>
      </c>
      <c r="C2166" s="244" t="s">
        <v>8496</v>
      </c>
      <c r="D2166" s="244" t="s">
        <v>374</v>
      </c>
      <c r="E2166" s="244" t="str">
        <f>CONCATENATE(SUM('Раздел 1'!X56:X56),"=",0)</f>
        <v>0=0</v>
      </c>
    </row>
    <row r="2167" spans="1:5" s="102" customFormat="1" x14ac:dyDescent="0.2">
      <c r="A2167" s="418" t="str">
        <f>IF((SUM('Раздел 1'!Y56:Y56)=0),"","Неверно!")</f>
        <v/>
      </c>
      <c r="B2167" s="418" t="s">
        <v>23002</v>
      </c>
      <c r="C2167" s="244" t="s">
        <v>8497</v>
      </c>
      <c r="D2167" s="244" t="s">
        <v>374</v>
      </c>
      <c r="E2167" s="244" t="str">
        <f>CONCATENATE(SUM('Раздел 1'!Y56:Y56),"=",0)</f>
        <v>0=0</v>
      </c>
    </row>
    <row r="2168" spans="1:5" s="102" customFormat="1" x14ac:dyDescent="0.2">
      <c r="A2168" s="418" t="str">
        <f>IF((SUM('Раздел 1'!X66:X66)=0),"","Неверно!")</f>
        <v/>
      </c>
      <c r="B2168" s="418" t="s">
        <v>23003</v>
      </c>
      <c r="C2168" s="244" t="s">
        <v>10934</v>
      </c>
      <c r="D2168" s="244" t="s">
        <v>158</v>
      </c>
      <c r="E2168" s="244" t="str">
        <f>CONCATENATE(SUM('Раздел 1'!X66:X66),"=",0)</f>
        <v>0=0</v>
      </c>
    </row>
    <row r="2169" spans="1:5" s="102" customFormat="1" x14ac:dyDescent="0.2">
      <c r="A2169" s="418" t="str">
        <f>IF((SUM('Раздел 1'!Y66:Y66)=0),"","Неверно!")</f>
        <v/>
      </c>
      <c r="B2169" s="418" t="s">
        <v>23003</v>
      </c>
      <c r="C2169" s="244" t="s">
        <v>7863</v>
      </c>
      <c r="D2169" s="244" t="s">
        <v>158</v>
      </c>
      <c r="E2169" s="244" t="str">
        <f>CONCATENATE(SUM('Раздел 1'!Y66:Y66),"=",0)</f>
        <v>0=0</v>
      </c>
    </row>
    <row r="2170" spans="1:5" s="102" customFormat="1" x14ac:dyDescent="0.2">
      <c r="A2170" s="418" t="str">
        <f>IF((SUM('Раздел 1'!Z66:Z66)=0),"","Неверно!")</f>
        <v/>
      </c>
      <c r="B2170" s="418" t="s">
        <v>23003</v>
      </c>
      <c r="C2170" s="244" t="s">
        <v>7864</v>
      </c>
      <c r="D2170" s="244" t="s">
        <v>158</v>
      </c>
      <c r="E2170" s="244" t="str">
        <f>CONCATENATE(SUM('Раздел 1'!Z66:Z66),"=",0)</f>
        <v>0=0</v>
      </c>
    </row>
    <row r="2171" spans="1:5" s="102" customFormat="1" x14ac:dyDescent="0.2">
      <c r="A2171" s="418" t="str">
        <f>IF((SUM('Раздел 1'!AA66:AA66)=0),"","Неверно!")</f>
        <v/>
      </c>
      <c r="B2171" s="418" t="s">
        <v>23003</v>
      </c>
      <c r="C2171" s="244" t="s">
        <v>7865</v>
      </c>
      <c r="D2171" s="244" t="s">
        <v>158</v>
      </c>
      <c r="E2171" s="244" t="str">
        <f>CONCATENATE(SUM('Раздел 1'!AA66:AA66),"=",0)</f>
        <v>0=0</v>
      </c>
    </row>
    <row r="2172" spans="1:5" s="102" customFormat="1" x14ac:dyDescent="0.2">
      <c r="A2172" s="418" t="str">
        <f>IF((SUM('Раздел 1'!AB66:AB66)=0),"","Неверно!")</f>
        <v/>
      </c>
      <c r="B2172" s="418" t="s">
        <v>23003</v>
      </c>
      <c r="C2172" s="244" t="s">
        <v>7866</v>
      </c>
      <c r="D2172" s="244" t="s">
        <v>158</v>
      </c>
      <c r="E2172" s="244" t="str">
        <f>CONCATENATE(SUM('Раздел 1'!AB66:AB66),"=",0)</f>
        <v>0=0</v>
      </c>
    </row>
    <row r="2173" spans="1:5" s="102" customFormat="1" x14ac:dyDescent="0.2">
      <c r="A2173" s="418" t="str">
        <f>IF((SUM('Раздел 1'!AC66:AC66)=0),"","Неверно!")</f>
        <v/>
      </c>
      <c r="B2173" s="418" t="s">
        <v>23003</v>
      </c>
      <c r="C2173" s="244" t="s">
        <v>7867</v>
      </c>
      <c r="D2173" s="244" t="s">
        <v>158</v>
      </c>
      <c r="E2173" s="244" t="str">
        <f>CONCATENATE(SUM('Раздел 1'!AC66:AC66),"=",0)</f>
        <v>0=0</v>
      </c>
    </row>
    <row r="2174" spans="1:5" s="102" customFormat="1" x14ac:dyDescent="0.2">
      <c r="A2174" s="418" t="str">
        <f>IF((SUM('Раздел 1'!Y20:Y20)=0),"","Неверно!")</f>
        <v/>
      </c>
      <c r="B2174" s="418" t="s">
        <v>23004</v>
      </c>
      <c r="C2174" s="244" t="s">
        <v>7651</v>
      </c>
      <c r="D2174" s="244" t="s">
        <v>374</v>
      </c>
      <c r="E2174" s="244" t="str">
        <f>CONCATENATE(SUM('Раздел 1'!Y20:Y20),"=",0)</f>
        <v>0=0</v>
      </c>
    </row>
    <row r="2175" spans="1:5" s="102" customFormat="1" x14ac:dyDescent="0.2">
      <c r="A2175" s="418" t="str">
        <f>IF((SUM('Раздел 1'!Z20:Z20)=0),"","Неверно!")</f>
        <v/>
      </c>
      <c r="B2175" s="418" t="s">
        <v>23004</v>
      </c>
      <c r="C2175" s="244" t="s">
        <v>7652</v>
      </c>
      <c r="D2175" s="244" t="s">
        <v>374</v>
      </c>
      <c r="E2175" s="244" t="str">
        <f>CONCATENATE(SUM('Раздел 1'!Z20:Z20),"=",0)</f>
        <v>0=0</v>
      </c>
    </row>
    <row r="2176" spans="1:5" s="102" customFormat="1" x14ac:dyDescent="0.2">
      <c r="A2176" s="418" t="str">
        <f>IF((SUM('Раздел 1'!Q87:Q87)=0),"","Неверно!")</f>
        <v/>
      </c>
      <c r="B2176" s="418" t="s">
        <v>23005</v>
      </c>
      <c r="C2176" s="244" t="s">
        <v>10933</v>
      </c>
      <c r="D2176" s="244" t="s">
        <v>11726</v>
      </c>
      <c r="E2176" s="244" t="str">
        <f>CONCATENATE(SUM('Раздел 1'!Q87:Q87),"=",0)</f>
        <v>0=0</v>
      </c>
    </row>
    <row r="2177" spans="1:5" s="102" customFormat="1" x14ac:dyDescent="0.2">
      <c r="A2177" s="418" t="str">
        <f>IF((SUM('Раздел 1'!X94:X94)=0),"","Неверно!")</f>
        <v/>
      </c>
      <c r="B2177" s="418" t="s">
        <v>23006</v>
      </c>
      <c r="C2177" s="244" t="s">
        <v>7584</v>
      </c>
      <c r="D2177" s="244" t="s">
        <v>374</v>
      </c>
      <c r="E2177" s="244" t="str">
        <f>CONCATENATE(SUM('Раздел 1'!X94:X94),"=",0)</f>
        <v>0=0</v>
      </c>
    </row>
    <row r="2178" spans="1:5" s="102" customFormat="1" x14ac:dyDescent="0.2">
      <c r="A2178" s="418" t="str">
        <f>IF((SUM('Раздел 1'!Y94:Y94)=0),"","Неверно!")</f>
        <v/>
      </c>
      <c r="B2178" s="418" t="s">
        <v>23006</v>
      </c>
      <c r="C2178" s="244" t="s">
        <v>7585</v>
      </c>
      <c r="D2178" s="244" t="s">
        <v>374</v>
      </c>
      <c r="E2178" s="244" t="str">
        <f>CONCATENATE(SUM('Раздел 1'!Y94:Y94),"=",0)</f>
        <v>0=0</v>
      </c>
    </row>
    <row r="2179" spans="1:5" s="102" customFormat="1" x14ac:dyDescent="0.2">
      <c r="A2179" s="418" t="str">
        <f>IF((SUM('Раздел 1'!Z94:Z94)=0),"","Неверно!")</f>
        <v/>
      </c>
      <c r="B2179" s="418" t="s">
        <v>23006</v>
      </c>
      <c r="C2179" s="244" t="s">
        <v>10931</v>
      </c>
      <c r="D2179" s="244" t="s">
        <v>374</v>
      </c>
      <c r="E2179" s="244" t="str">
        <f>CONCATENATE(SUM('Раздел 1'!Z94:Z94),"=",0)</f>
        <v>0=0</v>
      </c>
    </row>
    <row r="2180" spans="1:5" s="102" customFormat="1" x14ac:dyDescent="0.2">
      <c r="A2180" s="418" t="str">
        <f>IF((SUM('Раздел 1'!AA94:AA94)=0),"","Неверно!")</f>
        <v/>
      </c>
      <c r="B2180" s="418" t="s">
        <v>23006</v>
      </c>
      <c r="C2180" s="244" t="s">
        <v>8289</v>
      </c>
      <c r="D2180" s="244" t="s">
        <v>374</v>
      </c>
      <c r="E2180" s="244" t="str">
        <f>CONCATENATE(SUM('Раздел 1'!AA94:AA94),"=",0)</f>
        <v>0=0</v>
      </c>
    </row>
    <row r="2181" spans="1:5" s="102" customFormat="1" x14ac:dyDescent="0.2">
      <c r="A2181" s="418" t="str">
        <f>IF((SUM('Раздел 1'!AB94:AB94)=0),"","Неверно!")</f>
        <v/>
      </c>
      <c r="B2181" s="418" t="s">
        <v>23006</v>
      </c>
      <c r="C2181" s="244" t="s">
        <v>10932</v>
      </c>
      <c r="D2181" s="244" t="s">
        <v>374</v>
      </c>
      <c r="E2181" s="244" t="str">
        <f>CONCATENATE(SUM('Раздел 1'!AB94:AB94),"=",0)</f>
        <v>0=0</v>
      </c>
    </row>
    <row r="2182" spans="1:5" s="102" customFormat="1" x14ac:dyDescent="0.2">
      <c r="A2182" s="418" t="str">
        <f>IF((SUM('Раздел 1'!AC94:AC94)=0),"","Неверно!")</f>
        <v/>
      </c>
      <c r="B2182" s="418" t="s">
        <v>23006</v>
      </c>
      <c r="C2182" s="244" t="s">
        <v>8722</v>
      </c>
      <c r="D2182" s="244" t="s">
        <v>374</v>
      </c>
      <c r="E2182" s="244" t="str">
        <f>CONCATENATE(SUM('Раздел 1'!AC94:AC94),"=",0)</f>
        <v>0=0</v>
      </c>
    </row>
    <row r="2183" spans="1:5" s="102" customFormat="1" x14ac:dyDescent="0.2">
      <c r="A2183" s="418" t="str">
        <f>IF((SUM('Раздел 1'!T361:T361)=0),"","Неверно!")</f>
        <v/>
      </c>
      <c r="B2183" s="418" t="s">
        <v>23007</v>
      </c>
      <c r="C2183" s="244" t="s">
        <v>14008</v>
      </c>
      <c r="D2183" s="244" t="s">
        <v>374</v>
      </c>
      <c r="E2183" s="244" t="str">
        <f>CONCATENATE(SUM('Раздел 1'!T361:T361),"=",0)</f>
        <v>0=0</v>
      </c>
    </row>
    <row r="2184" spans="1:5" s="102" customFormat="1" x14ac:dyDescent="0.2">
      <c r="A2184" s="418" t="str">
        <f>IF((SUM('Раздел 1'!U361:U361)=0),"","Неверно!")</f>
        <v/>
      </c>
      <c r="B2184" s="418" t="s">
        <v>23007</v>
      </c>
      <c r="C2184" s="244" t="s">
        <v>7552</v>
      </c>
      <c r="D2184" s="244" t="s">
        <v>374</v>
      </c>
      <c r="E2184" s="244" t="str">
        <f>CONCATENATE(SUM('Раздел 1'!U361:U361),"=",0)</f>
        <v>0=0</v>
      </c>
    </row>
    <row r="2185" spans="1:5" s="102" customFormat="1" x14ac:dyDescent="0.2">
      <c r="A2185" s="418" t="str">
        <f>IF((SUM('Раздел 1'!V361:V361)=0),"","Неверно!")</f>
        <v/>
      </c>
      <c r="B2185" s="418" t="s">
        <v>23007</v>
      </c>
      <c r="C2185" s="244" t="s">
        <v>7553</v>
      </c>
      <c r="D2185" s="244" t="s">
        <v>374</v>
      </c>
      <c r="E2185" s="244" t="str">
        <f>CONCATENATE(SUM('Раздел 1'!V361:V361),"=",0)</f>
        <v>0=0</v>
      </c>
    </row>
    <row r="2186" spans="1:5" s="102" customFormat="1" x14ac:dyDescent="0.2">
      <c r="A2186" s="418" t="str">
        <f>IF((SUM('Раздел 1'!W361:W361)=0),"","Неверно!")</f>
        <v/>
      </c>
      <c r="B2186" s="418" t="s">
        <v>23007</v>
      </c>
      <c r="C2186" s="244" t="s">
        <v>7554</v>
      </c>
      <c r="D2186" s="244" t="s">
        <v>374</v>
      </c>
      <c r="E2186" s="244" t="str">
        <f>CONCATENATE(SUM('Раздел 1'!W361:W361),"=",0)</f>
        <v>0=0</v>
      </c>
    </row>
    <row r="2187" spans="1:5" s="102" customFormat="1" x14ac:dyDescent="0.2">
      <c r="A2187" s="418" t="str">
        <f>IF((SUM('Раздел 1'!X361:X361)=0),"","Неверно!")</f>
        <v/>
      </c>
      <c r="B2187" s="418" t="s">
        <v>23007</v>
      </c>
      <c r="C2187" s="244" t="s">
        <v>7555</v>
      </c>
      <c r="D2187" s="244" t="s">
        <v>374</v>
      </c>
      <c r="E2187" s="244" t="str">
        <f>CONCATENATE(SUM('Раздел 1'!X361:X361),"=",0)</f>
        <v>0=0</v>
      </c>
    </row>
    <row r="2188" spans="1:5" s="102" customFormat="1" x14ac:dyDescent="0.2">
      <c r="A2188" s="418" t="str">
        <f>IF((SUM('Раздел 1'!Y361:Y361)=0),"","Неверно!")</f>
        <v/>
      </c>
      <c r="B2188" s="418" t="s">
        <v>23007</v>
      </c>
      <c r="C2188" s="244" t="s">
        <v>7556</v>
      </c>
      <c r="D2188" s="244" t="s">
        <v>374</v>
      </c>
      <c r="E2188" s="244" t="str">
        <f>CONCATENATE(SUM('Раздел 1'!Y361:Y361),"=",0)</f>
        <v>0=0</v>
      </c>
    </row>
    <row r="2189" spans="1:5" s="102" customFormat="1" x14ac:dyDescent="0.2">
      <c r="A2189" s="418" t="str">
        <f>IF((SUM('Раздел 1'!T93:T93)=0),"","Неверно!")</f>
        <v/>
      </c>
      <c r="B2189" s="418" t="s">
        <v>23008</v>
      </c>
      <c r="C2189" s="244" t="s">
        <v>5895</v>
      </c>
      <c r="D2189" s="244" t="s">
        <v>374</v>
      </c>
      <c r="E2189" s="244" t="str">
        <f>CONCATENATE(SUM('Раздел 1'!T93:T93),"=",0)</f>
        <v>0=0</v>
      </c>
    </row>
    <row r="2190" spans="1:5" s="102" customFormat="1" x14ac:dyDescent="0.2">
      <c r="A2190" s="418" t="str">
        <f>IF((SUM('Раздел 1'!U93:U93)=0),"","Неверно!")</f>
        <v/>
      </c>
      <c r="B2190" s="418" t="s">
        <v>23008</v>
      </c>
      <c r="C2190" s="244" t="s">
        <v>5896</v>
      </c>
      <c r="D2190" s="244" t="s">
        <v>374</v>
      </c>
      <c r="E2190" s="244" t="str">
        <f>CONCATENATE(SUM('Раздел 1'!U93:U93),"=",0)</f>
        <v>0=0</v>
      </c>
    </row>
    <row r="2191" spans="1:5" s="102" customFormat="1" x14ac:dyDescent="0.2">
      <c r="A2191" s="418" t="str">
        <f>IF((SUM('Раздел 1'!V93:V93)=0),"","Неверно!")</f>
        <v/>
      </c>
      <c r="B2191" s="418" t="s">
        <v>23008</v>
      </c>
      <c r="C2191" s="244" t="s">
        <v>5897</v>
      </c>
      <c r="D2191" s="244" t="s">
        <v>374</v>
      </c>
      <c r="E2191" s="244" t="str">
        <f>CONCATENATE(SUM('Раздел 1'!V93:V93),"=",0)</f>
        <v>0=0</v>
      </c>
    </row>
    <row r="2192" spans="1:5" s="102" customFormat="1" x14ac:dyDescent="0.2">
      <c r="A2192" s="418" t="str">
        <f>IF((SUM('Раздел 1'!U54:U54)=0),"","Неверно!")</f>
        <v/>
      </c>
      <c r="B2192" s="418" t="s">
        <v>23009</v>
      </c>
      <c r="C2192" s="244" t="s">
        <v>8111</v>
      </c>
      <c r="D2192" s="244" t="s">
        <v>374</v>
      </c>
      <c r="E2192" s="244" t="str">
        <f>CONCATENATE(SUM('Раздел 1'!U54:U54),"=",0)</f>
        <v>0=0</v>
      </c>
    </row>
    <row r="2193" spans="1:5" s="102" customFormat="1" x14ac:dyDescent="0.2">
      <c r="A2193" s="418" t="str">
        <f>IF((SUM('Раздел 1'!V54:V54)=0),"","Неверно!")</f>
        <v/>
      </c>
      <c r="B2193" s="418" t="s">
        <v>23009</v>
      </c>
      <c r="C2193" s="244" t="s">
        <v>8112</v>
      </c>
      <c r="D2193" s="244" t="s">
        <v>374</v>
      </c>
      <c r="E2193" s="244" t="str">
        <f>CONCATENATE(SUM('Раздел 1'!V54:V54),"=",0)</f>
        <v>0=0</v>
      </c>
    </row>
    <row r="2194" spans="1:5" s="102" customFormat="1" x14ac:dyDescent="0.2">
      <c r="A2194" s="418" t="str">
        <f>IF((SUM('Раздел 1'!T274:T274)=0),"","Неверно!")</f>
        <v/>
      </c>
      <c r="B2194" s="418" t="s">
        <v>23010</v>
      </c>
      <c r="C2194" s="244" t="s">
        <v>3083</v>
      </c>
      <c r="D2194" s="244" t="s">
        <v>374</v>
      </c>
      <c r="E2194" s="244" t="str">
        <f>CONCATENATE(SUM('Раздел 1'!T274:T274),"=",0)</f>
        <v>0=0</v>
      </c>
    </row>
    <row r="2195" spans="1:5" s="102" customFormat="1" x14ac:dyDescent="0.2">
      <c r="A2195" s="418" t="str">
        <f>IF((SUM('Раздел 1'!U274:U274)=0),"","Неверно!")</f>
        <v/>
      </c>
      <c r="B2195" s="418" t="s">
        <v>23010</v>
      </c>
      <c r="C2195" s="244" t="s">
        <v>3084</v>
      </c>
      <c r="D2195" s="244" t="s">
        <v>374</v>
      </c>
      <c r="E2195" s="244" t="str">
        <f>CONCATENATE(SUM('Раздел 1'!U274:U274),"=",0)</f>
        <v>0=0</v>
      </c>
    </row>
    <row r="2196" spans="1:5" s="102" customFormat="1" x14ac:dyDescent="0.2">
      <c r="A2196" s="418" t="str">
        <f>IF((SUM('Раздел 1'!V274:V274)=0),"","Неверно!")</f>
        <v/>
      </c>
      <c r="B2196" s="418" t="s">
        <v>23010</v>
      </c>
      <c r="C2196" s="244" t="s">
        <v>10929</v>
      </c>
      <c r="D2196" s="244" t="s">
        <v>374</v>
      </c>
      <c r="E2196" s="244" t="str">
        <f>CONCATENATE(SUM('Раздел 1'!V274:V274),"=",0)</f>
        <v>0=0</v>
      </c>
    </row>
    <row r="2197" spans="1:5" s="102" customFormat="1" x14ac:dyDescent="0.2">
      <c r="A2197" s="418" t="str">
        <f>IF((SUM('Раздел 1'!W274:W274)=0),"","Неверно!")</f>
        <v/>
      </c>
      <c r="B2197" s="418" t="s">
        <v>23010</v>
      </c>
      <c r="C2197" s="244" t="s">
        <v>10930</v>
      </c>
      <c r="D2197" s="244" t="s">
        <v>374</v>
      </c>
      <c r="E2197" s="244" t="str">
        <f>CONCATENATE(SUM('Раздел 1'!W274:W274),"=",0)</f>
        <v>0=0</v>
      </c>
    </row>
    <row r="2198" spans="1:5" s="102" customFormat="1" x14ac:dyDescent="0.2">
      <c r="A2198" s="418" t="str">
        <f>IF((SUM('Раздел 1'!X274:X274)=0),"","Неверно!")</f>
        <v/>
      </c>
      <c r="B2198" s="418" t="s">
        <v>23010</v>
      </c>
      <c r="C2198" s="244" t="s">
        <v>8335</v>
      </c>
      <c r="D2198" s="244" t="s">
        <v>374</v>
      </c>
      <c r="E2198" s="244" t="str">
        <f>CONCATENATE(SUM('Раздел 1'!X274:X274),"=",0)</f>
        <v>0=0</v>
      </c>
    </row>
    <row r="2199" spans="1:5" s="102" customFormat="1" x14ac:dyDescent="0.2">
      <c r="A2199" s="418" t="str">
        <f>IF((SUM('Раздел 1'!Y274:Y274)=0),"","Неверно!")</f>
        <v/>
      </c>
      <c r="B2199" s="418" t="s">
        <v>23010</v>
      </c>
      <c r="C2199" s="244" t="s">
        <v>8336</v>
      </c>
      <c r="D2199" s="244" t="s">
        <v>374</v>
      </c>
      <c r="E2199" s="244" t="str">
        <f>CONCATENATE(SUM('Раздел 1'!Y274:Y274),"=",0)</f>
        <v>0=0</v>
      </c>
    </row>
    <row r="2200" spans="1:5" s="102" customFormat="1" x14ac:dyDescent="0.2">
      <c r="A2200" s="418" t="str">
        <f>IF((SUM('Раздел 1'!T18:T18)=0),"","Неверно!")</f>
        <v/>
      </c>
      <c r="B2200" s="418" t="s">
        <v>23011</v>
      </c>
      <c r="C2200" s="244" t="s">
        <v>7622</v>
      </c>
      <c r="D2200" s="244" t="s">
        <v>374</v>
      </c>
      <c r="E2200" s="244" t="str">
        <f>CONCATENATE(SUM('Раздел 1'!T18:T18),"=",0)</f>
        <v>0=0</v>
      </c>
    </row>
    <row r="2201" spans="1:5" s="102" customFormat="1" x14ac:dyDescent="0.2">
      <c r="A2201" s="418" t="str">
        <f>IF((SUM('Раздел 1'!U18:U18)=0),"","Неверно!")</f>
        <v/>
      </c>
      <c r="B2201" s="418" t="s">
        <v>23011</v>
      </c>
      <c r="C2201" s="244" t="s">
        <v>7623</v>
      </c>
      <c r="D2201" s="244" t="s">
        <v>374</v>
      </c>
      <c r="E2201" s="244" t="str">
        <f>CONCATENATE(SUM('Раздел 1'!U18:U18),"=",0)</f>
        <v>0=0</v>
      </c>
    </row>
    <row r="2202" spans="1:5" s="102" customFormat="1" x14ac:dyDescent="0.2">
      <c r="A2202" s="418" t="str">
        <f>IF((SUM('Раздел 1'!V18:V18)=0),"","Неверно!")</f>
        <v/>
      </c>
      <c r="B2202" s="418" t="s">
        <v>23011</v>
      </c>
      <c r="C2202" s="244" t="s">
        <v>7624</v>
      </c>
      <c r="D2202" s="244" t="s">
        <v>374</v>
      </c>
      <c r="E2202" s="244" t="str">
        <f>CONCATENATE(SUM('Раздел 1'!V18:V18),"=",0)</f>
        <v>0=0</v>
      </c>
    </row>
    <row r="2203" spans="1:5" s="102" customFormat="1" x14ac:dyDescent="0.2">
      <c r="A2203" s="418" t="str">
        <f>IF((SUM('Раздел 1'!W18:W18)=0),"","Неверно!")</f>
        <v/>
      </c>
      <c r="B2203" s="418" t="s">
        <v>23011</v>
      </c>
      <c r="C2203" s="244" t="s">
        <v>7625</v>
      </c>
      <c r="D2203" s="244" t="s">
        <v>374</v>
      </c>
      <c r="E2203" s="244" t="str">
        <f>CONCATENATE(SUM('Раздел 1'!W18:W18),"=",0)</f>
        <v>0=0</v>
      </c>
    </row>
    <row r="2204" spans="1:5" s="102" customFormat="1" x14ac:dyDescent="0.2">
      <c r="A2204" s="418" t="str">
        <f>IF((SUM('Раздел 1'!X18:X18)=0),"","Неверно!")</f>
        <v/>
      </c>
      <c r="B2204" s="418" t="s">
        <v>23011</v>
      </c>
      <c r="C2204" s="244" t="s">
        <v>7626</v>
      </c>
      <c r="D2204" s="244" t="s">
        <v>374</v>
      </c>
      <c r="E2204" s="244" t="str">
        <f>CONCATENATE(SUM('Раздел 1'!X18:X18),"=",0)</f>
        <v>0=0</v>
      </c>
    </row>
    <row r="2205" spans="1:5" s="102" customFormat="1" x14ac:dyDescent="0.2">
      <c r="A2205" s="418" t="str">
        <f>IF((SUM('Раздел 1'!Y18:Y18)=0),"","Неверно!")</f>
        <v/>
      </c>
      <c r="B2205" s="418" t="s">
        <v>23011</v>
      </c>
      <c r="C2205" s="244" t="s">
        <v>7627</v>
      </c>
      <c r="D2205" s="244" t="s">
        <v>374</v>
      </c>
      <c r="E2205" s="244" t="str">
        <f>CONCATENATE(SUM('Раздел 1'!Y18:Y18),"=",0)</f>
        <v>0=0</v>
      </c>
    </row>
    <row r="2206" spans="1:5" s="102" customFormat="1" x14ac:dyDescent="0.2">
      <c r="A2206" s="418" t="str">
        <f>IF((SUM('Раздел 1'!Z18:Z18)=0),"","Неверно!")</f>
        <v/>
      </c>
      <c r="B2206" s="418" t="s">
        <v>23011</v>
      </c>
      <c r="C2206" s="244" t="s">
        <v>7628</v>
      </c>
      <c r="D2206" s="244" t="s">
        <v>374</v>
      </c>
      <c r="E2206" s="244" t="str">
        <f>CONCATENATE(SUM('Раздел 1'!Z18:Z18),"=",0)</f>
        <v>0=0</v>
      </c>
    </row>
    <row r="2207" spans="1:5" s="102" customFormat="1" x14ac:dyDescent="0.2">
      <c r="A2207" s="418" t="str">
        <f>IF((SUM('Раздел 1'!AA18:AA18)=0),"","Неверно!")</f>
        <v/>
      </c>
      <c r="B2207" s="418" t="s">
        <v>23011</v>
      </c>
      <c r="C2207" s="244" t="s">
        <v>7629</v>
      </c>
      <c r="D2207" s="244" t="s">
        <v>374</v>
      </c>
      <c r="E2207" s="244" t="str">
        <f>CONCATENATE(SUM('Раздел 1'!AA18:AA18),"=",0)</f>
        <v>0=0</v>
      </c>
    </row>
    <row r="2208" spans="1:5" s="102" customFormat="1" x14ac:dyDescent="0.2">
      <c r="A2208" s="418" t="str">
        <f>IF((SUM('Раздел 1'!AB18:AB18)=0),"","Неверно!")</f>
        <v/>
      </c>
      <c r="B2208" s="418" t="s">
        <v>23011</v>
      </c>
      <c r="C2208" s="244" t="s">
        <v>7630</v>
      </c>
      <c r="D2208" s="244" t="s">
        <v>374</v>
      </c>
      <c r="E2208" s="244" t="str">
        <f>CONCATENATE(SUM('Раздел 1'!AB18:AB18),"=",0)</f>
        <v>0=0</v>
      </c>
    </row>
    <row r="2209" spans="1:5" s="102" customFormat="1" x14ac:dyDescent="0.2">
      <c r="A2209" s="418" t="str">
        <f>IF((SUM('Раздел 1'!AC18:AC18)=0),"","Неверно!")</f>
        <v/>
      </c>
      <c r="B2209" s="418" t="s">
        <v>23011</v>
      </c>
      <c r="C2209" s="244" t="s">
        <v>7631</v>
      </c>
      <c r="D2209" s="244" t="s">
        <v>374</v>
      </c>
      <c r="E2209" s="244" t="str">
        <f>CONCATENATE(SUM('Раздел 1'!AC18:AC18),"=",0)</f>
        <v>0=0</v>
      </c>
    </row>
    <row r="2210" spans="1:5" s="102" customFormat="1" x14ac:dyDescent="0.2">
      <c r="A2210" s="418" t="str">
        <f>IF((SUM('Раздел 1'!T264:T264)=0),"","Неверно!")</f>
        <v/>
      </c>
      <c r="B2210" s="418" t="s">
        <v>23012</v>
      </c>
      <c r="C2210" s="244" t="s">
        <v>5481</v>
      </c>
      <c r="D2210" s="244" t="s">
        <v>374</v>
      </c>
      <c r="E2210" s="244" t="str">
        <f>CONCATENATE(SUM('Раздел 1'!T264:T264),"=",0)</f>
        <v>0=0</v>
      </c>
    </row>
    <row r="2211" spans="1:5" s="102" customFormat="1" x14ac:dyDescent="0.2">
      <c r="A2211" s="418" t="str">
        <f>IF((SUM('Раздел 1'!U264:U264)=0),"","Неверно!")</f>
        <v/>
      </c>
      <c r="B2211" s="418" t="s">
        <v>23012</v>
      </c>
      <c r="C2211" s="244" t="s">
        <v>5482</v>
      </c>
      <c r="D2211" s="244" t="s">
        <v>374</v>
      </c>
      <c r="E2211" s="244" t="str">
        <f>CONCATENATE(SUM('Раздел 1'!U264:U264),"=",0)</f>
        <v>0=0</v>
      </c>
    </row>
    <row r="2212" spans="1:5" s="102" customFormat="1" x14ac:dyDescent="0.2">
      <c r="A2212" s="418" t="str">
        <f>IF((SUM('Раздел 1'!V264:V264)=0),"","Неверно!")</f>
        <v/>
      </c>
      <c r="B2212" s="418" t="s">
        <v>23012</v>
      </c>
      <c r="C2212" s="244" t="s">
        <v>5483</v>
      </c>
      <c r="D2212" s="244" t="s">
        <v>374</v>
      </c>
      <c r="E2212" s="244" t="str">
        <f>CONCATENATE(SUM('Раздел 1'!V264:V264),"=",0)</f>
        <v>0=0</v>
      </c>
    </row>
    <row r="2213" spans="1:5" s="102" customFormat="1" x14ac:dyDescent="0.2">
      <c r="A2213" s="418" t="str">
        <f>IF((SUM('Раздел 1'!W264:W264)=0),"","Неверно!")</f>
        <v/>
      </c>
      <c r="B2213" s="418" t="s">
        <v>23012</v>
      </c>
      <c r="C2213" s="244" t="s">
        <v>5484</v>
      </c>
      <c r="D2213" s="244" t="s">
        <v>374</v>
      </c>
      <c r="E2213" s="244" t="str">
        <f>CONCATENATE(SUM('Раздел 1'!W264:W264),"=",0)</f>
        <v>0=0</v>
      </c>
    </row>
    <row r="2214" spans="1:5" s="102" customFormat="1" x14ac:dyDescent="0.2">
      <c r="A2214" s="418" t="str">
        <f>IF((SUM('Раздел 1'!X264:X264)=0),"","Неверно!")</f>
        <v/>
      </c>
      <c r="B2214" s="418" t="s">
        <v>23012</v>
      </c>
      <c r="C2214" s="244" t="s">
        <v>5485</v>
      </c>
      <c r="D2214" s="244" t="s">
        <v>374</v>
      </c>
      <c r="E2214" s="244" t="str">
        <f>CONCATENATE(SUM('Раздел 1'!X264:X264),"=",0)</f>
        <v>0=0</v>
      </c>
    </row>
    <row r="2215" spans="1:5" s="102" customFormat="1" x14ac:dyDescent="0.2">
      <c r="A2215" s="418" t="str">
        <f>IF((SUM('Раздел 1'!Y264:Y264)=0),"","Неверно!")</f>
        <v/>
      </c>
      <c r="B2215" s="418" t="s">
        <v>23012</v>
      </c>
      <c r="C2215" s="244" t="s">
        <v>5486</v>
      </c>
      <c r="D2215" s="244" t="s">
        <v>374</v>
      </c>
      <c r="E2215" s="244" t="str">
        <f>CONCATENATE(SUM('Раздел 1'!Y264:Y264),"=",0)</f>
        <v>0=0</v>
      </c>
    </row>
    <row r="2216" spans="1:5" s="102" customFormat="1" x14ac:dyDescent="0.2">
      <c r="A2216" s="418" t="str">
        <f>IF((SUM('Раздел 1'!Z264:Z264)=0),"","Неверно!")</f>
        <v/>
      </c>
      <c r="B2216" s="418" t="s">
        <v>23012</v>
      </c>
      <c r="C2216" s="244" t="s">
        <v>14006</v>
      </c>
      <c r="D2216" s="244" t="s">
        <v>374</v>
      </c>
      <c r="E2216" s="244" t="str">
        <f>CONCATENATE(SUM('Раздел 1'!Z264:Z264),"=",0)</f>
        <v>0=0</v>
      </c>
    </row>
    <row r="2217" spans="1:5" s="102" customFormat="1" x14ac:dyDescent="0.2">
      <c r="A2217" s="418" t="str">
        <f>IF((SUM('Раздел 1'!AA264:AA264)=0),"","Неверно!")</f>
        <v/>
      </c>
      <c r="B2217" s="418" t="s">
        <v>23012</v>
      </c>
      <c r="C2217" s="244" t="s">
        <v>8390</v>
      </c>
      <c r="D2217" s="244" t="s">
        <v>374</v>
      </c>
      <c r="E2217" s="244" t="str">
        <f>CONCATENATE(SUM('Раздел 1'!AA264:AA264),"=",0)</f>
        <v>0=0</v>
      </c>
    </row>
    <row r="2218" spans="1:5" s="102" customFormat="1" x14ac:dyDescent="0.2">
      <c r="A2218" s="418" t="str">
        <f>IF((SUM('Раздел 1'!AB264:AB264)=0),"","Неверно!")</f>
        <v/>
      </c>
      <c r="B2218" s="418" t="s">
        <v>23012</v>
      </c>
      <c r="C2218" s="244" t="s">
        <v>14007</v>
      </c>
      <c r="D2218" s="244" t="s">
        <v>374</v>
      </c>
      <c r="E2218" s="244" t="str">
        <f>CONCATENATE(SUM('Раздел 1'!AB264:AB264),"=",0)</f>
        <v>0=0</v>
      </c>
    </row>
    <row r="2219" spans="1:5" s="102" customFormat="1" x14ac:dyDescent="0.2">
      <c r="A2219" s="418" t="str">
        <f>IF((SUM('Раздел 1'!AC264:AC264)=0),"","Неверно!")</f>
        <v/>
      </c>
      <c r="B2219" s="418" t="s">
        <v>23012</v>
      </c>
      <c r="C2219" s="244" t="s">
        <v>8754</v>
      </c>
      <c r="D2219" s="244" t="s">
        <v>374</v>
      </c>
      <c r="E2219" s="244" t="str">
        <f>CONCATENATE(SUM('Раздел 1'!AC264:AC264),"=",0)</f>
        <v>0=0</v>
      </c>
    </row>
    <row r="2220" spans="1:5" s="102" customFormat="1" x14ac:dyDescent="0.2">
      <c r="A2220" s="418" t="str">
        <f>IF((SUM('Раздел 1'!T20:T20)=0),"","Неверно!")</f>
        <v/>
      </c>
      <c r="B2220" s="418" t="s">
        <v>23013</v>
      </c>
      <c r="C2220" s="244" t="s">
        <v>7609</v>
      </c>
      <c r="D2220" s="244" t="s">
        <v>374</v>
      </c>
      <c r="E2220" s="244" t="str">
        <f>CONCATENATE(SUM('Раздел 1'!T20:T20),"=",0)</f>
        <v>0=0</v>
      </c>
    </row>
    <row r="2221" spans="1:5" s="102" customFormat="1" x14ac:dyDescent="0.2">
      <c r="A2221" s="418" t="str">
        <f>IF((SUM('Раздел 1'!U20:U20)=0),"","Неверно!")</f>
        <v/>
      </c>
      <c r="B2221" s="418" t="s">
        <v>23013</v>
      </c>
      <c r="C2221" s="244" t="s">
        <v>7610</v>
      </c>
      <c r="D2221" s="244" t="s">
        <v>374</v>
      </c>
      <c r="E2221" s="244" t="str">
        <f>CONCATENATE(SUM('Раздел 1'!U20:U20),"=",0)</f>
        <v>0=0</v>
      </c>
    </row>
    <row r="2222" spans="1:5" s="102" customFormat="1" x14ac:dyDescent="0.2">
      <c r="A2222" s="418" t="str">
        <f>IF((SUM('Раздел 1'!V20:V20)=0),"","Неверно!")</f>
        <v/>
      </c>
      <c r="B2222" s="418" t="s">
        <v>23013</v>
      </c>
      <c r="C2222" s="244" t="s">
        <v>7611</v>
      </c>
      <c r="D2222" s="244" t="s">
        <v>374</v>
      </c>
      <c r="E2222" s="244" t="str">
        <f>CONCATENATE(SUM('Раздел 1'!V20:V20),"=",0)</f>
        <v>0=0</v>
      </c>
    </row>
    <row r="2223" spans="1:5" s="102" customFormat="1" x14ac:dyDescent="0.2">
      <c r="A2223" s="418" t="str">
        <f>IF((SUM('Раздел 1'!W20:W20)=0),"","Неверно!")</f>
        <v/>
      </c>
      <c r="B2223" s="418" t="s">
        <v>23013</v>
      </c>
      <c r="C2223" s="244" t="s">
        <v>7612</v>
      </c>
      <c r="D2223" s="244" t="s">
        <v>374</v>
      </c>
      <c r="E2223" s="244" t="str">
        <f>CONCATENATE(SUM('Раздел 1'!W20:W20),"=",0)</f>
        <v>0=0</v>
      </c>
    </row>
    <row r="2224" spans="1:5" s="102" customFormat="1" x14ac:dyDescent="0.2">
      <c r="A2224" s="418" t="str">
        <f>IF((SUM('Раздел 1'!T295:T295)=0),"","Неверно!")</f>
        <v/>
      </c>
      <c r="B2224" s="418" t="s">
        <v>23014</v>
      </c>
      <c r="C2224" s="244" t="s">
        <v>14001</v>
      </c>
      <c r="D2224" s="244" t="s">
        <v>374</v>
      </c>
      <c r="E2224" s="244" t="str">
        <f>CONCATENATE(SUM('Раздел 1'!T295:T295),"=",0)</f>
        <v>0=0</v>
      </c>
    </row>
    <row r="2225" spans="1:5" s="102" customFormat="1" x14ac:dyDescent="0.2">
      <c r="A2225" s="418" t="str">
        <f>IF((SUM('Раздел 1'!U295:U295)=0),"","Неверно!")</f>
        <v/>
      </c>
      <c r="B2225" s="418" t="s">
        <v>23014</v>
      </c>
      <c r="C2225" s="244" t="s">
        <v>3140</v>
      </c>
      <c r="D2225" s="244" t="s">
        <v>374</v>
      </c>
      <c r="E2225" s="244" t="str">
        <f>CONCATENATE(SUM('Раздел 1'!U295:U295),"=",0)</f>
        <v>0=0</v>
      </c>
    </row>
    <row r="2226" spans="1:5" s="102" customFormat="1" x14ac:dyDescent="0.2">
      <c r="A2226" s="418" t="str">
        <f>IF((SUM('Раздел 1'!V295:V295)=0),"","Неверно!")</f>
        <v/>
      </c>
      <c r="B2226" s="418" t="s">
        <v>23014</v>
      </c>
      <c r="C2226" s="244" t="s">
        <v>3141</v>
      </c>
      <c r="D2226" s="244" t="s">
        <v>374</v>
      </c>
      <c r="E2226" s="244" t="str">
        <f>CONCATENATE(SUM('Раздел 1'!V295:V295),"=",0)</f>
        <v>0=0</v>
      </c>
    </row>
    <row r="2227" spans="1:5" s="102" customFormat="1" x14ac:dyDescent="0.2">
      <c r="A2227" s="418" t="str">
        <f>IF((SUM('Раздел 1'!W295:W295)=0),"","Неверно!")</f>
        <v/>
      </c>
      <c r="B2227" s="418" t="s">
        <v>23014</v>
      </c>
      <c r="C2227" s="244" t="s">
        <v>3142</v>
      </c>
      <c r="D2227" s="244" t="s">
        <v>374</v>
      </c>
      <c r="E2227" s="244" t="str">
        <f>CONCATENATE(SUM('Раздел 1'!W295:W295),"=",0)</f>
        <v>0=0</v>
      </c>
    </row>
    <row r="2228" spans="1:5" s="102" customFormat="1" x14ac:dyDescent="0.2">
      <c r="A2228" s="418" t="str">
        <f>IF((SUM('Раздел 1'!X295:X295)=0),"","Неверно!")</f>
        <v/>
      </c>
      <c r="B2228" s="418" t="s">
        <v>23014</v>
      </c>
      <c r="C2228" s="244" t="s">
        <v>3143</v>
      </c>
      <c r="D2228" s="244" t="s">
        <v>374</v>
      </c>
      <c r="E2228" s="244" t="str">
        <f>CONCATENATE(SUM('Раздел 1'!X295:X295),"=",0)</f>
        <v>0=0</v>
      </c>
    </row>
    <row r="2229" spans="1:5" s="102" customFormat="1" x14ac:dyDescent="0.2">
      <c r="A2229" s="418" t="str">
        <f>IF((SUM('Раздел 1'!Y295:Y295)=0),"","Неверно!")</f>
        <v/>
      </c>
      <c r="B2229" s="418" t="s">
        <v>23014</v>
      </c>
      <c r="C2229" s="244" t="s">
        <v>14002</v>
      </c>
      <c r="D2229" s="244" t="s">
        <v>374</v>
      </c>
      <c r="E2229" s="244" t="str">
        <f>CONCATENATE(SUM('Раздел 1'!Y295:Y295),"=",0)</f>
        <v>0=0</v>
      </c>
    </row>
    <row r="2230" spans="1:5" s="102" customFormat="1" x14ac:dyDescent="0.2">
      <c r="A2230" s="418" t="str">
        <f>IF((SUM('Раздел 1'!Z295:Z295)=0),"","Неверно!")</f>
        <v/>
      </c>
      <c r="B2230" s="418" t="s">
        <v>23014</v>
      </c>
      <c r="C2230" s="244" t="s">
        <v>14003</v>
      </c>
      <c r="D2230" s="244" t="s">
        <v>374</v>
      </c>
      <c r="E2230" s="244" t="str">
        <f>CONCATENATE(SUM('Раздел 1'!Z295:Z295),"=",0)</f>
        <v>0=0</v>
      </c>
    </row>
    <row r="2231" spans="1:5" s="102" customFormat="1" x14ac:dyDescent="0.2">
      <c r="A2231" s="418" t="str">
        <f>IF((SUM('Раздел 1'!AA295:AA295)=0),"","Неверно!")</f>
        <v/>
      </c>
      <c r="B2231" s="418" t="s">
        <v>23014</v>
      </c>
      <c r="C2231" s="244" t="s">
        <v>14004</v>
      </c>
      <c r="D2231" s="244" t="s">
        <v>374</v>
      </c>
      <c r="E2231" s="244" t="str">
        <f>CONCATENATE(SUM('Раздел 1'!AA295:AA295),"=",0)</f>
        <v>0=0</v>
      </c>
    </row>
    <row r="2232" spans="1:5" s="102" customFormat="1" x14ac:dyDescent="0.2">
      <c r="A2232" s="418" t="str">
        <f>IF((SUM('Раздел 1'!AB295:AB295)=0),"","Неверно!")</f>
        <v/>
      </c>
      <c r="B2232" s="418" t="s">
        <v>23014</v>
      </c>
      <c r="C2232" s="244" t="s">
        <v>14005</v>
      </c>
      <c r="D2232" s="244" t="s">
        <v>374</v>
      </c>
      <c r="E2232" s="244" t="str">
        <f>CONCATENATE(SUM('Раздел 1'!AB295:AB295),"=",0)</f>
        <v>0=0</v>
      </c>
    </row>
    <row r="2233" spans="1:5" s="102" customFormat="1" x14ac:dyDescent="0.2">
      <c r="A2233" s="418" t="str">
        <f>IF((SUM('Раздел 1'!AC295:AC295)=0),"","Неверно!")</f>
        <v/>
      </c>
      <c r="B2233" s="418" t="s">
        <v>23014</v>
      </c>
      <c r="C2233" s="244" t="s">
        <v>3144</v>
      </c>
      <c r="D2233" s="244" t="s">
        <v>374</v>
      </c>
      <c r="E2233" s="244" t="str">
        <f>CONCATENATE(SUM('Раздел 1'!AC295:AC295),"=",0)</f>
        <v>0=0</v>
      </c>
    </row>
    <row r="2234" spans="1:5" s="102" customFormat="1" x14ac:dyDescent="0.2">
      <c r="A2234" s="418" t="str">
        <f>IF((SUM('Раздел 1'!AC58:AC58)=0),"","Неверно!")</f>
        <v/>
      </c>
      <c r="B2234" s="418" t="s">
        <v>23015</v>
      </c>
      <c r="C2234" s="244" t="s">
        <v>7608</v>
      </c>
      <c r="D2234" s="244" t="s">
        <v>374</v>
      </c>
      <c r="E2234" s="244" t="str">
        <f>CONCATENATE(SUM('Раздел 1'!AC58:AC58),"=",0)</f>
        <v>0=0</v>
      </c>
    </row>
    <row r="2235" spans="1:5" s="102" customFormat="1" x14ac:dyDescent="0.2">
      <c r="A2235" s="418" t="str">
        <f>IF((SUM('Раздел 1'!V154:V154)=0),"","Неверно!")</f>
        <v/>
      </c>
      <c r="B2235" s="418" t="s">
        <v>23016</v>
      </c>
      <c r="C2235" s="244" t="s">
        <v>8925</v>
      </c>
      <c r="D2235" s="244" t="s">
        <v>374</v>
      </c>
      <c r="E2235" s="244" t="str">
        <f>CONCATENATE(SUM('Раздел 1'!V154:V154),"=",0)</f>
        <v>0=0</v>
      </c>
    </row>
    <row r="2236" spans="1:5" s="102" customFormat="1" x14ac:dyDescent="0.2">
      <c r="A2236" s="418" t="str">
        <f>IF((SUM('Раздел 1'!W154:W154)=0),"","Неверно!")</f>
        <v/>
      </c>
      <c r="B2236" s="418" t="s">
        <v>23016</v>
      </c>
      <c r="C2236" s="244" t="s">
        <v>8926</v>
      </c>
      <c r="D2236" s="244" t="s">
        <v>374</v>
      </c>
      <c r="E2236" s="244" t="str">
        <f>CONCATENATE(SUM('Раздел 1'!W154:W154),"=",0)</f>
        <v>0=0</v>
      </c>
    </row>
    <row r="2237" spans="1:5" s="102" customFormat="1" x14ac:dyDescent="0.2">
      <c r="A2237" s="418" t="str">
        <f>IF((SUM('Раздел 1'!X154:X154)=0),"","Неверно!")</f>
        <v/>
      </c>
      <c r="B2237" s="418" t="s">
        <v>23016</v>
      </c>
      <c r="C2237" s="244" t="s">
        <v>8927</v>
      </c>
      <c r="D2237" s="244" t="s">
        <v>374</v>
      </c>
      <c r="E2237" s="244" t="str">
        <f>CONCATENATE(SUM('Раздел 1'!X154:X154),"=",0)</f>
        <v>0=0</v>
      </c>
    </row>
    <row r="2238" spans="1:5" s="102" customFormat="1" x14ac:dyDescent="0.2">
      <c r="A2238" s="418" t="str">
        <f>IF((SUM('Раздел 1'!Y154:Y154)=0),"","Неверно!")</f>
        <v/>
      </c>
      <c r="B2238" s="418" t="s">
        <v>23016</v>
      </c>
      <c r="C2238" s="244" t="s">
        <v>8928</v>
      </c>
      <c r="D2238" s="244" t="s">
        <v>374</v>
      </c>
      <c r="E2238" s="244" t="str">
        <f>CONCATENATE(SUM('Раздел 1'!Y154:Y154),"=",0)</f>
        <v>0=0</v>
      </c>
    </row>
    <row r="2239" spans="1:5" s="102" customFormat="1" x14ac:dyDescent="0.2">
      <c r="A2239" s="418" t="str">
        <f>IF((SUM('Раздел 1'!Z154:Z154)=0),"","Неверно!")</f>
        <v/>
      </c>
      <c r="B2239" s="418" t="s">
        <v>23016</v>
      </c>
      <c r="C2239" s="244" t="s">
        <v>8929</v>
      </c>
      <c r="D2239" s="244" t="s">
        <v>374</v>
      </c>
      <c r="E2239" s="244" t="str">
        <f>CONCATENATE(SUM('Раздел 1'!Z154:Z154),"=",0)</f>
        <v>0=0</v>
      </c>
    </row>
    <row r="2240" spans="1:5" s="102" customFormat="1" x14ac:dyDescent="0.2">
      <c r="A2240" s="418" t="str">
        <f>IF((SUM('Раздел 1'!AA154:AA154)=0),"","Неверно!")</f>
        <v/>
      </c>
      <c r="B2240" s="418" t="s">
        <v>23016</v>
      </c>
      <c r="C2240" s="244" t="s">
        <v>8930</v>
      </c>
      <c r="D2240" s="244" t="s">
        <v>374</v>
      </c>
      <c r="E2240" s="244" t="str">
        <f>CONCATENATE(SUM('Раздел 1'!AA154:AA154),"=",0)</f>
        <v>0=0</v>
      </c>
    </row>
    <row r="2241" spans="1:5" s="102" customFormat="1" x14ac:dyDescent="0.2">
      <c r="A2241" s="418" t="str">
        <f>IF((SUM('Раздел 1'!AB154:AB154)=0),"","Неверно!")</f>
        <v/>
      </c>
      <c r="B2241" s="418" t="s">
        <v>23016</v>
      </c>
      <c r="C2241" s="244" t="s">
        <v>8931</v>
      </c>
      <c r="D2241" s="244" t="s">
        <v>374</v>
      </c>
      <c r="E2241" s="244" t="str">
        <f>CONCATENATE(SUM('Раздел 1'!AB154:AB154),"=",0)</f>
        <v>0=0</v>
      </c>
    </row>
    <row r="2242" spans="1:5" s="102" customFormat="1" x14ac:dyDescent="0.2">
      <c r="A2242" s="418" t="str">
        <f>IF((SUM('Раздел 1'!AB303:AB303)=0),"","Неверно!")</f>
        <v/>
      </c>
      <c r="B2242" s="418" t="s">
        <v>23017</v>
      </c>
      <c r="C2242" s="244" t="s">
        <v>3128</v>
      </c>
      <c r="D2242" s="244" t="s">
        <v>374</v>
      </c>
      <c r="E2242" s="244" t="str">
        <f>CONCATENATE(SUM('Раздел 1'!AB303:AB303),"=",0)</f>
        <v>0=0</v>
      </c>
    </row>
    <row r="2243" spans="1:5" s="102" customFormat="1" x14ac:dyDescent="0.2">
      <c r="A2243" s="418" t="str">
        <f>IF((SUM('Раздел 1'!AC303:AC303)=0),"","Неверно!")</f>
        <v/>
      </c>
      <c r="B2243" s="418" t="s">
        <v>23017</v>
      </c>
      <c r="C2243" s="244" t="s">
        <v>3129</v>
      </c>
      <c r="D2243" s="244" t="s">
        <v>374</v>
      </c>
      <c r="E2243" s="244" t="str">
        <f>CONCATENATE(SUM('Раздел 1'!AC303:AC303),"=",0)</f>
        <v>0=0</v>
      </c>
    </row>
    <row r="2244" spans="1:5" s="102" customFormat="1" x14ac:dyDescent="0.2">
      <c r="A2244" s="418" t="str">
        <f>IF((SUM('Раздел 1'!X358:X358)=0),"","Неверно!")</f>
        <v/>
      </c>
      <c r="B2244" s="418" t="s">
        <v>23018</v>
      </c>
      <c r="C2244" s="244" t="s">
        <v>14000</v>
      </c>
      <c r="D2244" s="244" t="s">
        <v>374</v>
      </c>
      <c r="E2244" s="244" t="str">
        <f>CONCATENATE(SUM('Раздел 1'!X358:X358),"=",0)</f>
        <v>0=0</v>
      </c>
    </row>
    <row r="2245" spans="1:5" s="102" customFormat="1" x14ac:dyDescent="0.2">
      <c r="A2245" s="418" t="str">
        <f>IF((SUM('Раздел 1'!Y358:Y358)=0),"","Неверно!")</f>
        <v/>
      </c>
      <c r="B2245" s="418" t="s">
        <v>23018</v>
      </c>
      <c r="C2245" s="244" t="s">
        <v>2912</v>
      </c>
      <c r="D2245" s="244" t="s">
        <v>374</v>
      </c>
      <c r="E2245" s="244" t="str">
        <f>CONCATENATE(SUM('Раздел 1'!Y358:Y358),"=",0)</f>
        <v>0=0</v>
      </c>
    </row>
    <row r="2246" spans="1:5" s="102" customFormat="1" x14ac:dyDescent="0.2">
      <c r="A2246" s="418" t="str">
        <f>IF((SUM('Раздел 1'!Z358:Z358)=0),"","Неверно!")</f>
        <v/>
      </c>
      <c r="B2246" s="418" t="s">
        <v>23018</v>
      </c>
      <c r="C2246" s="244" t="s">
        <v>2913</v>
      </c>
      <c r="D2246" s="244" t="s">
        <v>374</v>
      </c>
      <c r="E2246" s="244" t="str">
        <f>CONCATENATE(SUM('Раздел 1'!Z358:Z358),"=",0)</f>
        <v>0=0</v>
      </c>
    </row>
    <row r="2247" spans="1:5" s="102" customFormat="1" x14ac:dyDescent="0.2">
      <c r="A2247" s="418" t="str">
        <f>IF((SUM('Раздел 1'!AA358:AA358)=0),"","Неверно!")</f>
        <v/>
      </c>
      <c r="B2247" s="418" t="s">
        <v>23018</v>
      </c>
      <c r="C2247" s="244" t="s">
        <v>11729</v>
      </c>
      <c r="D2247" s="244" t="s">
        <v>374</v>
      </c>
      <c r="E2247" s="244" t="str">
        <f>CONCATENATE(SUM('Раздел 1'!AA358:AA358),"=",0)</f>
        <v>0=0</v>
      </c>
    </row>
    <row r="2248" spans="1:5" s="102" customFormat="1" x14ac:dyDescent="0.2">
      <c r="A2248" s="418" t="str">
        <f>IF((SUM('Раздел 1'!AB358:AB358)=0),"","Неверно!")</f>
        <v/>
      </c>
      <c r="B2248" s="418" t="s">
        <v>23018</v>
      </c>
      <c r="C2248" s="244" t="s">
        <v>2470</v>
      </c>
      <c r="D2248" s="244" t="s">
        <v>374</v>
      </c>
      <c r="E2248" s="244" t="str">
        <f>CONCATENATE(SUM('Раздел 1'!AB358:AB358),"=",0)</f>
        <v>0=0</v>
      </c>
    </row>
    <row r="2249" spans="1:5" s="102" customFormat="1" x14ac:dyDescent="0.2">
      <c r="A2249" s="418" t="str">
        <f>IF((SUM('Раздел 1'!AC358:AC358)=0),"","Неверно!")</f>
        <v/>
      </c>
      <c r="B2249" s="418" t="s">
        <v>23018</v>
      </c>
      <c r="C2249" s="244" t="s">
        <v>2471</v>
      </c>
      <c r="D2249" s="244" t="s">
        <v>374</v>
      </c>
      <c r="E2249" s="244" t="str">
        <f>CONCATENATE(SUM('Раздел 1'!AC358:AC358),"=",0)</f>
        <v>0=0</v>
      </c>
    </row>
    <row r="2250" spans="1:5" s="102" customFormat="1" x14ac:dyDescent="0.2">
      <c r="A2250" s="418" t="str">
        <f>IF((SUM('Раздел 1'!V147:V147)=0),"","Неверно!")</f>
        <v/>
      </c>
      <c r="B2250" s="418" t="s">
        <v>23019</v>
      </c>
      <c r="C2250" s="244" t="s">
        <v>7586</v>
      </c>
      <c r="D2250" s="244" t="s">
        <v>374</v>
      </c>
      <c r="E2250" s="244" t="str">
        <f>CONCATENATE(SUM('Раздел 1'!V147:V147),"=",0)</f>
        <v>0=0</v>
      </c>
    </row>
    <row r="2251" spans="1:5" s="102" customFormat="1" x14ac:dyDescent="0.2">
      <c r="A2251" s="418" t="str">
        <f>IF((SUM('Раздел 1'!W147:W147)=0),"","Неверно!")</f>
        <v/>
      </c>
      <c r="B2251" s="418" t="s">
        <v>23019</v>
      </c>
      <c r="C2251" s="244" t="s">
        <v>7587</v>
      </c>
      <c r="D2251" s="244" t="s">
        <v>374</v>
      </c>
      <c r="E2251" s="244" t="str">
        <f>CONCATENATE(SUM('Раздел 1'!W147:W147),"=",0)</f>
        <v>0=0</v>
      </c>
    </row>
    <row r="2252" spans="1:5" s="102" customFormat="1" x14ac:dyDescent="0.2">
      <c r="A2252" s="418" t="str">
        <f>IF((SUM('Раздел 1'!X147:X147)=0),"","Неверно!")</f>
        <v/>
      </c>
      <c r="B2252" s="418" t="s">
        <v>23019</v>
      </c>
      <c r="C2252" s="244" t="s">
        <v>7588</v>
      </c>
      <c r="D2252" s="244" t="s">
        <v>374</v>
      </c>
      <c r="E2252" s="244" t="str">
        <f>CONCATENATE(SUM('Раздел 1'!X147:X147),"=",0)</f>
        <v>0=0</v>
      </c>
    </row>
    <row r="2253" spans="1:5" s="102" customFormat="1" x14ac:dyDescent="0.2">
      <c r="A2253" s="418" t="str">
        <f>IF((SUM('Раздел 1'!Y147:Y147)=0),"","Неверно!")</f>
        <v/>
      </c>
      <c r="B2253" s="418" t="s">
        <v>23019</v>
      </c>
      <c r="C2253" s="244" t="s">
        <v>7589</v>
      </c>
      <c r="D2253" s="244" t="s">
        <v>374</v>
      </c>
      <c r="E2253" s="244" t="str">
        <f>CONCATENATE(SUM('Раздел 1'!Y147:Y147),"=",0)</f>
        <v>0=0</v>
      </c>
    </row>
    <row r="2254" spans="1:5" s="102" customFormat="1" x14ac:dyDescent="0.2">
      <c r="A2254" s="418" t="str">
        <f>IF((SUM('Раздел 1'!Z147:Z147)=0),"","Неверно!")</f>
        <v/>
      </c>
      <c r="B2254" s="418" t="s">
        <v>23019</v>
      </c>
      <c r="C2254" s="244" t="s">
        <v>7590</v>
      </c>
      <c r="D2254" s="244" t="s">
        <v>374</v>
      </c>
      <c r="E2254" s="244" t="str">
        <f>CONCATENATE(SUM('Раздел 1'!Z147:Z147),"=",0)</f>
        <v>0=0</v>
      </c>
    </row>
    <row r="2255" spans="1:5" s="102" customFormat="1" x14ac:dyDescent="0.2">
      <c r="A2255" s="418" t="str">
        <f>IF((SUM('Раздел 1'!AA147:AA147)=0),"","Неверно!")</f>
        <v/>
      </c>
      <c r="B2255" s="418" t="s">
        <v>23019</v>
      </c>
      <c r="C2255" s="244" t="s">
        <v>7591</v>
      </c>
      <c r="D2255" s="244" t="s">
        <v>374</v>
      </c>
      <c r="E2255" s="244" t="str">
        <f>CONCATENATE(SUM('Раздел 1'!AA147:AA147),"=",0)</f>
        <v>0=0</v>
      </c>
    </row>
    <row r="2256" spans="1:5" s="102" customFormat="1" x14ac:dyDescent="0.2">
      <c r="A2256" s="418" t="str">
        <f>IF((SUM('Раздел 1'!AB147:AB147)=0),"","Неверно!")</f>
        <v/>
      </c>
      <c r="B2256" s="418" t="s">
        <v>23019</v>
      </c>
      <c r="C2256" s="244" t="s">
        <v>7592</v>
      </c>
      <c r="D2256" s="244" t="s">
        <v>374</v>
      </c>
      <c r="E2256" s="244" t="str">
        <f>CONCATENATE(SUM('Раздел 1'!AB147:AB147),"=",0)</f>
        <v>0=0</v>
      </c>
    </row>
    <row r="2257" spans="1:5" s="102" customFormat="1" x14ac:dyDescent="0.2">
      <c r="A2257" s="418" t="str">
        <f>IF((SUM('Раздел 1'!AC147:AC147)=0),"","Неверно!")</f>
        <v/>
      </c>
      <c r="B2257" s="418" t="s">
        <v>23019</v>
      </c>
      <c r="C2257" s="244" t="s">
        <v>7593</v>
      </c>
      <c r="D2257" s="244" t="s">
        <v>374</v>
      </c>
      <c r="E2257" s="244" t="str">
        <f>CONCATENATE(SUM('Раздел 1'!AC147:AC147),"=",0)</f>
        <v>0=0</v>
      </c>
    </row>
    <row r="2258" spans="1:5" s="102" customFormat="1" x14ac:dyDescent="0.2">
      <c r="A2258" s="418" t="str">
        <f>IF((SUM('Раздел 1'!T104:T104)=0),"","Неверно!")</f>
        <v/>
      </c>
      <c r="B2258" s="418" t="s">
        <v>23020</v>
      </c>
      <c r="C2258" s="244" t="s">
        <v>8900</v>
      </c>
      <c r="D2258" s="244" t="s">
        <v>374</v>
      </c>
      <c r="E2258" s="244" t="str">
        <f>CONCATENATE(SUM('Раздел 1'!T104:T104),"=",0)</f>
        <v>0=0</v>
      </c>
    </row>
    <row r="2259" spans="1:5" s="102" customFormat="1" x14ac:dyDescent="0.2">
      <c r="A2259" s="418" t="str">
        <f>IF((SUM('Раздел 1'!U104:U104)=0),"","Неверно!")</f>
        <v/>
      </c>
      <c r="B2259" s="418" t="s">
        <v>23020</v>
      </c>
      <c r="C2259" s="244" t="s">
        <v>8901</v>
      </c>
      <c r="D2259" s="244" t="s">
        <v>374</v>
      </c>
      <c r="E2259" s="244" t="str">
        <f>CONCATENATE(SUM('Раздел 1'!U104:U104),"=",0)</f>
        <v>0=0</v>
      </c>
    </row>
    <row r="2260" spans="1:5" s="102" customFormat="1" x14ac:dyDescent="0.2">
      <c r="A2260" s="418" t="str">
        <f>IF((SUM('Раздел 1'!V104:V104)=0),"","Неверно!")</f>
        <v/>
      </c>
      <c r="B2260" s="418" t="s">
        <v>23020</v>
      </c>
      <c r="C2260" s="244" t="s">
        <v>8902</v>
      </c>
      <c r="D2260" s="244" t="s">
        <v>374</v>
      </c>
      <c r="E2260" s="244" t="str">
        <f>CONCATENATE(SUM('Раздел 1'!V104:V104),"=",0)</f>
        <v>0=0</v>
      </c>
    </row>
    <row r="2261" spans="1:5" s="102" customFormat="1" x14ac:dyDescent="0.2">
      <c r="A2261" s="418" t="str">
        <f>IF((SUM('Раздел 1'!W104:W104)=0),"","Неверно!")</f>
        <v/>
      </c>
      <c r="B2261" s="418" t="s">
        <v>23020</v>
      </c>
      <c r="C2261" s="244" t="s">
        <v>10927</v>
      </c>
      <c r="D2261" s="244" t="s">
        <v>374</v>
      </c>
      <c r="E2261" s="244" t="str">
        <f>CONCATENATE(SUM('Раздел 1'!W104:W104),"=",0)</f>
        <v>0=0</v>
      </c>
    </row>
    <row r="2262" spans="1:5" s="102" customFormat="1" x14ac:dyDescent="0.2">
      <c r="A2262" s="418" t="str">
        <f>IF((SUM('Раздел 1'!X104:X104)=0),"","Неверно!")</f>
        <v/>
      </c>
      <c r="B2262" s="418" t="s">
        <v>23020</v>
      </c>
      <c r="C2262" s="244" t="s">
        <v>8998</v>
      </c>
      <c r="D2262" s="244" t="s">
        <v>374</v>
      </c>
      <c r="E2262" s="244" t="str">
        <f>CONCATENATE(SUM('Раздел 1'!X104:X104),"=",0)</f>
        <v>0=0</v>
      </c>
    </row>
    <row r="2263" spans="1:5" s="102" customFormat="1" x14ac:dyDescent="0.2">
      <c r="A2263" s="418" t="str">
        <f>IF((SUM('Раздел 1'!Y104:Y104)=0),"","Неверно!")</f>
        <v/>
      </c>
      <c r="B2263" s="418" t="s">
        <v>23020</v>
      </c>
      <c r="C2263" s="244" t="s">
        <v>8999</v>
      </c>
      <c r="D2263" s="244" t="s">
        <v>374</v>
      </c>
      <c r="E2263" s="244" t="str">
        <f>CONCATENATE(SUM('Раздел 1'!Y104:Y104),"=",0)</f>
        <v>0=0</v>
      </c>
    </row>
    <row r="2264" spans="1:5" s="102" customFormat="1" x14ac:dyDescent="0.2">
      <c r="A2264" s="418" t="str">
        <f>IF((SUM('Раздел 1'!W33:W33)=0),"","Неверно!")</f>
        <v/>
      </c>
      <c r="B2264" s="418" t="s">
        <v>23021</v>
      </c>
      <c r="C2264" s="244" t="s">
        <v>7574</v>
      </c>
      <c r="D2264" s="244" t="s">
        <v>374</v>
      </c>
      <c r="E2264" s="244" t="str">
        <f>CONCATENATE(SUM('Раздел 1'!W33:W33),"=",0)</f>
        <v>0=0</v>
      </c>
    </row>
    <row r="2265" spans="1:5" s="102" customFormat="1" x14ac:dyDescent="0.2">
      <c r="A2265" s="418" t="str">
        <f>IF((SUM('Раздел 1'!X33:X33)=0),"","Неверно!")</f>
        <v/>
      </c>
      <c r="B2265" s="418" t="s">
        <v>23021</v>
      </c>
      <c r="C2265" s="244" t="s">
        <v>7575</v>
      </c>
      <c r="D2265" s="244" t="s">
        <v>374</v>
      </c>
      <c r="E2265" s="244" t="str">
        <f>CONCATENATE(SUM('Раздел 1'!X33:X33),"=",0)</f>
        <v>0=0</v>
      </c>
    </row>
    <row r="2266" spans="1:5" s="102" customFormat="1" x14ac:dyDescent="0.2">
      <c r="A2266" s="418" t="str">
        <f>IF((SUM('Раздел 1'!Y33:Y33)=0),"","Неверно!")</f>
        <v/>
      </c>
      <c r="B2266" s="418" t="s">
        <v>23021</v>
      </c>
      <c r="C2266" s="244" t="s">
        <v>7576</v>
      </c>
      <c r="D2266" s="244" t="s">
        <v>374</v>
      </c>
      <c r="E2266" s="244" t="str">
        <f>CONCATENATE(SUM('Раздел 1'!Y33:Y33),"=",0)</f>
        <v>0=0</v>
      </c>
    </row>
    <row r="2267" spans="1:5" s="102" customFormat="1" x14ac:dyDescent="0.2">
      <c r="A2267" s="418" t="str">
        <f>IF((SUM('Раздел 1'!Z33:Z33)=0),"","Неверно!")</f>
        <v/>
      </c>
      <c r="B2267" s="418" t="s">
        <v>23021</v>
      </c>
      <c r="C2267" s="244" t="s">
        <v>7577</v>
      </c>
      <c r="D2267" s="244" t="s">
        <v>374</v>
      </c>
      <c r="E2267" s="244" t="str">
        <f>CONCATENATE(SUM('Раздел 1'!Z33:Z33),"=",0)</f>
        <v>0=0</v>
      </c>
    </row>
    <row r="2268" spans="1:5" s="102" customFormat="1" x14ac:dyDescent="0.2">
      <c r="A2268" s="418" t="str">
        <f>IF((SUM('Раздел 1'!AA33:AA33)=0),"","Неверно!")</f>
        <v/>
      </c>
      <c r="B2268" s="418" t="s">
        <v>23021</v>
      </c>
      <c r="C2268" s="244" t="s">
        <v>7578</v>
      </c>
      <c r="D2268" s="244" t="s">
        <v>374</v>
      </c>
      <c r="E2268" s="244" t="str">
        <f>CONCATENATE(SUM('Раздел 1'!AA33:AA33),"=",0)</f>
        <v>0=0</v>
      </c>
    </row>
    <row r="2269" spans="1:5" s="102" customFormat="1" x14ac:dyDescent="0.2">
      <c r="A2269" s="418" t="str">
        <f>IF((SUM('Раздел 1'!AB33:AB33)=0),"","Неверно!")</f>
        <v/>
      </c>
      <c r="B2269" s="418" t="s">
        <v>23021</v>
      </c>
      <c r="C2269" s="244" t="s">
        <v>7579</v>
      </c>
      <c r="D2269" s="244" t="s">
        <v>374</v>
      </c>
      <c r="E2269" s="244" t="str">
        <f>CONCATENATE(SUM('Раздел 1'!AB33:AB33),"=",0)</f>
        <v>0=0</v>
      </c>
    </row>
    <row r="2270" spans="1:5" s="102" customFormat="1" x14ac:dyDescent="0.2">
      <c r="A2270" s="418" t="str">
        <f>IF((SUM('Раздел 1'!AC33:AC33)=0),"","Неверно!")</f>
        <v/>
      </c>
      <c r="B2270" s="418" t="s">
        <v>23021</v>
      </c>
      <c r="C2270" s="244" t="s">
        <v>7580</v>
      </c>
      <c r="D2270" s="244" t="s">
        <v>374</v>
      </c>
      <c r="E2270" s="244" t="str">
        <f>CONCATENATE(SUM('Раздел 1'!AC33:AC33),"=",0)</f>
        <v>0=0</v>
      </c>
    </row>
    <row r="2271" spans="1:5" s="102" customFormat="1" x14ac:dyDescent="0.2">
      <c r="A2271" s="418" t="str">
        <f>IF((SUM('Раздел 1'!X163:X163)=0),"","Неверно!")</f>
        <v/>
      </c>
      <c r="B2271" s="418" t="s">
        <v>23022</v>
      </c>
      <c r="C2271" s="244" t="s">
        <v>2513</v>
      </c>
      <c r="D2271" s="244" t="s">
        <v>374</v>
      </c>
      <c r="E2271" s="244" t="str">
        <f>CONCATENATE(SUM('Раздел 1'!X163:X163),"=",0)</f>
        <v>0=0</v>
      </c>
    </row>
    <row r="2272" spans="1:5" s="102" customFormat="1" x14ac:dyDescent="0.2">
      <c r="A2272" s="418" t="str">
        <f>IF((SUM('Раздел 1'!Y163:Y163)=0),"","Неверно!")</f>
        <v/>
      </c>
      <c r="B2272" s="418" t="s">
        <v>23022</v>
      </c>
      <c r="C2272" s="244" t="s">
        <v>2514</v>
      </c>
      <c r="D2272" s="244" t="s">
        <v>374</v>
      </c>
      <c r="E2272" s="244" t="str">
        <f>CONCATENATE(SUM('Раздел 1'!Y163:Y163),"=",0)</f>
        <v>0=0</v>
      </c>
    </row>
    <row r="2273" spans="1:5" s="102" customFormat="1" x14ac:dyDescent="0.2">
      <c r="A2273" s="418" t="str">
        <f>IF((SUM('Раздел 1'!T78:T78)=0),"","Неверно!")</f>
        <v/>
      </c>
      <c r="B2273" s="418" t="s">
        <v>23023</v>
      </c>
      <c r="C2273" s="244" t="s">
        <v>7563</v>
      </c>
      <c r="D2273" s="244" t="s">
        <v>374</v>
      </c>
      <c r="E2273" s="244" t="str">
        <f>CONCATENATE(SUM('Раздел 1'!T78:T78),"=",0)</f>
        <v>0=0</v>
      </c>
    </row>
    <row r="2274" spans="1:5" s="102" customFormat="1" x14ac:dyDescent="0.2">
      <c r="A2274" s="418" t="str">
        <f>IF((SUM('Раздел 1'!U78:U78)=0),"","Неверно!")</f>
        <v/>
      </c>
      <c r="B2274" s="418" t="s">
        <v>23023</v>
      </c>
      <c r="C2274" s="244" t="s">
        <v>7564</v>
      </c>
      <c r="D2274" s="244" t="s">
        <v>374</v>
      </c>
      <c r="E2274" s="244" t="str">
        <f>CONCATENATE(SUM('Раздел 1'!U78:U78),"=",0)</f>
        <v>0=0</v>
      </c>
    </row>
    <row r="2275" spans="1:5" s="102" customFormat="1" x14ac:dyDescent="0.2">
      <c r="A2275" s="418" t="str">
        <f>IF((SUM('Раздел 1'!V78:V78)=0),"","Неверно!")</f>
        <v/>
      </c>
      <c r="B2275" s="418" t="s">
        <v>23023</v>
      </c>
      <c r="C2275" s="244" t="s">
        <v>7565</v>
      </c>
      <c r="D2275" s="244" t="s">
        <v>374</v>
      </c>
      <c r="E2275" s="244" t="str">
        <f>CONCATENATE(SUM('Раздел 1'!V78:V78),"=",0)</f>
        <v>0=0</v>
      </c>
    </row>
    <row r="2276" spans="1:5" s="102" customFormat="1" x14ac:dyDescent="0.2">
      <c r="A2276" s="418" t="str">
        <f>IF((SUM('Раздел 1'!W78:W78)=0),"","Неверно!")</f>
        <v/>
      </c>
      <c r="B2276" s="418" t="s">
        <v>23023</v>
      </c>
      <c r="C2276" s="244" t="s">
        <v>7566</v>
      </c>
      <c r="D2276" s="244" t="s">
        <v>374</v>
      </c>
      <c r="E2276" s="244" t="str">
        <f>CONCATENATE(SUM('Раздел 1'!W78:W78),"=",0)</f>
        <v>0=0</v>
      </c>
    </row>
    <row r="2277" spans="1:5" s="102" customFormat="1" x14ac:dyDescent="0.2">
      <c r="A2277" s="418" t="str">
        <f>IF((SUM('Раздел 1'!X78:X78)=0),"","Неверно!")</f>
        <v/>
      </c>
      <c r="B2277" s="418" t="s">
        <v>23023</v>
      </c>
      <c r="C2277" s="244" t="s">
        <v>7567</v>
      </c>
      <c r="D2277" s="244" t="s">
        <v>374</v>
      </c>
      <c r="E2277" s="244" t="str">
        <f>CONCATENATE(SUM('Раздел 1'!X78:X78),"=",0)</f>
        <v>0=0</v>
      </c>
    </row>
    <row r="2278" spans="1:5" s="102" customFormat="1" x14ac:dyDescent="0.2">
      <c r="A2278" s="418" t="str">
        <f>IF((SUM('Раздел 1'!Y78:Y78)=0),"","Неверно!")</f>
        <v/>
      </c>
      <c r="B2278" s="418" t="s">
        <v>23023</v>
      </c>
      <c r="C2278" s="244" t="s">
        <v>7568</v>
      </c>
      <c r="D2278" s="244" t="s">
        <v>374</v>
      </c>
      <c r="E2278" s="244" t="str">
        <f>CONCATENATE(SUM('Раздел 1'!Y78:Y78),"=",0)</f>
        <v>0=0</v>
      </c>
    </row>
    <row r="2279" spans="1:5" s="102" customFormat="1" x14ac:dyDescent="0.2">
      <c r="A2279" s="418" t="str">
        <f>IF((SUM('Раздел 1'!Z78:Z78)=0),"","Неверно!")</f>
        <v/>
      </c>
      <c r="B2279" s="418" t="s">
        <v>23023</v>
      </c>
      <c r="C2279" s="244" t="s">
        <v>7569</v>
      </c>
      <c r="D2279" s="244" t="s">
        <v>374</v>
      </c>
      <c r="E2279" s="244" t="str">
        <f>CONCATENATE(SUM('Раздел 1'!Z78:Z78),"=",0)</f>
        <v>0=0</v>
      </c>
    </row>
    <row r="2280" spans="1:5" s="102" customFormat="1" x14ac:dyDescent="0.2">
      <c r="A2280" s="418" t="str">
        <f>IF((SUM('Раздел 1'!AA78:AA78)=0),"","Неверно!")</f>
        <v/>
      </c>
      <c r="B2280" s="418" t="s">
        <v>23023</v>
      </c>
      <c r="C2280" s="244" t="s">
        <v>7570</v>
      </c>
      <c r="D2280" s="244" t="s">
        <v>374</v>
      </c>
      <c r="E2280" s="244" t="str">
        <f>CONCATENATE(SUM('Раздел 1'!AA78:AA78),"=",0)</f>
        <v>0=0</v>
      </c>
    </row>
    <row r="2281" spans="1:5" s="102" customFormat="1" x14ac:dyDescent="0.2">
      <c r="A2281" s="418" t="str">
        <f>IF((SUM('Раздел 1'!AB78:AB78)=0),"","Неверно!")</f>
        <v/>
      </c>
      <c r="B2281" s="418" t="s">
        <v>23023</v>
      </c>
      <c r="C2281" s="244" t="s">
        <v>7571</v>
      </c>
      <c r="D2281" s="244" t="s">
        <v>374</v>
      </c>
      <c r="E2281" s="244" t="str">
        <f>CONCATENATE(SUM('Раздел 1'!AB78:AB78),"=",0)</f>
        <v>0=0</v>
      </c>
    </row>
    <row r="2282" spans="1:5" s="102" customFormat="1" x14ac:dyDescent="0.2">
      <c r="A2282" s="418" t="str">
        <f>IF((SUM('Раздел 1'!AC78:AC78)=0),"","Неверно!")</f>
        <v/>
      </c>
      <c r="B2282" s="418" t="s">
        <v>23023</v>
      </c>
      <c r="C2282" s="244" t="s">
        <v>7572</v>
      </c>
      <c r="D2282" s="244" t="s">
        <v>374</v>
      </c>
      <c r="E2282" s="244" t="str">
        <f>CONCATENATE(SUM('Раздел 1'!AC78:AC78),"=",0)</f>
        <v>0=0</v>
      </c>
    </row>
    <row r="2283" spans="1:5" s="102" customFormat="1" x14ac:dyDescent="0.2">
      <c r="A2283" s="418" t="str">
        <f>IF((SUM('Раздел 1'!U335:U335)=0),"","Неверно!")</f>
        <v/>
      </c>
      <c r="B2283" s="418" t="s">
        <v>23024</v>
      </c>
      <c r="C2283" s="244" t="s">
        <v>1597</v>
      </c>
      <c r="D2283" s="244" t="s">
        <v>374</v>
      </c>
      <c r="E2283" s="244" t="str">
        <f>CONCATENATE(SUM('Раздел 1'!U335:U335),"=",0)</f>
        <v>0=0</v>
      </c>
    </row>
    <row r="2284" spans="1:5" s="102" customFormat="1" x14ac:dyDescent="0.2">
      <c r="A2284" s="418" t="str">
        <f>IF((SUM('Раздел 1'!V335:V335)=0),"","Неверно!")</f>
        <v/>
      </c>
      <c r="B2284" s="418" t="s">
        <v>23024</v>
      </c>
      <c r="C2284" s="244" t="s">
        <v>1598</v>
      </c>
      <c r="D2284" s="244" t="s">
        <v>374</v>
      </c>
      <c r="E2284" s="244" t="str">
        <f>CONCATENATE(SUM('Раздел 1'!V335:V335),"=",0)</f>
        <v>0=0</v>
      </c>
    </row>
    <row r="2285" spans="1:5" s="102" customFormat="1" x14ac:dyDescent="0.2">
      <c r="A2285" s="418" t="str">
        <f>IF((SUM('Раздел 1'!W335:W335)=0),"","Неверно!")</f>
        <v/>
      </c>
      <c r="B2285" s="418" t="s">
        <v>23024</v>
      </c>
      <c r="C2285" s="244" t="s">
        <v>1599</v>
      </c>
      <c r="D2285" s="244" t="s">
        <v>374</v>
      </c>
      <c r="E2285" s="244" t="str">
        <f>CONCATENATE(SUM('Раздел 1'!W335:W335),"=",0)</f>
        <v>0=0</v>
      </c>
    </row>
    <row r="2286" spans="1:5" s="102" customFormat="1" x14ac:dyDescent="0.2">
      <c r="A2286" s="418" t="str">
        <f>IF((SUM('Раздел 1'!X183:X183)=0),"","Неверно!")</f>
        <v/>
      </c>
      <c r="B2286" s="418" t="s">
        <v>23025</v>
      </c>
      <c r="C2286" s="244" t="s">
        <v>8036</v>
      </c>
      <c r="D2286" s="244" t="s">
        <v>374</v>
      </c>
      <c r="E2286" s="244" t="str">
        <f>CONCATENATE(SUM('Раздел 1'!X183:X183),"=",0)</f>
        <v>0=0</v>
      </c>
    </row>
    <row r="2287" spans="1:5" s="102" customFormat="1" x14ac:dyDescent="0.2">
      <c r="A2287" s="418" t="str">
        <f>IF((SUM('Раздел 1'!Y183:Y183)=0),"","Неверно!")</f>
        <v/>
      </c>
      <c r="B2287" s="418" t="s">
        <v>23025</v>
      </c>
      <c r="C2287" s="244" t="s">
        <v>8037</v>
      </c>
      <c r="D2287" s="244" t="s">
        <v>374</v>
      </c>
      <c r="E2287" s="244" t="str">
        <f>CONCATENATE(SUM('Раздел 1'!Y183:Y183),"=",0)</f>
        <v>0=0</v>
      </c>
    </row>
    <row r="2288" spans="1:5" s="102" customFormat="1" x14ac:dyDescent="0.2">
      <c r="A2288" s="418" t="str">
        <f>IF((SUM('Раздел 1'!Z183:Z183)=0),"","Неверно!")</f>
        <v/>
      </c>
      <c r="B2288" s="418" t="s">
        <v>23025</v>
      </c>
      <c r="C2288" s="244" t="s">
        <v>8038</v>
      </c>
      <c r="D2288" s="244" t="s">
        <v>374</v>
      </c>
      <c r="E2288" s="244" t="str">
        <f>CONCATENATE(SUM('Раздел 1'!Z183:Z183),"=",0)</f>
        <v>0=0</v>
      </c>
    </row>
    <row r="2289" spans="1:5" s="102" customFormat="1" x14ac:dyDescent="0.2">
      <c r="A2289" s="418" t="str">
        <f>IF((SUM('Раздел 1'!AA183:AA183)=0),"","Неверно!")</f>
        <v/>
      </c>
      <c r="B2289" s="418" t="s">
        <v>23025</v>
      </c>
      <c r="C2289" s="244" t="s">
        <v>8039</v>
      </c>
      <c r="D2289" s="244" t="s">
        <v>374</v>
      </c>
      <c r="E2289" s="244" t="str">
        <f>CONCATENATE(SUM('Раздел 1'!AA183:AA183),"=",0)</f>
        <v>0=0</v>
      </c>
    </row>
    <row r="2290" spans="1:5" s="102" customFormat="1" x14ac:dyDescent="0.2">
      <c r="A2290" s="418" t="str">
        <f>IF((SUM('Раздел 1'!AB183:AB183)=0),"","Неверно!")</f>
        <v/>
      </c>
      <c r="B2290" s="418" t="s">
        <v>23025</v>
      </c>
      <c r="C2290" s="244" t="s">
        <v>8040</v>
      </c>
      <c r="D2290" s="244" t="s">
        <v>374</v>
      </c>
      <c r="E2290" s="244" t="str">
        <f>CONCATENATE(SUM('Раздел 1'!AB183:AB183),"=",0)</f>
        <v>0=0</v>
      </c>
    </row>
    <row r="2291" spans="1:5" s="102" customFormat="1" x14ac:dyDescent="0.2">
      <c r="A2291" s="418" t="str">
        <f>IF((SUM('Раздел 1'!AC183:AC183)=0),"","Неверно!")</f>
        <v/>
      </c>
      <c r="B2291" s="418" t="s">
        <v>23025</v>
      </c>
      <c r="C2291" s="244" t="s">
        <v>8041</v>
      </c>
      <c r="D2291" s="244" t="s">
        <v>374</v>
      </c>
      <c r="E2291" s="244" t="str">
        <f>CONCATENATE(SUM('Раздел 1'!AC183:AC183),"=",0)</f>
        <v>0=0</v>
      </c>
    </row>
    <row r="2292" spans="1:5" s="102" customFormat="1" x14ac:dyDescent="0.2">
      <c r="A2292" s="418" t="str">
        <f>IF((SUM('Раздел 1'!W39:W39)=0),"","Неверно!")</f>
        <v/>
      </c>
      <c r="B2292" s="418" t="s">
        <v>23026</v>
      </c>
      <c r="C2292" s="244" t="s">
        <v>3268</v>
      </c>
      <c r="D2292" s="244" t="s">
        <v>374</v>
      </c>
      <c r="E2292" s="244" t="str">
        <f>CONCATENATE(SUM('Раздел 1'!W39:W39),"=",0)</f>
        <v>0=0</v>
      </c>
    </row>
    <row r="2293" spans="1:5" s="102" customFormat="1" x14ac:dyDescent="0.2">
      <c r="A2293" s="418" t="str">
        <f>IF((SUM('Раздел 1'!X39:X39)=0),"","Неверно!")</f>
        <v/>
      </c>
      <c r="B2293" s="418" t="s">
        <v>23026</v>
      </c>
      <c r="C2293" s="244" t="s">
        <v>3269</v>
      </c>
      <c r="D2293" s="244" t="s">
        <v>374</v>
      </c>
      <c r="E2293" s="244" t="str">
        <f>CONCATENATE(SUM('Раздел 1'!X39:X39),"=",0)</f>
        <v>0=0</v>
      </c>
    </row>
    <row r="2294" spans="1:5" s="102" customFormat="1" x14ac:dyDescent="0.2">
      <c r="A2294" s="418" t="str">
        <f>IF((SUM('Раздел 1'!Y39:Y39)=0),"","Неверно!")</f>
        <v/>
      </c>
      <c r="B2294" s="418" t="s">
        <v>23026</v>
      </c>
      <c r="C2294" s="244" t="s">
        <v>3270</v>
      </c>
      <c r="D2294" s="244" t="s">
        <v>374</v>
      </c>
      <c r="E2294" s="244" t="str">
        <f>CONCATENATE(SUM('Раздел 1'!Y39:Y39),"=",0)</f>
        <v>0=0</v>
      </c>
    </row>
    <row r="2295" spans="1:5" s="102" customFormat="1" x14ac:dyDescent="0.2">
      <c r="A2295" s="418" t="str">
        <f>IF((SUM('Раздел 1'!Z39:Z39)=0),"","Неверно!")</f>
        <v/>
      </c>
      <c r="B2295" s="418" t="s">
        <v>23026</v>
      </c>
      <c r="C2295" s="244" t="s">
        <v>3271</v>
      </c>
      <c r="D2295" s="244" t="s">
        <v>374</v>
      </c>
      <c r="E2295" s="244" t="str">
        <f>CONCATENATE(SUM('Раздел 1'!Z39:Z39),"=",0)</f>
        <v>0=0</v>
      </c>
    </row>
    <row r="2296" spans="1:5" s="102" customFormat="1" x14ac:dyDescent="0.2">
      <c r="A2296" s="418" t="str">
        <f>IF((SUM('Раздел 1'!AA39:AA39)=0),"","Неверно!")</f>
        <v/>
      </c>
      <c r="B2296" s="418" t="s">
        <v>23026</v>
      </c>
      <c r="C2296" s="244" t="s">
        <v>3272</v>
      </c>
      <c r="D2296" s="244" t="s">
        <v>374</v>
      </c>
      <c r="E2296" s="244" t="str">
        <f>CONCATENATE(SUM('Раздел 1'!AA39:AA39),"=",0)</f>
        <v>0=0</v>
      </c>
    </row>
    <row r="2297" spans="1:5" s="102" customFormat="1" x14ac:dyDescent="0.2">
      <c r="A2297" s="418" t="str">
        <f>IF((SUM('Раздел 1'!AB39:AB39)=0),"","Неверно!")</f>
        <v/>
      </c>
      <c r="B2297" s="418" t="s">
        <v>23026</v>
      </c>
      <c r="C2297" s="244" t="s">
        <v>3273</v>
      </c>
      <c r="D2297" s="244" t="s">
        <v>374</v>
      </c>
      <c r="E2297" s="244" t="str">
        <f>CONCATENATE(SUM('Раздел 1'!AB39:AB39),"=",0)</f>
        <v>0=0</v>
      </c>
    </row>
    <row r="2298" spans="1:5" s="102" customFormat="1" x14ac:dyDescent="0.2">
      <c r="A2298" s="418" t="str">
        <f>IF((SUM('Раздел 1'!AC39:AC39)=0),"","Неверно!")</f>
        <v/>
      </c>
      <c r="B2298" s="418" t="s">
        <v>23026</v>
      </c>
      <c r="C2298" s="244" t="s">
        <v>3274</v>
      </c>
      <c r="D2298" s="244" t="s">
        <v>374</v>
      </c>
      <c r="E2298" s="244" t="str">
        <f>CONCATENATE(SUM('Раздел 1'!AC39:AC39),"=",0)</f>
        <v>0=0</v>
      </c>
    </row>
    <row r="2299" spans="1:5" s="102" customFormat="1" x14ac:dyDescent="0.2">
      <c r="A2299" s="418" t="str">
        <f>IF((SUM('Раздел 1'!X315:X315)=0),"","Неверно!")</f>
        <v/>
      </c>
      <c r="B2299" s="418" t="s">
        <v>23027</v>
      </c>
      <c r="C2299" s="244" t="s">
        <v>7594</v>
      </c>
      <c r="D2299" s="244" t="s">
        <v>374</v>
      </c>
      <c r="E2299" s="244" t="str">
        <f>CONCATENATE(SUM('Раздел 1'!X315:X315),"=",0)</f>
        <v>0=0</v>
      </c>
    </row>
    <row r="2300" spans="1:5" s="102" customFormat="1" x14ac:dyDescent="0.2">
      <c r="A2300" s="418" t="str">
        <f>IF((SUM('Раздел 1'!Y315:Y315)=0),"","Неверно!")</f>
        <v/>
      </c>
      <c r="B2300" s="418" t="s">
        <v>23027</v>
      </c>
      <c r="C2300" s="244" t="s">
        <v>7595</v>
      </c>
      <c r="D2300" s="244" t="s">
        <v>374</v>
      </c>
      <c r="E2300" s="244" t="str">
        <f>CONCATENATE(SUM('Раздел 1'!Y315:Y315),"=",0)</f>
        <v>0=0</v>
      </c>
    </row>
    <row r="2301" spans="1:5" s="102" customFormat="1" x14ac:dyDescent="0.2">
      <c r="A2301" s="418" t="str">
        <f>IF((SUM('Раздел 1'!Z315:Z315)=0),"","Неверно!")</f>
        <v/>
      </c>
      <c r="B2301" s="418" t="s">
        <v>23027</v>
      </c>
      <c r="C2301" s="244" t="s">
        <v>7596</v>
      </c>
      <c r="D2301" s="244" t="s">
        <v>374</v>
      </c>
      <c r="E2301" s="244" t="str">
        <f>CONCATENATE(SUM('Раздел 1'!Z315:Z315),"=",0)</f>
        <v>0=0</v>
      </c>
    </row>
    <row r="2302" spans="1:5" s="102" customFormat="1" x14ac:dyDescent="0.2">
      <c r="A2302" s="418" t="str">
        <f>IF((SUM('Раздел 1'!AA315:AA315)=0),"","Неверно!")</f>
        <v/>
      </c>
      <c r="B2302" s="418" t="s">
        <v>23027</v>
      </c>
      <c r="C2302" s="244" t="s">
        <v>7597</v>
      </c>
      <c r="D2302" s="244" t="s">
        <v>374</v>
      </c>
      <c r="E2302" s="244" t="str">
        <f>CONCATENATE(SUM('Раздел 1'!AA315:AA315),"=",0)</f>
        <v>0=0</v>
      </c>
    </row>
    <row r="2303" spans="1:5" s="102" customFormat="1" x14ac:dyDescent="0.2">
      <c r="A2303" s="418" t="str">
        <f>IF((SUM('Раздел 1'!AB315:AB315)=0),"","Неверно!")</f>
        <v/>
      </c>
      <c r="B2303" s="418" t="s">
        <v>23027</v>
      </c>
      <c r="C2303" s="244" t="s">
        <v>7598</v>
      </c>
      <c r="D2303" s="244" t="s">
        <v>374</v>
      </c>
      <c r="E2303" s="244" t="str">
        <f>CONCATENATE(SUM('Раздел 1'!AB315:AB315),"=",0)</f>
        <v>0=0</v>
      </c>
    </row>
    <row r="2304" spans="1:5" s="102" customFormat="1" x14ac:dyDescent="0.2">
      <c r="A2304" s="418" t="str">
        <f>IF((SUM('Раздел 1'!AC315:AC315)=0),"","Неверно!")</f>
        <v/>
      </c>
      <c r="B2304" s="418" t="s">
        <v>23027</v>
      </c>
      <c r="C2304" s="244" t="s">
        <v>7599</v>
      </c>
      <c r="D2304" s="244" t="s">
        <v>374</v>
      </c>
      <c r="E2304" s="244" t="str">
        <f>CONCATENATE(SUM('Раздел 1'!AC315:AC315),"=",0)</f>
        <v>0=0</v>
      </c>
    </row>
    <row r="2305" spans="1:5" s="102" customFormat="1" x14ac:dyDescent="0.2">
      <c r="A2305" s="418" t="str">
        <f>IF((SUM('Раздел 1'!W219:W219)=0),"","Неверно!")</f>
        <v/>
      </c>
      <c r="B2305" s="418" t="s">
        <v>23028</v>
      </c>
      <c r="C2305" s="244" t="s">
        <v>8296</v>
      </c>
      <c r="D2305" s="244" t="s">
        <v>374</v>
      </c>
      <c r="E2305" s="244" t="str">
        <f>CONCATENATE(SUM('Раздел 1'!W219:W219),"=",0)</f>
        <v>0=0</v>
      </c>
    </row>
    <row r="2306" spans="1:5" s="102" customFormat="1" x14ac:dyDescent="0.2">
      <c r="A2306" s="418" t="str">
        <f>IF((SUM('Раздел 1'!X219:X219)=0),"","Неверно!")</f>
        <v/>
      </c>
      <c r="B2306" s="418" t="s">
        <v>23028</v>
      </c>
      <c r="C2306" s="244" t="s">
        <v>8297</v>
      </c>
      <c r="D2306" s="244" t="s">
        <v>374</v>
      </c>
      <c r="E2306" s="244" t="str">
        <f>CONCATENATE(SUM('Раздел 1'!X219:X219),"=",0)</f>
        <v>0=0</v>
      </c>
    </row>
    <row r="2307" spans="1:5" s="102" customFormat="1" x14ac:dyDescent="0.2">
      <c r="A2307" s="418" t="str">
        <f>IF((SUM('Раздел 1'!Y219:Y219)=0),"","Неверно!")</f>
        <v/>
      </c>
      <c r="B2307" s="418" t="s">
        <v>23028</v>
      </c>
      <c r="C2307" s="244" t="s">
        <v>8298</v>
      </c>
      <c r="D2307" s="244" t="s">
        <v>374</v>
      </c>
      <c r="E2307" s="244" t="str">
        <f>CONCATENATE(SUM('Раздел 1'!Y219:Y219),"=",0)</f>
        <v>0=0</v>
      </c>
    </row>
    <row r="2308" spans="1:5" s="102" customFormat="1" x14ac:dyDescent="0.2">
      <c r="A2308" s="418" t="str">
        <f>IF((SUM('Раздел 1'!Z219:Z219)=0),"","Неверно!")</f>
        <v/>
      </c>
      <c r="B2308" s="418" t="s">
        <v>23028</v>
      </c>
      <c r="C2308" s="244" t="s">
        <v>8299</v>
      </c>
      <c r="D2308" s="244" t="s">
        <v>374</v>
      </c>
      <c r="E2308" s="244" t="str">
        <f>CONCATENATE(SUM('Раздел 1'!Z219:Z219),"=",0)</f>
        <v>0=0</v>
      </c>
    </row>
    <row r="2309" spans="1:5" s="102" customFormat="1" x14ac:dyDescent="0.2">
      <c r="A2309" s="418" t="str">
        <f>IF((SUM('Раздел 1'!AA219:AA219)=0),"","Неверно!")</f>
        <v/>
      </c>
      <c r="B2309" s="418" t="s">
        <v>23028</v>
      </c>
      <c r="C2309" s="244" t="s">
        <v>8300</v>
      </c>
      <c r="D2309" s="244" t="s">
        <v>374</v>
      </c>
      <c r="E2309" s="244" t="str">
        <f>CONCATENATE(SUM('Раздел 1'!AA219:AA219),"=",0)</f>
        <v>0=0</v>
      </c>
    </row>
    <row r="2310" spans="1:5" s="102" customFormat="1" x14ac:dyDescent="0.2">
      <c r="A2310" s="418" t="str">
        <f>IF((SUM('Раздел 1'!AB219:AB219)=0),"","Неверно!")</f>
        <v/>
      </c>
      <c r="B2310" s="418" t="s">
        <v>23028</v>
      </c>
      <c r="C2310" s="244" t="s">
        <v>8301</v>
      </c>
      <c r="D2310" s="244" t="s">
        <v>374</v>
      </c>
      <c r="E2310" s="244" t="str">
        <f>CONCATENATE(SUM('Раздел 1'!AB219:AB219),"=",0)</f>
        <v>0=0</v>
      </c>
    </row>
    <row r="2311" spans="1:5" s="102" customFormat="1" x14ac:dyDescent="0.2">
      <c r="A2311" s="418" t="str">
        <f>IF((SUM('Раздел 1'!AC219:AC219)=0),"","Неверно!")</f>
        <v/>
      </c>
      <c r="B2311" s="418" t="s">
        <v>23028</v>
      </c>
      <c r="C2311" s="244" t="s">
        <v>8302</v>
      </c>
      <c r="D2311" s="244" t="s">
        <v>374</v>
      </c>
      <c r="E2311" s="244" t="str">
        <f>CONCATENATE(SUM('Раздел 1'!AC219:AC219),"=",0)</f>
        <v>0=0</v>
      </c>
    </row>
    <row r="2312" spans="1:5" s="102" customFormat="1" x14ac:dyDescent="0.2">
      <c r="A2312" s="418" t="str">
        <f>IF((SUM('Раздел 1'!T266:T266)=0),"","Неверно!")</f>
        <v/>
      </c>
      <c r="B2312" s="418" t="s">
        <v>23029</v>
      </c>
      <c r="C2312" s="244" t="s">
        <v>7924</v>
      </c>
      <c r="D2312" s="244" t="s">
        <v>374</v>
      </c>
      <c r="E2312" s="244" t="str">
        <f>CONCATENATE(SUM('Раздел 1'!T266:T266),"=",0)</f>
        <v>0=0</v>
      </c>
    </row>
    <row r="2313" spans="1:5" s="102" customFormat="1" x14ac:dyDescent="0.2">
      <c r="A2313" s="418" t="str">
        <f>IF((SUM('Раздел 1'!U266:U266)=0),"","Неверно!")</f>
        <v/>
      </c>
      <c r="B2313" s="418" t="s">
        <v>23029</v>
      </c>
      <c r="C2313" s="244" t="s">
        <v>7925</v>
      </c>
      <c r="D2313" s="244" t="s">
        <v>374</v>
      </c>
      <c r="E2313" s="244" t="str">
        <f>CONCATENATE(SUM('Раздел 1'!U266:U266),"=",0)</f>
        <v>0=0</v>
      </c>
    </row>
    <row r="2314" spans="1:5" s="102" customFormat="1" x14ac:dyDescent="0.2">
      <c r="A2314" s="418" t="str">
        <f>IF((SUM('Раздел 1'!V105:V105)=0),"","Неверно!")</f>
        <v/>
      </c>
      <c r="B2314" s="418" t="s">
        <v>23030</v>
      </c>
      <c r="C2314" s="244" t="s">
        <v>7696</v>
      </c>
      <c r="D2314" s="244" t="s">
        <v>374</v>
      </c>
      <c r="E2314" s="244" t="str">
        <f>CONCATENATE(SUM('Раздел 1'!V105:V105),"=",0)</f>
        <v>0=0</v>
      </c>
    </row>
    <row r="2315" spans="1:5" s="102" customFormat="1" x14ac:dyDescent="0.2">
      <c r="A2315" s="418" t="str">
        <f>IF((SUM('Раздел 1'!W105:W105)=0),"","Неверно!")</f>
        <v/>
      </c>
      <c r="B2315" s="418" t="s">
        <v>23030</v>
      </c>
      <c r="C2315" s="244" t="s">
        <v>7697</v>
      </c>
      <c r="D2315" s="244" t="s">
        <v>374</v>
      </c>
      <c r="E2315" s="244" t="str">
        <f>CONCATENATE(SUM('Раздел 1'!W105:W105),"=",0)</f>
        <v>0=0</v>
      </c>
    </row>
    <row r="2316" spans="1:5" s="102" customFormat="1" x14ac:dyDescent="0.2">
      <c r="A2316" s="418" t="str">
        <f>IF((SUM('Раздел 1'!X105:X105)=0),"","Неверно!")</f>
        <v/>
      </c>
      <c r="B2316" s="418" t="s">
        <v>23030</v>
      </c>
      <c r="C2316" s="244" t="s">
        <v>7698</v>
      </c>
      <c r="D2316" s="244" t="s">
        <v>374</v>
      </c>
      <c r="E2316" s="244" t="str">
        <f>CONCATENATE(SUM('Раздел 1'!X105:X105),"=",0)</f>
        <v>0=0</v>
      </c>
    </row>
    <row r="2317" spans="1:5" s="102" customFormat="1" x14ac:dyDescent="0.2">
      <c r="A2317" s="418" t="str">
        <f>IF((SUM('Раздел 1'!Y105:Y105)=0),"","Неверно!")</f>
        <v/>
      </c>
      <c r="B2317" s="418" t="s">
        <v>23030</v>
      </c>
      <c r="C2317" s="244" t="s">
        <v>7699</v>
      </c>
      <c r="D2317" s="244" t="s">
        <v>374</v>
      </c>
      <c r="E2317" s="244" t="str">
        <f>CONCATENATE(SUM('Раздел 1'!Y105:Y105),"=",0)</f>
        <v>0=0</v>
      </c>
    </row>
    <row r="2318" spans="1:5" s="102" customFormat="1" x14ac:dyDescent="0.2">
      <c r="A2318" s="418" t="str">
        <f>IF((SUM('Раздел 1'!T225:T225)=0),"","Неверно!")</f>
        <v/>
      </c>
      <c r="B2318" s="418" t="s">
        <v>23031</v>
      </c>
      <c r="C2318" s="244" t="s">
        <v>3308</v>
      </c>
      <c r="D2318" s="244" t="s">
        <v>374</v>
      </c>
      <c r="E2318" s="244" t="str">
        <f>CONCATENATE(SUM('Раздел 1'!T225:T225),"=",0)</f>
        <v>0=0</v>
      </c>
    </row>
    <row r="2319" spans="1:5" s="102" customFormat="1" x14ac:dyDescent="0.2">
      <c r="A2319" s="418" t="str">
        <f>IF((SUM('Раздел 1'!U225:U225)=0),"","Неверно!")</f>
        <v/>
      </c>
      <c r="B2319" s="418" t="s">
        <v>23031</v>
      </c>
      <c r="C2319" s="244" t="s">
        <v>3309</v>
      </c>
      <c r="D2319" s="244" t="s">
        <v>374</v>
      </c>
      <c r="E2319" s="244" t="str">
        <f>CONCATENATE(SUM('Раздел 1'!U225:U225),"=",0)</f>
        <v>0=0</v>
      </c>
    </row>
    <row r="2320" spans="1:5" s="102" customFormat="1" x14ac:dyDescent="0.2">
      <c r="A2320" s="418" t="str">
        <f>IF((SUM('Раздел 1'!V225:V225)=0),"","Неверно!")</f>
        <v/>
      </c>
      <c r="B2320" s="418" t="s">
        <v>23031</v>
      </c>
      <c r="C2320" s="244" t="s">
        <v>13999</v>
      </c>
      <c r="D2320" s="244" t="s">
        <v>374</v>
      </c>
      <c r="E2320" s="244" t="str">
        <f>CONCATENATE(SUM('Раздел 1'!V225:V225),"=",0)</f>
        <v>0=0</v>
      </c>
    </row>
    <row r="2321" spans="1:5" s="102" customFormat="1" x14ac:dyDescent="0.2">
      <c r="A2321" s="418" t="str">
        <f>IF((SUM('Раздел 1'!W225:W225)=0),"","Неверно!")</f>
        <v/>
      </c>
      <c r="B2321" s="418" t="s">
        <v>23031</v>
      </c>
      <c r="C2321" s="244" t="s">
        <v>11763</v>
      </c>
      <c r="D2321" s="244" t="s">
        <v>374</v>
      </c>
      <c r="E2321" s="244" t="str">
        <f>CONCATENATE(SUM('Раздел 1'!W225:W225),"=",0)</f>
        <v>0=0</v>
      </c>
    </row>
    <row r="2322" spans="1:5" s="102" customFormat="1" x14ac:dyDescent="0.2">
      <c r="A2322" s="418" t="str">
        <f>IF((SUM('Раздел 1'!X225:X225)=0),"","Неверно!")</f>
        <v/>
      </c>
      <c r="B2322" s="418" t="s">
        <v>23031</v>
      </c>
      <c r="C2322" s="244" t="s">
        <v>8983</v>
      </c>
      <c r="D2322" s="244" t="s">
        <v>374</v>
      </c>
      <c r="E2322" s="244" t="str">
        <f>CONCATENATE(SUM('Раздел 1'!X225:X225),"=",0)</f>
        <v>0=0</v>
      </c>
    </row>
    <row r="2323" spans="1:5" s="102" customFormat="1" x14ac:dyDescent="0.2">
      <c r="A2323" s="418" t="str">
        <f>IF((SUM('Раздел 1'!Y225:Y225)=0),"","Неверно!")</f>
        <v/>
      </c>
      <c r="B2323" s="418" t="s">
        <v>23031</v>
      </c>
      <c r="C2323" s="244" t="s">
        <v>8984</v>
      </c>
      <c r="D2323" s="244" t="s">
        <v>374</v>
      </c>
      <c r="E2323" s="244" t="str">
        <f>CONCATENATE(SUM('Раздел 1'!Y225:Y225),"=",0)</f>
        <v>0=0</v>
      </c>
    </row>
    <row r="2324" spans="1:5" s="102" customFormat="1" x14ac:dyDescent="0.2">
      <c r="A2324" s="418" t="str">
        <f>IF((SUM('Раздел 1'!Z225:Z225)=0),"","Неверно!")</f>
        <v/>
      </c>
      <c r="B2324" s="418" t="s">
        <v>23031</v>
      </c>
      <c r="C2324" s="244" t="s">
        <v>8985</v>
      </c>
      <c r="D2324" s="244" t="s">
        <v>374</v>
      </c>
      <c r="E2324" s="244" t="str">
        <f>CONCATENATE(SUM('Раздел 1'!Z225:Z225),"=",0)</f>
        <v>0=0</v>
      </c>
    </row>
    <row r="2325" spans="1:5" s="102" customFormat="1" x14ac:dyDescent="0.2">
      <c r="A2325" s="418" t="str">
        <f>IF((SUM('Раздел 1'!AA225:AA225)=0),"","Неверно!")</f>
        <v/>
      </c>
      <c r="B2325" s="418" t="s">
        <v>23031</v>
      </c>
      <c r="C2325" s="244" t="s">
        <v>8986</v>
      </c>
      <c r="D2325" s="244" t="s">
        <v>374</v>
      </c>
      <c r="E2325" s="244" t="str">
        <f>CONCATENATE(SUM('Раздел 1'!AA225:AA225),"=",0)</f>
        <v>0=0</v>
      </c>
    </row>
    <row r="2326" spans="1:5" s="102" customFormat="1" x14ac:dyDescent="0.2">
      <c r="A2326" s="418" t="str">
        <f>IF((SUM('Раздел 1'!AB225:AB225)=0),"","Неверно!")</f>
        <v/>
      </c>
      <c r="B2326" s="418" t="s">
        <v>23031</v>
      </c>
      <c r="C2326" s="244" t="s">
        <v>8987</v>
      </c>
      <c r="D2326" s="244" t="s">
        <v>374</v>
      </c>
      <c r="E2326" s="244" t="str">
        <f>CONCATENATE(SUM('Раздел 1'!AB225:AB225),"=",0)</f>
        <v>0=0</v>
      </c>
    </row>
    <row r="2327" spans="1:5" s="102" customFormat="1" x14ac:dyDescent="0.2">
      <c r="A2327" s="418" t="str">
        <f>IF((SUM('Раздел 1'!AC225:AC225)=0),"","Неверно!")</f>
        <v/>
      </c>
      <c r="B2327" s="418" t="s">
        <v>23031</v>
      </c>
      <c r="C2327" s="244" t="s">
        <v>8988</v>
      </c>
      <c r="D2327" s="244" t="s">
        <v>374</v>
      </c>
      <c r="E2327" s="244" t="str">
        <f>CONCATENATE(SUM('Раздел 1'!AC225:AC225),"=",0)</f>
        <v>0=0</v>
      </c>
    </row>
    <row r="2328" spans="1:5" s="102" customFormat="1" x14ac:dyDescent="0.2">
      <c r="A2328" s="418" t="str">
        <f>IF((SUM('Раздел 1'!T228:T228)=0),"","Неверно!")</f>
        <v/>
      </c>
      <c r="B2328" s="418" t="s">
        <v>23032</v>
      </c>
      <c r="C2328" s="244" t="s">
        <v>3832</v>
      </c>
      <c r="D2328" s="244" t="s">
        <v>374</v>
      </c>
      <c r="E2328" s="244" t="str">
        <f>CONCATENATE(SUM('Раздел 1'!T228:T228),"=",0)</f>
        <v>0=0</v>
      </c>
    </row>
    <row r="2329" spans="1:5" s="102" customFormat="1" x14ac:dyDescent="0.2">
      <c r="A2329" s="418" t="str">
        <f>IF((SUM('Раздел 1'!U228:U228)=0),"","Неверно!")</f>
        <v/>
      </c>
      <c r="B2329" s="418" t="s">
        <v>23032</v>
      </c>
      <c r="C2329" s="244" t="s">
        <v>3833</v>
      </c>
      <c r="D2329" s="244" t="s">
        <v>374</v>
      </c>
      <c r="E2329" s="244" t="str">
        <f>CONCATENATE(SUM('Раздел 1'!U228:U228),"=",0)</f>
        <v>0=0</v>
      </c>
    </row>
    <row r="2330" spans="1:5" s="102" customFormat="1" x14ac:dyDescent="0.2">
      <c r="A2330" s="418" t="str">
        <f>IF((SUM('Раздел 1'!V228:V228)=0),"","Неверно!")</f>
        <v/>
      </c>
      <c r="B2330" s="418" t="s">
        <v>23032</v>
      </c>
      <c r="C2330" s="244" t="s">
        <v>13998</v>
      </c>
      <c r="D2330" s="244" t="s">
        <v>374</v>
      </c>
      <c r="E2330" s="244" t="str">
        <f>CONCATENATE(SUM('Раздел 1'!V228:V228),"=",0)</f>
        <v>0=0</v>
      </c>
    </row>
    <row r="2331" spans="1:5" s="102" customFormat="1" x14ac:dyDescent="0.2">
      <c r="A2331" s="418" t="str">
        <f>IF((SUM('Раздел 1'!W228:W228)=0),"","Неверно!")</f>
        <v/>
      </c>
      <c r="B2331" s="418" t="s">
        <v>23032</v>
      </c>
      <c r="C2331" s="244" t="s">
        <v>10946</v>
      </c>
      <c r="D2331" s="244" t="s">
        <v>374</v>
      </c>
      <c r="E2331" s="244" t="str">
        <f>CONCATENATE(SUM('Раздел 1'!W228:W228),"=",0)</f>
        <v>0=0</v>
      </c>
    </row>
    <row r="2332" spans="1:5" s="102" customFormat="1" x14ac:dyDescent="0.2">
      <c r="A2332" s="418" t="str">
        <f>IF((SUM('Раздел 1'!X228:X228)=0),"","Неверно!")</f>
        <v/>
      </c>
      <c r="B2332" s="418" t="s">
        <v>23032</v>
      </c>
      <c r="C2332" s="244" t="s">
        <v>8509</v>
      </c>
      <c r="D2332" s="244" t="s">
        <v>374</v>
      </c>
      <c r="E2332" s="244" t="str">
        <f>CONCATENATE(SUM('Раздел 1'!X228:X228),"=",0)</f>
        <v>0=0</v>
      </c>
    </row>
    <row r="2333" spans="1:5" s="102" customFormat="1" x14ac:dyDescent="0.2">
      <c r="A2333" s="418" t="str">
        <f>IF((SUM('Раздел 1'!Y228:Y228)=0),"","Неверно!")</f>
        <v/>
      </c>
      <c r="B2333" s="418" t="s">
        <v>23032</v>
      </c>
      <c r="C2333" s="244" t="s">
        <v>8510</v>
      </c>
      <c r="D2333" s="244" t="s">
        <v>374</v>
      </c>
      <c r="E2333" s="244" t="str">
        <f>CONCATENATE(SUM('Раздел 1'!Y228:Y228),"=",0)</f>
        <v>0=0</v>
      </c>
    </row>
    <row r="2334" spans="1:5" s="102" customFormat="1" x14ac:dyDescent="0.2">
      <c r="A2334" s="418" t="str">
        <f>IF((SUM('Раздел 1'!X48:X48)=0),"","Неверно!")</f>
        <v/>
      </c>
      <c r="B2334" s="418" t="s">
        <v>23033</v>
      </c>
      <c r="C2334" s="244" t="s">
        <v>8404</v>
      </c>
      <c r="D2334" s="244" t="s">
        <v>374</v>
      </c>
      <c r="E2334" s="244" t="str">
        <f>CONCATENATE(SUM('Раздел 1'!X48:X48),"=",0)</f>
        <v>0=0</v>
      </c>
    </row>
    <row r="2335" spans="1:5" s="102" customFormat="1" x14ac:dyDescent="0.2">
      <c r="A2335" s="418" t="str">
        <f>IF((SUM('Раздел 1'!Y48:Y48)=0),"","Неверно!")</f>
        <v/>
      </c>
      <c r="B2335" s="418" t="s">
        <v>23033</v>
      </c>
      <c r="C2335" s="244" t="s">
        <v>8405</v>
      </c>
      <c r="D2335" s="244" t="s">
        <v>374</v>
      </c>
      <c r="E2335" s="244" t="str">
        <f>CONCATENATE(SUM('Раздел 1'!Y48:Y48),"=",0)</f>
        <v>0=0</v>
      </c>
    </row>
    <row r="2336" spans="1:5" s="102" customFormat="1" x14ac:dyDescent="0.2">
      <c r="A2336" s="418" t="str">
        <f>IF((SUM('Раздел 1'!Z48:Z48)=0),"","Неверно!")</f>
        <v/>
      </c>
      <c r="B2336" s="418" t="s">
        <v>23033</v>
      </c>
      <c r="C2336" s="244" t="s">
        <v>8406</v>
      </c>
      <c r="D2336" s="244" t="s">
        <v>374</v>
      </c>
      <c r="E2336" s="244" t="str">
        <f>CONCATENATE(SUM('Раздел 1'!Z48:Z48),"=",0)</f>
        <v>0=0</v>
      </c>
    </row>
    <row r="2337" spans="1:5" s="102" customFormat="1" x14ac:dyDescent="0.2">
      <c r="A2337" s="418" t="str">
        <f>IF((SUM('Раздел 1'!AA48:AA48)=0),"","Неверно!")</f>
        <v/>
      </c>
      <c r="B2337" s="418" t="s">
        <v>23033</v>
      </c>
      <c r="C2337" s="244" t="s">
        <v>8407</v>
      </c>
      <c r="D2337" s="244" t="s">
        <v>374</v>
      </c>
      <c r="E2337" s="244" t="str">
        <f>CONCATENATE(SUM('Раздел 1'!AA48:AA48),"=",0)</f>
        <v>0=0</v>
      </c>
    </row>
    <row r="2338" spans="1:5" s="102" customFormat="1" x14ac:dyDescent="0.2">
      <c r="A2338" s="418" t="str">
        <f>IF((SUM('Раздел 1'!AB48:AB48)=0),"","Неверно!")</f>
        <v/>
      </c>
      <c r="B2338" s="418" t="s">
        <v>23033</v>
      </c>
      <c r="C2338" s="244" t="s">
        <v>8408</v>
      </c>
      <c r="D2338" s="244" t="s">
        <v>374</v>
      </c>
      <c r="E2338" s="244" t="str">
        <f>CONCATENATE(SUM('Раздел 1'!AB48:AB48),"=",0)</f>
        <v>0=0</v>
      </c>
    </row>
    <row r="2339" spans="1:5" s="102" customFormat="1" x14ac:dyDescent="0.2">
      <c r="A2339" s="418" t="str">
        <f>IF((SUM('Раздел 1'!AC48:AC48)=0),"","Неверно!")</f>
        <v/>
      </c>
      <c r="B2339" s="418" t="s">
        <v>23033</v>
      </c>
      <c r="C2339" s="244" t="s">
        <v>8409</v>
      </c>
      <c r="D2339" s="244" t="s">
        <v>374</v>
      </c>
      <c r="E2339" s="244" t="str">
        <f>CONCATENATE(SUM('Раздел 1'!AC48:AC48),"=",0)</f>
        <v>0=0</v>
      </c>
    </row>
    <row r="2340" spans="1:5" s="102" customFormat="1" x14ac:dyDescent="0.2">
      <c r="A2340" s="418" t="str">
        <f>IF((SUM('Раздел 1'!T283:T283)=0),"","Неверно!")</f>
        <v/>
      </c>
      <c r="B2340" s="418" t="s">
        <v>23034</v>
      </c>
      <c r="C2340" s="244" t="s">
        <v>10418</v>
      </c>
      <c r="D2340" s="244" t="s">
        <v>374</v>
      </c>
      <c r="E2340" s="244" t="str">
        <f>CONCATENATE(SUM('Раздел 1'!T283:T283),"=",0)</f>
        <v>0=0</v>
      </c>
    </row>
    <row r="2341" spans="1:5" s="102" customFormat="1" x14ac:dyDescent="0.2">
      <c r="A2341" s="418" t="str">
        <f>IF((SUM('Раздел 1'!U283:U283)=0),"","Неверно!")</f>
        <v/>
      </c>
      <c r="B2341" s="418" t="s">
        <v>23034</v>
      </c>
      <c r="C2341" s="244" t="s">
        <v>11853</v>
      </c>
      <c r="D2341" s="244" t="s">
        <v>374</v>
      </c>
      <c r="E2341" s="244" t="str">
        <f>CONCATENATE(SUM('Раздел 1'!U283:U283),"=",0)</f>
        <v>0=0</v>
      </c>
    </row>
    <row r="2342" spans="1:5" s="102" customFormat="1" x14ac:dyDescent="0.2">
      <c r="A2342" s="418" t="str">
        <f>IF((SUM('Раздел 1'!V283:V283)=0),"","Неверно!")</f>
        <v/>
      </c>
      <c r="B2342" s="418" t="s">
        <v>23034</v>
      </c>
      <c r="C2342" s="244" t="s">
        <v>13996</v>
      </c>
      <c r="D2342" s="244" t="s">
        <v>374</v>
      </c>
      <c r="E2342" s="244" t="str">
        <f>CONCATENATE(SUM('Раздел 1'!V283:V283),"=",0)</f>
        <v>0=0</v>
      </c>
    </row>
    <row r="2343" spans="1:5" s="102" customFormat="1" x14ac:dyDescent="0.2">
      <c r="A2343" s="418" t="str">
        <f>IF((SUM('Раздел 1'!W283:W283)=0),"","Неверно!")</f>
        <v/>
      </c>
      <c r="B2343" s="418" t="s">
        <v>23034</v>
      </c>
      <c r="C2343" s="244" t="s">
        <v>13997</v>
      </c>
      <c r="D2343" s="244" t="s">
        <v>374</v>
      </c>
      <c r="E2343" s="244" t="str">
        <f>CONCATENATE(SUM('Раздел 1'!W283:W283),"=",0)</f>
        <v>0=0</v>
      </c>
    </row>
    <row r="2344" spans="1:5" s="102" customFormat="1" x14ac:dyDescent="0.2">
      <c r="A2344" s="418" t="str">
        <f>IF((SUM('Раздел 1'!X283:X283)=0),"","Неверно!")</f>
        <v/>
      </c>
      <c r="B2344" s="418" t="s">
        <v>23034</v>
      </c>
      <c r="C2344" s="244" t="s">
        <v>11781</v>
      </c>
      <c r="D2344" s="244" t="s">
        <v>374</v>
      </c>
      <c r="E2344" s="244" t="str">
        <f>CONCATENATE(SUM('Раздел 1'!X283:X283),"=",0)</f>
        <v>0=0</v>
      </c>
    </row>
    <row r="2345" spans="1:5" s="102" customFormat="1" x14ac:dyDescent="0.2">
      <c r="A2345" s="418" t="str">
        <f>IF((SUM('Раздел 1'!Y283:Y283)=0),"","Неверно!")</f>
        <v/>
      </c>
      <c r="B2345" s="418" t="s">
        <v>23034</v>
      </c>
      <c r="C2345" s="244" t="s">
        <v>2450</v>
      </c>
      <c r="D2345" s="244" t="s">
        <v>374</v>
      </c>
      <c r="E2345" s="244" t="str">
        <f>CONCATENATE(SUM('Раздел 1'!Y283:Y283),"=",0)</f>
        <v>0=0</v>
      </c>
    </row>
    <row r="2346" spans="1:5" s="102" customFormat="1" x14ac:dyDescent="0.2">
      <c r="A2346" s="418" t="str">
        <f>IF((SUM('Раздел 1'!Z283:Z283)=0),"","Неверно!")</f>
        <v/>
      </c>
      <c r="B2346" s="418" t="s">
        <v>23034</v>
      </c>
      <c r="C2346" s="244" t="s">
        <v>10792</v>
      </c>
      <c r="D2346" s="244" t="s">
        <v>374</v>
      </c>
      <c r="E2346" s="244" t="str">
        <f>CONCATENATE(SUM('Раздел 1'!Z283:Z283),"=",0)</f>
        <v>0=0</v>
      </c>
    </row>
    <row r="2347" spans="1:5" s="102" customFormat="1" x14ac:dyDescent="0.2">
      <c r="A2347" s="418" t="str">
        <f>IF((SUM('Раздел 1'!AA283:AA283)=0),"","Неверно!")</f>
        <v/>
      </c>
      <c r="B2347" s="418" t="s">
        <v>23034</v>
      </c>
      <c r="C2347" s="244" t="s">
        <v>9022</v>
      </c>
      <c r="D2347" s="244" t="s">
        <v>374</v>
      </c>
      <c r="E2347" s="244" t="str">
        <f>CONCATENATE(SUM('Раздел 1'!AA283:AA283),"=",0)</f>
        <v>0=0</v>
      </c>
    </row>
    <row r="2348" spans="1:5" s="102" customFormat="1" x14ac:dyDescent="0.2">
      <c r="A2348" s="418" t="str">
        <f>IF((SUM('Раздел 1'!AB283:AB283)=0),"","Неверно!")</f>
        <v/>
      </c>
      <c r="B2348" s="418" t="s">
        <v>23034</v>
      </c>
      <c r="C2348" s="244" t="s">
        <v>10793</v>
      </c>
      <c r="D2348" s="244" t="s">
        <v>374</v>
      </c>
      <c r="E2348" s="244" t="str">
        <f>CONCATENATE(SUM('Раздел 1'!AB283:AB283),"=",0)</f>
        <v>0=0</v>
      </c>
    </row>
    <row r="2349" spans="1:5" s="102" customFormat="1" x14ac:dyDescent="0.2">
      <c r="A2349" s="418" t="str">
        <f>IF((SUM('Раздел 1'!AC283:AC283)=0),"","Неверно!")</f>
        <v/>
      </c>
      <c r="B2349" s="418" t="s">
        <v>23034</v>
      </c>
      <c r="C2349" s="244" t="s">
        <v>8729</v>
      </c>
      <c r="D2349" s="244" t="s">
        <v>374</v>
      </c>
      <c r="E2349" s="244" t="str">
        <f>CONCATENATE(SUM('Раздел 1'!AC283:AC283),"=",0)</f>
        <v>0=0</v>
      </c>
    </row>
    <row r="2350" spans="1:5" s="102" customFormat="1" x14ac:dyDescent="0.2">
      <c r="A2350" s="418" t="str">
        <f>IF((SUM('Раздел 1'!T166:T166)=0),"","Неверно!")</f>
        <v/>
      </c>
      <c r="B2350" s="418" t="s">
        <v>23035</v>
      </c>
      <c r="C2350" s="244" t="s">
        <v>2528</v>
      </c>
      <c r="D2350" s="244" t="s">
        <v>374</v>
      </c>
      <c r="E2350" s="244" t="str">
        <f>CONCATENATE(SUM('Раздел 1'!T166:T166),"=",0)</f>
        <v>0=0</v>
      </c>
    </row>
    <row r="2351" spans="1:5" s="102" customFormat="1" x14ac:dyDescent="0.2">
      <c r="A2351" s="418" t="str">
        <f>IF((SUM('Раздел 1'!U166:U166)=0),"","Неверно!")</f>
        <v/>
      </c>
      <c r="B2351" s="418" t="s">
        <v>23035</v>
      </c>
      <c r="C2351" s="244" t="s">
        <v>2529</v>
      </c>
      <c r="D2351" s="244" t="s">
        <v>374</v>
      </c>
      <c r="E2351" s="244" t="str">
        <f>CONCATENATE(SUM('Раздел 1'!U166:U166),"=",0)</f>
        <v>0=0</v>
      </c>
    </row>
    <row r="2352" spans="1:5" s="102" customFormat="1" x14ac:dyDescent="0.2">
      <c r="A2352" s="418" t="str">
        <f>IF((SUM('Раздел 1'!V166:V166)=0),"","Неверно!")</f>
        <v/>
      </c>
      <c r="B2352" s="418" t="s">
        <v>23035</v>
      </c>
      <c r="C2352" s="244" t="s">
        <v>3306</v>
      </c>
      <c r="D2352" s="244" t="s">
        <v>374</v>
      </c>
      <c r="E2352" s="244" t="str">
        <f>CONCATENATE(SUM('Раздел 1'!V166:V166),"=",0)</f>
        <v>0=0</v>
      </c>
    </row>
    <row r="2353" spans="1:5" s="102" customFormat="1" x14ac:dyDescent="0.2">
      <c r="A2353" s="418" t="str">
        <f>IF((SUM('Раздел 1'!Y370:Y370)=0),"","Неверно!")</f>
        <v/>
      </c>
      <c r="B2353" s="418" t="s">
        <v>23036</v>
      </c>
      <c r="C2353" s="244" t="s">
        <v>11351</v>
      </c>
      <c r="D2353" s="244" t="s">
        <v>374</v>
      </c>
      <c r="E2353" s="244" t="str">
        <f>CONCATENATE(SUM('Раздел 1'!Y370:Y370),"=",0)</f>
        <v>0=0</v>
      </c>
    </row>
    <row r="2354" spans="1:5" s="102" customFormat="1" x14ac:dyDescent="0.2">
      <c r="A2354" s="418" t="str">
        <f>IF((SUM('Раздел 1'!Z370:Z370)=0),"","Неверно!")</f>
        <v/>
      </c>
      <c r="B2354" s="418" t="s">
        <v>23036</v>
      </c>
      <c r="C2354" s="244" t="s">
        <v>11352</v>
      </c>
      <c r="D2354" s="244" t="s">
        <v>374</v>
      </c>
      <c r="E2354" s="244" t="str">
        <f>CONCATENATE(SUM('Раздел 1'!Z370:Z370),"=",0)</f>
        <v>0=0</v>
      </c>
    </row>
    <row r="2355" spans="1:5" s="102" customFormat="1" x14ac:dyDescent="0.2">
      <c r="A2355" s="418" t="str">
        <f>IF((SUM('Раздел 1'!AA370:AA370)=0),"","Неверно!")</f>
        <v/>
      </c>
      <c r="B2355" s="418" t="s">
        <v>23036</v>
      </c>
      <c r="C2355" s="244" t="s">
        <v>11353</v>
      </c>
      <c r="D2355" s="244" t="s">
        <v>374</v>
      </c>
      <c r="E2355" s="244" t="str">
        <f>CONCATENATE(SUM('Раздел 1'!AA370:AA370),"=",0)</f>
        <v>0=0</v>
      </c>
    </row>
    <row r="2356" spans="1:5" s="102" customFormat="1" x14ac:dyDescent="0.2">
      <c r="A2356" s="418" t="str">
        <f>IF((SUM('Раздел 1'!AB370:AB370)=0),"","Неверно!")</f>
        <v/>
      </c>
      <c r="B2356" s="418" t="s">
        <v>23036</v>
      </c>
      <c r="C2356" s="244" t="s">
        <v>11354</v>
      </c>
      <c r="D2356" s="244" t="s">
        <v>374</v>
      </c>
      <c r="E2356" s="244" t="str">
        <f>CONCATENATE(SUM('Раздел 1'!AB370:AB370),"=",0)</f>
        <v>0=0</v>
      </c>
    </row>
    <row r="2357" spans="1:5" s="102" customFormat="1" x14ac:dyDescent="0.2">
      <c r="A2357" s="418" t="str">
        <f>IF((SUM('Раздел 1'!AC370:AC370)=0),"","Неверно!")</f>
        <v/>
      </c>
      <c r="B2357" s="418" t="s">
        <v>23036</v>
      </c>
      <c r="C2357" s="244" t="s">
        <v>11355</v>
      </c>
      <c r="D2357" s="244" t="s">
        <v>374</v>
      </c>
      <c r="E2357" s="244" t="str">
        <f>CONCATENATE(SUM('Раздел 1'!AC370:AC370),"=",0)</f>
        <v>0=0</v>
      </c>
    </row>
    <row r="2358" spans="1:5" s="102" customFormat="1" x14ac:dyDescent="0.2">
      <c r="A2358" s="418" t="str">
        <f>IF((SUM('Раздел 1'!U365:U365)=0),"","Неверно!")</f>
        <v/>
      </c>
      <c r="B2358" s="418" t="s">
        <v>23037</v>
      </c>
      <c r="C2358" s="244" t="s">
        <v>11274</v>
      </c>
      <c r="D2358" s="244" t="s">
        <v>374</v>
      </c>
      <c r="E2358" s="244" t="str">
        <f>CONCATENATE(SUM('Раздел 1'!U365:U365),"=",0)</f>
        <v>0=0</v>
      </c>
    </row>
    <row r="2359" spans="1:5" s="102" customFormat="1" x14ac:dyDescent="0.2">
      <c r="A2359" s="418" t="str">
        <f>IF((SUM('Раздел 1'!V365:V365)=0),"","Неверно!")</f>
        <v/>
      </c>
      <c r="B2359" s="418" t="s">
        <v>23037</v>
      </c>
      <c r="C2359" s="244" t="s">
        <v>9133</v>
      </c>
      <c r="D2359" s="244" t="s">
        <v>374</v>
      </c>
      <c r="E2359" s="244" t="str">
        <f>CONCATENATE(SUM('Раздел 1'!V365:V365),"=",0)</f>
        <v>0=0</v>
      </c>
    </row>
    <row r="2360" spans="1:5" s="102" customFormat="1" x14ac:dyDescent="0.2">
      <c r="A2360" s="418" t="str">
        <f>IF((SUM('Раздел 1'!W365:W365)=0),"","Неверно!")</f>
        <v/>
      </c>
      <c r="B2360" s="418" t="s">
        <v>23037</v>
      </c>
      <c r="C2360" s="244" t="s">
        <v>13992</v>
      </c>
      <c r="D2360" s="244" t="s">
        <v>374</v>
      </c>
      <c r="E2360" s="244" t="str">
        <f>CONCATENATE(SUM('Раздел 1'!W365:W365),"=",0)</f>
        <v>0=0</v>
      </c>
    </row>
    <row r="2361" spans="1:5" s="102" customFormat="1" x14ac:dyDescent="0.2">
      <c r="A2361" s="418" t="str">
        <f>IF((SUM('Раздел 1'!X365:X365)=0),"","Неверно!")</f>
        <v/>
      </c>
      <c r="B2361" s="418" t="s">
        <v>23037</v>
      </c>
      <c r="C2361" s="244" t="s">
        <v>9134</v>
      </c>
      <c r="D2361" s="244" t="s">
        <v>374</v>
      </c>
      <c r="E2361" s="244" t="str">
        <f>CONCATENATE(SUM('Раздел 1'!X365:X365),"=",0)</f>
        <v>0=0</v>
      </c>
    </row>
    <row r="2362" spans="1:5" s="102" customFormat="1" x14ac:dyDescent="0.2">
      <c r="A2362" s="418" t="str">
        <f>IF((SUM('Раздел 1'!Y365:Y365)=0),"","Неверно!")</f>
        <v/>
      </c>
      <c r="B2362" s="418" t="s">
        <v>23037</v>
      </c>
      <c r="C2362" s="244" t="s">
        <v>9135</v>
      </c>
      <c r="D2362" s="244" t="s">
        <v>374</v>
      </c>
      <c r="E2362" s="244" t="str">
        <f>CONCATENATE(SUM('Раздел 1'!Y365:Y365),"=",0)</f>
        <v>0=0</v>
      </c>
    </row>
    <row r="2363" spans="1:5" s="102" customFormat="1" x14ac:dyDescent="0.2">
      <c r="A2363" s="418" t="str">
        <f>IF((SUM('Раздел 1'!Z365:Z365)=0),"","Неверно!")</f>
        <v/>
      </c>
      <c r="B2363" s="418" t="s">
        <v>23037</v>
      </c>
      <c r="C2363" s="244" t="s">
        <v>13993</v>
      </c>
      <c r="D2363" s="244" t="s">
        <v>374</v>
      </c>
      <c r="E2363" s="244" t="str">
        <f>CONCATENATE(SUM('Раздел 1'!Z365:Z365),"=",0)</f>
        <v>0=0</v>
      </c>
    </row>
    <row r="2364" spans="1:5" s="102" customFormat="1" x14ac:dyDescent="0.2">
      <c r="A2364" s="418" t="str">
        <f>IF((SUM('Раздел 1'!AA365:AA365)=0),"","Неверно!")</f>
        <v/>
      </c>
      <c r="B2364" s="418" t="s">
        <v>23037</v>
      </c>
      <c r="C2364" s="244" t="s">
        <v>13994</v>
      </c>
      <c r="D2364" s="244" t="s">
        <v>374</v>
      </c>
      <c r="E2364" s="244" t="str">
        <f>CONCATENATE(SUM('Раздел 1'!AA365:AA365),"=",0)</f>
        <v>0=0</v>
      </c>
    </row>
    <row r="2365" spans="1:5" s="102" customFormat="1" x14ac:dyDescent="0.2">
      <c r="A2365" s="418" t="str">
        <f>IF((SUM('Раздел 1'!AB365:AB365)=0),"","Неверно!")</f>
        <v/>
      </c>
      <c r="B2365" s="418" t="s">
        <v>23037</v>
      </c>
      <c r="C2365" s="244" t="s">
        <v>13995</v>
      </c>
      <c r="D2365" s="244" t="s">
        <v>374</v>
      </c>
      <c r="E2365" s="244" t="str">
        <f>CONCATENATE(SUM('Раздел 1'!AB365:AB365),"=",0)</f>
        <v>0=0</v>
      </c>
    </row>
    <row r="2366" spans="1:5" s="102" customFormat="1" x14ac:dyDescent="0.2">
      <c r="A2366" s="418" t="str">
        <f>IF((SUM('Раздел 1'!AC365:AC365)=0),"","Неверно!")</f>
        <v/>
      </c>
      <c r="B2366" s="418" t="s">
        <v>23037</v>
      </c>
      <c r="C2366" s="244" t="s">
        <v>9136</v>
      </c>
      <c r="D2366" s="244" t="s">
        <v>374</v>
      </c>
      <c r="E2366" s="244" t="str">
        <f>CONCATENATE(SUM('Раздел 1'!AC365:AC365),"=",0)</f>
        <v>0=0</v>
      </c>
    </row>
    <row r="2367" spans="1:5" s="102" customFormat="1" x14ac:dyDescent="0.2">
      <c r="A2367" s="418" t="str">
        <f>IF((SUM('Раздел 1'!T106:T106)=0),"","Неверно!")</f>
        <v/>
      </c>
      <c r="B2367" s="418" t="s">
        <v>23038</v>
      </c>
      <c r="C2367" s="244" t="s">
        <v>7491</v>
      </c>
      <c r="D2367" s="244" t="s">
        <v>374</v>
      </c>
      <c r="E2367" s="244" t="str">
        <f>CONCATENATE(SUM('Раздел 1'!T106:T106),"=",0)</f>
        <v>0=0</v>
      </c>
    </row>
    <row r="2368" spans="1:5" s="102" customFormat="1" x14ac:dyDescent="0.2">
      <c r="A2368" s="418" t="str">
        <f>IF((SUM('Раздел 1'!U106:U106)=0),"","Неверно!")</f>
        <v/>
      </c>
      <c r="B2368" s="418" t="s">
        <v>23038</v>
      </c>
      <c r="C2368" s="244" t="s">
        <v>7492</v>
      </c>
      <c r="D2368" s="244" t="s">
        <v>374</v>
      </c>
      <c r="E2368" s="244" t="str">
        <f>CONCATENATE(SUM('Раздел 1'!U106:U106),"=",0)</f>
        <v>0=0</v>
      </c>
    </row>
    <row r="2369" spans="1:5" s="102" customFormat="1" x14ac:dyDescent="0.2">
      <c r="A2369" s="418" t="str">
        <f>IF((SUM('Раздел 1'!V106:V106)=0),"","Неверно!")</f>
        <v/>
      </c>
      <c r="B2369" s="418" t="s">
        <v>23038</v>
      </c>
      <c r="C2369" s="244" t="s">
        <v>7493</v>
      </c>
      <c r="D2369" s="244" t="s">
        <v>374</v>
      </c>
      <c r="E2369" s="244" t="str">
        <f>CONCATENATE(SUM('Раздел 1'!V106:V106),"=",0)</f>
        <v>0=0</v>
      </c>
    </row>
    <row r="2370" spans="1:5" s="102" customFormat="1" x14ac:dyDescent="0.2">
      <c r="A2370" s="418" t="str">
        <f>IF((SUM('Раздел 1'!X93:X93)=0),"","Неверно!")</f>
        <v/>
      </c>
      <c r="B2370" s="418" t="s">
        <v>23039</v>
      </c>
      <c r="C2370" s="244" t="s">
        <v>5898</v>
      </c>
      <c r="D2370" s="244" t="s">
        <v>374</v>
      </c>
      <c r="E2370" s="244" t="str">
        <f>CONCATENATE(SUM('Раздел 1'!X93:X93),"=",0)</f>
        <v>0=0</v>
      </c>
    </row>
    <row r="2371" spans="1:5" s="102" customFormat="1" x14ac:dyDescent="0.2">
      <c r="A2371" s="418" t="str">
        <f>IF((SUM('Раздел 1'!Y93:Y93)=0),"","Неверно!")</f>
        <v/>
      </c>
      <c r="B2371" s="418" t="s">
        <v>23039</v>
      </c>
      <c r="C2371" s="244" t="s">
        <v>5899</v>
      </c>
      <c r="D2371" s="244" t="s">
        <v>374</v>
      </c>
      <c r="E2371" s="244" t="str">
        <f>CONCATENATE(SUM('Раздел 1'!Y93:Y93),"=",0)</f>
        <v>0=0</v>
      </c>
    </row>
    <row r="2372" spans="1:5" s="102" customFormat="1" x14ac:dyDescent="0.2">
      <c r="A2372" s="418" t="str">
        <f>IF((SUM('Раздел 1'!Z93:Z93)=0),"","Неверно!")</f>
        <v/>
      </c>
      <c r="B2372" s="418" t="s">
        <v>23039</v>
      </c>
      <c r="C2372" s="244" t="s">
        <v>10925</v>
      </c>
      <c r="D2372" s="244" t="s">
        <v>374</v>
      </c>
      <c r="E2372" s="244" t="str">
        <f>CONCATENATE(SUM('Раздел 1'!Z93:Z93),"=",0)</f>
        <v>0=0</v>
      </c>
    </row>
    <row r="2373" spans="1:5" s="102" customFormat="1" x14ac:dyDescent="0.2">
      <c r="A2373" s="418" t="str">
        <f>IF((SUM('Раздел 1'!AA93:AA93)=0),"","Неверно!")</f>
        <v/>
      </c>
      <c r="B2373" s="418" t="s">
        <v>23039</v>
      </c>
      <c r="C2373" s="244" t="s">
        <v>8286</v>
      </c>
      <c r="D2373" s="244" t="s">
        <v>374</v>
      </c>
      <c r="E2373" s="244" t="str">
        <f>CONCATENATE(SUM('Раздел 1'!AA93:AA93),"=",0)</f>
        <v>0=0</v>
      </c>
    </row>
    <row r="2374" spans="1:5" s="102" customFormat="1" x14ac:dyDescent="0.2">
      <c r="A2374" s="418" t="str">
        <f>IF((SUM('Раздел 1'!AB93:AB93)=0),"","Неверно!")</f>
        <v/>
      </c>
      <c r="B2374" s="418" t="s">
        <v>23039</v>
      </c>
      <c r="C2374" s="244" t="s">
        <v>10926</v>
      </c>
      <c r="D2374" s="244" t="s">
        <v>374</v>
      </c>
      <c r="E2374" s="244" t="str">
        <f>CONCATENATE(SUM('Раздел 1'!AB93:AB93),"=",0)</f>
        <v>0=0</v>
      </c>
    </row>
    <row r="2375" spans="1:5" s="102" customFormat="1" x14ac:dyDescent="0.2">
      <c r="A2375" s="418" t="str">
        <f>IF((SUM('Раздел 1'!AC93:AC93)=0),"","Неверно!")</f>
        <v/>
      </c>
      <c r="B2375" s="418" t="s">
        <v>23039</v>
      </c>
      <c r="C2375" s="244" t="s">
        <v>8814</v>
      </c>
      <c r="D2375" s="244" t="s">
        <v>374</v>
      </c>
      <c r="E2375" s="244" t="str">
        <f>CONCATENATE(SUM('Раздел 1'!AC93:AC93),"=",0)</f>
        <v>0=0</v>
      </c>
    </row>
    <row r="2376" spans="1:5" s="102" customFormat="1" x14ac:dyDescent="0.2">
      <c r="A2376" s="418" t="str">
        <f>IF((SUM('Раздел 1'!V148:V148)=0),"","Неверно!")</f>
        <v/>
      </c>
      <c r="B2376" s="418" t="s">
        <v>23040</v>
      </c>
      <c r="C2376" s="244" t="s">
        <v>7477</v>
      </c>
      <c r="D2376" s="244" t="s">
        <v>374</v>
      </c>
      <c r="E2376" s="244" t="str">
        <f>CONCATENATE(SUM('Раздел 1'!V148:V148),"=",0)</f>
        <v>0=0</v>
      </c>
    </row>
    <row r="2377" spans="1:5" s="102" customFormat="1" x14ac:dyDescent="0.2">
      <c r="A2377" s="418" t="str">
        <f>IF((SUM('Раздел 1'!W148:W148)=0),"","Неверно!")</f>
        <v/>
      </c>
      <c r="B2377" s="418" t="s">
        <v>23040</v>
      </c>
      <c r="C2377" s="244" t="s">
        <v>7478</v>
      </c>
      <c r="D2377" s="244" t="s">
        <v>374</v>
      </c>
      <c r="E2377" s="244" t="str">
        <f>CONCATENATE(SUM('Раздел 1'!W148:W148),"=",0)</f>
        <v>0=0</v>
      </c>
    </row>
    <row r="2378" spans="1:5" s="102" customFormat="1" x14ac:dyDescent="0.2">
      <c r="A2378" s="418" t="str">
        <f>IF((SUM('Раздел 1'!X148:X148)=0),"","Неверно!")</f>
        <v/>
      </c>
      <c r="B2378" s="418" t="s">
        <v>23040</v>
      </c>
      <c r="C2378" s="244" t="s">
        <v>7479</v>
      </c>
      <c r="D2378" s="244" t="s">
        <v>374</v>
      </c>
      <c r="E2378" s="244" t="str">
        <f>CONCATENATE(SUM('Раздел 1'!X148:X148),"=",0)</f>
        <v>0=0</v>
      </c>
    </row>
    <row r="2379" spans="1:5" s="102" customFormat="1" x14ac:dyDescent="0.2">
      <c r="A2379" s="418" t="str">
        <f>IF((SUM('Раздел 1'!Y148:Y148)=0),"","Неверно!")</f>
        <v/>
      </c>
      <c r="B2379" s="418" t="s">
        <v>23040</v>
      </c>
      <c r="C2379" s="244" t="s">
        <v>7480</v>
      </c>
      <c r="D2379" s="244" t="s">
        <v>374</v>
      </c>
      <c r="E2379" s="244" t="str">
        <f>CONCATENATE(SUM('Раздел 1'!Y148:Y148),"=",0)</f>
        <v>0=0</v>
      </c>
    </row>
    <row r="2380" spans="1:5" s="102" customFormat="1" x14ac:dyDescent="0.2">
      <c r="A2380" s="418" t="str">
        <f>IF((SUM('Раздел 1'!Z148:Z148)=0),"","Неверно!")</f>
        <v/>
      </c>
      <c r="B2380" s="418" t="s">
        <v>23040</v>
      </c>
      <c r="C2380" s="244" t="s">
        <v>7481</v>
      </c>
      <c r="D2380" s="244" t="s">
        <v>374</v>
      </c>
      <c r="E2380" s="244" t="str">
        <f>CONCATENATE(SUM('Раздел 1'!Z148:Z148),"=",0)</f>
        <v>0=0</v>
      </c>
    </row>
    <row r="2381" spans="1:5" s="102" customFormat="1" x14ac:dyDescent="0.2">
      <c r="A2381" s="418" t="str">
        <f>IF((SUM('Раздел 1'!AA148:AA148)=0),"","Неверно!")</f>
        <v/>
      </c>
      <c r="B2381" s="418" t="s">
        <v>23040</v>
      </c>
      <c r="C2381" s="244" t="s">
        <v>7482</v>
      </c>
      <c r="D2381" s="244" t="s">
        <v>374</v>
      </c>
      <c r="E2381" s="244" t="str">
        <f>CONCATENATE(SUM('Раздел 1'!AA148:AA148),"=",0)</f>
        <v>0=0</v>
      </c>
    </row>
    <row r="2382" spans="1:5" s="102" customFormat="1" x14ac:dyDescent="0.2">
      <c r="A2382" s="418" t="str">
        <f>IF((SUM('Раздел 1'!AB148:AB148)=0),"","Неверно!")</f>
        <v/>
      </c>
      <c r="B2382" s="418" t="s">
        <v>23040</v>
      </c>
      <c r="C2382" s="244" t="s">
        <v>7483</v>
      </c>
      <c r="D2382" s="244" t="s">
        <v>374</v>
      </c>
      <c r="E2382" s="244" t="str">
        <f>CONCATENATE(SUM('Раздел 1'!AB148:AB148),"=",0)</f>
        <v>0=0</v>
      </c>
    </row>
    <row r="2383" spans="1:5" s="102" customFormat="1" x14ac:dyDescent="0.2">
      <c r="A2383" s="418" t="str">
        <f>IF((SUM('Раздел 1'!AC148:AC148)=0),"","Неверно!")</f>
        <v/>
      </c>
      <c r="B2383" s="418" t="s">
        <v>23040</v>
      </c>
      <c r="C2383" s="244" t="s">
        <v>7484</v>
      </c>
      <c r="D2383" s="244" t="s">
        <v>374</v>
      </c>
      <c r="E2383" s="244" t="str">
        <f>CONCATENATE(SUM('Раздел 1'!AC148:AC148),"=",0)</f>
        <v>0=0</v>
      </c>
    </row>
    <row r="2384" spans="1:5" s="102" customFormat="1" x14ac:dyDescent="0.2">
      <c r="A2384" s="418" t="str">
        <f>IF((SUM('Раздел 1'!X102:X102)=0),"","Неверно!")</f>
        <v/>
      </c>
      <c r="B2384" s="418" t="s">
        <v>23041</v>
      </c>
      <c r="C2384" s="244" t="s">
        <v>8144</v>
      </c>
      <c r="D2384" s="244" t="s">
        <v>374</v>
      </c>
      <c r="E2384" s="244" t="str">
        <f>CONCATENATE(SUM('Раздел 1'!X102:X102),"=",0)</f>
        <v>0=0</v>
      </c>
    </row>
    <row r="2385" spans="1:5" s="102" customFormat="1" x14ac:dyDescent="0.2">
      <c r="A2385" s="418" t="str">
        <f>IF((SUM('Раздел 1'!Y102:Y102)=0),"","Неверно!")</f>
        <v/>
      </c>
      <c r="B2385" s="418" t="s">
        <v>23041</v>
      </c>
      <c r="C2385" s="244" t="s">
        <v>8145</v>
      </c>
      <c r="D2385" s="244" t="s">
        <v>374</v>
      </c>
      <c r="E2385" s="244" t="str">
        <f>CONCATENATE(SUM('Раздел 1'!Y102:Y102),"=",0)</f>
        <v>0=0</v>
      </c>
    </row>
    <row r="2386" spans="1:5" s="102" customFormat="1" x14ac:dyDescent="0.2">
      <c r="A2386" s="418" t="str">
        <f>IF((SUM('Раздел 1'!T250:T250)=0),"","Неверно!")</f>
        <v/>
      </c>
      <c r="B2386" s="418" t="s">
        <v>23042</v>
      </c>
      <c r="C2386" s="244" t="s">
        <v>7613</v>
      </c>
      <c r="D2386" s="244" t="s">
        <v>374</v>
      </c>
      <c r="E2386" s="244" t="str">
        <f>CONCATENATE(SUM('Раздел 1'!T250:T250),"=",0)</f>
        <v>0=0</v>
      </c>
    </row>
    <row r="2387" spans="1:5" s="102" customFormat="1" x14ac:dyDescent="0.2">
      <c r="A2387" s="418" t="str">
        <f>IF((SUM('Раздел 1'!U250:U250)=0),"","Неверно!")</f>
        <v/>
      </c>
      <c r="B2387" s="418" t="s">
        <v>23042</v>
      </c>
      <c r="C2387" s="244" t="s">
        <v>7614</v>
      </c>
      <c r="D2387" s="244" t="s">
        <v>374</v>
      </c>
      <c r="E2387" s="244" t="str">
        <f>CONCATENATE(SUM('Раздел 1'!U250:U250),"=",0)</f>
        <v>0=0</v>
      </c>
    </row>
    <row r="2388" spans="1:5" s="102" customFormat="1" x14ac:dyDescent="0.2">
      <c r="A2388" s="418" t="str">
        <f>IF((SUM('Раздел 1'!V250:V250)=0),"","Неверно!")</f>
        <v/>
      </c>
      <c r="B2388" s="418" t="s">
        <v>23042</v>
      </c>
      <c r="C2388" s="244" t="s">
        <v>13991</v>
      </c>
      <c r="D2388" s="244" t="s">
        <v>374</v>
      </c>
      <c r="E2388" s="244" t="str">
        <f>CONCATENATE(SUM('Раздел 1'!V250:V250),"=",0)</f>
        <v>0=0</v>
      </c>
    </row>
    <row r="2389" spans="1:5" s="102" customFormat="1" x14ac:dyDescent="0.2">
      <c r="A2389" s="418" t="str">
        <f>IF((SUM('Раздел 1'!W250:W250)=0),"","Неверно!")</f>
        <v/>
      </c>
      <c r="B2389" s="418" t="s">
        <v>23042</v>
      </c>
      <c r="C2389" s="244" t="s">
        <v>7615</v>
      </c>
      <c r="D2389" s="244" t="s">
        <v>374</v>
      </c>
      <c r="E2389" s="244" t="str">
        <f>CONCATENATE(SUM('Раздел 1'!W250:W250),"=",0)</f>
        <v>0=0</v>
      </c>
    </row>
    <row r="2390" spans="1:5" s="102" customFormat="1" x14ac:dyDescent="0.2">
      <c r="A2390" s="418" t="str">
        <f>IF((SUM('Раздел 1'!X250:X250)=0),"","Неверно!")</f>
        <v/>
      </c>
      <c r="B2390" s="418" t="s">
        <v>23042</v>
      </c>
      <c r="C2390" s="244" t="s">
        <v>7616</v>
      </c>
      <c r="D2390" s="244" t="s">
        <v>374</v>
      </c>
      <c r="E2390" s="244" t="str">
        <f>CONCATENATE(SUM('Раздел 1'!X250:X250),"=",0)</f>
        <v>0=0</v>
      </c>
    </row>
    <row r="2391" spans="1:5" s="102" customFormat="1" x14ac:dyDescent="0.2">
      <c r="A2391" s="418" t="str">
        <f>IF((SUM('Раздел 1'!Y250:Y250)=0),"","Неверно!")</f>
        <v/>
      </c>
      <c r="B2391" s="418" t="s">
        <v>23042</v>
      </c>
      <c r="C2391" s="244" t="s">
        <v>7617</v>
      </c>
      <c r="D2391" s="244" t="s">
        <v>374</v>
      </c>
      <c r="E2391" s="244" t="str">
        <f>CONCATENATE(SUM('Раздел 1'!Y250:Y250),"=",0)</f>
        <v>0=0</v>
      </c>
    </row>
    <row r="2392" spans="1:5" s="102" customFormat="1" x14ac:dyDescent="0.2">
      <c r="A2392" s="418" t="str">
        <f>IF((SUM('Раздел 1'!Z250:Z250)=0),"","Неверно!")</f>
        <v/>
      </c>
      <c r="B2392" s="418" t="s">
        <v>23042</v>
      </c>
      <c r="C2392" s="244" t="s">
        <v>7618</v>
      </c>
      <c r="D2392" s="244" t="s">
        <v>374</v>
      </c>
      <c r="E2392" s="244" t="str">
        <f>CONCATENATE(SUM('Раздел 1'!Z250:Z250),"=",0)</f>
        <v>0=0</v>
      </c>
    </row>
    <row r="2393" spans="1:5" s="102" customFormat="1" x14ac:dyDescent="0.2">
      <c r="A2393" s="418" t="str">
        <f>IF((SUM('Раздел 1'!AA250:AA250)=0),"","Неверно!")</f>
        <v/>
      </c>
      <c r="B2393" s="418" t="s">
        <v>23042</v>
      </c>
      <c r="C2393" s="244" t="s">
        <v>7619</v>
      </c>
      <c r="D2393" s="244" t="s">
        <v>374</v>
      </c>
      <c r="E2393" s="244" t="str">
        <f>CONCATENATE(SUM('Раздел 1'!AA250:AA250),"=",0)</f>
        <v>0=0</v>
      </c>
    </row>
    <row r="2394" spans="1:5" s="102" customFormat="1" x14ac:dyDescent="0.2">
      <c r="A2394" s="418" t="str">
        <f>IF((SUM('Раздел 1'!AB250:AB250)=0),"","Неверно!")</f>
        <v/>
      </c>
      <c r="B2394" s="418" t="s">
        <v>23042</v>
      </c>
      <c r="C2394" s="244" t="s">
        <v>7620</v>
      </c>
      <c r="D2394" s="244" t="s">
        <v>374</v>
      </c>
      <c r="E2394" s="244" t="str">
        <f>CONCATENATE(SUM('Раздел 1'!AB250:AB250),"=",0)</f>
        <v>0=0</v>
      </c>
    </row>
    <row r="2395" spans="1:5" s="102" customFormat="1" x14ac:dyDescent="0.2">
      <c r="A2395" s="418" t="str">
        <f>IF((SUM('Раздел 1'!AC250:AC250)=0),"","Неверно!")</f>
        <v/>
      </c>
      <c r="B2395" s="418" t="s">
        <v>23042</v>
      </c>
      <c r="C2395" s="244" t="s">
        <v>7621</v>
      </c>
      <c r="D2395" s="244" t="s">
        <v>374</v>
      </c>
      <c r="E2395" s="244" t="str">
        <f>CONCATENATE(SUM('Раздел 1'!AC250:AC250),"=",0)</f>
        <v>0=0</v>
      </c>
    </row>
    <row r="2396" spans="1:5" s="102" customFormat="1" x14ac:dyDescent="0.2">
      <c r="A2396" s="418" t="str">
        <f>IF((SUM('Раздел 1'!X61:X61)=0),"","Неверно!")</f>
        <v/>
      </c>
      <c r="B2396" s="418" t="s">
        <v>23043</v>
      </c>
      <c r="C2396" s="244" t="s">
        <v>7653</v>
      </c>
      <c r="D2396" s="244" t="s">
        <v>374</v>
      </c>
      <c r="E2396" s="244" t="str">
        <f>CONCATENATE(SUM('Раздел 1'!X61:X61),"=",0)</f>
        <v>0=0</v>
      </c>
    </row>
    <row r="2397" spans="1:5" s="102" customFormat="1" x14ac:dyDescent="0.2">
      <c r="A2397" s="418" t="str">
        <f>IF((SUM('Раздел 1'!Y61:Y61)=0),"","Неверно!")</f>
        <v/>
      </c>
      <c r="B2397" s="418" t="s">
        <v>23043</v>
      </c>
      <c r="C2397" s="244" t="s">
        <v>7654</v>
      </c>
      <c r="D2397" s="244" t="s">
        <v>374</v>
      </c>
      <c r="E2397" s="244" t="str">
        <f>CONCATENATE(SUM('Раздел 1'!Y61:Y61),"=",0)</f>
        <v>0=0</v>
      </c>
    </row>
    <row r="2398" spans="1:5" s="102" customFormat="1" x14ac:dyDescent="0.2">
      <c r="A2398" s="418" t="str">
        <f>IF((SUM('Раздел 1'!T52:T52)=0),"","Неверно!")</f>
        <v/>
      </c>
      <c r="B2398" s="418" t="s">
        <v>23044</v>
      </c>
      <c r="C2398" s="244" t="s">
        <v>5497</v>
      </c>
      <c r="D2398" s="244" t="s">
        <v>374</v>
      </c>
      <c r="E2398" s="244" t="str">
        <f>CONCATENATE(SUM('Раздел 1'!T52:T52),"=",0)</f>
        <v>0=0</v>
      </c>
    </row>
    <row r="2399" spans="1:5" s="102" customFormat="1" x14ac:dyDescent="0.2">
      <c r="A2399" s="418" t="str">
        <f>IF((SUM('Раздел 1'!U52:U52)=0),"","Неверно!")</f>
        <v/>
      </c>
      <c r="B2399" s="418" t="s">
        <v>23044</v>
      </c>
      <c r="C2399" s="244" t="s">
        <v>5498</v>
      </c>
      <c r="D2399" s="244" t="s">
        <v>374</v>
      </c>
      <c r="E2399" s="244" t="str">
        <f>CONCATENATE(SUM('Раздел 1'!U52:U52),"=",0)</f>
        <v>0=0</v>
      </c>
    </row>
    <row r="2400" spans="1:5" s="102" customFormat="1" x14ac:dyDescent="0.2">
      <c r="A2400" s="418" t="str">
        <f>IF((SUM('Раздел 1'!V52:V52)=0),"","Неверно!")</f>
        <v/>
      </c>
      <c r="B2400" s="418" t="s">
        <v>23044</v>
      </c>
      <c r="C2400" s="244" t="s">
        <v>5499</v>
      </c>
      <c r="D2400" s="244" t="s">
        <v>374</v>
      </c>
      <c r="E2400" s="244" t="str">
        <f>CONCATENATE(SUM('Раздел 1'!V52:V52),"=",0)</f>
        <v>0=0</v>
      </c>
    </row>
    <row r="2401" spans="1:5" s="102" customFormat="1" x14ac:dyDescent="0.2">
      <c r="A2401" s="418" t="str">
        <f>IF((SUM('Раздел 1'!W52:W52)=0),"","Неверно!")</f>
        <v/>
      </c>
      <c r="B2401" s="418" t="s">
        <v>23044</v>
      </c>
      <c r="C2401" s="244" t="s">
        <v>10922</v>
      </c>
      <c r="D2401" s="244" t="s">
        <v>374</v>
      </c>
      <c r="E2401" s="244" t="str">
        <f>CONCATENATE(SUM('Раздел 1'!W52:W52),"=",0)</f>
        <v>0=0</v>
      </c>
    </row>
    <row r="2402" spans="1:5" s="102" customFormat="1" x14ac:dyDescent="0.2">
      <c r="A2402" s="418" t="str">
        <f>IF((SUM('Раздел 1'!X52:X52)=0),"","Неверно!")</f>
        <v/>
      </c>
      <c r="B2402" s="418" t="s">
        <v>23044</v>
      </c>
      <c r="C2402" s="244" t="s">
        <v>7657</v>
      </c>
      <c r="D2402" s="244" t="s">
        <v>374</v>
      </c>
      <c r="E2402" s="244" t="str">
        <f>CONCATENATE(SUM('Раздел 1'!X52:X52),"=",0)</f>
        <v>0=0</v>
      </c>
    </row>
    <row r="2403" spans="1:5" s="102" customFormat="1" x14ac:dyDescent="0.2">
      <c r="A2403" s="418" t="str">
        <f>IF((SUM('Раздел 1'!Y52:Y52)=0),"","Неверно!")</f>
        <v/>
      </c>
      <c r="B2403" s="418" t="s">
        <v>23044</v>
      </c>
      <c r="C2403" s="244" t="s">
        <v>7658</v>
      </c>
      <c r="D2403" s="244" t="s">
        <v>374</v>
      </c>
      <c r="E2403" s="244" t="str">
        <f>CONCATENATE(SUM('Раздел 1'!Y52:Y52),"=",0)</f>
        <v>0=0</v>
      </c>
    </row>
    <row r="2404" spans="1:5" s="102" customFormat="1" x14ac:dyDescent="0.2">
      <c r="A2404" s="418" t="str">
        <f>IF((SUM('Раздел 1'!Z52:Z52)=0),"","Неверно!")</f>
        <v/>
      </c>
      <c r="B2404" s="418" t="s">
        <v>23044</v>
      </c>
      <c r="C2404" s="244" t="s">
        <v>10923</v>
      </c>
      <c r="D2404" s="244" t="s">
        <v>374</v>
      </c>
      <c r="E2404" s="244" t="str">
        <f>CONCATENATE(SUM('Раздел 1'!Z52:Z52),"=",0)</f>
        <v>0=0</v>
      </c>
    </row>
    <row r="2405" spans="1:5" s="102" customFormat="1" x14ac:dyDescent="0.2">
      <c r="A2405" s="418" t="str">
        <f>IF((SUM('Раздел 1'!AA52:AA52)=0),"","Неверно!")</f>
        <v/>
      </c>
      <c r="B2405" s="418" t="s">
        <v>23044</v>
      </c>
      <c r="C2405" s="244" t="s">
        <v>8380</v>
      </c>
      <c r="D2405" s="244" t="s">
        <v>374</v>
      </c>
      <c r="E2405" s="244" t="str">
        <f>CONCATENATE(SUM('Раздел 1'!AA52:AA52),"=",0)</f>
        <v>0=0</v>
      </c>
    </row>
    <row r="2406" spans="1:5" s="102" customFormat="1" x14ac:dyDescent="0.2">
      <c r="A2406" s="418" t="str">
        <f>IF((SUM('Раздел 1'!AB52:AB52)=0),"","Неверно!")</f>
        <v/>
      </c>
      <c r="B2406" s="418" t="s">
        <v>23044</v>
      </c>
      <c r="C2406" s="244" t="s">
        <v>10924</v>
      </c>
      <c r="D2406" s="244" t="s">
        <v>374</v>
      </c>
      <c r="E2406" s="244" t="str">
        <f>CONCATENATE(SUM('Раздел 1'!AB52:AB52),"=",0)</f>
        <v>0=0</v>
      </c>
    </row>
    <row r="2407" spans="1:5" s="102" customFormat="1" x14ac:dyDescent="0.2">
      <c r="A2407" s="418" t="str">
        <f>IF((SUM('Раздел 1'!AC52:AC52)=0),"","Неверно!")</f>
        <v/>
      </c>
      <c r="B2407" s="418" t="s">
        <v>23044</v>
      </c>
      <c r="C2407" s="244" t="s">
        <v>8862</v>
      </c>
      <c r="D2407" s="244" t="s">
        <v>374</v>
      </c>
      <c r="E2407" s="244" t="str">
        <f>CONCATENATE(SUM('Раздел 1'!AC52:AC52),"=",0)</f>
        <v>0=0</v>
      </c>
    </row>
    <row r="2408" spans="1:5" s="102" customFormat="1" x14ac:dyDescent="0.2">
      <c r="A2408" s="418" t="str">
        <f>IF((SUM('Раздел 1'!N247:N247)=0),"","Неверно!")</f>
        <v/>
      </c>
      <c r="B2408" s="418" t="s">
        <v>23045</v>
      </c>
      <c r="C2408" s="244" t="s">
        <v>13990</v>
      </c>
      <c r="D2408" s="244" t="s">
        <v>398</v>
      </c>
      <c r="E2408" s="244" t="str">
        <f>CONCATENATE(SUM('Раздел 1'!N247:N247),"=",0)</f>
        <v>0=0</v>
      </c>
    </row>
    <row r="2409" spans="1:5" s="102" customFormat="1" x14ac:dyDescent="0.2">
      <c r="A2409" s="418" t="str">
        <f>IF((SUM('Раздел 1'!N383:N383)=0),"","Неверно!")</f>
        <v/>
      </c>
      <c r="B2409" s="418" t="s">
        <v>23046</v>
      </c>
      <c r="C2409" s="244" t="s">
        <v>11626</v>
      </c>
      <c r="D2409" s="244" t="s">
        <v>631</v>
      </c>
      <c r="E2409" s="244" t="str">
        <f>CONCATENATE(SUM('Раздел 1'!N383:N383),"=",0)</f>
        <v>0=0</v>
      </c>
    </row>
    <row r="2410" spans="1:5" s="102" customFormat="1" ht="51" x14ac:dyDescent="0.2">
      <c r="A2410" s="418" t="str">
        <f>IF((SUM('Разделы 8, 9, 10'!G29:G29)&lt;=SUM('Раздел 1'!M55:M55)),"","Неверно!")</f>
        <v/>
      </c>
      <c r="B2410" s="418" t="s">
        <v>23047</v>
      </c>
      <c r="C2410" s="244" t="s">
        <v>10921</v>
      </c>
      <c r="D2410" s="244" t="s">
        <v>614</v>
      </c>
      <c r="E2410" s="244" t="str">
        <f>CONCATENATE(SUM('Разделы 8, 9, 10'!G29:G29),"&lt;=",SUM('Раздел 1'!M55:M55))</f>
        <v>0&lt;=0</v>
      </c>
    </row>
    <row r="2411" spans="1:5" s="102" customFormat="1" x14ac:dyDescent="0.2">
      <c r="A2411" s="418" t="str">
        <f>IF((SUM('Раздел 1'!N142:N142)=0),"","Неверно!")</f>
        <v/>
      </c>
      <c r="B2411" s="418" t="s">
        <v>23048</v>
      </c>
      <c r="C2411" s="244" t="s">
        <v>3341</v>
      </c>
      <c r="D2411" s="244" t="s">
        <v>11714</v>
      </c>
      <c r="E2411" s="244" t="str">
        <f>CONCATENATE(SUM('Раздел 1'!N142:N142),"=",0)</f>
        <v>0=0</v>
      </c>
    </row>
    <row r="2412" spans="1:5" s="102" customFormat="1" x14ac:dyDescent="0.2">
      <c r="A2412" s="418" t="str">
        <f>IF((SUM('Раздел 1'!O142:O142)=0),"","Неверно!")</f>
        <v/>
      </c>
      <c r="B2412" s="418" t="s">
        <v>23048</v>
      </c>
      <c r="C2412" s="244" t="s">
        <v>3342</v>
      </c>
      <c r="D2412" s="244" t="s">
        <v>11714</v>
      </c>
      <c r="E2412" s="244" t="str">
        <f>CONCATENATE(SUM('Раздел 1'!O142:O142),"=",0)</f>
        <v>0=0</v>
      </c>
    </row>
    <row r="2413" spans="1:5" s="102" customFormat="1" x14ac:dyDescent="0.2">
      <c r="A2413" s="418" t="str">
        <f>IF((SUM('Раздел 1'!P142:P142)=0),"","Неверно!")</f>
        <v/>
      </c>
      <c r="B2413" s="418" t="s">
        <v>23048</v>
      </c>
      <c r="C2413" s="244" t="s">
        <v>3343</v>
      </c>
      <c r="D2413" s="244" t="s">
        <v>11714</v>
      </c>
      <c r="E2413" s="244" t="str">
        <f>CONCATENATE(SUM('Раздел 1'!P142:P142),"=",0)</f>
        <v>0=0</v>
      </c>
    </row>
    <row r="2414" spans="1:5" s="102" customFormat="1" x14ac:dyDescent="0.2">
      <c r="A2414" s="418" t="str">
        <f>IF((SUM('Раздел 1'!N201:N201)=0),"","Неверно!")</f>
        <v/>
      </c>
      <c r="B2414" s="418" t="s">
        <v>23049</v>
      </c>
      <c r="C2414" s="244" t="s">
        <v>13989</v>
      </c>
      <c r="D2414" s="244" t="s">
        <v>388</v>
      </c>
      <c r="E2414" s="244" t="str">
        <f>CONCATENATE(SUM('Раздел 1'!N201:N201),"=",0)</f>
        <v>0=0</v>
      </c>
    </row>
    <row r="2415" spans="1:5" s="102" customFormat="1" x14ac:dyDescent="0.2">
      <c r="A2415" s="418" t="str">
        <f>IF((SUM('Раздел 1'!N372:N372)=0),"","Неверно!")</f>
        <v/>
      </c>
      <c r="B2415" s="418" t="s">
        <v>23050</v>
      </c>
      <c r="C2415" s="244" t="s">
        <v>13986</v>
      </c>
      <c r="D2415" s="244" t="s">
        <v>11712</v>
      </c>
      <c r="E2415" s="244" t="str">
        <f>CONCATENATE(SUM('Раздел 1'!N372:N372),"=",0)</f>
        <v>0=0</v>
      </c>
    </row>
    <row r="2416" spans="1:5" s="102" customFormat="1" x14ac:dyDescent="0.2">
      <c r="A2416" s="418" t="str">
        <f>IF((SUM('Раздел 1'!O372:O372)=0),"","Неверно!")</f>
        <v/>
      </c>
      <c r="B2416" s="418" t="s">
        <v>23050</v>
      </c>
      <c r="C2416" s="244" t="s">
        <v>13987</v>
      </c>
      <c r="D2416" s="244" t="s">
        <v>11712</v>
      </c>
      <c r="E2416" s="244" t="str">
        <f>CONCATENATE(SUM('Раздел 1'!O372:O372),"=",0)</f>
        <v>0=0</v>
      </c>
    </row>
    <row r="2417" spans="1:5" s="102" customFormat="1" x14ac:dyDescent="0.2">
      <c r="A2417" s="418" t="str">
        <f>IF((SUM('Раздел 1'!P372:P372)=0),"","Неверно!")</f>
        <v/>
      </c>
      <c r="B2417" s="418" t="s">
        <v>23050</v>
      </c>
      <c r="C2417" s="244" t="s">
        <v>13988</v>
      </c>
      <c r="D2417" s="244" t="s">
        <v>11712</v>
      </c>
      <c r="E2417" s="244" t="str">
        <f>CONCATENATE(SUM('Раздел 1'!P372:P372),"=",0)</f>
        <v>0=0</v>
      </c>
    </row>
    <row r="2418" spans="1:5" s="102" customFormat="1" x14ac:dyDescent="0.2">
      <c r="A2418" s="418" t="str">
        <f>IF((SUM('Раздел 1'!T277:T277)=0),"","Неверно!")</f>
        <v/>
      </c>
      <c r="B2418" s="418" t="s">
        <v>23051</v>
      </c>
      <c r="C2418" s="244" t="s">
        <v>3145</v>
      </c>
      <c r="D2418" s="244" t="s">
        <v>374</v>
      </c>
      <c r="E2418" s="244" t="str">
        <f>CONCATENATE(SUM('Раздел 1'!T277:T277),"=",0)</f>
        <v>0=0</v>
      </c>
    </row>
    <row r="2419" spans="1:5" s="102" customFormat="1" x14ac:dyDescent="0.2">
      <c r="A2419" s="418" t="str">
        <f>IF((SUM('Раздел 1'!U277:U277)=0),"","Неверно!")</f>
        <v/>
      </c>
      <c r="B2419" s="418" t="s">
        <v>23051</v>
      </c>
      <c r="C2419" s="244" t="s">
        <v>3146</v>
      </c>
      <c r="D2419" s="244" t="s">
        <v>374</v>
      </c>
      <c r="E2419" s="244" t="str">
        <f>CONCATENATE(SUM('Раздел 1'!U277:U277),"=",0)</f>
        <v>0=0</v>
      </c>
    </row>
    <row r="2420" spans="1:5" s="102" customFormat="1" x14ac:dyDescent="0.2">
      <c r="A2420" s="418" t="str">
        <f>IF((SUM('Раздел 1'!V277:V277)=0),"","Неверно!")</f>
        <v/>
      </c>
      <c r="B2420" s="418" t="s">
        <v>23051</v>
      </c>
      <c r="C2420" s="244" t="s">
        <v>3147</v>
      </c>
      <c r="D2420" s="244" t="s">
        <v>374</v>
      </c>
      <c r="E2420" s="244" t="str">
        <f>CONCATENATE(SUM('Раздел 1'!V277:V277),"=",0)</f>
        <v>0=0</v>
      </c>
    </row>
    <row r="2421" spans="1:5" s="102" customFormat="1" x14ac:dyDescent="0.2">
      <c r="A2421" s="418" t="str">
        <f>IF((SUM('Раздел 1'!W277:W277)=0),"","Неверно!")</f>
        <v/>
      </c>
      <c r="B2421" s="418" t="s">
        <v>23051</v>
      </c>
      <c r="C2421" s="244" t="s">
        <v>3148</v>
      </c>
      <c r="D2421" s="244" t="s">
        <v>374</v>
      </c>
      <c r="E2421" s="244" t="str">
        <f>CONCATENATE(SUM('Раздел 1'!W277:W277),"=",0)</f>
        <v>0=0</v>
      </c>
    </row>
    <row r="2422" spans="1:5" s="102" customFormat="1" x14ac:dyDescent="0.2">
      <c r="A2422" s="418" t="str">
        <f>IF((SUM('Раздел 1'!X277:X277)=0),"","Неверно!")</f>
        <v/>
      </c>
      <c r="B2422" s="418" t="s">
        <v>23051</v>
      </c>
      <c r="C2422" s="244" t="s">
        <v>3149</v>
      </c>
      <c r="D2422" s="244" t="s">
        <v>374</v>
      </c>
      <c r="E2422" s="244" t="str">
        <f>CONCATENATE(SUM('Раздел 1'!X277:X277),"=",0)</f>
        <v>0=0</v>
      </c>
    </row>
    <row r="2423" spans="1:5" s="102" customFormat="1" x14ac:dyDescent="0.2">
      <c r="A2423" s="418" t="str">
        <f>IF((SUM('Раздел 1'!Y277:Y277)=0),"","Неверно!")</f>
        <v/>
      </c>
      <c r="B2423" s="418" t="s">
        <v>23051</v>
      </c>
      <c r="C2423" s="244" t="s">
        <v>3150</v>
      </c>
      <c r="D2423" s="244" t="s">
        <v>374</v>
      </c>
      <c r="E2423" s="244" t="str">
        <f>CONCATENATE(SUM('Раздел 1'!Y277:Y277),"=",0)</f>
        <v>0=0</v>
      </c>
    </row>
    <row r="2424" spans="1:5" s="102" customFormat="1" ht="38.25" x14ac:dyDescent="0.2">
      <c r="A2424" s="418" t="str">
        <f>IF((SUM('Раздел 1'!D10:D10)=SUM('Раздел 1'!D11:D11)+SUM('Раздел 1'!D384:D384)+SUM('Раздел 1'!D385:D385)),"","Неверно!")</f>
        <v/>
      </c>
      <c r="B2424" s="418" t="s">
        <v>23052</v>
      </c>
      <c r="C2424" s="244" t="s">
        <v>13948</v>
      </c>
      <c r="D2424" s="244" t="s">
        <v>13949</v>
      </c>
      <c r="E2424" s="244" t="str">
        <f>CONCATENATE(SUM('Раздел 1'!D10:D10),"=",SUM('Раздел 1'!D11:D11),"+",SUM('Раздел 1'!D384:D384),"+",SUM('Раздел 1'!D385:D385))</f>
        <v>1=1+0+0</v>
      </c>
    </row>
    <row r="2425" spans="1:5" s="102" customFormat="1" ht="38.25" x14ac:dyDescent="0.2">
      <c r="A2425" s="418" t="str">
        <f>IF((SUM('Раздел 1'!M10:M10)=SUM('Раздел 1'!M11:M11)+SUM('Раздел 1'!M384:M384)+SUM('Раздел 1'!M385:M385)),"","Неверно!")</f>
        <v/>
      </c>
      <c r="B2425" s="418" t="s">
        <v>23052</v>
      </c>
      <c r="C2425" s="244" t="s">
        <v>13950</v>
      </c>
      <c r="D2425" s="244" t="s">
        <v>13949</v>
      </c>
      <c r="E2425" s="244" t="str">
        <f>CONCATENATE(SUM('Раздел 1'!M10:M10),"=",SUM('Раздел 1'!M11:M11),"+",SUM('Раздел 1'!M384:M384),"+",SUM('Раздел 1'!M385:M385))</f>
        <v>60=60+0+0</v>
      </c>
    </row>
    <row r="2426" spans="1:5" s="102" customFormat="1" ht="38.25" x14ac:dyDescent="0.2">
      <c r="A2426" s="418" t="str">
        <f>IF((SUM('Раздел 1'!N10:N10)=SUM('Раздел 1'!N11:N11)+SUM('Раздел 1'!N384:N384)+SUM('Раздел 1'!N385:N385)),"","Неверно!")</f>
        <v/>
      </c>
      <c r="B2426" s="418" t="s">
        <v>23052</v>
      </c>
      <c r="C2426" s="244" t="s">
        <v>13951</v>
      </c>
      <c r="D2426" s="244" t="s">
        <v>13949</v>
      </c>
      <c r="E2426" s="244" t="str">
        <f>CONCATENATE(SUM('Раздел 1'!N10:N10),"=",SUM('Раздел 1'!N11:N11),"+",SUM('Раздел 1'!N384:N384),"+",SUM('Раздел 1'!N385:N385))</f>
        <v>1=1+0+0</v>
      </c>
    </row>
    <row r="2427" spans="1:5" s="102" customFormat="1" ht="38.25" x14ac:dyDescent="0.2">
      <c r="A2427" s="418" t="str">
        <f>IF((SUM('Раздел 1'!O10:O10)=SUM('Раздел 1'!O11:O11)+SUM('Раздел 1'!O384:O384)+SUM('Раздел 1'!O385:O385)),"","Неверно!")</f>
        <v/>
      </c>
      <c r="B2427" s="418" t="s">
        <v>23052</v>
      </c>
      <c r="C2427" s="244" t="s">
        <v>13952</v>
      </c>
      <c r="D2427" s="244" t="s">
        <v>13949</v>
      </c>
      <c r="E2427" s="244" t="str">
        <f>CONCATENATE(SUM('Раздел 1'!O10:O10),"=",SUM('Раздел 1'!O11:O11),"+",SUM('Раздел 1'!O384:O384),"+",SUM('Раздел 1'!O385:O385))</f>
        <v>1=1+0+0</v>
      </c>
    </row>
    <row r="2428" spans="1:5" s="102" customFormat="1" ht="38.25" x14ac:dyDescent="0.2">
      <c r="A2428" s="418" t="str">
        <f>IF((SUM('Раздел 1'!P10:P10)=SUM('Раздел 1'!P11:P11)+SUM('Раздел 1'!P384:P384)+SUM('Раздел 1'!P385:P385)),"","Неверно!")</f>
        <v/>
      </c>
      <c r="B2428" s="418" t="s">
        <v>23052</v>
      </c>
      <c r="C2428" s="244" t="s">
        <v>13953</v>
      </c>
      <c r="D2428" s="244" t="s">
        <v>13949</v>
      </c>
      <c r="E2428" s="244" t="str">
        <f>CONCATENATE(SUM('Раздел 1'!P10:P10),"=",SUM('Раздел 1'!P11:P11),"+",SUM('Раздел 1'!P384:P384),"+",SUM('Раздел 1'!P385:P385))</f>
        <v>6=6+0+0</v>
      </c>
    </row>
    <row r="2429" spans="1:5" s="102" customFormat="1" ht="38.25" x14ac:dyDescent="0.2">
      <c r="A2429" s="418" t="str">
        <f>IF((SUM('Раздел 1'!Q10:Q10)=SUM('Раздел 1'!Q11:Q11)+SUM('Раздел 1'!Q384:Q384)+SUM('Раздел 1'!Q385:Q385)),"","Неверно!")</f>
        <v/>
      </c>
      <c r="B2429" s="418" t="s">
        <v>23052</v>
      </c>
      <c r="C2429" s="244" t="s">
        <v>13954</v>
      </c>
      <c r="D2429" s="244" t="s">
        <v>13949</v>
      </c>
      <c r="E2429" s="244" t="str">
        <f>CONCATENATE(SUM('Раздел 1'!Q10:Q10),"=",SUM('Раздел 1'!Q11:Q11),"+",SUM('Раздел 1'!Q384:Q384),"+",SUM('Раздел 1'!Q385:Q385))</f>
        <v>52=52+0+0</v>
      </c>
    </row>
    <row r="2430" spans="1:5" s="102" customFormat="1" ht="38.25" x14ac:dyDescent="0.2">
      <c r="A2430" s="418" t="str">
        <f>IF((SUM('Раздел 1'!R10:R10)=SUM('Раздел 1'!R11:R11)+SUM('Раздел 1'!R384:R384)+SUM('Раздел 1'!R385:R385)),"","Неверно!")</f>
        <v/>
      </c>
      <c r="B2430" s="418" t="s">
        <v>23052</v>
      </c>
      <c r="C2430" s="244" t="s">
        <v>13955</v>
      </c>
      <c r="D2430" s="244" t="s">
        <v>13949</v>
      </c>
      <c r="E2430" s="244" t="str">
        <f>CONCATENATE(SUM('Раздел 1'!R10:R10),"=",SUM('Раздел 1'!R11:R11),"+",SUM('Раздел 1'!R384:R384),"+",SUM('Раздел 1'!R385:R385))</f>
        <v>0=0+0+0</v>
      </c>
    </row>
    <row r="2431" spans="1:5" s="102" customFormat="1" ht="38.25" x14ac:dyDescent="0.2">
      <c r="A2431" s="418" t="str">
        <f>IF((SUM('Раздел 1'!S10:S10)=SUM('Раздел 1'!S11:S11)+SUM('Раздел 1'!S384:S384)+SUM('Раздел 1'!S385:S385)),"","Неверно!")</f>
        <v/>
      </c>
      <c r="B2431" s="418" t="s">
        <v>23052</v>
      </c>
      <c r="C2431" s="244" t="s">
        <v>13956</v>
      </c>
      <c r="D2431" s="244" t="s">
        <v>13949</v>
      </c>
      <c r="E2431" s="244" t="str">
        <f>CONCATENATE(SUM('Раздел 1'!S10:S10),"=",SUM('Раздел 1'!S11:S11),"+",SUM('Раздел 1'!S384:S384),"+",SUM('Раздел 1'!S385:S385))</f>
        <v>56=56+0+0</v>
      </c>
    </row>
    <row r="2432" spans="1:5" s="102" customFormat="1" ht="38.25" x14ac:dyDescent="0.2">
      <c r="A2432" s="418" t="str">
        <f>IF((SUM('Раздел 1'!T10:T10)=SUM('Раздел 1'!T11:T11)+SUM('Раздел 1'!T384:T384)+SUM('Раздел 1'!T385:T385)),"","Неверно!")</f>
        <v/>
      </c>
      <c r="B2432" s="418" t="s">
        <v>23052</v>
      </c>
      <c r="C2432" s="244" t="s">
        <v>13957</v>
      </c>
      <c r="D2432" s="244" t="s">
        <v>13949</v>
      </c>
      <c r="E2432" s="244" t="str">
        <f>CONCATENATE(SUM('Раздел 1'!T10:T10),"=",SUM('Раздел 1'!T11:T11),"+",SUM('Раздел 1'!T384:T384),"+",SUM('Раздел 1'!T385:T385))</f>
        <v>2=2+0+0</v>
      </c>
    </row>
    <row r="2433" spans="1:5" s="102" customFormat="1" ht="38.25" x14ac:dyDescent="0.2">
      <c r="A2433" s="418" t="str">
        <f>IF((SUM('Раздел 1'!U10:U10)=SUM('Раздел 1'!U11:U11)+SUM('Раздел 1'!U384:U384)+SUM('Раздел 1'!U385:U385)),"","Неверно!")</f>
        <v/>
      </c>
      <c r="B2433" s="418" t="s">
        <v>23052</v>
      </c>
      <c r="C2433" s="244" t="s">
        <v>13958</v>
      </c>
      <c r="D2433" s="244" t="s">
        <v>13949</v>
      </c>
      <c r="E2433" s="244" t="str">
        <f>CONCATENATE(SUM('Раздел 1'!U10:U10),"=",SUM('Раздел 1'!U11:U11),"+",SUM('Раздел 1'!U384:U384),"+",SUM('Раздел 1'!U385:U385))</f>
        <v>1=1+0+0</v>
      </c>
    </row>
    <row r="2434" spans="1:5" s="102" customFormat="1" ht="38.25" x14ac:dyDescent="0.2">
      <c r="A2434" s="418" t="str">
        <f>IF((SUM('Раздел 1'!V10:V10)=SUM('Раздел 1'!V11:V11)+SUM('Раздел 1'!V384:V384)+SUM('Раздел 1'!V385:V385)),"","Неверно!")</f>
        <v/>
      </c>
      <c r="B2434" s="418" t="s">
        <v>23052</v>
      </c>
      <c r="C2434" s="244" t="s">
        <v>13959</v>
      </c>
      <c r="D2434" s="244" t="s">
        <v>13949</v>
      </c>
      <c r="E2434" s="244" t="str">
        <f>CONCATENATE(SUM('Раздел 1'!V10:V10),"=",SUM('Раздел 1'!V11:V11),"+",SUM('Раздел 1'!V384:V384),"+",SUM('Раздел 1'!V385:V385))</f>
        <v>0=0+0+0</v>
      </c>
    </row>
    <row r="2435" spans="1:5" s="102" customFormat="1" ht="38.25" x14ac:dyDescent="0.2">
      <c r="A2435" s="418" t="str">
        <f>IF((SUM('Раздел 1'!E10:E10)=SUM('Раздел 1'!E11:E11)+SUM('Раздел 1'!E384:E384)+SUM('Раздел 1'!E385:E385)),"","Неверно!")</f>
        <v/>
      </c>
      <c r="B2435" s="418" t="s">
        <v>23052</v>
      </c>
      <c r="C2435" s="244" t="s">
        <v>13960</v>
      </c>
      <c r="D2435" s="244" t="s">
        <v>13949</v>
      </c>
      <c r="E2435" s="244" t="str">
        <f>CONCATENATE(SUM('Раздел 1'!E10:E10),"=",SUM('Раздел 1'!E11:E11),"+",SUM('Раздел 1'!E384:E384),"+",SUM('Раздел 1'!E385:E385))</f>
        <v>99=99+0+0</v>
      </c>
    </row>
    <row r="2436" spans="1:5" s="102" customFormat="1" ht="38.25" x14ac:dyDescent="0.2">
      <c r="A2436" s="418" t="str">
        <f>IF((SUM('Раздел 1'!W10:W10)=SUM('Раздел 1'!W11:W11)+SUM('Раздел 1'!W384:W384)+SUM('Раздел 1'!W385:W385)),"","Неверно!")</f>
        <v/>
      </c>
      <c r="B2436" s="418" t="s">
        <v>23052</v>
      </c>
      <c r="C2436" s="244" t="s">
        <v>13961</v>
      </c>
      <c r="D2436" s="244" t="s">
        <v>13949</v>
      </c>
      <c r="E2436" s="244" t="str">
        <f>CONCATENATE(SUM('Раздел 1'!W10:W10),"=",SUM('Раздел 1'!W11:W11),"+",SUM('Раздел 1'!W384:W384),"+",SUM('Раздел 1'!W385:W385))</f>
        <v>0=0+0+0</v>
      </c>
    </row>
    <row r="2437" spans="1:5" s="102" customFormat="1" ht="38.25" x14ac:dyDescent="0.2">
      <c r="A2437" s="418" t="str">
        <f>IF((SUM('Раздел 1'!X10:X10)=SUM('Раздел 1'!X11:X11)+SUM('Раздел 1'!X384:X384)+SUM('Раздел 1'!X385:X385)),"","Неверно!")</f>
        <v/>
      </c>
      <c r="B2437" s="418" t="s">
        <v>23052</v>
      </c>
      <c r="C2437" s="244" t="s">
        <v>13962</v>
      </c>
      <c r="D2437" s="244" t="s">
        <v>13949</v>
      </c>
      <c r="E2437" s="244" t="str">
        <f>CONCATENATE(SUM('Раздел 1'!X10:X10),"=",SUM('Раздел 1'!X11:X11),"+",SUM('Раздел 1'!X384:X384),"+",SUM('Раздел 1'!X385:X385))</f>
        <v>1=1+0+0</v>
      </c>
    </row>
    <row r="2438" spans="1:5" s="102" customFormat="1" ht="38.25" x14ac:dyDescent="0.2">
      <c r="A2438" s="418" t="str">
        <f>IF((SUM('Раздел 1'!Y10:Y10)=SUM('Раздел 1'!Y11:Y11)+SUM('Раздел 1'!Y384:Y384)+SUM('Раздел 1'!Y385:Y385)),"","Неверно!")</f>
        <v/>
      </c>
      <c r="B2438" s="418" t="s">
        <v>23052</v>
      </c>
      <c r="C2438" s="244" t="s">
        <v>13963</v>
      </c>
      <c r="D2438" s="244" t="s">
        <v>13949</v>
      </c>
      <c r="E2438" s="244" t="str">
        <f>CONCATENATE(SUM('Раздел 1'!Y10:Y10),"=",SUM('Раздел 1'!Y11:Y11),"+",SUM('Раздел 1'!Y384:Y384),"+",SUM('Раздел 1'!Y385:Y385))</f>
        <v>0=0+0+0</v>
      </c>
    </row>
    <row r="2439" spans="1:5" s="102" customFormat="1" ht="38.25" x14ac:dyDescent="0.2">
      <c r="A2439" s="418" t="str">
        <f>IF((SUM('Раздел 1'!Z10:Z10)=SUM('Раздел 1'!Z11:Z11)+SUM('Раздел 1'!Z384:Z384)+SUM('Раздел 1'!Z385:Z385)),"","Неверно!")</f>
        <v/>
      </c>
      <c r="B2439" s="418" t="s">
        <v>23052</v>
      </c>
      <c r="C2439" s="244" t="s">
        <v>13964</v>
      </c>
      <c r="D2439" s="244" t="s">
        <v>13949</v>
      </c>
      <c r="E2439" s="244" t="str">
        <f>CONCATENATE(SUM('Раздел 1'!Z10:Z10),"=",SUM('Раздел 1'!Z11:Z11),"+",SUM('Раздел 1'!Z384:Z384),"+",SUM('Раздел 1'!Z385:Z385))</f>
        <v>0=0+0+0</v>
      </c>
    </row>
    <row r="2440" spans="1:5" s="102" customFormat="1" ht="38.25" x14ac:dyDescent="0.2">
      <c r="A2440" s="418" t="str">
        <f>IF((SUM('Раздел 1'!AA10:AA10)=SUM('Раздел 1'!AA11:AA11)+SUM('Раздел 1'!AA384:AA384)+SUM('Раздел 1'!AA385:AA385)),"","Неверно!")</f>
        <v/>
      </c>
      <c r="B2440" s="418" t="s">
        <v>23052</v>
      </c>
      <c r="C2440" s="244" t="s">
        <v>13965</v>
      </c>
      <c r="D2440" s="244" t="s">
        <v>13949</v>
      </c>
      <c r="E2440" s="244" t="str">
        <f>CONCATENATE(SUM('Раздел 1'!AA10:AA10),"=",SUM('Раздел 1'!AA11:AA11),"+",SUM('Раздел 1'!AA384:AA384),"+",SUM('Раздел 1'!AA385:AA385))</f>
        <v>4=4+0+0</v>
      </c>
    </row>
    <row r="2441" spans="1:5" s="102" customFormat="1" ht="38.25" x14ac:dyDescent="0.2">
      <c r="A2441" s="418" t="str">
        <f>IF((SUM('Раздел 1'!AB10:AB10)=SUM('Раздел 1'!AB11:AB11)+SUM('Раздел 1'!AB384:AB384)+SUM('Раздел 1'!AB385:AB385)),"","Неверно!")</f>
        <v/>
      </c>
      <c r="B2441" s="418" t="s">
        <v>23052</v>
      </c>
      <c r="C2441" s="244" t="s">
        <v>13966</v>
      </c>
      <c r="D2441" s="244" t="s">
        <v>13949</v>
      </c>
      <c r="E2441" s="244" t="str">
        <f>CONCATENATE(SUM('Раздел 1'!AB10:AB10),"=",SUM('Раздел 1'!AB11:AB11),"+",SUM('Раздел 1'!AB384:AB384),"+",SUM('Раздел 1'!AB385:AB385))</f>
        <v>0=0+0+0</v>
      </c>
    </row>
    <row r="2442" spans="1:5" s="102" customFormat="1" ht="38.25" x14ac:dyDescent="0.2">
      <c r="A2442" s="418" t="str">
        <f>IF((SUM('Раздел 1'!AC10:AC10)=SUM('Раздел 1'!AC11:AC11)+SUM('Раздел 1'!AC384:AC384)+SUM('Раздел 1'!AC385:AC385)),"","Неверно!")</f>
        <v/>
      </c>
      <c r="B2442" s="418" t="s">
        <v>23052</v>
      </c>
      <c r="C2442" s="244" t="s">
        <v>13967</v>
      </c>
      <c r="D2442" s="244" t="s">
        <v>13949</v>
      </c>
      <c r="E2442" s="244" t="str">
        <f>CONCATENATE(SUM('Раздел 1'!AC10:AC10),"=",SUM('Раздел 1'!AC11:AC11),"+",SUM('Раздел 1'!AC384:AC384),"+",SUM('Раздел 1'!AC385:AC385))</f>
        <v>0=0+0+0</v>
      </c>
    </row>
    <row r="2443" spans="1:5" s="102" customFormat="1" ht="38.25" x14ac:dyDescent="0.2">
      <c r="A2443" s="418" t="str">
        <f>IF((SUM('Раздел 1'!AD10:AD10)=SUM('Раздел 1'!AD11:AD11)+SUM('Раздел 1'!AD384:AD384)+SUM('Раздел 1'!AD385:AD385)),"","Неверно!")</f>
        <v/>
      </c>
      <c r="B2443" s="418" t="s">
        <v>23052</v>
      </c>
      <c r="C2443" s="244" t="s">
        <v>13968</v>
      </c>
      <c r="D2443" s="244" t="s">
        <v>13949</v>
      </c>
      <c r="E2443" s="244" t="str">
        <f>CONCATENATE(SUM('Раздел 1'!AD10:AD10),"=",SUM('Раздел 1'!AD11:AD11),"+",SUM('Раздел 1'!AD384:AD384),"+",SUM('Раздел 1'!AD385:AD385))</f>
        <v>1038200=1038200+0+0</v>
      </c>
    </row>
    <row r="2444" spans="1:5" s="102" customFormat="1" ht="38.25" x14ac:dyDescent="0.2">
      <c r="A2444" s="418" t="str">
        <f>IF((SUM('Раздел 1'!AE10:AE10)=SUM('Раздел 1'!AE11:AE11)+SUM('Раздел 1'!AE384:AE384)+SUM('Раздел 1'!AE385:AE385)),"","Неверно!")</f>
        <v/>
      </c>
      <c r="B2444" s="418" t="s">
        <v>23052</v>
      </c>
      <c r="C2444" s="244" t="s">
        <v>13969</v>
      </c>
      <c r="D2444" s="244" t="s">
        <v>13949</v>
      </c>
      <c r="E2444" s="244" t="str">
        <f>CONCATENATE(SUM('Раздел 1'!AE10:AE10),"=",SUM('Раздел 1'!AE11:AE11),"+",SUM('Раздел 1'!AE384:AE384),"+",SUM('Раздел 1'!AE385:AE385))</f>
        <v>1026500=1026500+0+0</v>
      </c>
    </row>
    <row r="2445" spans="1:5" s="102" customFormat="1" ht="38.25" x14ac:dyDescent="0.2">
      <c r="A2445" s="418" t="str">
        <f>IF((SUM('Раздел 1'!AF10:AF10)=SUM('Раздел 1'!AF11:AF11)+SUM('Раздел 1'!AF384:AF384)+SUM('Раздел 1'!AF385:AF385)),"","Неверно!")</f>
        <v/>
      </c>
      <c r="B2445" s="418" t="s">
        <v>23052</v>
      </c>
      <c r="C2445" s="244" t="s">
        <v>13970</v>
      </c>
      <c r="D2445" s="244" t="s">
        <v>13949</v>
      </c>
      <c r="E2445" s="244" t="str">
        <f>CONCATENATE(SUM('Раздел 1'!AF10:AF10),"=",SUM('Раздел 1'!AF11:AF11),"+",SUM('Раздел 1'!AF384:AF384),"+",SUM('Раздел 1'!AF385:AF385))</f>
        <v>170800=170800+0+0</v>
      </c>
    </row>
    <row r="2446" spans="1:5" s="102" customFormat="1" ht="38.25" x14ac:dyDescent="0.2">
      <c r="A2446" s="418" t="str">
        <f>IF((SUM('Раздел 1'!F10:F10)=SUM('Раздел 1'!F11:F11)+SUM('Раздел 1'!F384:F384)+SUM('Раздел 1'!F385:F385)),"","Неверно!")</f>
        <v/>
      </c>
      <c r="B2446" s="418" t="s">
        <v>23052</v>
      </c>
      <c r="C2446" s="244" t="s">
        <v>13971</v>
      </c>
      <c r="D2446" s="244" t="s">
        <v>13949</v>
      </c>
      <c r="E2446" s="244" t="str">
        <f>CONCATENATE(SUM('Раздел 1'!F10:F10),"=",SUM('Раздел 1'!F11:F11),"+",SUM('Раздел 1'!F384:F384),"+",SUM('Раздел 1'!F385:F385))</f>
        <v>99=99+0+0</v>
      </c>
    </row>
    <row r="2447" spans="1:5" s="102" customFormat="1" ht="38.25" x14ac:dyDescent="0.2">
      <c r="A2447" s="418" t="str">
        <f>IF((SUM('Раздел 1'!AG10:AG10)=SUM('Раздел 1'!AG11:AG11)+SUM('Раздел 1'!AG384:AG384)+SUM('Раздел 1'!AG385:AG385)),"","Неверно!")</f>
        <v/>
      </c>
      <c r="B2447" s="418" t="s">
        <v>23052</v>
      </c>
      <c r="C2447" s="244" t="s">
        <v>13972</v>
      </c>
      <c r="D2447" s="244" t="s">
        <v>13949</v>
      </c>
      <c r="E2447" s="244" t="str">
        <f>CONCATENATE(SUM('Раздел 1'!AG10:AG10),"=",SUM('Раздел 1'!AG11:AG11),"+",SUM('Раздел 1'!AG384:AG384),"+",SUM('Раздел 1'!AG385:AG385))</f>
        <v>10000=10000+0+0</v>
      </c>
    </row>
    <row r="2448" spans="1:5" s="102" customFormat="1" ht="38.25" x14ac:dyDescent="0.2">
      <c r="A2448" s="418" t="str">
        <f>IF((SUM('Раздел 1'!AH10:AH10)=SUM('Раздел 1'!AH11:AH11)+SUM('Раздел 1'!AH384:AH384)+SUM('Раздел 1'!AH385:AH385)),"","Неверно!")</f>
        <v/>
      </c>
      <c r="B2448" s="418" t="s">
        <v>23052</v>
      </c>
      <c r="C2448" s="244" t="s">
        <v>13973</v>
      </c>
      <c r="D2448" s="244" t="s">
        <v>13949</v>
      </c>
      <c r="E2448" s="244" t="str">
        <f>CONCATENATE(SUM('Раздел 1'!AH10:AH10),"=",SUM('Раздел 1'!AH11:AH11),"+",SUM('Раздел 1'!AH384:AH384),"+",SUM('Раздел 1'!AH385:AH385))</f>
        <v>0=0+0+0</v>
      </c>
    </row>
    <row r="2449" spans="1:5" s="102" customFormat="1" ht="38.25" x14ac:dyDescent="0.2">
      <c r="A2449" s="418" t="str">
        <f>IF((SUM('Раздел 1'!AI10:AI10)=SUM('Раздел 1'!AI11:AI11)+SUM('Раздел 1'!AI384:AI384)+SUM('Раздел 1'!AI385:AI385)),"","Неверно!")</f>
        <v/>
      </c>
      <c r="B2449" s="418" t="s">
        <v>23052</v>
      </c>
      <c r="C2449" s="244" t="s">
        <v>13974</v>
      </c>
      <c r="D2449" s="244" t="s">
        <v>13949</v>
      </c>
      <c r="E2449" s="244" t="str">
        <f>CONCATENATE(SUM('Раздел 1'!AI10:AI10),"=",SUM('Раздел 1'!AI11:AI11),"+",SUM('Раздел 1'!AI384:AI384),"+",SUM('Раздел 1'!AI385:AI385))</f>
        <v>1=1+0+0</v>
      </c>
    </row>
    <row r="2450" spans="1:5" s="102" customFormat="1" ht="38.25" x14ac:dyDescent="0.2">
      <c r="A2450" s="418" t="str">
        <f>IF((SUM('Раздел 1'!AJ10:AJ10)=SUM('Раздел 1'!AJ11:AJ11)+SUM('Раздел 1'!AJ384:AJ384)+SUM('Раздел 1'!AJ385:AJ385)),"","Неверно!")</f>
        <v/>
      </c>
      <c r="B2450" s="418" t="s">
        <v>23052</v>
      </c>
      <c r="C2450" s="244" t="s">
        <v>13975</v>
      </c>
      <c r="D2450" s="244" t="s">
        <v>13949</v>
      </c>
      <c r="E2450" s="244" t="str">
        <f>CONCATENATE(SUM('Раздел 1'!AJ10:AJ10),"=",SUM('Раздел 1'!AJ11:AJ11),"+",SUM('Раздел 1'!AJ384:AJ384),"+",SUM('Раздел 1'!AJ385:AJ385))</f>
        <v>0=0+0+0</v>
      </c>
    </row>
    <row r="2451" spans="1:5" s="102" customFormat="1" ht="38.25" x14ac:dyDescent="0.2">
      <c r="A2451" s="418" t="str">
        <f>IF((SUM('Раздел 1'!AK10:AK10)=SUM('Раздел 1'!AK11:AK11)+SUM('Раздел 1'!AK384:AK384)+SUM('Раздел 1'!AK385:AK385)),"","Неверно!")</f>
        <v/>
      </c>
      <c r="B2451" s="418" t="s">
        <v>23052</v>
      </c>
      <c r="C2451" s="244" t="s">
        <v>13976</v>
      </c>
      <c r="D2451" s="244" t="s">
        <v>13949</v>
      </c>
      <c r="E2451" s="244" t="str">
        <f>CONCATENATE(SUM('Раздел 1'!AK10:AK10),"=",SUM('Раздел 1'!AK11:AK11),"+",SUM('Раздел 1'!AK384:AK384),"+",SUM('Раздел 1'!AK385:AK385))</f>
        <v>5=5+0+0</v>
      </c>
    </row>
    <row r="2452" spans="1:5" s="102" customFormat="1" ht="38.25" x14ac:dyDescent="0.2">
      <c r="A2452" s="418" t="str">
        <f>IF((SUM('Раздел 1'!AL10:AL10)=SUM('Раздел 1'!AL11:AL11)+SUM('Раздел 1'!AL384:AL384)+SUM('Раздел 1'!AL385:AL385)),"","Неверно!")</f>
        <v/>
      </c>
      <c r="B2452" s="418" t="s">
        <v>23052</v>
      </c>
      <c r="C2452" s="244" t="s">
        <v>13977</v>
      </c>
      <c r="D2452" s="244" t="s">
        <v>13949</v>
      </c>
      <c r="E2452" s="244" t="str">
        <f>CONCATENATE(SUM('Раздел 1'!AL10:AL10),"=",SUM('Раздел 1'!AL11:AL11),"+",SUM('Раздел 1'!AL384:AL384),"+",SUM('Раздел 1'!AL385:AL385))</f>
        <v>10=10+0+0</v>
      </c>
    </row>
    <row r="2453" spans="1:5" s="102" customFormat="1" ht="38.25" x14ac:dyDescent="0.2">
      <c r="A2453" s="418" t="str">
        <f>IF((SUM('Раздел 1'!AM10:AM10)=SUM('Раздел 1'!AM11:AM11)+SUM('Раздел 1'!AM384:AM384)+SUM('Раздел 1'!AM385:AM385)),"","Неверно!")</f>
        <v/>
      </c>
      <c r="B2453" s="418" t="s">
        <v>23052</v>
      </c>
      <c r="C2453" s="244" t="s">
        <v>13978</v>
      </c>
      <c r="D2453" s="244" t="s">
        <v>13949</v>
      </c>
      <c r="E2453" s="244" t="str">
        <f>CONCATENATE(SUM('Раздел 1'!AM10:AM10),"=",SUM('Раздел 1'!AM11:AM11),"+",SUM('Раздел 1'!AM384:AM384),"+",SUM('Раздел 1'!AM385:AM385))</f>
        <v>0=0+0+0</v>
      </c>
    </row>
    <row r="2454" spans="1:5" s="102" customFormat="1" ht="38.25" x14ac:dyDescent="0.2">
      <c r="A2454" s="418" t="str">
        <f>IF((SUM('Раздел 1'!AN10:AN10)=SUM('Раздел 1'!AN11:AN11)+SUM('Раздел 1'!AN384:AN384)+SUM('Раздел 1'!AN385:AN385)),"","Неверно!")</f>
        <v/>
      </c>
      <c r="B2454" s="418" t="s">
        <v>23052</v>
      </c>
      <c r="C2454" s="244" t="s">
        <v>13979</v>
      </c>
      <c r="D2454" s="244" t="s">
        <v>13949</v>
      </c>
      <c r="E2454" s="244" t="str">
        <f>CONCATENATE(SUM('Раздел 1'!AN10:AN10),"=",SUM('Раздел 1'!AN11:AN11),"+",SUM('Раздел 1'!AN384:AN384),"+",SUM('Раздел 1'!AN385:AN385))</f>
        <v>0=0+0+0</v>
      </c>
    </row>
    <row r="2455" spans="1:5" s="102" customFormat="1" ht="38.25" x14ac:dyDescent="0.2">
      <c r="A2455" s="418" t="str">
        <f>IF((SUM('Раздел 1'!G10:G10)=SUM('Раздел 1'!G11:G11)+SUM('Раздел 1'!G384:G384)+SUM('Раздел 1'!G385:G385)),"","Неверно!")</f>
        <v/>
      </c>
      <c r="B2455" s="418" t="s">
        <v>23052</v>
      </c>
      <c r="C2455" s="244" t="s">
        <v>13980</v>
      </c>
      <c r="D2455" s="244" t="s">
        <v>13949</v>
      </c>
      <c r="E2455" s="244" t="str">
        <f>CONCATENATE(SUM('Раздел 1'!G10:G10),"=",SUM('Раздел 1'!G11:G11),"+",SUM('Раздел 1'!G384:G384),"+",SUM('Раздел 1'!G385:G385))</f>
        <v>27=27+0+0</v>
      </c>
    </row>
    <row r="2456" spans="1:5" s="102" customFormat="1" ht="38.25" x14ac:dyDescent="0.2">
      <c r="A2456" s="418" t="str">
        <f>IF((SUM('Раздел 1'!H10:H10)=SUM('Раздел 1'!H11:H11)+SUM('Раздел 1'!H384:H384)+SUM('Раздел 1'!H385:H385)),"","Неверно!")</f>
        <v/>
      </c>
      <c r="B2456" s="418" t="s">
        <v>23052</v>
      </c>
      <c r="C2456" s="244" t="s">
        <v>13981</v>
      </c>
      <c r="D2456" s="244" t="s">
        <v>13949</v>
      </c>
      <c r="E2456" s="244" t="str">
        <f>CONCATENATE(SUM('Раздел 1'!H10:H10),"=",SUM('Раздел 1'!H11:H11),"+",SUM('Раздел 1'!H384:H384),"+",SUM('Раздел 1'!H385:H385))</f>
        <v>0=0+0+0</v>
      </c>
    </row>
    <row r="2457" spans="1:5" s="102" customFormat="1" ht="38.25" x14ac:dyDescent="0.2">
      <c r="A2457" s="418" t="str">
        <f>IF((SUM('Раздел 1'!I10:I10)=SUM('Раздел 1'!I11:I11)+SUM('Раздел 1'!I384:I384)+SUM('Раздел 1'!I385:I385)),"","Неверно!")</f>
        <v/>
      </c>
      <c r="B2457" s="418" t="s">
        <v>23052</v>
      </c>
      <c r="C2457" s="244" t="s">
        <v>13982</v>
      </c>
      <c r="D2457" s="244" t="s">
        <v>13949</v>
      </c>
      <c r="E2457" s="244" t="str">
        <f>CONCATENATE(SUM('Раздел 1'!I10:I10),"=",SUM('Раздел 1'!I11:I11),"+",SUM('Раздел 1'!I384:I384),"+",SUM('Раздел 1'!I385:I385))</f>
        <v>18=18+0+0</v>
      </c>
    </row>
    <row r="2458" spans="1:5" s="102" customFormat="1" ht="38.25" x14ac:dyDescent="0.2">
      <c r="A2458" s="418" t="str">
        <f>IF((SUM('Раздел 1'!J10:J10)=SUM('Раздел 1'!J11:J11)+SUM('Раздел 1'!J384:J384)+SUM('Раздел 1'!J385:J385)),"","Неверно!")</f>
        <v/>
      </c>
      <c r="B2458" s="418" t="s">
        <v>23052</v>
      </c>
      <c r="C2458" s="244" t="s">
        <v>13983</v>
      </c>
      <c r="D2458" s="244" t="s">
        <v>13949</v>
      </c>
      <c r="E2458" s="244" t="str">
        <f>CONCATENATE(SUM('Раздел 1'!J10:J10),"=",SUM('Раздел 1'!J11:J11),"+",SUM('Раздел 1'!J384:J384),"+",SUM('Раздел 1'!J385:J385))</f>
        <v>0=0+0+0</v>
      </c>
    </row>
    <row r="2459" spans="1:5" s="102" customFormat="1" ht="38.25" x14ac:dyDescent="0.2">
      <c r="A2459" s="418" t="str">
        <f>IF((SUM('Раздел 1'!K10:K10)=SUM('Раздел 1'!K11:K11)+SUM('Раздел 1'!K384:K384)+SUM('Раздел 1'!K385:K385)),"","Неверно!")</f>
        <v/>
      </c>
      <c r="B2459" s="418" t="s">
        <v>23052</v>
      </c>
      <c r="C2459" s="244" t="s">
        <v>13984</v>
      </c>
      <c r="D2459" s="244" t="s">
        <v>13949</v>
      </c>
      <c r="E2459" s="244" t="str">
        <f>CONCATENATE(SUM('Раздел 1'!K10:K10),"=",SUM('Раздел 1'!K11:K11),"+",SUM('Раздел 1'!K384:K384),"+",SUM('Раздел 1'!K385:K385))</f>
        <v>0=0+0+0</v>
      </c>
    </row>
    <row r="2460" spans="1:5" s="102" customFormat="1" ht="38.25" x14ac:dyDescent="0.2">
      <c r="A2460" s="418" t="str">
        <f>IF((SUM('Раздел 1'!L10:L10)=SUM('Раздел 1'!L11:L11)+SUM('Раздел 1'!L384:L384)+SUM('Раздел 1'!L385:L385)),"","Неверно!")</f>
        <v/>
      </c>
      <c r="B2460" s="418" t="s">
        <v>23052</v>
      </c>
      <c r="C2460" s="244" t="s">
        <v>13985</v>
      </c>
      <c r="D2460" s="244" t="s">
        <v>13949</v>
      </c>
      <c r="E2460" s="244" t="str">
        <f>CONCATENATE(SUM('Раздел 1'!L10:L10),"=",SUM('Раздел 1'!L11:L11),"+",SUM('Раздел 1'!L384:L384),"+",SUM('Раздел 1'!L385:L385))</f>
        <v>21=21+0+0</v>
      </c>
    </row>
    <row r="2461" spans="1:5" s="102" customFormat="1" x14ac:dyDescent="0.2">
      <c r="A2461" s="418" t="str">
        <f>IF((SUM('Раздел 1'!P250:P250)=0),"","Неверно!")</f>
        <v/>
      </c>
      <c r="B2461" s="418" t="s">
        <v>23053</v>
      </c>
      <c r="C2461" s="244" t="s">
        <v>10791</v>
      </c>
      <c r="D2461" s="244" t="s">
        <v>401</v>
      </c>
      <c r="E2461" s="244" t="str">
        <f>CONCATENATE(SUM('Раздел 1'!P250:P250),"=",0)</f>
        <v>0=0</v>
      </c>
    </row>
    <row r="2462" spans="1:5" s="102" customFormat="1" x14ac:dyDescent="0.2">
      <c r="A2462" s="418" t="str">
        <f>IF((SUM('Раздел 1'!Q250:Q250)=0),"","Неверно!")</f>
        <v/>
      </c>
      <c r="B2462" s="418" t="s">
        <v>23053</v>
      </c>
      <c r="C2462" s="244" t="s">
        <v>2905</v>
      </c>
      <c r="D2462" s="244" t="s">
        <v>401</v>
      </c>
      <c r="E2462" s="244" t="str">
        <f>CONCATENATE(SUM('Раздел 1'!Q250:Q250),"=",0)</f>
        <v>0=0</v>
      </c>
    </row>
    <row r="2463" spans="1:5" s="102" customFormat="1" x14ac:dyDescent="0.2">
      <c r="A2463" s="418" t="str">
        <f>IF((SUM('Раздел 1'!P321:P321)=0),"","Неверно!")</f>
        <v/>
      </c>
      <c r="B2463" s="418" t="s">
        <v>23054</v>
      </c>
      <c r="C2463" s="244" t="s">
        <v>13946</v>
      </c>
      <c r="D2463" s="244" t="s">
        <v>403</v>
      </c>
      <c r="E2463" s="244" t="str">
        <f>CONCATENATE(SUM('Раздел 1'!P321:P321),"=",0)</f>
        <v>0=0</v>
      </c>
    </row>
    <row r="2464" spans="1:5" s="102" customFormat="1" x14ac:dyDescent="0.2">
      <c r="A2464" s="418" t="str">
        <f>IF((SUM('Раздел 1'!Q321:Q321)=0),"","Неверно!")</f>
        <v/>
      </c>
      <c r="B2464" s="418" t="s">
        <v>23054</v>
      </c>
      <c r="C2464" s="244" t="s">
        <v>13947</v>
      </c>
      <c r="D2464" s="244" t="s">
        <v>403</v>
      </c>
      <c r="E2464" s="244" t="str">
        <f>CONCATENATE(SUM('Раздел 1'!Q321:Q321),"=",0)</f>
        <v>0=0</v>
      </c>
    </row>
    <row r="2465" spans="1:5" s="102" customFormat="1" ht="51" x14ac:dyDescent="0.2">
      <c r="A2465" s="418" t="str">
        <f>IF((SUM('Разделы 8, 9, 10'!H29:H29)&lt;=SUM('Раздел 1'!M56:M56)),"","Неверно!")</f>
        <v/>
      </c>
      <c r="B2465" s="418" t="s">
        <v>23055</v>
      </c>
      <c r="C2465" s="244" t="s">
        <v>10920</v>
      </c>
      <c r="D2465" s="244" t="s">
        <v>614</v>
      </c>
      <c r="E2465" s="244" t="str">
        <f>CONCATENATE(SUM('Разделы 8, 9, 10'!H29:H29),"&lt;=",SUM('Раздел 1'!M56:M56))</f>
        <v>0&lt;=0</v>
      </c>
    </row>
    <row r="2466" spans="1:5" s="102" customFormat="1" x14ac:dyDescent="0.2">
      <c r="A2466" s="418" t="str">
        <f>IF((SUM('Раздел 1'!T302:T302)=0),"","Неверно!")</f>
        <v/>
      </c>
      <c r="B2466" s="418" t="s">
        <v>23056</v>
      </c>
      <c r="C2466" s="244" t="s">
        <v>7659</v>
      </c>
      <c r="D2466" s="244" t="s">
        <v>374</v>
      </c>
      <c r="E2466" s="244" t="str">
        <f>CONCATENATE(SUM('Раздел 1'!T302:T302),"=",0)</f>
        <v>0=0</v>
      </c>
    </row>
    <row r="2467" spans="1:5" s="102" customFormat="1" x14ac:dyDescent="0.2">
      <c r="A2467" s="418" t="str">
        <f>IF((SUM('Раздел 1'!U302:U302)=0),"","Неверно!")</f>
        <v/>
      </c>
      <c r="B2467" s="418" t="s">
        <v>23056</v>
      </c>
      <c r="C2467" s="244" t="s">
        <v>7660</v>
      </c>
      <c r="D2467" s="244" t="s">
        <v>374</v>
      </c>
      <c r="E2467" s="244" t="str">
        <f>CONCATENATE(SUM('Раздел 1'!U302:U302),"=",0)</f>
        <v>0=0</v>
      </c>
    </row>
    <row r="2468" spans="1:5" s="102" customFormat="1" x14ac:dyDescent="0.2">
      <c r="A2468" s="418" t="str">
        <f>IF((SUM('Раздел 1'!V302:V302)=0),"","Неверно!")</f>
        <v/>
      </c>
      <c r="B2468" s="418" t="s">
        <v>23056</v>
      </c>
      <c r="C2468" s="244" t="s">
        <v>10805</v>
      </c>
      <c r="D2468" s="244" t="s">
        <v>374</v>
      </c>
      <c r="E2468" s="244" t="str">
        <f>CONCATENATE(SUM('Раздел 1'!V302:V302),"=",0)</f>
        <v>0=0</v>
      </c>
    </row>
    <row r="2469" spans="1:5" s="102" customFormat="1" x14ac:dyDescent="0.2">
      <c r="A2469" s="418" t="str">
        <f>IF((SUM('Раздел 1'!W302:W302)=0),"","Неверно!")</f>
        <v/>
      </c>
      <c r="B2469" s="418" t="s">
        <v>23056</v>
      </c>
      <c r="C2469" s="244" t="s">
        <v>7542</v>
      </c>
      <c r="D2469" s="244" t="s">
        <v>374</v>
      </c>
      <c r="E2469" s="244" t="str">
        <f>CONCATENATE(SUM('Раздел 1'!W302:W302),"=",0)</f>
        <v>0=0</v>
      </c>
    </row>
    <row r="2470" spans="1:5" s="102" customFormat="1" x14ac:dyDescent="0.2">
      <c r="A2470" s="418" t="str">
        <f>IF((SUM('Раздел 1'!X302:X302)=0),"","Неверно!")</f>
        <v/>
      </c>
      <c r="B2470" s="418" t="s">
        <v>23056</v>
      </c>
      <c r="C2470" s="244" t="s">
        <v>7543</v>
      </c>
      <c r="D2470" s="244" t="s">
        <v>374</v>
      </c>
      <c r="E2470" s="244" t="str">
        <f>CONCATENATE(SUM('Раздел 1'!X302:X302),"=",0)</f>
        <v>0=0</v>
      </c>
    </row>
    <row r="2471" spans="1:5" s="102" customFormat="1" x14ac:dyDescent="0.2">
      <c r="A2471" s="418" t="str">
        <f>IF((SUM('Раздел 1'!AJ390:AJ390)=0),"","Неверно!")</f>
        <v/>
      </c>
      <c r="B2471" s="418" t="s">
        <v>23057</v>
      </c>
      <c r="C2471" s="244" t="s">
        <v>11301</v>
      </c>
      <c r="D2471" s="244" t="s">
        <v>523</v>
      </c>
      <c r="E2471" s="244" t="str">
        <f>CONCATENATE(SUM('Раздел 1'!AJ390:AJ390),"=",0)</f>
        <v>0=0</v>
      </c>
    </row>
    <row r="2472" spans="1:5" s="102" customFormat="1" x14ac:dyDescent="0.2">
      <c r="A2472" s="418" t="str">
        <f>IF((SUM('Раздел 1'!T45:T45)=0),"","Неверно!")</f>
        <v/>
      </c>
      <c r="B2472" s="418" t="s">
        <v>23058</v>
      </c>
      <c r="C2472" s="244" t="s">
        <v>7441</v>
      </c>
      <c r="D2472" s="244" t="s">
        <v>374</v>
      </c>
      <c r="E2472" s="244" t="str">
        <f>CONCATENATE(SUM('Раздел 1'!T45:T45),"=",0)</f>
        <v>0=0</v>
      </c>
    </row>
    <row r="2473" spans="1:5" s="102" customFormat="1" x14ac:dyDescent="0.2">
      <c r="A2473" s="418" t="str">
        <f>IF((SUM('Раздел 1'!U45:U45)=0),"","Неверно!")</f>
        <v/>
      </c>
      <c r="B2473" s="418" t="s">
        <v>23058</v>
      </c>
      <c r="C2473" s="244" t="s">
        <v>7442</v>
      </c>
      <c r="D2473" s="244" t="s">
        <v>374</v>
      </c>
      <c r="E2473" s="244" t="str">
        <f>CONCATENATE(SUM('Раздел 1'!U45:U45),"=",0)</f>
        <v>0=0</v>
      </c>
    </row>
    <row r="2474" spans="1:5" s="102" customFormat="1" x14ac:dyDescent="0.2">
      <c r="A2474" s="418" t="str">
        <f>IF((SUM('Раздел 1'!V45:V45)=0),"","Неверно!")</f>
        <v/>
      </c>
      <c r="B2474" s="418" t="s">
        <v>23058</v>
      </c>
      <c r="C2474" s="244" t="s">
        <v>7443</v>
      </c>
      <c r="D2474" s="244" t="s">
        <v>374</v>
      </c>
      <c r="E2474" s="244" t="str">
        <f>CONCATENATE(SUM('Раздел 1'!V45:V45),"=",0)</f>
        <v>0=0</v>
      </c>
    </row>
    <row r="2475" spans="1:5" s="102" customFormat="1" x14ac:dyDescent="0.2">
      <c r="A2475" s="418" t="str">
        <f>IF((SUM('Раздел 1'!Q203:Q203)=0),"","Неверно!")</f>
        <v/>
      </c>
      <c r="B2475" s="418" t="s">
        <v>23059</v>
      </c>
      <c r="C2475" s="244" t="s">
        <v>11845</v>
      </c>
      <c r="D2475" s="244" t="s">
        <v>10919</v>
      </c>
      <c r="E2475" s="244" t="str">
        <f>CONCATENATE(SUM('Раздел 1'!Q203:Q203),"=",0)</f>
        <v>0=0</v>
      </c>
    </row>
    <row r="2476" spans="1:5" s="102" customFormat="1" x14ac:dyDescent="0.2">
      <c r="A2476" s="418" t="str">
        <f>IF((SUM('Раздел 1'!T219:T219)=0),"","Неверно!")</f>
        <v/>
      </c>
      <c r="B2476" s="418" t="s">
        <v>23060</v>
      </c>
      <c r="C2476" s="244" t="s">
        <v>3788</v>
      </c>
      <c r="D2476" s="244" t="s">
        <v>374</v>
      </c>
      <c r="E2476" s="244" t="str">
        <f>CONCATENATE(SUM('Раздел 1'!T219:T219),"=",0)</f>
        <v>0=0</v>
      </c>
    </row>
    <row r="2477" spans="1:5" s="102" customFormat="1" x14ac:dyDescent="0.2">
      <c r="A2477" s="418" t="str">
        <f>IF((SUM('Раздел 1'!U219:U219)=0),"","Неверно!")</f>
        <v/>
      </c>
      <c r="B2477" s="418" t="s">
        <v>23060</v>
      </c>
      <c r="C2477" s="244" t="s">
        <v>3789</v>
      </c>
      <c r="D2477" s="244" t="s">
        <v>374</v>
      </c>
      <c r="E2477" s="244" t="str">
        <f>CONCATENATE(SUM('Раздел 1'!U219:U219),"=",0)</f>
        <v>0=0</v>
      </c>
    </row>
    <row r="2478" spans="1:5" s="102" customFormat="1" x14ac:dyDescent="0.2">
      <c r="A2478" s="418" t="str">
        <f>IF((SUM('Раздел 1'!N146:N146)=0),"","Неверно!")</f>
        <v/>
      </c>
      <c r="B2478" s="418" t="s">
        <v>23061</v>
      </c>
      <c r="C2478" s="244" t="s">
        <v>2458</v>
      </c>
      <c r="D2478" s="244" t="s">
        <v>11709</v>
      </c>
      <c r="E2478" s="244" t="str">
        <f>CONCATENATE(SUM('Раздел 1'!N146:N146),"=",0)</f>
        <v>0=0</v>
      </c>
    </row>
    <row r="2479" spans="1:5" s="102" customFormat="1" x14ac:dyDescent="0.2">
      <c r="A2479" s="418" t="str">
        <f>IF((SUM('Раздел 1'!O146:O146)=0),"","Неверно!")</f>
        <v/>
      </c>
      <c r="B2479" s="418" t="s">
        <v>23061</v>
      </c>
      <c r="C2479" s="244" t="s">
        <v>2459</v>
      </c>
      <c r="D2479" s="244" t="s">
        <v>11709</v>
      </c>
      <c r="E2479" s="244" t="str">
        <f>CONCATENATE(SUM('Раздел 1'!O146:O146),"=",0)</f>
        <v>0=0</v>
      </c>
    </row>
    <row r="2480" spans="1:5" s="102" customFormat="1" x14ac:dyDescent="0.2">
      <c r="A2480" s="418" t="str">
        <f>IF((SUM('Раздел 1'!P146:P146)=0),"","Неверно!")</f>
        <v/>
      </c>
      <c r="B2480" s="418" t="s">
        <v>23061</v>
      </c>
      <c r="C2480" s="244" t="s">
        <v>2460</v>
      </c>
      <c r="D2480" s="244" t="s">
        <v>11709</v>
      </c>
      <c r="E2480" s="244" t="str">
        <f>CONCATENATE(SUM('Раздел 1'!P146:P146),"=",0)</f>
        <v>0=0</v>
      </c>
    </row>
    <row r="2481" spans="1:5" s="102" customFormat="1" x14ac:dyDescent="0.2">
      <c r="A2481" s="418" t="str">
        <f>IF((SUM('Раздел 1'!T186:T186)=0),"","Неверно!")</f>
        <v/>
      </c>
      <c r="B2481" s="418" t="s">
        <v>23062</v>
      </c>
      <c r="C2481" s="244" t="s">
        <v>7829</v>
      </c>
      <c r="D2481" s="244" t="s">
        <v>374</v>
      </c>
      <c r="E2481" s="244" t="str">
        <f>CONCATENATE(SUM('Раздел 1'!T186:T186),"=",0)</f>
        <v>0=0</v>
      </c>
    </row>
    <row r="2482" spans="1:5" s="102" customFormat="1" x14ac:dyDescent="0.2">
      <c r="A2482" s="418" t="str">
        <f>IF((SUM('Раздел 1'!U186:U186)=0),"","Неверно!")</f>
        <v/>
      </c>
      <c r="B2482" s="418" t="s">
        <v>23062</v>
      </c>
      <c r="C2482" s="244" t="s">
        <v>7830</v>
      </c>
      <c r="D2482" s="244" t="s">
        <v>374</v>
      </c>
      <c r="E2482" s="244" t="str">
        <f>CONCATENATE(SUM('Раздел 1'!U186:U186),"=",0)</f>
        <v>0=0</v>
      </c>
    </row>
    <row r="2483" spans="1:5" s="102" customFormat="1" x14ac:dyDescent="0.2">
      <c r="A2483" s="418" t="str">
        <f>IF((SUM('Раздел 1'!T331:T331)=0),"","Неверно!")</f>
        <v/>
      </c>
      <c r="B2483" s="418" t="s">
        <v>23063</v>
      </c>
      <c r="C2483" s="244" t="s">
        <v>11762</v>
      </c>
      <c r="D2483" s="244" t="s">
        <v>374</v>
      </c>
      <c r="E2483" s="244" t="str">
        <f>CONCATENATE(SUM('Раздел 1'!T331:T331),"=",0)</f>
        <v>0=0</v>
      </c>
    </row>
    <row r="2484" spans="1:5" s="102" customFormat="1" x14ac:dyDescent="0.2">
      <c r="A2484" s="418" t="str">
        <f>IF((SUM('Раздел 1'!U331:U331)=0),"","Неверно!")</f>
        <v/>
      </c>
      <c r="B2484" s="418" t="s">
        <v>23063</v>
      </c>
      <c r="C2484" s="244" t="s">
        <v>8306</v>
      </c>
      <c r="D2484" s="244" t="s">
        <v>374</v>
      </c>
      <c r="E2484" s="244" t="str">
        <f>CONCATENATE(SUM('Раздел 1'!U331:U331),"=",0)</f>
        <v>0=0</v>
      </c>
    </row>
    <row r="2485" spans="1:5" s="102" customFormat="1" x14ac:dyDescent="0.2">
      <c r="A2485" s="418" t="str">
        <f>IF((SUM('Раздел 1'!V331:V331)=0),"","Неверно!")</f>
        <v/>
      </c>
      <c r="B2485" s="418" t="s">
        <v>23063</v>
      </c>
      <c r="C2485" s="244" t="s">
        <v>10012</v>
      </c>
      <c r="D2485" s="244" t="s">
        <v>374</v>
      </c>
      <c r="E2485" s="244" t="str">
        <f>CONCATENATE(SUM('Раздел 1'!V331:V331),"=",0)</f>
        <v>0=0</v>
      </c>
    </row>
    <row r="2486" spans="1:5" s="102" customFormat="1" x14ac:dyDescent="0.2">
      <c r="A2486" s="418" t="str">
        <f>IF((SUM('Раздел 1'!W331:W331)=0),"","Неверно!")</f>
        <v/>
      </c>
      <c r="B2486" s="418" t="s">
        <v>23063</v>
      </c>
      <c r="C2486" s="244" t="s">
        <v>10013</v>
      </c>
      <c r="D2486" s="244" t="s">
        <v>374</v>
      </c>
      <c r="E2486" s="244" t="str">
        <f>CONCATENATE(SUM('Раздел 1'!W331:W331),"=",0)</f>
        <v>0=0</v>
      </c>
    </row>
    <row r="2487" spans="1:5" s="102" customFormat="1" x14ac:dyDescent="0.2">
      <c r="A2487" s="418" t="str">
        <f>IF((SUM('Раздел 1'!X331:X331)=0),"","Неверно!")</f>
        <v/>
      </c>
      <c r="B2487" s="418" t="s">
        <v>23063</v>
      </c>
      <c r="C2487" s="244" t="s">
        <v>8606</v>
      </c>
      <c r="D2487" s="244" t="s">
        <v>374</v>
      </c>
      <c r="E2487" s="244" t="str">
        <f>CONCATENATE(SUM('Раздел 1'!X331:X331),"=",0)</f>
        <v>0=0</v>
      </c>
    </row>
    <row r="2488" spans="1:5" s="102" customFormat="1" x14ac:dyDescent="0.2">
      <c r="A2488" s="418" t="str">
        <f>IF((SUM('Раздел 1'!Y331:Y331)=0),"","Неверно!")</f>
        <v/>
      </c>
      <c r="B2488" s="418" t="s">
        <v>23063</v>
      </c>
      <c r="C2488" s="244" t="s">
        <v>9152</v>
      </c>
      <c r="D2488" s="244" t="s">
        <v>374</v>
      </c>
      <c r="E2488" s="244" t="str">
        <f>CONCATENATE(SUM('Раздел 1'!Y331:Y331),"=",0)</f>
        <v>0=0</v>
      </c>
    </row>
    <row r="2489" spans="1:5" s="102" customFormat="1" ht="25.5" x14ac:dyDescent="0.2">
      <c r="A2489" s="418" t="str">
        <f>IF((SUM('Раздел 1'!M19:M19)=SUM('Раздел 1'!R19:Z19)),"","Неверно!")</f>
        <v/>
      </c>
      <c r="B2489" s="418" t="s">
        <v>23064</v>
      </c>
      <c r="C2489" s="244" t="s">
        <v>7080</v>
      </c>
      <c r="D2489" s="244" t="s">
        <v>990</v>
      </c>
      <c r="E2489" s="244" t="str">
        <f>CONCATENATE(SUM('Раздел 1'!M19:M19),"=",SUM('Раздел 1'!R19:Z19))</f>
        <v>0=0</v>
      </c>
    </row>
    <row r="2490" spans="1:5" s="102" customFormat="1" ht="25.5" x14ac:dyDescent="0.2">
      <c r="A2490" s="418" t="str">
        <f>IF((SUM('Раздел 1'!M109:M109)=SUM('Раздел 1'!R109:Z109)),"","Неверно!")</f>
        <v/>
      </c>
      <c r="B2490" s="418" t="s">
        <v>23064</v>
      </c>
      <c r="C2490" s="244" t="s">
        <v>7081</v>
      </c>
      <c r="D2490" s="244" t="s">
        <v>990</v>
      </c>
      <c r="E2490" s="244" t="str">
        <f>CONCATENATE(SUM('Раздел 1'!M109:M109),"=",SUM('Раздел 1'!R109:Z109))</f>
        <v>0=0</v>
      </c>
    </row>
    <row r="2491" spans="1:5" s="102" customFormat="1" ht="25.5" x14ac:dyDescent="0.2">
      <c r="A2491" s="418" t="str">
        <f>IF((SUM('Раздел 1'!M110:M110)=SUM('Раздел 1'!R110:Z110)),"","Неверно!")</f>
        <v/>
      </c>
      <c r="B2491" s="418" t="s">
        <v>23064</v>
      </c>
      <c r="C2491" s="244" t="s">
        <v>7082</v>
      </c>
      <c r="D2491" s="244" t="s">
        <v>990</v>
      </c>
      <c r="E2491" s="244" t="str">
        <f>CONCATENATE(SUM('Раздел 1'!M110:M110),"=",SUM('Раздел 1'!R110:Z110))</f>
        <v>0=0</v>
      </c>
    </row>
    <row r="2492" spans="1:5" s="102" customFormat="1" ht="25.5" x14ac:dyDescent="0.2">
      <c r="A2492" s="418" t="str">
        <f>IF((SUM('Раздел 1'!M111:M111)=SUM('Раздел 1'!R111:Z111)),"","Неверно!")</f>
        <v/>
      </c>
      <c r="B2492" s="418" t="s">
        <v>23064</v>
      </c>
      <c r="C2492" s="244" t="s">
        <v>7083</v>
      </c>
      <c r="D2492" s="244" t="s">
        <v>990</v>
      </c>
      <c r="E2492" s="244" t="str">
        <f>CONCATENATE(SUM('Раздел 1'!M111:M111),"=",SUM('Раздел 1'!R111:Z111))</f>
        <v>0=0</v>
      </c>
    </row>
    <row r="2493" spans="1:5" s="102" customFormat="1" ht="25.5" x14ac:dyDescent="0.2">
      <c r="A2493" s="418" t="str">
        <f>IF((SUM('Раздел 1'!M112:M112)=SUM('Раздел 1'!R112:Z112)),"","Неверно!")</f>
        <v/>
      </c>
      <c r="B2493" s="418" t="s">
        <v>23064</v>
      </c>
      <c r="C2493" s="244" t="s">
        <v>7084</v>
      </c>
      <c r="D2493" s="244" t="s">
        <v>990</v>
      </c>
      <c r="E2493" s="244" t="str">
        <f>CONCATENATE(SUM('Раздел 1'!M112:M112),"=",SUM('Раздел 1'!R112:Z112))</f>
        <v>0=0</v>
      </c>
    </row>
    <row r="2494" spans="1:5" s="102" customFormat="1" ht="25.5" x14ac:dyDescent="0.2">
      <c r="A2494" s="418" t="str">
        <f>IF((SUM('Раздел 1'!M113:M113)=SUM('Раздел 1'!R113:Z113)),"","Неверно!")</f>
        <v/>
      </c>
      <c r="B2494" s="418" t="s">
        <v>23064</v>
      </c>
      <c r="C2494" s="244" t="s">
        <v>7085</v>
      </c>
      <c r="D2494" s="244" t="s">
        <v>990</v>
      </c>
      <c r="E2494" s="244" t="str">
        <f>CONCATENATE(SUM('Раздел 1'!M113:M113),"=",SUM('Раздел 1'!R113:Z113))</f>
        <v>0=0</v>
      </c>
    </row>
    <row r="2495" spans="1:5" s="102" customFormat="1" ht="25.5" x14ac:dyDescent="0.2">
      <c r="A2495" s="418" t="str">
        <f>IF((SUM('Раздел 1'!M114:M114)=SUM('Раздел 1'!R114:Z114)),"","Неверно!")</f>
        <v/>
      </c>
      <c r="B2495" s="418" t="s">
        <v>23064</v>
      </c>
      <c r="C2495" s="244" t="s">
        <v>7086</v>
      </c>
      <c r="D2495" s="244" t="s">
        <v>990</v>
      </c>
      <c r="E2495" s="244" t="str">
        <f>CONCATENATE(SUM('Раздел 1'!M114:M114),"=",SUM('Раздел 1'!R114:Z114))</f>
        <v>0=0</v>
      </c>
    </row>
    <row r="2496" spans="1:5" s="102" customFormat="1" ht="25.5" x14ac:dyDescent="0.2">
      <c r="A2496" s="418" t="str">
        <f>IF((SUM('Раздел 1'!M115:M115)=SUM('Раздел 1'!R115:Z115)),"","Неверно!")</f>
        <v/>
      </c>
      <c r="B2496" s="418" t="s">
        <v>23064</v>
      </c>
      <c r="C2496" s="244" t="s">
        <v>7087</v>
      </c>
      <c r="D2496" s="244" t="s">
        <v>990</v>
      </c>
      <c r="E2496" s="244" t="str">
        <f>CONCATENATE(SUM('Раздел 1'!M115:M115),"=",SUM('Раздел 1'!R115:Z115))</f>
        <v>0=0</v>
      </c>
    </row>
    <row r="2497" spans="1:5" s="102" customFormat="1" ht="25.5" x14ac:dyDescent="0.2">
      <c r="A2497" s="418" t="str">
        <f>IF((SUM('Раздел 1'!M116:M116)=SUM('Раздел 1'!R116:Z116)),"","Неверно!")</f>
        <v/>
      </c>
      <c r="B2497" s="418" t="s">
        <v>23064</v>
      </c>
      <c r="C2497" s="244" t="s">
        <v>7088</v>
      </c>
      <c r="D2497" s="244" t="s">
        <v>990</v>
      </c>
      <c r="E2497" s="244" t="str">
        <f>CONCATENATE(SUM('Раздел 1'!M116:M116),"=",SUM('Раздел 1'!R116:Z116))</f>
        <v>0=0</v>
      </c>
    </row>
    <row r="2498" spans="1:5" s="102" customFormat="1" ht="25.5" x14ac:dyDescent="0.2">
      <c r="A2498" s="418" t="str">
        <f>IF((SUM('Раздел 1'!M117:M117)=SUM('Раздел 1'!R117:Z117)),"","Неверно!")</f>
        <v/>
      </c>
      <c r="B2498" s="418" t="s">
        <v>23064</v>
      </c>
      <c r="C2498" s="244" t="s">
        <v>7089</v>
      </c>
      <c r="D2498" s="244" t="s">
        <v>990</v>
      </c>
      <c r="E2498" s="244" t="str">
        <f>CONCATENATE(SUM('Раздел 1'!M117:M117),"=",SUM('Раздел 1'!R117:Z117))</f>
        <v>0=0</v>
      </c>
    </row>
    <row r="2499" spans="1:5" s="102" customFormat="1" ht="25.5" x14ac:dyDescent="0.2">
      <c r="A2499" s="418" t="str">
        <f>IF((SUM('Раздел 1'!M118:M118)=SUM('Раздел 1'!R118:Z118)),"","Неверно!")</f>
        <v/>
      </c>
      <c r="B2499" s="418" t="s">
        <v>23064</v>
      </c>
      <c r="C2499" s="244" t="s">
        <v>7090</v>
      </c>
      <c r="D2499" s="244" t="s">
        <v>990</v>
      </c>
      <c r="E2499" s="244" t="str">
        <f>CONCATENATE(SUM('Раздел 1'!M118:M118),"=",SUM('Раздел 1'!R118:Z118))</f>
        <v>0=0</v>
      </c>
    </row>
    <row r="2500" spans="1:5" s="102" customFormat="1" ht="25.5" x14ac:dyDescent="0.2">
      <c r="A2500" s="418" t="str">
        <f>IF((SUM('Раздел 1'!M20:M20)=SUM('Раздел 1'!R20:Z20)),"","Неверно!")</f>
        <v/>
      </c>
      <c r="B2500" s="418" t="s">
        <v>23064</v>
      </c>
      <c r="C2500" s="244" t="s">
        <v>7091</v>
      </c>
      <c r="D2500" s="244" t="s">
        <v>990</v>
      </c>
      <c r="E2500" s="244" t="str">
        <f>CONCATENATE(SUM('Раздел 1'!M20:M20),"=",SUM('Раздел 1'!R20:Z20))</f>
        <v>0=0</v>
      </c>
    </row>
    <row r="2501" spans="1:5" s="102" customFormat="1" ht="25.5" x14ac:dyDescent="0.2">
      <c r="A2501" s="418" t="str">
        <f>IF((SUM('Раздел 1'!M119:M119)=SUM('Раздел 1'!R119:Z119)),"","Неверно!")</f>
        <v/>
      </c>
      <c r="B2501" s="418" t="s">
        <v>23064</v>
      </c>
      <c r="C2501" s="244" t="s">
        <v>7092</v>
      </c>
      <c r="D2501" s="244" t="s">
        <v>990</v>
      </c>
      <c r="E2501" s="244" t="str">
        <f>CONCATENATE(SUM('Раздел 1'!M119:M119),"=",SUM('Раздел 1'!R119:Z119))</f>
        <v>0=0</v>
      </c>
    </row>
    <row r="2502" spans="1:5" s="102" customFormat="1" ht="25.5" x14ac:dyDescent="0.2">
      <c r="A2502" s="418" t="str">
        <f>IF((SUM('Раздел 1'!M120:M120)=SUM('Раздел 1'!R120:Z120)),"","Неверно!")</f>
        <v/>
      </c>
      <c r="B2502" s="418" t="s">
        <v>23064</v>
      </c>
      <c r="C2502" s="244" t="s">
        <v>7093</v>
      </c>
      <c r="D2502" s="244" t="s">
        <v>990</v>
      </c>
      <c r="E2502" s="244" t="str">
        <f>CONCATENATE(SUM('Раздел 1'!M120:M120),"=",SUM('Раздел 1'!R120:Z120))</f>
        <v>0=0</v>
      </c>
    </row>
    <row r="2503" spans="1:5" s="102" customFormat="1" ht="25.5" x14ac:dyDescent="0.2">
      <c r="A2503" s="418" t="str">
        <f>IF((SUM('Раздел 1'!M121:M121)=SUM('Раздел 1'!R121:Z121)),"","Неверно!")</f>
        <v/>
      </c>
      <c r="B2503" s="418" t="s">
        <v>23064</v>
      </c>
      <c r="C2503" s="244" t="s">
        <v>7094</v>
      </c>
      <c r="D2503" s="244" t="s">
        <v>990</v>
      </c>
      <c r="E2503" s="244" t="str">
        <f>CONCATENATE(SUM('Раздел 1'!M121:M121),"=",SUM('Раздел 1'!R121:Z121))</f>
        <v>0=0</v>
      </c>
    </row>
    <row r="2504" spans="1:5" s="102" customFormat="1" ht="25.5" x14ac:dyDescent="0.2">
      <c r="A2504" s="418" t="str">
        <f>IF((SUM('Раздел 1'!M122:M122)=SUM('Раздел 1'!R122:Z122)),"","Неверно!")</f>
        <v/>
      </c>
      <c r="B2504" s="418" t="s">
        <v>23064</v>
      </c>
      <c r="C2504" s="244" t="s">
        <v>7095</v>
      </c>
      <c r="D2504" s="244" t="s">
        <v>990</v>
      </c>
      <c r="E2504" s="244" t="str">
        <f>CONCATENATE(SUM('Раздел 1'!M122:M122),"=",SUM('Раздел 1'!R122:Z122))</f>
        <v>0=0</v>
      </c>
    </row>
    <row r="2505" spans="1:5" s="102" customFormat="1" ht="25.5" x14ac:dyDescent="0.2">
      <c r="A2505" s="418" t="str">
        <f>IF((SUM('Раздел 1'!M123:M123)=SUM('Раздел 1'!R123:Z123)),"","Неверно!")</f>
        <v/>
      </c>
      <c r="B2505" s="418" t="s">
        <v>23064</v>
      </c>
      <c r="C2505" s="244" t="s">
        <v>7096</v>
      </c>
      <c r="D2505" s="244" t="s">
        <v>990</v>
      </c>
      <c r="E2505" s="244" t="str">
        <f>CONCATENATE(SUM('Раздел 1'!M123:M123),"=",SUM('Раздел 1'!R123:Z123))</f>
        <v>0=0</v>
      </c>
    </row>
    <row r="2506" spans="1:5" s="102" customFormat="1" ht="25.5" x14ac:dyDescent="0.2">
      <c r="A2506" s="418" t="str">
        <f>IF((SUM('Раздел 1'!M124:M124)=SUM('Раздел 1'!R124:Z124)),"","Неверно!")</f>
        <v/>
      </c>
      <c r="B2506" s="418" t="s">
        <v>23064</v>
      </c>
      <c r="C2506" s="244" t="s">
        <v>7097</v>
      </c>
      <c r="D2506" s="244" t="s">
        <v>990</v>
      </c>
      <c r="E2506" s="244" t="str">
        <f>CONCATENATE(SUM('Раздел 1'!M124:M124),"=",SUM('Раздел 1'!R124:Z124))</f>
        <v>0=0</v>
      </c>
    </row>
    <row r="2507" spans="1:5" s="102" customFormat="1" ht="25.5" x14ac:dyDescent="0.2">
      <c r="A2507" s="418" t="str">
        <f>IF((SUM('Раздел 1'!M125:M125)=SUM('Раздел 1'!R125:Z125)),"","Неверно!")</f>
        <v/>
      </c>
      <c r="B2507" s="418" t="s">
        <v>23064</v>
      </c>
      <c r="C2507" s="244" t="s">
        <v>7098</v>
      </c>
      <c r="D2507" s="244" t="s">
        <v>990</v>
      </c>
      <c r="E2507" s="244" t="str">
        <f>CONCATENATE(SUM('Раздел 1'!M125:M125),"=",SUM('Раздел 1'!R125:Z125))</f>
        <v>0=0</v>
      </c>
    </row>
    <row r="2508" spans="1:5" s="102" customFormat="1" ht="25.5" x14ac:dyDescent="0.2">
      <c r="A2508" s="418" t="str">
        <f>IF((SUM('Раздел 1'!M126:M126)=SUM('Раздел 1'!R126:Z126)),"","Неверно!")</f>
        <v/>
      </c>
      <c r="B2508" s="418" t="s">
        <v>23064</v>
      </c>
      <c r="C2508" s="244" t="s">
        <v>7099</v>
      </c>
      <c r="D2508" s="244" t="s">
        <v>990</v>
      </c>
      <c r="E2508" s="244" t="str">
        <f>CONCATENATE(SUM('Раздел 1'!M126:M126),"=",SUM('Раздел 1'!R126:Z126))</f>
        <v>0=0</v>
      </c>
    </row>
    <row r="2509" spans="1:5" s="102" customFormat="1" ht="25.5" x14ac:dyDescent="0.2">
      <c r="A2509" s="418" t="str">
        <f>IF((SUM('Раздел 1'!M127:M127)=SUM('Раздел 1'!R127:Z127)),"","Неверно!")</f>
        <v/>
      </c>
      <c r="B2509" s="418" t="s">
        <v>23064</v>
      </c>
      <c r="C2509" s="244" t="s">
        <v>7100</v>
      </c>
      <c r="D2509" s="244" t="s">
        <v>990</v>
      </c>
      <c r="E2509" s="244" t="str">
        <f>CONCATENATE(SUM('Раздел 1'!M127:M127),"=",SUM('Раздел 1'!R127:Z127))</f>
        <v>0=0</v>
      </c>
    </row>
    <row r="2510" spans="1:5" s="102" customFormat="1" ht="25.5" x14ac:dyDescent="0.2">
      <c r="A2510" s="418" t="str">
        <f>IF((SUM('Раздел 1'!M128:M128)=SUM('Раздел 1'!R128:Z128)),"","Неверно!")</f>
        <v/>
      </c>
      <c r="B2510" s="418" t="s">
        <v>23064</v>
      </c>
      <c r="C2510" s="244" t="s">
        <v>7101</v>
      </c>
      <c r="D2510" s="244" t="s">
        <v>990</v>
      </c>
      <c r="E2510" s="244" t="str">
        <f>CONCATENATE(SUM('Раздел 1'!M128:M128),"=",SUM('Раздел 1'!R128:Z128))</f>
        <v>0=0</v>
      </c>
    </row>
    <row r="2511" spans="1:5" s="102" customFormat="1" ht="25.5" x14ac:dyDescent="0.2">
      <c r="A2511" s="418" t="str">
        <f>IF((SUM('Раздел 1'!M21:M21)=SUM('Раздел 1'!R21:Z21)),"","Неверно!")</f>
        <v/>
      </c>
      <c r="B2511" s="418" t="s">
        <v>23064</v>
      </c>
      <c r="C2511" s="244" t="s">
        <v>7102</v>
      </c>
      <c r="D2511" s="244" t="s">
        <v>990</v>
      </c>
      <c r="E2511" s="244" t="str">
        <f>CONCATENATE(SUM('Раздел 1'!M21:M21),"=",SUM('Раздел 1'!R21:Z21))</f>
        <v>0=0</v>
      </c>
    </row>
    <row r="2512" spans="1:5" s="102" customFormat="1" ht="25.5" x14ac:dyDescent="0.2">
      <c r="A2512" s="418" t="str">
        <f>IF((SUM('Раздел 1'!M129:M129)=SUM('Раздел 1'!R129:Z129)),"","Неверно!")</f>
        <v/>
      </c>
      <c r="B2512" s="418" t="s">
        <v>23064</v>
      </c>
      <c r="C2512" s="244" t="s">
        <v>7103</v>
      </c>
      <c r="D2512" s="244" t="s">
        <v>990</v>
      </c>
      <c r="E2512" s="244" t="str">
        <f>CONCATENATE(SUM('Раздел 1'!M129:M129),"=",SUM('Раздел 1'!R129:Z129))</f>
        <v>0=0</v>
      </c>
    </row>
    <row r="2513" spans="1:5" s="102" customFormat="1" ht="25.5" x14ac:dyDescent="0.2">
      <c r="A2513" s="418" t="str">
        <f>IF((SUM('Раздел 1'!M130:M130)=SUM('Раздел 1'!R130:Z130)),"","Неверно!")</f>
        <v/>
      </c>
      <c r="B2513" s="418" t="s">
        <v>23064</v>
      </c>
      <c r="C2513" s="244" t="s">
        <v>7104</v>
      </c>
      <c r="D2513" s="244" t="s">
        <v>990</v>
      </c>
      <c r="E2513" s="244" t="str">
        <f>CONCATENATE(SUM('Раздел 1'!M130:M130),"=",SUM('Раздел 1'!R130:Z130))</f>
        <v>0=0</v>
      </c>
    </row>
    <row r="2514" spans="1:5" s="102" customFormat="1" ht="25.5" x14ac:dyDescent="0.2">
      <c r="A2514" s="418" t="str">
        <f>IF((SUM('Раздел 1'!M131:M131)=SUM('Раздел 1'!R131:Z131)),"","Неверно!")</f>
        <v/>
      </c>
      <c r="B2514" s="418" t="s">
        <v>23064</v>
      </c>
      <c r="C2514" s="244" t="s">
        <v>7105</v>
      </c>
      <c r="D2514" s="244" t="s">
        <v>990</v>
      </c>
      <c r="E2514" s="244" t="str">
        <f>CONCATENATE(SUM('Раздел 1'!M131:M131),"=",SUM('Раздел 1'!R131:Z131))</f>
        <v>0=0</v>
      </c>
    </row>
    <row r="2515" spans="1:5" s="102" customFormat="1" ht="25.5" x14ac:dyDescent="0.2">
      <c r="A2515" s="418" t="str">
        <f>IF((SUM('Раздел 1'!M132:M132)=SUM('Раздел 1'!R132:Z132)),"","Неверно!")</f>
        <v/>
      </c>
      <c r="B2515" s="418" t="s">
        <v>23064</v>
      </c>
      <c r="C2515" s="244" t="s">
        <v>7106</v>
      </c>
      <c r="D2515" s="244" t="s">
        <v>990</v>
      </c>
      <c r="E2515" s="244" t="str">
        <f>CONCATENATE(SUM('Раздел 1'!M132:M132),"=",SUM('Раздел 1'!R132:Z132))</f>
        <v>0=0</v>
      </c>
    </row>
    <row r="2516" spans="1:5" s="102" customFormat="1" ht="25.5" x14ac:dyDescent="0.2">
      <c r="A2516" s="418" t="str">
        <f>IF((SUM('Раздел 1'!M133:M133)=SUM('Раздел 1'!R133:Z133)),"","Неверно!")</f>
        <v/>
      </c>
      <c r="B2516" s="418" t="s">
        <v>23064</v>
      </c>
      <c r="C2516" s="244" t="s">
        <v>7107</v>
      </c>
      <c r="D2516" s="244" t="s">
        <v>990</v>
      </c>
      <c r="E2516" s="244" t="str">
        <f>CONCATENATE(SUM('Раздел 1'!M133:M133),"=",SUM('Раздел 1'!R133:Z133))</f>
        <v>0=0</v>
      </c>
    </row>
    <row r="2517" spans="1:5" s="102" customFormat="1" ht="25.5" x14ac:dyDescent="0.2">
      <c r="A2517" s="418" t="str">
        <f>IF((SUM('Раздел 1'!M134:M134)=SUM('Раздел 1'!R134:Z134)),"","Неверно!")</f>
        <v/>
      </c>
      <c r="B2517" s="418" t="s">
        <v>23064</v>
      </c>
      <c r="C2517" s="244" t="s">
        <v>7108</v>
      </c>
      <c r="D2517" s="244" t="s">
        <v>990</v>
      </c>
      <c r="E2517" s="244" t="str">
        <f>CONCATENATE(SUM('Раздел 1'!M134:M134),"=",SUM('Раздел 1'!R134:Z134))</f>
        <v>0=0</v>
      </c>
    </row>
    <row r="2518" spans="1:5" s="102" customFormat="1" ht="25.5" x14ac:dyDescent="0.2">
      <c r="A2518" s="418" t="str">
        <f>IF((SUM('Раздел 1'!M135:M135)=SUM('Раздел 1'!R135:Z135)),"","Неверно!")</f>
        <v/>
      </c>
      <c r="B2518" s="418" t="s">
        <v>23064</v>
      </c>
      <c r="C2518" s="244" t="s">
        <v>7109</v>
      </c>
      <c r="D2518" s="244" t="s">
        <v>990</v>
      </c>
      <c r="E2518" s="244" t="str">
        <f>CONCATENATE(SUM('Раздел 1'!M135:M135),"=",SUM('Раздел 1'!R135:Z135))</f>
        <v>0=0</v>
      </c>
    </row>
    <row r="2519" spans="1:5" s="102" customFormat="1" ht="25.5" x14ac:dyDescent="0.2">
      <c r="A2519" s="418" t="str">
        <f>IF((SUM('Раздел 1'!M136:M136)=SUM('Раздел 1'!R136:Z136)),"","Неверно!")</f>
        <v/>
      </c>
      <c r="B2519" s="418" t="s">
        <v>23064</v>
      </c>
      <c r="C2519" s="244" t="s">
        <v>7110</v>
      </c>
      <c r="D2519" s="244" t="s">
        <v>990</v>
      </c>
      <c r="E2519" s="244" t="str">
        <f>CONCATENATE(SUM('Раздел 1'!M136:M136),"=",SUM('Раздел 1'!R136:Z136))</f>
        <v>0=0</v>
      </c>
    </row>
    <row r="2520" spans="1:5" s="102" customFormat="1" ht="25.5" x14ac:dyDescent="0.2">
      <c r="A2520" s="418" t="str">
        <f>IF((SUM('Раздел 1'!M137:M137)=SUM('Раздел 1'!R137:Z137)),"","Неверно!")</f>
        <v/>
      </c>
      <c r="B2520" s="418" t="s">
        <v>23064</v>
      </c>
      <c r="C2520" s="244" t="s">
        <v>7111</v>
      </c>
      <c r="D2520" s="244" t="s">
        <v>990</v>
      </c>
      <c r="E2520" s="244" t="str">
        <f>CONCATENATE(SUM('Раздел 1'!M137:M137),"=",SUM('Раздел 1'!R137:Z137))</f>
        <v>0=0</v>
      </c>
    </row>
    <row r="2521" spans="1:5" s="102" customFormat="1" ht="25.5" x14ac:dyDescent="0.2">
      <c r="A2521" s="418" t="str">
        <f>IF((SUM('Раздел 1'!M138:M138)=SUM('Раздел 1'!R138:Z138)),"","Неверно!")</f>
        <v/>
      </c>
      <c r="B2521" s="418" t="s">
        <v>23064</v>
      </c>
      <c r="C2521" s="244" t="s">
        <v>7112</v>
      </c>
      <c r="D2521" s="244" t="s">
        <v>990</v>
      </c>
      <c r="E2521" s="244" t="str">
        <f>CONCATENATE(SUM('Раздел 1'!M138:M138),"=",SUM('Раздел 1'!R138:Z138))</f>
        <v>0=0</v>
      </c>
    </row>
    <row r="2522" spans="1:5" s="102" customFormat="1" ht="25.5" x14ac:dyDescent="0.2">
      <c r="A2522" s="418" t="str">
        <f>IF((SUM('Раздел 1'!M22:M22)=SUM('Раздел 1'!R22:Z22)),"","Неверно!")</f>
        <v/>
      </c>
      <c r="B2522" s="418" t="s">
        <v>23064</v>
      </c>
      <c r="C2522" s="244" t="s">
        <v>7113</v>
      </c>
      <c r="D2522" s="244" t="s">
        <v>990</v>
      </c>
      <c r="E2522" s="244" t="str">
        <f>CONCATENATE(SUM('Раздел 1'!M22:M22),"=",SUM('Раздел 1'!R22:Z22))</f>
        <v>0=0</v>
      </c>
    </row>
    <row r="2523" spans="1:5" s="102" customFormat="1" ht="25.5" x14ac:dyDescent="0.2">
      <c r="A2523" s="418" t="str">
        <f>IF((SUM('Раздел 1'!M139:M139)=SUM('Раздел 1'!R139:Z139)),"","Неверно!")</f>
        <v/>
      </c>
      <c r="B2523" s="418" t="s">
        <v>23064</v>
      </c>
      <c r="C2523" s="244" t="s">
        <v>7114</v>
      </c>
      <c r="D2523" s="244" t="s">
        <v>990</v>
      </c>
      <c r="E2523" s="244" t="str">
        <f>CONCATENATE(SUM('Раздел 1'!M139:M139),"=",SUM('Раздел 1'!R139:Z139))</f>
        <v>0=0</v>
      </c>
    </row>
    <row r="2524" spans="1:5" s="102" customFormat="1" ht="25.5" x14ac:dyDescent="0.2">
      <c r="A2524" s="418" t="str">
        <f>IF((SUM('Раздел 1'!M140:M140)=SUM('Раздел 1'!R140:Z140)),"","Неверно!")</f>
        <v/>
      </c>
      <c r="B2524" s="418" t="s">
        <v>23064</v>
      </c>
      <c r="C2524" s="244" t="s">
        <v>7115</v>
      </c>
      <c r="D2524" s="244" t="s">
        <v>990</v>
      </c>
      <c r="E2524" s="244" t="str">
        <f>CONCATENATE(SUM('Раздел 1'!M140:M140),"=",SUM('Раздел 1'!R140:Z140))</f>
        <v>0=0</v>
      </c>
    </row>
    <row r="2525" spans="1:5" s="102" customFormat="1" ht="25.5" x14ac:dyDescent="0.2">
      <c r="A2525" s="418" t="str">
        <f>IF((SUM('Раздел 1'!M141:M141)=SUM('Раздел 1'!R141:Z141)),"","Неверно!")</f>
        <v/>
      </c>
      <c r="B2525" s="418" t="s">
        <v>23064</v>
      </c>
      <c r="C2525" s="244" t="s">
        <v>7116</v>
      </c>
      <c r="D2525" s="244" t="s">
        <v>990</v>
      </c>
      <c r="E2525" s="244" t="str">
        <f>CONCATENATE(SUM('Раздел 1'!M141:M141),"=",SUM('Раздел 1'!R141:Z141))</f>
        <v>0=0</v>
      </c>
    </row>
    <row r="2526" spans="1:5" s="102" customFormat="1" ht="25.5" x14ac:dyDescent="0.2">
      <c r="A2526" s="418" t="str">
        <f>IF((SUM('Раздел 1'!M142:M142)=SUM('Раздел 1'!R142:Z142)),"","Неверно!")</f>
        <v/>
      </c>
      <c r="B2526" s="418" t="s">
        <v>23064</v>
      </c>
      <c r="C2526" s="244" t="s">
        <v>7117</v>
      </c>
      <c r="D2526" s="244" t="s">
        <v>990</v>
      </c>
      <c r="E2526" s="244" t="str">
        <f>CONCATENATE(SUM('Раздел 1'!M142:M142),"=",SUM('Раздел 1'!R142:Z142))</f>
        <v>0=0</v>
      </c>
    </row>
    <row r="2527" spans="1:5" s="102" customFormat="1" ht="25.5" x14ac:dyDescent="0.2">
      <c r="A2527" s="418" t="str">
        <f>IF((SUM('Раздел 1'!M143:M143)=SUM('Раздел 1'!R143:Z143)),"","Неверно!")</f>
        <v/>
      </c>
      <c r="B2527" s="418" t="s">
        <v>23064</v>
      </c>
      <c r="C2527" s="244" t="s">
        <v>7118</v>
      </c>
      <c r="D2527" s="244" t="s">
        <v>990</v>
      </c>
      <c r="E2527" s="244" t="str">
        <f>CONCATENATE(SUM('Раздел 1'!M143:M143),"=",SUM('Раздел 1'!R143:Z143))</f>
        <v>0=0</v>
      </c>
    </row>
    <row r="2528" spans="1:5" s="102" customFormat="1" ht="25.5" x14ac:dyDescent="0.2">
      <c r="A2528" s="418" t="str">
        <f>IF((SUM('Раздел 1'!M144:M144)=SUM('Раздел 1'!R144:Z144)),"","Неверно!")</f>
        <v/>
      </c>
      <c r="B2528" s="418" t="s">
        <v>23064</v>
      </c>
      <c r="C2528" s="244" t="s">
        <v>7119</v>
      </c>
      <c r="D2528" s="244" t="s">
        <v>990</v>
      </c>
      <c r="E2528" s="244" t="str">
        <f>CONCATENATE(SUM('Раздел 1'!M144:M144),"=",SUM('Раздел 1'!R144:Z144))</f>
        <v>0=0</v>
      </c>
    </row>
    <row r="2529" spans="1:5" s="102" customFormat="1" ht="25.5" x14ac:dyDescent="0.2">
      <c r="A2529" s="418" t="str">
        <f>IF((SUM('Раздел 1'!M145:M145)=SUM('Раздел 1'!R145:Z145)),"","Неверно!")</f>
        <v/>
      </c>
      <c r="B2529" s="418" t="s">
        <v>23064</v>
      </c>
      <c r="C2529" s="244" t="s">
        <v>7120</v>
      </c>
      <c r="D2529" s="244" t="s">
        <v>990</v>
      </c>
      <c r="E2529" s="244" t="str">
        <f>CONCATENATE(SUM('Раздел 1'!M145:M145),"=",SUM('Раздел 1'!R145:Z145))</f>
        <v>0=0</v>
      </c>
    </row>
    <row r="2530" spans="1:5" s="102" customFormat="1" ht="25.5" x14ac:dyDescent="0.2">
      <c r="A2530" s="418" t="str">
        <f>IF((SUM('Раздел 1'!M146:M146)=SUM('Раздел 1'!R146:Z146)),"","Неверно!")</f>
        <v/>
      </c>
      <c r="B2530" s="418" t="s">
        <v>23064</v>
      </c>
      <c r="C2530" s="244" t="s">
        <v>7121</v>
      </c>
      <c r="D2530" s="244" t="s">
        <v>990</v>
      </c>
      <c r="E2530" s="244" t="str">
        <f>CONCATENATE(SUM('Раздел 1'!M146:M146),"=",SUM('Раздел 1'!R146:Z146))</f>
        <v>0=0</v>
      </c>
    </row>
    <row r="2531" spans="1:5" s="102" customFormat="1" ht="25.5" x14ac:dyDescent="0.2">
      <c r="A2531" s="418" t="str">
        <f>IF((SUM('Раздел 1'!M147:M147)=SUM('Раздел 1'!R147:Z147)),"","Неверно!")</f>
        <v/>
      </c>
      <c r="B2531" s="418" t="s">
        <v>23064</v>
      </c>
      <c r="C2531" s="244" t="s">
        <v>7122</v>
      </c>
      <c r="D2531" s="244" t="s">
        <v>990</v>
      </c>
      <c r="E2531" s="244" t="str">
        <f>CONCATENATE(SUM('Раздел 1'!M147:M147),"=",SUM('Раздел 1'!R147:Z147))</f>
        <v>0=0</v>
      </c>
    </row>
    <row r="2532" spans="1:5" s="102" customFormat="1" ht="25.5" x14ac:dyDescent="0.2">
      <c r="A2532" s="418" t="str">
        <f>IF((SUM('Раздел 1'!M148:M148)=SUM('Раздел 1'!R148:Z148)),"","Неверно!")</f>
        <v/>
      </c>
      <c r="B2532" s="418" t="s">
        <v>23064</v>
      </c>
      <c r="C2532" s="244" t="s">
        <v>7123</v>
      </c>
      <c r="D2532" s="244" t="s">
        <v>990</v>
      </c>
      <c r="E2532" s="244" t="str">
        <f>CONCATENATE(SUM('Раздел 1'!M148:M148),"=",SUM('Раздел 1'!R148:Z148))</f>
        <v>0=0</v>
      </c>
    </row>
    <row r="2533" spans="1:5" s="102" customFormat="1" ht="25.5" x14ac:dyDescent="0.2">
      <c r="A2533" s="418" t="str">
        <f>IF((SUM('Раздел 1'!M23:M23)=SUM('Раздел 1'!R23:Z23)),"","Неверно!")</f>
        <v/>
      </c>
      <c r="B2533" s="418" t="s">
        <v>23064</v>
      </c>
      <c r="C2533" s="244" t="s">
        <v>7124</v>
      </c>
      <c r="D2533" s="244" t="s">
        <v>990</v>
      </c>
      <c r="E2533" s="244" t="str">
        <f>CONCATENATE(SUM('Раздел 1'!M23:M23),"=",SUM('Раздел 1'!R23:Z23))</f>
        <v>0=0</v>
      </c>
    </row>
    <row r="2534" spans="1:5" s="102" customFormat="1" ht="25.5" x14ac:dyDescent="0.2">
      <c r="A2534" s="418" t="str">
        <f>IF((SUM('Раздел 1'!M149:M149)=SUM('Раздел 1'!R149:Z149)),"","Неверно!")</f>
        <v/>
      </c>
      <c r="B2534" s="418" t="s">
        <v>23064</v>
      </c>
      <c r="C2534" s="244" t="s">
        <v>7125</v>
      </c>
      <c r="D2534" s="244" t="s">
        <v>990</v>
      </c>
      <c r="E2534" s="244" t="str">
        <f>CONCATENATE(SUM('Раздел 1'!M149:M149),"=",SUM('Раздел 1'!R149:Z149))</f>
        <v>0=0</v>
      </c>
    </row>
    <row r="2535" spans="1:5" s="102" customFormat="1" ht="25.5" x14ac:dyDescent="0.2">
      <c r="A2535" s="418" t="str">
        <f>IF((SUM('Раздел 1'!M150:M150)=SUM('Раздел 1'!R150:Z150)),"","Неверно!")</f>
        <v/>
      </c>
      <c r="B2535" s="418" t="s">
        <v>23064</v>
      </c>
      <c r="C2535" s="244" t="s">
        <v>7126</v>
      </c>
      <c r="D2535" s="244" t="s">
        <v>990</v>
      </c>
      <c r="E2535" s="244" t="str">
        <f>CONCATENATE(SUM('Раздел 1'!M150:M150),"=",SUM('Раздел 1'!R150:Z150))</f>
        <v>0=0</v>
      </c>
    </row>
    <row r="2536" spans="1:5" s="102" customFormat="1" ht="25.5" x14ac:dyDescent="0.2">
      <c r="A2536" s="418" t="str">
        <f>IF((SUM('Раздел 1'!M151:M151)=SUM('Раздел 1'!R151:Z151)),"","Неверно!")</f>
        <v/>
      </c>
      <c r="B2536" s="418" t="s">
        <v>23064</v>
      </c>
      <c r="C2536" s="244" t="s">
        <v>7127</v>
      </c>
      <c r="D2536" s="244" t="s">
        <v>990</v>
      </c>
      <c r="E2536" s="244" t="str">
        <f>CONCATENATE(SUM('Раздел 1'!M151:M151),"=",SUM('Раздел 1'!R151:Z151))</f>
        <v>0=0</v>
      </c>
    </row>
    <row r="2537" spans="1:5" s="102" customFormat="1" ht="25.5" x14ac:dyDescent="0.2">
      <c r="A2537" s="418" t="str">
        <f>IF((SUM('Раздел 1'!M152:M152)=SUM('Раздел 1'!R152:Z152)),"","Неверно!")</f>
        <v/>
      </c>
      <c r="B2537" s="418" t="s">
        <v>23064</v>
      </c>
      <c r="C2537" s="244" t="s">
        <v>7128</v>
      </c>
      <c r="D2537" s="244" t="s">
        <v>990</v>
      </c>
      <c r="E2537" s="244" t="str">
        <f>CONCATENATE(SUM('Раздел 1'!M152:M152),"=",SUM('Раздел 1'!R152:Z152))</f>
        <v>0=0</v>
      </c>
    </row>
    <row r="2538" spans="1:5" s="102" customFormat="1" ht="25.5" x14ac:dyDescent="0.2">
      <c r="A2538" s="418" t="str">
        <f>IF((SUM('Раздел 1'!M153:M153)=SUM('Раздел 1'!R153:Z153)),"","Неверно!")</f>
        <v/>
      </c>
      <c r="B2538" s="418" t="s">
        <v>23064</v>
      </c>
      <c r="C2538" s="244" t="s">
        <v>7129</v>
      </c>
      <c r="D2538" s="244" t="s">
        <v>990</v>
      </c>
      <c r="E2538" s="244" t="str">
        <f>CONCATENATE(SUM('Раздел 1'!M153:M153),"=",SUM('Раздел 1'!R153:Z153))</f>
        <v>9=9</v>
      </c>
    </row>
    <row r="2539" spans="1:5" s="102" customFormat="1" ht="25.5" x14ac:dyDescent="0.2">
      <c r="A2539" s="418" t="str">
        <f>IF((SUM('Раздел 1'!M154:M154)=SUM('Раздел 1'!R154:Z154)),"","Неверно!")</f>
        <v/>
      </c>
      <c r="B2539" s="418" t="s">
        <v>23064</v>
      </c>
      <c r="C2539" s="244" t="s">
        <v>7130</v>
      </c>
      <c r="D2539" s="244" t="s">
        <v>990</v>
      </c>
      <c r="E2539" s="244" t="str">
        <f>CONCATENATE(SUM('Раздел 1'!M154:M154),"=",SUM('Раздел 1'!R154:Z154))</f>
        <v>0=0</v>
      </c>
    </row>
    <row r="2540" spans="1:5" s="102" customFormat="1" ht="25.5" x14ac:dyDescent="0.2">
      <c r="A2540" s="418" t="str">
        <f>IF((SUM('Раздел 1'!M155:M155)=SUM('Раздел 1'!R155:Z155)),"","Неверно!")</f>
        <v/>
      </c>
      <c r="B2540" s="418" t="s">
        <v>23064</v>
      </c>
      <c r="C2540" s="244" t="s">
        <v>7131</v>
      </c>
      <c r="D2540" s="244" t="s">
        <v>990</v>
      </c>
      <c r="E2540" s="244" t="str">
        <f>CONCATENATE(SUM('Раздел 1'!M155:M155),"=",SUM('Раздел 1'!R155:Z155))</f>
        <v>0=0</v>
      </c>
    </row>
    <row r="2541" spans="1:5" s="102" customFormat="1" ht="25.5" x14ac:dyDescent="0.2">
      <c r="A2541" s="418" t="str">
        <f>IF((SUM('Раздел 1'!M156:M156)=SUM('Раздел 1'!R156:Z156)),"","Неверно!")</f>
        <v/>
      </c>
      <c r="B2541" s="418" t="s">
        <v>23064</v>
      </c>
      <c r="C2541" s="244" t="s">
        <v>7132</v>
      </c>
      <c r="D2541" s="244" t="s">
        <v>990</v>
      </c>
      <c r="E2541" s="244" t="str">
        <f>CONCATENATE(SUM('Раздел 1'!M156:M156),"=",SUM('Раздел 1'!R156:Z156))</f>
        <v>0=0</v>
      </c>
    </row>
    <row r="2542" spans="1:5" s="102" customFormat="1" ht="25.5" x14ac:dyDescent="0.2">
      <c r="A2542" s="418" t="str">
        <f>IF((SUM('Раздел 1'!M157:M157)=SUM('Раздел 1'!R157:Z157)),"","Неверно!")</f>
        <v/>
      </c>
      <c r="B2542" s="418" t="s">
        <v>23064</v>
      </c>
      <c r="C2542" s="244" t="s">
        <v>7133</v>
      </c>
      <c r="D2542" s="244" t="s">
        <v>990</v>
      </c>
      <c r="E2542" s="244" t="str">
        <f>CONCATENATE(SUM('Раздел 1'!M157:M157),"=",SUM('Раздел 1'!R157:Z157))</f>
        <v>0=0</v>
      </c>
    </row>
    <row r="2543" spans="1:5" s="102" customFormat="1" ht="25.5" x14ac:dyDescent="0.2">
      <c r="A2543" s="418" t="str">
        <f>IF((SUM('Раздел 1'!M158:M158)=SUM('Раздел 1'!R158:Z158)),"","Неверно!")</f>
        <v/>
      </c>
      <c r="B2543" s="418" t="s">
        <v>23064</v>
      </c>
      <c r="C2543" s="244" t="s">
        <v>7134</v>
      </c>
      <c r="D2543" s="244" t="s">
        <v>990</v>
      </c>
      <c r="E2543" s="244" t="str">
        <f>CONCATENATE(SUM('Раздел 1'!M158:M158),"=",SUM('Раздел 1'!R158:Z158))</f>
        <v>0=0</v>
      </c>
    </row>
    <row r="2544" spans="1:5" s="102" customFormat="1" ht="25.5" x14ac:dyDescent="0.2">
      <c r="A2544" s="418" t="str">
        <f>IF((SUM('Раздел 1'!M24:M24)=SUM('Раздел 1'!R24:Z24)),"","Неверно!")</f>
        <v/>
      </c>
      <c r="B2544" s="418" t="s">
        <v>23064</v>
      </c>
      <c r="C2544" s="244" t="s">
        <v>7135</v>
      </c>
      <c r="D2544" s="244" t="s">
        <v>990</v>
      </c>
      <c r="E2544" s="244" t="str">
        <f>CONCATENATE(SUM('Раздел 1'!M24:M24),"=",SUM('Раздел 1'!R24:Z24))</f>
        <v>0=0</v>
      </c>
    </row>
    <row r="2545" spans="1:5" s="102" customFormat="1" ht="25.5" x14ac:dyDescent="0.2">
      <c r="A2545" s="418" t="str">
        <f>IF((SUM('Раздел 1'!M159:M159)=SUM('Раздел 1'!R159:Z159)),"","Неверно!")</f>
        <v/>
      </c>
      <c r="B2545" s="418" t="s">
        <v>23064</v>
      </c>
      <c r="C2545" s="244" t="s">
        <v>7136</v>
      </c>
      <c r="D2545" s="244" t="s">
        <v>990</v>
      </c>
      <c r="E2545" s="244" t="str">
        <f>CONCATENATE(SUM('Раздел 1'!M159:M159),"=",SUM('Раздел 1'!R159:Z159))</f>
        <v>0=0</v>
      </c>
    </row>
    <row r="2546" spans="1:5" s="102" customFormat="1" ht="25.5" x14ac:dyDescent="0.2">
      <c r="A2546" s="418" t="str">
        <f>IF((SUM('Раздел 1'!M160:M160)=SUM('Раздел 1'!R160:Z160)),"","Неверно!")</f>
        <v/>
      </c>
      <c r="B2546" s="418" t="s">
        <v>23064</v>
      </c>
      <c r="C2546" s="244" t="s">
        <v>7137</v>
      </c>
      <c r="D2546" s="244" t="s">
        <v>990</v>
      </c>
      <c r="E2546" s="244" t="str">
        <f>CONCATENATE(SUM('Раздел 1'!M160:M160),"=",SUM('Раздел 1'!R160:Z160))</f>
        <v>0=0</v>
      </c>
    </row>
    <row r="2547" spans="1:5" s="102" customFormat="1" ht="25.5" x14ac:dyDescent="0.2">
      <c r="A2547" s="418" t="str">
        <f>IF((SUM('Раздел 1'!M161:M161)=SUM('Раздел 1'!R161:Z161)),"","Неверно!")</f>
        <v/>
      </c>
      <c r="B2547" s="418" t="s">
        <v>23064</v>
      </c>
      <c r="C2547" s="244" t="s">
        <v>7138</v>
      </c>
      <c r="D2547" s="244" t="s">
        <v>990</v>
      </c>
      <c r="E2547" s="244" t="str">
        <f>CONCATENATE(SUM('Раздел 1'!M161:M161),"=",SUM('Раздел 1'!R161:Z161))</f>
        <v>0=0</v>
      </c>
    </row>
    <row r="2548" spans="1:5" s="102" customFormat="1" ht="25.5" x14ac:dyDescent="0.2">
      <c r="A2548" s="418" t="str">
        <f>IF((SUM('Раздел 1'!M162:M162)=SUM('Раздел 1'!R162:Z162)),"","Неверно!")</f>
        <v/>
      </c>
      <c r="B2548" s="418" t="s">
        <v>23064</v>
      </c>
      <c r="C2548" s="244" t="s">
        <v>7139</v>
      </c>
      <c r="D2548" s="244" t="s">
        <v>990</v>
      </c>
      <c r="E2548" s="244" t="str">
        <f>CONCATENATE(SUM('Раздел 1'!M162:M162),"=",SUM('Раздел 1'!R162:Z162))</f>
        <v>0=0</v>
      </c>
    </row>
    <row r="2549" spans="1:5" s="102" customFormat="1" ht="25.5" x14ac:dyDescent="0.2">
      <c r="A2549" s="418" t="str">
        <f>IF((SUM('Раздел 1'!M163:M163)=SUM('Раздел 1'!R163:Z163)),"","Неверно!")</f>
        <v/>
      </c>
      <c r="B2549" s="418" t="s">
        <v>23064</v>
      </c>
      <c r="C2549" s="244" t="s">
        <v>7140</v>
      </c>
      <c r="D2549" s="244" t="s">
        <v>990</v>
      </c>
      <c r="E2549" s="244" t="str">
        <f>CONCATENATE(SUM('Раздел 1'!M163:M163),"=",SUM('Раздел 1'!R163:Z163))</f>
        <v>0=0</v>
      </c>
    </row>
    <row r="2550" spans="1:5" s="102" customFormat="1" ht="25.5" x14ac:dyDescent="0.2">
      <c r="A2550" s="418" t="str">
        <f>IF((SUM('Раздел 1'!M164:M164)=SUM('Раздел 1'!R164:Z164)),"","Неверно!")</f>
        <v/>
      </c>
      <c r="B2550" s="418" t="s">
        <v>23064</v>
      </c>
      <c r="C2550" s="244" t="s">
        <v>7141</v>
      </c>
      <c r="D2550" s="244" t="s">
        <v>990</v>
      </c>
      <c r="E2550" s="244" t="str">
        <f>CONCATENATE(SUM('Раздел 1'!M164:M164),"=",SUM('Раздел 1'!R164:Z164))</f>
        <v>0=0</v>
      </c>
    </row>
    <row r="2551" spans="1:5" s="102" customFormat="1" ht="25.5" x14ac:dyDescent="0.2">
      <c r="A2551" s="418" t="str">
        <f>IF((SUM('Раздел 1'!M165:M165)=SUM('Раздел 1'!R165:Z165)),"","Неверно!")</f>
        <v/>
      </c>
      <c r="B2551" s="418" t="s">
        <v>23064</v>
      </c>
      <c r="C2551" s="244" t="s">
        <v>7142</v>
      </c>
      <c r="D2551" s="244" t="s">
        <v>990</v>
      </c>
      <c r="E2551" s="244" t="str">
        <f>CONCATENATE(SUM('Раздел 1'!M165:M165),"=",SUM('Раздел 1'!R165:Z165))</f>
        <v>0=0</v>
      </c>
    </row>
    <row r="2552" spans="1:5" s="102" customFormat="1" ht="25.5" x14ac:dyDescent="0.2">
      <c r="A2552" s="418" t="str">
        <f>IF((SUM('Раздел 1'!M166:M166)=SUM('Раздел 1'!R166:Z166)),"","Неверно!")</f>
        <v/>
      </c>
      <c r="B2552" s="418" t="s">
        <v>23064</v>
      </c>
      <c r="C2552" s="244" t="s">
        <v>7143</v>
      </c>
      <c r="D2552" s="244" t="s">
        <v>990</v>
      </c>
      <c r="E2552" s="244" t="str">
        <f>CONCATENATE(SUM('Раздел 1'!M166:M166),"=",SUM('Раздел 1'!R166:Z166))</f>
        <v>0=0</v>
      </c>
    </row>
    <row r="2553" spans="1:5" s="102" customFormat="1" ht="25.5" x14ac:dyDescent="0.2">
      <c r="A2553" s="418" t="str">
        <f>IF((SUM('Раздел 1'!M167:M167)=SUM('Раздел 1'!R167:Z167)),"","Неверно!")</f>
        <v/>
      </c>
      <c r="B2553" s="418" t="s">
        <v>23064</v>
      </c>
      <c r="C2553" s="244" t="s">
        <v>7144</v>
      </c>
      <c r="D2553" s="244" t="s">
        <v>990</v>
      </c>
      <c r="E2553" s="244" t="str">
        <f>CONCATENATE(SUM('Раздел 1'!M167:M167),"=",SUM('Раздел 1'!R167:Z167))</f>
        <v>0=0</v>
      </c>
    </row>
    <row r="2554" spans="1:5" s="102" customFormat="1" ht="25.5" x14ac:dyDescent="0.2">
      <c r="A2554" s="418" t="str">
        <f>IF((SUM('Раздел 1'!M168:M168)=SUM('Раздел 1'!R168:Z168)),"","Неверно!")</f>
        <v/>
      </c>
      <c r="B2554" s="418" t="s">
        <v>23064</v>
      </c>
      <c r="C2554" s="244" t="s">
        <v>7145</v>
      </c>
      <c r="D2554" s="244" t="s">
        <v>990</v>
      </c>
      <c r="E2554" s="244" t="str">
        <f>CONCATENATE(SUM('Раздел 1'!M168:M168),"=",SUM('Раздел 1'!R168:Z168))</f>
        <v>0=0</v>
      </c>
    </row>
    <row r="2555" spans="1:5" s="102" customFormat="1" ht="25.5" x14ac:dyDescent="0.2">
      <c r="A2555" s="418" t="str">
        <f>IF((SUM('Раздел 1'!M25:M25)=SUM('Раздел 1'!R25:Z25)),"","Неверно!")</f>
        <v/>
      </c>
      <c r="B2555" s="418" t="s">
        <v>23064</v>
      </c>
      <c r="C2555" s="244" t="s">
        <v>7146</v>
      </c>
      <c r="D2555" s="244" t="s">
        <v>990</v>
      </c>
      <c r="E2555" s="244" t="str">
        <f>CONCATENATE(SUM('Раздел 1'!M25:M25),"=",SUM('Раздел 1'!R25:Z25))</f>
        <v>0=0</v>
      </c>
    </row>
    <row r="2556" spans="1:5" s="102" customFormat="1" ht="25.5" x14ac:dyDescent="0.2">
      <c r="A2556" s="418" t="str">
        <f>IF((SUM('Раздел 1'!M169:M169)=SUM('Раздел 1'!R169:Z169)),"","Неверно!")</f>
        <v/>
      </c>
      <c r="B2556" s="418" t="s">
        <v>23064</v>
      </c>
      <c r="C2556" s="244" t="s">
        <v>7147</v>
      </c>
      <c r="D2556" s="244" t="s">
        <v>990</v>
      </c>
      <c r="E2556" s="244" t="str">
        <f>CONCATENATE(SUM('Раздел 1'!M169:M169),"=",SUM('Раздел 1'!R169:Z169))</f>
        <v>0=0</v>
      </c>
    </row>
    <row r="2557" spans="1:5" s="102" customFormat="1" ht="25.5" x14ac:dyDescent="0.2">
      <c r="A2557" s="418" t="str">
        <f>IF((SUM('Раздел 1'!M170:M170)=SUM('Раздел 1'!R170:Z170)),"","Неверно!")</f>
        <v/>
      </c>
      <c r="B2557" s="418" t="s">
        <v>23064</v>
      </c>
      <c r="C2557" s="244" t="s">
        <v>7148</v>
      </c>
      <c r="D2557" s="244" t="s">
        <v>990</v>
      </c>
      <c r="E2557" s="244" t="str">
        <f>CONCATENATE(SUM('Раздел 1'!M170:M170),"=",SUM('Раздел 1'!R170:Z170))</f>
        <v>0=0</v>
      </c>
    </row>
    <row r="2558" spans="1:5" s="102" customFormat="1" ht="25.5" x14ac:dyDescent="0.2">
      <c r="A2558" s="418" t="str">
        <f>IF((SUM('Раздел 1'!M171:M171)=SUM('Раздел 1'!R171:Z171)),"","Неверно!")</f>
        <v/>
      </c>
      <c r="B2558" s="418" t="s">
        <v>23064</v>
      </c>
      <c r="C2558" s="244" t="s">
        <v>7149</v>
      </c>
      <c r="D2558" s="244" t="s">
        <v>990</v>
      </c>
      <c r="E2558" s="244" t="str">
        <f>CONCATENATE(SUM('Раздел 1'!M171:M171),"=",SUM('Раздел 1'!R171:Z171))</f>
        <v>0=0</v>
      </c>
    </row>
    <row r="2559" spans="1:5" s="102" customFormat="1" ht="25.5" x14ac:dyDescent="0.2">
      <c r="A2559" s="418" t="str">
        <f>IF((SUM('Раздел 1'!M172:M172)=SUM('Раздел 1'!R172:Z172)),"","Неверно!")</f>
        <v/>
      </c>
      <c r="B2559" s="418" t="s">
        <v>23064</v>
      </c>
      <c r="C2559" s="244" t="s">
        <v>7150</v>
      </c>
      <c r="D2559" s="244" t="s">
        <v>990</v>
      </c>
      <c r="E2559" s="244" t="str">
        <f>CONCATENATE(SUM('Раздел 1'!M172:M172),"=",SUM('Раздел 1'!R172:Z172))</f>
        <v>0=0</v>
      </c>
    </row>
    <row r="2560" spans="1:5" s="102" customFormat="1" ht="25.5" x14ac:dyDescent="0.2">
      <c r="A2560" s="418" t="str">
        <f>IF((SUM('Раздел 1'!M173:M173)=SUM('Раздел 1'!R173:Z173)),"","Неверно!")</f>
        <v/>
      </c>
      <c r="B2560" s="418" t="s">
        <v>23064</v>
      </c>
      <c r="C2560" s="244" t="s">
        <v>7151</v>
      </c>
      <c r="D2560" s="244" t="s">
        <v>990</v>
      </c>
      <c r="E2560" s="244" t="str">
        <f>CONCATENATE(SUM('Раздел 1'!M173:M173),"=",SUM('Раздел 1'!R173:Z173))</f>
        <v>0=0</v>
      </c>
    </row>
    <row r="2561" spans="1:5" s="102" customFormat="1" ht="25.5" x14ac:dyDescent="0.2">
      <c r="A2561" s="418" t="str">
        <f>IF((SUM('Раздел 1'!M174:M174)=SUM('Раздел 1'!R174:Z174)),"","Неверно!")</f>
        <v/>
      </c>
      <c r="B2561" s="418" t="s">
        <v>23064</v>
      </c>
      <c r="C2561" s="244" t="s">
        <v>7152</v>
      </c>
      <c r="D2561" s="244" t="s">
        <v>990</v>
      </c>
      <c r="E2561" s="244" t="str">
        <f>CONCATENATE(SUM('Раздел 1'!M174:M174),"=",SUM('Раздел 1'!R174:Z174))</f>
        <v>0=0</v>
      </c>
    </row>
    <row r="2562" spans="1:5" s="102" customFormat="1" ht="25.5" x14ac:dyDescent="0.2">
      <c r="A2562" s="418" t="str">
        <f>IF((SUM('Раздел 1'!M175:M175)=SUM('Раздел 1'!R175:Z175)),"","Неверно!")</f>
        <v/>
      </c>
      <c r="B2562" s="418" t="s">
        <v>23064</v>
      </c>
      <c r="C2562" s="244" t="s">
        <v>7153</v>
      </c>
      <c r="D2562" s="244" t="s">
        <v>990</v>
      </c>
      <c r="E2562" s="244" t="str">
        <f>CONCATENATE(SUM('Раздел 1'!M175:M175),"=",SUM('Раздел 1'!R175:Z175))</f>
        <v>0=0</v>
      </c>
    </row>
    <row r="2563" spans="1:5" s="102" customFormat="1" ht="25.5" x14ac:dyDescent="0.2">
      <c r="A2563" s="418" t="str">
        <f>IF((SUM('Раздел 1'!M176:M176)=SUM('Раздел 1'!R176:Z176)),"","Неверно!")</f>
        <v/>
      </c>
      <c r="B2563" s="418" t="s">
        <v>23064</v>
      </c>
      <c r="C2563" s="244" t="s">
        <v>7154</v>
      </c>
      <c r="D2563" s="244" t="s">
        <v>990</v>
      </c>
      <c r="E2563" s="244" t="str">
        <f>CONCATENATE(SUM('Раздел 1'!M176:M176),"=",SUM('Раздел 1'!R176:Z176))</f>
        <v>0=0</v>
      </c>
    </row>
    <row r="2564" spans="1:5" s="102" customFormat="1" ht="25.5" x14ac:dyDescent="0.2">
      <c r="A2564" s="418" t="str">
        <f>IF((SUM('Раздел 1'!M177:M177)=SUM('Раздел 1'!R177:Z177)),"","Неверно!")</f>
        <v/>
      </c>
      <c r="B2564" s="418" t="s">
        <v>23064</v>
      </c>
      <c r="C2564" s="244" t="s">
        <v>7155</v>
      </c>
      <c r="D2564" s="244" t="s">
        <v>990</v>
      </c>
      <c r="E2564" s="244" t="str">
        <f>CONCATENATE(SUM('Раздел 1'!M177:M177),"=",SUM('Раздел 1'!R177:Z177))</f>
        <v>0=0</v>
      </c>
    </row>
    <row r="2565" spans="1:5" s="102" customFormat="1" ht="25.5" x14ac:dyDescent="0.2">
      <c r="A2565" s="418" t="str">
        <f>IF((SUM('Раздел 1'!M178:M178)=SUM('Раздел 1'!R178:Z178)),"","Неверно!")</f>
        <v/>
      </c>
      <c r="B2565" s="418" t="s">
        <v>23064</v>
      </c>
      <c r="C2565" s="244" t="s">
        <v>7156</v>
      </c>
      <c r="D2565" s="244" t="s">
        <v>990</v>
      </c>
      <c r="E2565" s="244" t="str">
        <f>CONCATENATE(SUM('Раздел 1'!M178:M178),"=",SUM('Раздел 1'!R178:Z178))</f>
        <v>0=0</v>
      </c>
    </row>
    <row r="2566" spans="1:5" s="102" customFormat="1" ht="25.5" x14ac:dyDescent="0.2">
      <c r="A2566" s="418" t="str">
        <f>IF((SUM('Раздел 1'!M26:M26)=SUM('Раздел 1'!R26:Z26)),"","Неверно!")</f>
        <v/>
      </c>
      <c r="B2566" s="418" t="s">
        <v>23064</v>
      </c>
      <c r="C2566" s="244" t="s">
        <v>7157</v>
      </c>
      <c r="D2566" s="244" t="s">
        <v>990</v>
      </c>
      <c r="E2566" s="244" t="str">
        <f>CONCATENATE(SUM('Раздел 1'!M26:M26),"=",SUM('Раздел 1'!R26:Z26))</f>
        <v>0=0</v>
      </c>
    </row>
    <row r="2567" spans="1:5" s="102" customFormat="1" ht="25.5" x14ac:dyDescent="0.2">
      <c r="A2567" s="418" t="str">
        <f>IF((SUM('Раздел 1'!M179:M179)=SUM('Раздел 1'!R179:Z179)),"","Неверно!")</f>
        <v/>
      </c>
      <c r="B2567" s="418" t="s">
        <v>23064</v>
      </c>
      <c r="C2567" s="244" t="s">
        <v>7158</v>
      </c>
      <c r="D2567" s="244" t="s">
        <v>990</v>
      </c>
      <c r="E2567" s="244" t="str">
        <f>CONCATENATE(SUM('Раздел 1'!M179:M179),"=",SUM('Раздел 1'!R179:Z179))</f>
        <v>0=0</v>
      </c>
    </row>
    <row r="2568" spans="1:5" s="102" customFormat="1" ht="25.5" x14ac:dyDescent="0.2">
      <c r="A2568" s="418" t="str">
        <f>IF((SUM('Раздел 1'!M180:M180)=SUM('Раздел 1'!R180:Z180)),"","Неверно!")</f>
        <v/>
      </c>
      <c r="B2568" s="418" t="s">
        <v>23064</v>
      </c>
      <c r="C2568" s="244" t="s">
        <v>7159</v>
      </c>
      <c r="D2568" s="244" t="s">
        <v>990</v>
      </c>
      <c r="E2568" s="244" t="str">
        <f>CONCATENATE(SUM('Раздел 1'!M180:M180),"=",SUM('Раздел 1'!R180:Z180))</f>
        <v>0=0</v>
      </c>
    </row>
    <row r="2569" spans="1:5" s="102" customFormat="1" ht="25.5" x14ac:dyDescent="0.2">
      <c r="A2569" s="418" t="str">
        <f>IF((SUM('Раздел 1'!M181:M181)=SUM('Раздел 1'!R181:Z181)),"","Неверно!")</f>
        <v/>
      </c>
      <c r="B2569" s="418" t="s">
        <v>23064</v>
      </c>
      <c r="C2569" s="244" t="s">
        <v>7160</v>
      </c>
      <c r="D2569" s="244" t="s">
        <v>990</v>
      </c>
      <c r="E2569" s="244" t="str">
        <f>CONCATENATE(SUM('Раздел 1'!M181:M181),"=",SUM('Раздел 1'!R181:Z181))</f>
        <v>0=0</v>
      </c>
    </row>
    <row r="2570" spans="1:5" s="102" customFormat="1" ht="25.5" x14ac:dyDescent="0.2">
      <c r="A2570" s="418" t="str">
        <f>IF((SUM('Раздел 1'!M182:M182)=SUM('Раздел 1'!R182:Z182)),"","Неверно!")</f>
        <v/>
      </c>
      <c r="B2570" s="418" t="s">
        <v>23064</v>
      </c>
      <c r="C2570" s="244" t="s">
        <v>7161</v>
      </c>
      <c r="D2570" s="244" t="s">
        <v>990</v>
      </c>
      <c r="E2570" s="244" t="str">
        <f>CONCATENATE(SUM('Раздел 1'!M182:M182),"=",SUM('Раздел 1'!R182:Z182))</f>
        <v>0=0</v>
      </c>
    </row>
    <row r="2571" spans="1:5" s="102" customFormat="1" ht="25.5" x14ac:dyDescent="0.2">
      <c r="A2571" s="418" t="str">
        <f>IF((SUM('Раздел 1'!M183:M183)=SUM('Раздел 1'!R183:Z183)),"","Неверно!")</f>
        <v/>
      </c>
      <c r="B2571" s="418" t="s">
        <v>23064</v>
      </c>
      <c r="C2571" s="244" t="s">
        <v>7162</v>
      </c>
      <c r="D2571" s="244" t="s">
        <v>990</v>
      </c>
      <c r="E2571" s="244" t="str">
        <f>CONCATENATE(SUM('Раздел 1'!M183:M183),"=",SUM('Раздел 1'!R183:Z183))</f>
        <v>0=0</v>
      </c>
    </row>
    <row r="2572" spans="1:5" s="102" customFormat="1" ht="25.5" x14ac:dyDescent="0.2">
      <c r="A2572" s="418" t="str">
        <f>IF((SUM('Раздел 1'!M184:M184)=SUM('Раздел 1'!R184:Z184)),"","Неверно!")</f>
        <v/>
      </c>
      <c r="B2572" s="418" t="s">
        <v>23064</v>
      </c>
      <c r="C2572" s="244" t="s">
        <v>7163</v>
      </c>
      <c r="D2572" s="244" t="s">
        <v>990</v>
      </c>
      <c r="E2572" s="244" t="str">
        <f>CONCATENATE(SUM('Раздел 1'!M184:M184),"=",SUM('Раздел 1'!R184:Z184))</f>
        <v>0=0</v>
      </c>
    </row>
    <row r="2573" spans="1:5" s="102" customFormat="1" ht="25.5" x14ac:dyDescent="0.2">
      <c r="A2573" s="418" t="str">
        <f>IF((SUM('Раздел 1'!M185:M185)=SUM('Раздел 1'!R185:Z185)),"","Неверно!")</f>
        <v/>
      </c>
      <c r="B2573" s="418" t="s">
        <v>23064</v>
      </c>
      <c r="C2573" s="244" t="s">
        <v>7164</v>
      </c>
      <c r="D2573" s="244" t="s">
        <v>990</v>
      </c>
      <c r="E2573" s="244" t="str">
        <f>CONCATENATE(SUM('Раздел 1'!M185:M185),"=",SUM('Раздел 1'!R185:Z185))</f>
        <v>0=0</v>
      </c>
    </row>
    <row r="2574" spans="1:5" s="102" customFormat="1" ht="25.5" x14ac:dyDescent="0.2">
      <c r="A2574" s="418" t="str">
        <f>IF((SUM('Раздел 1'!M186:M186)=SUM('Раздел 1'!R186:Z186)),"","Неверно!")</f>
        <v/>
      </c>
      <c r="B2574" s="418" t="s">
        <v>23064</v>
      </c>
      <c r="C2574" s="244" t="s">
        <v>7165</v>
      </c>
      <c r="D2574" s="244" t="s">
        <v>990</v>
      </c>
      <c r="E2574" s="244" t="str">
        <f>CONCATENATE(SUM('Раздел 1'!M186:M186),"=",SUM('Раздел 1'!R186:Z186))</f>
        <v>0=0</v>
      </c>
    </row>
    <row r="2575" spans="1:5" s="102" customFormat="1" ht="25.5" x14ac:dyDescent="0.2">
      <c r="A2575" s="418" t="str">
        <f>IF((SUM('Раздел 1'!M187:M187)=SUM('Раздел 1'!R187:Z187)),"","Неверно!")</f>
        <v/>
      </c>
      <c r="B2575" s="418" t="s">
        <v>23064</v>
      </c>
      <c r="C2575" s="244" t="s">
        <v>7166</v>
      </c>
      <c r="D2575" s="244" t="s">
        <v>990</v>
      </c>
      <c r="E2575" s="244" t="str">
        <f>CONCATENATE(SUM('Раздел 1'!M187:M187),"=",SUM('Раздел 1'!R187:Z187))</f>
        <v>0=0</v>
      </c>
    </row>
    <row r="2576" spans="1:5" s="102" customFormat="1" ht="25.5" x14ac:dyDescent="0.2">
      <c r="A2576" s="418" t="str">
        <f>IF((SUM('Раздел 1'!M188:M188)=SUM('Раздел 1'!R188:Z188)),"","Неверно!")</f>
        <v/>
      </c>
      <c r="B2576" s="418" t="s">
        <v>23064</v>
      </c>
      <c r="C2576" s="244" t="s">
        <v>7167</v>
      </c>
      <c r="D2576" s="244" t="s">
        <v>990</v>
      </c>
      <c r="E2576" s="244" t="str">
        <f>CONCATENATE(SUM('Раздел 1'!M188:M188),"=",SUM('Раздел 1'!R188:Z188))</f>
        <v>0=0</v>
      </c>
    </row>
    <row r="2577" spans="1:5" s="102" customFormat="1" ht="25.5" x14ac:dyDescent="0.2">
      <c r="A2577" s="418" t="str">
        <f>IF((SUM('Раздел 1'!M27:M27)=SUM('Раздел 1'!R27:Z27)),"","Неверно!")</f>
        <v/>
      </c>
      <c r="B2577" s="418" t="s">
        <v>23064</v>
      </c>
      <c r="C2577" s="244" t="s">
        <v>7168</v>
      </c>
      <c r="D2577" s="244" t="s">
        <v>990</v>
      </c>
      <c r="E2577" s="244" t="str">
        <f>CONCATENATE(SUM('Раздел 1'!M27:M27),"=",SUM('Раздел 1'!R27:Z27))</f>
        <v>0=0</v>
      </c>
    </row>
    <row r="2578" spans="1:5" s="102" customFormat="1" ht="25.5" x14ac:dyDescent="0.2">
      <c r="A2578" s="418" t="str">
        <f>IF((SUM('Раздел 1'!M189:M189)=SUM('Раздел 1'!R189:Z189)),"","Неверно!")</f>
        <v/>
      </c>
      <c r="B2578" s="418" t="s">
        <v>23064</v>
      </c>
      <c r="C2578" s="244" t="s">
        <v>7169</v>
      </c>
      <c r="D2578" s="244" t="s">
        <v>990</v>
      </c>
      <c r="E2578" s="244" t="str">
        <f>CONCATENATE(SUM('Раздел 1'!M189:M189),"=",SUM('Раздел 1'!R189:Z189))</f>
        <v>0=0</v>
      </c>
    </row>
    <row r="2579" spans="1:5" s="102" customFormat="1" ht="25.5" x14ac:dyDescent="0.2">
      <c r="A2579" s="418" t="str">
        <f>IF((SUM('Раздел 1'!M190:M190)=SUM('Раздел 1'!R190:Z190)),"","Неверно!")</f>
        <v/>
      </c>
      <c r="B2579" s="418" t="s">
        <v>23064</v>
      </c>
      <c r="C2579" s="244" t="s">
        <v>7170</v>
      </c>
      <c r="D2579" s="244" t="s">
        <v>990</v>
      </c>
      <c r="E2579" s="244" t="str">
        <f>CONCATENATE(SUM('Раздел 1'!M190:M190),"=",SUM('Раздел 1'!R190:Z190))</f>
        <v>0=0</v>
      </c>
    </row>
    <row r="2580" spans="1:5" s="102" customFormat="1" ht="25.5" x14ac:dyDescent="0.2">
      <c r="A2580" s="418" t="str">
        <f>IF((SUM('Раздел 1'!M191:M191)=SUM('Раздел 1'!R191:Z191)),"","Неверно!")</f>
        <v/>
      </c>
      <c r="B2580" s="418" t="s">
        <v>23064</v>
      </c>
      <c r="C2580" s="244" t="s">
        <v>7171</v>
      </c>
      <c r="D2580" s="244" t="s">
        <v>990</v>
      </c>
      <c r="E2580" s="244" t="str">
        <f>CONCATENATE(SUM('Раздел 1'!M191:M191),"=",SUM('Раздел 1'!R191:Z191))</f>
        <v>0=0</v>
      </c>
    </row>
    <row r="2581" spans="1:5" s="102" customFormat="1" ht="25.5" x14ac:dyDescent="0.2">
      <c r="A2581" s="418" t="str">
        <f>IF((SUM('Раздел 1'!M192:M192)=SUM('Раздел 1'!R192:Z192)),"","Неверно!")</f>
        <v/>
      </c>
      <c r="B2581" s="418" t="s">
        <v>23064</v>
      </c>
      <c r="C2581" s="244" t="s">
        <v>7172</v>
      </c>
      <c r="D2581" s="244" t="s">
        <v>990</v>
      </c>
      <c r="E2581" s="244" t="str">
        <f>CONCATENATE(SUM('Раздел 1'!M192:M192),"=",SUM('Раздел 1'!R192:Z192))</f>
        <v>0=0</v>
      </c>
    </row>
    <row r="2582" spans="1:5" s="102" customFormat="1" ht="25.5" x14ac:dyDescent="0.2">
      <c r="A2582" s="418" t="str">
        <f>IF((SUM('Раздел 1'!M193:M193)=SUM('Раздел 1'!R193:Z193)),"","Неверно!")</f>
        <v/>
      </c>
      <c r="B2582" s="418" t="s">
        <v>23064</v>
      </c>
      <c r="C2582" s="244" t="s">
        <v>7173</v>
      </c>
      <c r="D2582" s="244" t="s">
        <v>990</v>
      </c>
      <c r="E2582" s="244" t="str">
        <f>CONCATENATE(SUM('Раздел 1'!M193:M193),"=",SUM('Раздел 1'!R193:Z193))</f>
        <v>0=0</v>
      </c>
    </row>
    <row r="2583" spans="1:5" s="102" customFormat="1" ht="25.5" x14ac:dyDescent="0.2">
      <c r="A2583" s="418" t="str">
        <f>IF((SUM('Раздел 1'!M194:M194)=SUM('Раздел 1'!R194:Z194)),"","Неверно!")</f>
        <v/>
      </c>
      <c r="B2583" s="418" t="s">
        <v>23064</v>
      </c>
      <c r="C2583" s="244" t="s">
        <v>7174</v>
      </c>
      <c r="D2583" s="244" t="s">
        <v>990</v>
      </c>
      <c r="E2583" s="244" t="str">
        <f>CONCATENATE(SUM('Раздел 1'!M194:M194),"=",SUM('Раздел 1'!R194:Z194))</f>
        <v>0=0</v>
      </c>
    </row>
    <row r="2584" spans="1:5" s="102" customFormat="1" ht="25.5" x14ac:dyDescent="0.2">
      <c r="A2584" s="418" t="str">
        <f>IF((SUM('Раздел 1'!M195:M195)=SUM('Раздел 1'!R195:Z195)),"","Неверно!")</f>
        <v/>
      </c>
      <c r="B2584" s="418" t="s">
        <v>23064</v>
      </c>
      <c r="C2584" s="244" t="s">
        <v>7175</v>
      </c>
      <c r="D2584" s="244" t="s">
        <v>990</v>
      </c>
      <c r="E2584" s="244" t="str">
        <f>CONCATENATE(SUM('Раздел 1'!M195:M195),"=",SUM('Раздел 1'!R195:Z195))</f>
        <v>0=0</v>
      </c>
    </row>
    <row r="2585" spans="1:5" s="102" customFormat="1" ht="25.5" x14ac:dyDescent="0.2">
      <c r="A2585" s="418" t="str">
        <f>IF((SUM('Раздел 1'!M196:M196)=SUM('Раздел 1'!R196:Z196)),"","Неверно!")</f>
        <v/>
      </c>
      <c r="B2585" s="418" t="s">
        <v>23064</v>
      </c>
      <c r="C2585" s="244" t="s">
        <v>7176</v>
      </c>
      <c r="D2585" s="244" t="s">
        <v>990</v>
      </c>
      <c r="E2585" s="244" t="str">
        <f>CONCATENATE(SUM('Раздел 1'!M196:M196),"=",SUM('Раздел 1'!R196:Z196))</f>
        <v>0=0</v>
      </c>
    </row>
    <row r="2586" spans="1:5" s="102" customFormat="1" ht="25.5" x14ac:dyDescent="0.2">
      <c r="A2586" s="418" t="str">
        <f>IF((SUM('Раздел 1'!M197:M197)=SUM('Раздел 1'!R197:Z197)),"","Неверно!")</f>
        <v/>
      </c>
      <c r="B2586" s="418" t="s">
        <v>23064</v>
      </c>
      <c r="C2586" s="244" t="s">
        <v>7177</v>
      </c>
      <c r="D2586" s="244" t="s">
        <v>990</v>
      </c>
      <c r="E2586" s="244" t="str">
        <f>CONCATENATE(SUM('Раздел 1'!M197:M197),"=",SUM('Раздел 1'!R197:Z197))</f>
        <v>0=0</v>
      </c>
    </row>
    <row r="2587" spans="1:5" s="102" customFormat="1" ht="25.5" x14ac:dyDescent="0.2">
      <c r="A2587" s="418" t="str">
        <f>IF((SUM('Раздел 1'!M198:M198)=SUM('Раздел 1'!R198:Z198)),"","Неверно!")</f>
        <v/>
      </c>
      <c r="B2587" s="418" t="s">
        <v>23064</v>
      </c>
      <c r="C2587" s="244" t="s">
        <v>7178</v>
      </c>
      <c r="D2587" s="244" t="s">
        <v>990</v>
      </c>
      <c r="E2587" s="244" t="str">
        <f>CONCATENATE(SUM('Раздел 1'!M198:M198),"=",SUM('Раздел 1'!R198:Z198))</f>
        <v>0=0</v>
      </c>
    </row>
    <row r="2588" spans="1:5" s="102" customFormat="1" ht="25.5" x14ac:dyDescent="0.2">
      <c r="A2588" s="418" t="str">
        <f>IF((SUM('Раздел 1'!M28:M28)=SUM('Раздел 1'!R28:Z28)),"","Неверно!")</f>
        <v/>
      </c>
      <c r="B2588" s="418" t="s">
        <v>23064</v>
      </c>
      <c r="C2588" s="244" t="s">
        <v>7179</v>
      </c>
      <c r="D2588" s="244" t="s">
        <v>990</v>
      </c>
      <c r="E2588" s="244" t="str">
        <f>CONCATENATE(SUM('Раздел 1'!M28:M28),"=",SUM('Раздел 1'!R28:Z28))</f>
        <v>0=0</v>
      </c>
    </row>
    <row r="2589" spans="1:5" s="102" customFormat="1" ht="25.5" x14ac:dyDescent="0.2">
      <c r="A2589" s="418" t="str">
        <f>IF((SUM('Раздел 1'!M199:M199)=SUM('Раздел 1'!R199:Z199)),"","Неверно!")</f>
        <v/>
      </c>
      <c r="B2589" s="418" t="s">
        <v>23064</v>
      </c>
      <c r="C2589" s="244" t="s">
        <v>7180</v>
      </c>
      <c r="D2589" s="244" t="s">
        <v>990</v>
      </c>
      <c r="E2589" s="244" t="str">
        <f>CONCATENATE(SUM('Раздел 1'!M199:M199),"=",SUM('Раздел 1'!R199:Z199))</f>
        <v>0=0</v>
      </c>
    </row>
    <row r="2590" spans="1:5" s="102" customFormat="1" ht="25.5" x14ac:dyDescent="0.2">
      <c r="A2590" s="418" t="str">
        <f>IF((SUM('Раздел 1'!M200:M200)=SUM('Раздел 1'!R200:Z200)),"","Неверно!")</f>
        <v/>
      </c>
      <c r="B2590" s="418" t="s">
        <v>23064</v>
      </c>
      <c r="C2590" s="244" t="s">
        <v>7181</v>
      </c>
      <c r="D2590" s="244" t="s">
        <v>990</v>
      </c>
      <c r="E2590" s="244" t="str">
        <f>CONCATENATE(SUM('Раздел 1'!M200:M200),"=",SUM('Раздел 1'!R200:Z200))</f>
        <v>0=0</v>
      </c>
    </row>
    <row r="2591" spans="1:5" s="102" customFormat="1" ht="25.5" x14ac:dyDescent="0.2">
      <c r="A2591" s="418" t="str">
        <f>IF((SUM('Раздел 1'!M201:M201)=SUM('Раздел 1'!R201:Z201)),"","Неверно!")</f>
        <v/>
      </c>
      <c r="B2591" s="418" t="s">
        <v>23064</v>
      </c>
      <c r="C2591" s="244" t="s">
        <v>7182</v>
      </c>
      <c r="D2591" s="244" t="s">
        <v>990</v>
      </c>
      <c r="E2591" s="244" t="str">
        <f>CONCATENATE(SUM('Раздел 1'!M201:M201),"=",SUM('Раздел 1'!R201:Z201))</f>
        <v>0=0</v>
      </c>
    </row>
    <row r="2592" spans="1:5" s="102" customFormat="1" ht="25.5" x14ac:dyDescent="0.2">
      <c r="A2592" s="418" t="str">
        <f>IF((SUM('Раздел 1'!M202:M202)=SUM('Раздел 1'!R202:Z202)),"","Неверно!")</f>
        <v/>
      </c>
      <c r="B2592" s="418" t="s">
        <v>23064</v>
      </c>
      <c r="C2592" s="244" t="s">
        <v>7183</v>
      </c>
      <c r="D2592" s="244" t="s">
        <v>990</v>
      </c>
      <c r="E2592" s="244" t="str">
        <f>CONCATENATE(SUM('Раздел 1'!M202:M202),"=",SUM('Раздел 1'!R202:Z202))</f>
        <v>0=0</v>
      </c>
    </row>
    <row r="2593" spans="1:5" s="102" customFormat="1" ht="25.5" x14ac:dyDescent="0.2">
      <c r="A2593" s="418" t="str">
        <f>IF((SUM('Раздел 1'!M203:M203)=SUM('Раздел 1'!R203:Z203)),"","Неверно!")</f>
        <v/>
      </c>
      <c r="B2593" s="418" t="s">
        <v>23064</v>
      </c>
      <c r="C2593" s="244" t="s">
        <v>7184</v>
      </c>
      <c r="D2593" s="244" t="s">
        <v>990</v>
      </c>
      <c r="E2593" s="244" t="str">
        <f>CONCATENATE(SUM('Раздел 1'!M203:M203),"=",SUM('Раздел 1'!R203:Z203))</f>
        <v>0=0</v>
      </c>
    </row>
    <row r="2594" spans="1:5" s="102" customFormat="1" ht="25.5" x14ac:dyDescent="0.2">
      <c r="A2594" s="418" t="str">
        <f>IF((SUM('Раздел 1'!M204:M204)=SUM('Раздел 1'!R204:Z204)),"","Неверно!")</f>
        <v/>
      </c>
      <c r="B2594" s="418" t="s">
        <v>23064</v>
      </c>
      <c r="C2594" s="244" t="s">
        <v>7185</v>
      </c>
      <c r="D2594" s="244" t="s">
        <v>990</v>
      </c>
      <c r="E2594" s="244" t="str">
        <f>CONCATENATE(SUM('Раздел 1'!M204:M204),"=",SUM('Раздел 1'!R204:Z204))</f>
        <v>0=0</v>
      </c>
    </row>
    <row r="2595" spans="1:5" s="102" customFormat="1" ht="25.5" x14ac:dyDescent="0.2">
      <c r="A2595" s="418" t="str">
        <f>IF((SUM('Раздел 1'!M205:M205)=SUM('Раздел 1'!R205:Z205)),"","Неверно!")</f>
        <v/>
      </c>
      <c r="B2595" s="418" t="s">
        <v>23064</v>
      </c>
      <c r="C2595" s="244" t="s">
        <v>7186</v>
      </c>
      <c r="D2595" s="244" t="s">
        <v>990</v>
      </c>
      <c r="E2595" s="244" t="str">
        <f>CONCATENATE(SUM('Раздел 1'!M205:M205),"=",SUM('Раздел 1'!R205:Z205))</f>
        <v>0=0</v>
      </c>
    </row>
    <row r="2596" spans="1:5" s="102" customFormat="1" ht="25.5" x14ac:dyDescent="0.2">
      <c r="A2596" s="418" t="str">
        <f>IF((SUM('Раздел 1'!M206:M206)=SUM('Раздел 1'!R206:Z206)),"","Неверно!")</f>
        <v/>
      </c>
      <c r="B2596" s="418" t="s">
        <v>23064</v>
      </c>
      <c r="C2596" s="244" t="s">
        <v>7187</v>
      </c>
      <c r="D2596" s="244" t="s">
        <v>990</v>
      </c>
      <c r="E2596" s="244" t="str">
        <f>CONCATENATE(SUM('Раздел 1'!M206:M206),"=",SUM('Раздел 1'!R206:Z206))</f>
        <v>0=0</v>
      </c>
    </row>
    <row r="2597" spans="1:5" s="102" customFormat="1" ht="25.5" x14ac:dyDescent="0.2">
      <c r="A2597" s="418" t="str">
        <f>IF((SUM('Раздел 1'!M207:M207)=SUM('Раздел 1'!R207:Z207)),"","Неверно!")</f>
        <v/>
      </c>
      <c r="B2597" s="418" t="s">
        <v>23064</v>
      </c>
      <c r="C2597" s="244" t="s">
        <v>7188</v>
      </c>
      <c r="D2597" s="244" t="s">
        <v>990</v>
      </c>
      <c r="E2597" s="244" t="str">
        <f>CONCATENATE(SUM('Раздел 1'!M207:M207),"=",SUM('Раздел 1'!R207:Z207))</f>
        <v>0=0</v>
      </c>
    </row>
    <row r="2598" spans="1:5" s="102" customFormat="1" ht="25.5" x14ac:dyDescent="0.2">
      <c r="A2598" s="418" t="str">
        <f>IF((SUM('Раздел 1'!M208:M208)=SUM('Раздел 1'!R208:Z208)),"","Неверно!")</f>
        <v/>
      </c>
      <c r="B2598" s="418" t="s">
        <v>23064</v>
      </c>
      <c r="C2598" s="244" t="s">
        <v>7189</v>
      </c>
      <c r="D2598" s="244" t="s">
        <v>990</v>
      </c>
      <c r="E2598" s="244" t="str">
        <f>CONCATENATE(SUM('Раздел 1'!M208:M208),"=",SUM('Раздел 1'!R208:Z208))</f>
        <v>0=0</v>
      </c>
    </row>
    <row r="2599" spans="1:5" s="102" customFormat="1" ht="25.5" x14ac:dyDescent="0.2">
      <c r="A2599" s="418" t="str">
        <f>IF((SUM('Раздел 1'!M29:M29)=SUM('Раздел 1'!R29:Z29)),"","Неверно!")</f>
        <v/>
      </c>
      <c r="B2599" s="418" t="s">
        <v>23064</v>
      </c>
      <c r="C2599" s="244" t="s">
        <v>7190</v>
      </c>
      <c r="D2599" s="244" t="s">
        <v>990</v>
      </c>
      <c r="E2599" s="244" t="str">
        <f>CONCATENATE(SUM('Раздел 1'!M29:M29),"=",SUM('Раздел 1'!R29:Z29))</f>
        <v>0=0</v>
      </c>
    </row>
    <row r="2600" spans="1:5" s="102" customFormat="1" ht="25.5" x14ac:dyDescent="0.2">
      <c r="A2600" s="418" t="str">
        <f>IF((SUM('Раздел 1'!M209:M209)=SUM('Раздел 1'!R209:Z209)),"","Неверно!")</f>
        <v/>
      </c>
      <c r="B2600" s="418" t="s">
        <v>23064</v>
      </c>
      <c r="C2600" s="244" t="s">
        <v>7191</v>
      </c>
      <c r="D2600" s="244" t="s">
        <v>990</v>
      </c>
      <c r="E2600" s="244" t="str">
        <f>CONCATENATE(SUM('Раздел 1'!M209:M209),"=",SUM('Раздел 1'!R209:Z209))</f>
        <v>0=0</v>
      </c>
    </row>
    <row r="2601" spans="1:5" s="102" customFormat="1" ht="25.5" x14ac:dyDescent="0.2">
      <c r="A2601" s="418" t="str">
        <f>IF((SUM('Раздел 1'!M210:M210)=SUM('Раздел 1'!R210:Z210)),"","Неверно!")</f>
        <v/>
      </c>
      <c r="B2601" s="418" t="s">
        <v>23064</v>
      </c>
      <c r="C2601" s="244" t="s">
        <v>7192</v>
      </c>
      <c r="D2601" s="244" t="s">
        <v>990</v>
      </c>
      <c r="E2601" s="244" t="str">
        <f>CONCATENATE(SUM('Раздел 1'!M210:M210),"=",SUM('Раздел 1'!R210:Z210))</f>
        <v>0=0</v>
      </c>
    </row>
    <row r="2602" spans="1:5" s="102" customFormat="1" ht="25.5" x14ac:dyDescent="0.2">
      <c r="A2602" s="418" t="str">
        <f>IF((SUM('Раздел 1'!M211:M211)=SUM('Раздел 1'!R211:Z211)),"","Неверно!")</f>
        <v/>
      </c>
      <c r="B2602" s="418" t="s">
        <v>23064</v>
      </c>
      <c r="C2602" s="244" t="s">
        <v>7193</v>
      </c>
      <c r="D2602" s="244" t="s">
        <v>990</v>
      </c>
      <c r="E2602" s="244" t="str">
        <f>CONCATENATE(SUM('Раздел 1'!M211:M211),"=",SUM('Раздел 1'!R211:Z211))</f>
        <v>0=0</v>
      </c>
    </row>
    <row r="2603" spans="1:5" s="102" customFormat="1" ht="25.5" x14ac:dyDescent="0.2">
      <c r="A2603" s="418" t="str">
        <f>IF((SUM('Раздел 1'!M212:M212)=SUM('Раздел 1'!R212:Z212)),"","Неверно!")</f>
        <v/>
      </c>
      <c r="B2603" s="418" t="s">
        <v>23064</v>
      </c>
      <c r="C2603" s="244" t="s">
        <v>7194</v>
      </c>
      <c r="D2603" s="244" t="s">
        <v>990</v>
      </c>
      <c r="E2603" s="244" t="str">
        <f>CONCATENATE(SUM('Раздел 1'!M212:M212),"=",SUM('Раздел 1'!R212:Z212))</f>
        <v>0=0</v>
      </c>
    </row>
    <row r="2604" spans="1:5" s="102" customFormat="1" ht="25.5" x14ac:dyDescent="0.2">
      <c r="A2604" s="418" t="str">
        <f>IF((SUM('Раздел 1'!M213:M213)=SUM('Раздел 1'!R213:Z213)),"","Неверно!")</f>
        <v/>
      </c>
      <c r="B2604" s="418" t="s">
        <v>23064</v>
      </c>
      <c r="C2604" s="244" t="s">
        <v>7195</v>
      </c>
      <c r="D2604" s="244" t="s">
        <v>990</v>
      </c>
      <c r="E2604" s="244" t="str">
        <f>CONCATENATE(SUM('Раздел 1'!M213:M213),"=",SUM('Раздел 1'!R213:Z213))</f>
        <v>0=0</v>
      </c>
    </row>
    <row r="2605" spans="1:5" s="102" customFormat="1" ht="25.5" x14ac:dyDescent="0.2">
      <c r="A2605" s="418" t="str">
        <f>IF((SUM('Раздел 1'!M214:M214)=SUM('Раздел 1'!R214:Z214)),"","Неверно!")</f>
        <v/>
      </c>
      <c r="B2605" s="418" t="s">
        <v>23064</v>
      </c>
      <c r="C2605" s="244" t="s">
        <v>7196</v>
      </c>
      <c r="D2605" s="244" t="s">
        <v>990</v>
      </c>
      <c r="E2605" s="244" t="str">
        <f>CONCATENATE(SUM('Раздел 1'!M214:M214),"=",SUM('Раздел 1'!R214:Z214))</f>
        <v>0=0</v>
      </c>
    </row>
    <row r="2606" spans="1:5" s="102" customFormat="1" ht="25.5" x14ac:dyDescent="0.2">
      <c r="A2606" s="418" t="str">
        <f>IF((SUM('Раздел 1'!M215:M215)=SUM('Раздел 1'!R215:Z215)),"","Неверно!")</f>
        <v/>
      </c>
      <c r="B2606" s="418" t="s">
        <v>23064</v>
      </c>
      <c r="C2606" s="244" t="s">
        <v>7197</v>
      </c>
      <c r="D2606" s="244" t="s">
        <v>990</v>
      </c>
      <c r="E2606" s="244" t="str">
        <f>CONCATENATE(SUM('Раздел 1'!M215:M215),"=",SUM('Раздел 1'!R215:Z215))</f>
        <v>0=0</v>
      </c>
    </row>
    <row r="2607" spans="1:5" s="102" customFormat="1" ht="25.5" x14ac:dyDescent="0.2">
      <c r="A2607" s="418" t="str">
        <f>IF((SUM('Раздел 1'!M216:M216)=SUM('Раздел 1'!R216:Z216)),"","Неверно!")</f>
        <v/>
      </c>
      <c r="B2607" s="418" t="s">
        <v>23064</v>
      </c>
      <c r="C2607" s="244" t="s">
        <v>7198</v>
      </c>
      <c r="D2607" s="244" t="s">
        <v>990</v>
      </c>
      <c r="E2607" s="244" t="str">
        <f>CONCATENATE(SUM('Раздел 1'!M216:M216),"=",SUM('Раздел 1'!R216:Z216))</f>
        <v>0=0</v>
      </c>
    </row>
    <row r="2608" spans="1:5" s="102" customFormat="1" ht="25.5" x14ac:dyDescent="0.2">
      <c r="A2608" s="418" t="str">
        <f>IF((SUM('Раздел 1'!M217:M217)=SUM('Раздел 1'!R217:Z217)),"","Неверно!")</f>
        <v/>
      </c>
      <c r="B2608" s="418" t="s">
        <v>23064</v>
      </c>
      <c r="C2608" s="244" t="s">
        <v>7199</v>
      </c>
      <c r="D2608" s="244" t="s">
        <v>990</v>
      </c>
      <c r="E2608" s="244" t="str">
        <f>CONCATENATE(SUM('Раздел 1'!M217:M217),"=",SUM('Раздел 1'!R217:Z217))</f>
        <v>0=0</v>
      </c>
    </row>
    <row r="2609" spans="1:5" s="102" customFormat="1" ht="25.5" x14ac:dyDescent="0.2">
      <c r="A2609" s="418" t="str">
        <f>IF((SUM('Раздел 1'!M218:M218)=SUM('Раздел 1'!R218:Z218)),"","Неверно!")</f>
        <v/>
      </c>
      <c r="B2609" s="418" t="s">
        <v>23064</v>
      </c>
      <c r="C2609" s="244" t="s">
        <v>7200</v>
      </c>
      <c r="D2609" s="244" t="s">
        <v>990</v>
      </c>
      <c r="E2609" s="244" t="str">
        <f>CONCATENATE(SUM('Раздел 1'!M218:M218),"=",SUM('Раздел 1'!R218:Z218))</f>
        <v>0=0</v>
      </c>
    </row>
    <row r="2610" spans="1:5" s="102" customFormat="1" ht="25.5" x14ac:dyDescent="0.2">
      <c r="A2610" s="418" t="str">
        <f>IF((SUM('Раздел 1'!M30:M30)=SUM('Раздел 1'!R30:Z30)),"","Неверно!")</f>
        <v/>
      </c>
      <c r="B2610" s="418" t="s">
        <v>23064</v>
      </c>
      <c r="C2610" s="244" t="s">
        <v>7201</v>
      </c>
      <c r="D2610" s="244" t="s">
        <v>990</v>
      </c>
      <c r="E2610" s="244" t="str">
        <f>CONCATENATE(SUM('Раздел 1'!M30:M30),"=",SUM('Раздел 1'!R30:Z30))</f>
        <v>0=0</v>
      </c>
    </row>
    <row r="2611" spans="1:5" s="102" customFormat="1" ht="25.5" x14ac:dyDescent="0.2">
      <c r="A2611" s="418" t="str">
        <f>IF((SUM('Раздел 1'!M219:M219)=SUM('Раздел 1'!R219:Z219)),"","Неверно!")</f>
        <v/>
      </c>
      <c r="B2611" s="418" t="s">
        <v>23064</v>
      </c>
      <c r="C2611" s="244" t="s">
        <v>7202</v>
      </c>
      <c r="D2611" s="244" t="s">
        <v>990</v>
      </c>
      <c r="E2611" s="244" t="str">
        <f>CONCATENATE(SUM('Раздел 1'!M219:M219),"=",SUM('Раздел 1'!R219:Z219))</f>
        <v>0=0</v>
      </c>
    </row>
    <row r="2612" spans="1:5" s="102" customFormat="1" ht="25.5" x14ac:dyDescent="0.2">
      <c r="A2612" s="418" t="str">
        <f>IF((SUM('Раздел 1'!M220:M220)=SUM('Раздел 1'!R220:Z220)),"","Неверно!")</f>
        <v/>
      </c>
      <c r="B2612" s="418" t="s">
        <v>23064</v>
      </c>
      <c r="C2612" s="244" t="s">
        <v>7203</v>
      </c>
      <c r="D2612" s="244" t="s">
        <v>990</v>
      </c>
      <c r="E2612" s="244" t="str">
        <f>CONCATENATE(SUM('Раздел 1'!M220:M220),"=",SUM('Раздел 1'!R220:Z220))</f>
        <v>0=0</v>
      </c>
    </row>
    <row r="2613" spans="1:5" s="102" customFormat="1" ht="25.5" x14ac:dyDescent="0.2">
      <c r="A2613" s="418" t="str">
        <f>IF((SUM('Раздел 1'!M221:M221)=SUM('Раздел 1'!R221:Z221)),"","Неверно!")</f>
        <v/>
      </c>
      <c r="B2613" s="418" t="s">
        <v>23064</v>
      </c>
      <c r="C2613" s="244" t="s">
        <v>7204</v>
      </c>
      <c r="D2613" s="244" t="s">
        <v>990</v>
      </c>
      <c r="E2613" s="244" t="str">
        <f>CONCATENATE(SUM('Раздел 1'!M221:M221),"=",SUM('Раздел 1'!R221:Z221))</f>
        <v>0=0</v>
      </c>
    </row>
    <row r="2614" spans="1:5" s="102" customFormat="1" ht="25.5" x14ac:dyDescent="0.2">
      <c r="A2614" s="418" t="str">
        <f>IF((SUM('Раздел 1'!M222:M222)=SUM('Раздел 1'!R222:Z222)),"","Неверно!")</f>
        <v/>
      </c>
      <c r="B2614" s="418" t="s">
        <v>23064</v>
      </c>
      <c r="C2614" s="244" t="s">
        <v>7205</v>
      </c>
      <c r="D2614" s="244" t="s">
        <v>990</v>
      </c>
      <c r="E2614" s="244" t="str">
        <f>CONCATENATE(SUM('Раздел 1'!M222:M222),"=",SUM('Раздел 1'!R222:Z222))</f>
        <v>0=0</v>
      </c>
    </row>
    <row r="2615" spans="1:5" s="102" customFormat="1" ht="25.5" x14ac:dyDescent="0.2">
      <c r="A2615" s="418" t="str">
        <f>IF((SUM('Раздел 1'!M223:M223)=SUM('Раздел 1'!R223:Z223)),"","Неверно!")</f>
        <v/>
      </c>
      <c r="B2615" s="418" t="s">
        <v>23064</v>
      </c>
      <c r="C2615" s="244" t="s">
        <v>7206</v>
      </c>
      <c r="D2615" s="244" t="s">
        <v>990</v>
      </c>
      <c r="E2615" s="244" t="str">
        <f>CONCATENATE(SUM('Раздел 1'!M223:M223),"=",SUM('Раздел 1'!R223:Z223))</f>
        <v>0=0</v>
      </c>
    </row>
    <row r="2616" spans="1:5" s="102" customFormat="1" ht="25.5" x14ac:dyDescent="0.2">
      <c r="A2616" s="418" t="str">
        <f>IF((SUM('Раздел 1'!M224:M224)=SUM('Раздел 1'!R224:Z224)),"","Неверно!")</f>
        <v/>
      </c>
      <c r="B2616" s="418" t="s">
        <v>23064</v>
      </c>
      <c r="C2616" s="244" t="s">
        <v>7207</v>
      </c>
      <c r="D2616" s="244" t="s">
        <v>990</v>
      </c>
      <c r="E2616" s="244" t="str">
        <f>CONCATENATE(SUM('Раздел 1'!M224:M224),"=",SUM('Раздел 1'!R224:Z224))</f>
        <v>0=0</v>
      </c>
    </row>
    <row r="2617" spans="1:5" s="102" customFormat="1" ht="25.5" x14ac:dyDescent="0.2">
      <c r="A2617" s="418" t="str">
        <f>IF((SUM('Раздел 1'!M225:M225)=SUM('Раздел 1'!R225:Z225)),"","Неверно!")</f>
        <v/>
      </c>
      <c r="B2617" s="418" t="s">
        <v>23064</v>
      </c>
      <c r="C2617" s="244" t="s">
        <v>7208</v>
      </c>
      <c r="D2617" s="244" t="s">
        <v>990</v>
      </c>
      <c r="E2617" s="244" t="str">
        <f>CONCATENATE(SUM('Раздел 1'!M225:M225),"=",SUM('Раздел 1'!R225:Z225))</f>
        <v>0=0</v>
      </c>
    </row>
    <row r="2618" spans="1:5" s="102" customFormat="1" ht="25.5" x14ac:dyDescent="0.2">
      <c r="A2618" s="418" t="str">
        <f>IF((SUM('Раздел 1'!M226:M226)=SUM('Раздел 1'!R226:Z226)),"","Неверно!")</f>
        <v/>
      </c>
      <c r="B2618" s="418" t="s">
        <v>23064</v>
      </c>
      <c r="C2618" s="244" t="s">
        <v>7209</v>
      </c>
      <c r="D2618" s="244" t="s">
        <v>990</v>
      </c>
      <c r="E2618" s="244" t="str">
        <f>CONCATENATE(SUM('Раздел 1'!M226:M226),"=",SUM('Раздел 1'!R226:Z226))</f>
        <v>0=0</v>
      </c>
    </row>
    <row r="2619" spans="1:5" s="102" customFormat="1" ht="25.5" x14ac:dyDescent="0.2">
      <c r="A2619" s="418" t="str">
        <f>IF((SUM('Раздел 1'!M227:M227)=SUM('Раздел 1'!R227:Z227)),"","Неверно!")</f>
        <v/>
      </c>
      <c r="B2619" s="418" t="s">
        <v>23064</v>
      </c>
      <c r="C2619" s="244" t="s">
        <v>7210</v>
      </c>
      <c r="D2619" s="244" t="s">
        <v>990</v>
      </c>
      <c r="E2619" s="244" t="str">
        <f>CONCATENATE(SUM('Раздел 1'!M227:M227),"=",SUM('Раздел 1'!R227:Z227))</f>
        <v>0=0</v>
      </c>
    </row>
    <row r="2620" spans="1:5" s="102" customFormat="1" ht="25.5" x14ac:dyDescent="0.2">
      <c r="A2620" s="418" t="str">
        <f>IF((SUM('Раздел 1'!M228:M228)=SUM('Раздел 1'!R228:Z228)),"","Неверно!")</f>
        <v/>
      </c>
      <c r="B2620" s="418" t="s">
        <v>23064</v>
      </c>
      <c r="C2620" s="244" t="s">
        <v>7211</v>
      </c>
      <c r="D2620" s="244" t="s">
        <v>990</v>
      </c>
      <c r="E2620" s="244" t="str">
        <f>CONCATENATE(SUM('Раздел 1'!M228:M228),"=",SUM('Раздел 1'!R228:Z228))</f>
        <v>0=0</v>
      </c>
    </row>
    <row r="2621" spans="1:5" s="102" customFormat="1" ht="25.5" x14ac:dyDescent="0.2">
      <c r="A2621" s="418" t="str">
        <f>IF((SUM('Раздел 1'!M31:M31)=SUM('Раздел 1'!R31:Z31)),"","Неверно!")</f>
        <v/>
      </c>
      <c r="B2621" s="418" t="s">
        <v>23064</v>
      </c>
      <c r="C2621" s="244" t="s">
        <v>7212</v>
      </c>
      <c r="D2621" s="244" t="s">
        <v>990</v>
      </c>
      <c r="E2621" s="244" t="str">
        <f>CONCATENATE(SUM('Раздел 1'!M31:M31),"=",SUM('Раздел 1'!R31:Z31))</f>
        <v>0=0</v>
      </c>
    </row>
    <row r="2622" spans="1:5" s="102" customFormat="1" ht="25.5" x14ac:dyDescent="0.2">
      <c r="A2622" s="418" t="str">
        <f>IF((SUM('Раздел 1'!M229:M229)=SUM('Раздел 1'!R229:Z229)),"","Неверно!")</f>
        <v/>
      </c>
      <c r="B2622" s="418" t="s">
        <v>23064</v>
      </c>
      <c r="C2622" s="244" t="s">
        <v>7213</v>
      </c>
      <c r="D2622" s="244" t="s">
        <v>990</v>
      </c>
      <c r="E2622" s="244" t="str">
        <f>CONCATENATE(SUM('Раздел 1'!M229:M229),"=",SUM('Раздел 1'!R229:Z229))</f>
        <v>0=0</v>
      </c>
    </row>
    <row r="2623" spans="1:5" s="102" customFormat="1" ht="25.5" x14ac:dyDescent="0.2">
      <c r="A2623" s="418" t="str">
        <f>IF((SUM('Раздел 1'!M230:M230)=SUM('Раздел 1'!R230:Z230)),"","Неверно!")</f>
        <v/>
      </c>
      <c r="B2623" s="418" t="s">
        <v>23064</v>
      </c>
      <c r="C2623" s="244" t="s">
        <v>7214</v>
      </c>
      <c r="D2623" s="244" t="s">
        <v>990</v>
      </c>
      <c r="E2623" s="244" t="str">
        <f>CONCATENATE(SUM('Раздел 1'!M230:M230),"=",SUM('Раздел 1'!R230:Z230))</f>
        <v>0=0</v>
      </c>
    </row>
    <row r="2624" spans="1:5" s="102" customFormat="1" ht="25.5" x14ac:dyDescent="0.2">
      <c r="A2624" s="418" t="str">
        <f>IF((SUM('Раздел 1'!M231:M231)=SUM('Раздел 1'!R231:Z231)),"","Неверно!")</f>
        <v/>
      </c>
      <c r="B2624" s="418" t="s">
        <v>23064</v>
      </c>
      <c r="C2624" s="244" t="s">
        <v>7215</v>
      </c>
      <c r="D2624" s="244" t="s">
        <v>990</v>
      </c>
      <c r="E2624" s="244" t="str">
        <f>CONCATENATE(SUM('Раздел 1'!M231:M231),"=",SUM('Раздел 1'!R231:Z231))</f>
        <v>0=0</v>
      </c>
    </row>
    <row r="2625" spans="1:5" s="102" customFormat="1" ht="25.5" x14ac:dyDescent="0.2">
      <c r="A2625" s="418" t="str">
        <f>IF((SUM('Раздел 1'!M232:M232)=SUM('Раздел 1'!R232:Z232)),"","Неверно!")</f>
        <v/>
      </c>
      <c r="B2625" s="418" t="s">
        <v>23064</v>
      </c>
      <c r="C2625" s="244" t="s">
        <v>7216</v>
      </c>
      <c r="D2625" s="244" t="s">
        <v>990</v>
      </c>
      <c r="E2625" s="244" t="str">
        <f>CONCATENATE(SUM('Раздел 1'!M232:M232),"=",SUM('Раздел 1'!R232:Z232))</f>
        <v>0=0</v>
      </c>
    </row>
    <row r="2626" spans="1:5" s="102" customFormat="1" ht="25.5" x14ac:dyDescent="0.2">
      <c r="A2626" s="418" t="str">
        <f>IF((SUM('Раздел 1'!M233:M233)=SUM('Раздел 1'!R233:Z233)),"","Неверно!")</f>
        <v/>
      </c>
      <c r="B2626" s="418" t="s">
        <v>23064</v>
      </c>
      <c r="C2626" s="244" t="s">
        <v>7217</v>
      </c>
      <c r="D2626" s="244" t="s">
        <v>990</v>
      </c>
      <c r="E2626" s="244" t="str">
        <f>CONCATENATE(SUM('Раздел 1'!M233:M233),"=",SUM('Раздел 1'!R233:Z233))</f>
        <v>0=0</v>
      </c>
    </row>
    <row r="2627" spans="1:5" s="102" customFormat="1" ht="25.5" x14ac:dyDescent="0.2">
      <c r="A2627" s="418" t="str">
        <f>IF((SUM('Раздел 1'!M234:M234)=SUM('Раздел 1'!R234:Z234)),"","Неверно!")</f>
        <v/>
      </c>
      <c r="B2627" s="418" t="s">
        <v>23064</v>
      </c>
      <c r="C2627" s="244" t="s">
        <v>7218</v>
      </c>
      <c r="D2627" s="244" t="s">
        <v>990</v>
      </c>
      <c r="E2627" s="244" t="str">
        <f>CONCATENATE(SUM('Раздел 1'!M234:M234),"=",SUM('Раздел 1'!R234:Z234))</f>
        <v>0=0</v>
      </c>
    </row>
    <row r="2628" spans="1:5" s="102" customFormat="1" ht="25.5" x14ac:dyDescent="0.2">
      <c r="A2628" s="418" t="str">
        <f>IF((SUM('Раздел 1'!M235:M235)=SUM('Раздел 1'!R235:Z235)),"","Неверно!")</f>
        <v/>
      </c>
      <c r="B2628" s="418" t="s">
        <v>23064</v>
      </c>
      <c r="C2628" s="244" t="s">
        <v>7219</v>
      </c>
      <c r="D2628" s="244" t="s">
        <v>990</v>
      </c>
      <c r="E2628" s="244" t="str">
        <f>CONCATENATE(SUM('Раздел 1'!M235:M235),"=",SUM('Раздел 1'!R235:Z235))</f>
        <v>0=0</v>
      </c>
    </row>
    <row r="2629" spans="1:5" s="102" customFormat="1" ht="25.5" x14ac:dyDescent="0.2">
      <c r="A2629" s="418" t="str">
        <f>IF((SUM('Раздел 1'!M236:M236)=SUM('Раздел 1'!R236:Z236)),"","Неверно!")</f>
        <v/>
      </c>
      <c r="B2629" s="418" t="s">
        <v>23064</v>
      </c>
      <c r="C2629" s="244" t="s">
        <v>7220</v>
      </c>
      <c r="D2629" s="244" t="s">
        <v>990</v>
      </c>
      <c r="E2629" s="244" t="str">
        <f>CONCATENATE(SUM('Раздел 1'!M236:M236),"=",SUM('Раздел 1'!R236:Z236))</f>
        <v>0=0</v>
      </c>
    </row>
    <row r="2630" spans="1:5" s="102" customFormat="1" ht="25.5" x14ac:dyDescent="0.2">
      <c r="A2630" s="418" t="str">
        <f>IF((SUM('Раздел 1'!M237:M237)=SUM('Раздел 1'!R237:Z237)),"","Неверно!")</f>
        <v/>
      </c>
      <c r="B2630" s="418" t="s">
        <v>23064</v>
      </c>
      <c r="C2630" s="244" t="s">
        <v>7221</v>
      </c>
      <c r="D2630" s="244" t="s">
        <v>990</v>
      </c>
      <c r="E2630" s="244" t="str">
        <f>CONCATENATE(SUM('Раздел 1'!M237:M237),"=",SUM('Раздел 1'!R237:Z237))</f>
        <v>0=0</v>
      </c>
    </row>
    <row r="2631" spans="1:5" s="102" customFormat="1" ht="25.5" x14ac:dyDescent="0.2">
      <c r="A2631" s="418" t="str">
        <f>IF((SUM('Раздел 1'!M238:M238)=SUM('Раздел 1'!R238:Z238)),"","Неверно!")</f>
        <v/>
      </c>
      <c r="B2631" s="418" t="s">
        <v>23064</v>
      </c>
      <c r="C2631" s="244" t="s">
        <v>7222</v>
      </c>
      <c r="D2631" s="244" t="s">
        <v>990</v>
      </c>
      <c r="E2631" s="244" t="str">
        <f>CONCATENATE(SUM('Раздел 1'!M238:M238),"=",SUM('Раздел 1'!R238:Z238))</f>
        <v>0=0</v>
      </c>
    </row>
    <row r="2632" spans="1:5" s="102" customFormat="1" ht="25.5" x14ac:dyDescent="0.2">
      <c r="A2632" s="418" t="str">
        <f>IF((SUM('Раздел 1'!M32:M32)=SUM('Раздел 1'!R32:Z32)),"","Неверно!")</f>
        <v/>
      </c>
      <c r="B2632" s="418" t="s">
        <v>23064</v>
      </c>
      <c r="C2632" s="244" t="s">
        <v>7223</v>
      </c>
      <c r="D2632" s="244" t="s">
        <v>990</v>
      </c>
      <c r="E2632" s="244" t="str">
        <f>CONCATENATE(SUM('Раздел 1'!M32:M32),"=",SUM('Раздел 1'!R32:Z32))</f>
        <v>0=0</v>
      </c>
    </row>
    <row r="2633" spans="1:5" s="102" customFormat="1" ht="25.5" x14ac:dyDescent="0.2">
      <c r="A2633" s="418" t="str">
        <f>IF((SUM('Раздел 1'!M239:M239)=SUM('Раздел 1'!R239:Z239)),"","Неверно!")</f>
        <v/>
      </c>
      <c r="B2633" s="418" t="s">
        <v>23064</v>
      </c>
      <c r="C2633" s="244" t="s">
        <v>7224</v>
      </c>
      <c r="D2633" s="244" t="s">
        <v>990</v>
      </c>
      <c r="E2633" s="244" t="str">
        <f>CONCATENATE(SUM('Раздел 1'!M239:M239),"=",SUM('Раздел 1'!R239:Z239))</f>
        <v>0=0</v>
      </c>
    </row>
    <row r="2634" spans="1:5" s="102" customFormat="1" ht="25.5" x14ac:dyDescent="0.2">
      <c r="A2634" s="418" t="str">
        <f>IF((SUM('Раздел 1'!M240:M240)=SUM('Раздел 1'!R240:Z240)),"","Неверно!")</f>
        <v/>
      </c>
      <c r="B2634" s="418" t="s">
        <v>23064</v>
      </c>
      <c r="C2634" s="244" t="s">
        <v>7225</v>
      </c>
      <c r="D2634" s="244" t="s">
        <v>990</v>
      </c>
      <c r="E2634" s="244" t="str">
        <f>CONCATENATE(SUM('Раздел 1'!M240:M240),"=",SUM('Раздел 1'!R240:Z240))</f>
        <v>0=0</v>
      </c>
    </row>
    <row r="2635" spans="1:5" s="102" customFormat="1" ht="25.5" x14ac:dyDescent="0.2">
      <c r="A2635" s="418" t="str">
        <f>IF((SUM('Раздел 1'!M241:M241)=SUM('Раздел 1'!R241:Z241)),"","Неверно!")</f>
        <v/>
      </c>
      <c r="B2635" s="418" t="s">
        <v>23064</v>
      </c>
      <c r="C2635" s="244" t="s">
        <v>7226</v>
      </c>
      <c r="D2635" s="244" t="s">
        <v>990</v>
      </c>
      <c r="E2635" s="244" t="str">
        <f>CONCATENATE(SUM('Раздел 1'!M241:M241),"=",SUM('Раздел 1'!R241:Z241))</f>
        <v>0=0</v>
      </c>
    </row>
    <row r="2636" spans="1:5" s="102" customFormat="1" ht="25.5" x14ac:dyDescent="0.2">
      <c r="A2636" s="418" t="str">
        <f>IF((SUM('Раздел 1'!M242:M242)=SUM('Раздел 1'!R242:Z242)),"","Неверно!")</f>
        <v/>
      </c>
      <c r="B2636" s="418" t="s">
        <v>23064</v>
      </c>
      <c r="C2636" s="244" t="s">
        <v>7227</v>
      </c>
      <c r="D2636" s="244" t="s">
        <v>990</v>
      </c>
      <c r="E2636" s="244" t="str">
        <f>CONCATENATE(SUM('Раздел 1'!M242:M242),"=",SUM('Раздел 1'!R242:Z242))</f>
        <v>0=0</v>
      </c>
    </row>
    <row r="2637" spans="1:5" s="102" customFormat="1" ht="25.5" x14ac:dyDescent="0.2">
      <c r="A2637" s="418" t="str">
        <f>IF((SUM('Раздел 1'!M243:M243)=SUM('Раздел 1'!R243:Z243)),"","Неверно!")</f>
        <v/>
      </c>
      <c r="B2637" s="418" t="s">
        <v>23064</v>
      </c>
      <c r="C2637" s="244" t="s">
        <v>7228</v>
      </c>
      <c r="D2637" s="244" t="s">
        <v>990</v>
      </c>
      <c r="E2637" s="244" t="str">
        <f>CONCATENATE(SUM('Раздел 1'!M243:M243),"=",SUM('Раздел 1'!R243:Z243))</f>
        <v>0=0</v>
      </c>
    </row>
    <row r="2638" spans="1:5" s="102" customFormat="1" ht="25.5" x14ac:dyDescent="0.2">
      <c r="A2638" s="418" t="str">
        <f>IF((SUM('Раздел 1'!M244:M244)=SUM('Раздел 1'!R244:Z244)),"","Неверно!")</f>
        <v/>
      </c>
      <c r="B2638" s="418" t="s">
        <v>23064</v>
      </c>
      <c r="C2638" s="244" t="s">
        <v>7229</v>
      </c>
      <c r="D2638" s="244" t="s">
        <v>990</v>
      </c>
      <c r="E2638" s="244" t="str">
        <f>CONCATENATE(SUM('Раздел 1'!M244:M244),"=",SUM('Раздел 1'!R244:Z244))</f>
        <v>0=0</v>
      </c>
    </row>
    <row r="2639" spans="1:5" s="102" customFormat="1" ht="25.5" x14ac:dyDescent="0.2">
      <c r="A2639" s="418" t="str">
        <f>IF((SUM('Раздел 1'!M245:M245)=SUM('Раздел 1'!R245:Z245)),"","Неверно!")</f>
        <v/>
      </c>
      <c r="B2639" s="418" t="s">
        <v>23064</v>
      </c>
      <c r="C2639" s="244" t="s">
        <v>7230</v>
      </c>
      <c r="D2639" s="244" t="s">
        <v>990</v>
      </c>
      <c r="E2639" s="244" t="str">
        <f>CONCATENATE(SUM('Раздел 1'!M245:M245),"=",SUM('Раздел 1'!R245:Z245))</f>
        <v>0=0</v>
      </c>
    </row>
    <row r="2640" spans="1:5" s="102" customFormat="1" ht="25.5" x14ac:dyDescent="0.2">
      <c r="A2640" s="418" t="str">
        <f>IF((SUM('Раздел 1'!M246:M246)=SUM('Раздел 1'!R246:Z246)),"","Неверно!")</f>
        <v/>
      </c>
      <c r="B2640" s="418" t="s">
        <v>23064</v>
      </c>
      <c r="C2640" s="244" t="s">
        <v>7231</v>
      </c>
      <c r="D2640" s="244" t="s">
        <v>990</v>
      </c>
      <c r="E2640" s="244" t="str">
        <f>CONCATENATE(SUM('Раздел 1'!M246:M246),"=",SUM('Раздел 1'!R246:Z246))</f>
        <v>0=0</v>
      </c>
    </row>
    <row r="2641" spans="1:5" s="102" customFormat="1" ht="25.5" x14ac:dyDescent="0.2">
      <c r="A2641" s="418" t="str">
        <f>IF((SUM('Раздел 1'!M247:M247)=SUM('Раздел 1'!R247:Z247)),"","Неверно!")</f>
        <v/>
      </c>
      <c r="B2641" s="418" t="s">
        <v>23064</v>
      </c>
      <c r="C2641" s="244" t="s">
        <v>7232</v>
      </c>
      <c r="D2641" s="244" t="s">
        <v>990</v>
      </c>
      <c r="E2641" s="244" t="str">
        <f>CONCATENATE(SUM('Раздел 1'!M247:M247),"=",SUM('Раздел 1'!R247:Z247))</f>
        <v>0=0</v>
      </c>
    </row>
    <row r="2642" spans="1:5" s="102" customFormat="1" ht="25.5" x14ac:dyDescent="0.2">
      <c r="A2642" s="418" t="str">
        <f>IF((SUM('Раздел 1'!M248:M248)=SUM('Раздел 1'!R248:Z248)),"","Неверно!")</f>
        <v/>
      </c>
      <c r="B2642" s="418" t="s">
        <v>23064</v>
      </c>
      <c r="C2642" s="244" t="s">
        <v>7233</v>
      </c>
      <c r="D2642" s="244" t="s">
        <v>990</v>
      </c>
      <c r="E2642" s="244" t="str">
        <f>CONCATENATE(SUM('Раздел 1'!M248:M248),"=",SUM('Раздел 1'!R248:Z248))</f>
        <v>0=0</v>
      </c>
    </row>
    <row r="2643" spans="1:5" s="102" customFormat="1" ht="25.5" x14ac:dyDescent="0.2">
      <c r="A2643" s="418" t="str">
        <f>IF((SUM('Раздел 1'!M33:M33)=SUM('Раздел 1'!R33:Z33)),"","Неверно!")</f>
        <v/>
      </c>
      <c r="B2643" s="418" t="s">
        <v>23064</v>
      </c>
      <c r="C2643" s="244" t="s">
        <v>7234</v>
      </c>
      <c r="D2643" s="244" t="s">
        <v>990</v>
      </c>
      <c r="E2643" s="244" t="str">
        <f>CONCATENATE(SUM('Раздел 1'!M33:M33),"=",SUM('Раздел 1'!R33:Z33))</f>
        <v>0=0</v>
      </c>
    </row>
    <row r="2644" spans="1:5" s="102" customFormat="1" ht="25.5" x14ac:dyDescent="0.2">
      <c r="A2644" s="418" t="str">
        <f>IF((SUM('Раздел 1'!M249:M249)=SUM('Раздел 1'!R249:Z249)),"","Неверно!")</f>
        <v/>
      </c>
      <c r="B2644" s="418" t="s">
        <v>23064</v>
      </c>
      <c r="C2644" s="244" t="s">
        <v>7235</v>
      </c>
      <c r="D2644" s="244" t="s">
        <v>990</v>
      </c>
      <c r="E2644" s="244" t="str">
        <f>CONCATENATE(SUM('Раздел 1'!M249:M249),"=",SUM('Раздел 1'!R249:Z249))</f>
        <v>0=0</v>
      </c>
    </row>
    <row r="2645" spans="1:5" s="102" customFormat="1" ht="25.5" x14ac:dyDescent="0.2">
      <c r="A2645" s="418" t="str">
        <f>IF((SUM('Раздел 1'!M250:M250)=SUM('Раздел 1'!R250:Z250)),"","Неверно!")</f>
        <v/>
      </c>
      <c r="B2645" s="418" t="s">
        <v>23064</v>
      </c>
      <c r="C2645" s="244" t="s">
        <v>7236</v>
      </c>
      <c r="D2645" s="244" t="s">
        <v>990</v>
      </c>
      <c r="E2645" s="244" t="str">
        <f>CONCATENATE(SUM('Раздел 1'!M250:M250),"=",SUM('Раздел 1'!R250:Z250))</f>
        <v>0=0</v>
      </c>
    </row>
    <row r="2646" spans="1:5" s="102" customFormat="1" ht="25.5" x14ac:dyDescent="0.2">
      <c r="A2646" s="418" t="str">
        <f>IF((SUM('Раздел 1'!M251:M251)=SUM('Раздел 1'!R251:Z251)),"","Неверно!")</f>
        <v/>
      </c>
      <c r="B2646" s="418" t="s">
        <v>23064</v>
      </c>
      <c r="C2646" s="244" t="s">
        <v>7237</v>
      </c>
      <c r="D2646" s="244" t="s">
        <v>990</v>
      </c>
      <c r="E2646" s="244" t="str">
        <f>CONCATENATE(SUM('Раздел 1'!M251:M251),"=",SUM('Раздел 1'!R251:Z251))</f>
        <v>0=0</v>
      </c>
    </row>
    <row r="2647" spans="1:5" s="102" customFormat="1" ht="25.5" x14ac:dyDescent="0.2">
      <c r="A2647" s="418" t="str">
        <f>IF((SUM('Раздел 1'!M252:M252)=SUM('Раздел 1'!R252:Z252)),"","Неверно!")</f>
        <v/>
      </c>
      <c r="B2647" s="418" t="s">
        <v>23064</v>
      </c>
      <c r="C2647" s="244" t="s">
        <v>7238</v>
      </c>
      <c r="D2647" s="244" t="s">
        <v>990</v>
      </c>
      <c r="E2647" s="244" t="str">
        <f>CONCATENATE(SUM('Раздел 1'!M252:M252),"=",SUM('Раздел 1'!R252:Z252))</f>
        <v>0=0</v>
      </c>
    </row>
    <row r="2648" spans="1:5" s="102" customFormat="1" ht="25.5" x14ac:dyDescent="0.2">
      <c r="A2648" s="418" t="str">
        <f>IF((SUM('Раздел 1'!M253:M253)=SUM('Раздел 1'!R253:Z253)),"","Неверно!")</f>
        <v/>
      </c>
      <c r="B2648" s="418" t="s">
        <v>23064</v>
      </c>
      <c r="C2648" s="244" t="s">
        <v>7239</v>
      </c>
      <c r="D2648" s="244" t="s">
        <v>990</v>
      </c>
      <c r="E2648" s="244" t="str">
        <f>CONCATENATE(SUM('Раздел 1'!M253:M253),"=",SUM('Раздел 1'!R253:Z253))</f>
        <v>0=0</v>
      </c>
    </row>
    <row r="2649" spans="1:5" s="102" customFormat="1" ht="25.5" x14ac:dyDescent="0.2">
      <c r="A2649" s="418" t="str">
        <f>IF((SUM('Раздел 1'!M254:M254)=SUM('Раздел 1'!R254:Z254)),"","Неверно!")</f>
        <v/>
      </c>
      <c r="B2649" s="418" t="s">
        <v>23064</v>
      </c>
      <c r="C2649" s="244" t="s">
        <v>7240</v>
      </c>
      <c r="D2649" s="244" t="s">
        <v>990</v>
      </c>
      <c r="E2649" s="244" t="str">
        <f>CONCATENATE(SUM('Раздел 1'!M254:M254),"=",SUM('Раздел 1'!R254:Z254))</f>
        <v>1=1</v>
      </c>
    </row>
    <row r="2650" spans="1:5" s="102" customFormat="1" ht="25.5" x14ac:dyDescent="0.2">
      <c r="A2650" s="418" t="str">
        <f>IF((SUM('Раздел 1'!M255:M255)=SUM('Раздел 1'!R255:Z255)),"","Неверно!")</f>
        <v/>
      </c>
      <c r="B2650" s="418" t="s">
        <v>23064</v>
      </c>
      <c r="C2650" s="244" t="s">
        <v>7241</v>
      </c>
      <c r="D2650" s="244" t="s">
        <v>990</v>
      </c>
      <c r="E2650" s="244" t="str">
        <f>CONCATENATE(SUM('Раздел 1'!M255:M255),"=",SUM('Раздел 1'!R255:Z255))</f>
        <v>0=0</v>
      </c>
    </row>
    <row r="2651" spans="1:5" s="102" customFormat="1" ht="25.5" x14ac:dyDescent="0.2">
      <c r="A2651" s="418" t="str">
        <f>IF((SUM('Раздел 1'!M256:M256)=SUM('Раздел 1'!R256:Z256)),"","Неверно!")</f>
        <v/>
      </c>
      <c r="B2651" s="418" t="s">
        <v>23064</v>
      </c>
      <c r="C2651" s="244" t="s">
        <v>7242</v>
      </c>
      <c r="D2651" s="244" t="s">
        <v>990</v>
      </c>
      <c r="E2651" s="244" t="str">
        <f>CONCATENATE(SUM('Раздел 1'!M256:M256),"=",SUM('Раздел 1'!R256:Z256))</f>
        <v>0=0</v>
      </c>
    </row>
    <row r="2652" spans="1:5" s="102" customFormat="1" ht="25.5" x14ac:dyDescent="0.2">
      <c r="A2652" s="418" t="str">
        <f>IF((SUM('Раздел 1'!M257:M257)=SUM('Раздел 1'!R257:Z257)),"","Неверно!")</f>
        <v/>
      </c>
      <c r="B2652" s="418" t="s">
        <v>23064</v>
      </c>
      <c r="C2652" s="244" t="s">
        <v>7243</v>
      </c>
      <c r="D2652" s="244" t="s">
        <v>990</v>
      </c>
      <c r="E2652" s="244" t="str">
        <f>CONCATENATE(SUM('Раздел 1'!M257:M257),"=",SUM('Раздел 1'!R257:Z257))</f>
        <v>0=0</v>
      </c>
    </row>
    <row r="2653" spans="1:5" s="102" customFormat="1" ht="25.5" x14ac:dyDescent="0.2">
      <c r="A2653" s="418" t="str">
        <f>IF((SUM('Раздел 1'!M258:M258)=SUM('Раздел 1'!R258:Z258)),"","Неверно!")</f>
        <v/>
      </c>
      <c r="B2653" s="418" t="s">
        <v>23064</v>
      </c>
      <c r="C2653" s="244" t="s">
        <v>7244</v>
      </c>
      <c r="D2653" s="244" t="s">
        <v>990</v>
      </c>
      <c r="E2653" s="244" t="str">
        <f>CONCATENATE(SUM('Раздел 1'!M258:M258),"=",SUM('Раздел 1'!R258:Z258))</f>
        <v>0=0</v>
      </c>
    </row>
    <row r="2654" spans="1:5" s="102" customFormat="1" ht="25.5" x14ac:dyDescent="0.2">
      <c r="A2654" s="418" t="str">
        <f>IF((SUM('Раздел 1'!M34:M34)=SUM('Раздел 1'!R34:Z34)),"","Неверно!")</f>
        <v/>
      </c>
      <c r="B2654" s="418" t="s">
        <v>23064</v>
      </c>
      <c r="C2654" s="244" t="s">
        <v>7245</v>
      </c>
      <c r="D2654" s="244" t="s">
        <v>990</v>
      </c>
      <c r="E2654" s="244" t="str">
        <f>CONCATENATE(SUM('Раздел 1'!M34:M34),"=",SUM('Раздел 1'!R34:Z34))</f>
        <v>0=0</v>
      </c>
    </row>
    <row r="2655" spans="1:5" s="102" customFormat="1" ht="25.5" x14ac:dyDescent="0.2">
      <c r="A2655" s="418" t="str">
        <f>IF((SUM('Раздел 1'!M259:M259)=SUM('Раздел 1'!R259:Z259)),"","Неверно!")</f>
        <v/>
      </c>
      <c r="B2655" s="418" t="s">
        <v>23064</v>
      </c>
      <c r="C2655" s="244" t="s">
        <v>7246</v>
      </c>
      <c r="D2655" s="244" t="s">
        <v>990</v>
      </c>
      <c r="E2655" s="244" t="str">
        <f>CONCATENATE(SUM('Раздел 1'!M259:M259),"=",SUM('Раздел 1'!R259:Z259))</f>
        <v>0=0</v>
      </c>
    </row>
    <row r="2656" spans="1:5" s="102" customFormat="1" ht="25.5" x14ac:dyDescent="0.2">
      <c r="A2656" s="418" t="str">
        <f>IF((SUM('Раздел 1'!M260:M260)=SUM('Раздел 1'!R260:Z260)),"","Неверно!")</f>
        <v/>
      </c>
      <c r="B2656" s="418" t="s">
        <v>23064</v>
      </c>
      <c r="C2656" s="244" t="s">
        <v>7247</v>
      </c>
      <c r="D2656" s="244" t="s">
        <v>990</v>
      </c>
      <c r="E2656" s="244" t="str">
        <f>CONCATENATE(SUM('Раздел 1'!M260:M260),"=",SUM('Раздел 1'!R260:Z260))</f>
        <v>0=0</v>
      </c>
    </row>
    <row r="2657" spans="1:5" s="102" customFormat="1" ht="25.5" x14ac:dyDescent="0.2">
      <c r="A2657" s="418" t="str">
        <f>IF((SUM('Раздел 1'!M261:M261)=SUM('Раздел 1'!R261:Z261)),"","Неверно!")</f>
        <v/>
      </c>
      <c r="B2657" s="418" t="s">
        <v>23064</v>
      </c>
      <c r="C2657" s="244" t="s">
        <v>7248</v>
      </c>
      <c r="D2657" s="244" t="s">
        <v>990</v>
      </c>
      <c r="E2657" s="244" t="str">
        <f>CONCATENATE(SUM('Раздел 1'!M261:M261),"=",SUM('Раздел 1'!R261:Z261))</f>
        <v>0=0</v>
      </c>
    </row>
    <row r="2658" spans="1:5" s="102" customFormat="1" ht="25.5" x14ac:dyDescent="0.2">
      <c r="A2658" s="418" t="str">
        <f>IF((SUM('Раздел 1'!M262:M262)=SUM('Раздел 1'!R262:Z262)),"","Неверно!")</f>
        <v/>
      </c>
      <c r="B2658" s="418" t="s">
        <v>23064</v>
      </c>
      <c r="C2658" s="244" t="s">
        <v>7249</v>
      </c>
      <c r="D2658" s="244" t="s">
        <v>990</v>
      </c>
      <c r="E2658" s="244" t="str">
        <f>CONCATENATE(SUM('Раздел 1'!M262:M262),"=",SUM('Раздел 1'!R262:Z262))</f>
        <v>0=0</v>
      </c>
    </row>
    <row r="2659" spans="1:5" s="102" customFormat="1" ht="25.5" x14ac:dyDescent="0.2">
      <c r="A2659" s="418" t="str">
        <f>IF((SUM('Раздел 1'!M263:M263)=SUM('Раздел 1'!R263:Z263)),"","Неверно!")</f>
        <v/>
      </c>
      <c r="B2659" s="418" t="s">
        <v>23064</v>
      </c>
      <c r="C2659" s="244" t="s">
        <v>7250</v>
      </c>
      <c r="D2659" s="244" t="s">
        <v>990</v>
      </c>
      <c r="E2659" s="244" t="str">
        <f>CONCATENATE(SUM('Раздел 1'!M263:M263),"=",SUM('Раздел 1'!R263:Z263))</f>
        <v>0=0</v>
      </c>
    </row>
    <row r="2660" spans="1:5" s="102" customFormat="1" ht="25.5" x14ac:dyDescent="0.2">
      <c r="A2660" s="418" t="str">
        <f>IF((SUM('Раздел 1'!M264:M264)=SUM('Раздел 1'!R264:Z264)),"","Неверно!")</f>
        <v/>
      </c>
      <c r="B2660" s="418" t="s">
        <v>23064</v>
      </c>
      <c r="C2660" s="244" t="s">
        <v>7251</v>
      </c>
      <c r="D2660" s="244" t="s">
        <v>990</v>
      </c>
      <c r="E2660" s="244" t="str">
        <f>CONCATENATE(SUM('Раздел 1'!M264:M264),"=",SUM('Раздел 1'!R264:Z264))</f>
        <v>0=0</v>
      </c>
    </row>
    <row r="2661" spans="1:5" s="102" customFormat="1" ht="25.5" x14ac:dyDescent="0.2">
      <c r="A2661" s="418" t="str">
        <f>IF((SUM('Раздел 1'!M265:M265)=SUM('Раздел 1'!R265:Z265)),"","Неверно!")</f>
        <v/>
      </c>
      <c r="B2661" s="418" t="s">
        <v>23064</v>
      </c>
      <c r="C2661" s="244" t="s">
        <v>7252</v>
      </c>
      <c r="D2661" s="244" t="s">
        <v>990</v>
      </c>
      <c r="E2661" s="244" t="str">
        <f>CONCATENATE(SUM('Раздел 1'!M265:M265),"=",SUM('Раздел 1'!R265:Z265))</f>
        <v>0=0</v>
      </c>
    </row>
    <row r="2662" spans="1:5" s="102" customFormat="1" ht="25.5" x14ac:dyDescent="0.2">
      <c r="A2662" s="418" t="str">
        <f>IF((SUM('Раздел 1'!M266:M266)=SUM('Раздел 1'!R266:Z266)),"","Неверно!")</f>
        <v/>
      </c>
      <c r="B2662" s="418" t="s">
        <v>23064</v>
      </c>
      <c r="C2662" s="244" t="s">
        <v>7253</v>
      </c>
      <c r="D2662" s="244" t="s">
        <v>990</v>
      </c>
      <c r="E2662" s="244" t="str">
        <f>CONCATENATE(SUM('Раздел 1'!M266:M266),"=",SUM('Раздел 1'!R266:Z266))</f>
        <v>0=0</v>
      </c>
    </row>
    <row r="2663" spans="1:5" s="102" customFormat="1" ht="25.5" x14ac:dyDescent="0.2">
      <c r="A2663" s="418" t="str">
        <f>IF((SUM('Раздел 1'!M267:M267)=SUM('Раздел 1'!R267:Z267)),"","Неверно!")</f>
        <v/>
      </c>
      <c r="B2663" s="418" t="s">
        <v>23064</v>
      </c>
      <c r="C2663" s="244" t="s">
        <v>7254</v>
      </c>
      <c r="D2663" s="244" t="s">
        <v>990</v>
      </c>
      <c r="E2663" s="244" t="str">
        <f>CONCATENATE(SUM('Раздел 1'!M267:M267),"=",SUM('Раздел 1'!R267:Z267))</f>
        <v>0=0</v>
      </c>
    </row>
    <row r="2664" spans="1:5" s="102" customFormat="1" ht="25.5" x14ac:dyDescent="0.2">
      <c r="A2664" s="418" t="str">
        <f>IF((SUM('Раздел 1'!M268:M268)=SUM('Раздел 1'!R268:Z268)),"","Неверно!")</f>
        <v/>
      </c>
      <c r="B2664" s="418" t="s">
        <v>23064</v>
      </c>
      <c r="C2664" s="244" t="s">
        <v>7255</v>
      </c>
      <c r="D2664" s="244" t="s">
        <v>990</v>
      </c>
      <c r="E2664" s="244" t="str">
        <f>CONCATENATE(SUM('Раздел 1'!M268:M268),"=",SUM('Раздел 1'!R268:Z268))</f>
        <v>0=0</v>
      </c>
    </row>
    <row r="2665" spans="1:5" s="102" customFormat="1" ht="25.5" x14ac:dyDescent="0.2">
      <c r="A2665" s="418" t="str">
        <f>IF((SUM('Раздел 1'!M35:M35)=SUM('Раздел 1'!R35:Z35)),"","Неверно!")</f>
        <v/>
      </c>
      <c r="B2665" s="418" t="s">
        <v>23064</v>
      </c>
      <c r="C2665" s="244" t="s">
        <v>7256</v>
      </c>
      <c r="D2665" s="244" t="s">
        <v>990</v>
      </c>
      <c r="E2665" s="244" t="str">
        <f>CONCATENATE(SUM('Раздел 1'!M35:M35),"=",SUM('Раздел 1'!R35:Z35))</f>
        <v>0=0</v>
      </c>
    </row>
    <row r="2666" spans="1:5" s="102" customFormat="1" ht="25.5" x14ac:dyDescent="0.2">
      <c r="A2666" s="418" t="str">
        <f>IF((SUM('Раздел 1'!M269:M269)=SUM('Раздел 1'!R269:Z269)),"","Неверно!")</f>
        <v/>
      </c>
      <c r="B2666" s="418" t="s">
        <v>23064</v>
      </c>
      <c r="C2666" s="244" t="s">
        <v>7257</v>
      </c>
      <c r="D2666" s="244" t="s">
        <v>990</v>
      </c>
      <c r="E2666" s="244" t="str">
        <f>CONCATENATE(SUM('Раздел 1'!M269:M269),"=",SUM('Раздел 1'!R269:Z269))</f>
        <v>0=0</v>
      </c>
    </row>
    <row r="2667" spans="1:5" s="102" customFormat="1" ht="25.5" x14ac:dyDescent="0.2">
      <c r="A2667" s="418" t="str">
        <f>IF((SUM('Раздел 1'!M270:M270)=SUM('Раздел 1'!R270:Z270)),"","Неверно!")</f>
        <v/>
      </c>
      <c r="B2667" s="418" t="s">
        <v>23064</v>
      </c>
      <c r="C2667" s="244" t="s">
        <v>7258</v>
      </c>
      <c r="D2667" s="244" t="s">
        <v>990</v>
      </c>
      <c r="E2667" s="244" t="str">
        <f>CONCATENATE(SUM('Раздел 1'!M270:M270),"=",SUM('Раздел 1'!R270:Z270))</f>
        <v>0=0</v>
      </c>
    </row>
    <row r="2668" spans="1:5" s="102" customFormat="1" ht="25.5" x14ac:dyDescent="0.2">
      <c r="A2668" s="418" t="str">
        <f>IF((SUM('Раздел 1'!M271:M271)=SUM('Раздел 1'!R271:Z271)),"","Неверно!")</f>
        <v/>
      </c>
      <c r="B2668" s="418" t="s">
        <v>23064</v>
      </c>
      <c r="C2668" s="244" t="s">
        <v>7259</v>
      </c>
      <c r="D2668" s="244" t="s">
        <v>990</v>
      </c>
      <c r="E2668" s="244" t="str">
        <f>CONCATENATE(SUM('Раздел 1'!M271:M271),"=",SUM('Раздел 1'!R271:Z271))</f>
        <v>0=0</v>
      </c>
    </row>
    <row r="2669" spans="1:5" s="102" customFormat="1" ht="25.5" x14ac:dyDescent="0.2">
      <c r="A2669" s="418" t="str">
        <f>IF((SUM('Раздел 1'!M272:M272)=SUM('Раздел 1'!R272:Z272)),"","Неверно!")</f>
        <v/>
      </c>
      <c r="B2669" s="418" t="s">
        <v>23064</v>
      </c>
      <c r="C2669" s="244" t="s">
        <v>7260</v>
      </c>
      <c r="D2669" s="244" t="s">
        <v>990</v>
      </c>
      <c r="E2669" s="244" t="str">
        <f>CONCATENATE(SUM('Раздел 1'!M272:M272),"=",SUM('Раздел 1'!R272:Z272))</f>
        <v>0=0</v>
      </c>
    </row>
    <row r="2670" spans="1:5" s="102" customFormat="1" ht="25.5" x14ac:dyDescent="0.2">
      <c r="A2670" s="418" t="str">
        <f>IF((SUM('Раздел 1'!M273:M273)=SUM('Раздел 1'!R273:Z273)),"","Неверно!")</f>
        <v/>
      </c>
      <c r="B2670" s="418" t="s">
        <v>23064</v>
      </c>
      <c r="C2670" s="244" t="s">
        <v>7261</v>
      </c>
      <c r="D2670" s="244" t="s">
        <v>990</v>
      </c>
      <c r="E2670" s="244" t="str">
        <f>CONCATENATE(SUM('Раздел 1'!M273:M273),"=",SUM('Раздел 1'!R273:Z273))</f>
        <v>0=0</v>
      </c>
    </row>
    <row r="2671" spans="1:5" s="102" customFormat="1" ht="25.5" x14ac:dyDescent="0.2">
      <c r="A2671" s="418" t="str">
        <f>IF((SUM('Раздел 1'!M274:M274)=SUM('Раздел 1'!R274:Z274)),"","Неверно!")</f>
        <v/>
      </c>
      <c r="B2671" s="418" t="s">
        <v>23064</v>
      </c>
      <c r="C2671" s="244" t="s">
        <v>7262</v>
      </c>
      <c r="D2671" s="244" t="s">
        <v>990</v>
      </c>
      <c r="E2671" s="244" t="str">
        <f>CONCATENATE(SUM('Раздел 1'!M274:M274),"=",SUM('Раздел 1'!R274:Z274))</f>
        <v>0=0</v>
      </c>
    </row>
    <row r="2672" spans="1:5" s="102" customFormat="1" ht="25.5" x14ac:dyDescent="0.2">
      <c r="A2672" s="418" t="str">
        <f>IF((SUM('Раздел 1'!M275:M275)=SUM('Раздел 1'!R275:Z275)),"","Неверно!")</f>
        <v/>
      </c>
      <c r="B2672" s="418" t="s">
        <v>23064</v>
      </c>
      <c r="C2672" s="244" t="s">
        <v>7263</v>
      </c>
      <c r="D2672" s="244" t="s">
        <v>990</v>
      </c>
      <c r="E2672" s="244" t="str">
        <f>CONCATENATE(SUM('Раздел 1'!M275:M275),"=",SUM('Раздел 1'!R275:Z275))</f>
        <v>0=0</v>
      </c>
    </row>
    <row r="2673" spans="1:5" s="102" customFormat="1" ht="25.5" x14ac:dyDescent="0.2">
      <c r="A2673" s="418" t="str">
        <f>IF((SUM('Раздел 1'!M276:M276)=SUM('Раздел 1'!R276:Z276)),"","Неверно!")</f>
        <v/>
      </c>
      <c r="B2673" s="418" t="s">
        <v>23064</v>
      </c>
      <c r="C2673" s="244" t="s">
        <v>7264</v>
      </c>
      <c r="D2673" s="244" t="s">
        <v>990</v>
      </c>
      <c r="E2673" s="244" t="str">
        <f>CONCATENATE(SUM('Раздел 1'!M276:M276),"=",SUM('Раздел 1'!R276:Z276))</f>
        <v>0=0</v>
      </c>
    </row>
    <row r="2674" spans="1:5" s="102" customFormat="1" ht="25.5" x14ac:dyDescent="0.2">
      <c r="A2674" s="418" t="str">
        <f>IF((SUM('Раздел 1'!M277:M277)=SUM('Раздел 1'!R277:Z277)),"","Неверно!")</f>
        <v/>
      </c>
      <c r="B2674" s="418" t="s">
        <v>23064</v>
      </c>
      <c r="C2674" s="244" t="s">
        <v>7265</v>
      </c>
      <c r="D2674" s="244" t="s">
        <v>990</v>
      </c>
      <c r="E2674" s="244" t="str">
        <f>CONCATENATE(SUM('Раздел 1'!M277:M277),"=",SUM('Раздел 1'!R277:Z277))</f>
        <v>0=0</v>
      </c>
    </row>
    <row r="2675" spans="1:5" s="102" customFormat="1" ht="25.5" x14ac:dyDescent="0.2">
      <c r="A2675" s="418" t="str">
        <f>IF((SUM('Раздел 1'!M278:M278)=SUM('Раздел 1'!R278:Z278)),"","Неверно!")</f>
        <v/>
      </c>
      <c r="B2675" s="418" t="s">
        <v>23064</v>
      </c>
      <c r="C2675" s="244" t="s">
        <v>7266</v>
      </c>
      <c r="D2675" s="244" t="s">
        <v>990</v>
      </c>
      <c r="E2675" s="244" t="str">
        <f>CONCATENATE(SUM('Раздел 1'!M278:M278),"=",SUM('Раздел 1'!R278:Z278))</f>
        <v>0=0</v>
      </c>
    </row>
    <row r="2676" spans="1:5" s="102" customFormat="1" ht="25.5" x14ac:dyDescent="0.2">
      <c r="A2676" s="418" t="str">
        <f>IF((SUM('Раздел 1'!M36:M36)=SUM('Раздел 1'!R36:Z36)),"","Неверно!")</f>
        <v/>
      </c>
      <c r="B2676" s="418" t="s">
        <v>23064</v>
      </c>
      <c r="C2676" s="244" t="s">
        <v>7267</v>
      </c>
      <c r="D2676" s="244" t="s">
        <v>990</v>
      </c>
      <c r="E2676" s="244" t="str">
        <f>CONCATENATE(SUM('Раздел 1'!M36:M36),"=",SUM('Раздел 1'!R36:Z36))</f>
        <v>0=0</v>
      </c>
    </row>
    <row r="2677" spans="1:5" s="102" customFormat="1" ht="25.5" x14ac:dyDescent="0.2">
      <c r="A2677" s="418" t="str">
        <f>IF((SUM('Раздел 1'!M279:M279)=SUM('Раздел 1'!R279:Z279)),"","Неверно!")</f>
        <v/>
      </c>
      <c r="B2677" s="418" t="s">
        <v>23064</v>
      </c>
      <c r="C2677" s="244" t="s">
        <v>7268</v>
      </c>
      <c r="D2677" s="244" t="s">
        <v>990</v>
      </c>
      <c r="E2677" s="244" t="str">
        <f>CONCATENATE(SUM('Раздел 1'!M279:M279),"=",SUM('Раздел 1'!R279:Z279))</f>
        <v>0=0</v>
      </c>
    </row>
    <row r="2678" spans="1:5" s="102" customFormat="1" ht="25.5" x14ac:dyDescent="0.2">
      <c r="A2678" s="418" t="str">
        <f>IF((SUM('Раздел 1'!M280:M280)=SUM('Раздел 1'!R280:Z280)),"","Неверно!")</f>
        <v/>
      </c>
      <c r="B2678" s="418" t="s">
        <v>23064</v>
      </c>
      <c r="C2678" s="244" t="s">
        <v>7269</v>
      </c>
      <c r="D2678" s="244" t="s">
        <v>990</v>
      </c>
      <c r="E2678" s="244" t="str">
        <f>CONCATENATE(SUM('Раздел 1'!M280:M280),"=",SUM('Раздел 1'!R280:Z280))</f>
        <v>0=0</v>
      </c>
    </row>
    <row r="2679" spans="1:5" s="102" customFormat="1" ht="25.5" x14ac:dyDescent="0.2">
      <c r="A2679" s="418" t="str">
        <f>IF((SUM('Раздел 1'!M281:M281)=SUM('Раздел 1'!R281:Z281)),"","Неверно!")</f>
        <v/>
      </c>
      <c r="B2679" s="418" t="s">
        <v>23064</v>
      </c>
      <c r="C2679" s="244" t="s">
        <v>7270</v>
      </c>
      <c r="D2679" s="244" t="s">
        <v>990</v>
      </c>
      <c r="E2679" s="244" t="str">
        <f>CONCATENATE(SUM('Раздел 1'!M281:M281),"=",SUM('Раздел 1'!R281:Z281))</f>
        <v>0=0</v>
      </c>
    </row>
    <row r="2680" spans="1:5" s="102" customFormat="1" ht="25.5" x14ac:dyDescent="0.2">
      <c r="A2680" s="418" t="str">
        <f>IF((SUM('Раздел 1'!M282:M282)=SUM('Раздел 1'!R282:Z282)),"","Неверно!")</f>
        <v/>
      </c>
      <c r="B2680" s="418" t="s">
        <v>23064</v>
      </c>
      <c r="C2680" s="244" t="s">
        <v>7271</v>
      </c>
      <c r="D2680" s="244" t="s">
        <v>990</v>
      </c>
      <c r="E2680" s="244" t="str">
        <f>CONCATENATE(SUM('Раздел 1'!M282:M282),"=",SUM('Раздел 1'!R282:Z282))</f>
        <v>0=0</v>
      </c>
    </row>
    <row r="2681" spans="1:5" s="102" customFormat="1" ht="25.5" x14ac:dyDescent="0.2">
      <c r="A2681" s="418" t="str">
        <f>IF((SUM('Раздел 1'!M283:M283)=SUM('Раздел 1'!R283:Z283)),"","Неверно!")</f>
        <v/>
      </c>
      <c r="B2681" s="418" t="s">
        <v>23064</v>
      </c>
      <c r="C2681" s="244" t="s">
        <v>7272</v>
      </c>
      <c r="D2681" s="244" t="s">
        <v>990</v>
      </c>
      <c r="E2681" s="244" t="str">
        <f>CONCATENATE(SUM('Раздел 1'!M283:M283),"=",SUM('Раздел 1'!R283:Z283))</f>
        <v>0=0</v>
      </c>
    </row>
    <row r="2682" spans="1:5" s="102" customFormat="1" ht="25.5" x14ac:dyDescent="0.2">
      <c r="A2682" s="418" t="str">
        <f>IF((SUM('Раздел 1'!M284:M284)=SUM('Раздел 1'!R284:Z284)),"","Неверно!")</f>
        <v/>
      </c>
      <c r="B2682" s="418" t="s">
        <v>23064</v>
      </c>
      <c r="C2682" s="244" t="s">
        <v>7273</v>
      </c>
      <c r="D2682" s="244" t="s">
        <v>990</v>
      </c>
      <c r="E2682" s="244" t="str">
        <f>CONCATENATE(SUM('Раздел 1'!M284:M284),"=",SUM('Раздел 1'!R284:Z284))</f>
        <v>0=0</v>
      </c>
    </row>
    <row r="2683" spans="1:5" s="102" customFormat="1" ht="25.5" x14ac:dyDescent="0.2">
      <c r="A2683" s="418" t="str">
        <f>IF((SUM('Раздел 1'!M285:M285)=SUM('Раздел 1'!R285:Z285)),"","Неверно!")</f>
        <v/>
      </c>
      <c r="B2683" s="418" t="s">
        <v>23064</v>
      </c>
      <c r="C2683" s="244" t="s">
        <v>7274</v>
      </c>
      <c r="D2683" s="244" t="s">
        <v>990</v>
      </c>
      <c r="E2683" s="244" t="str">
        <f>CONCATENATE(SUM('Раздел 1'!M285:M285),"=",SUM('Раздел 1'!R285:Z285))</f>
        <v>0=0</v>
      </c>
    </row>
    <row r="2684" spans="1:5" s="102" customFormat="1" ht="25.5" x14ac:dyDescent="0.2">
      <c r="A2684" s="418" t="str">
        <f>IF((SUM('Раздел 1'!M286:M286)=SUM('Раздел 1'!R286:Z286)),"","Неверно!")</f>
        <v/>
      </c>
      <c r="B2684" s="418" t="s">
        <v>23064</v>
      </c>
      <c r="C2684" s="244" t="s">
        <v>7275</v>
      </c>
      <c r="D2684" s="244" t="s">
        <v>990</v>
      </c>
      <c r="E2684" s="244" t="str">
        <f>CONCATENATE(SUM('Раздел 1'!M286:M286),"=",SUM('Раздел 1'!R286:Z286))</f>
        <v>0=0</v>
      </c>
    </row>
    <row r="2685" spans="1:5" s="102" customFormat="1" ht="25.5" x14ac:dyDescent="0.2">
      <c r="A2685" s="418" t="str">
        <f>IF((SUM('Раздел 1'!M287:M287)=SUM('Раздел 1'!R287:Z287)),"","Неверно!")</f>
        <v/>
      </c>
      <c r="B2685" s="418" t="s">
        <v>23064</v>
      </c>
      <c r="C2685" s="244" t="s">
        <v>7276</v>
      </c>
      <c r="D2685" s="244" t="s">
        <v>990</v>
      </c>
      <c r="E2685" s="244" t="str">
        <f>CONCATENATE(SUM('Раздел 1'!M287:M287),"=",SUM('Раздел 1'!R287:Z287))</f>
        <v>0=0</v>
      </c>
    </row>
    <row r="2686" spans="1:5" s="102" customFormat="1" ht="25.5" x14ac:dyDescent="0.2">
      <c r="A2686" s="418" t="str">
        <f>IF((SUM('Раздел 1'!M288:M288)=SUM('Раздел 1'!R288:Z288)),"","Неверно!")</f>
        <v/>
      </c>
      <c r="B2686" s="418" t="s">
        <v>23064</v>
      </c>
      <c r="C2686" s="244" t="s">
        <v>7277</v>
      </c>
      <c r="D2686" s="244" t="s">
        <v>990</v>
      </c>
      <c r="E2686" s="244" t="str">
        <f>CONCATENATE(SUM('Раздел 1'!M288:M288),"=",SUM('Раздел 1'!R288:Z288))</f>
        <v>0=0</v>
      </c>
    </row>
    <row r="2687" spans="1:5" s="102" customFormat="1" ht="25.5" x14ac:dyDescent="0.2">
      <c r="A2687" s="418" t="str">
        <f>IF((SUM('Раздел 1'!M37:M37)=SUM('Раздел 1'!R37:Z37)),"","Неверно!")</f>
        <v/>
      </c>
      <c r="B2687" s="418" t="s">
        <v>23064</v>
      </c>
      <c r="C2687" s="244" t="s">
        <v>7278</v>
      </c>
      <c r="D2687" s="244" t="s">
        <v>990</v>
      </c>
      <c r="E2687" s="244" t="str">
        <f>CONCATENATE(SUM('Раздел 1'!M37:M37),"=",SUM('Раздел 1'!R37:Z37))</f>
        <v>0=0</v>
      </c>
    </row>
    <row r="2688" spans="1:5" s="102" customFormat="1" ht="25.5" x14ac:dyDescent="0.2">
      <c r="A2688" s="418" t="str">
        <f>IF((SUM('Раздел 1'!M289:M289)=SUM('Раздел 1'!R289:Z289)),"","Неверно!")</f>
        <v/>
      </c>
      <c r="B2688" s="418" t="s">
        <v>23064</v>
      </c>
      <c r="C2688" s="244" t="s">
        <v>7279</v>
      </c>
      <c r="D2688" s="244" t="s">
        <v>990</v>
      </c>
      <c r="E2688" s="244" t="str">
        <f>CONCATENATE(SUM('Раздел 1'!M289:M289),"=",SUM('Раздел 1'!R289:Z289))</f>
        <v>0=0</v>
      </c>
    </row>
    <row r="2689" spans="1:5" s="102" customFormat="1" ht="25.5" x14ac:dyDescent="0.2">
      <c r="A2689" s="418" t="str">
        <f>IF((SUM('Раздел 1'!M290:M290)=SUM('Раздел 1'!R290:Z290)),"","Неверно!")</f>
        <v/>
      </c>
      <c r="B2689" s="418" t="s">
        <v>23064</v>
      </c>
      <c r="C2689" s="244" t="s">
        <v>7280</v>
      </c>
      <c r="D2689" s="244" t="s">
        <v>990</v>
      </c>
      <c r="E2689" s="244" t="str">
        <f>CONCATENATE(SUM('Раздел 1'!M290:M290),"=",SUM('Раздел 1'!R290:Z290))</f>
        <v>0=0</v>
      </c>
    </row>
    <row r="2690" spans="1:5" s="102" customFormat="1" ht="25.5" x14ac:dyDescent="0.2">
      <c r="A2690" s="418" t="str">
        <f>IF((SUM('Раздел 1'!M291:M291)=SUM('Раздел 1'!R291:Z291)),"","Неверно!")</f>
        <v/>
      </c>
      <c r="B2690" s="418" t="s">
        <v>23064</v>
      </c>
      <c r="C2690" s="244" t="s">
        <v>7281</v>
      </c>
      <c r="D2690" s="244" t="s">
        <v>990</v>
      </c>
      <c r="E2690" s="244" t="str">
        <f>CONCATENATE(SUM('Раздел 1'!M291:M291),"=",SUM('Раздел 1'!R291:Z291))</f>
        <v>0=0</v>
      </c>
    </row>
    <row r="2691" spans="1:5" s="102" customFormat="1" ht="25.5" x14ac:dyDescent="0.2">
      <c r="A2691" s="418" t="str">
        <f>IF((SUM('Раздел 1'!M292:M292)=SUM('Раздел 1'!R292:Z292)),"","Неверно!")</f>
        <v/>
      </c>
      <c r="B2691" s="418" t="s">
        <v>23064</v>
      </c>
      <c r="C2691" s="244" t="s">
        <v>7282</v>
      </c>
      <c r="D2691" s="244" t="s">
        <v>990</v>
      </c>
      <c r="E2691" s="244" t="str">
        <f>CONCATENATE(SUM('Раздел 1'!M292:M292),"=",SUM('Раздел 1'!R292:Z292))</f>
        <v>0=0</v>
      </c>
    </row>
    <row r="2692" spans="1:5" s="102" customFormat="1" ht="25.5" x14ac:dyDescent="0.2">
      <c r="A2692" s="418" t="str">
        <f>IF((SUM('Раздел 1'!M293:M293)=SUM('Раздел 1'!R293:Z293)),"","Неверно!")</f>
        <v/>
      </c>
      <c r="B2692" s="418" t="s">
        <v>23064</v>
      </c>
      <c r="C2692" s="244" t="s">
        <v>7283</v>
      </c>
      <c r="D2692" s="244" t="s">
        <v>990</v>
      </c>
      <c r="E2692" s="244" t="str">
        <f>CONCATENATE(SUM('Раздел 1'!M293:M293),"=",SUM('Раздел 1'!R293:Z293))</f>
        <v>0=0</v>
      </c>
    </row>
    <row r="2693" spans="1:5" s="102" customFormat="1" ht="25.5" x14ac:dyDescent="0.2">
      <c r="A2693" s="418" t="str">
        <f>IF((SUM('Раздел 1'!M294:M294)=SUM('Раздел 1'!R294:Z294)),"","Неверно!")</f>
        <v/>
      </c>
      <c r="B2693" s="418" t="s">
        <v>23064</v>
      </c>
      <c r="C2693" s="244" t="s">
        <v>7284</v>
      </c>
      <c r="D2693" s="244" t="s">
        <v>990</v>
      </c>
      <c r="E2693" s="244" t="str">
        <f>CONCATENATE(SUM('Раздел 1'!M294:M294),"=",SUM('Раздел 1'!R294:Z294))</f>
        <v>0=0</v>
      </c>
    </row>
    <row r="2694" spans="1:5" s="102" customFormat="1" ht="25.5" x14ac:dyDescent="0.2">
      <c r="A2694" s="418" t="str">
        <f>IF((SUM('Раздел 1'!M295:M295)=SUM('Раздел 1'!R295:Z295)),"","Неверно!")</f>
        <v/>
      </c>
      <c r="B2694" s="418" t="s">
        <v>23064</v>
      </c>
      <c r="C2694" s="244" t="s">
        <v>7285</v>
      </c>
      <c r="D2694" s="244" t="s">
        <v>990</v>
      </c>
      <c r="E2694" s="244" t="str">
        <f>CONCATENATE(SUM('Раздел 1'!M295:M295),"=",SUM('Раздел 1'!R295:Z295))</f>
        <v>0=0</v>
      </c>
    </row>
    <row r="2695" spans="1:5" s="102" customFormat="1" ht="25.5" x14ac:dyDescent="0.2">
      <c r="A2695" s="418" t="str">
        <f>IF((SUM('Раздел 1'!M296:M296)=SUM('Раздел 1'!R296:Z296)),"","Неверно!")</f>
        <v/>
      </c>
      <c r="B2695" s="418" t="s">
        <v>23064</v>
      </c>
      <c r="C2695" s="244" t="s">
        <v>7286</v>
      </c>
      <c r="D2695" s="244" t="s">
        <v>990</v>
      </c>
      <c r="E2695" s="244" t="str">
        <f>CONCATENATE(SUM('Раздел 1'!M296:M296),"=",SUM('Раздел 1'!R296:Z296))</f>
        <v>0=0</v>
      </c>
    </row>
    <row r="2696" spans="1:5" s="102" customFormat="1" ht="25.5" x14ac:dyDescent="0.2">
      <c r="A2696" s="418" t="str">
        <f>IF((SUM('Раздел 1'!M297:M297)=SUM('Раздел 1'!R297:Z297)),"","Неверно!")</f>
        <v/>
      </c>
      <c r="B2696" s="418" t="s">
        <v>23064</v>
      </c>
      <c r="C2696" s="244" t="s">
        <v>7287</v>
      </c>
      <c r="D2696" s="244" t="s">
        <v>990</v>
      </c>
      <c r="E2696" s="244" t="str">
        <f>CONCATENATE(SUM('Раздел 1'!M297:M297),"=",SUM('Раздел 1'!R297:Z297))</f>
        <v>0=0</v>
      </c>
    </row>
    <row r="2697" spans="1:5" s="102" customFormat="1" ht="25.5" x14ac:dyDescent="0.2">
      <c r="A2697" s="418" t="str">
        <f>IF((SUM('Раздел 1'!M298:M298)=SUM('Раздел 1'!R298:Z298)),"","Неверно!")</f>
        <v/>
      </c>
      <c r="B2697" s="418" t="s">
        <v>23064</v>
      </c>
      <c r="C2697" s="244" t="s">
        <v>7288</v>
      </c>
      <c r="D2697" s="244" t="s">
        <v>990</v>
      </c>
      <c r="E2697" s="244" t="str">
        <f>CONCATENATE(SUM('Раздел 1'!M298:M298),"=",SUM('Раздел 1'!R298:Z298))</f>
        <v>0=0</v>
      </c>
    </row>
    <row r="2698" spans="1:5" s="102" customFormat="1" ht="25.5" x14ac:dyDescent="0.2">
      <c r="A2698" s="418" t="str">
        <f>IF((SUM('Раздел 1'!M38:M38)=SUM('Раздел 1'!R38:Z38)),"","Неверно!")</f>
        <v/>
      </c>
      <c r="B2698" s="418" t="s">
        <v>23064</v>
      </c>
      <c r="C2698" s="244" t="s">
        <v>7289</v>
      </c>
      <c r="D2698" s="244" t="s">
        <v>990</v>
      </c>
      <c r="E2698" s="244" t="str">
        <f>CONCATENATE(SUM('Раздел 1'!M38:M38),"=",SUM('Раздел 1'!R38:Z38))</f>
        <v>0=0</v>
      </c>
    </row>
    <row r="2699" spans="1:5" s="102" customFormat="1" ht="25.5" x14ac:dyDescent="0.2">
      <c r="A2699" s="418" t="str">
        <f>IF((SUM('Раздел 1'!M299:M299)=SUM('Раздел 1'!R299:Z299)),"","Неверно!")</f>
        <v/>
      </c>
      <c r="B2699" s="418" t="s">
        <v>23064</v>
      </c>
      <c r="C2699" s="244" t="s">
        <v>7290</v>
      </c>
      <c r="D2699" s="244" t="s">
        <v>990</v>
      </c>
      <c r="E2699" s="244" t="str">
        <f>CONCATENATE(SUM('Раздел 1'!M299:M299),"=",SUM('Раздел 1'!R299:Z299))</f>
        <v>0=0</v>
      </c>
    </row>
    <row r="2700" spans="1:5" s="102" customFormat="1" ht="25.5" x14ac:dyDescent="0.2">
      <c r="A2700" s="418" t="str">
        <f>IF((SUM('Раздел 1'!M300:M300)=SUM('Раздел 1'!R300:Z300)),"","Неверно!")</f>
        <v/>
      </c>
      <c r="B2700" s="418" t="s">
        <v>23064</v>
      </c>
      <c r="C2700" s="244" t="s">
        <v>7291</v>
      </c>
      <c r="D2700" s="244" t="s">
        <v>990</v>
      </c>
      <c r="E2700" s="244" t="str">
        <f>CONCATENATE(SUM('Раздел 1'!M300:M300),"=",SUM('Раздел 1'!R300:Z300))</f>
        <v>0=0</v>
      </c>
    </row>
    <row r="2701" spans="1:5" s="102" customFormat="1" ht="25.5" x14ac:dyDescent="0.2">
      <c r="A2701" s="418" t="str">
        <f>IF((SUM('Раздел 1'!M301:M301)=SUM('Раздел 1'!R301:Z301)),"","Неверно!")</f>
        <v/>
      </c>
      <c r="B2701" s="418" t="s">
        <v>23064</v>
      </c>
      <c r="C2701" s="244" t="s">
        <v>7292</v>
      </c>
      <c r="D2701" s="244" t="s">
        <v>990</v>
      </c>
      <c r="E2701" s="244" t="str">
        <f>CONCATENATE(SUM('Раздел 1'!M301:M301),"=",SUM('Раздел 1'!R301:Z301))</f>
        <v>0=0</v>
      </c>
    </row>
    <row r="2702" spans="1:5" s="102" customFormat="1" ht="25.5" x14ac:dyDescent="0.2">
      <c r="A2702" s="418" t="str">
        <f>IF((SUM('Раздел 1'!M302:M302)=SUM('Раздел 1'!R302:Z302)),"","Неверно!")</f>
        <v/>
      </c>
      <c r="B2702" s="418" t="s">
        <v>23064</v>
      </c>
      <c r="C2702" s="244" t="s">
        <v>7293</v>
      </c>
      <c r="D2702" s="244" t="s">
        <v>990</v>
      </c>
      <c r="E2702" s="244" t="str">
        <f>CONCATENATE(SUM('Раздел 1'!M302:M302),"=",SUM('Раздел 1'!R302:Z302))</f>
        <v>0=0</v>
      </c>
    </row>
    <row r="2703" spans="1:5" s="102" customFormat="1" ht="25.5" x14ac:dyDescent="0.2">
      <c r="A2703" s="418" t="str">
        <f>IF((SUM('Раздел 1'!M303:M303)=SUM('Раздел 1'!R303:Z303)),"","Неверно!")</f>
        <v/>
      </c>
      <c r="B2703" s="418" t="s">
        <v>23064</v>
      </c>
      <c r="C2703" s="244" t="s">
        <v>7294</v>
      </c>
      <c r="D2703" s="244" t="s">
        <v>990</v>
      </c>
      <c r="E2703" s="244" t="str">
        <f>CONCATENATE(SUM('Раздел 1'!M303:M303),"=",SUM('Раздел 1'!R303:Z303))</f>
        <v>0=0</v>
      </c>
    </row>
    <row r="2704" spans="1:5" s="102" customFormat="1" ht="25.5" x14ac:dyDescent="0.2">
      <c r="A2704" s="418" t="str">
        <f>IF((SUM('Раздел 1'!M304:M304)=SUM('Раздел 1'!R304:Z304)),"","Неверно!")</f>
        <v/>
      </c>
      <c r="B2704" s="418" t="s">
        <v>23064</v>
      </c>
      <c r="C2704" s="244" t="s">
        <v>7295</v>
      </c>
      <c r="D2704" s="244" t="s">
        <v>990</v>
      </c>
      <c r="E2704" s="244" t="str">
        <f>CONCATENATE(SUM('Раздел 1'!M304:M304),"=",SUM('Раздел 1'!R304:Z304))</f>
        <v>0=0</v>
      </c>
    </row>
    <row r="2705" spans="1:5" s="102" customFormat="1" ht="25.5" x14ac:dyDescent="0.2">
      <c r="A2705" s="418" t="str">
        <f>IF((SUM('Раздел 1'!M305:M305)=SUM('Раздел 1'!R305:Z305)),"","Неверно!")</f>
        <v/>
      </c>
      <c r="B2705" s="418" t="s">
        <v>23064</v>
      </c>
      <c r="C2705" s="244" t="s">
        <v>7296</v>
      </c>
      <c r="D2705" s="244" t="s">
        <v>990</v>
      </c>
      <c r="E2705" s="244" t="str">
        <f>CONCATENATE(SUM('Раздел 1'!M305:M305),"=",SUM('Раздел 1'!R305:Z305))</f>
        <v>4=4</v>
      </c>
    </row>
    <row r="2706" spans="1:5" s="102" customFormat="1" ht="25.5" x14ac:dyDescent="0.2">
      <c r="A2706" s="418" t="str">
        <f>IF((SUM('Раздел 1'!M306:M306)=SUM('Раздел 1'!R306:Z306)),"","Неверно!")</f>
        <v/>
      </c>
      <c r="B2706" s="418" t="s">
        <v>23064</v>
      </c>
      <c r="C2706" s="244" t="s">
        <v>7297</v>
      </c>
      <c r="D2706" s="244" t="s">
        <v>990</v>
      </c>
      <c r="E2706" s="244" t="str">
        <f>CONCATENATE(SUM('Раздел 1'!M306:M306),"=",SUM('Раздел 1'!R306:Z306))</f>
        <v>0=0</v>
      </c>
    </row>
    <row r="2707" spans="1:5" s="102" customFormat="1" ht="25.5" x14ac:dyDescent="0.2">
      <c r="A2707" s="418" t="str">
        <f>IF((SUM('Раздел 1'!M307:M307)=SUM('Раздел 1'!R307:Z307)),"","Неверно!")</f>
        <v/>
      </c>
      <c r="B2707" s="418" t="s">
        <v>23064</v>
      </c>
      <c r="C2707" s="244" t="s">
        <v>7298</v>
      </c>
      <c r="D2707" s="244" t="s">
        <v>990</v>
      </c>
      <c r="E2707" s="244" t="str">
        <f>CONCATENATE(SUM('Раздел 1'!M307:M307),"=",SUM('Раздел 1'!R307:Z307))</f>
        <v>0=0</v>
      </c>
    </row>
    <row r="2708" spans="1:5" s="102" customFormat="1" ht="25.5" x14ac:dyDescent="0.2">
      <c r="A2708" s="418" t="str">
        <f>IF((SUM('Раздел 1'!M308:M308)=SUM('Раздел 1'!R308:Z308)),"","Неверно!")</f>
        <v/>
      </c>
      <c r="B2708" s="418" t="s">
        <v>23064</v>
      </c>
      <c r="C2708" s="244" t="s">
        <v>7299</v>
      </c>
      <c r="D2708" s="244" t="s">
        <v>990</v>
      </c>
      <c r="E2708" s="244" t="str">
        <f>CONCATENATE(SUM('Раздел 1'!M308:M308),"=",SUM('Раздел 1'!R308:Z308))</f>
        <v>0=0</v>
      </c>
    </row>
    <row r="2709" spans="1:5" s="102" customFormat="1" ht="25.5" x14ac:dyDescent="0.2">
      <c r="A2709" s="418" t="str">
        <f>IF((SUM('Раздел 1'!M12:M12)=SUM('Раздел 1'!R12:Z12)),"","Неверно!")</f>
        <v/>
      </c>
      <c r="B2709" s="418" t="s">
        <v>23064</v>
      </c>
      <c r="C2709" s="244" t="s">
        <v>7300</v>
      </c>
      <c r="D2709" s="244" t="s">
        <v>990</v>
      </c>
      <c r="E2709" s="244" t="str">
        <f>CONCATENATE(SUM('Раздел 1'!M12:M12),"=",SUM('Раздел 1'!R12:Z12))</f>
        <v>0=0</v>
      </c>
    </row>
    <row r="2710" spans="1:5" s="102" customFormat="1" ht="25.5" x14ac:dyDescent="0.2">
      <c r="A2710" s="418" t="str">
        <f>IF((SUM('Раздел 1'!M39:M39)=SUM('Раздел 1'!R39:Z39)),"","Неверно!")</f>
        <v/>
      </c>
      <c r="B2710" s="418" t="s">
        <v>23064</v>
      </c>
      <c r="C2710" s="244" t="s">
        <v>7301</v>
      </c>
      <c r="D2710" s="244" t="s">
        <v>990</v>
      </c>
      <c r="E2710" s="244" t="str">
        <f>CONCATENATE(SUM('Раздел 1'!M39:M39),"=",SUM('Раздел 1'!R39:Z39))</f>
        <v>0=0</v>
      </c>
    </row>
    <row r="2711" spans="1:5" s="102" customFormat="1" ht="25.5" x14ac:dyDescent="0.2">
      <c r="A2711" s="418" t="str">
        <f>IF((SUM('Раздел 1'!M309:M309)=SUM('Раздел 1'!R309:Z309)),"","Неверно!")</f>
        <v/>
      </c>
      <c r="B2711" s="418" t="s">
        <v>23064</v>
      </c>
      <c r="C2711" s="244" t="s">
        <v>7302</v>
      </c>
      <c r="D2711" s="244" t="s">
        <v>990</v>
      </c>
      <c r="E2711" s="244" t="str">
        <f>CONCATENATE(SUM('Раздел 1'!M309:M309),"=",SUM('Раздел 1'!R309:Z309))</f>
        <v>6=6</v>
      </c>
    </row>
    <row r="2712" spans="1:5" s="102" customFormat="1" ht="25.5" x14ac:dyDescent="0.2">
      <c r="A2712" s="418" t="str">
        <f>IF((SUM('Раздел 1'!M310:M310)=SUM('Раздел 1'!R310:Z310)),"","Неверно!")</f>
        <v/>
      </c>
      <c r="B2712" s="418" t="s">
        <v>23064</v>
      </c>
      <c r="C2712" s="244" t="s">
        <v>7303</v>
      </c>
      <c r="D2712" s="244" t="s">
        <v>990</v>
      </c>
      <c r="E2712" s="244" t="str">
        <f>CONCATENATE(SUM('Раздел 1'!M310:M310),"=",SUM('Раздел 1'!R310:Z310))</f>
        <v>0=0</v>
      </c>
    </row>
    <row r="2713" spans="1:5" s="102" customFormat="1" ht="25.5" x14ac:dyDescent="0.2">
      <c r="A2713" s="418" t="str">
        <f>IF((SUM('Раздел 1'!M311:M311)=SUM('Раздел 1'!R311:Z311)),"","Неверно!")</f>
        <v/>
      </c>
      <c r="B2713" s="418" t="s">
        <v>23064</v>
      </c>
      <c r="C2713" s="244" t="s">
        <v>7304</v>
      </c>
      <c r="D2713" s="244" t="s">
        <v>990</v>
      </c>
      <c r="E2713" s="244" t="str">
        <f>CONCATENATE(SUM('Раздел 1'!M311:M311),"=",SUM('Раздел 1'!R311:Z311))</f>
        <v>0=0</v>
      </c>
    </row>
    <row r="2714" spans="1:5" s="102" customFormat="1" ht="25.5" x14ac:dyDescent="0.2">
      <c r="A2714" s="418" t="str">
        <f>IF((SUM('Раздел 1'!M312:M312)=SUM('Раздел 1'!R312:Z312)),"","Неверно!")</f>
        <v/>
      </c>
      <c r="B2714" s="418" t="s">
        <v>23064</v>
      </c>
      <c r="C2714" s="244" t="s">
        <v>7305</v>
      </c>
      <c r="D2714" s="244" t="s">
        <v>990</v>
      </c>
      <c r="E2714" s="244" t="str">
        <f>CONCATENATE(SUM('Раздел 1'!M312:M312),"=",SUM('Раздел 1'!R312:Z312))</f>
        <v>0=0</v>
      </c>
    </row>
    <row r="2715" spans="1:5" s="102" customFormat="1" ht="25.5" x14ac:dyDescent="0.2">
      <c r="A2715" s="418" t="str">
        <f>IF((SUM('Раздел 1'!M313:M313)=SUM('Раздел 1'!R313:Z313)),"","Неверно!")</f>
        <v/>
      </c>
      <c r="B2715" s="418" t="s">
        <v>23064</v>
      </c>
      <c r="C2715" s="244" t="s">
        <v>7306</v>
      </c>
      <c r="D2715" s="244" t="s">
        <v>990</v>
      </c>
      <c r="E2715" s="244" t="str">
        <f>CONCATENATE(SUM('Раздел 1'!M313:M313),"=",SUM('Раздел 1'!R313:Z313))</f>
        <v>0=0</v>
      </c>
    </row>
    <row r="2716" spans="1:5" s="102" customFormat="1" ht="25.5" x14ac:dyDescent="0.2">
      <c r="A2716" s="418" t="str">
        <f>IF((SUM('Раздел 1'!M314:M314)=SUM('Раздел 1'!R314:Z314)),"","Неверно!")</f>
        <v/>
      </c>
      <c r="B2716" s="418" t="s">
        <v>23064</v>
      </c>
      <c r="C2716" s="244" t="s">
        <v>7307</v>
      </c>
      <c r="D2716" s="244" t="s">
        <v>990</v>
      </c>
      <c r="E2716" s="244" t="str">
        <f>CONCATENATE(SUM('Раздел 1'!M314:M314),"=",SUM('Раздел 1'!R314:Z314))</f>
        <v>5=5</v>
      </c>
    </row>
    <row r="2717" spans="1:5" s="102" customFormat="1" ht="25.5" x14ac:dyDescent="0.2">
      <c r="A2717" s="418" t="str">
        <f>IF((SUM('Раздел 1'!M315:M315)=SUM('Раздел 1'!R315:Z315)),"","Неверно!")</f>
        <v/>
      </c>
      <c r="B2717" s="418" t="s">
        <v>23064</v>
      </c>
      <c r="C2717" s="244" t="s">
        <v>7308</v>
      </c>
      <c r="D2717" s="244" t="s">
        <v>990</v>
      </c>
      <c r="E2717" s="244" t="str">
        <f>CONCATENATE(SUM('Раздел 1'!M315:M315),"=",SUM('Раздел 1'!R315:Z315))</f>
        <v>0=0</v>
      </c>
    </row>
    <row r="2718" spans="1:5" s="102" customFormat="1" ht="25.5" x14ac:dyDescent="0.2">
      <c r="A2718" s="418" t="str">
        <f>IF((SUM('Раздел 1'!M316:M316)=SUM('Раздел 1'!R316:Z316)),"","Неверно!")</f>
        <v/>
      </c>
      <c r="B2718" s="418" t="s">
        <v>23064</v>
      </c>
      <c r="C2718" s="244" t="s">
        <v>7309</v>
      </c>
      <c r="D2718" s="244" t="s">
        <v>990</v>
      </c>
      <c r="E2718" s="244" t="str">
        <f>CONCATENATE(SUM('Раздел 1'!M316:M316),"=",SUM('Раздел 1'!R316:Z316))</f>
        <v>0=0</v>
      </c>
    </row>
    <row r="2719" spans="1:5" s="102" customFormat="1" ht="25.5" x14ac:dyDescent="0.2">
      <c r="A2719" s="418" t="str">
        <f>IF((SUM('Раздел 1'!M317:M317)=SUM('Раздел 1'!R317:Z317)),"","Неверно!")</f>
        <v/>
      </c>
      <c r="B2719" s="418" t="s">
        <v>23064</v>
      </c>
      <c r="C2719" s="244" t="s">
        <v>7310</v>
      </c>
      <c r="D2719" s="244" t="s">
        <v>990</v>
      </c>
      <c r="E2719" s="244" t="str">
        <f>CONCATENATE(SUM('Раздел 1'!M317:M317),"=",SUM('Раздел 1'!R317:Z317))</f>
        <v>0=0</v>
      </c>
    </row>
    <row r="2720" spans="1:5" s="102" customFormat="1" ht="25.5" x14ac:dyDescent="0.2">
      <c r="A2720" s="418" t="str">
        <f>IF((SUM('Раздел 1'!M318:M318)=SUM('Раздел 1'!R318:Z318)),"","Неверно!")</f>
        <v/>
      </c>
      <c r="B2720" s="418" t="s">
        <v>23064</v>
      </c>
      <c r="C2720" s="244" t="s">
        <v>7311</v>
      </c>
      <c r="D2720" s="244" t="s">
        <v>990</v>
      </c>
      <c r="E2720" s="244" t="str">
        <f>CONCATENATE(SUM('Раздел 1'!M318:M318),"=",SUM('Раздел 1'!R318:Z318))</f>
        <v>0=0</v>
      </c>
    </row>
    <row r="2721" spans="1:5" s="102" customFormat="1" ht="25.5" x14ac:dyDescent="0.2">
      <c r="A2721" s="418" t="str">
        <f>IF((SUM('Раздел 1'!M40:M40)=SUM('Раздел 1'!R40:Z40)),"","Неверно!")</f>
        <v/>
      </c>
      <c r="B2721" s="418" t="s">
        <v>23064</v>
      </c>
      <c r="C2721" s="244" t="s">
        <v>7312</v>
      </c>
      <c r="D2721" s="244" t="s">
        <v>990</v>
      </c>
      <c r="E2721" s="244" t="str">
        <f>CONCATENATE(SUM('Раздел 1'!M40:M40),"=",SUM('Раздел 1'!R40:Z40))</f>
        <v>0=0</v>
      </c>
    </row>
    <row r="2722" spans="1:5" s="102" customFormat="1" ht="25.5" x14ac:dyDescent="0.2">
      <c r="A2722" s="418" t="str">
        <f>IF((SUM('Раздел 1'!M319:M319)=SUM('Раздел 1'!R319:Z319)),"","Неверно!")</f>
        <v/>
      </c>
      <c r="B2722" s="418" t="s">
        <v>23064</v>
      </c>
      <c r="C2722" s="244" t="s">
        <v>7313</v>
      </c>
      <c r="D2722" s="244" t="s">
        <v>990</v>
      </c>
      <c r="E2722" s="244" t="str">
        <f>CONCATENATE(SUM('Раздел 1'!M319:M319),"=",SUM('Раздел 1'!R319:Z319))</f>
        <v>0=0</v>
      </c>
    </row>
    <row r="2723" spans="1:5" s="102" customFormat="1" ht="25.5" x14ac:dyDescent="0.2">
      <c r="A2723" s="418" t="str">
        <f>IF((SUM('Раздел 1'!M320:M320)=SUM('Раздел 1'!R320:Z320)),"","Неверно!")</f>
        <v/>
      </c>
      <c r="B2723" s="418" t="s">
        <v>23064</v>
      </c>
      <c r="C2723" s="244" t="s">
        <v>7314</v>
      </c>
      <c r="D2723" s="244" t="s">
        <v>990</v>
      </c>
      <c r="E2723" s="244" t="str">
        <f>CONCATENATE(SUM('Раздел 1'!M320:M320),"=",SUM('Раздел 1'!R320:Z320))</f>
        <v>0=0</v>
      </c>
    </row>
    <row r="2724" spans="1:5" s="102" customFormat="1" ht="25.5" x14ac:dyDescent="0.2">
      <c r="A2724" s="418" t="str">
        <f>IF((SUM('Раздел 1'!M321:M321)=SUM('Раздел 1'!R321:Z321)),"","Неверно!")</f>
        <v/>
      </c>
      <c r="B2724" s="418" t="s">
        <v>23064</v>
      </c>
      <c r="C2724" s="244" t="s">
        <v>7315</v>
      </c>
      <c r="D2724" s="244" t="s">
        <v>990</v>
      </c>
      <c r="E2724" s="244" t="str">
        <f>CONCATENATE(SUM('Раздел 1'!M321:M321),"=",SUM('Раздел 1'!R321:Z321))</f>
        <v>0=0</v>
      </c>
    </row>
    <row r="2725" spans="1:5" s="102" customFormat="1" ht="25.5" x14ac:dyDescent="0.2">
      <c r="A2725" s="418" t="str">
        <f>IF((SUM('Раздел 1'!M322:M322)=SUM('Раздел 1'!R322:Z322)),"","Неверно!")</f>
        <v/>
      </c>
      <c r="B2725" s="418" t="s">
        <v>23064</v>
      </c>
      <c r="C2725" s="244" t="s">
        <v>7316</v>
      </c>
      <c r="D2725" s="244" t="s">
        <v>990</v>
      </c>
      <c r="E2725" s="244" t="str">
        <f>CONCATENATE(SUM('Раздел 1'!M322:M322),"=",SUM('Раздел 1'!R322:Z322))</f>
        <v>0=0</v>
      </c>
    </row>
    <row r="2726" spans="1:5" s="102" customFormat="1" ht="25.5" x14ac:dyDescent="0.2">
      <c r="A2726" s="418" t="str">
        <f>IF((SUM('Раздел 1'!M323:M323)=SUM('Раздел 1'!R323:Z323)),"","Неверно!")</f>
        <v/>
      </c>
      <c r="B2726" s="418" t="s">
        <v>23064</v>
      </c>
      <c r="C2726" s="244" t="s">
        <v>7317</v>
      </c>
      <c r="D2726" s="244" t="s">
        <v>990</v>
      </c>
      <c r="E2726" s="244" t="str">
        <f>CONCATENATE(SUM('Раздел 1'!M323:M323),"=",SUM('Раздел 1'!R323:Z323))</f>
        <v>0=0</v>
      </c>
    </row>
    <row r="2727" spans="1:5" s="102" customFormat="1" ht="25.5" x14ac:dyDescent="0.2">
      <c r="A2727" s="418" t="str">
        <f>IF((SUM('Раздел 1'!M324:M324)=SUM('Раздел 1'!R324:Z324)),"","Неверно!")</f>
        <v/>
      </c>
      <c r="B2727" s="418" t="s">
        <v>23064</v>
      </c>
      <c r="C2727" s="244" t="s">
        <v>7318</v>
      </c>
      <c r="D2727" s="244" t="s">
        <v>990</v>
      </c>
      <c r="E2727" s="244" t="str">
        <f>CONCATENATE(SUM('Раздел 1'!M324:M324),"=",SUM('Раздел 1'!R324:Z324))</f>
        <v>0=0</v>
      </c>
    </row>
    <row r="2728" spans="1:5" s="102" customFormat="1" ht="25.5" x14ac:dyDescent="0.2">
      <c r="A2728" s="418" t="str">
        <f>IF((SUM('Раздел 1'!M325:M325)=SUM('Раздел 1'!R325:Z325)),"","Неверно!")</f>
        <v/>
      </c>
      <c r="B2728" s="418" t="s">
        <v>23064</v>
      </c>
      <c r="C2728" s="244" t="s">
        <v>7319</v>
      </c>
      <c r="D2728" s="244" t="s">
        <v>990</v>
      </c>
      <c r="E2728" s="244" t="str">
        <f>CONCATENATE(SUM('Раздел 1'!M325:M325),"=",SUM('Раздел 1'!R325:Z325))</f>
        <v>0=0</v>
      </c>
    </row>
    <row r="2729" spans="1:5" s="102" customFormat="1" ht="25.5" x14ac:dyDescent="0.2">
      <c r="A2729" s="418" t="str">
        <f>IF((SUM('Раздел 1'!M326:M326)=SUM('Раздел 1'!R326:Z326)),"","Неверно!")</f>
        <v/>
      </c>
      <c r="B2729" s="418" t="s">
        <v>23064</v>
      </c>
      <c r="C2729" s="244" t="s">
        <v>7320</v>
      </c>
      <c r="D2729" s="244" t="s">
        <v>990</v>
      </c>
      <c r="E2729" s="244" t="str">
        <f>CONCATENATE(SUM('Раздел 1'!M326:M326),"=",SUM('Раздел 1'!R326:Z326))</f>
        <v>0=0</v>
      </c>
    </row>
    <row r="2730" spans="1:5" s="102" customFormat="1" ht="25.5" x14ac:dyDescent="0.2">
      <c r="A2730" s="418" t="str">
        <f>IF((SUM('Раздел 1'!M327:M327)=SUM('Раздел 1'!R327:Z327)),"","Неверно!")</f>
        <v/>
      </c>
      <c r="B2730" s="418" t="s">
        <v>23064</v>
      </c>
      <c r="C2730" s="244" t="s">
        <v>7321</v>
      </c>
      <c r="D2730" s="244" t="s">
        <v>990</v>
      </c>
      <c r="E2730" s="244" t="str">
        <f>CONCATENATE(SUM('Раздел 1'!M327:M327),"=",SUM('Раздел 1'!R327:Z327))</f>
        <v>0=0</v>
      </c>
    </row>
    <row r="2731" spans="1:5" s="102" customFormat="1" ht="25.5" x14ac:dyDescent="0.2">
      <c r="A2731" s="418" t="str">
        <f>IF((SUM('Раздел 1'!M328:M328)=SUM('Раздел 1'!R328:Z328)),"","Неверно!")</f>
        <v/>
      </c>
      <c r="B2731" s="418" t="s">
        <v>23064</v>
      </c>
      <c r="C2731" s="244" t="s">
        <v>7322</v>
      </c>
      <c r="D2731" s="244" t="s">
        <v>990</v>
      </c>
      <c r="E2731" s="244" t="str">
        <f>CONCATENATE(SUM('Раздел 1'!M328:M328),"=",SUM('Раздел 1'!R328:Z328))</f>
        <v>0=0</v>
      </c>
    </row>
    <row r="2732" spans="1:5" s="102" customFormat="1" ht="25.5" x14ac:dyDescent="0.2">
      <c r="A2732" s="418" t="str">
        <f>IF((SUM('Раздел 1'!M41:M41)=SUM('Раздел 1'!R41:Z41)),"","Неверно!")</f>
        <v/>
      </c>
      <c r="B2732" s="418" t="s">
        <v>23064</v>
      </c>
      <c r="C2732" s="244" t="s">
        <v>7323</v>
      </c>
      <c r="D2732" s="244" t="s">
        <v>990</v>
      </c>
      <c r="E2732" s="244" t="str">
        <f>CONCATENATE(SUM('Раздел 1'!M41:M41),"=",SUM('Раздел 1'!R41:Z41))</f>
        <v>0=0</v>
      </c>
    </row>
    <row r="2733" spans="1:5" s="102" customFormat="1" ht="25.5" x14ac:dyDescent="0.2">
      <c r="A2733" s="418" t="str">
        <f>IF((SUM('Раздел 1'!M329:M329)=SUM('Раздел 1'!R329:Z329)),"","Неверно!")</f>
        <v/>
      </c>
      <c r="B2733" s="418" t="s">
        <v>23064</v>
      </c>
      <c r="C2733" s="244" t="s">
        <v>7324</v>
      </c>
      <c r="D2733" s="244" t="s">
        <v>990</v>
      </c>
      <c r="E2733" s="244" t="str">
        <f>CONCATENATE(SUM('Раздел 1'!M329:M329),"=",SUM('Раздел 1'!R329:Z329))</f>
        <v>0=0</v>
      </c>
    </row>
    <row r="2734" spans="1:5" s="102" customFormat="1" ht="25.5" x14ac:dyDescent="0.2">
      <c r="A2734" s="418" t="str">
        <f>IF((SUM('Раздел 1'!M330:M330)=SUM('Раздел 1'!R330:Z330)),"","Неверно!")</f>
        <v/>
      </c>
      <c r="B2734" s="418" t="s">
        <v>23064</v>
      </c>
      <c r="C2734" s="244" t="s">
        <v>7325</v>
      </c>
      <c r="D2734" s="244" t="s">
        <v>990</v>
      </c>
      <c r="E2734" s="244" t="str">
        <f>CONCATENATE(SUM('Раздел 1'!M330:M330),"=",SUM('Раздел 1'!R330:Z330))</f>
        <v>0=0</v>
      </c>
    </row>
    <row r="2735" spans="1:5" s="102" customFormat="1" ht="25.5" x14ac:dyDescent="0.2">
      <c r="A2735" s="418" t="str">
        <f>IF((SUM('Раздел 1'!M331:M331)=SUM('Раздел 1'!R331:Z331)),"","Неверно!")</f>
        <v/>
      </c>
      <c r="B2735" s="418" t="s">
        <v>23064</v>
      </c>
      <c r="C2735" s="244" t="s">
        <v>7326</v>
      </c>
      <c r="D2735" s="244" t="s">
        <v>990</v>
      </c>
      <c r="E2735" s="244" t="str">
        <f>CONCATENATE(SUM('Раздел 1'!M331:M331),"=",SUM('Раздел 1'!R331:Z331))</f>
        <v>0=0</v>
      </c>
    </row>
    <row r="2736" spans="1:5" s="102" customFormat="1" ht="25.5" x14ac:dyDescent="0.2">
      <c r="A2736" s="418" t="str">
        <f>IF((SUM('Раздел 1'!M332:M332)=SUM('Раздел 1'!R332:Z332)),"","Неверно!")</f>
        <v/>
      </c>
      <c r="B2736" s="418" t="s">
        <v>23064</v>
      </c>
      <c r="C2736" s="244" t="s">
        <v>7327</v>
      </c>
      <c r="D2736" s="244" t="s">
        <v>990</v>
      </c>
      <c r="E2736" s="244" t="str">
        <f>CONCATENATE(SUM('Раздел 1'!M332:M332),"=",SUM('Раздел 1'!R332:Z332))</f>
        <v>0=0</v>
      </c>
    </row>
    <row r="2737" spans="1:5" s="102" customFormat="1" ht="25.5" x14ac:dyDescent="0.2">
      <c r="A2737" s="418" t="str">
        <f>IF((SUM('Раздел 1'!M333:M333)=SUM('Раздел 1'!R333:Z333)),"","Неверно!")</f>
        <v/>
      </c>
      <c r="B2737" s="418" t="s">
        <v>23064</v>
      </c>
      <c r="C2737" s="244" t="s">
        <v>7328</v>
      </c>
      <c r="D2737" s="244" t="s">
        <v>990</v>
      </c>
      <c r="E2737" s="244" t="str">
        <f>CONCATENATE(SUM('Раздел 1'!M333:M333),"=",SUM('Раздел 1'!R333:Z333))</f>
        <v>0=0</v>
      </c>
    </row>
    <row r="2738" spans="1:5" s="102" customFormat="1" ht="25.5" x14ac:dyDescent="0.2">
      <c r="A2738" s="418" t="str">
        <f>IF((SUM('Раздел 1'!M334:M334)=SUM('Раздел 1'!R334:Z334)),"","Неверно!")</f>
        <v/>
      </c>
      <c r="B2738" s="418" t="s">
        <v>23064</v>
      </c>
      <c r="C2738" s="244" t="s">
        <v>7329</v>
      </c>
      <c r="D2738" s="244" t="s">
        <v>990</v>
      </c>
      <c r="E2738" s="244" t="str">
        <f>CONCATENATE(SUM('Раздел 1'!M334:M334),"=",SUM('Раздел 1'!R334:Z334))</f>
        <v>0=0</v>
      </c>
    </row>
    <row r="2739" spans="1:5" s="102" customFormat="1" ht="25.5" x14ac:dyDescent="0.2">
      <c r="A2739" s="418" t="str">
        <f>IF((SUM('Раздел 1'!M335:M335)=SUM('Раздел 1'!R335:Z335)),"","Неверно!")</f>
        <v/>
      </c>
      <c r="B2739" s="418" t="s">
        <v>23064</v>
      </c>
      <c r="C2739" s="244" t="s">
        <v>7330</v>
      </c>
      <c r="D2739" s="244" t="s">
        <v>990</v>
      </c>
      <c r="E2739" s="244" t="str">
        <f>CONCATENATE(SUM('Раздел 1'!M335:M335),"=",SUM('Раздел 1'!R335:Z335))</f>
        <v>0=0</v>
      </c>
    </row>
    <row r="2740" spans="1:5" s="102" customFormat="1" ht="25.5" x14ac:dyDescent="0.2">
      <c r="A2740" s="418" t="str">
        <f>IF((SUM('Раздел 1'!M336:M336)=SUM('Раздел 1'!R336:Z336)),"","Неверно!")</f>
        <v/>
      </c>
      <c r="B2740" s="418" t="s">
        <v>23064</v>
      </c>
      <c r="C2740" s="244" t="s">
        <v>7331</v>
      </c>
      <c r="D2740" s="244" t="s">
        <v>990</v>
      </c>
      <c r="E2740" s="244" t="str">
        <f>CONCATENATE(SUM('Раздел 1'!M336:M336),"=",SUM('Раздел 1'!R336:Z336))</f>
        <v>0=0</v>
      </c>
    </row>
    <row r="2741" spans="1:5" s="102" customFormat="1" ht="25.5" x14ac:dyDescent="0.2">
      <c r="A2741" s="418" t="str">
        <f>IF((SUM('Раздел 1'!M337:M337)=SUM('Раздел 1'!R337:Z337)),"","Неверно!")</f>
        <v/>
      </c>
      <c r="B2741" s="418" t="s">
        <v>23064</v>
      </c>
      <c r="C2741" s="244" t="s">
        <v>7332</v>
      </c>
      <c r="D2741" s="244" t="s">
        <v>990</v>
      </c>
      <c r="E2741" s="244" t="str">
        <f>CONCATENATE(SUM('Раздел 1'!M337:M337),"=",SUM('Раздел 1'!R337:Z337))</f>
        <v>0=0</v>
      </c>
    </row>
    <row r="2742" spans="1:5" s="102" customFormat="1" ht="25.5" x14ac:dyDescent="0.2">
      <c r="A2742" s="418" t="str">
        <f>IF((SUM('Раздел 1'!M338:M338)=SUM('Раздел 1'!R338:Z338)),"","Неверно!")</f>
        <v/>
      </c>
      <c r="B2742" s="418" t="s">
        <v>23064</v>
      </c>
      <c r="C2742" s="244" t="s">
        <v>7333</v>
      </c>
      <c r="D2742" s="244" t="s">
        <v>990</v>
      </c>
      <c r="E2742" s="244" t="str">
        <f>CONCATENATE(SUM('Раздел 1'!M338:M338),"=",SUM('Раздел 1'!R338:Z338))</f>
        <v>0=0</v>
      </c>
    </row>
    <row r="2743" spans="1:5" s="102" customFormat="1" ht="25.5" x14ac:dyDescent="0.2">
      <c r="A2743" s="418" t="str">
        <f>IF((SUM('Раздел 1'!M42:M42)=SUM('Раздел 1'!R42:Z42)),"","Неверно!")</f>
        <v/>
      </c>
      <c r="B2743" s="418" t="s">
        <v>23064</v>
      </c>
      <c r="C2743" s="244" t="s">
        <v>7334</v>
      </c>
      <c r="D2743" s="244" t="s">
        <v>990</v>
      </c>
      <c r="E2743" s="244" t="str">
        <f>CONCATENATE(SUM('Раздел 1'!M42:M42),"=",SUM('Раздел 1'!R42:Z42))</f>
        <v>0=0</v>
      </c>
    </row>
    <row r="2744" spans="1:5" s="102" customFormat="1" ht="25.5" x14ac:dyDescent="0.2">
      <c r="A2744" s="418" t="str">
        <f>IF((SUM('Раздел 1'!M339:M339)=SUM('Раздел 1'!R339:Z339)),"","Неверно!")</f>
        <v/>
      </c>
      <c r="B2744" s="418" t="s">
        <v>23064</v>
      </c>
      <c r="C2744" s="244" t="s">
        <v>7335</v>
      </c>
      <c r="D2744" s="244" t="s">
        <v>990</v>
      </c>
      <c r="E2744" s="244" t="str">
        <f>CONCATENATE(SUM('Раздел 1'!M339:M339),"=",SUM('Раздел 1'!R339:Z339))</f>
        <v>0=0</v>
      </c>
    </row>
    <row r="2745" spans="1:5" s="102" customFormat="1" ht="25.5" x14ac:dyDescent="0.2">
      <c r="A2745" s="418" t="str">
        <f>IF((SUM('Раздел 1'!M340:M340)=SUM('Раздел 1'!R340:Z340)),"","Неверно!")</f>
        <v/>
      </c>
      <c r="B2745" s="418" t="s">
        <v>23064</v>
      </c>
      <c r="C2745" s="244" t="s">
        <v>7336</v>
      </c>
      <c r="D2745" s="244" t="s">
        <v>990</v>
      </c>
      <c r="E2745" s="244" t="str">
        <f>CONCATENATE(SUM('Раздел 1'!M340:M340),"=",SUM('Раздел 1'!R340:Z340))</f>
        <v>0=0</v>
      </c>
    </row>
    <row r="2746" spans="1:5" s="102" customFormat="1" ht="25.5" x14ac:dyDescent="0.2">
      <c r="A2746" s="418" t="str">
        <f>IF((SUM('Раздел 1'!M341:M341)=SUM('Раздел 1'!R341:Z341)),"","Неверно!")</f>
        <v/>
      </c>
      <c r="B2746" s="418" t="s">
        <v>23064</v>
      </c>
      <c r="C2746" s="244" t="s">
        <v>7337</v>
      </c>
      <c r="D2746" s="244" t="s">
        <v>990</v>
      </c>
      <c r="E2746" s="244" t="str">
        <f>CONCATENATE(SUM('Раздел 1'!M341:M341),"=",SUM('Раздел 1'!R341:Z341))</f>
        <v>0=0</v>
      </c>
    </row>
    <row r="2747" spans="1:5" s="102" customFormat="1" ht="25.5" x14ac:dyDescent="0.2">
      <c r="A2747" s="418" t="str">
        <f>IF((SUM('Раздел 1'!M342:M342)=SUM('Раздел 1'!R342:Z342)),"","Неверно!")</f>
        <v/>
      </c>
      <c r="B2747" s="418" t="s">
        <v>23064</v>
      </c>
      <c r="C2747" s="244" t="s">
        <v>7338</v>
      </c>
      <c r="D2747" s="244" t="s">
        <v>990</v>
      </c>
      <c r="E2747" s="244" t="str">
        <f>CONCATENATE(SUM('Раздел 1'!M342:M342),"=",SUM('Раздел 1'!R342:Z342))</f>
        <v>0=0</v>
      </c>
    </row>
    <row r="2748" spans="1:5" s="102" customFormat="1" ht="25.5" x14ac:dyDescent="0.2">
      <c r="A2748" s="418" t="str">
        <f>IF((SUM('Раздел 1'!M343:M343)=SUM('Раздел 1'!R343:Z343)),"","Неверно!")</f>
        <v/>
      </c>
      <c r="B2748" s="418" t="s">
        <v>23064</v>
      </c>
      <c r="C2748" s="244" t="s">
        <v>7339</v>
      </c>
      <c r="D2748" s="244" t="s">
        <v>990</v>
      </c>
      <c r="E2748" s="244" t="str">
        <f>CONCATENATE(SUM('Раздел 1'!M343:M343),"=",SUM('Раздел 1'!R343:Z343))</f>
        <v>0=0</v>
      </c>
    </row>
    <row r="2749" spans="1:5" s="102" customFormat="1" ht="25.5" x14ac:dyDescent="0.2">
      <c r="A2749" s="418" t="str">
        <f>IF((SUM('Раздел 1'!M344:M344)=SUM('Раздел 1'!R344:Z344)),"","Неверно!")</f>
        <v/>
      </c>
      <c r="B2749" s="418" t="s">
        <v>23064</v>
      </c>
      <c r="C2749" s="244" t="s">
        <v>7340</v>
      </c>
      <c r="D2749" s="244" t="s">
        <v>990</v>
      </c>
      <c r="E2749" s="244" t="str">
        <f>CONCATENATE(SUM('Раздел 1'!M344:M344),"=",SUM('Раздел 1'!R344:Z344))</f>
        <v>0=0</v>
      </c>
    </row>
    <row r="2750" spans="1:5" s="102" customFormat="1" ht="25.5" x14ac:dyDescent="0.2">
      <c r="A2750" s="418" t="str">
        <f>IF((SUM('Раздел 1'!M345:M345)=SUM('Раздел 1'!R345:Z345)),"","Неверно!")</f>
        <v/>
      </c>
      <c r="B2750" s="418" t="s">
        <v>23064</v>
      </c>
      <c r="C2750" s="244" t="s">
        <v>7341</v>
      </c>
      <c r="D2750" s="244" t="s">
        <v>990</v>
      </c>
      <c r="E2750" s="244" t="str">
        <f>CONCATENATE(SUM('Раздел 1'!M345:M345),"=",SUM('Раздел 1'!R345:Z345))</f>
        <v>0=0</v>
      </c>
    </row>
    <row r="2751" spans="1:5" s="102" customFormat="1" ht="25.5" x14ac:dyDescent="0.2">
      <c r="A2751" s="418" t="str">
        <f>IF((SUM('Раздел 1'!M346:M346)=SUM('Раздел 1'!R346:Z346)),"","Неверно!")</f>
        <v/>
      </c>
      <c r="B2751" s="418" t="s">
        <v>23064</v>
      </c>
      <c r="C2751" s="244" t="s">
        <v>7342</v>
      </c>
      <c r="D2751" s="244" t="s">
        <v>990</v>
      </c>
      <c r="E2751" s="244" t="str">
        <f>CONCATENATE(SUM('Раздел 1'!M346:M346),"=",SUM('Раздел 1'!R346:Z346))</f>
        <v>0=0</v>
      </c>
    </row>
    <row r="2752" spans="1:5" s="102" customFormat="1" ht="25.5" x14ac:dyDescent="0.2">
      <c r="A2752" s="418" t="str">
        <f>IF((SUM('Раздел 1'!M347:M347)=SUM('Раздел 1'!R347:Z347)),"","Неверно!")</f>
        <v/>
      </c>
      <c r="B2752" s="418" t="s">
        <v>23064</v>
      </c>
      <c r="C2752" s="244" t="s">
        <v>7343</v>
      </c>
      <c r="D2752" s="244" t="s">
        <v>990</v>
      </c>
      <c r="E2752" s="244" t="str">
        <f>CONCATENATE(SUM('Раздел 1'!M347:M347),"=",SUM('Раздел 1'!R347:Z347))</f>
        <v>0=0</v>
      </c>
    </row>
    <row r="2753" spans="1:5" s="102" customFormat="1" ht="25.5" x14ac:dyDescent="0.2">
      <c r="A2753" s="418" t="str">
        <f>IF((SUM('Раздел 1'!M348:M348)=SUM('Раздел 1'!R348:Z348)),"","Неверно!")</f>
        <v/>
      </c>
      <c r="B2753" s="418" t="s">
        <v>23064</v>
      </c>
      <c r="C2753" s="244" t="s">
        <v>7344</v>
      </c>
      <c r="D2753" s="244" t="s">
        <v>990</v>
      </c>
      <c r="E2753" s="244" t="str">
        <f>CONCATENATE(SUM('Раздел 1'!M348:M348),"=",SUM('Раздел 1'!R348:Z348))</f>
        <v>0=0</v>
      </c>
    </row>
    <row r="2754" spans="1:5" s="102" customFormat="1" ht="25.5" x14ac:dyDescent="0.2">
      <c r="A2754" s="418" t="str">
        <f>IF((SUM('Раздел 1'!M43:M43)=SUM('Раздел 1'!R43:Z43)),"","Неверно!")</f>
        <v/>
      </c>
      <c r="B2754" s="418" t="s">
        <v>23064</v>
      </c>
      <c r="C2754" s="244" t="s">
        <v>7345</v>
      </c>
      <c r="D2754" s="244" t="s">
        <v>990</v>
      </c>
      <c r="E2754" s="244" t="str">
        <f>CONCATENATE(SUM('Раздел 1'!M43:M43),"=",SUM('Раздел 1'!R43:Z43))</f>
        <v>24=24</v>
      </c>
    </row>
    <row r="2755" spans="1:5" s="102" customFormat="1" ht="25.5" x14ac:dyDescent="0.2">
      <c r="A2755" s="418" t="str">
        <f>IF((SUM('Раздел 1'!M349:M349)=SUM('Раздел 1'!R349:Z349)),"","Неверно!")</f>
        <v/>
      </c>
      <c r="B2755" s="418" t="s">
        <v>23064</v>
      </c>
      <c r="C2755" s="244" t="s">
        <v>7346</v>
      </c>
      <c r="D2755" s="244" t="s">
        <v>990</v>
      </c>
      <c r="E2755" s="244" t="str">
        <f>CONCATENATE(SUM('Раздел 1'!M349:M349),"=",SUM('Раздел 1'!R349:Z349))</f>
        <v>0=0</v>
      </c>
    </row>
    <row r="2756" spans="1:5" s="102" customFormat="1" ht="25.5" x14ac:dyDescent="0.2">
      <c r="A2756" s="418" t="str">
        <f>IF((SUM('Раздел 1'!M350:M350)=SUM('Раздел 1'!R350:Z350)),"","Неверно!")</f>
        <v/>
      </c>
      <c r="B2756" s="418" t="s">
        <v>23064</v>
      </c>
      <c r="C2756" s="244" t="s">
        <v>7347</v>
      </c>
      <c r="D2756" s="244" t="s">
        <v>990</v>
      </c>
      <c r="E2756" s="244" t="str">
        <f>CONCATENATE(SUM('Раздел 1'!M350:M350),"=",SUM('Раздел 1'!R350:Z350))</f>
        <v>0=0</v>
      </c>
    </row>
    <row r="2757" spans="1:5" s="102" customFormat="1" ht="25.5" x14ac:dyDescent="0.2">
      <c r="A2757" s="418" t="str">
        <f>IF((SUM('Раздел 1'!M351:M351)=SUM('Раздел 1'!R351:Z351)),"","Неверно!")</f>
        <v/>
      </c>
      <c r="B2757" s="418" t="s">
        <v>23064</v>
      </c>
      <c r="C2757" s="244" t="s">
        <v>7348</v>
      </c>
      <c r="D2757" s="244" t="s">
        <v>990</v>
      </c>
      <c r="E2757" s="244" t="str">
        <f>CONCATENATE(SUM('Раздел 1'!M351:M351),"=",SUM('Раздел 1'!R351:Z351))</f>
        <v>6=6</v>
      </c>
    </row>
    <row r="2758" spans="1:5" s="102" customFormat="1" ht="25.5" x14ac:dyDescent="0.2">
      <c r="A2758" s="418" t="str">
        <f>IF((SUM('Раздел 1'!M352:M352)=SUM('Раздел 1'!R352:Z352)),"","Неверно!")</f>
        <v/>
      </c>
      <c r="B2758" s="418" t="s">
        <v>23064</v>
      </c>
      <c r="C2758" s="244" t="s">
        <v>7349</v>
      </c>
      <c r="D2758" s="244" t="s">
        <v>990</v>
      </c>
      <c r="E2758" s="244" t="str">
        <f>CONCATENATE(SUM('Раздел 1'!M352:M352),"=",SUM('Раздел 1'!R352:Z352))</f>
        <v>0=0</v>
      </c>
    </row>
    <row r="2759" spans="1:5" s="102" customFormat="1" ht="25.5" x14ac:dyDescent="0.2">
      <c r="A2759" s="418" t="str">
        <f>IF((SUM('Раздел 1'!M353:M353)=SUM('Раздел 1'!R353:Z353)),"","Неверно!")</f>
        <v/>
      </c>
      <c r="B2759" s="418" t="s">
        <v>23064</v>
      </c>
      <c r="C2759" s="244" t="s">
        <v>7350</v>
      </c>
      <c r="D2759" s="244" t="s">
        <v>990</v>
      </c>
      <c r="E2759" s="244" t="str">
        <f>CONCATENATE(SUM('Раздел 1'!M353:M353),"=",SUM('Раздел 1'!R353:Z353))</f>
        <v>4=4</v>
      </c>
    </row>
    <row r="2760" spans="1:5" s="102" customFormat="1" ht="25.5" x14ac:dyDescent="0.2">
      <c r="A2760" s="418" t="str">
        <f>IF((SUM('Раздел 1'!M354:M354)=SUM('Раздел 1'!R354:Z354)),"","Неверно!")</f>
        <v/>
      </c>
      <c r="B2760" s="418" t="s">
        <v>23064</v>
      </c>
      <c r="C2760" s="244" t="s">
        <v>7351</v>
      </c>
      <c r="D2760" s="244" t="s">
        <v>990</v>
      </c>
      <c r="E2760" s="244" t="str">
        <f>CONCATENATE(SUM('Раздел 1'!M354:M354),"=",SUM('Раздел 1'!R354:Z354))</f>
        <v>0=0</v>
      </c>
    </row>
    <row r="2761" spans="1:5" s="102" customFormat="1" ht="25.5" x14ac:dyDescent="0.2">
      <c r="A2761" s="418" t="str">
        <f>IF((SUM('Раздел 1'!M355:M355)=SUM('Раздел 1'!R355:Z355)),"","Неверно!")</f>
        <v/>
      </c>
      <c r="B2761" s="418" t="s">
        <v>23064</v>
      </c>
      <c r="C2761" s="244" t="s">
        <v>7352</v>
      </c>
      <c r="D2761" s="244" t="s">
        <v>990</v>
      </c>
      <c r="E2761" s="244" t="str">
        <f>CONCATENATE(SUM('Раздел 1'!M355:M355),"=",SUM('Раздел 1'!R355:Z355))</f>
        <v>0=0</v>
      </c>
    </row>
    <row r="2762" spans="1:5" s="102" customFormat="1" ht="25.5" x14ac:dyDescent="0.2">
      <c r="A2762" s="418" t="str">
        <f>IF((SUM('Раздел 1'!M356:M356)=SUM('Раздел 1'!R356:Z356)),"","Неверно!")</f>
        <v/>
      </c>
      <c r="B2762" s="418" t="s">
        <v>23064</v>
      </c>
      <c r="C2762" s="244" t="s">
        <v>7353</v>
      </c>
      <c r="D2762" s="244" t="s">
        <v>990</v>
      </c>
      <c r="E2762" s="244" t="str">
        <f>CONCATENATE(SUM('Раздел 1'!M356:M356),"=",SUM('Раздел 1'!R356:Z356))</f>
        <v>0=0</v>
      </c>
    </row>
    <row r="2763" spans="1:5" s="102" customFormat="1" ht="25.5" x14ac:dyDescent="0.2">
      <c r="A2763" s="418" t="str">
        <f>IF((SUM('Раздел 1'!M357:M357)=SUM('Раздел 1'!R357:Z357)),"","Неверно!")</f>
        <v/>
      </c>
      <c r="B2763" s="418" t="s">
        <v>23064</v>
      </c>
      <c r="C2763" s="244" t="s">
        <v>7354</v>
      </c>
      <c r="D2763" s="244" t="s">
        <v>990</v>
      </c>
      <c r="E2763" s="244" t="str">
        <f>CONCATENATE(SUM('Раздел 1'!M357:M357),"=",SUM('Раздел 1'!R357:Z357))</f>
        <v>0=0</v>
      </c>
    </row>
    <row r="2764" spans="1:5" s="102" customFormat="1" ht="25.5" x14ac:dyDescent="0.2">
      <c r="A2764" s="418" t="str">
        <f>IF((SUM('Раздел 1'!M358:M358)=SUM('Раздел 1'!R358:Z358)),"","Неверно!")</f>
        <v/>
      </c>
      <c r="B2764" s="418" t="s">
        <v>23064</v>
      </c>
      <c r="C2764" s="244" t="s">
        <v>7355</v>
      </c>
      <c r="D2764" s="244" t="s">
        <v>990</v>
      </c>
      <c r="E2764" s="244" t="str">
        <f>CONCATENATE(SUM('Раздел 1'!M358:M358),"=",SUM('Раздел 1'!R358:Z358))</f>
        <v>0=0</v>
      </c>
    </row>
    <row r="2765" spans="1:5" s="102" customFormat="1" ht="25.5" x14ac:dyDescent="0.2">
      <c r="A2765" s="418" t="str">
        <f>IF((SUM('Раздел 1'!M44:M44)=SUM('Раздел 1'!R44:Z44)),"","Неверно!")</f>
        <v/>
      </c>
      <c r="B2765" s="418" t="s">
        <v>23064</v>
      </c>
      <c r="C2765" s="244" t="s">
        <v>7356</v>
      </c>
      <c r="D2765" s="244" t="s">
        <v>990</v>
      </c>
      <c r="E2765" s="244" t="str">
        <f>CONCATENATE(SUM('Раздел 1'!M44:M44),"=",SUM('Раздел 1'!R44:Z44))</f>
        <v>1=1</v>
      </c>
    </row>
    <row r="2766" spans="1:5" s="102" customFormat="1" ht="25.5" x14ac:dyDescent="0.2">
      <c r="A2766" s="418" t="str">
        <f>IF((SUM('Раздел 1'!M359:M359)=SUM('Раздел 1'!R359:Z359)),"","Неверно!")</f>
        <v/>
      </c>
      <c r="B2766" s="418" t="s">
        <v>23064</v>
      </c>
      <c r="C2766" s="244" t="s">
        <v>7357</v>
      </c>
      <c r="D2766" s="244" t="s">
        <v>990</v>
      </c>
      <c r="E2766" s="244" t="str">
        <f>CONCATENATE(SUM('Раздел 1'!M359:M359),"=",SUM('Раздел 1'!R359:Z359))</f>
        <v>0=0</v>
      </c>
    </row>
    <row r="2767" spans="1:5" s="102" customFormat="1" ht="25.5" x14ac:dyDescent="0.2">
      <c r="A2767" s="418" t="str">
        <f>IF((SUM('Раздел 1'!M360:M360)=SUM('Раздел 1'!R360:Z360)),"","Неверно!")</f>
        <v/>
      </c>
      <c r="B2767" s="418" t="s">
        <v>23064</v>
      </c>
      <c r="C2767" s="244" t="s">
        <v>7358</v>
      </c>
      <c r="D2767" s="244" t="s">
        <v>990</v>
      </c>
      <c r="E2767" s="244" t="str">
        <f>CONCATENATE(SUM('Раздел 1'!M360:M360),"=",SUM('Раздел 1'!R360:Z360))</f>
        <v>0=0</v>
      </c>
    </row>
    <row r="2768" spans="1:5" s="102" customFormat="1" ht="25.5" x14ac:dyDescent="0.2">
      <c r="A2768" s="418" t="str">
        <f>IF((SUM('Раздел 1'!M361:M361)=SUM('Раздел 1'!R361:Z361)),"","Неверно!")</f>
        <v/>
      </c>
      <c r="B2768" s="418" t="s">
        <v>23064</v>
      </c>
      <c r="C2768" s="244" t="s">
        <v>7359</v>
      </c>
      <c r="D2768" s="244" t="s">
        <v>990</v>
      </c>
      <c r="E2768" s="244" t="str">
        <f>CONCATENATE(SUM('Раздел 1'!M361:M361),"=",SUM('Раздел 1'!R361:Z361))</f>
        <v>0=0</v>
      </c>
    </row>
    <row r="2769" spans="1:5" s="102" customFormat="1" ht="25.5" x14ac:dyDescent="0.2">
      <c r="A2769" s="418" t="str">
        <f>IF((SUM('Раздел 1'!M362:M362)=SUM('Раздел 1'!R362:Z362)),"","Неверно!")</f>
        <v/>
      </c>
      <c r="B2769" s="418" t="s">
        <v>23064</v>
      </c>
      <c r="C2769" s="244" t="s">
        <v>13934</v>
      </c>
      <c r="D2769" s="244" t="s">
        <v>990</v>
      </c>
      <c r="E2769" s="244" t="str">
        <f>CONCATENATE(SUM('Раздел 1'!M362:M362),"=",SUM('Раздел 1'!R362:Z362))</f>
        <v>0=0</v>
      </c>
    </row>
    <row r="2770" spans="1:5" s="102" customFormat="1" ht="25.5" x14ac:dyDescent="0.2">
      <c r="A2770" s="418" t="str">
        <f>IF((SUM('Раздел 1'!M363:M363)=SUM('Раздел 1'!R363:Z363)),"","Неверно!")</f>
        <v/>
      </c>
      <c r="B2770" s="418" t="s">
        <v>23064</v>
      </c>
      <c r="C2770" s="244" t="s">
        <v>13935</v>
      </c>
      <c r="D2770" s="244" t="s">
        <v>990</v>
      </c>
      <c r="E2770" s="244" t="str">
        <f>CONCATENATE(SUM('Раздел 1'!M363:M363),"=",SUM('Раздел 1'!R363:Z363))</f>
        <v>0=0</v>
      </c>
    </row>
    <row r="2771" spans="1:5" s="102" customFormat="1" ht="25.5" x14ac:dyDescent="0.2">
      <c r="A2771" s="418" t="str">
        <f>IF((SUM('Раздел 1'!M364:M364)=SUM('Раздел 1'!R364:Z364)),"","Неверно!")</f>
        <v/>
      </c>
      <c r="B2771" s="418" t="s">
        <v>23064</v>
      </c>
      <c r="C2771" s="244" t="s">
        <v>13936</v>
      </c>
      <c r="D2771" s="244" t="s">
        <v>990</v>
      </c>
      <c r="E2771" s="244" t="str">
        <f>CONCATENATE(SUM('Раздел 1'!M364:M364),"=",SUM('Раздел 1'!R364:Z364))</f>
        <v>0=0</v>
      </c>
    </row>
    <row r="2772" spans="1:5" s="102" customFormat="1" ht="25.5" x14ac:dyDescent="0.2">
      <c r="A2772" s="418" t="str">
        <f>IF((SUM('Раздел 1'!M365:M365)=SUM('Раздел 1'!R365:Z365)),"","Неверно!")</f>
        <v/>
      </c>
      <c r="B2772" s="418" t="s">
        <v>23064</v>
      </c>
      <c r="C2772" s="244" t="s">
        <v>13937</v>
      </c>
      <c r="D2772" s="244" t="s">
        <v>990</v>
      </c>
      <c r="E2772" s="244" t="str">
        <f>CONCATENATE(SUM('Раздел 1'!M365:M365),"=",SUM('Раздел 1'!R365:Z365))</f>
        <v>0=0</v>
      </c>
    </row>
    <row r="2773" spans="1:5" s="102" customFormat="1" ht="25.5" x14ac:dyDescent="0.2">
      <c r="A2773" s="418" t="str">
        <f>IF((SUM('Раздел 1'!M366:M366)=SUM('Раздел 1'!R366:Z366)),"","Неверно!")</f>
        <v/>
      </c>
      <c r="B2773" s="418" t="s">
        <v>23064</v>
      </c>
      <c r="C2773" s="244" t="s">
        <v>13938</v>
      </c>
      <c r="D2773" s="244" t="s">
        <v>990</v>
      </c>
      <c r="E2773" s="244" t="str">
        <f>CONCATENATE(SUM('Раздел 1'!M366:M366),"=",SUM('Раздел 1'!R366:Z366))</f>
        <v>0=0</v>
      </c>
    </row>
    <row r="2774" spans="1:5" s="102" customFormat="1" ht="25.5" x14ac:dyDescent="0.2">
      <c r="A2774" s="418" t="str">
        <f>IF((SUM('Раздел 1'!M367:M367)=SUM('Раздел 1'!R367:Z367)),"","Неверно!")</f>
        <v/>
      </c>
      <c r="B2774" s="418" t="s">
        <v>23064</v>
      </c>
      <c r="C2774" s="244" t="s">
        <v>13939</v>
      </c>
      <c r="D2774" s="244" t="s">
        <v>990</v>
      </c>
      <c r="E2774" s="244" t="str">
        <f>CONCATENATE(SUM('Раздел 1'!M367:M367),"=",SUM('Раздел 1'!R367:Z367))</f>
        <v>0=0</v>
      </c>
    </row>
    <row r="2775" spans="1:5" s="102" customFormat="1" ht="25.5" x14ac:dyDescent="0.2">
      <c r="A2775" s="418" t="str">
        <f>IF((SUM('Раздел 1'!M368:M368)=SUM('Раздел 1'!R368:Z368)),"","Неверно!")</f>
        <v/>
      </c>
      <c r="B2775" s="418" t="s">
        <v>23064</v>
      </c>
      <c r="C2775" s="244" t="s">
        <v>13940</v>
      </c>
      <c r="D2775" s="244" t="s">
        <v>990</v>
      </c>
      <c r="E2775" s="244" t="str">
        <f>CONCATENATE(SUM('Раздел 1'!M368:M368),"=",SUM('Раздел 1'!R368:Z368))</f>
        <v>0=0</v>
      </c>
    </row>
    <row r="2776" spans="1:5" s="102" customFormat="1" ht="25.5" x14ac:dyDescent="0.2">
      <c r="A2776" s="418" t="str">
        <f>IF((SUM('Раздел 1'!M45:M45)=SUM('Раздел 1'!R45:Z45)),"","Неверно!")</f>
        <v/>
      </c>
      <c r="B2776" s="418" t="s">
        <v>23064</v>
      </c>
      <c r="C2776" s="244" t="s">
        <v>7360</v>
      </c>
      <c r="D2776" s="244" t="s">
        <v>990</v>
      </c>
      <c r="E2776" s="244" t="str">
        <f>CONCATENATE(SUM('Раздел 1'!M45:M45),"=",SUM('Раздел 1'!R45:Z45))</f>
        <v>0=0</v>
      </c>
    </row>
    <row r="2777" spans="1:5" s="102" customFormat="1" ht="25.5" x14ac:dyDescent="0.2">
      <c r="A2777" s="418" t="str">
        <f>IF((SUM('Раздел 1'!M369:M369)=SUM('Раздел 1'!R369:Z369)),"","Неверно!")</f>
        <v/>
      </c>
      <c r="B2777" s="418" t="s">
        <v>23064</v>
      </c>
      <c r="C2777" s="244" t="s">
        <v>13941</v>
      </c>
      <c r="D2777" s="244" t="s">
        <v>990</v>
      </c>
      <c r="E2777" s="244" t="str">
        <f>CONCATENATE(SUM('Раздел 1'!M369:M369),"=",SUM('Раздел 1'!R369:Z369))</f>
        <v>0=0</v>
      </c>
    </row>
    <row r="2778" spans="1:5" s="102" customFormat="1" ht="25.5" x14ac:dyDescent="0.2">
      <c r="A2778" s="418" t="str">
        <f>IF((SUM('Раздел 1'!M370:M370)=SUM('Раздел 1'!R370:Z370)),"","Неверно!")</f>
        <v/>
      </c>
      <c r="B2778" s="418" t="s">
        <v>23064</v>
      </c>
      <c r="C2778" s="244" t="s">
        <v>13942</v>
      </c>
      <c r="D2778" s="244" t="s">
        <v>990</v>
      </c>
      <c r="E2778" s="244" t="str">
        <f>CONCATENATE(SUM('Раздел 1'!M370:M370),"=",SUM('Раздел 1'!R370:Z370))</f>
        <v>0=0</v>
      </c>
    </row>
    <row r="2779" spans="1:5" s="102" customFormat="1" ht="25.5" x14ac:dyDescent="0.2">
      <c r="A2779" s="418" t="str">
        <f>IF((SUM('Раздел 1'!M371:M371)=SUM('Раздел 1'!R371:Z371)),"","Неверно!")</f>
        <v/>
      </c>
      <c r="B2779" s="418" t="s">
        <v>23064</v>
      </c>
      <c r="C2779" s="244" t="s">
        <v>5907</v>
      </c>
      <c r="D2779" s="244" t="s">
        <v>990</v>
      </c>
      <c r="E2779" s="244" t="str">
        <f>CONCATENATE(SUM('Раздел 1'!M371:M371),"=",SUM('Раздел 1'!R371:Z371))</f>
        <v>0=0</v>
      </c>
    </row>
    <row r="2780" spans="1:5" s="102" customFormat="1" ht="25.5" x14ac:dyDescent="0.2">
      <c r="A2780" s="418" t="str">
        <f>IF((SUM('Раздел 1'!M372:M372)=SUM('Раздел 1'!R372:Z372)),"","Неверно!")</f>
        <v/>
      </c>
      <c r="B2780" s="418" t="s">
        <v>23064</v>
      </c>
      <c r="C2780" s="244" t="s">
        <v>5908</v>
      </c>
      <c r="D2780" s="244" t="s">
        <v>990</v>
      </c>
      <c r="E2780" s="244" t="str">
        <f>CONCATENATE(SUM('Раздел 1'!M372:M372),"=",SUM('Раздел 1'!R372:Z372))</f>
        <v>0=0</v>
      </c>
    </row>
    <row r="2781" spans="1:5" s="102" customFormat="1" ht="25.5" x14ac:dyDescent="0.2">
      <c r="A2781" s="418" t="str">
        <f>IF((SUM('Раздел 1'!M373:M373)=SUM('Раздел 1'!R373:Z373)),"","Неверно!")</f>
        <v/>
      </c>
      <c r="B2781" s="418" t="s">
        <v>23064</v>
      </c>
      <c r="C2781" s="244" t="s">
        <v>5909</v>
      </c>
      <c r="D2781" s="244" t="s">
        <v>990</v>
      </c>
      <c r="E2781" s="244" t="str">
        <f>CONCATENATE(SUM('Раздел 1'!M373:M373),"=",SUM('Раздел 1'!R373:Z373))</f>
        <v>0=0</v>
      </c>
    </row>
    <row r="2782" spans="1:5" s="102" customFormat="1" ht="25.5" x14ac:dyDescent="0.2">
      <c r="A2782" s="418" t="str">
        <f>IF((SUM('Раздел 1'!M374:M374)=SUM('Раздел 1'!R374:Z374)),"","Неверно!")</f>
        <v/>
      </c>
      <c r="B2782" s="418" t="s">
        <v>23064</v>
      </c>
      <c r="C2782" s="244" t="s">
        <v>11864</v>
      </c>
      <c r="D2782" s="244" t="s">
        <v>990</v>
      </c>
      <c r="E2782" s="244" t="str">
        <f>CONCATENATE(SUM('Раздел 1'!M374:M374),"=",SUM('Раздел 1'!R374:Z374))</f>
        <v>0=0</v>
      </c>
    </row>
    <row r="2783" spans="1:5" s="102" customFormat="1" ht="25.5" x14ac:dyDescent="0.2">
      <c r="A2783" s="418" t="str">
        <f>IF((SUM('Раздел 1'!M375:M375)=SUM('Раздел 1'!R375:Z375)),"","Неверно!")</f>
        <v/>
      </c>
      <c r="B2783" s="418" t="s">
        <v>23064</v>
      </c>
      <c r="C2783" s="244" t="s">
        <v>11865</v>
      </c>
      <c r="D2783" s="244" t="s">
        <v>990</v>
      </c>
      <c r="E2783" s="244" t="str">
        <f>CONCATENATE(SUM('Раздел 1'!M375:M375),"=",SUM('Раздел 1'!R375:Z375))</f>
        <v>0=0</v>
      </c>
    </row>
    <row r="2784" spans="1:5" s="102" customFormat="1" ht="25.5" x14ac:dyDescent="0.2">
      <c r="A2784" s="418" t="str">
        <f>IF((SUM('Раздел 1'!M376:M376)=SUM('Раздел 1'!R376:Z376)),"","Неверно!")</f>
        <v/>
      </c>
      <c r="B2784" s="418" t="s">
        <v>23064</v>
      </c>
      <c r="C2784" s="244" t="s">
        <v>11866</v>
      </c>
      <c r="D2784" s="244" t="s">
        <v>990</v>
      </c>
      <c r="E2784" s="244" t="str">
        <f>CONCATENATE(SUM('Раздел 1'!M376:M376),"=",SUM('Раздел 1'!R376:Z376))</f>
        <v>0=0</v>
      </c>
    </row>
    <row r="2785" spans="1:5" s="102" customFormat="1" ht="25.5" x14ac:dyDescent="0.2">
      <c r="A2785" s="418" t="str">
        <f>IF((SUM('Раздел 1'!M377:M377)=SUM('Раздел 1'!R377:Z377)),"","Неверно!")</f>
        <v/>
      </c>
      <c r="B2785" s="418" t="s">
        <v>23064</v>
      </c>
      <c r="C2785" s="244" t="s">
        <v>11867</v>
      </c>
      <c r="D2785" s="244" t="s">
        <v>990</v>
      </c>
      <c r="E2785" s="244" t="str">
        <f>CONCATENATE(SUM('Раздел 1'!M377:M377),"=",SUM('Раздел 1'!R377:Z377))</f>
        <v>0=0</v>
      </c>
    </row>
    <row r="2786" spans="1:5" s="102" customFormat="1" ht="25.5" x14ac:dyDescent="0.2">
      <c r="A2786" s="418" t="str">
        <f>IF((SUM('Раздел 1'!M378:M378)=SUM('Раздел 1'!R378:Z378)),"","Неверно!")</f>
        <v/>
      </c>
      <c r="B2786" s="418" t="s">
        <v>23064</v>
      </c>
      <c r="C2786" s="244" t="s">
        <v>11652</v>
      </c>
      <c r="D2786" s="244" t="s">
        <v>990</v>
      </c>
      <c r="E2786" s="244" t="str">
        <f>CONCATENATE(SUM('Раздел 1'!M378:M378),"=",SUM('Раздел 1'!R378:Z378))</f>
        <v>0=0</v>
      </c>
    </row>
    <row r="2787" spans="1:5" s="102" customFormat="1" ht="25.5" x14ac:dyDescent="0.2">
      <c r="A2787" s="418" t="str">
        <f>IF((SUM('Раздел 1'!M46:M46)=SUM('Раздел 1'!R46:Z46)),"","Неверно!")</f>
        <v/>
      </c>
      <c r="B2787" s="418" t="s">
        <v>23064</v>
      </c>
      <c r="C2787" s="244" t="s">
        <v>7361</v>
      </c>
      <c r="D2787" s="244" t="s">
        <v>990</v>
      </c>
      <c r="E2787" s="244" t="str">
        <f>CONCATENATE(SUM('Раздел 1'!M46:M46),"=",SUM('Раздел 1'!R46:Z46))</f>
        <v>0=0</v>
      </c>
    </row>
    <row r="2788" spans="1:5" s="102" customFormat="1" ht="25.5" x14ac:dyDescent="0.2">
      <c r="A2788" s="418" t="str">
        <f>IF((SUM('Раздел 1'!M379:M379)=SUM('Раздел 1'!R379:Z379)),"","Неверно!")</f>
        <v/>
      </c>
      <c r="B2788" s="418" t="s">
        <v>23064</v>
      </c>
      <c r="C2788" s="244" t="s">
        <v>11653</v>
      </c>
      <c r="D2788" s="244" t="s">
        <v>990</v>
      </c>
      <c r="E2788" s="244" t="str">
        <f>CONCATENATE(SUM('Раздел 1'!M379:M379),"=",SUM('Раздел 1'!R379:Z379))</f>
        <v>0=0</v>
      </c>
    </row>
    <row r="2789" spans="1:5" s="102" customFormat="1" ht="25.5" x14ac:dyDescent="0.2">
      <c r="A2789" s="418" t="str">
        <f>IF((SUM('Раздел 1'!M380:M380)=SUM('Раздел 1'!R380:Z380)),"","Неверно!")</f>
        <v/>
      </c>
      <c r="B2789" s="418" t="s">
        <v>23064</v>
      </c>
      <c r="C2789" s="244" t="s">
        <v>11654</v>
      </c>
      <c r="D2789" s="244" t="s">
        <v>990</v>
      </c>
      <c r="E2789" s="244" t="str">
        <f>CONCATENATE(SUM('Раздел 1'!M380:M380),"=",SUM('Раздел 1'!R380:Z380))</f>
        <v>0=0</v>
      </c>
    </row>
    <row r="2790" spans="1:5" s="102" customFormat="1" ht="25.5" x14ac:dyDescent="0.2">
      <c r="A2790" s="418" t="str">
        <f>IF((SUM('Раздел 1'!M381:M381)=SUM('Раздел 1'!R381:Z381)),"","Неверно!")</f>
        <v/>
      </c>
      <c r="B2790" s="418" t="s">
        <v>23064</v>
      </c>
      <c r="C2790" s="244" t="s">
        <v>13943</v>
      </c>
      <c r="D2790" s="244" t="s">
        <v>990</v>
      </c>
      <c r="E2790" s="244" t="str">
        <f>CONCATENATE(SUM('Раздел 1'!M381:M381),"=",SUM('Раздел 1'!R381:Z381))</f>
        <v>0=0</v>
      </c>
    </row>
    <row r="2791" spans="1:5" s="102" customFormat="1" ht="25.5" x14ac:dyDescent="0.2">
      <c r="A2791" s="418" t="str">
        <f>IF((SUM('Раздел 1'!M382:M382)=SUM('Раздел 1'!R382:Z382)),"","Неверно!")</f>
        <v/>
      </c>
      <c r="B2791" s="418" t="s">
        <v>23064</v>
      </c>
      <c r="C2791" s="244" t="s">
        <v>13944</v>
      </c>
      <c r="D2791" s="244" t="s">
        <v>990</v>
      </c>
      <c r="E2791" s="244" t="str">
        <f>CONCATENATE(SUM('Раздел 1'!M382:M382),"=",SUM('Раздел 1'!R382:Z382))</f>
        <v>0=0</v>
      </c>
    </row>
    <row r="2792" spans="1:5" s="102" customFormat="1" ht="25.5" x14ac:dyDescent="0.2">
      <c r="A2792" s="418" t="str">
        <f>IF((SUM('Раздел 1'!M383:M383)=SUM('Раздел 1'!R383:Z383)),"","Неверно!")</f>
        <v/>
      </c>
      <c r="B2792" s="418" t="s">
        <v>23064</v>
      </c>
      <c r="C2792" s="244" t="s">
        <v>13945</v>
      </c>
      <c r="D2792" s="244" t="s">
        <v>990</v>
      </c>
      <c r="E2792" s="244" t="str">
        <f>CONCATENATE(SUM('Раздел 1'!M383:M383),"=",SUM('Раздел 1'!R383:Z383))</f>
        <v>0=0</v>
      </c>
    </row>
    <row r="2793" spans="1:5" s="102" customFormat="1" ht="25.5" x14ac:dyDescent="0.2">
      <c r="A2793" s="418" t="str">
        <f>IF((SUM('Раздел 1'!M47:M47)=SUM('Раздел 1'!R47:Z47)),"","Неверно!")</f>
        <v/>
      </c>
      <c r="B2793" s="418" t="s">
        <v>23064</v>
      </c>
      <c r="C2793" s="244" t="s">
        <v>7362</v>
      </c>
      <c r="D2793" s="244" t="s">
        <v>990</v>
      </c>
      <c r="E2793" s="244" t="str">
        <f>CONCATENATE(SUM('Раздел 1'!M47:M47),"=",SUM('Раздел 1'!R47:Z47))</f>
        <v>0=0</v>
      </c>
    </row>
    <row r="2794" spans="1:5" s="102" customFormat="1" ht="25.5" x14ac:dyDescent="0.2">
      <c r="A2794" s="418" t="str">
        <f>IF((SUM('Раздел 1'!M48:M48)=SUM('Раздел 1'!R48:Z48)),"","Неверно!")</f>
        <v/>
      </c>
      <c r="B2794" s="418" t="s">
        <v>23064</v>
      </c>
      <c r="C2794" s="244" t="s">
        <v>7363</v>
      </c>
      <c r="D2794" s="244" t="s">
        <v>990</v>
      </c>
      <c r="E2794" s="244" t="str">
        <f>CONCATENATE(SUM('Раздел 1'!M48:M48),"=",SUM('Раздел 1'!R48:Z48))</f>
        <v>0=0</v>
      </c>
    </row>
    <row r="2795" spans="1:5" s="102" customFormat="1" ht="25.5" x14ac:dyDescent="0.2">
      <c r="A2795" s="418" t="str">
        <f>IF((SUM('Раздел 1'!M13:M13)=SUM('Раздел 1'!R13:Z13)),"","Неверно!")</f>
        <v/>
      </c>
      <c r="B2795" s="418" t="s">
        <v>23064</v>
      </c>
      <c r="C2795" s="244" t="s">
        <v>7364</v>
      </c>
      <c r="D2795" s="244" t="s">
        <v>990</v>
      </c>
      <c r="E2795" s="244" t="str">
        <f>CONCATENATE(SUM('Раздел 1'!M13:M13),"=",SUM('Раздел 1'!R13:Z13))</f>
        <v>0=0</v>
      </c>
    </row>
    <row r="2796" spans="1:5" s="102" customFormat="1" ht="25.5" x14ac:dyDescent="0.2">
      <c r="A2796" s="418" t="str">
        <f>IF((SUM('Раздел 1'!M49:M49)=SUM('Раздел 1'!R49:Z49)),"","Неверно!")</f>
        <v/>
      </c>
      <c r="B2796" s="418" t="s">
        <v>23064</v>
      </c>
      <c r="C2796" s="244" t="s">
        <v>7365</v>
      </c>
      <c r="D2796" s="244" t="s">
        <v>990</v>
      </c>
      <c r="E2796" s="244" t="str">
        <f>CONCATENATE(SUM('Раздел 1'!M49:M49),"=",SUM('Раздел 1'!R49:Z49))</f>
        <v>0=0</v>
      </c>
    </row>
    <row r="2797" spans="1:5" s="102" customFormat="1" ht="25.5" x14ac:dyDescent="0.2">
      <c r="A2797" s="418" t="str">
        <f>IF((SUM('Раздел 1'!M50:M50)=SUM('Раздел 1'!R50:Z50)),"","Неверно!")</f>
        <v/>
      </c>
      <c r="B2797" s="418" t="s">
        <v>23064</v>
      </c>
      <c r="C2797" s="244" t="s">
        <v>7366</v>
      </c>
      <c r="D2797" s="244" t="s">
        <v>990</v>
      </c>
      <c r="E2797" s="244" t="str">
        <f>CONCATENATE(SUM('Раздел 1'!M50:M50),"=",SUM('Раздел 1'!R50:Z50))</f>
        <v>0=0</v>
      </c>
    </row>
    <row r="2798" spans="1:5" s="102" customFormat="1" ht="25.5" x14ac:dyDescent="0.2">
      <c r="A2798" s="418" t="str">
        <f>IF((SUM('Раздел 1'!M51:M51)=SUM('Раздел 1'!R51:Z51)),"","Неверно!")</f>
        <v/>
      </c>
      <c r="B2798" s="418" t="s">
        <v>23064</v>
      </c>
      <c r="C2798" s="244" t="s">
        <v>7367</v>
      </c>
      <c r="D2798" s="244" t="s">
        <v>990</v>
      </c>
      <c r="E2798" s="244" t="str">
        <f>CONCATENATE(SUM('Раздел 1'!M51:M51),"=",SUM('Раздел 1'!R51:Z51))</f>
        <v>0=0</v>
      </c>
    </row>
    <row r="2799" spans="1:5" s="102" customFormat="1" ht="25.5" x14ac:dyDescent="0.2">
      <c r="A2799" s="418" t="str">
        <f>IF((SUM('Раздел 1'!M52:M52)=SUM('Раздел 1'!R52:Z52)),"","Неверно!")</f>
        <v/>
      </c>
      <c r="B2799" s="418" t="s">
        <v>23064</v>
      </c>
      <c r="C2799" s="244" t="s">
        <v>7368</v>
      </c>
      <c r="D2799" s="244" t="s">
        <v>990</v>
      </c>
      <c r="E2799" s="244" t="str">
        <f>CONCATENATE(SUM('Раздел 1'!M52:M52),"=",SUM('Раздел 1'!R52:Z52))</f>
        <v>0=0</v>
      </c>
    </row>
    <row r="2800" spans="1:5" s="102" customFormat="1" ht="25.5" x14ac:dyDescent="0.2">
      <c r="A2800" s="418" t="str">
        <f>IF((SUM('Раздел 1'!M53:M53)=SUM('Раздел 1'!R53:Z53)),"","Неверно!")</f>
        <v/>
      </c>
      <c r="B2800" s="418" t="s">
        <v>23064</v>
      </c>
      <c r="C2800" s="244" t="s">
        <v>7369</v>
      </c>
      <c r="D2800" s="244" t="s">
        <v>990</v>
      </c>
      <c r="E2800" s="244" t="str">
        <f>CONCATENATE(SUM('Раздел 1'!M53:M53),"=",SUM('Раздел 1'!R53:Z53))</f>
        <v>0=0</v>
      </c>
    </row>
    <row r="2801" spans="1:5" s="102" customFormat="1" ht="25.5" x14ac:dyDescent="0.2">
      <c r="A2801" s="418" t="str">
        <f>IF((SUM('Раздел 1'!M54:M54)=SUM('Раздел 1'!R54:Z54)),"","Неверно!")</f>
        <v/>
      </c>
      <c r="B2801" s="418" t="s">
        <v>23064</v>
      </c>
      <c r="C2801" s="244" t="s">
        <v>7370</v>
      </c>
      <c r="D2801" s="244" t="s">
        <v>990</v>
      </c>
      <c r="E2801" s="244" t="str">
        <f>CONCATENATE(SUM('Раздел 1'!M54:M54),"=",SUM('Раздел 1'!R54:Z54))</f>
        <v>0=0</v>
      </c>
    </row>
    <row r="2802" spans="1:5" s="102" customFormat="1" ht="25.5" x14ac:dyDescent="0.2">
      <c r="A2802" s="418" t="str">
        <f>IF((SUM('Раздел 1'!M55:M55)=SUM('Раздел 1'!R55:Z55)),"","Неверно!")</f>
        <v/>
      </c>
      <c r="B2802" s="418" t="s">
        <v>23064</v>
      </c>
      <c r="C2802" s="244" t="s">
        <v>7371</v>
      </c>
      <c r="D2802" s="244" t="s">
        <v>990</v>
      </c>
      <c r="E2802" s="244" t="str">
        <f>CONCATENATE(SUM('Раздел 1'!M55:M55),"=",SUM('Раздел 1'!R55:Z55))</f>
        <v>0=0</v>
      </c>
    </row>
    <row r="2803" spans="1:5" s="102" customFormat="1" ht="25.5" x14ac:dyDescent="0.2">
      <c r="A2803" s="418" t="str">
        <f>IF((SUM('Раздел 1'!M56:M56)=SUM('Раздел 1'!R56:Z56)),"","Неверно!")</f>
        <v/>
      </c>
      <c r="B2803" s="418" t="s">
        <v>23064</v>
      </c>
      <c r="C2803" s="244" t="s">
        <v>7372</v>
      </c>
      <c r="D2803" s="244" t="s">
        <v>990</v>
      </c>
      <c r="E2803" s="244" t="str">
        <f>CONCATENATE(SUM('Раздел 1'!M56:M56),"=",SUM('Раздел 1'!R56:Z56))</f>
        <v>0=0</v>
      </c>
    </row>
    <row r="2804" spans="1:5" s="102" customFormat="1" ht="25.5" x14ac:dyDescent="0.2">
      <c r="A2804" s="418" t="str">
        <f>IF((SUM('Раздел 1'!M57:M57)=SUM('Раздел 1'!R57:Z57)),"","Неверно!")</f>
        <v/>
      </c>
      <c r="B2804" s="418" t="s">
        <v>23064</v>
      </c>
      <c r="C2804" s="244" t="s">
        <v>7373</v>
      </c>
      <c r="D2804" s="244" t="s">
        <v>990</v>
      </c>
      <c r="E2804" s="244" t="str">
        <f>CONCATENATE(SUM('Раздел 1'!M57:M57),"=",SUM('Раздел 1'!R57:Z57))</f>
        <v>0=0</v>
      </c>
    </row>
    <row r="2805" spans="1:5" s="102" customFormat="1" ht="25.5" x14ac:dyDescent="0.2">
      <c r="A2805" s="418" t="str">
        <f>IF((SUM('Раздел 1'!M58:M58)=SUM('Раздел 1'!R58:Z58)),"","Неверно!")</f>
        <v/>
      </c>
      <c r="B2805" s="418" t="s">
        <v>23064</v>
      </c>
      <c r="C2805" s="244" t="s">
        <v>7374</v>
      </c>
      <c r="D2805" s="244" t="s">
        <v>990</v>
      </c>
      <c r="E2805" s="244" t="str">
        <f>CONCATENATE(SUM('Раздел 1'!M58:M58),"=",SUM('Раздел 1'!R58:Z58))</f>
        <v>0=0</v>
      </c>
    </row>
    <row r="2806" spans="1:5" s="102" customFormat="1" ht="25.5" x14ac:dyDescent="0.2">
      <c r="A2806" s="418" t="str">
        <f>IF((SUM('Раздел 1'!M14:M14)=SUM('Раздел 1'!R14:Z14)),"","Неверно!")</f>
        <v/>
      </c>
      <c r="B2806" s="418" t="s">
        <v>23064</v>
      </c>
      <c r="C2806" s="244" t="s">
        <v>7375</v>
      </c>
      <c r="D2806" s="244" t="s">
        <v>990</v>
      </c>
      <c r="E2806" s="244" t="str">
        <f>CONCATENATE(SUM('Раздел 1'!M14:M14),"=",SUM('Раздел 1'!R14:Z14))</f>
        <v>0=0</v>
      </c>
    </row>
    <row r="2807" spans="1:5" s="102" customFormat="1" ht="25.5" x14ac:dyDescent="0.2">
      <c r="A2807" s="418" t="str">
        <f>IF((SUM('Раздел 1'!M59:M59)=SUM('Раздел 1'!R59:Z59)),"","Неверно!")</f>
        <v/>
      </c>
      <c r="B2807" s="418" t="s">
        <v>23064</v>
      </c>
      <c r="C2807" s="244" t="s">
        <v>7376</v>
      </c>
      <c r="D2807" s="244" t="s">
        <v>990</v>
      </c>
      <c r="E2807" s="244" t="str">
        <f>CONCATENATE(SUM('Раздел 1'!M59:M59),"=",SUM('Раздел 1'!R59:Z59))</f>
        <v>0=0</v>
      </c>
    </row>
    <row r="2808" spans="1:5" s="102" customFormat="1" ht="25.5" x14ac:dyDescent="0.2">
      <c r="A2808" s="418" t="str">
        <f>IF((SUM('Раздел 1'!M60:M60)=SUM('Раздел 1'!R60:Z60)),"","Неверно!")</f>
        <v/>
      </c>
      <c r="B2808" s="418" t="s">
        <v>23064</v>
      </c>
      <c r="C2808" s="244" t="s">
        <v>7377</v>
      </c>
      <c r="D2808" s="244" t="s">
        <v>990</v>
      </c>
      <c r="E2808" s="244" t="str">
        <f>CONCATENATE(SUM('Раздел 1'!M60:M60),"=",SUM('Раздел 1'!R60:Z60))</f>
        <v>0=0</v>
      </c>
    </row>
    <row r="2809" spans="1:5" s="102" customFormat="1" ht="25.5" x14ac:dyDescent="0.2">
      <c r="A2809" s="418" t="str">
        <f>IF((SUM('Раздел 1'!M61:M61)=SUM('Раздел 1'!R61:Z61)),"","Неверно!")</f>
        <v/>
      </c>
      <c r="B2809" s="418" t="s">
        <v>23064</v>
      </c>
      <c r="C2809" s="244" t="s">
        <v>7378</v>
      </c>
      <c r="D2809" s="244" t="s">
        <v>990</v>
      </c>
      <c r="E2809" s="244" t="str">
        <f>CONCATENATE(SUM('Раздел 1'!M61:M61),"=",SUM('Раздел 1'!R61:Z61))</f>
        <v>0=0</v>
      </c>
    </row>
    <row r="2810" spans="1:5" s="102" customFormat="1" ht="25.5" x14ac:dyDescent="0.2">
      <c r="A2810" s="418" t="str">
        <f>IF((SUM('Раздел 1'!M62:M62)=SUM('Раздел 1'!R62:Z62)),"","Неверно!")</f>
        <v/>
      </c>
      <c r="B2810" s="418" t="s">
        <v>23064</v>
      </c>
      <c r="C2810" s="244" t="s">
        <v>7379</v>
      </c>
      <c r="D2810" s="244" t="s">
        <v>990</v>
      </c>
      <c r="E2810" s="244" t="str">
        <f>CONCATENATE(SUM('Раздел 1'!M62:M62),"=",SUM('Раздел 1'!R62:Z62))</f>
        <v>0=0</v>
      </c>
    </row>
    <row r="2811" spans="1:5" s="102" customFormat="1" ht="25.5" x14ac:dyDescent="0.2">
      <c r="A2811" s="418" t="str">
        <f>IF((SUM('Раздел 1'!M63:M63)=SUM('Раздел 1'!R63:Z63)),"","Неверно!")</f>
        <v/>
      </c>
      <c r="B2811" s="418" t="s">
        <v>23064</v>
      </c>
      <c r="C2811" s="244" t="s">
        <v>7380</v>
      </c>
      <c r="D2811" s="244" t="s">
        <v>990</v>
      </c>
      <c r="E2811" s="244" t="str">
        <f>CONCATENATE(SUM('Раздел 1'!M63:M63),"=",SUM('Раздел 1'!R63:Z63))</f>
        <v>0=0</v>
      </c>
    </row>
    <row r="2812" spans="1:5" s="102" customFormat="1" ht="25.5" x14ac:dyDescent="0.2">
      <c r="A2812" s="418" t="str">
        <f>IF((SUM('Раздел 1'!M64:M64)=SUM('Раздел 1'!R64:Z64)),"","Неверно!")</f>
        <v/>
      </c>
      <c r="B2812" s="418" t="s">
        <v>23064</v>
      </c>
      <c r="C2812" s="244" t="s">
        <v>7381</v>
      </c>
      <c r="D2812" s="244" t="s">
        <v>990</v>
      </c>
      <c r="E2812" s="244" t="str">
        <f>CONCATENATE(SUM('Раздел 1'!M64:M64),"=",SUM('Раздел 1'!R64:Z64))</f>
        <v>0=0</v>
      </c>
    </row>
    <row r="2813" spans="1:5" s="102" customFormat="1" ht="25.5" x14ac:dyDescent="0.2">
      <c r="A2813" s="418" t="str">
        <f>IF((SUM('Раздел 1'!M65:M65)=SUM('Раздел 1'!R65:Z65)),"","Неверно!")</f>
        <v/>
      </c>
      <c r="B2813" s="418" t="s">
        <v>23064</v>
      </c>
      <c r="C2813" s="244" t="s">
        <v>7382</v>
      </c>
      <c r="D2813" s="244" t="s">
        <v>990</v>
      </c>
      <c r="E2813" s="244" t="str">
        <f>CONCATENATE(SUM('Раздел 1'!M65:M65),"=",SUM('Раздел 1'!R65:Z65))</f>
        <v>0=0</v>
      </c>
    </row>
    <row r="2814" spans="1:5" s="102" customFormat="1" ht="25.5" x14ac:dyDescent="0.2">
      <c r="A2814" s="418" t="str">
        <f>IF((SUM('Раздел 1'!M66:M66)=SUM('Раздел 1'!R66:Z66)),"","Неверно!")</f>
        <v/>
      </c>
      <c r="B2814" s="418" t="s">
        <v>23064</v>
      </c>
      <c r="C2814" s="244" t="s">
        <v>7383</v>
      </c>
      <c r="D2814" s="244" t="s">
        <v>990</v>
      </c>
      <c r="E2814" s="244" t="str">
        <f>CONCATENATE(SUM('Раздел 1'!M66:M66),"=",SUM('Раздел 1'!R66:Z66))</f>
        <v>0=0</v>
      </c>
    </row>
    <row r="2815" spans="1:5" s="102" customFormat="1" ht="25.5" x14ac:dyDescent="0.2">
      <c r="A2815" s="418" t="str">
        <f>IF((SUM('Раздел 1'!M67:M67)=SUM('Раздел 1'!R67:Z67)),"","Неверно!")</f>
        <v/>
      </c>
      <c r="B2815" s="418" t="s">
        <v>23064</v>
      </c>
      <c r="C2815" s="244" t="s">
        <v>7384</v>
      </c>
      <c r="D2815" s="244" t="s">
        <v>990</v>
      </c>
      <c r="E2815" s="244" t="str">
        <f>CONCATENATE(SUM('Раздел 1'!M67:M67),"=",SUM('Раздел 1'!R67:Z67))</f>
        <v>0=0</v>
      </c>
    </row>
    <row r="2816" spans="1:5" s="102" customFormat="1" ht="25.5" x14ac:dyDescent="0.2">
      <c r="A2816" s="418" t="str">
        <f>IF((SUM('Раздел 1'!M68:M68)=SUM('Раздел 1'!R68:Z68)),"","Неверно!")</f>
        <v/>
      </c>
      <c r="B2816" s="418" t="s">
        <v>23064</v>
      </c>
      <c r="C2816" s="244" t="s">
        <v>7385</v>
      </c>
      <c r="D2816" s="244" t="s">
        <v>990</v>
      </c>
      <c r="E2816" s="244" t="str">
        <f>CONCATENATE(SUM('Раздел 1'!M68:M68),"=",SUM('Раздел 1'!R68:Z68))</f>
        <v>0=0</v>
      </c>
    </row>
    <row r="2817" spans="1:5" s="102" customFormat="1" ht="25.5" x14ac:dyDescent="0.2">
      <c r="A2817" s="418" t="str">
        <f>IF((SUM('Раздел 1'!M15:M15)=SUM('Раздел 1'!R15:Z15)),"","Неверно!")</f>
        <v/>
      </c>
      <c r="B2817" s="418" t="s">
        <v>23064</v>
      </c>
      <c r="C2817" s="244" t="s">
        <v>7386</v>
      </c>
      <c r="D2817" s="244" t="s">
        <v>990</v>
      </c>
      <c r="E2817" s="244" t="str">
        <f>CONCATENATE(SUM('Раздел 1'!M15:M15),"=",SUM('Раздел 1'!R15:Z15))</f>
        <v>0=0</v>
      </c>
    </row>
    <row r="2818" spans="1:5" s="102" customFormat="1" ht="25.5" x14ac:dyDescent="0.2">
      <c r="A2818" s="418" t="str">
        <f>IF((SUM('Раздел 1'!M69:M69)=SUM('Раздел 1'!R69:Z69)),"","Неверно!")</f>
        <v/>
      </c>
      <c r="B2818" s="418" t="s">
        <v>23064</v>
      </c>
      <c r="C2818" s="244" t="s">
        <v>7387</v>
      </c>
      <c r="D2818" s="244" t="s">
        <v>990</v>
      </c>
      <c r="E2818" s="244" t="str">
        <f>CONCATENATE(SUM('Раздел 1'!M69:M69),"=",SUM('Раздел 1'!R69:Z69))</f>
        <v>0=0</v>
      </c>
    </row>
    <row r="2819" spans="1:5" s="102" customFormat="1" ht="25.5" x14ac:dyDescent="0.2">
      <c r="A2819" s="418" t="str">
        <f>IF((SUM('Раздел 1'!M70:M70)=SUM('Раздел 1'!R70:Z70)),"","Неверно!")</f>
        <v/>
      </c>
      <c r="B2819" s="418" t="s">
        <v>23064</v>
      </c>
      <c r="C2819" s="244" t="s">
        <v>7388</v>
      </c>
      <c r="D2819" s="244" t="s">
        <v>990</v>
      </c>
      <c r="E2819" s="244" t="str">
        <f>CONCATENATE(SUM('Раздел 1'!M70:M70),"=",SUM('Раздел 1'!R70:Z70))</f>
        <v>0=0</v>
      </c>
    </row>
    <row r="2820" spans="1:5" s="102" customFormat="1" ht="25.5" x14ac:dyDescent="0.2">
      <c r="A2820" s="418" t="str">
        <f>IF((SUM('Раздел 1'!M71:M71)=SUM('Раздел 1'!R71:Z71)),"","Неверно!")</f>
        <v/>
      </c>
      <c r="B2820" s="418" t="s">
        <v>23064</v>
      </c>
      <c r="C2820" s="244" t="s">
        <v>7389</v>
      </c>
      <c r="D2820" s="244" t="s">
        <v>990</v>
      </c>
      <c r="E2820" s="244" t="str">
        <f>CONCATENATE(SUM('Раздел 1'!M71:M71),"=",SUM('Раздел 1'!R71:Z71))</f>
        <v>0=0</v>
      </c>
    </row>
    <row r="2821" spans="1:5" s="102" customFormat="1" ht="25.5" x14ac:dyDescent="0.2">
      <c r="A2821" s="418" t="str">
        <f>IF((SUM('Раздел 1'!M72:M72)=SUM('Раздел 1'!R72:Z72)),"","Неверно!")</f>
        <v/>
      </c>
      <c r="B2821" s="418" t="s">
        <v>23064</v>
      </c>
      <c r="C2821" s="244" t="s">
        <v>7390</v>
      </c>
      <c r="D2821" s="244" t="s">
        <v>990</v>
      </c>
      <c r="E2821" s="244" t="str">
        <f>CONCATENATE(SUM('Раздел 1'!M72:M72),"=",SUM('Раздел 1'!R72:Z72))</f>
        <v>0=0</v>
      </c>
    </row>
    <row r="2822" spans="1:5" s="102" customFormat="1" ht="25.5" x14ac:dyDescent="0.2">
      <c r="A2822" s="418" t="str">
        <f>IF((SUM('Раздел 1'!M73:M73)=SUM('Раздел 1'!R73:Z73)),"","Неверно!")</f>
        <v/>
      </c>
      <c r="B2822" s="418" t="s">
        <v>23064</v>
      </c>
      <c r="C2822" s="244" t="s">
        <v>7391</v>
      </c>
      <c r="D2822" s="244" t="s">
        <v>990</v>
      </c>
      <c r="E2822" s="244" t="str">
        <f>CONCATENATE(SUM('Раздел 1'!M73:M73),"=",SUM('Раздел 1'!R73:Z73))</f>
        <v>0=0</v>
      </c>
    </row>
    <row r="2823" spans="1:5" s="102" customFormat="1" ht="25.5" x14ac:dyDescent="0.2">
      <c r="A2823" s="418" t="str">
        <f>IF((SUM('Раздел 1'!M74:M74)=SUM('Раздел 1'!R74:Z74)),"","Неверно!")</f>
        <v/>
      </c>
      <c r="B2823" s="418" t="s">
        <v>23064</v>
      </c>
      <c r="C2823" s="244" t="s">
        <v>7392</v>
      </c>
      <c r="D2823" s="244" t="s">
        <v>990</v>
      </c>
      <c r="E2823" s="244" t="str">
        <f>CONCATENATE(SUM('Раздел 1'!M74:M74),"=",SUM('Раздел 1'!R74:Z74))</f>
        <v>0=0</v>
      </c>
    </row>
    <row r="2824" spans="1:5" s="102" customFormat="1" ht="25.5" x14ac:dyDescent="0.2">
      <c r="A2824" s="418" t="str">
        <f>IF((SUM('Раздел 1'!M75:M75)=SUM('Раздел 1'!R75:Z75)),"","Неверно!")</f>
        <v/>
      </c>
      <c r="B2824" s="418" t="s">
        <v>23064</v>
      </c>
      <c r="C2824" s="244" t="s">
        <v>7393</v>
      </c>
      <c r="D2824" s="244" t="s">
        <v>990</v>
      </c>
      <c r="E2824" s="244" t="str">
        <f>CONCATENATE(SUM('Раздел 1'!M75:M75),"=",SUM('Раздел 1'!R75:Z75))</f>
        <v>0=0</v>
      </c>
    </row>
    <row r="2825" spans="1:5" s="102" customFormat="1" ht="25.5" x14ac:dyDescent="0.2">
      <c r="A2825" s="418" t="str">
        <f>IF((SUM('Раздел 1'!M76:M76)=SUM('Раздел 1'!R76:Z76)),"","Неверно!")</f>
        <v/>
      </c>
      <c r="B2825" s="418" t="s">
        <v>23064</v>
      </c>
      <c r="C2825" s="244" t="s">
        <v>7394</v>
      </c>
      <c r="D2825" s="244" t="s">
        <v>990</v>
      </c>
      <c r="E2825" s="244" t="str">
        <f>CONCATENATE(SUM('Раздел 1'!M76:M76),"=",SUM('Раздел 1'!R76:Z76))</f>
        <v>0=0</v>
      </c>
    </row>
    <row r="2826" spans="1:5" s="102" customFormat="1" ht="25.5" x14ac:dyDescent="0.2">
      <c r="A2826" s="418" t="str">
        <f>IF((SUM('Раздел 1'!M77:M77)=SUM('Раздел 1'!R77:Z77)),"","Неверно!")</f>
        <v/>
      </c>
      <c r="B2826" s="418" t="s">
        <v>23064</v>
      </c>
      <c r="C2826" s="244" t="s">
        <v>7395</v>
      </c>
      <c r="D2826" s="244" t="s">
        <v>990</v>
      </c>
      <c r="E2826" s="244" t="str">
        <f>CONCATENATE(SUM('Раздел 1'!M77:M77),"=",SUM('Раздел 1'!R77:Z77))</f>
        <v>0=0</v>
      </c>
    </row>
    <row r="2827" spans="1:5" s="102" customFormat="1" ht="25.5" x14ac:dyDescent="0.2">
      <c r="A2827" s="418" t="str">
        <f>IF((SUM('Раздел 1'!M78:M78)=SUM('Раздел 1'!R78:Z78)),"","Неверно!")</f>
        <v/>
      </c>
      <c r="B2827" s="418" t="s">
        <v>23064</v>
      </c>
      <c r="C2827" s="244" t="s">
        <v>7396</v>
      </c>
      <c r="D2827" s="244" t="s">
        <v>990</v>
      </c>
      <c r="E2827" s="244" t="str">
        <f>CONCATENATE(SUM('Раздел 1'!M78:M78),"=",SUM('Раздел 1'!R78:Z78))</f>
        <v>0=0</v>
      </c>
    </row>
    <row r="2828" spans="1:5" s="102" customFormat="1" ht="25.5" x14ac:dyDescent="0.2">
      <c r="A2828" s="418" t="str">
        <f>IF((SUM('Раздел 1'!M16:M16)=SUM('Раздел 1'!R16:Z16)),"","Неверно!")</f>
        <v/>
      </c>
      <c r="B2828" s="418" t="s">
        <v>23064</v>
      </c>
      <c r="C2828" s="244" t="s">
        <v>7397</v>
      </c>
      <c r="D2828" s="244" t="s">
        <v>990</v>
      </c>
      <c r="E2828" s="244" t="str">
        <f>CONCATENATE(SUM('Раздел 1'!M16:M16),"=",SUM('Раздел 1'!R16:Z16))</f>
        <v>0=0</v>
      </c>
    </row>
    <row r="2829" spans="1:5" s="102" customFormat="1" ht="25.5" x14ac:dyDescent="0.2">
      <c r="A2829" s="418" t="str">
        <f>IF((SUM('Раздел 1'!M79:M79)=SUM('Раздел 1'!R79:Z79)),"","Неверно!")</f>
        <v/>
      </c>
      <c r="B2829" s="418" t="s">
        <v>23064</v>
      </c>
      <c r="C2829" s="244" t="s">
        <v>7398</v>
      </c>
      <c r="D2829" s="244" t="s">
        <v>990</v>
      </c>
      <c r="E2829" s="244" t="str">
        <f>CONCATENATE(SUM('Раздел 1'!M79:M79),"=",SUM('Раздел 1'!R79:Z79))</f>
        <v>0=0</v>
      </c>
    </row>
    <row r="2830" spans="1:5" s="102" customFormat="1" ht="25.5" x14ac:dyDescent="0.2">
      <c r="A2830" s="418" t="str">
        <f>IF((SUM('Раздел 1'!M80:M80)=SUM('Раздел 1'!R80:Z80)),"","Неверно!")</f>
        <v/>
      </c>
      <c r="B2830" s="418" t="s">
        <v>23064</v>
      </c>
      <c r="C2830" s="244" t="s">
        <v>7399</v>
      </c>
      <c r="D2830" s="244" t="s">
        <v>990</v>
      </c>
      <c r="E2830" s="244" t="str">
        <f>CONCATENATE(SUM('Раздел 1'!M80:M80),"=",SUM('Раздел 1'!R80:Z80))</f>
        <v>0=0</v>
      </c>
    </row>
    <row r="2831" spans="1:5" s="102" customFormat="1" ht="25.5" x14ac:dyDescent="0.2">
      <c r="A2831" s="418" t="str">
        <f>IF((SUM('Раздел 1'!M81:M81)=SUM('Раздел 1'!R81:Z81)),"","Неверно!")</f>
        <v/>
      </c>
      <c r="B2831" s="418" t="s">
        <v>23064</v>
      </c>
      <c r="C2831" s="244" t="s">
        <v>7400</v>
      </c>
      <c r="D2831" s="244" t="s">
        <v>990</v>
      </c>
      <c r="E2831" s="244" t="str">
        <f>CONCATENATE(SUM('Раздел 1'!M81:M81),"=",SUM('Раздел 1'!R81:Z81))</f>
        <v>0=0</v>
      </c>
    </row>
    <row r="2832" spans="1:5" s="102" customFormat="1" ht="25.5" x14ac:dyDescent="0.2">
      <c r="A2832" s="418" t="str">
        <f>IF((SUM('Раздел 1'!M82:M82)=SUM('Раздел 1'!R82:Z82)),"","Неверно!")</f>
        <v/>
      </c>
      <c r="B2832" s="418" t="s">
        <v>23064</v>
      </c>
      <c r="C2832" s="244" t="s">
        <v>7401</v>
      </c>
      <c r="D2832" s="244" t="s">
        <v>990</v>
      </c>
      <c r="E2832" s="244" t="str">
        <f>CONCATENATE(SUM('Раздел 1'!M82:M82),"=",SUM('Раздел 1'!R82:Z82))</f>
        <v>0=0</v>
      </c>
    </row>
    <row r="2833" spans="1:5" s="102" customFormat="1" ht="25.5" x14ac:dyDescent="0.2">
      <c r="A2833" s="418" t="str">
        <f>IF((SUM('Раздел 1'!M83:M83)=SUM('Раздел 1'!R83:Z83)),"","Неверно!")</f>
        <v/>
      </c>
      <c r="B2833" s="418" t="s">
        <v>23064</v>
      </c>
      <c r="C2833" s="244" t="s">
        <v>7402</v>
      </c>
      <c r="D2833" s="244" t="s">
        <v>990</v>
      </c>
      <c r="E2833" s="244" t="str">
        <f>CONCATENATE(SUM('Раздел 1'!M83:M83),"=",SUM('Раздел 1'!R83:Z83))</f>
        <v>0=0</v>
      </c>
    </row>
    <row r="2834" spans="1:5" s="102" customFormat="1" ht="25.5" x14ac:dyDescent="0.2">
      <c r="A2834" s="418" t="str">
        <f>IF((SUM('Раздел 1'!M84:M84)=SUM('Раздел 1'!R84:Z84)),"","Неверно!")</f>
        <v/>
      </c>
      <c r="B2834" s="418" t="s">
        <v>23064</v>
      </c>
      <c r="C2834" s="244" t="s">
        <v>7403</v>
      </c>
      <c r="D2834" s="244" t="s">
        <v>990</v>
      </c>
      <c r="E2834" s="244" t="str">
        <f>CONCATENATE(SUM('Раздел 1'!M84:M84),"=",SUM('Раздел 1'!R84:Z84))</f>
        <v>0=0</v>
      </c>
    </row>
    <row r="2835" spans="1:5" s="102" customFormat="1" ht="25.5" x14ac:dyDescent="0.2">
      <c r="A2835" s="418" t="str">
        <f>IF((SUM('Раздел 1'!M85:M85)=SUM('Раздел 1'!R85:Z85)),"","Неверно!")</f>
        <v/>
      </c>
      <c r="B2835" s="418" t="s">
        <v>23064</v>
      </c>
      <c r="C2835" s="244" t="s">
        <v>7404</v>
      </c>
      <c r="D2835" s="244" t="s">
        <v>990</v>
      </c>
      <c r="E2835" s="244" t="str">
        <f>CONCATENATE(SUM('Раздел 1'!M85:M85),"=",SUM('Раздел 1'!R85:Z85))</f>
        <v>0=0</v>
      </c>
    </row>
    <row r="2836" spans="1:5" s="102" customFormat="1" ht="25.5" x14ac:dyDescent="0.2">
      <c r="A2836" s="418" t="str">
        <f>IF((SUM('Раздел 1'!M86:M86)=SUM('Раздел 1'!R86:Z86)),"","Неверно!")</f>
        <v/>
      </c>
      <c r="B2836" s="418" t="s">
        <v>23064</v>
      </c>
      <c r="C2836" s="244" t="s">
        <v>7405</v>
      </c>
      <c r="D2836" s="244" t="s">
        <v>990</v>
      </c>
      <c r="E2836" s="244" t="str">
        <f>CONCATENATE(SUM('Раздел 1'!M86:M86),"=",SUM('Раздел 1'!R86:Z86))</f>
        <v>0=0</v>
      </c>
    </row>
    <row r="2837" spans="1:5" s="102" customFormat="1" ht="25.5" x14ac:dyDescent="0.2">
      <c r="A2837" s="418" t="str">
        <f>IF((SUM('Раздел 1'!M87:M87)=SUM('Раздел 1'!R87:Z87)),"","Неверно!")</f>
        <v/>
      </c>
      <c r="B2837" s="418" t="s">
        <v>23064</v>
      </c>
      <c r="C2837" s="244" t="s">
        <v>7406</v>
      </c>
      <c r="D2837" s="244" t="s">
        <v>990</v>
      </c>
      <c r="E2837" s="244" t="str">
        <f>CONCATENATE(SUM('Раздел 1'!M87:M87),"=",SUM('Раздел 1'!R87:Z87))</f>
        <v>0=0</v>
      </c>
    </row>
    <row r="2838" spans="1:5" s="102" customFormat="1" ht="25.5" x14ac:dyDescent="0.2">
      <c r="A2838" s="418" t="str">
        <f>IF((SUM('Раздел 1'!M88:M88)=SUM('Раздел 1'!R88:Z88)),"","Неверно!")</f>
        <v/>
      </c>
      <c r="B2838" s="418" t="s">
        <v>23064</v>
      </c>
      <c r="C2838" s="244" t="s">
        <v>7407</v>
      </c>
      <c r="D2838" s="244" t="s">
        <v>990</v>
      </c>
      <c r="E2838" s="244" t="str">
        <f>CONCATENATE(SUM('Раздел 1'!M88:M88),"=",SUM('Раздел 1'!R88:Z88))</f>
        <v>0=0</v>
      </c>
    </row>
    <row r="2839" spans="1:5" s="102" customFormat="1" ht="25.5" x14ac:dyDescent="0.2">
      <c r="A2839" s="418" t="str">
        <f>IF((SUM('Раздел 1'!M17:M17)=SUM('Раздел 1'!R17:Z17)),"","Неверно!")</f>
        <v/>
      </c>
      <c r="B2839" s="418" t="s">
        <v>23064</v>
      </c>
      <c r="C2839" s="244" t="s">
        <v>7408</v>
      </c>
      <c r="D2839" s="244" t="s">
        <v>990</v>
      </c>
      <c r="E2839" s="244" t="str">
        <f>CONCATENATE(SUM('Раздел 1'!M17:M17),"=",SUM('Раздел 1'!R17:Z17))</f>
        <v>0=0</v>
      </c>
    </row>
    <row r="2840" spans="1:5" s="102" customFormat="1" ht="25.5" x14ac:dyDescent="0.2">
      <c r="A2840" s="418" t="str">
        <f>IF((SUM('Раздел 1'!M89:M89)=SUM('Раздел 1'!R89:Z89)),"","Неверно!")</f>
        <v/>
      </c>
      <c r="B2840" s="418" t="s">
        <v>23064</v>
      </c>
      <c r="C2840" s="244" t="s">
        <v>7409</v>
      </c>
      <c r="D2840" s="244" t="s">
        <v>990</v>
      </c>
      <c r="E2840" s="244" t="str">
        <f>CONCATENATE(SUM('Раздел 1'!M89:M89),"=",SUM('Раздел 1'!R89:Z89))</f>
        <v>0=0</v>
      </c>
    </row>
    <row r="2841" spans="1:5" s="102" customFormat="1" ht="25.5" x14ac:dyDescent="0.2">
      <c r="A2841" s="418" t="str">
        <f>IF((SUM('Раздел 1'!M90:M90)=SUM('Раздел 1'!R90:Z90)),"","Неверно!")</f>
        <v/>
      </c>
      <c r="B2841" s="418" t="s">
        <v>23064</v>
      </c>
      <c r="C2841" s="244" t="s">
        <v>7410</v>
      </c>
      <c r="D2841" s="244" t="s">
        <v>990</v>
      </c>
      <c r="E2841" s="244" t="str">
        <f>CONCATENATE(SUM('Раздел 1'!M90:M90),"=",SUM('Раздел 1'!R90:Z90))</f>
        <v>0=0</v>
      </c>
    </row>
    <row r="2842" spans="1:5" s="102" customFormat="1" ht="25.5" x14ac:dyDescent="0.2">
      <c r="A2842" s="418" t="str">
        <f>IF((SUM('Раздел 1'!M91:M91)=SUM('Раздел 1'!R91:Z91)),"","Неверно!")</f>
        <v/>
      </c>
      <c r="B2842" s="418" t="s">
        <v>23064</v>
      </c>
      <c r="C2842" s="244" t="s">
        <v>7411</v>
      </c>
      <c r="D2842" s="244" t="s">
        <v>990</v>
      </c>
      <c r="E2842" s="244" t="str">
        <f>CONCATENATE(SUM('Раздел 1'!M91:M91),"=",SUM('Раздел 1'!R91:Z91))</f>
        <v>0=0</v>
      </c>
    </row>
    <row r="2843" spans="1:5" s="102" customFormat="1" ht="25.5" x14ac:dyDescent="0.2">
      <c r="A2843" s="418" t="str">
        <f>IF((SUM('Раздел 1'!M92:M92)=SUM('Раздел 1'!R92:Z92)),"","Неверно!")</f>
        <v/>
      </c>
      <c r="B2843" s="418" t="s">
        <v>23064</v>
      </c>
      <c r="C2843" s="244" t="s">
        <v>7412</v>
      </c>
      <c r="D2843" s="244" t="s">
        <v>990</v>
      </c>
      <c r="E2843" s="244" t="str">
        <f>CONCATENATE(SUM('Раздел 1'!M92:M92),"=",SUM('Раздел 1'!R92:Z92))</f>
        <v>0=0</v>
      </c>
    </row>
    <row r="2844" spans="1:5" s="102" customFormat="1" ht="25.5" x14ac:dyDescent="0.2">
      <c r="A2844" s="418" t="str">
        <f>IF((SUM('Раздел 1'!M93:M93)=SUM('Раздел 1'!R93:Z93)),"","Неверно!")</f>
        <v/>
      </c>
      <c r="B2844" s="418" t="s">
        <v>23064</v>
      </c>
      <c r="C2844" s="244" t="s">
        <v>7413</v>
      </c>
      <c r="D2844" s="244" t="s">
        <v>990</v>
      </c>
      <c r="E2844" s="244" t="str">
        <f>CONCATENATE(SUM('Раздел 1'!M93:M93),"=",SUM('Раздел 1'!R93:Z93))</f>
        <v>0=0</v>
      </c>
    </row>
    <row r="2845" spans="1:5" s="102" customFormat="1" ht="25.5" x14ac:dyDescent="0.2">
      <c r="A2845" s="418" t="str">
        <f>IF((SUM('Раздел 1'!M94:M94)=SUM('Раздел 1'!R94:Z94)),"","Неверно!")</f>
        <v/>
      </c>
      <c r="B2845" s="418" t="s">
        <v>23064</v>
      </c>
      <c r="C2845" s="244" t="s">
        <v>7414</v>
      </c>
      <c r="D2845" s="244" t="s">
        <v>990</v>
      </c>
      <c r="E2845" s="244" t="str">
        <f>CONCATENATE(SUM('Раздел 1'!M94:M94),"=",SUM('Раздел 1'!R94:Z94))</f>
        <v>0=0</v>
      </c>
    </row>
    <row r="2846" spans="1:5" s="102" customFormat="1" ht="25.5" x14ac:dyDescent="0.2">
      <c r="A2846" s="418" t="str">
        <f>IF((SUM('Раздел 1'!M95:M95)=SUM('Раздел 1'!R95:Z95)),"","Неверно!")</f>
        <v/>
      </c>
      <c r="B2846" s="418" t="s">
        <v>23064</v>
      </c>
      <c r="C2846" s="244" t="s">
        <v>7415</v>
      </c>
      <c r="D2846" s="244" t="s">
        <v>990</v>
      </c>
      <c r="E2846" s="244" t="str">
        <f>CONCATENATE(SUM('Раздел 1'!M95:M95),"=",SUM('Раздел 1'!R95:Z95))</f>
        <v>0=0</v>
      </c>
    </row>
    <row r="2847" spans="1:5" s="102" customFormat="1" ht="25.5" x14ac:dyDescent="0.2">
      <c r="A2847" s="418" t="str">
        <f>IF((SUM('Раздел 1'!M96:M96)=SUM('Раздел 1'!R96:Z96)),"","Неверно!")</f>
        <v/>
      </c>
      <c r="B2847" s="418" t="s">
        <v>23064</v>
      </c>
      <c r="C2847" s="244" t="s">
        <v>7416</v>
      </c>
      <c r="D2847" s="244" t="s">
        <v>990</v>
      </c>
      <c r="E2847" s="244" t="str">
        <f>CONCATENATE(SUM('Раздел 1'!M96:M96),"=",SUM('Раздел 1'!R96:Z96))</f>
        <v>0=0</v>
      </c>
    </row>
    <row r="2848" spans="1:5" s="102" customFormat="1" ht="25.5" x14ac:dyDescent="0.2">
      <c r="A2848" s="418" t="str">
        <f>IF((SUM('Раздел 1'!M97:M97)=SUM('Раздел 1'!R97:Z97)),"","Неверно!")</f>
        <v/>
      </c>
      <c r="B2848" s="418" t="s">
        <v>23064</v>
      </c>
      <c r="C2848" s="244" t="s">
        <v>7417</v>
      </c>
      <c r="D2848" s="244" t="s">
        <v>990</v>
      </c>
      <c r="E2848" s="244" t="str">
        <f>CONCATENATE(SUM('Раздел 1'!M97:M97),"=",SUM('Раздел 1'!R97:Z97))</f>
        <v>0=0</v>
      </c>
    </row>
    <row r="2849" spans="1:5" s="102" customFormat="1" ht="25.5" x14ac:dyDescent="0.2">
      <c r="A2849" s="418" t="str">
        <f>IF((SUM('Раздел 1'!M98:M98)=SUM('Раздел 1'!R98:Z98)),"","Неверно!")</f>
        <v/>
      </c>
      <c r="B2849" s="418" t="s">
        <v>23064</v>
      </c>
      <c r="C2849" s="244" t="s">
        <v>7418</v>
      </c>
      <c r="D2849" s="244" t="s">
        <v>990</v>
      </c>
      <c r="E2849" s="244" t="str">
        <f>CONCATENATE(SUM('Раздел 1'!M98:M98),"=",SUM('Раздел 1'!R98:Z98))</f>
        <v>0=0</v>
      </c>
    </row>
    <row r="2850" spans="1:5" s="102" customFormat="1" ht="25.5" x14ac:dyDescent="0.2">
      <c r="A2850" s="418" t="str">
        <f>IF((SUM('Раздел 1'!M18:M18)=SUM('Раздел 1'!R18:Z18)),"","Неверно!")</f>
        <v/>
      </c>
      <c r="B2850" s="418" t="s">
        <v>23064</v>
      </c>
      <c r="C2850" s="244" t="s">
        <v>7419</v>
      </c>
      <c r="D2850" s="244" t="s">
        <v>990</v>
      </c>
      <c r="E2850" s="244" t="str">
        <f>CONCATENATE(SUM('Раздел 1'!M18:M18),"=",SUM('Раздел 1'!R18:Z18))</f>
        <v>0=0</v>
      </c>
    </row>
    <row r="2851" spans="1:5" s="102" customFormat="1" ht="25.5" x14ac:dyDescent="0.2">
      <c r="A2851" s="418" t="str">
        <f>IF((SUM('Раздел 1'!M99:M99)=SUM('Раздел 1'!R99:Z99)),"","Неверно!")</f>
        <v/>
      </c>
      <c r="B2851" s="418" t="s">
        <v>23064</v>
      </c>
      <c r="C2851" s="244" t="s">
        <v>7420</v>
      </c>
      <c r="D2851" s="244" t="s">
        <v>990</v>
      </c>
      <c r="E2851" s="244" t="str">
        <f>CONCATENATE(SUM('Раздел 1'!M99:M99),"=",SUM('Раздел 1'!R99:Z99))</f>
        <v>0=0</v>
      </c>
    </row>
    <row r="2852" spans="1:5" s="102" customFormat="1" ht="25.5" x14ac:dyDescent="0.2">
      <c r="A2852" s="418" t="str">
        <f>IF((SUM('Раздел 1'!M100:M100)=SUM('Раздел 1'!R100:Z100)),"","Неверно!")</f>
        <v/>
      </c>
      <c r="B2852" s="418" t="s">
        <v>23064</v>
      </c>
      <c r="C2852" s="244" t="s">
        <v>7421</v>
      </c>
      <c r="D2852" s="244" t="s">
        <v>990</v>
      </c>
      <c r="E2852" s="244" t="str">
        <f>CONCATENATE(SUM('Раздел 1'!M100:M100),"=",SUM('Раздел 1'!R100:Z100))</f>
        <v>0=0</v>
      </c>
    </row>
    <row r="2853" spans="1:5" s="102" customFormat="1" ht="25.5" x14ac:dyDescent="0.2">
      <c r="A2853" s="418" t="str">
        <f>IF((SUM('Раздел 1'!M101:M101)=SUM('Раздел 1'!R101:Z101)),"","Неверно!")</f>
        <v/>
      </c>
      <c r="B2853" s="418" t="s">
        <v>23064</v>
      </c>
      <c r="C2853" s="244" t="s">
        <v>7422</v>
      </c>
      <c r="D2853" s="244" t="s">
        <v>990</v>
      </c>
      <c r="E2853" s="244" t="str">
        <f>CONCATENATE(SUM('Раздел 1'!M101:M101),"=",SUM('Раздел 1'!R101:Z101))</f>
        <v>0=0</v>
      </c>
    </row>
    <row r="2854" spans="1:5" s="102" customFormat="1" ht="25.5" x14ac:dyDescent="0.2">
      <c r="A2854" s="418" t="str">
        <f>IF((SUM('Раздел 1'!M102:M102)=SUM('Раздел 1'!R102:Z102)),"","Неверно!")</f>
        <v/>
      </c>
      <c r="B2854" s="418" t="s">
        <v>23064</v>
      </c>
      <c r="C2854" s="244" t="s">
        <v>7423</v>
      </c>
      <c r="D2854" s="244" t="s">
        <v>990</v>
      </c>
      <c r="E2854" s="244" t="str">
        <f>CONCATENATE(SUM('Раздел 1'!M102:M102),"=",SUM('Раздел 1'!R102:Z102))</f>
        <v>0=0</v>
      </c>
    </row>
    <row r="2855" spans="1:5" s="102" customFormat="1" ht="25.5" x14ac:dyDescent="0.2">
      <c r="A2855" s="418" t="str">
        <f>IF((SUM('Раздел 1'!M103:M103)=SUM('Раздел 1'!R103:Z103)),"","Неверно!")</f>
        <v/>
      </c>
      <c r="B2855" s="418" t="s">
        <v>23064</v>
      </c>
      <c r="C2855" s="244" t="s">
        <v>7424</v>
      </c>
      <c r="D2855" s="244" t="s">
        <v>990</v>
      </c>
      <c r="E2855" s="244" t="str">
        <f>CONCATENATE(SUM('Раздел 1'!M103:M103),"=",SUM('Раздел 1'!R103:Z103))</f>
        <v>0=0</v>
      </c>
    </row>
    <row r="2856" spans="1:5" s="102" customFormat="1" ht="25.5" x14ac:dyDescent="0.2">
      <c r="A2856" s="418" t="str">
        <f>IF((SUM('Раздел 1'!M104:M104)=SUM('Раздел 1'!R104:Z104)),"","Неверно!")</f>
        <v/>
      </c>
      <c r="B2856" s="418" t="s">
        <v>23064</v>
      </c>
      <c r="C2856" s="244" t="s">
        <v>7425</v>
      </c>
      <c r="D2856" s="244" t="s">
        <v>990</v>
      </c>
      <c r="E2856" s="244" t="str">
        <f>CONCATENATE(SUM('Раздел 1'!M104:M104),"=",SUM('Раздел 1'!R104:Z104))</f>
        <v>0=0</v>
      </c>
    </row>
    <row r="2857" spans="1:5" s="102" customFormat="1" ht="25.5" x14ac:dyDescent="0.2">
      <c r="A2857" s="418" t="str">
        <f>IF((SUM('Раздел 1'!M105:M105)=SUM('Раздел 1'!R105:Z105)),"","Неверно!")</f>
        <v/>
      </c>
      <c r="B2857" s="418" t="s">
        <v>23064</v>
      </c>
      <c r="C2857" s="244" t="s">
        <v>7426</v>
      </c>
      <c r="D2857" s="244" t="s">
        <v>990</v>
      </c>
      <c r="E2857" s="244" t="str">
        <f>CONCATENATE(SUM('Раздел 1'!M105:M105),"=",SUM('Раздел 1'!R105:Z105))</f>
        <v>0=0</v>
      </c>
    </row>
    <row r="2858" spans="1:5" s="102" customFormat="1" ht="25.5" x14ac:dyDescent="0.2">
      <c r="A2858" s="418" t="str">
        <f>IF((SUM('Раздел 1'!M106:M106)=SUM('Раздел 1'!R106:Z106)),"","Неверно!")</f>
        <v/>
      </c>
      <c r="B2858" s="418" t="s">
        <v>23064</v>
      </c>
      <c r="C2858" s="244" t="s">
        <v>7427</v>
      </c>
      <c r="D2858" s="244" t="s">
        <v>990</v>
      </c>
      <c r="E2858" s="244" t="str">
        <f>CONCATENATE(SUM('Раздел 1'!M106:M106),"=",SUM('Раздел 1'!R106:Z106))</f>
        <v>0=0</v>
      </c>
    </row>
    <row r="2859" spans="1:5" s="102" customFormat="1" ht="25.5" x14ac:dyDescent="0.2">
      <c r="A2859" s="418" t="str">
        <f>IF((SUM('Раздел 1'!M107:M107)=SUM('Раздел 1'!R107:Z107)),"","Неверно!")</f>
        <v/>
      </c>
      <c r="B2859" s="418" t="s">
        <v>23064</v>
      </c>
      <c r="C2859" s="244" t="s">
        <v>7428</v>
      </c>
      <c r="D2859" s="244" t="s">
        <v>990</v>
      </c>
      <c r="E2859" s="244" t="str">
        <f>CONCATENATE(SUM('Раздел 1'!M107:M107),"=",SUM('Раздел 1'!R107:Z107))</f>
        <v>0=0</v>
      </c>
    </row>
    <row r="2860" spans="1:5" s="102" customFormat="1" ht="25.5" x14ac:dyDescent="0.2">
      <c r="A2860" s="418" t="str">
        <f>IF((SUM('Раздел 1'!M108:M108)=SUM('Раздел 1'!R108:Z108)),"","Неверно!")</f>
        <v/>
      </c>
      <c r="B2860" s="418" t="s">
        <v>23064</v>
      </c>
      <c r="C2860" s="244" t="s">
        <v>7429</v>
      </c>
      <c r="D2860" s="244" t="s">
        <v>990</v>
      </c>
      <c r="E2860" s="244" t="str">
        <f>CONCATENATE(SUM('Раздел 1'!M108:M108),"=",SUM('Раздел 1'!R108:Z108))</f>
        <v>0=0</v>
      </c>
    </row>
    <row r="2861" spans="1:5" s="102" customFormat="1" x14ac:dyDescent="0.2">
      <c r="A2861" s="418" t="str">
        <f>IF((SUM('Раздел 1'!X46:X46)=0),"","Неверно!")</f>
        <v/>
      </c>
      <c r="B2861" s="418" t="s">
        <v>23065</v>
      </c>
      <c r="C2861" s="244" t="s">
        <v>8429</v>
      </c>
      <c r="D2861" s="244" t="s">
        <v>374</v>
      </c>
      <c r="E2861" s="244" t="str">
        <f>CONCATENATE(SUM('Раздел 1'!X46:X46),"=",0)</f>
        <v>0=0</v>
      </c>
    </row>
    <row r="2862" spans="1:5" s="102" customFormat="1" x14ac:dyDescent="0.2">
      <c r="A2862" s="418" t="str">
        <f>IF((SUM('Раздел 1'!Y46:Y46)=0),"","Неверно!")</f>
        <v/>
      </c>
      <c r="B2862" s="418" t="s">
        <v>23065</v>
      </c>
      <c r="C2862" s="244" t="s">
        <v>10917</v>
      </c>
      <c r="D2862" s="244" t="s">
        <v>374</v>
      </c>
      <c r="E2862" s="244" t="str">
        <f>CONCATENATE(SUM('Раздел 1'!Y46:Y46),"=",0)</f>
        <v>0=0</v>
      </c>
    </row>
    <row r="2863" spans="1:5" s="102" customFormat="1" x14ac:dyDescent="0.2">
      <c r="A2863" s="418" t="str">
        <f>IF((SUM('Раздел 1'!Z46:Z46)=0),"","Неверно!")</f>
        <v/>
      </c>
      <c r="B2863" s="418" t="s">
        <v>23065</v>
      </c>
      <c r="C2863" s="244" t="s">
        <v>8472</v>
      </c>
      <c r="D2863" s="244" t="s">
        <v>374</v>
      </c>
      <c r="E2863" s="244" t="str">
        <f>CONCATENATE(SUM('Раздел 1'!Z46:Z46),"=",0)</f>
        <v>0=0</v>
      </c>
    </row>
    <row r="2864" spans="1:5" s="102" customFormat="1" x14ac:dyDescent="0.2">
      <c r="A2864" s="418" t="str">
        <f>IF((SUM('Раздел 1'!AA46:AA46)=0),"","Неверно!")</f>
        <v/>
      </c>
      <c r="B2864" s="418" t="s">
        <v>23065</v>
      </c>
      <c r="C2864" s="244" t="s">
        <v>10918</v>
      </c>
      <c r="D2864" s="244" t="s">
        <v>374</v>
      </c>
      <c r="E2864" s="244" t="str">
        <f>CONCATENATE(SUM('Раздел 1'!AA46:AA46),"=",0)</f>
        <v>0=0</v>
      </c>
    </row>
    <row r="2865" spans="1:5" s="102" customFormat="1" x14ac:dyDescent="0.2">
      <c r="A2865" s="418" t="str">
        <f>IF((SUM('Раздел 1'!AB46:AB46)=0),"","Неверно!")</f>
        <v/>
      </c>
      <c r="B2865" s="418" t="s">
        <v>23065</v>
      </c>
      <c r="C2865" s="244" t="s">
        <v>8287</v>
      </c>
      <c r="D2865" s="244" t="s">
        <v>374</v>
      </c>
      <c r="E2865" s="244" t="str">
        <f>CONCATENATE(SUM('Раздел 1'!AB46:AB46),"=",0)</f>
        <v>0=0</v>
      </c>
    </row>
    <row r="2866" spans="1:5" s="102" customFormat="1" x14ac:dyDescent="0.2">
      <c r="A2866" s="418" t="str">
        <f>IF((SUM('Раздел 1'!AC46:AC46)=0),"","Неверно!")</f>
        <v/>
      </c>
      <c r="B2866" s="418" t="s">
        <v>23065</v>
      </c>
      <c r="C2866" s="244" t="s">
        <v>8288</v>
      </c>
      <c r="D2866" s="244" t="s">
        <v>374</v>
      </c>
      <c r="E2866" s="244" t="str">
        <f>CONCATENATE(SUM('Раздел 1'!AC46:AC46),"=",0)</f>
        <v>0=0</v>
      </c>
    </row>
    <row r="2867" spans="1:5" s="102" customFormat="1" x14ac:dyDescent="0.2">
      <c r="A2867" s="418" t="str">
        <f>IF((SUM('Раздел 1'!T189:T189)=0),"","Неверно!")</f>
        <v/>
      </c>
      <c r="B2867" s="418" t="s">
        <v>23066</v>
      </c>
      <c r="C2867" s="244" t="s">
        <v>8270</v>
      </c>
      <c r="D2867" s="244" t="s">
        <v>374</v>
      </c>
      <c r="E2867" s="244" t="str">
        <f>CONCATENATE(SUM('Раздел 1'!T189:T189),"=",0)</f>
        <v>0=0</v>
      </c>
    </row>
    <row r="2868" spans="1:5" s="102" customFormat="1" x14ac:dyDescent="0.2">
      <c r="A2868" s="418" t="str">
        <f>IF((SUM('Раздел 1'!U189:U189)=0),"","Неверно!")</f>
        <v/>
      </c>
      <c r="B2868" s="418" t="s">
        <v>23066</v>
      </c>
      <c r="C2868" s="244" t="s">
        <v>8271</v>
      </c>
      <c r="D2868" s="244" t="s">
        <v>374</v>
      </c>
      <c r="E2868" s="244" t="str">
        <f>CONCATENATE(SUM('Раздел 1'!U189:U189),"=",0)</f>
        <v>0=0</v>
      </c>
    </row>
    <row r="2869" spans="1:5" s="102" customFormat="1" x14ac:dyDescent="0.2">
      <c r="A2869" s="418" t="str">
        <f>IF((SUM('Раздел 1'!Q188:Q188)=0),"","Неверно!")</f>
        <v/>
      </c>
      <c r="B2869" s="418" t="s">
        <v>23067</v>
      </c>
      <c r="C2869" s="244" t="s">
        <v>13933</v>
      </c>
      <c r="D2869" s="244" t="s">
        <v>10916</v>
      </c>
      <c r="E2869" s="244" t="str">
        <f>CONCATENATE(SUM('Раздел 1'!Q188:Q188),"=",0)</f>
        <v>0=0</v>
      </c>
    </row>
    <row r="2870" spans="1:5" s="102" customFormat="1" x14ac:dyDescent="0.2">
      <c r="A2870" s="418" t="str">
        <f>IF((SUM('Раздел 1'!T112:T112)=0),"","Неверно!")</f>
        <v/>
      </c>
      <c r="B2870" s="418" t="s">
        <v>23068</v>
      </c>
      <c r="C2870" s="244" t="s">
        <v>5894</v>
      </c>
      <c r="D2870" s="244" t="s">
        <v>374</v>
      </c>
      <c r="E2870" s="244" t="str">
        <f>CONCATENATE(SUM('Раздел 1'!T112:T112),"=",0)</f>
        <v>0=0</v>
      </c>
    </row>
    <row r="2871" spans="1:5" s="102" customFormat="1" x14ac:dyDescent="0.2">
      <c r="A2871" s="418" t="str">
        <f>IF((SUM('Раздел 1'!U112:U112)=0),"","Неверно!")</f>
        <v/>
      </c>
      <c r="B2871" s="418" t="s">
        <v>23068</v>
      </c>
      <c r="C2871" s="244" t="s">
        <v>11706</v>
      </c>
      <c r="D2871" s="244" t="s">
        <v>374</v>
      </c>
      <c r="E2871" s="244" t="str">
        <f>CONCATENATE(SUM('Раздел 1'!U112:U112),"=",0)</f>
        <v>0=0</v>
      </c>
    </row>
    <row r="2872" spans="1:5" s="102" customFormat="1" x14ac:dyDescent="0.2">
      <c r="A2872" s="418" t="str">
        <f>IF((SUM('Раздел 1'!V112:V112)=0),"","Неверно!")</f>
        <v/>
      </c>
      <c r="B2872" s="418" t="s">
        <v>23068</v>
      </c>
      <c r="C2872" s="244" t="s">
        <v>10947</v>
      </c>
      <c r="D2872" s="244" t="s">
        <v>374</v>
      </c>
      <c r="E2872" s="244" t="str">
        <f>CONCATENATE(SUM('Раздел 1'!V112:V112),"=",0)</f>
        <v>0=0</v>
      </c>
    </row>
    <row r="2873" spans="1:5" s="102" customFormat="1" ht="25.5" x14ac:dyDescent="0.2">
      <c r="A2873" s="418" t="str">
        <f>IF((SUM('Разделы 2, 3, 4'!J14:J14)&lt;=SUM('Раздел 1'!F133:F159)),"","Неверно!")</f>
        <v/>
      </c>
      <c r="B2873" s="418" t="s">
        <v>23069</v>
      </c>
      <c r="C2873" s="244" t="s">
        <v>11705</v>
      </c>
      <c r="D2873" s="244" t="s">
        <v>10915</v>
      </c>
      <c r="E2873" s="244" t="str">
        <f>CONCATENATE(SUM('Разделы 2, 3, 4'!J14:J14),"&lt;=",SUM('Раздел 1'!F133:F159))</f>
        <v>0&lt;=11</v>
      </c>
    </row>
    <row r="2874" spans="1:5" s="102" customFormat="1" ht="25.5" x14ac:dyDescent="0.2">
      <c r="A2874" s="418" t="str">
        <f>IF((SUM('Раздел 1'!M11:M11)=SUM('Раздел 1'!R11:Z11)+SUM('Разделы 2, 3, 4'!D18:D18)),"","Неверно!")</f>
        <v/>
      </c>
      <c r="B2874" s="418" t="s">
        <v>23070</v>
      </c>
      <c r="C2874" s="244" t="s">
        <v>7073</v>
      </c>
      <c r="D2874" s="244" t="s">
        <v>573</v>
      </c>
      <c r="E2874" s="244" t="str">
        <f>CONCATENATE(SUM('Раздел 1'!M11:M11),"=",SUM('Раздел 1'!R11:Z11),"+",SUM('Разделы 2, 3, 4'!D18:D18))</f>
        <v>60=60+0</v>
      </c>
    </row>
    <row r="2875" spans="1:5" s="102" customFormat="1" x14ac:dyDescent="0.2">
      <c r="A2875" s="418" t="str">
        <f>IF((SUM('Раздел 1'!U69:U69)=0),"","Неверно!")</f>
        <v/>
      </c>
      <c r="B2875" s="418" t="s">
        <v>23071</v>
      </c>
      <c r="C2875" s="244" t="s">
        <v>10914</v>
      </c>
      <c r="D2875" s="244" t="s">
        <v>374</v>
      </c>
      <c r="E2875" s="244" t="str">
        <f>CONCATENATE(SUM('Раздел 1'!U69:U69),"=",0)</f>
        <v>0=0</v>
      </c>
    </row>
    <row r="2876" spans="1:5" s="102" customFormat="1" x14ac:dyDescent="0.2">
      <c r="A2876" s="418" t="str">
        <f>IF((SUM('Раздел 1'!T98:T98)=0),"","Неверно!")</f>
        <v/>
      </c>
      <c r="B2876" s="418" t="s">
        <v>23072</v>
      </c>
      <c r="C2876" s="244" t="s">
        <v>7066</v>
      </c>
      <c r="D2876" s="244" t="s">
        <v>374</v>
      </c>
      <c r="E2876" s="244" t="str">
        <f>CONCATENATE(SUM('Раздел 1'!T98:T98),"=",0)</f>
        <v>0=0</v>
      </c>
    </row>
    <row r="2877" spans="1:5" s="102" customFormat="1" x14ac:dyDescent="0.2">
      <c r="A2877" s="418" t="str">
        <f>IF((SUM('Раздел 1'!U98:U98)=0),"","Неверно!")</f>
        <v/>
      </c>
      <c r="B2877" s="418" t="s">
        <v>23072</v>
      </c>
      <c r="C2877" s="244" t="s">
        <v>7067</v>
      </c>
      <c r="D2877" s="244" t="s">
        <v>374</v>
      </c>
      <c r="E2877" s="244" t="str">
        <f>CONCATENATE(SUM('Раздел 1'!U98:U98),"=",0)</f>
        <v>0=0</v>
      </c>
    </row>
    <row r="2878" spans="1:5" s="102" customFormat="1" x14ac:dyDescent="0.2">
      <c r="A2878" s="418" t="str">
        <f>IF((SUM('Раздел 1'!V98:V98)=0),"","Неверно!")</f>
        <v/>
      </c>
      <c r="B2878" s="418" t="s">
        <v>23072</v>
      </c>
      <c r="C2878" s="244" t="s">
        <v>7068</v>
      </c>
      <c r="D2878" s="244" t="s">
        <v>374</v>
      </c>
      <c r="E2878" s="244" t="str">
        <f>CONCATENATE(SUM('Раздел 1'!V98:V98),"=",0)</f>
        <v>0=0</v>
      </c>
    </row>
    <row r="2879" spans="1:5" s="102" customFormat="1" x14ac:dyDescent="0.2">
      <c r="A2879" s="418" t="str">
        <f>IF((SUM('Раздел 1'!W98:W98)=0),"","Неверно!")</f>
        <v/>
      </c>
      <c r="B2879" s="418" t="s">
        <v>23072</v>
      </c>
      <c r="C2879" s="244" t="s">
        <v>7069</v>
      </c>
      <c r="D2879" s="244" t="s">
        <v>374</v>
      </c>
      <c r="E2879" s="244" t="str">
        <f>CONCATENATE(SUM('Раздел 1'!W98:W98),"=",0)</f>
        <v>0=0</v>
      </c>
    </row>
    <row r="2880" spans="1:5" s="102" customFormat="1" x14ac:dyDescent="0.2">
      <c r="A2880" s="418" t="str">
        <f>IF((SUM('Раздел 1'!X98:X98)=0),"","Неверно!")</f>
        <v/>
      </c>
      <c r="B2880" s="418" t="s">
        <v>23072</v>
      </c>
      <c r="C2880" s="244" t="s">
        <v>7070</v>
      </c>
      <c r="D2880" s="244" t="s">
        <v>374</v>
      </c>
      <c r="E2880" s="244" t="str">
        <f>CONCATENATE(SUM('Раздел 1'!X98:X98),"=",0)</f>
        <v>0=0</v>
      </c>
    </row>
    <row r="2881" spans="1:5" s="102" customFormat="1" x14ac:dyDescent="0.2">
      <c r="A2881" s="418" t="str">
        <f>IF((SUM('Раздел 1'!Y98:Y98)=0),"","Неверно!")</f>
        <v/>
      </c>
      <c r="B2881" s="418" t="s">
        <v>23072</v>
      </c>
      <c r="C2881" s="244" t="s">
        <v>7071</v>
      </c>
      <c r="D2881" s="244" t="s">
        <v>374</v>
      </c>
      <c r="E2881" s="244" t="str">
        <f>CONCATENATE(SUM('Раздел 1'!Y98:Y98),"=",0)</f>
        <v>0=0</v>
      </c>
    </row>
    <row r="2882" spans="1:5" s="102" customFormat="1" x14ac:dyDescent="0.2">
      <c r="A2882" s="418" t="str">
        <f>IF((SUM('Раздел 1'!T21:T21)=0),"","Неверно!")</f>
        <v/>
      </c>
      <c r="B2882" s="418" t="s">
        <v>23073</v>
      </c>
      <c r="C2882" s="244" t="s">
        <v>7064</v>
      </c>
      <c r="D2882" s="244" t="s">
        <v>374</v>
      </c>
      <c r="E2882" s="244" t="str">
        <f>CONCATENATE(SUM('Раздел 1'!T21:T21),"=",0)</f>
        <v>0=0</v>
      </c>
    </row>
    <row r="2883" spans="1:5" s="102" customFormat="1" x14ac:dyDescent="0.2">
      <c r="A2883" s="418" t="str">
        <f>IF((SUM('Раздел 1'!U21:U21)=0),"","Неверно!")</f>
        <v/>
      </c>
      <c r="B2883" s="418" t="s">
        <v>23073</v>
      </c>
      <c r="C2883" s="244" t="s">
        <v>7065</v>
      </c>
      <c r="D2883" s="244" t="s">
        <v>374</v>
      </c>
      <c r="E2883" s="244" t="str">
        <f>CONCATENATE(SUM('Раздел 1'!U21:U21),"=",0)</f>
        <v>0=0</v>
      </c>
    </row>
    <row r="2884" spans="1:5" s="102" customFormat="1" x14ac:dyDescent="0.2">
      <c r="A2884" s="418" t="str">
        <f>IF((SUM('Раздел 1'!N214:N214)=0),"","Неверно!")</f>
        <v/>
      </c>
      <c r="B2884" s="418" t="s">
        <v>23074</v>
      </c>
      <c r="C2884" s="244" t="s">
        <v>13932</v>
      </c>
      <c r="D2884" s="244" t="s">
        <v>11704</v>
      </c>
      <c r="E2884" s="244" t="str">
        <f>CONCATENATE(SUM('Раздел 1'!N214:N214),"=",0)</f>
        <v>0=0</v>
      </c>
    </row>
    <row r="2885" spans="1:5" s="102" customFormat="1" x14ac:dyDescent="0.2">
      <c r="A2885" s="418" t="str">
        <f>IF((SUM('Раздел 1'!N139:N139)=0),"","Неверно!")</f>
        <v/>
      </c>
      <c r="B2885" s="418" t="s">
        <v>23075</v>
      </c>
      <c r="C2885" s="244" t="s">
        <v>7455</v>
      </c>
      <c r="D2885" s="244" t="s">
        <v>1430</v>
      </c>
      <c r="E2885" s="244" t="str">
        <f>CONCATENATE(SUM('Раздел 1'!N139:N139),"=",0)</f>
        <v>0=0</v>
      </c>
    </row>
    <row r="2886" spans="1:5" s="102" customFormat="1" x14ac:dyDescent="0.2">
      <c r="A2886" s="418" t="str">
        <f>IF((SUM('Раздел 1'!O139:O139)=0),"","Неверно!")</f>
        <v/>
      </c>
      <c r="B2886" s="418" t="s">
        <v>23075</v>
      </c>
      <c r="C2886" s="244" t="s">
        <v>7456</v>
      </c>
      <c r="D2886" s="244" t="s">
        <v>1430</v>
      </c>
      <c r="E2886" s="244" t="str">
        <f>CONCATENATE(SUM('Раздел 1'!O139:O139),"=",0)</f>
        <v>0=0</v>
      </c>
    </row>
    <row r="2887" spans="1:5" s="102" customFormat="1" x14ac:dyDescent="0.2">
      <c r="A2887" s="418" t="str">
        <f>IF((SUM('Раздел 1'!P139:P139)=0),"","Неверно!")</f>
        <v/>
      </c>
      <c r="B2887" s="418" t="s">
        <v>23075</v>
      </c>
      <c r="C2887" s="244" t="s">
        <v>7457</v>
      </c>
      <c r="D2887" s="244" t="s">
        <v>1430</v>
      </c>
      <c r="E2887" s="244" t="str">
        <f>CONCATENATE(SUM('Раздел 1'!P139:P139),"=",0)</f>
        <v>0=0</v>
      </c>
    </row>
    <row r="2888" spans="1:5" s="102" customFormat="1" x14ac:dyDescent="0.2">
      <c r="A2888" s="418" t="str">
        <f>IF((SUM('Раздел 1'!N248:N248)=0),"","Неверно!")</f>
        <v/>
      </c>
      <c r="B2888" s="418" t="s">
        <v>23076</v>
      </c>
      <c r="C2888" s="244" t="s">
        <v>13931</v>
      </c>
      <c r="D2888" s="244" t="s">
        <v>369</v>
      </c>
      <c r="E2888" s="244" t="str">
        <f>CONCATENATE(SUM('Раздел 1'!N248:N248),"=",0)</f>
        <v>0=0</v>
      </c>
    </row>
    <row r="2889" spans="1:5" s="102" customFormat="1" x14ac:dyDescent="0.2">
      <c r="A2889" s="418" t="str">
        <f>IF((SUM('Раздел 1'!T115:T115)=0),"","Неверно!")</f>
        <v/>
      </c>
      <c r="B2889" s="418" t="s">
        <v>23077</v>
      </c>
      <c r="C2889" s="244" t="s">
        <v>4281</v>
      </c>
      <c r="D2889" s="244" t="s">
        <v>374</v>
      </c>
      <c r="E2889" s="244" t="str">
        <f>CONCATENATE(SUM('Раздел 1'!T115:T115),"=",0)</f>
        <v>0=0</v>
      </c>
    </row>
    <row r="2890" spans="1:5" s="102" customFormat="1" x14ac:dyDescent="0.2">
      <c r="A2890" s="418" t="str">
        <f>IF((SUM('Раздел 1'!U115:U115)=0),"","Неверно!")</f>
        <v/>
      </c>
      <c r="B2890" s="418" t="s">
        <v>23077</v>
      </c>
      <c r="C2890" s="244" t="s">
        <v>4282</v>
      </c>
      <c r="D2890" s="244" t="s">
        <v>374</v>
      </c>
      <c r="E2890" s="244" t="str">
        <f>CONCATENATE(SUM('Раздел 1'!U115:U115),"=",0)</f>
        <v>0=0</v>
      </c>
    </row>
    <row r="2891" spans="1:5" s="102" customFormat="1" x14ac:dyDescent="0.2">
      <c r="A2891" s="418" t="str">
        <f>IF((SUM('Раздел 1'!N138:N138)=0),"","Неверно!")</f>
        <v/>
      </c>
      <c r="B2891" s="418" t="s">
        <v>23078</v>
      </c>
      <c r="C2891" s="244" t="s">
        <v>2467</v>
      </c>
      <c r="D2891" s="244" t="s">
        <v>11702</v>
      </c>
      <c r="E2891" s="244" t="str">
        <f>CONCATENATE(SUM('Раздел 1'!N138:N138),"=",0)</f>
        <v>0=0</v>
      </c>
    </row>
    <row r="2892" spans="1:5" s="102" customFormat="1" x14ac:dyDescent="0.2">
      <c r="A2892" s="418" t="str">
        <f>IF((SUM('Раздел 1'!O138:O138)=0),"","Неверно!")</f>
        <v/>
      </c>
      <c r="B2892" s="418" t="s">
        <v>23078</v>
      </c>
      <c r="C2892" s="244" t="s">
        <v>2468</v>
      </c>
      <c r="D2892" s="244" t="s">
        <v>11702</v>
      </c>
      <c r="E2892" s="244" t="str">
        <f>CONCATENATE(SUM('Раздел 1'!O138:O138),"=",0)</f>
        <v>0=0</v>
      </c>
    </row>
    <row r="2893" spans="1:5" s="102" customFormat="1" x14ac:dyDescent="0.2">
      <c r="A2893" s="418" t="str">
        <f>IF((SUM('Раздел 1'!P138:P138)=0),"","Неверно!")</f>
        <v/>
      </c>
      <c r="B2893" s="418" t="s">
        <v>23078</v>
      </c>
      <c r="C2893" s="244" t="s">
        <v>2469</v>
      </c>
      <c r="D2893" s="244" t="s">
        <v>11702</v>
      </c>
      <c r="E2893" s="244" t="str">
        <f>CONCATENATE(SUM('Раздел 1'!P138:P138),"=",0)</f>
        <v>0=0</v>
      </c>
    </row>
    <row r="2894" spans="1:5" s="102" customFormat="1" x14ac:dyDescent="0.2">
      <c r="A2894" s="418" t="str">
        <f>IF((SUM('Раздел 1'!P245:P245)=0),"","Неверно!")</f>
        <v/>
      </c>
      <c r="B2894" s="418" t="s">
        <v>23079</v>
      </c>
      <c r="C2894" s="244" t="s">
        <v>11710</v>
      </c>
      <c r="D2894" s="244" t="s">
        <v>396</v>
      </c>
      <c r="E2894" s="244" t="str">
        <f>CONCATENATE(SUM('Раздел 1'!P245:P245),"=",0)</f>
        <v>0=0</v>
      </c>
    </row>
    <row r="2895" spans="1:5" s="102" customFormat="1" x14ac:dyDescent="0.2">
      <c r="A2895" s="418" t="str">
        <f>IF((SUM('Раздел 1'!Q245:Q245)=0),"","Неверно!")</f>
        <v/>
      </c>
      <c r="B2895" s="418" t="s">
        <v>23079</v>
      </c>
      <c r="C2895" s="244" t="s">
        <v>11711</v>
      </c>
      <c r="D2895" s="244" t="s">
        <v>396</v>
      </c>
      <c r="E2895" s="244" t="str">
        <f>CONCATENATE(SUM('Раздел 1'!Q245:Q245),"=",0)</f>
        <v>0=0</v>
      </c>
    </row>
    <row r="2896" spans="1:5" s="102" customFormat="1" x14ac:dyDescent="0.2">
      <c r="A2896" s="418" t="str">
        <f>IF((SUM('Раздел 1'!N28:N28)=0),"","Неверно!")</f>
        <v/>
      </c>
      <c r="B2896" s="418" t="s">
        <v>23080</v>
      </c>
      <c r="C2896" s="244" t="s">
        <v>7060</v>
      </c>
      <c r="D2896" s="244" t="s">
        <v>415</v>
      </c>
      <c r="E2896" s="244" t="str">
        <f>CONCATENATE(SUM('Раздел 1'!N28:N28),"=",0)</f>
        <v>0=0</v>
      </c>
    </row>
    <row r="2897" spans="1:5" s="102" customFormat="1" x14ac:dyDescent="0.2">
      <c r="A2897" s="418" t="str">
        <f>IF((SUM('Раздел 1'!P12:P12)=0),"","Неверно!")</f>
        <v/>
      </c>
      <c r="B2897" s="418" t="s">
        <v>23081</v>
      </c>
      <c r="C2897" s="244" t="s">
        <v>7059</v>
      </c>
      <c r="D2897" s="244" t="s">
        <v>418</v>
      </c>
      <c r="E2897" s="244" t="str">
        <f>CONCATENATE(SUM('Раздел 1'!P12:P12),"=",0)</f>
        <v>0=0</v>
      </c>
    </row>
    <row r="2898" spans="1:5" s="102" customFormat="1" x14ac:dyDescent="0.2">
      <c r="A2898" s="418" t="str">
        <f>IF((SUM('Раздел 1'!T388:T388)=0),"","Неверно!")</f>
        <v/>
      </c>
      <c r="B2898" s="418" t="s">
        <v>23082</v>
      </c>
      <c r="C2898" s="244" t="s">
        <v>11341</v>
      </c>
      <c r="D2898" s="244" t="s">
        <v>374</v>
      </c>
      <c r="E2898" s="244" t="str">
        <f>CONCATENATE(SUM('Раздел 1'!T388:T388),"=",0)</f>
        <v>0=0</v>
      </c>
    </row>
    <row r="2899" spans="1:5" s="102" customFormat="1" x14ac:dyDescent="0.2">
      <c r="A2899" s="418" t="str">
        <f>IF((SUM('Раздел 1'!U388:U388)=0),"","Неверно!")</f>
        <v/>
      </c>
      <c r="B2899" s="418" t="s">
        <v>23082</v>
      </c>
      <c r="C2899" s="244" t="s">
        <v>11342</v>
      </c>
      <c r="D2899" s="244" t="s">
        <v>374</v>
      </c>
      <c r="E2899" s="244" t="str">
        <f>CONCATENATE(SUM('Раздел 1'!U388:U388),"=",0)</f>
        <v>0=0</v>
      </c>
    </row>
    <row r="2900" spans="1:5" s="102" customFormat="1" ht="25.5" x14ac:dyDescent="0.2">
      <c r="A2900" s="418" t="str">
        <f>IF((SUM('Раздел 1'!AA10:AA10)&lt;=SUM('Раздел 1'!M10:M10)-SUM('Раздел 1'!Y10:Y10)),"","Неверно!")</f>
        <v/>
      </c>
      <c r="B2900" s="418" t="s">
        <v>23083</v>
      </c>
      <c r="C2900" s="244" t="s">
        <v>6689</v>
      </c>
      <c r="D2900" s="244" t="s">
        <v>1483</v>
      </c>
      <c r="E2900" s="244" t="str">
        <f>CONCATENATE(SUM('Раздел 1'!AA10:AA10),"&lt;=",SUM('Раздел 1'!M10:M10),"-",SUM('Раздел 1'!Y10:Y10))</f>
        <v>4&lt;=60-0</v>
      </c>
    </row>
    <row r="2901" spans="1:5" s="102" customFormat="1" ht="25.5" x14ac:dyDescent="0.2">
      <c r="A2901" s="418" t="str">
        <f>IF((SUM('Раздел 1'!AA19:AA19)&lt;=SUM('Раздел 1'!M19:M19)-SUM('Раздел 1'!Y19:Y19)),"","Неверно!")</f>
        <v/>
      </c>
      <c r="B2901" s="418" t="s">
        <v>23083</v>
      </c>
      <c r="C2901" s="244" t="s">
        <v>6690</v>
      </c>
      <c r="D2901" s="244" t="s">
        <v>1483</v>
      </c>
      <c r="E2901" s="244" t="str">
        <f>CONCATENATE(SUM('Раздел 1'!AA19:AA19),"&lt;=",SUM('Раздел 1'!M19:M19),"-",SUM('Раздел 1'!Y19:Y19))</f>
        <v>0&lt;=0-0</v>
      </c>
    </row>
    <row r="2902" spans="1:5" s="102" customFormat="1" ht="25.5" x14ac:dyDescent="0.2">
      <c r="A2902" s="418" t="str">
        <f>IF((SUM('Раздел 1'!AA109:AA109)&lt;=SUM('Раздел 1'!M109:M109)-SUM('Раздел 1'!Y109:Y109)),"","Неверно!")</f>
        <v/>
      </c>
      <c r="B2902" s="418" t="s">
        <v>23083</v>
      </c>
      <c r="C2902" s="244" t="s">
        <v>6691</v>
      </c>
      <c r="D2902" s="244" t="s">
        <v>1483</v>
      </c>
      <c r="E2902" s="244" t="str">
        <f>CONCATENATE(SUM('Раздел 1'!AA109:AA109),"&lt;=",SUM('Раздел 1'!M109:M109),"-",SUM('Раздел 1'!Y109:Y109))</f>
        <v>0&lt;=0-0</v>
      </c>
    </row>
    <row r="2903" spans="1:5" s="102" customFormat="1" ht="25.5" x14ac:dyDescent="0.2">
      <c r="A2903" s="418" t="str">
        <f>IF((SUM('Раздел 1'!AA110:AA110)&lt;=SUM('Раздел 1'!M110:M110)-SUM('Раздел 1'!Y110:Y110)),"","Неверно!")</f>
        <v/>
      </c>
      <c r="B2903" s="418" t="s">
        <v>23083</v>
      </c>
      <c r="C2903" s="244" t="s">
        <v>6692</v>
      </c>
      <c r="D2903" s="244" t="s">
        <v>1483</v>
      </c>
      <c r="E2903" s="244" t="str">
        <f>CONCATENATE(SUM('Раздел 1'!AA110:AA110),"&lt;=",SUM('Раздел 1'!M110:M110),"-",SUM('Раздел 1'!Y110:Y110))</f>
        <v>0&lt;=0-0</v>
      </c>
    </row>
    <row r="2904" spans="1:5" s="102" customFormat="1" ht="25.5" x14ac:dyDescent="0.2">
      <c r="A2904" s="418" t="str">
        <f>IF((SUM('Раздел 1'!AA111:AA111)&lt;=SUM('Раздел 1'!M111:M111)-SUM('Раздел 1'!Y111:Y111)),"","Неверно!")</f>
        <v/>
      </c>
      <c r="B2904" s="418" t="s">
        <v>23083</v>
      </c>
      <c r="C2904" s="244" t="s">
        <v>6693</v>
      </c>
      <c r="D2904" s="244" t="s">
        <v>1483</v>
      </c>
      <c r="E2904" s="244" t="str">
        <f>CONCATENATE(SUM('Раздел 1'!AA111:AA111),"&lt;=",SUM('Раздел 1'!M111:M111),"-",SUM('Раздел 1'!Y111:Y111))</f>
        <v>0&lt;=0-0</v>
      </c>
    </row>
    <row r="2905" spans="1:5" s="102" customFormat="1" ht="25.5" x14ac:dyDescent="0.2">
      <c r="A2905" s="418" t="str">
        <f>IF((SUM('Раздел 1'!AA112:AA112)&lt;=SUM('Раздел 1'!M112:M112)-SUM('Раздел 1'!Y112:Y112)),"","Неверно!")</f>
        <v/>
      </c>
      <c r="B2905" s="418" t="s">
        <v>23083</v>
      </c>
      <c r="C2905" s="244" t="s">
        <v>6694</v>
      </c>
      <c r="D2905" s="244" t="s">
        <v>1483</v>
      </c>
      <c r="E2905" s="244" t="str">
        <f>CONCATENATE(SUM('Раздел 1'!AA112:AA112),"&lt;=",SUM('Раздел 1'!M112:M112),"-",SUM('Раздел 1'!Y112:Y112))</f>
        <v>0&lt;=0-0</v>
      </c>
    </row>
    <row r="2906" spans="1:5" s="102" customFormat="1" ht="25.5" x14ac:dyDescent="0.2">
      <c r="A2906" s="418" t="str">
        <f>IF((SUM('Раздел 1'!AA113:AA113)&lt;=SUM('Раздел 1'!M113:M113)-SUM('Раздел 1'!Y113:Y113)),"","Неверно!")</f>
        <v/>
      </c>
      <c r="B2906" s="418" t="s">
        <v>23083</v>
      </c>
      <c r="C2906" s="244" t="s">
        <v>6695</v>
      </c>
      <c r="D2906" s="244" t="s">
        <v>1483</v>
      </c>
      <c r="E2906" s="244" t="str">
        <f>CONCATENATE(SUM('Раздел 1'!AA113:AA113),"&lt;=",SUM('Раздел 1'!M113:M113),"-",SUM('Раздел 1'!Y113:Y113))</f>
        <v>0&lt;=0-0</v>
      </c>
    </row>
    <row r="2907" spans="1:5" s="102" customFormat="1" ht="25.5" x14ac:dyDescent="0.2">
      <c r="A2907" s="418" t="str">
        <f>IF((SUM('Раздел 1'!AA114:AA114)&lt;=SUM('Раздел 1'!M114:M114)-SUM('Раздел 1'!Y114:Y114)),"","Неверно!")</f>
        <v/>
      </c>
      <c r="B2907" s="418" t="s">
        <v>23083</v>
      </c>
      <c r="C2907" s="244" t="s">
        <v>6696</v>
      </c>
      <c r="D2907" s="244" t="s">
        <v>1483</v>
      </c>
      <c r="E2907" s="244" t="str">
        <f>CONCATENATE(SUM('Раздел 1'!AA114:AA114),"&lt;=",SUM('Раздел 1'!M114:M114),"-",SUM('Раздел 1'!Y114:Y114))</f>
        <v>0&lt;=0-0</v>
      </c>
    </row>
    <row r="2908" spans="1:5" s="102" customFormat="1" ht="25.5" x14ac:dyDescent="0.2">
      <c r="A2908" s="418" t="str">
        <f>IF((SUM('Раздел 1'!AA115:AA115)&lt;=SUM('Раздел 1'!M115:M115)-SUM('Раздел 1'!Y115:Y115)),"","Неверно!")</f>
        <v/>
      </c>
      <c r="B2908" s="418" t="s">
        <v>23083</v>
      </c>
      <c r="C2908" s="244" t="s">
        <v>6697</v>
      </c>
      <c r="D2908" s="244" t="s">
        <v>1483</v>
      </c>
      <c r="E2908" s="244" t="str">
        <f>CONCATENATE(SUM('Раздел 1'!AA115:AA115),"&lt;=",SUM('Раздел 1'!M115:M115),"-",SUM('Раздел 1'!Y115:Y115))</f>
        <v>0&lt;=0-0</v>
      </c>
    </row>
    <row r="2909" spans="1:5" s="102" customFormat="1" ht="25.5" x14ac:dyDescent="0.2">
      <c r="A2909" s="418" t="str">
        <f>IF((SUM('Раздел 1'!AA116:AA116)&lt;=SUM('Раздел 1'!M116:M116)-SUM('Раздел 1'!Y116:Y116)),"","Неверно!")</f>
        <v/>
      </c>
      <c r="B2909" s="418" t="s">
        <v>23083</v>
      </c>
      <c r="C2909" s="244" t="s">
        <v>6698</v>
      </c>
      <c r="D2909" s="244" t="s">
        <v>1483</v>
      </c>
      <c r="E2909" s="244" t="str">
        <f>CONCATENATE(SUM('Раздел 1'!AA116:AA116),"&lt;=",SUM('Раздел 1'!M116:M116),"-",SUM('Раздел 1'!Y116:Y116))</f>
        <v>0&lt;=0-0</v>
      </c>
    </row>
    <row r="2910" spans="1:5" s="102" customFormat="1" ht="25.5" x14ac:dyDescent="0.2">
      <c r="A2910" s="418" t="str">
        <f>IF((SUM('Раздел 1'!AA117:AA117)&lt;=SUM('Раздел 1'!M117:M117)-SUM('Раздел 1'!Y117:Y117)),"","Неверно!")</f>
        <v/>
      </c>
      <c r="B2910" s="418" t="s">
        <v>23083</v>
      </c>
      <c r="C2910" s="244" t="s">
        <v>6699</v>
      </c>
      <c r="D2910" s="244" t="s">
        <v>1483</v>
      </c>
      <c r="E2910" s="244" t="str">
        <f>CONCATENATE(SUM('Раздел 1'!AA117:AA117),"&lt;=",SUM('Раздел 1'!M117:M117),"-",SUM('Раздел 1'!Y117:Y117))</f>
        <v>0&lt;=0-0</v>
      </c>
    </row>
    <row r="2911" spans="1:5" s="102" customFormat="1" ht="25.5" x14ac:dyDescent="0.2">
      <c r="A2911" s="418" t="str">
        <f>IF((SUM('Раздел 1'!AA118:AA118)&lt;=SUM('Раздел 1'!M118:M118)-SUM('Раздел 1'!Y118:Y118)),"","Неверно!")</f>
        <v/>
      </c>
      <c r="B2911" s="418" t="s">
        <v>23083</v>
      </c>
      <c r="C2911" s="244" t="s">
        <v>6700</v>
      </c>
      <c r="D2911" s="244" t="s">
        <v>1483</v>
      </c>
      <c r="E2911" s="244" t="str">
        <f>CONCATENATE(SUM('Раздел 1'!AA118:AA118),"&lt;=",SUM('Раздел 1'!M118:M118),"-",SUM('Раздел 1'!Y118:Y118))</f>
        <v>0&lt;=0-0</v>
      </c>
    </row>
    <row r="2912" spans="1:5" s="102" customFormat="1" ht="25.5" x14ac:dyDescent="0.2">
      <c r="A2912" s="418" t="str">
        <f>IF((SUM('Раздел 1'!AA20:AA20)&lt;=SUM('Раздел 1'!M20:M20)-SUM('Раздел 1'!Y20:Y20)),"","Неверно!")</f>
        <v/>
      </c>
      <c r="B2912" s="418" t="s">
        <v>23083</v>
      </c>
      <c r="C2912" s="244" t="s">
        <v>6701</v>
      </c>
      <c r="D2912" s="244" t="s">
        <v>1483</v>
      </c>
      <c r="E2912" s="244" t="str">
        <f>CONCATENATE(SUM('Раздел 1'!AA20:AA20),"&lt;=",SUM('Раздел 1'!M20:M20),"-",SUM('Раздел 1'!Y20:Y20))</f>
        <v>0&lt;=0-0</v>
      </c>
    </row>
    <row r="2913" spans="1:5" s="102" customFormat="1" ht="25.5" x14ac:dyDescent="0.2">
      <c r="A2913" s="418" t="str">
        <f>IF((SUM('Раздел 1'!AA119:AA119)&lt;=SUM('Раздел 1'!M119:M119)-SUM('Раздел 1'!Y119:Y119)),"","Неверно!")</f>
        <v/>
      </c>
      <c r="B2913" s="418" t="s">
        <v>23083</v>
      </c>
      <c r="C2913" s="244" t="s">
        <v>6702</v>
      </c>
      <c r="D2913" s="244" t="s">
        <v>1483</v>
      </c>
      <c r="E2913" s="244" t="str">
        <f>CONCATENATE(SUM('Раздел 1'!AA119:AA119),"&lt;=",SUM('Раздел 1'!M119:M119),"-",SUM('Раздел 1'!Y119:Y119))</f>
        <v>0&lt;=0-0</v>
      </c>
    </row>
    <row r="2914" spans="1:5" s="102" customFormat="1" ht="25.5" x14ac:dyDescent="0.2">
      <c r="A2914" s="418" t="str">
        <f>IF((SUM('Раздел 1'!AA120:AA120)&lt;=SUM('Раздел 1'!M120:M120)-SUM('Раздел 1'!Y120:Y120)),"","Неверно!")</f>
        <v/>
      </c>
      <c r="B2914" s="418" t="s">
        <v>23083</v>
      </c>
      <c r="C2914" s="244" t="s">
        <v>6703</v>
      </c>
      <c r="D2914" s="244" t="s">
        <v>1483</v>
      </c>
      <c r="E2914" s="244" t="str">
        <f>CONCATENATE(SUM('Раздел 1'!AA120:AA120),"&lt;=",SUM('Раздел 1'!M120:M120),"-",SUM('Раздел 1'!Y120:Y120))</f>
        <v>0&lt;=0-0</v>
      </c>
    </row>
    <row r="2915" spans="1:5" s="102" customFormat="1" ht="25.5" x14ac:dyDescent="0.2">
      <c r="A2915" s="418" t="str">
        <f>IF((SUM('Раздел 1'!AA121:AA121)&lt;=SUM('Раздел 1'!M121:M121)-SUM('Раздел 1'!Y121:Y121)),"","Неверно!")</f>
        <v/>
      </c>
      <c r="B2915" s="418" t="s">
        <v>23083</v>
      </c>
      <c r="C2915" s="244" t="s">
        <v>6704</v>
      </c>
      <c r="D2915" s="244" t="s">
        <v>1483</v>
      </c>
      <c r="E2915" s="244" t="str">
        <f>CONCATENATE(SUM('Раздел 1'!AA121:AA121),"&lt;=",SUM('Раздел 1'!M121:M121),"-",SUM('Раздел 1'!Y121:Y121))</f>
        <v>0&lt;=0-0</v>
      </c>
    </row>
    <row r="2916" spans="1:5" s="102" customFormat="1" ht="25.5" x14ac:dyDescent="0.2">
      <c r="A2916" s="418" t="str">
        <f>IF((SUM('Раздел 1'!AA122:AA122)&lt;=SUM('Раздел 1'!M122:M122)-SUM('Раздел 1'!Y122:Y122)),"","Неверно!")</f>
        <v/>
      </c>
      <c r="B2916" s="418" t="s">
        <v>23083</v>
      </c>
      <c r="C2916" s="244" t="s">
        <v>6705</v>
      </c>
      <c r="D2916" s="244" t="s">
        <v>1483</v>
      </c>
      <c r="E2916" s="244" t="str">
        <f>CONCATENATE(SUM('Раздел 1'!AA122:AA122),"&lt;=",SUM('Раздел 1'!M122:M122),"-",SUM('Раздел 1'!Y122:Y122))</f>
        <v>0&lt;=0-0</v>
      </c>
    </row>
    <row r="2917" spans="1:5" s="102" customFormat="1" ht="25.5" x14ac:dyDescent="0.2">
      <c r="A2917" s="418" t="str">
        <f>IF((SUM('Раздел 1'!AA123:AA123)&lt;=SUM('Раздел 1'!M123:M123)-SUM('Раздел 1'!Y123:Y123)),"","Неверно!")</f>
        <v/>
      </c>
      <c r="B2917" s="418" t="s">
        <v>23083</v>
      </c>
      <c r="C2917" s="244" t="s">
        <v>6706</v>
      </c>
      <c r="D2917" s="244" t="s">
        <v>1483</v>
      </c>
      <c r="E2917" s="244" t="str">
        <f>CONCATENATE(SUM('Раздел 1'!AA123:AA123),"&lt;=",SUM('Раздел 1'!M123:M123),"-",SUM('Раздел 1'!Y123:Y123))</f>
        <v>0&lt;=0-0</v>
      </c>
    </row>
    <row r="2918" spans="1:5" s="102" customFormat="1" ht="25.5" x14ac:dyDescent="0.2">
      <c r="A2918" s="418" t="str">
        <f>IF((SUM('Раздел 1'!AA124:AA124)&lt;=SUM('Раздел 1'!M124:M124)-SUM('Раздел 1'!Y124:Y124)),"","Неверно!")</f>
        <v/>
      </c>
      <c r="B2918" s="418" t="s">
        <v>23083</v>
      </c>
      <c r="C2918" s="244" t="s">
        <v>6707</v>
      </c>
      <c r="D2918" s="244" t="s">
        <v>1483</v>
      </c>
      <c r="E2918" s="244" t="str">
        <f>CONCATENATE(SUM('Раздел 1'!AA124:AA124),"&lt;=",SUM('Раздел 1'!M124:M124),"-",SUM('Раздел 1'!Y124:Y124))</f>
        <v>0&lt;=0-0</v>
      </c>
    </row>
    <row r="2919" spans="1:5" s="102" customFormat="1" ht="25.5" x14ac:dyDescent="0.2">
      <c r="A2919" s="418" t="str">
        <f>IF((SUM('Раздел 1'!AA125:AA125)&lt;=SUM('Раздел 1'!M125:M125)-SUM('Раздел 1'!Y125:Y125)),"","Неверно!")</f>
        <v/>
      </c>
      <c r="B2919" s="418" t="s">
        <v>23083</v>
      </c>
      <c r="C2919" s="244" t="s">
        <v>6708</v>
      </c>
      <c r="D2919" s="244" t="s">
        <v>1483</v>
      </c>
      <c r="E2919" s="244" t="str">
        <f>CONCATENATE(SUM('Раздел 1'!AA125:AA125),"&lt;=",SUM('Раздел 1'!M125:M125),"-",SUM('Раздел 1'!Y125:Y125))</f>
        <v>0&lt;=0-0</v>
      </c>
    </row>
    <row r="2920" spans="1:5" s="102" customFormat="1" ht="25.5" x14ac:dyDescent="0.2">
      <c r="A2920" s="418" t="str">
        <f>IF((SUM('Раздел 1'!AA126:AA126)&lt;=SUM('Раздел 1'!M126:M126)-SUM('Раздел 1'!Y126:Y126)),"","Неверно!")</f>
        <v/>
      </c>
      <c r="B2920" s="418" t="s">
        <v>23083</v>
      </c>
      <c r="C2920" s="244" t="s">
        <v>6709</v>
      </c>
      <c r="D2920" s="244" t="s">
        <v>1483</v>
      </c>
      <c r="E2920" s="244" t="str">
        <f>CONCATENATE(SUM('Раздел 1'!AA126:AA126),"&lt;=",SUM('Раздел 1'!M126:M126),"-",SUM('Раздел 1'!Y126:Y126))</f>
        <v>0&lt;=0-0</v>
      </c>
    </row>
    <row r="2921" spans="1:5" s="102" customFormat="1" ht="25.5" x14ac:dyDescent="0.2">
      <c r="A2921" s="418" t="str">
        <f>IF((SUM('Раздел 1'!AA127:AA127)&lt;=SUM('Раздел 1'!M127:M127)-SUM('Раздел 1'!Y127:Y127)),"","Неверно!")</f>
        <v/>
      </c>
      <c r="B2921" s="418" t="s">
        <v>23083</v>
      </c>
      <c r="C2921" s="244" t="s">
        <v>6710</v>
      </c>
      <c r="D2921" s="244" t="s">
        <v>1483</v>
      </c>
      <c r="E2921" s="244" t="str">
        <f>CONCATENATE(SUM('Раздел 1'!AA127:AA127),"&lt;=",SUM('Раздел 1'!M127:M127),"-",SUM('Раздел 1'!Y127:Y127))</f>
        <v>0&lt;=0-0</v>
      </c>
    </row>
    <row r="2922" spans="1:5" s="102" customFormat="1" ht="25.5" x14ac:dyDescent="0.2">
      <c r="A2922" s="418" t="str">
        <f>IF((SUM('Раздел 1'!AA128:AA128)&lt;=SUM('Раздел 1'!M128:M128)-SUM('Раздел 1'!Y128:Y128)),"","Неверно!")</f>
        <v/>
      </c>
      <c r="B2922" s="418" t="s">
        <v>23083</v>
      </c>
      <c r="C2922" s="244" t="s">
        <v>6711</v>
      </c>
      <c r="D2922" s="244" t="s">
        <v>1483</v>
      </c>
      <c r="E2922" s="244" t="str">
        <f>CONCATENATE(SUM('Раздел 1'!AA128:AA128),"&lt;=",SUM('Раздел 1'!M128:M128),"-",SUM('Раздел 1'!Y128:Y128))</f>
        <v>0&lt;=0-0</v>
      </c>
    </row>
    <row r="2923" spans="1:5" s="102" customFormat="1" ht="25.5" x14ac:dyDescent="0.2">
      <c r="A2923" s="418" t="str">
        <f>IF((SUM('Раздел 1'!AA21:AA21)&lt;=SUM('Раздел 1'!M21:M21)-SUM('Раздел 1'!Y21:Y21)),"","Неверно!")</f>
        <v/>
      </c>
      <c r="B2923" s="418" t="s">
        <v>23083</v>
      </c>
      <c r="C2923" s="244" t="s">
        <v>6712</v>
      </c>
      <c r="D2923" s="244" t="s">
        <v>1483</v>
      </c>
      <c r="E2923" s="244" t="str">
        <f>CONCATENATE(SUM('Раздел 1'!AA21:AA21),"&lt;=",SUM('Раздел 1'!M21:M21),"-",SUM('Раздел 1'!Y21:Y21))</f>
        <v>0&lt;=0-0</v>
      </c>
    </row>
    <row r="2924" spans="1:5" s="102" customFormat="1" ht="25.5" x14ac:dyDescent="0.2">
      <c r="A2924" s="418" t="str">
        <f>IF((SUM('Раздел 1'!AA129:AA129)&lt;=SUM('Раздел 1'!M129:M129)-SUM('Раздел 1'!Y129:Y129)),"","Неверно!")</f>
        <v/>
      </c>
      <c r="B2924" s="418" t="s">
        <v>23083</v>
      </c>
      <c r="C2924" s="244" t="s">
        <v>6713</v>
      </c>
      <c r="D2924" s="244" t="s">
        <v>1483</v>
      </c>
      <c r="E2924" s="244" t="str">
        <f>CONCATENATE(SUM('Раздел 1'!AA129:AA129),"&lt;=",SUM('Раздел 1'!M129:M129),"-",SUM('Раздел 1'!Y129:Y129))</f>
        <v>0&lt;=0-0</v>
      </c>
    </row>
    <row r="2925" spans="1:5" s="102" customFormat="1" ht="25.5" x14ac:dyDescent="0.2">
      <c r="A2925" s="418" t="str">
        <f>IF((SUM('Раздел 1'!AA130:AA130)&lt;=SUM('Раздел 1'!M130:M130)-SUM('Раздел 1'!Y130:Y130)),"","Неверно!")</f>
        <v/>
      </c>
      <c r="B2925" s="418" t="s">
        <v>23083</v>
      </c>
      <c r="C2925" s="244" t="s">
        <v>6714</v>
      </c>
      <c r="D2925" s="244" t="s">
        <v>1483</v>
      </c>
      <c r="E2925" s="244" t="str">
        <f>CONCATENATE(SUM('Раздел 1'!AA130:AA130),"&lt;=",SUM('Раздел 1'!M130:M130),"-",SUM('Раздел 1'!Y130:Y130))</f>
        <v>0&lt;=0-0</v>
      </c>
    </row>
    <row r="2926" spans="1:5" s="102" customFormat="1" ht="25.5" x14ac:dyDescent="0.2">
      <c r="A2926" s="418" t="str">
        <f>IF((SUM('Раздел 1'!AA131:AA131)&lt;=SUM('Раздел 1'!M131:M131)-SUM('Раздел 1'!Y131:Y131)),"","Неверно!")</f>
        <v/>
      </c>
      <c r="B2926" s="418" t="s">
        <v>23083</v>
      </c>
      <c r="C2926" s="244" t="s">
        <v>6715</v>
      </c>
      <c r="D2926" s="244" t="s">
        <v>1483</v>
      </c>
      <c r="E2926" s="244" t="str">
        <f>CONCATENATE(SUM('Раздел 1'!AA131:AA131),"&lt;=",SUM('Раздел 1'!M131:M131),"-",SUM('Раздел 1'!Y131:Y131))</f>
        <v>0&lt;=0-0</v>
      </c>
    </row>
    <row r="2927" spans="1:5" s="102" customFormat="1" ht="25.5" x14ac:dyDescent="0.2">
      <c r="A2927" s="418" t="str">
        <f>IF((SUM('Раздел 1'!AA132:AA132)&lt;=SUM('Раздел 1'!M132:M132)-SUM('Раздел 1'!Y132:Y132)),"","Неверно!")</f>
        <v/>
      </c>
      <c r="B2927" s="418" t="s">
        <v>23083</v>
      </c>
      <c r="C2927" s="244" t="s">
        <v>6716</v>
      </c>
      <c r="D2927" s="244" t="s">
        <v>1483</v>
      </c>
      <c r="E2927" s="244" t="str">
        <f>CONCATENATE(SUM('Раздел 1'!AA132:AA132),"&lt;=",SUM('Раздел 1'!M132:M132),"-",SUM('Раздел 1'!Y132:Y132))</f>
        <v>0&lt;=0-0</v>
      </c>
    </row>
    <row r="2928" spans="1:5" s="102" customFormat="1" ht="25.5" x14ac:dyDescent="0.2">
      <c r="A2928" s="418" t="str">
        <f>IF((SUM('Раздел 1'!AA133:AA133)&lt;=SUM('Раздел 1'!M133:M133)-SUM('Раздел 1'!Y133:Y133)),"","Неверно!")</f>
        <v/>
      </c>
      <c r="B2928" s="418" t="s">
        <v>23083</v>
      </c>
      <c r="C2928" s="244" t="s">
        <v>6717</v>
      </c>
      <c r="D2928" s="244" t="s">
        <v>1483</v>
      </c>
      <c r="E2928" s="244" t="str">
        <f>CONCATENATE(SUM('Раздел 1'!AA133:AA133),"&lt;=",SUM('Раздел 1'!M133:M133),"-",SUM('Раздел 1'!Y133:Y133))</f>
        <v>0&lt;=0-0</v>
      </c>
    </row>
    <row r="2929" spans="1:5" s="102" customFormat="1" ht="25.5" x14ac:dyDescent="0.2">
      <c r="A2929" s="418" t="str">
        <f>IF((SUM('Раздел 1'!AA134:AA134)&lt;=SUM('Раздел 1'!M134:M134)-SUM('Раздел 1'!Y134:Y134)),"","Неверно!")</f>
        <v/>
      </c>
      <c r="B2929" s="418" t="s">
        <v>23083</v>
      </c>
      <c r="C2929" s="244" t="s">
        <v>6718</v>
      </c>
      <c r="D2929" s="244" t="s">
        <v>1483</v>
      </c>
      <c r="E2929" s="244" t="str">
        <f>CONCATENATE(SUM('Раздел 1'!AA134:AA134),"&lt;=",SUM('Раздел 1'!M134:M134),"-",SUM('Раздел 1'!Y134:Y134))</f>
        <v>0&lt;=0-0</v>
      </c>
    </row>
    <row r="2930" spans="1:5" s="102" customFormat="1" ht="25.5" x14ac:dyDescent="0.2">
      <c r="A2930" s="418" t="str">
        <f>IF((SUM('Раздел 1'!AA135:AA135)&lt;=SUM('Раздел 1'!M135:M135)-SUM('Раздел 1'!Y135:Y135)),"","Неверно!")</f>
        <v/>
      </c>
      <c r="B2930" s="418" t="s">
        <v>23083</v>
      </c>
      <c r="C2930" s="244" t="s">
        <v>6719</v>
      </c>
      <c r="D2930" s="244" t="s">
        <v>1483</v>
      </c>
      <c r="E2930" s="244" t="str">
        <f>CONCATENATE(SUM('Раздел 1'!AA135:AA135),"&lt;=",SUM('Раздел 1'!M135:M135),"-",SUM('Раздел 1'!Y135:Y135))</f>
        <v>0&lt;=0-0</v>
      </c>
    </row>
    <row r="2931" spans="1:5" s="102" customFormat="1" ht="25.5" x14ac:dyDescent="0.2">
      <c r="A2931" s="418" t="str">
        <f>IF((SUM('Раздел 1'!AA136:AA136)&lt;=SUM('Раздел 1'!M136:M136)-SUM('Раздел 1'!Y136:Y136)),"","Неверно!")</f>
        <v/>
      </c>
      <c r="B2931" s="418" t="s">
        <v>23083</v>
      </c>
      <c r="C2931" s="244" t="s">
        <v>6720</v>
      </c>
      <c r="D2931" s="244" t="s">
        <v>1483</v>
      </c>
      <c r="E2931" s="244" t="str">
        <f>CONCATENATE(SUM('Раздел 1'!AA136:AA136),"&lt;=",SUM('Раздел 1'!M136:M136),"-",SUM('Раздел 1'!Y136:Y136))</f>
        <v>0&lt;=0-0</v>
      </c>
    </row>
    <row r="2932" spans="1:5" s="102" customFormat="1" ht="25.5" x14ac:dyDescent="0.2">
      <c r="A2932" s="418" t="str">
        <f>IF((SUM('Раздел 1'!AA137:AA137)&lt;=SUM('Раздел 1'!M137:M137)-SUM('Раздел 1'!Y137:Y137)),"","Неверно!")</f>
        <v/>
      </c>
      <c r="B2932" s="418" t="s">
        <v>23083</v>
      </c>
      <c r="C2932" s="244" t="s">
        <v>6721</v>
      </c>
      <c r="D2932" s="244" t="s">
        <v>1483</v>
      </c>
      <c r="E2932" s="244" t="str">
        <f>CONCATENATE(SUM('Раздел 1'!AA137:AA137),"&lt;=",SUM('Раздел 1'!M137:M137),"-",SUM('Раздел 1'!Y137:Y137))</f>
        <v>0&lt;=0-0</v>
      </c>
    </row>
    <row r="2933" spans="1:5" s="102" customFormat="1" ht="25.5" x14ac:dyDescent="0.2">
      <c r="A2933" s="418" t="str">
        <f>IF((SUM('Раздел 1'!AA138:AA138)&lt;=SUM('Раздел 1'!M138:M138)-SUM('Раздел 1'!Y138:Y138)),"","Неверно!")</f>
        <v/>
      </c>
      <c r="B2933" s="418" t="s">
        <v>23083</v>
      </c>
      <c r="C2933" s="244" t="s">
        <v>6722</v>
      </c>
      <c r="D2933" s="244" t="s">
        <v>1483</v>
      </c>
      <c r="E2933" s="244" t="str">
        <f>CONCATENATE(SUM('Раздел 1'!AA138:AA138),"&lt;=",SUM('Раздел 1'!M138:M138),"-",SUM('Раздел 1'!Y138:Y138))</f>
        <v>0&lt;=0-0</v>
      </c>
    </row>
    <row r="2934" spans="1:5" s="102" customFormat="1" ht="25.5" x14ac:dyDescent="0.2">
      <c r="A2934" s="418" t="str">
        <f>IF((SUM('Раздел 1'!AA22:AA22)&lt;=SUM('Раздел 1'!M22:M22)-SUM('Раздел 1'!Y22:Y22)),"","Неверно!")</f>
        <v/>
      </c>
      <c r="B2934" s="418" t="s">
        <v>23083</v>
      </c>
      <c r="C2934" s="244" t="s">
        <v>6723</v>
      </c>
      <c r="D2934" s="244" t="s">
        <v>1483</v>
      </c>
      <c r="E2934" s="244" t="str">
        <f>CONCATENATE(SUM('Раздел 1'!AA22:AA22),"&lt;=",SUM('Раздел 1'!M22:M22),"-",SUM('Раздел 1'!Y22:Y22))</f>
        <v>0&lt;=0-0</v>
      </c>
    </row>
    <row r="2935" spans="1:5" s="102" customFormat="1" ht="25.5" x14ac:dyDescent="0.2">
      <c r="A2935" s="418" t="str">
        <f>IF((SUM('Раздел 1'!AA139:AA139)&lt;=SUM('Раздел 1'!M139:M139)-SUM('Раздел 1'!Y139:Y139)),"","Неверно!")</f>
        <v/>
      </c>
      <c r="B2935" s="418" t="s">
        <v>23083</v>
      </c>
      <c r="C2935" s="244" t="s">
        <v>6724</v>
      </c>
      <c r="D2935" s="244" t="s">
        <v>1483</v>
      </c>
      <c r="E2935" s="244" t="str">
        <f>CONCATENATE(SUM('Раздел 1'!AA139:AA139),"&lt;=",SUM('Раздел 1'!M139:M139),"-",SUM('Раздел 1'!Y139:Y139))</f>
        <v>0&lt;=0-0</v>
      </c>
    </row>
    <row r="2936" spans="1:5" s="102" customFormat="1" ht="25.5" x14ac:dyDescent="0.2">
      <c r="A2936" s="418" t="str">
        <f>IF((SUM('Раздел 1'!AA140:AA140)&lt;=SUM('Раздел 1'!M140:M140)-SUM('Раздел 1'!Y140:Y140)),"","Неверно!")</f>
        <v/>
      </c>
      <c r="B2936" s="418" t="s">
        <v>23083</v>
      </c>
      <c r="C2936" s="244" t="s">
        <v>6725</v>
      </c>
      <c r="D2936" s="244" t="s">
        <v>1483</v>
      </c>
      <c r="E2936" s="244" t="str">
        <f>CONCATENATE(SUM('Раздел 1'!AA140:AA140),"&lt;=",SUM('Раздел 1'!M140:M140),"-",SUM('Раздел 1'!Y140:Y140))</f>
        <v>0&lt;=0-0</v>
      </c>
    </row>
    <row r="2937" spans="1:5" s="102" customFormat="1" ht="25.5" x14ac:dyDescent="0.2">
      <c r="A2937" s="418" t="str">
        <f>IF((SUM('Раздел 1'!AA141:AA141)&lt;=SUM('Раздел 1'!M141:M141)-SUM('Раздел 1'!Y141:Y141)),"","Неверно!")</f>
        <v/>
      </c>
      <c r="B2937" s="418" t="s">
        <v>23083</v>
      </c>
      <c r="C2937" s="244" t="s">
        <v>6726</v>
      </c>
      <c r="D2937" s="244" t="s">
        <v>1483</v>
      </c>
      <c r="E2937" s="244" t="str">
        <f>CONCATENATE(SUM('Раздел 1'!AA141:AA141),"&lt;=",SUM('Раздел 1'!M141:M141),"-",SUM('Раздел 1'!Y141:Y141))</f>
        <v>0&lt;=0-0</v>
      </c>
    </row>
    <row r="2938" spans="1:5" s="102" customFormat="1" ht="25.5" x14ac:dyDescent="0.2">
      <c r="A2938" s="418" t="str">
        <f>IF((SUM('Раздел 1'!AA142:AA142)&lt;=SUM('Раздел 1'!M142:M142)-SUM('Раздел 1'!Y142:Y142)),"","Неверно!")</f>
        <v/>
      </c>
      <c r="B2938" s="418" t="s">
        <v>23083</v>
      </c>
      <c r="C2938" s="244" t="s">
        <v>6727</v>
      </c>
      <c r="D2938" s="244" t="s">
        <v>1483</v>
      </c>
      <c r="E2938" s="244" t="str">
        <f>CONCATENATE(SUM('Раздел 1'!AA142:AA142),"&lt;=",SUM('Раздел 1'!M142:M142),"-",SUM('Раздел 1'!Y142:Y142))</f>
        <v>0&lt;=0-0</v>
      </c>
    </row>
    <row r="2939" spans="1:5" s="102" customFormat="1" ht="25.5" x14ac:dyDescent="0.2">
      <c r="A2939" s="418" t="str">
        <f>IF((SUM('Раздел 1'!AA143:AA143)&lt;=SUM('Раздел 1'!M143:M143)-SUM('Раздел 1'!Y143:Y143)),"","Неверно!")</f>
        <v/>
      </c>
      <c r="B2939" s="418" t="s">
        <v>23083</v>
      </c>
      <c r="C2939" s="244" t="s">
        <v>6728</v>
      </c>
      <c r="D2939" s="244" t="s">
        <v>1483</v>
      </c>
      <c r="E2939" s="244" t="str">
        <f>CONCATENATE(SUM('Раздел 1'!AA143:AA143),"&lt;=",SUM('Раздел 1'!M143:M143),"-",SUM('Раздел 1'!Y143:Y143))</f>
        <v>0&lt;=0-0</v>
      </c>
    </row>
    <row r="2940" spans="1:5" s="102" customFormat="1" ht="25.5" x14ac:dyDescent="0.2">
      <c r="A2940" s="418" t="str">
        <f>IF((SUM('Раздел 1'!AA144:AA144)&lt;=SUM('Раздел 1'!M144:M144)-SUM('Раздел 1'!Y144:Y144)),"","Неверно!")</f>
        <v/>
      </c>
      <c r="B2940" s="418" t="s">
        <v>23083</v>
      </c>
      <c r="C2940" s="244" t="s">
        <v>6729</v>
      </c>
      <c r="D2940" s="244" t="s">
        <v>1483</v>
      </c>
      <c r="E2940" s="244" t="str">
        <f>CONCATENATE(SUM('Раздел 1'!AA144:AA144),"&lt;=",SUM('Раздел 1'!M144:M144),"-",SUM('Раздел 1'!Y144:Y144))</f>
        <v>0&lt;=0-0</v>
      </c>
    </row>
    <row r="2941" spans="1:5" s="102" customFormat="1" ht="25.5" x14ac:dyDescent="0.2">
      <c r="A2941" s="418" t="str">
        <f>IF((SUM('Раздел 1'!AA145:AA145)&lt;=SUM('Раздел 1'!M145:M145)-SUM('Раздел 1'!Y145:Y145)),"","Неверно!")</f>
        <v/>
      </c>
      <c r="B2941" s="418" t="s">
        <v>23083</v>
      </c>
      <c r="C2941" s="244" t="s">
        <v>6730</v>
      </c>
      <c r="D2941" s="244" t="s">
        <v>1483</v>
      </c>
      <c r="E2941" s="244" t="str">
        <f>CONCATENATE(SUM('Раздел 1'!AA145:AA145),"&lt;=",SUM('Раздел 1'!M145:M145),"-",SUM('Раздел 1'!Y145:Y145))</f>
        <v>0&lt;=0-0</v>
      </c>
    </row>
    <row r="2942" spans="1:5" s="102" customFormat="1" ht="25.5" x14ac:dyDescent="0.2">
      <c r="A2942" s="418" t="str">
        <f>IF((SUM('Раздел 1'!AA146:AA146)&lt;=SUM('Раздел 1'!M146:M146)-SUM('Раздел 1'!Y146:Y146)),"","Неверно!")</f>
        <v/>
      </c>
      <c r="B2942" s="418" t="s">
        <v>23083</v>
      </c>
      <c r="C2942" s="244" t="s">
        <v>6731</v>
      </c>
      <c r="D2942" s="244" t="s">
        <v>1483</v>
      </c>
      <c r="E2942" s="244" t="str">
        <f>CONCATENATE(SUM('Раздел 1'!AA146:AA146),"&lt;=",SUM('Раздел 1'!M146:M146),"-",SUM('Раздел 1'!Y146:Y146))</f>
        <v>0&lt;=0-0</v>
      </c>
    </row>
    <row r="2943" spans="1:5" s="102" customFormat="1" ht="25.5" x14ac:dyDescent="0.2">
      <c r="A2943" s="418" t="str">
        <f>IF((SUM('Раздел 1'!AA147:AA147)&lt;=SUM('Раздел 1'!M147:M147)-SUM('Раздел 1'!Y147:Y147)),"","Неверно!")</f>
        <v/>
      </c>
      <c r="B2943" s="418" t="s">
        <v>23083</v>
      </c>
      <c r="C2943" s="244" t="s">
        <v>6732</v>
      </c>
      <c r="D2943" s="244" t="s">
        <v>1483</v>
      </c>
      <c r="E2943" s="244" t="str">
        <f>CONCATENATE(SUM('Раздел 1'!AA147:AA147),"&lt;=",SUM('Раздел 1'!M147:M147),"-",SUM('Раздел 1'!Y147:Y147))</f>
        <v>0&lt;=0-0</v>
      </c>
    </row>
    <row r="2944" spans="1:5" s="102" customFormat="1" ht="25.5" x14ac:dyDescent="0.2">
      <c r="A2944" s="418" t="str">
        <f>IF((SUM('Раздел 1'!AA148:AA148)&lt;=SUM('Раздел 1'!M148:M148)-SUM('Раздел 1'!Y148:Y148)),"","Неверно!")</f>
        <v/>
      </c>
      <c r="B2944" s="418" t="s">
        <v>23083</v>
      </c>
      <c r="C2944" s="244" t="s">
        <v>6733</v>
      </c>
      <c r="D2944" s="244" t="s">
        <v>1483</v>
      </c>
      <c r="E2944" s="244" t="str">
        <f>CONCATENATE(SUM('Раздел 1'!AA148:AA148),"&lt;=",SUM('Раздел 1'!M148:M148),"-",SUM('Раздел 1'!Y148:Y148))</f>
        <v>0&lt;=0-0</v>
      </c>
    </row>
    <row r="2945" spans="1:5" s="102" customFormat="1" ht="25.5" x14ac:dyDescent="0.2">
      <c r="A2945" s="418" t="str">
        <f>IF((SUM('Раздел 1'!AA23:AA23)&lt;=SUM('Раздел 1'!M23:M23)-SUM('Раздел 1'!Y23:Y23)),"","Неверно!")</f>
        <v/>
      </c>
      <c r="B2945" s="418" t="s">
        <v>23083</v>
      </c>
      <c r="C2945" s="244" t="s">
        <v>6734</v>
      </c>
      <c r="D2945" s="244" t="s">
        <v>1483</v>
      </c>
      <c r="E2945" s="244" t="str">
        <f>CONCATENATE(SUM('Раздел 1'!AA23:AA23),"&lt;=",SUM('Раздел 1'!M23:M23),"-",SUM('Раздел 1'!Y23:Y23))</f>
        <v>0&lt;=0-0</v>
      </c>
    </row>
    <row r="2946" spans="1:5" s="102" customFormat="1" ht="25.5" x14ac:dyDescent="0.2">
      <c r="A2946" s="418" t="str">
        <f>IF((SUM('Раздел 1'!AA149:AA149)&lt;=SUM('Раздел 1'!M149:M149)-SUM('Раздел 1'!Y149:Y149)),"","Неверно!")</f>
        <v/>
      </c>
      <c r="B2946" s="418" t="s">
        <v>23083</v>
      </c>
      <c r="C2946" s="244" t="s">
        <v>6735</v>
      </c>
      <c r="D2946" s="244" t="s">
        <v>1483</v>
      </c>
      <c r="E2946" s="244" t="str">
        <f>CONCATENATE(SUM('Раздел 1'!AA149:AA149),"&lt;=",SUM('Раздел 1'!M149:M149),"-",SUM('Раздел 1'!Y149:Y149))</f>
        <v>0&lt;=0-0</v>
      </c>
    </row>
    <row r="2947" spans="1:5" s="102" customFormat="1" ht="25.5" x14ac:dyDescent="0.2">
      <c r="A2947" s="418" t="str">
        <f>IF((SUM('Раздел 1'!AA150:AA150)&lt;=SUM('Раздел 1'!M150:M150)-SUM('Раздел 1'!Y150:Y150)),"","Неверно!")</f>
        <v/>
      </c>
      <c r="B2947" s="418" t="s">
        <v>23083</v>
      </c>
      <c r="C2947" s="244" t="s">
        <v>6736</v>
      </c>
      <c r="D2947" s="244" t="s">
        <v>1483</v>
      </c>
      <c r="E2947" s="244" t="str">
        <f>CONCATENATE(SUM('Раздел 1'!AA150:AA150),"&lt;=",SUM('Раздел 1'!M150:M150),"-",SUM('Раздел 1'!Y150:Y150))</f>
        <v>0&lt;=0-0</v>
      </c>
    </row>
    <row r="2948" spans="1:5" s="102" customFormat="1" ht="25.5" x14ac:dyDescent="0.2">
      <c r="A2948" s="418" t="str">
        <f>IF((SUM('Раздел 1'!AA151:AA151)&lt;=SUM('Раздел 1'!M151:M151)-SUM('Раздел 1'!Y151:Y151)),"","Неверно!")</f>
        <v/>
      </c>
      <c r="B2948" s="418" t="s">
        <v>23083</v>
      </c>
      <c r="C2948" s="244" t="s">
        <v>6737</v>
      </c>
      <c r="D2948" s="244" t="s">
        <v>1483</v>
      </c>
      <c r="E2948" s="244" t="str">
        <f>CONCATENATE(SUM('Раздел 1'!AA151:AA151),"&lt;=",SUM('Раздел 1'!M151:M151),"-",SUM('Раздел 1'!Y151:Y151))</f>
        <v>0&lt;=0-0</v>
      </c>
    </row>
    <row r="2949" spans="1:5" s="102" customFormat="1" ht="25.5" x14ac:dyDescent="0.2">
      <c r="A2949" s="418" t="str">
        <f>IF((SUM('Раздел 1'!AA152:AA152)&lt;=SUM('Раздел 1'!M152:M152)-SUM('Раздел 1'!Y152:Y152)),"","Неверно!")</f>
        <v/>
      </c>
      <c r="B2949" s="418" t="s">
        <v>23083</v>
      </c>
      <c r="C2949" s="244" t="s">
        <v>6738</v>
      </c>
      <c r="D2949" s="244" t="s">
        <v>1483</v>
      </c>
      <c r="E2949" s="244" t="str">
        <f>CONCATENATE(SUM('Раздел 1'!AA152:AA152),"&lt;=",SUM('Раздел 1'!M152:M152),"-",SUM('Раздел 1'!Y152:Y152))</f>
        <v>0&lt;=0-0</v>
      </c>
    </row>
    <row r="2950" spans="1:5" s="102" customFormat="1" ht="25.5" x14ac:dyDescent="0.2">
      <c r="A2950" s="418" t="str">
        <f>IF((SUM('Раздел 1'!AA153:AA153)&lt;=SUM('Раздел 1'!M153:M153)-SUM('Раздел 1'!Y153:Y153)),"","Неверно!")</f>
        <v/>
      </c>
      <c r="B2950" s="418" t="s">
        <v>23083</v>
      </c>
      <c r="C2950" s="244" t="s">
        <v>6739</v>
      </c>
      <c r="D2950" s="244" t="s">
        <v>1483</v>
      </c>
      <c r="E2950" s="244" t="str">
        <f>CONCATENATE(SUM('Раздел 1'!AA153:AA153),"&lt;=",SUM('Раздел 1'!M153:M153),"-",SUM('Раздел 1'!Y153:Y153))</f>
        <v>0&lt;=9-0</v>
      </c>
    </row>
    <row r="2951" spans="1:5" s="102" customFormat="1" ht="25.5" x14ac:dyDescent="0.2">
      <c r="A2951" s="418" t="str">
        <f>IF((SUM('Раздел 1'!AA154:AA154)&lt;=SUM('Раздел 1'!M154:M154)-SUM('Раздел 1'!Y154:Y154)),"","Неверно!")</f>
        <v/>
      </c>
      <c r="B2951" s="418" t="s">
        <v>23083</v>
      </c>
      <c r="C2951" s="244" t="s">
        <v>6740</v>
      </c>
      <c r="D2951" s="244" t="s">
        <v>1483</v>
      </c>
      <c r="E2951" s="244" t="str">
        <f>CONCATENATE(SUM('Раздел 1'!AA154:AA154),"&lt;=",SUM('Раздел 1'!M154:M154),"-",SUM('Раздел 1'!Y154:Y154))</f>
        <v>0&lt;=0-0</v>
      </c>
    </row>
    <row r="2952" spans="1:5" s="102" customFormat="1" ht="25.5" x14ac:dyDescent="0.2">
      <c r="A2952" s="418" t="str">
        <f>IF((SUM('Раздел 1'!AA155:AA155)&lt;=SUM('Раздел 1'!M155:M155)-SUM('Раздел 1'!Y155:Y155)),"","Неверно!")</f>
        <v/>
      </c>
      <c r="B2952" s="418" t="s">
        <v>23083</v>
      </c>
      <c r="C2952" s="244" t="s">
        <v>6741</v>
      </c>
      <c r="D2952" s="244" t="s">
        <v>1483</v>
      </c>
      <c r="E2952" s="244" t="str">
        <f>CONCATENATE(SUM('Раздел 1'!AA155:AA155),"&lt;=",SUM('Раздел 1'!M155:M155),"-",SUM('Раздел 1'!Y155:Y155))</f>
        <v>0&lt;=0-0</v>
      </c>
    </row>
    <row r="2953" spans="1:5" s="102" customFormat="1" ht="25.5" x14ac:dyDescent="0.2">
      <c r="A2953" s="418" t="str">
        <f>IF((SUM('Раздел 1'!AA156:AA156)&lt;=SUM('Раздел 1'!M156:M156)-SUM('Раздел 1'!Y156:Y156)),"","Неверно!")</f>
        <v/>
      </c>
      <c r="B2953" s="418" t="s">
        <v>23083</v>
      </c>
      <c r="C2953" s="244" t="s">
        <v>6742</v>
      </c>
      <c r="D2953" s="244" t="s">
        <v>1483</v>
      </c>
      <c r="E2953" s="244" t="str">
        <f>CONCATENATE(SUM('Раздел 1'!AA156:AA156),"&lt;=",SUM('Раздел 1'!M156:M156),"-",SUM('Раздел 1'!Y156:Y156))</f>
        <v>0&lt;=0-0</v>
      </c>
    </row>
    <row r="2954" spans="1:5" s="102" customFormat="1" ht="25.5" x14ac:dyDescent="0.2">
      <c r="A2954" s="418" t="str">
        <f>IF((SUM('Раздел 1'!AA157:AA157)&lt;=SUM('Раздел 1'!M157:M157)-SUM('Раздел 1'!Y157:Y157)),"","Неверно!")</f>
        <v/>
      </c>
      <c r="B2954" s="418" t="s">
        <v>23083</v>
      </c>
      <c r="C2954" s="244" t="s">
        <v>6743</v>
      </c>
      <c r="D2954" s="244" t="s">
        <v>1483</v>
      </c>
      <c r="E2954" s="244" t="str">
        <f>CONCATENATE(SUM('Раздел 1'!AA157:AA157),"&lt;=",SUM('Раздел 1'!M157:M157),"-",SUM('Раздел 1'!Y157:Y157))</f>
        <v>0&lt;=0-0</v>
      </c>
    </row>
    <row r="2955" spans="1:5" s="102" customFormat="1" ht="25.5" x14ac:dyDescent="0.2">
      <c r="A2955" s="418" t="str">
        <f>IF((SUM('Раздел 1'!AA158:AA158)&lt;=SUM('Раздел 1'!M158:M158)-SUM('Раздел 1'!Y158:Y158)),"","Неверно!")</f>
        <v/>
      </c>
      <c r="B2955" s="418" t="s">
        <v>23083</v>
      </c>
      <c r="C2955" s="244" t="s">
        <v>6744</v>
      </c>
      <c r="D2955" s="244" t="s">
        <v>1483</v>
      </c>
      <c r="E2955" s="244" t="str">
        <f>CONCATENATE(SUM('Раздел 1'!AA158:AA158),"&lt;=",SUM('Раздел 1'!M158:M158),"-",SUM('Раздел 1'!Y158:Y158))</f>
        <v>0&lt;=0-0</v>
      </c>
    </row>
    <row r="2956" spans="1:5" s="102" customFormat="1" ht="25.5" x14ac:dyDescent="0.2">
      <c r="A2956" s="418" t="str">
        <f>IF((SUM('Раздел 1'!AA24:AA24)&lt;=SUM('Раздел 1'!M24:M24)-SUM('Раздел 1'!Y24:Y24)),"","Неверно!")</f>
        <v/>
      </c>
      <c r="B2956" s="418" t="s">
        <v>23083</v>
      </c>
      <c r="C2956" s="244" t="s">
        <v>6745</v>
      </c>
      <c r="D2956" s="244" t="s">
        <v>1483</v>
      </c>
      <c r="E2956" s="244" t="str">
        <f>CONCATENATE(SUM('Раздел 1'!AA24:AA24),"&lt;=",SUM('Раздел 1'!M24:M24),"-",SUM('Раздел 1'!Y24:Y24))</f>
        <v>0&lt;=0-0</v>
      </c>
    </row>
    <row r="2957" spans="1:5" s="102" customFormat="1" ht="25.5" x14ac:dyDescent="0.2">
      <c r="A2957" s="418" t="str">
        <f>IF((SUM('Раздел 1'!AA159:AA159)&lt;=SUM('Раздел 1'!M159:M159)-SUM('Раздел 1'!Y159:Y159)),"","Неверно!")</f>
        <v/>
      </c>
      <c r="B2957" s="418" t="s">
        <v>23083</v>
      </c>
      <c r="C2957" s="244" t="s">
        <v>6746</v>
      </c>
      <c r="D2957" s="244" t="s">
        <v>1483</v>
      </c>
      <c r="E2957" s="244" t="str">
        <f>CONCATENATE(SUM('Раздел 1'!AA159:AA159),"&lt;=",SUM('Раздел 1'!M159:M159),"-",SUM('Раздел 1'!Y159:Y159))</f>
        <v>0&lt;=0-0</v>
      </c>
    </row>
    <row r="2958" spans="1:5" s="102" customFormat="1" ht="25.5" x14ac:dyDescent="0.2">
      <c r="A2958" s="418" t="str">
        <f>IF((SUM('Раздел 1'!AA160:AA160)&lt;=SUM('Раздел 1'!M160:M160)-SUM('Раздел 1'!Y160:Y160)),"","Неверно!")</f>
        <v/>
      </c>
      <c r="B2958" s="418" t="s">
        <v>23083</v>
      </c>
      <c r="C2958" s="244" t="s">
        <v>6747</v>
      </c>
      <c r="D2958" s="244" t="s">
        <v>1483</v>
      </c>
      <c r="E2958" s="244" t="str">
        <f>CONCATENATE(SUM('Раздел 1'!AA160:AA160),"&lt;=",SUM('Раздел 1'!M160:M160),"-",SUM('Раздел 1'!Y160:Y160))</f>
        <v>0&lt;=0-0</v>
      </c>
    </row>
    <row r="2959" spans="1:5" s="102" customFormat="1" ht="25.5" x14ac:dyDescent="0.2">
      <c r="A2959" s="418" t="str">
        <f>IF((SUM('Раздел 1'!AA161:AA161)&lt;=SUM('Раздел 1'!M161:M161)-SUM('Раздел 1'!Y161:Y161)),"","Неверно!")</f>
        <v/>
      </c>
      <c r="B2959" s="418" t="s">
        <v>23083</v>
      </c>
      <c r="C2959" s="244" t="s">
        <v>6748</v>
      </c>
      <c r="D2959" s="244" t="s">
        <v>1483</v>
      </c>
      <c r="E2959" s="244" t="str">
        <f>CONCATENATE(SUM('Раздел 1'!AA161:AA161),"&lt;=",SUM('Раздел 1'!M161:M161),"-",SUM('Раздел 1'!Y161:Y161))</f>
        <v>0&lt;=0-0</v>
      </c>
    </row>
    <row r="2960" spans="1:5" s="102" customFormat="1" ht="25.5" x14ac:dyDescent="0.2">
      <c r="A2960" s="418" t="str">
        <f>IF((SUM('Раздел 1'!AA162:AA162)&lt;=SUM('Раздел 1'!M162:M162)-SUM('Раздел 1'!Y162:Y162)),"","Неверно!")</f>
        <v/>
      </c>
      <c r="B2960" s="418" t="s">
        <v>23083</v>
      </c>
      <c r="C2960" s="244" t="s">
        <v>6749</v>
      </c>
      <c r="D2960" s="244" t="s">
        <v>1483</v>
      </c>
      <c r="E2960" s="244" t="str">
        <f>CONCATENATE(SUM('Раздел 1'!AA162:AA162),"&lt;=",SUM('Раздел 1'!M162:M162),"-",SUM('Раздел 1'!Y162:Y162))</f>
        <v>0&lt;=0-0</v>
      </c>
    </row>
    <row r="2961" spans="1:5" s="102" customFormat="1" ht="25.5" x14ac:dyDescent="0.2">
      <c r="A2961" s="418" t="str">
        <f>IF((SUM('Раздел 1'!AA163:AA163)&lt;=SUM('Раздел 1'!M163:M163)-SUM('Раздел 1'!Y163:Y163)),"","Неверно!")</f>
        <v/>
      </c>
      <c r="B2961" s="418" t="s">
        <v>23083</v>
      </c>
      <c r="C2961" s="244" t="s">
        <v>6750</v>
      </c>
      <c r="D2961" s="244" t="s">
        <v>1483</v>
      </c>
      <c r="E2961" s="244" t="str">
        <f>CONCATENATE(SUM('Раздел 1'!AA163:AA163),"&lt;=",SUM('Раздел 1'!M163:M163),"-",SUM('Раздел 1'!Y163:Y163))</f>
        <v>0&lt;=0-0</v>
      </c>
    </row>
    <row r="2962" spans="1:5" s="102" customFormat="1" ht="25.5" x14ac:dyDescent="0.2">
      <c r="A2962" s="418" t="str">
        <f>IF((SUM('Раздел 1'!AA164:AA164)&lt;=SUM('Раздел 1'!M164:M164)-SUM('Раздел 1'!Y164:Y164)),"","Неверно!")</f>
        <v/>
      </c>
      <c r="B2962" s="418" t="s">
        <v>23083</v>
      </c>
      <c r="C2962" s="244" t="s">
        <v>6751</v>
      </c>
      <c r="D2962" s="244" t="s">
        <v>1483</v>
      </c>
      <c r="E2962" s="244" t="str">
        <f>CONCATENATE(SUM('Раздел 1'!AA164:AA164),"&lt;=",SUM('Раздел 1'!M164:M164),"-",SUM('Раздел 1'!Y164:Y164))</f>
        <v>0&lt;=0-0</v>
      </c>
    </row>
    <row r="2963" spans="1:5" s="102" customFormat="1" ht="25.5" x14ac:dyDescent="0.2">
      <c r="A2963" s="418" t="str">
        <f>IF((SUM('Раздел 1'!AA165:AA165)&lt;=SUM('Раздел 1'!M165:M165)-SUM('Раздел 1'!Y165:Y165)),"","Неверно!")</f>
        <v/>
      </c>
      <c r="B2963" s="418" t="s">
        <v>23083</v>
      </c>
      <c r="C2963" s="244" t="s">
        <v>6752</v>
      </c>
      <c r="D2963" s="244" t="s">
        <v>1483</v>
      </c>
      <c r="E2963" s="244" t="str">
        <f>CONCATENATE(SUM('Раздел 1'!AA165:AA165),"&lt;=",SUM('Раздел 1'!M165:M165),"-",SUM('Раздел 1'!Y165:Y165))</f>
        <v>0&lt;=0-0</v>
      </c>
    </row>
    <row r="2964" spans="1:5" s="102" customFormat="1" ht="25.5" x14ac:dyDescent="0.2">
      <c r="A2964" s="418" t="str">
        <f>IF((SUM('Раздел 1'!AA166:AA166)&lt;=SUM('Раздел 1'!M166:M166)-SUM('Раздел 1'!Y166:Y166)),"","Неверно!")</f>
        <v/>
      </c>
      <c r="B2964" s="418" t="s">
        <v>23083</v>
      </c>
      <c r="C2964" s="244" t="s">
        <v>6753</v>
      </c>
      <c r="D2964" s="244" t="s">
        <v>1483</v>
      </c>
      <c r="E2964" s="244" t="str">
        <f>CONCATENATE(SUM('Раздел 1'!AA166:AA166),"&lt;=",SUM('Раздел 1'!M166:M166),"-",SUM('Раздел 1'!Y166:Y166))</f>
        <v>0&lt;=0-0</v>
      </c>
    </row>
    <row r="2965" spans="1:5" s="102" customFormat="1" ht="25.5" x14ac:dyDescent="0.2">
      <c r="A2965" s="418" t="str">
        <f>IF((SUM('Раздел 1'!AA167:AA167)&lt;=SUM('Раздел 1'!M167:M167)-SUM('Раздел 1'!Y167:Y167)),"","Неверно!")</f>
        <v/>
      </c>
      <c r="B2965" s="418" t="s">
        <v>23083</v>
      </c>
      <c r="C2965" s="244" t="s">
        <v>6754</v>
      </c>
      <c r="D2965" s="244" t="s">
        <v>1483</v>
      </c>
      <c r="E2965" s="244" t="str">
        <f>CONCATENATE(SUM('Раздел 1'!AA167:AA167),"&lt;=",SUM('Раздел 1'!M167:M167),"-",SUM('Раздел 1'!Y167:Y167))</f>
        <v>0&lt;=0-0</v>
      </c>
    </row>
    <row r="2966" spans="1:5" s="102" customFormat="1" ht="25.5" x14ac:dyDescent="0.2">
      <c r="A2966" s="418" t="str">
        <f>IF((SUM('Раздел 1'!AA168:AA168)&lt;=SUM('Раздел 1'!M168:M168)-SUM('Раздел 1'!Y168:Y168)),"","Неверно!")</f>
        <v/>
      </c>
      <c r="B2966" s="418" t="s">
        <v>23083</v>
      </c>
      <c r="C2966" s="244" t="s">
        <v>6755</v>
      </c>
      <c r="D2966" s="244" t="s">
        <v>1483</v>
      </c>
      <c r="E2966" s="244" t="str">
        <f>CONCATENATE(SUM('Раздел 1'!AA168:AA168),"&lt;=",SUM('Раздел 1'!M168:M168),"-",SUM('Раздел 1'!Y168:Y168))</f>
        <v>0&lt;=0-0</v>
      </c>
    </row>
    <row r="2967" spans="1:5" s="102" customFormat="1" ht="25.5" x14ac:dyDescent="0.2">
      <c r="A2967" s="418" t="str">
        <f>IF((SUM('Раздел 1'!AA25:AA25)&lt;=SUM('Раздел 1'!M25:M25)-SUM('Раздел 1'!Y25:Y25)),"","Неверно!")</f>
        <v/>
      </c>
      <c r="B2967" s="418" t="s">
        <v>23083</v>
      </c>
      <c r="C2967" s="244" t="s">
        <v>6756</v>
      </c>
      <c r="D2967" s="244" t="s">
        <v>1483</v>
      </c>
      <c r="E2967" s="244" t="str">
        <f>CONCATENATE(SUM('Раздел 1'!AA25:AA25),"&lt;=",SUM('Раздел 1'!M25:M25),"-",SUM('Раздел 1'!Y25:Y25))</f>
        <v>0&lt;=0-0</v>
      </c>
    </row>
    <row r="2968" spans="1:5" s="102" customFormat="1" ht="25.5" x14ac:dyDescent="0.2">
      <c r="A2968" s="418" t="str">
        <f>IF((SUM('Раздел 1'!AA169:AA169)&lt;=SUM('Раздел 1'!M169:M169)-SUM('Раздел 1'!Y169:Y169)),"","Неверно!")</f>
        <v/>
      </c>
      <c r="B2968" s="418" t="s">
        <v>23083</v>
      </c>
      <c r="C2968" s="244" t="s">
        <v>6757</v>
      </c>
      <c r="D2968" s="244" t="s">
        <v>1483</v>
      </c>
      <c r="E2968" s="244" t="str">
        <f>CONCATENATE(SUM('Раздел 1'!AA169:AA169),"&lt;=",SUM('Раздел 1'!M169:M169),"-",SUM('Раздел 1'!Y169:Y169))</f>
        <v>0&lt;=0-0</v>
      </c>
    </row>
    <row r="2969" spans="1:5" s="102" customFormat="1" ht="25.5" x14ac:dyDescent="0.2">
      <c r="A2969" s="418" t="str">
        <f>IF((SUM('Раздел 1'!AA170:AA170)&lt;=SUM('Раздел 1'!M170:M170)-SUM('Раздел 1'!Y170:Y170)),"","Неверно!")</f>
        <v/>
      </c>
      <c r="B2969" s="418" t="s">
        <v>23083</v>
      </c>
      <c r="C2969" s="244" t="s">
        <v>6758</v>
      </c>
      <c r="D2969" s="244" t="s">
        <v>1483</v>
      </c>
      <c r="E2969" s="244" t="str">
        <f>CONCATENATE(SUM('Раздел 1'!AA170:AA170),"&lt;=",SUM('Раздел 1'!M170:M170),"-",SUM('Раздел 1'!Y170:Y170))</f>
        <v>0&lt;=0-0</v>
      </c>
    </row>
    <row r="2970" spans="1:5" s="102" customFormat="1" ht="25.5" x14ac:dyDescent="0.2">
      <c r="A2970" s="418" t="str">
        <f>IF((SUM('Раздел 1'!AA171:AA171)&lt;=SUM('Раздел 1'!M171:M171)-SUM('Раздел 1'!Y171:Y171)),"","Неверно!")</f>
        <v/>
      </c>
      <c r="B2970" s="418" t="s">
        <v>23083</v>
      </c>
      <c r="C2970" s="244" t="s">
        <v>6759</v>
      </c>
      <c r="D2970" s="244" t="s">
        <v>1483</v>
      </c>
      <c r="E2970" s="244" t="str">
        <f>CONCATENATE(SUM('Раздел 1'!AA171:AA171),"&lt;=",SUM('Раздел 1'!M171:M171),"-",SUM('Раздел 1'!Y171:Y171))</f>
        <v>0&lt;=0-0</v>
      </c>
    </row>
    <row r="2971" spans="1:5" s="102" customFormat="1" ht="25.5" x14ac:dyDescent="0.2">
      <c r="A2971" s="418" t="str">
        <f>IF((SUM('Раздел 1'!AA172:AA172)&lt;=SUM('Раздел 1'!M172:M172)-SUM('Раздел 1'!Y172:Y172)),"","Неверно!")</f>
        <v/>
      </c>
      <c r="B2971" s="418" t="s">
        <v>23083</v>
      </c>
      <c r="C2971" s="244" t="s">
        <v>6760</v>
      </c>
      <c r="D2971" s="244" t="s">
        <v>1483</v>
      </c>
      <c r="E2971" s="244" t="str">
        <f>CONCATENATE(SUM('Раздел 1'!AA172:AA172),"&lt;=",SUM('Раздел 1'!M172:M172),"-",SUM('Раздел 1'!Y172:Y172))</f>
        <v>0&lt;=0-0</v>
      </c>
    </row>
    <row r="2972" spans="1:5" s="102" customFormat="1" ht="25.5" x14ac:dyDescent="0.2">
      <c r="A2972" s="418" t="str">
        <f>IF((SUM('Раздел 1'!AA173:AA173)&lt;=SUM('Раздел 1'!M173:M173)-SUM('Раздел 1'!Y173:Y173)),"","Неверно!")</f>
        <v/>
      </c>
      <c r="B2972" s="418" t="s">
        <v>23083</v>
      </c>
      <c r="C2972" s="244" t="s">
        <v>6761</v>
      </c>
      <c r="D2972" s="244" t="s">
        <v>1483</v>
      </c>
      <c r="E2972" s="244" t="str">
        <f>CONCATENATE(SUM('Раздел 1'!AA173:AA173),"&lt;=",SUM('Раздел 1'!M173:M173),"-",SUM('Раздел 1'!Y173:Y173))</f>
        <v>0&lt;=0-0</v>
      </c>
    </row>
    <row r="2973" spans="1:5" s="102" customFormat="1" ht="25.5" x14ac:dyDescent="0.2">
      <c r="A2973" s="418" t="str">
        <f>IF((SUM('Раздел 1'!AA174:AA174)&lt;=SUM('Раздел 1'!M174:M174)-SUM('Раздел 1'!Y174:Y174)),"","Неверно!")</f>
        <v/>
      </c>
      <c r="B2973" s="418" t="s">
        <v>23083</v>
      </c>
      <c r="C2973" s="244" t="s">
        <v>6762</v>
      </c>
      <c r="D2973" s="244" t="s">
        <v>1483</v>
      </c>
      <c r="E2973" s="244" t="str">
        <f>CONCATENATE(SUM('Раздел 1'!AA174:AA174),"&lt;=",SUM('Раздел 1'!M174:M174),"-",SUM('Раздел 1'!Y174:Y174))</f>
        <v>0&lt;=0-0</v>
      </c>
    </row>
    <row r="2974" spans="1:5" s="102" customFormat="1" ht="25.5" x14ac:dyDescent="0.2">
      <c r="A2974" s="418" t="str">
        <f>IF((SUM('Раздел 1'!AA175:AA175)&lt;=SUM('Раздел 1'!M175:M175)-SUM('Раздел 1'!Y175:Y175)),"","Неверно!")</f>
        <v/>
      </c>
      <c r="B2974" s="418" t="s">
        <v>23083</v>
      </c>
      <c r="C2974" s="244" t="s">
        <v>6763</v>
      </c>
      <c r="D2974" s="244" t="s">
        <v>1483</v>
      </c>
      <c r="E2974" s="244" t="str">
        <f>CONCATENATE(SUM('Раздел 1'!AA175:AA175),"&lt;=",SUM('Раздел 1'!M175:M175),"-",SUM('Раздел 1'!Y175:Y175))</f>
        <v>0&lt;=0-0</v>
      </c>
    </row>
    <row r="2975" spans="1:5" s="102" customFormat="1" ht="25.5" x14ac:dyDescent="0.2">
      <c r="A2975" s="418" t="str">
        <f>IF((SUM('Раздел 1'!AA176:AA176)&lt;=SUM('Раздел 1'!M176:M176)-SUM('Раздел 1'!Y176:Y176)),"","Неверно!")</f>
        <v/>
      </c>
      <c r="B2975" s="418" t="s">
        <v>23083</v>
      </c>
      <c r="C2975" s="244" t="s">
        <v>6764</v>
      </c>
      <c r="D2975" s="244" t="s">
        <v>1483</v>
      </c>
      <c r="E2975" s="244" t="str">
        <f>CONCATENATE(SUM('Раздел 1'!AA176:AA176),"&lt;=",SUM('Раздел 1'!M176:M176),"-",SUM('Раздел 1'!Y176:Y176))</f>
        <v>0&lt;=0-0</v>
      </c>
    </row>
    <row r="2976" spans="1:5" s="102" customFormat="1" ht="25.5" x14ac:dyDescent="0.2">
      <c r="A2976" s="418" t="str">
        <f>IF((SUM('Раздел 1'!AA177:AA177)&lt;=SUM('Раздел 1'!M177:M177)-SUM('Раздел 1'!Y177:Y177)),"","Неверно!")</f>
        <v/>
      </c>
      <c r="B2976" s="418" t="s">
        <v>23083</v>
      </c>
      <c r="C2976" s="244" t="s">
        <v>6765</v>
      </c>
      <c r="D2976" s="244" t="s">
        <v>1483</v>
      </c>
      <c r="E2976" s="244" t="str">
        <f>CONCATENATE(SUM('Раздел 1'!AA177:AA177),"&lt;=",SUM('Раздел 1'!M177:M177),"-",SUM('Раздел 1'!Y177:Y177))</f>
        <v>0&lt;=0-0</v>
      </c>
    </row>
    <row r="2977" spans="1:5" s="102" customFormat="1" ht="25.5" x14ac:dyDescent="0.2">
      <c r="A2977" s="418" t="str">
        <f>IF((SUM('Раздел 1'!AA178:AA178)&lt;=SUM('Раздел 1'!M178:M178)-SUM('Раздел 1'!Y178:Y178)),"","Неверно!")</f>
        <v/>
      </c>
      <c r="B2977" s="418" t="s">
        <v>23083</v>
      </c>
      <c r="C2977" s="244" t="s">
        <v>6766</v>
      </c>
      <c r="D2977" s="244" t="s">
        <v>1483</v>
      </c>
      <c r="E2977" s="244" t="str">
        <f>CONCATENATE(SUM('Раздел 1'!AA178:AA178),"&lt;=",SUM('Раздел 1'!M178:M178),"-",SUM('Раздел 1'!Y178:Y178))</f>
        <v>0&lt;=0-0</v>
      </c>
    </row>
    <row r="2978" spans="1:5" s="102" customFormat="1" ht="25.5" x14ac:dyDescent="0.2">
      <c r="A2978" s="418" t="str">
        <f>IF((SUM('Раздел 1'!AA26:AA26)&lt;=SUM('Раздел 1'!M26:M26)-SUM('Раздел 1'!Y26:Y26)),"","Неверно!")</f>
        <v/>
      </c>
      <c r="B2978" s="418" t="s">
        <v>23083</v>
      </c>
      <c r="C2978" s="244" t="s">
        <v>6767</v>
      </c>
      <c r="D2978" s="244" t="s">
        <v>1483</v>
      </c>
      <c r="E2978" s="244" t="str">
        <f>CONCATENATE(SUM('Раздел 1'!AA26:AA26),"&lt;=",SUM('Раздел 1'!M26:M26),"-",SUM('Раздел 1'!Y26:Y26))</f>
        <v>0&lt;=0-0</v>
      </c>
    </row>
    <row r="2979" spans="1:5" s="102" customFormat="1" ht="25.5" x14ac:dyDescent="0.2">
      <c r="A2979" s="418" t="str">
        <f>IF((SUM('Раздел 1'!AA179:AA179)&lt;=SUM('Раздел 1'!M179:M179)-SUM('Раздел 1'!Y179:Y179)),"","Неверно!")</f>
        <v/>
      </c>
      <c r="B2979" s="418" t="s">
        <v>23083</v>
      </c>
      <c r="C2979" s="244" t="s">
        <v>6768</v>
      </c>
      <c r="D2979" s="244" t="s">
        <v>1483</v>
      </c>
      <c r="E2979" s="244" t="str">
        <f>CONCATENATE(SUM('Раздел 1'!AA179:AA179),"&lt;=",SUM('Раздел 1'!M179:M179),"-",SUM('Раздел 1'!Y179:Y179))</f>
        <v>0&lt;=0-0</v>
      </c>
    </row>
    <row r="2980" spans="1:5" s="102" customFormat="1" ht="25.5" x14ac:dyDescent="0.2">
      <c r="A2980" s="418" t="str">
        <f>IF((SUM('Раздел 1'!AA180:AA180)&lt;=SUM('Раздел 1'!M180:M180)-SUM('Раздел 1'!Y180:Y180)),"","Неверно!")</f>
        <v/>
      </c>
      <c r="B2980" s="418" t="s">
        <v>23083</v>
      </c>
      <c r="C2980" s="244" t="s">
        <v>6769</v>
      </c>
      <c r="D2980" s="244" t="s">
        <v>1483</v>
      </c>
      <c r="E2980" s="244" t="str">
        <f>CONCATENATE(SUM('Раздел 1'!AA180:AA180),"&lt;=",SUM('Раздел 1'!M180:M180),"-",SUM('Раздел 1'!Y180:Y180))</f>
        <v>0&lt;=0-0</v>
      </c>
    </row>
    <row r="2981" spans="1:5" s="102" customFormat="1" ht="25.5" x14ac:dyDescent="0.2">
      <c r="A2981" s="418" t="str">
        <f>IF((SUM('Раздел 1'!AA181:AA181)&lt;=SUM('Раздел 1'!M181:M181)-SUM('Раздел 1'!Y181:Y181)),"","Неверно!")</f>
        <v/>
      </c>
      <c r="B2981" s="418" t="s">
        <v>23083</v>
      </c>
      <c r="C2981" s="244" t="s">
        <v>6770</v>
      </c>
      <c r="D2981" s="244" t="s">
        <v>1483</v>
      </c>
      <c r="E2981" s="244" t="str">
        <f>CONCATENATE(SUM('Раздел 1'!AA181:AA181),"&lt;=",SUM('Раздел 1'!M181:M181),"-",SUM('Раздел 1'!Y181:Y181))</f>
        <v>0&lt;=0-0</v>
      </c>
    </row>
    <row r="2982" spans="1:5" s="102" customFormat="1" ht="25.5" x14ac:dyDescent="0.2">
      <c r="A2982" s="418" t="str">
        <f>IF((SUM('Раздел 1'!AA182:AA182)&lt;=SUM('Раздел 1'!M182:M182)-SUM('Раздел 1'!Y182:Y182)),"","Неверно!")</f>
        <v/>
      </c>
      <c r="B2982" s="418" t="s">
        <v>23083</v>
      </c>
      <c r="C2982" s="244" t="s">
        <v>6771</v>
      </c>
      <c r="D2982" s="244" t="s">
        <v>1483</v>
      </c>
      <c r="E2982" s="244" t="str">
        <f>CONCATENATE(SUM('Раздел 1'!AA182:AA182),"&lt;=",SUM('Раздел 1'!M182:M182),"-",SUM('Раздел 1'!Y182:Y182))</f>
        <v>0&lt;=0-0</v>
      </c>
    </row>
    <row r="2983" spans="1:5" s="102" customFormat="1" ht="25.5" x14ac:dyDescent="0.2">
      <c r="A2983" s="418" t="str">
        <f>IF((SUM('Раздел 1'!AA183:AA183)&lt;=SUM('Раздел 1'!M183:M183)-SUM('Раздел 1'!Y183:Y183)),"","Неверно!")</f>
        <v/>
      </c>
      <c r="B2983" s="418" t="s">
        <v>23083</v>
      </c>
      <c r="C2983" s="244" t="s">
        <v>6772</v>
      </c>
      <c r="D2983" s="244" t="s">
        <v>1483</v>
      </c>
      <c r="E2983" s="244" t="str">
        <f>CONCATENATE(SUM('Раздел 1'!AA183:AA183),"&lt;=",SUM('Раздел 1'!M183:M183),"-",SUM('Раздел 1'!Y183:Y183))</f>
        <v>0&lt;=0-0</v>
      </c>
    </row>
    <row r="2984" spans="1:5" s="102" customFormat="1" ht="25.5" x14ac:dyDescent="0.2">
      <c r="A2984" s="418" t="str">
        <f>IF((SUM('Раздел 1'!AA184:AA184)&lt;=SUM('Раздел 1'!M184:M184)-SUM('Раздел 1'!Y184:Y184)),"","Неверно!")</f>
        <v/>
      </c>
      <c r="B2984" s="418" t="s">
        <v>23083</v>
      </c>
      <c r="C2984" s="244" t="s">
        <v>6773</v>
      </c>
      <c r="D2984" s="244" t="s">
        <v>1483</v>
      </c>
      <c r="E2984" s="244" t="str">
        <f>CONCATENATE(SUM('Раздел 1'!AA184:AA184),"&lt;=",SUM('Раздел 1'!M184:M184),"-",SUM('Раздел 1'!Y184:Y184))</f>
        <v>0&lt;=0-0</v>
      </c>
    </row>
    <row r="2985" spans="1:5" s="102" customFormat="1" ht="25.5" x14ac:dyDescent="0.2">
      <c r="A2985" s="418" t="str">
        <f>IF((SUM('Раздел 1'!AA185:AA185)&lt;=SUM('Раздел 1'!M185:M185)-SUM('Раздел 1'!Y185:Y185)),"","Неверно!")</f>
        <v/>
      </c>
      <c r="B2985" s="418" t="s">
        <v>23083</v>
      </c>
      <c r="C2985" s="244" t="s">
        <v>6774</v>
      </c>
      <c r="D2985" s="244" t="s">
        <v>1483</v>
      </c>
      <c r="E2985" s="244" t="str">
        <f>CONCATENATE(SUM('Раздел 1'!AA185:AA185),"&lt;=",SUM('Раздел 1'!M185:M185),"-",SUM('Раздел 1'!Y185:Y185))</f>
        <v>0&lt;=0-0</v>
      </c>
    </row>
    <row r="2986" spans="1:5" s="102" customFormat="1" ht="25.5" x14ac:dyDescent="0.2">
      <c r="A2986" s="418" t="str">
        <f>IF((SUM('Раздел 1'!AA186:AA186)&lt;=SUM('Раздел 1'!M186:M186)-SUM('Раздел 1'!Y186:Y186)),"","Неверно!")</f>
        <v/>
      </c>
      <c r="B2986" s="418" t="s">
        <v>23083</v>
      </c>
      <c r="C2986" s="244" t="s">
        <v>6775</v>
      </c>
      <c r="D2986" s="244" t="s">
        <v>1483</v>
      </c>
      <c r="E2986" s="244" t="str">
        <f>CONCATENATE(SUM('Раздел 1'!AA186:AA186),"&lt;=",SUM('Раздел 1'!M186:M186),"-",SUM('Раздел 1'!Y186:Y186))</f>
        <v>0&lt;=0-0</v>
      </c>
    </row>
    <row r="2987" spans="1:5" s="102" customFormat="1" ht="25.5" x14ac:dyDescent="0.2">
      <c r="A2987" s="418" t="str">
        <f>IF((SUM('Раздел 1'!AA187:AA187)&lt;=SUM('Раздел 1'!M187:M187)-SUM('Раздел 1'!Y187:Y187)),"","Неверно!")</f>
        <v/>
      </c>
      <c r="B2987" s="418" t="s">
        <v>23083</v>
      </c>
      <c r="C2987" s="244" t="s">
        <v>6776</v>
      </c>
      <c r="D2987" s="244" t="s">
        <v>1483</v>
      </c>
      <c r="E2987" s="244" t="str">
        <f>CONCATENATE(SUM('Раздел 1'!AA187:AA187),"&lt;=",SUM('Раздел 1'!M187:M187),"-",SUM('Раздел 1'!Y187:Y187))</f>
        <v>0&lt;=0-0</v>
      </c>
    </row>
    <row r="2988" spans="1:5" s="102" customFormat="1" ht="25.5" x14ac:dyDescent="0.2">
      <c r="A2988" s="418" t="str">
        <f>IF((SUM('Раздел 1'!AA188:AA188)&lt;=SUM('Раздел 1'!M188:M188)-SUM('Раздел 1'!Y188:Y188)),"","Неверно!")</f>
        <v/>
      </c>
      <c r="B2988" s="418" t="s">
        <v>23083</v>
      </c>
      <c r="C2988" s="244" t="s">
        <v>6777</v>
      </c>
      <c r="D2988" s="244" t="s">
        <v>1483</v>
      </c>
      <c r="E2988" s="244" t="str">
        <f>CONCATENATE(SUM('Раздел 1'!AA188:AA188),"&lt;=",SUM('Раздел 1'!M188:M188),"-",SUM('Раздел 1'!Y188:Y188))</f>
        <v>0&lt;=0-0</v>
      </c>
    </row>
    <row r="2989" spans="1:5" s="102" customFormat="1" ht="25.5" x14ac:dyDescent="0.2">
      <c r="A2989" s="418" t="str">
        <f>IF((SUM('Раздел 1'!AA27:AA27)&lt;=SUM('Раздел 1'!M27:M27)-SUM('Раздел 1'!Y27:Y27)),"","Неверно!")</f>
        <v/>
      </c>
      <c r="B2989" s="418" t="s">
        <v>23083</v>
      </c>
      <c r="C2989" s="244" t="s">
        <v>6778</v>
      </c>
      <c r="D2989" s="244" t="s">
        <v>1483</v>
      </c>
      <c r="E2989" s="244" t="str">
        <f>CONCATENATE(SUM('Раздел 1'!AA27:AA27),"&lt;=",SUM('Раздел 1'!M27:M27),"-",SUM('Раздел 1'!Y27:Y27))</f>
        <v>0&lt;=0-0</v>
      </c>
    </row>
    <row r="2990" spans="1:5" s="102" customFormat="1" ht="25.5" x14ac:dyDescent="0.2">
      <c r="A2990" s="418" t="str">
        <f>IF((SUM('Раздел 1'!AA189:AA189)&lt;=SUM('Раздел 1'!M189:M189)-SUM('Раздел 1'!Y189:Y189)),"","Неверно!")</f>
        <v/>
      </c>
      <c r="B2990" s="418" t="s">
        <v>23083</v>
      </c>
      <c r="C2990" s="244" t="s">
        <v>6779</v>
      </c>
      <c r="D2990" s="244" t="s">
        <v>1483</v>
      </c>
      <c r="E2990" s="244" t="str">
        <f>CONCATENATE(SUM('Раздел 1'!AA189:AA189),"&lt;=",SUM('Раздел 1'!M189:M189),"-",SUM('Раздел 1'!Y189:Y189))</f>
        <v>0&lt;=0-0</v>
      </c>
    </row>
    <row r="2991" spans="1:5" s="102" customFormat="1" ht="25.5" x14ac:dyDescent="0.2">
      <c r="A2991" s="418" t="str">
        <f>IF((SUM('Раздел 1'!AA190:AA190)&lt;=SUM('Раздел 1'!M190:M190)-SUM('Раздел 1'!Y190:Y190)),"","Неверно!")</f>
        <v/>
      </c>
      <c r="B2991" s="418" t="s">
        <v>23083</v>
      </c>
      <c r="C2991" s="244" t="s">
        <v>6780</v>
      </c>
      <c r="D2991" s="244" t="s">
        <v>1483</v>
      </c>
      <c r="E2991" s="244" t="str">
        <f>CONCATENATE(SUM('Раздел 1'!AA190:AA190),"&lt;=",SUM('Раздел 1'!M190:M190),"-",SUM('Раздел 1'!Y190:Y190))</f>
        <v>0&lt;=0-0</v>
      </c>
    </row>
    <row r="2992" spans="1:5" s="102" customFormat="1" ht="25.5" x14ac:dyDescent="0.2">
      <c r="A2992" s="418" t="str">
        <f>IF((SUM('Раздел 1'!AA191:AA191)&lt;=SUM('Раздел 1'!M191:M191)-SUM('Раздел 1'!Y191:Y191)),"","Неверно!")</f>
        <v/>
      </c>
      <c r="B2992" s="418" t="s">
        <v>23083</v>
      </c>
      <c r="C2992" s="244" t="s">
        <v>6781</v>
      </c>
      <c r="D2992" s="244" t="s">
        <v>1483</v>
      </c>
      <c r="E2992" s="244" t="str">
        <f>CONCATENATE(SUM('Раздел 1'!AA191:AA191),"&lt;=",SUM('Раздел 1'!M191:M191),"-",SUM('Раздел 1'!Y191:Y191))</f>
        <v>0&lt;=0-0</v>
      </c>
    </row>
    <row r="2993" spans="1:5" s="102" customFormat="1" ht="25.5" x14ac:dyDescent="0.2">
      <c r="A2993" s="418" t="str">
        <f>IF((SUM('Раздел 1'!AA192:AA192)&lt;=SUM('Раздел 1'!M192:M192)-SUM('Раздел 1'!Y192:Y192)),"","Неверно!")</f>
        <v/>
      </c>
      <c r="B2993" s="418" t="s">
        <v>23083</v>
      </c>
      <c r="C2993" s="244" t="s">
        <v>6782</v>
      </c>
      <c r="D2993" s="244" t="s">
        <v>1483</v>
      </c>
      <c r="E2993" s="244" t="str">
        <f>CONCATENATE(SUM('Раздел 1'!AA192:AA192),"&lt;=",SUM('Раздел 1'!M192:M192),"-",SUM('Раздел 1'!Y192:Y192))</f>
        <v>0&lt;=0-0</v>
      </c>
    </row>
    <row r="2994" spans="1:5" s="102" customFormat="1" ht="25.5" x14ac:dyDescent="0.2">
      <c r="A2994" s="418" t="str">
        <f>IF((SUM('Раздел 1'!AA193:AA193)&lt;=SUM('Раздел 1'!M193:M193)-SUM('Раздел 1'!Y193:Y193)),"","Неверно!")</f>
        <v/>
      </c>
      <c r="B2994" s="418" t="s">
        <v>23083</v>
      </c>
      <c r="C2994" s="244" t="s">
        <v>6783</v>
      </c>
      <c r="D2994" s="244" t="s">
        <v>1483</v>
      </c>
      <c r="E2994" s="244" t="str">
        <f>CONCATENATE(SUM('Раздел 1'!AA193:AA193),"&lt;=",SUM('Раздел 1'!M193:M193),"-",SUM('Раздел 1'!Y193:Y193))</f>
        <v>0&lt;=0-0</v>
      </c>
    </row>
    <row r="2995" spans="1:5" s="102" customFormat="1" ht="25.5" x14ac:dyDescent="0.2">
      <c r="A2995" s="418" t="str">
        <f>IF((SUM('Раздел 1'!AA194:AA194)&lt;=SUM('Раздел 1'!M194:M194)-SUM('Раздел 1'!Y194:Y194)),"","Неверно!")</f>
        <v/>
      </c>
      <c r="B2995" s="418" t="s">
        <v>23083</v>
      </c>
      <c r="C2995" s="244" t="s">
        <v>6784</v>
      </c>
      <c r="D2995" s="244" t="s">
        <v>1483</v>
      </c>
      <c r="E2995" s="244" t="str">
        <f>CONCATENATE(SUM('Раздел 1'!AA194:AA194),"&lt;=",SUM('Раздел 1'!M194:M194),"-",SUM('Раздел 1'!Y194:Y194))</f>
        <v>0&lt;=0-0</v>
      </c>
    </row>
    <row r="2996" spans="1:5" s="102" customFormat="1" ht="25.5" x14ac:dyDescent="0.2">
      <c r="A2996" s="418" t="str">
        <f>IF((SUM('Раздел 1'!AA195:AA195)&lt;=SUM('Раздел 1'!M195:M195)-SUM('Раздел 1'!Y195:Y195)),"","Неверно!")</f>
        <v/>
      </c>
      <c r="B2996" s="418" t="s">
        <v>23083</v>
      </c>
      <c r="C2996" s="244" t="s">
        <v>6785</v>
      </c>
      <c r="D2996" s="244" t="s">
        <v>1483</v>
      </c>
      <c r="E2996" s="244" t="str">
        <f>CONCATENATE(SUM('Раздел 1'!AA195:AA195),"&lt;=",SUM('Раздел 1'!M195:M195),"-",SUM('Раздел 1'!Y195:Y195))</f>
        <v>0&lt;=0-0</v>
      </c>
    </row>
    <row r="2997" spans="1:5" s="102" customFormat="1" ht="25.5" x14ac:dyDescent="0.2">
      <c r="A2997" s="418" t="str">
        <f>IF((SUM('Раздел 1'!AA196:AA196)&lt;=SUM('Раздел 1'!M196:M196)-SUM('Раздел 1'!Y196:Y196)),"","Неверно!")</f>
        <v/>
      </c>
      <c r="B2997" s="418" t="s">
        <v>23083</v>
      </c>
      <c r="C2997" s="244" t="s">
        <v>6786</v>
      </c>
      <c r="D2997" s="244" t="s">
        <v>1483</v>
      </c>
      <c r="E2997" s="244" t="str">
        <f>CONCATENATE(SUM('Раздел 1'!AA196:AA196),"&lt;=",SUM('Раздел 1'!M196:M196),"-",SUM('Раздел 1'!Y196:Y196))</f>
        <v>0&lt;=0-0</v>
      </c>
    </row>
    <row r="2998" spans="1:5" s="102" customFormat="1" ht="25.5" x14ac:dyDescent="0.2">
      <c r="A2998" s="418" t="str">
        <f>IF((SUM('Раздел 1'!AA197:AA197)&lt;=SUM('Раздел 1'!M197:M197)-SUM('Раздел 1'!Y197:Y197)),"","Неверно!")</f>
        <v/>
      </c>
      <c r="B2998" s="418" t="s">
        <v>23083</v>
      </c>
      <c r="C2998" s="244" t="s">
        <v>6787</v>
      </c>
      <c r="D2998" s="244" t="s">
        <v>1483</v>
      </c>
      <c r="E2998" s="244" t="str">
        <f>CONCATENATE(SUM('Раздел 1'!AA197:AA197),"&lt;=",SUM('Раздел 1'!M197:M197),"-",SUM('Раздел 1'!Y197:Y197))</f>
        <v>0&lt;=0-0</v>
      </c>
    </row>
    <row r="2999" spans="1:5" s="102" customFormat="1" ht="25.5" x14ac:dyDescent="0.2">
      <c r="A2999" s="418" t="str">
        <f>IF((SUM('Раздел 1'!AA198:AA198)&lt;=SUM('Раздел 1'!M198:M198)-SUM('Раздел 1'!Y198:Y198)),"","Неверно!")</f>
        <v/>
      </c>
      <c r="B2999" s="418" t="s">
        <v>23083</v>
      </c>
      <c r="C2999" s="244" t="s">
        <v>6788</v>
      </c>
      <c r="D2999" s="244" t="s">
        <v>1483</v>
      </c>
      <c r="E2999" s="244" t="str">
        <f>CONCATENATE(SUM('Раздел 1'!AA198:AA198),"&lt;=",SUM('Раздел 1'!M198:M198),"-",SUM('Раздел 1'!Y198:Y198))</f>
        <v>0&lt;=0-0</v>
      </c>
    </row>
    <row r="3000" spans="1:5" s="102" customFormat="1" ht="25.5" x14ac:dyDescent="0.2">
      <c r="A3000" s="418" t="str">
        <f>IF((SUM('Раздел 1'!AA28:AA28)&lt;=SUM('Раздел 1'!M28:M28)-SUM('Раздел 1'!Y28:Y28)),"","Неверно!")</f>
        <v/>
      </c>
      <c r="B3000" s="418" t="s">
        <v>23083</v>
      </c>
      <c r="C3000" s="244" t="s">
        <v>6789</v>
      </c>
      <c r="D3000" s="244" t="s">
        <v>1483</v>
      </c>
      <c r="E3000" s="244" t="str">
        <f>CONCATENATE(SUM('Раздел 1'!AA28:AA28),"&lt;=",SUM('Раздел 1'!M28:M28),"-",SUM('Раздел 1'!Y28:Y28))</f>
        <v>0&lt;=0-0</v>
      </c>
    </row>
    <row r="3001" spans="1:5" s="102" customFormat="1" ht="25.5" x14ac:dyDescent="0.2">
      <c r="A3001" s="418" t="str">
        <f>IF((SUM('Раздел 1'!AA199:AA199)&lt;=SUM('Раздел 1'!M199:M199)-SUM('Раздел 1'!Y199:Y199)),"","Неверно!")</f>
        <v/>
      </c>
      <c r="B3001" s="418" t="s">
        <v>23083</v>
      </c>
      <c r="C3001" s="244" t="s">
        <v>6790</v>
      </c>
      <c r="D3001" s="244" t="s">
        <v>1483</v>
      </c>
      <c r="E3001" s="244" t="str">
        <f>CONCATENATE(SUM('Раздел 1'!AA199:AA199),"&lt;=",SUM('Раздел 1'!M199:M199),"-",SUM('Раздел 1'!Y199:Y199))</f>
        <v>0&lt;=0-0</v>
      </c>
    </row>
    <row r="3002" spans="1:5" s="102" customFormat="1" ht="25.5" x14ac:dyDescent="0.2">
      <c r="A3002" s="418" t="str">
        <f>IF((SUM('Раздел 1'!AA200:AA200)&lt;=SUM('Раздел 1'!M200:M200)-SUM('Раздел 1'!Y200:Y200)),"","Неверно!")</f>
        <v/>
      </c>
      <c r="B3002" s="418" t="s">
        <v>23083</v>
      </c>
      <c r="C3002" s="244" t="s">
        <v>6791</v>
      </c>
      <c r="D3002" s="244" t="s">
        <v>1483</v>
      </c>
      <c r="E3002" s="244" t="str">
        <f>CONCATENATE(SUM('Раздел 1'!AA200:AA200),"&lt;=",SUM('Раздел 1'!M200:M200),"-",SUM('Раздел 1'!Y200:Y200))</f>
        <v>0&lt;=0-0</v>
      </c>
    </row>
    <row r="3003" spans="1:5" s="102" customFormat="1" ht="25.5" x14ac:dyDescent="0.2">
      <c r="A3003" s="418" t="str">
        <f>IF((SUM('Раздел 1'!AA201:AA201)&lt;=SUM('Раздел 1'!M201:M201)-SUM('Раздел 1'!Y201:Y201)),"","Неверно!")</f>
        <v/>
      </c>
      <c r="B3003" s="418" t="s">
        <v>23083</v>
      </c>
      <c r="C3003" s="244" t="s">
        <v>6792</v>
      </c>
      <c r="D3003" s="244" t="s">
        <v>1483</v>
      </c>
      <c r="E3003" s="244" t="str">
        <f>CONCATENATE(SUM('Раздел 1'!AA201:AA201),"&lt;=",SUM('Раздел 1'!M201:M201),"-",SUM('Раздел 1'!Y201:Y201))</f>
        <v>0&lt;=0-0</v>
      </c>
    </row>
    <row r="3004" spans="1:5" s="102" customFormat="1" ht="25.5" x14ac:dyDescent="0.2">
      <c r="A3004" s="418" t="str">
        <f>IF((SUM('Раздел 1'!AA202:AA202)&lt;=SUM('Раздел 1'!M202:M202)-SUM('Раздел 1'!Y202:Y202)),"","Неверно!")</f>
        <v/>
      </c>
      <c r="B3004" s="418" t="s">
        <v>23083</v>
      </c>
      <c r="C3004" s="244" t="s">
        <v>6793</v>
      </c>
      <c r="D3004" s="244" t="s">
        <v>1483</v>
      </c>
      <c r="E3004" s="244" t="str">
        <f>CONCATENATE(SUM('Раздел 1'!AA202:AA202),"&lt;=",SUM('Раздел 1'!M202:M202),"-",SUM('Раздел 1'!Y202:Y202))</f>
        <v>0&lt;=0-0</v>
      </c>
    </row>
    <row r="3005" spans="1:5" s="102" customFormat="1" ht="25.5" x14ac:dyDescent="0.2">
      <c r="A3005" s="418" t="str">
        <f>IF((SUM('Раздел 1'!AA203:AA203)&lt;=SUM('Раздел 1'!M203:M203)-SUM('Раздел 1'!Y203:Y203)),"","Неверно!")</f>
        <v/>
      </c>
      <c r="B3005" s="418" t="s">
        <v>23083</v>
      </c>
      <c r="C3005" s="244" t="s">
        <v>6794</v>
      </c>
      <c r="D3005" s="244" t="s">
        <v>1483</v>
      </c>
      <c r="E3005" s="244" t="str">
        <f>CONCATENATE(SUM('Раздел 1'!AA203:AA203),"&lt;=",SUM('Раздел 1'!M203:M203),"-",SUM('Раздел 1'!Y203:Y203))</f>
        <v>0&lt;=0-0</v>
      </c>
    </row>
    <row r="3006" spans="1:5" s="102" customFormat="1" ht="25.5" x14ac:dyDescent="0.2">
      <c r="A3006" s="418" t="str">
        <f>IF((SUM('Раздел 1'!AA204:AA204)&lt;=SUM('Раздел 1'!M204:M204)-SUM('Раздел 1'!Y204:Y204)),"","Неверно!")</f>
        <v/>
      </c>
      <c r="B3006" s="418" t="s">
        <v>23083</v>
      </c>
      <c r="C3006" s="244" t="s">
        <v>6795</v>
      </c>
      <c r="D3006" s="244" t="s">
        <v>1483</v>
      </c>
      <c r="E3006" s="244" t="str">
        <f>CONCATENATE(SUM('Раздел 1'!AA204:AA204),"&lt;=",SUM('Раздел 1'!M204:M204),"-",SUM('Раздел 1'!Y204:Y204))</f>
        <v>0&lt;=0-0</v>
      </c>
    </row>
    <row r="3007" spans="1:5" s="102" customFormat="1" ht="25.5" x14ac:dyDescent="0.2">
      <c r="A3007" s="418" t="str">
        <f>IF((SUM('Раздел 1'!AA205:AA205)&lt;=SUM('Раздел 1'!M205:M205)-SUM('Раздел 1'!Y205:Y205)),"","Неверно!")</f>
        <v/>
      </c>
      <c r="B3007" s="418" t="s">
        <v>23083</v>
      </c>
      <c r="C3007" s="244" t="s">
        <v>6796</v>
      </c>
      <c r="D3007" s="244" t="s">
        <v>1483</v>
      </c>
      <c r="E3007" s="244" t="str">
        <f>CONCATENATE(SUM('Раздел 1'!AA205:AA205),"&lt;=",SUM('Раздел 1'!M205:M205),"-",SUM('Раздел 1'!Y205:Y205))</f>
        <v>0&lt;=0-0</v>
      </c>
    </row>
    <row r="3008" spans="1:5" s="102" customFormat="1" ht="25.5" x14ac:dyDescent="0.2">
      <c r="A3008" s="418" t="str">
        <f>IF((SUM('Раздел 1'!AA206:AA206)&lt;=SUM('Раздел 1'!M206:M206)-SUM('Раздел 1'!Y206:Y206)),"","Неверно!")</f>
        <v/>
      </c>
      <c r="B3008" s="418" t="s">
        <v>23083</v>
      </c>
      <c r="C3008" s="244" t="s">
        <v>6797</v>
      </c>
      <c r="D3008" s="244" t="s">
        <v>1483</v>
      </c>
      <c r="E3008" s="244" t="str">
        <f>CONCATENATE(SUM('Раздел 1'!AA206:AA206),"&lt;=",SUM('Раздел 1'!M206:M206),"-",SUM('Раздел 1'!Y206:Y206))</f>
        <v>0&lt;=0-0</v>
      </c>
    </row>
    <row r="3009" spans="1:5" s="102" customFormat="1" ht="25.5" x14ac:dyDescent="0.2">
      <c r="A3009" s="418" t="str">
        <f>IF((SUM('Раздел 1'!AA207:AA207)&lt;=SUM('Раздел 1'!M207:M207)-SUM('Раздел 1'!Y207:Y207)),"","Неверно!")</f>
        <v/>
      </c>
      <c r="B3009" s="418" t="s">
        <v>23083</v>
      </c>
      <c r="C3009" s="244" t="s">
        <v>6798</v>
      </c>
      <c r="D3009" s="244" t="s">
        <v>1483</v>
      </c>
      <c r="E3009" s="244" t="str">
        <f>CONCATENATE(SUM('Раздел 1'!AA207:AA207),"&lt;=",SUM('Раздел 1'!M207:M207),"-",SUM('Раздел 1'!Y207:Y207))</f>
        <v>0&lt;=0-0</v>
      </c>
    </row>
    <row r="3010" spans="1:5" s="102" customFormat="1" ht="25.5" x14ac:dyDescent="0.2">
      <c r="A3010" s="418" t="str">
        <f>IF((SUM('Раздел 1'!AA208:AA208)&lt;=SUM('Раздел 1'!M208:M208)-SUM('Раздел 1'!Y208:Y208)),"","Неверно!")</f>
        <v/>
      </c>
      <c r="B3010" s="418" t="s">
        <v>23083</v>
      </c>
      <c r="C3010" s="244" t="s">
        <v>6799</v>
      </c>
      <c r="D3010" s="244" t="s">
        <v>1483</v>
      </c>
      <c r="E3010" s="244" t="str">
        <f>CONCATENATE(SUM('Раздел 1'!AA208:AA208),"&lt;=",SUM('Раздел 1'!M208:M208),"-",SUM('Раздел 1'!Y208:Y208))</f>
        <v>0&lt;=0-0</v>
      </c>
    </row>
    <row r="3011" spans="1:5" s="102" customFormat="1" ht="25.5" x14ac:dyDescent="0.2">
      <c r="A3011" s="418" t="str">
        <f>IF((SUM('Раздел 1'!AA11:AA11)&lt;=SUM('Раздел 1'!M11:M11)-SUM('Раздел 1'!Y11:Y11)),"","Неверно!")</f>
        <v/>
      </c>
      <c r="B3011" s="418" t="s">
        <v>23083</v>
      </c>
      <c r="C3011" s="244" t="s">
        <v>6800</v>
      </c>
      <c r="D3011" s="244" t="s">
        <v>1483</v>
      </c>
      <c r="E3011" s="244" t="str">
        <f>CONCATENATE(SUM('Раздел 1'!AA11:AA11),"&lt;=",SUM('Раздел 1'!M11:M11),"-",SUM('Раздел 1'!Y11:Y11))</f>
        <v>4&lt;=60-0</v>
      </c>
    </row>
    <row r="3012" spans="1:5" s="102" customFormat="1" ht="25.5" x14ac:dyDescent="0.2">
      <c r="A3012" s="418" t="str">
        <f>IF((SUM('Раздел 1'!AA29:AA29)&lt;=SUM('Раздел 1'!M29:M29)-SUM('Раздел 1'!Y29:Y29)),"","Неверно!")</f>
        <v/>
      </c>
      <c r="B3012" s="418" t="s">
        <v>23083</v>
      </c>
      <c r="C3012" s="244" t="s">
        <v>6801</v>
      </c>
      <c r="D3012" s="244" t="s">
        <v>1483</v>
      </c>
      <c r="E3012" s="244" t="str">
        <f>CONCATENATE(SUM('Раздел 1'!AA29:AA29),"&lt;=",SUM('Раздел 1'!M29:M29),"-",SUM('Раздел 1'!Y29:Y29))</f>
        <v>0&lt;=0-0</v>
      </c>
    </row>
    <row r="3013" spans="1:5" s="102" customFormat="1" ht="25.5" x14ac:dyDescent="0.2">
      <c r="A3013" s="418" t="str">
        <f>IF((SUM('Раздел 1'!AA209:AA209)&lt;=SUM('Раздел 1'!M209:M209)-SUM('Раздел 1'!Y209:Y209)),"","Неверно!")</f>
        <v/>
      </c>
      <c r="B3013" s="418" t="s">
        <v>23083</v>
      </c>
      <c r="C3013" s="244" t="s">
        <v>6802</v>
      </c>
      <c r="D3013" s="244" t="s">
        <v>1483</v>
      </c>
      <c r="E3013" s="244" t="str">
        <f>CONCATENATE(SUM('Раздел 1'!AA209:AA209),"&lt;=",SUM('Раздел 1'!M209:M209),"-",SUM('Раздел 1'!Y209:Y209))</f>
        <v>0&lt;=0-0</v>
      </c>
    </row>
    <row r="3014" spans="1:5" s="102" customFormat="1" ht="25.5" x14ac:dyDescent="0.2">
      <c r="A3014" s="418" t="str">
        <f>IF((SUM('Раздел 1'!AA210:AA210)&lt;=SUM('Раздел 1'!M210:M210)-SUM('Раздел 1'!Y210:Y210)),"","Неверно!")</f>
        <v/>
      </c>
      <c r="B3014" s="418" t="s">
        <v>23083</v>
      </c>
      <c r="C3014" s="244" t="s">
        <v>6803</v>
      </c>
      <c r="D3014" s="244" t="s">
        <v>1483</v>
      </c>
      <c r="E3014" s="244" t="str">
        <f>CONCATENATE(SUM('Раздел 1'!AA210:AA210),"&lt;=",SUM('Раздел 1'!M210:M210),"-",SUM('Раздел 1'!Y210:Y210))</f>
        <v>0&lt;=0-0</v>
      </c>
    </row>
    <row r="3015" spans="1:5" s="102" customFormat="1" ht="25.5" x14ac:dyDescent="0.2">
      <c r="A3015" s="418" t="str">
        <f>IF((SUM('Раздел 1'!AA211:AA211)&lt;=SUM('Раздел 1'!M211:M211)-SUM('Раздел 1'!Y211:Y211)),"","Неверно!")</f>
        <v/>
      </c>
      <c r="B3015" s="418" t="s">
        <v>23083</v>
      </c>
      <c r="C3015" s="244" t="s">
        <v>6804</v>
      </c>
      <c r="D3015" s="244" t="s">
        <v>1483</v>
      </c>
      <c r="E3015" s="244" t="str">
        <f>CONCATENATE(SUM('Раздел 1'!AA211:AA211),"&lt;=",SUM('Раздел 1'!M211:M211),"-",SUM('Раздел 1'!Y211:Y211))</f>
        <v>0&lt;=0-0</v>
      </c>
    </row>
    <row r="3016" spans="1:5" s="102" customFormat="1" ht="25.5" x14ac:dyDescent="0.2">
      <c r="A3016" s="418" t="str">
        <f>IF((SUM('Раздел 1'!AA212:AA212)&lt;=SUM('Раздел 1'!M212:M212)-SUM('Раздел 1'!Y212:Y212)),"","Неверно!")</f>
        <v/>
      </c>
      <c r="B3016" s="418" t="s">
        <v>23083</v>
      </c>
      <c r="C3016" s="244" t="s">
        <v>6805</v>
      </c>
      <c r="D3016" s="244" t="s">
        <v>1483</v>
      </c>
      <c r="E3016" s="244" t="str">
        <f>CONCATENATE(SUM('Раздел 1'!AA212:AA212),"&lt;=",SUM('Раздел 1'!M212:M212),"-",SUM('Раздел 1'!Y212:Y212))</f>
        <v>0&lt;=0-0</v>
      </c>
    </row>
    <row r="3017" spans="1:5" s="102" customFormat="1" ht="25.5" x14ac:dyDescent="0.2">
      <c r="A3017" s="418" t="str">
        <f>IF((SUM('Раздел 1'!AA213:AA213)&lt;=SUM('Раздел 1'!M213:M213)-SUM('Раздел 1'!Y213:Y213)),"","Неверно!")</f>
        <v/>
      </c>
      <c r="B3017" s="418" t="s">
        <v>23083</v>
      </c>
      <c r="C3017" s="244" t="s">
        <v>6806</v>
      </c>
      <c r="D3017" s="244" t="s">
        <v>1483</v>
      </c>
      <c r="E3017" s="244" t="str">
        <f>CONCATENATE(SUM('Раздел 1'!AA213:AA213),"&lt;=",SUM('Раздел 1'!M213:M213),"-",SUM('Раздел 1'!Y213:Y213))</f>
        <v>0&lt;=0-0</v>
      </c>
    </row>
    <row r="3018" spans="1:5" s="102" customFormat="1" ht="25.5" x14ac:dyDescent="0.2">
      <c r="A3018" s="418" t="str">
        <f>IF((SUM('Раздел 1'!AA214:AA214)&lt;=SUM('Раздел 1'!M214:M214)-SUM('Раздел 1'!Y214:Y214)),"","Неверно!")</f>
        <v/>
      </c>
      <c r="B3018" s="418" t="s">
        <v>23083</v>
      </c>
      <c r="C3018" s="244" t="s">
        <v>6807</v>
      </c>
      <c r="D3018" s="244" t="s">
        <v>1483</v>
      </c>
      <c r="E3018" s="244" t="str">
        <f>CONCATENATE(SUM('Раздел 1'!AA214:AA214),"&lt;=",SUM('Раздел 1'!M214:M214),"-",SUM('Раздел 1'!Y214:Y214))</f>
        <v>0&lt;=0-0</v>
      </c>
    </row>
    <row r="3019" spans="1:5" s="102" customFormat="1" ht="25.5" x14ac:dyDescent="0.2">
      <c r="A3019" s="418" t="str">
        <f>IF((SUM('Раздел 1'!AA215:AA215)&lt;=SUM('Раздел 1'!M215:M215)-SUM('Раздел 1'!Y215:Y215)),"","Неверно!")</f>
        <v/>
      </c>
      <c r="B3019" s="418" t="s">
        <v>23083</v>
      </c>
      <c r="C3019" s="244" t="s">
        <v>6808</v>
      </c>
      <c r="D3019" s="244" t="s">
        <v>1483</v>
      </c>
      <c r="E3019" s="244" t="str">
        <f>CONCATENATE(SUM('Раздел 1'!AA215:AA215),"&lt;=",SUM('Раздел 1'!M215:M215),"-",SUM('Раздел 1'!Y215:Y215))</f>
        <v>0&lt;=0-0</v>
      </c>
    </row>
    <row r="3020" spans="1:5" s="102" customFormat="1" ht="25.5" x14ac:dyDescent="0.2">
      <c r="A3020" s="418" t="str">
        <f>IF((SUM('Раздел 1'!AA216:AA216)&lt;=SUM('Раздел 1'!M216:M216)-SUM('Раздел 1'!Y216:Y216)),"","Неверно!")</f>
        <v/>
      </c>
      <c r="B3020" s="418" t="s">
        <v>23083</v>
      </c>
      <c r="C3020" s="244" t="s">
        <v>6809</v>
      </c>
      <c r="D3020" s="244" t="s">
        <v>1483</v>
      </c>
      <c r="E3020" s="244" t="str">
        <f>CONCATENATE(SUM('Раздел 1'!AA216:AA216),"&lt;=",SUM('Раздел 1'!M216:M216),"-",SUM('Раздел 1'!Y216:Y216))</f>
        <v>0&lt;=0-0</v>
      </c>
    </row>
    <row r="3021" spans="1:5" s="102" customFormat="1" ht="25.5" x14ac:dyDescent="0.2">
      <c r="A3021" s="418" t="str">
        <f>IF((SUM('Раздел 1'!AA217:AA217)&lt;=SUM('Раздел 1'!M217:M217)-SUM('Раздел 1'!Y217:Y217)),"","Неверно!")</f>
        <v/>
      </c>
      <c r="B3021" s="418" t="s">
        <v>23083</v>
      </c>
      <c r="C3021" s="244" t="s">
        <v>6810</v>
      </c>
      <c r="D3021" s="244" t="s">
        <v>1483</v>
      </c>
      <c r="E3021" s="244" t="str">
        <f>CONCATENATE(SUM('Раздел 1'!AA217:AA217),"&lt;=",SUM('Раздел 1'!M217:M217),"-",SUM('Раздел 1'!Y217:Y217))</f>
        <v>0&lt;=0-0</v>
      </c>
    </row>
    <row r="3022" spans="1:5" s="102" customFormat="1" ht="25.5" x14ac:dyDescent="0.2">
      <c r="A3022" s="418" t="str">
        <f>IF((SUM('Раздел 1'!AA218:AA218)&lt;=SUM('Раздел 1'!M218:M218)-SUM('Раздел 1'!Y218:Y218)),"","Неверно!")</f>
        <v/>
      </c>
      <c r="B3022" s="418" t="s">
        <v>23083</v>
      </c>
      <c r="C3022" s="244" t="s">
        <v>6811</v>
      </c>
      <c r="D3022" s="244" t="s">
        <v>1483</v>
      </c>
      <c r="E3022" s="244" t="str">
        <f>CONCATENATE(SUM('Раздел 1'!AA218:AA218),"&lt;=",SUM('Раздел 1'!M218:M218),"-",SUM('Раздел 1'!Y218:Y218))</f>
        <v>0&lt;=0-0</v>
      </c>
    </row>
    <row r="3023" spans="1:5" s="102" customFormat="1" ht="25.5" x14ac:dyDescent="0.2">
      <c r="A3023" s="418" t="str">
        <f>IF((SUM('Раздел 1'!AA30:AA30)&lt;=SUM('Раздел 1'!M30:M30)-SUM('Раздел 1'!Y30:Y30)),"","Неверно!")</f>
        <v/>
      </c>
      <c r="B3023" s="418" t="s">
        <v>23083</v>
      </c>
      <c r="C3023" s="244" t="s">
        <v>6812</v>
      </c>
      <c r="D3023" s="244" t="s">
        <v>1483</v>
      </c>
      <c r="E3023" s="244" t="str">
        <f>CONCATENATE(SUM('Раздел 1'!AA30:AA30),"&lt;=",SUM('Раздел 1'!M30:M30),"-",SUM('Раздел 1'!Y30:Y30))</f>
        <v>0&lt;=0-0</v>
      </c>
    </row>
    <row r="3024" spans="1:5" s="102" customFormat="1" ht="25.5" x14ac:dyDescent="0.2">
      <c r="A3024" s="418" t="str">
        <f>IF((SUM('Раздел 1'!AA219:AA219)&lt;=SUM('Раздел 1'!M219:M219)-SUM('Раздел 1'!Y219:Y219)),"","Неверно!")</f>
        <v/>
      </c>
      <c r="B3024" s="418" t="s">
        <v>23083</v>
      </c>
      <c r="C3024" s="244" t="s">
        <v>6813</v>
      </c>
      <c r="D3024" s="244" t="s">
        <v>1483</v>
      </c>
      <c r="E3024" s="244" t="str">
        <f>CONCATENATE(SUM('Раздел 1'!AA219:AA219),"&lt;=",SUM('Раздел 1'!M219:M219),"-",SUM('Раздел 1'!Y219:Y219))</f>
        <v>0&lt;=0-0</v>
      </c>
    </row>
    <row r="3025" spans="1:5" s="102" customFormat="1" ht="25.5" x14ac:dyDescent="0.2">
      <c r="A3025" s="418" t="str">
        <f>IF((SUM('Раздел 1'!AA220:AA220)&lt;=SUM('Раздел 1'!M220:M220)-SUM('Раздел 1'!Y220:Y220)),"","Неверно!")</f>
        <v/>
      </c>
      <c r="B3025" s="418" t="s">
        <v>23083</v>
      </c>
      <c r="C3025" s="244" t="s">
        <v>6814</v>
      </c>
      <c r="D3025" s="244" t="s">
        <v>1483</v>
      </c>
      <c r="E3025" s="244" t="str">
        <f>CONCATENATE(SUM('Раздел 1'!AA220:AA220),"&lt;=",SUM('Раздел 1'!M220:M220),"-",SUM('Раздел 1'!Y220:Y220))</f>
        <v>0&lt;=0-0</v>
      </c>
    </row>
    <row r="3026" spans="1:5" s="102" customFormat="1" ht="25.5" x14ac:dyDescent="0.2">
      <c r="A3026" s="418" t="str">
        <f>IF((SUM('Раздел 1'!AA221:AA221)&lt;=SUM('Раздел 1'!M221:M221)-SUM('Раздел 1'!Y221:Y221)),"","Неверно!")</f>
        <v/>
      </c>
      <c r="B3026" s="418" t="s">
        <v>23083</v>
      </c>
      <c r="C3026" s="244" t="s">
        <v>6815</v>
      </c>
      <c r="D3026" s="244" t="s">
        <v>1483</v>
      </c>
      <c r="E3026" s="244" t="str">
        <f>CONCATENATE(SUM('Раздел 1'!AA221:AA221),"&lt;=",SUM('Раздел 1'!M221:M221),"-",SUM('Раздел 1'!Y221:Y221))</f>
        <v>0&lt;=0-0</v>
      </c>
    </row>
    <row r="3027" spans="1:5" s="102" customFormat="1" ht="25.5" x14ac:dyDescent="0.2">
      <c r="A3027" s="418" t="str">
        <f>IF((SUM('Раздел 1'!AA222:AA222)&lt;=SUM('Раздел 1'!M222:M222)-SUM('Раздел 1'!Y222:Y222)),"","Неверно!")</f>
        <v/>
      </c>
      <c r="B3027" s="418" t="s">
        <v>23083</v>
      </c>
      <c r="C3027" s="244" t="s">
        <v>6816</v>
      </c>
      <c r="D3027" s="244" t="s">
        <v>1483</v>
      </c>
      <c r="E3027" s="244" t="str">
        <f>CONCATENATE(SUM('Раздел 1'!AA222:AA222),"&lt;=",SUM('Раздел 1'!M222:M222),"-",SUM('Раздел 1'!Y222:Y222))</f>
        <v>0&lt;=0-0</v>
      </c>
    </row>
    <row r="3028" spans="1:5" s="102" customFormat="1" ht="25.5" x14ac:dyDescent="0.2">
      <c r="A3028" s="418" t="str">
        <f>IF((SUM('Раздел 1'!AA223:AA223)&lt;=SUM('Раздел 1'!M223:M223)-SUM('Раздел 1'!Y223:Y223)),"","Неверно!")</f>
        <v/>
      </c>
      <c r="B3028" s="418" t="s">
        <v>23083</v>
      </c>
      <c r="C3028" s="244" t="s">
        <v>6817</v>
      </c>
      <c r="D3028" s="244" t="s">
        <v>1483</v>
      </c>
      <c r="E3028" s="244" t="str">
        <f>CONCATENATE(SUM('Раздел 1'!AA223:AA223),"&lt;=",SUM('Раздел 1'!M223:M223),"-",SUM('Раздел 1'!Y223:Y223))</f>
        <v>0&lt;=0-0</v>
      </c>
    </row>
    <row r="3029" spans="1:5" s="102" customFormat="1" ht="25.5" x14ac:dyDescent="0.2">
      <c r="A3029" s="418" t="str">
        <f>IF((SUM('Раздел 1'!AA224:AA224)&lt;=SUM('Раздел 1'!M224:M224)-SUM('Раздел 1'!Y224:Y224)),"","Неверно!")</f>
        <v/>
      </c>
      <c r="B3029" s="418" t="s">
        <v>23083</v>
      </c>
      <c r="C3029" s="244" t="s">
        <v>6818</v>
      </c>
      <c r="D3029" s="244" t="s">
        <v>1483</v>
      </c>
      <c r="E3029" s="244" t="str">
        <f>CONCATENATE(SUM('Раздел 1'!AA224:AA224),"&lt;=",SUM('Раздел 1'!M224:M224),"-",SUM('Раздел 1'!Y224:Y224))</f>
        <v>0&lt;=0-0</v>
      </c>
    </row>
    <row r="3030" spans="1:5" s="102" customFormat="1" ht="25.5" x14ac:dyDescent="0.2">
      <c r="A3030" s="418" t="str">
        <f>IF((SUM('Раздел 1'!AA225:AA225)&lt;=SUM('Раздел 1'!M225:M225)-SUM('Раздел 1'!Y225:Y225)),"","Неверно!")</f>
        <v/>
      </c>
      <c r="B3030" s="418" t="s">
        <v>23083</v>
      </c>
      <c r="C3030" s="244" t="s">
        <v>6819</v>
      </c>
      <c r="D3030" s="244" t="s">
        <v>1483</v>
      </c>
      <c r="E3030" s="244" t="str">
        <f>CONCATENATE(SUM('Раздел 1'!AA225:AA225),"&lt;=",SUM('Раздел 1'!M225:M225),"-",SUM('Раздел 1'!Y225:Y225))</f>
        <v>0&lt;=0-0</v>
      </c>
    </row>
    <row r="3031" spans="1:5" s="102" customFormat="1" ht="25.5" x14ac:dyDescent="0.2">
      <c r="A3031" s="418" t="str">
        <f>IF((SUM('Раздел 1'!AA226:AA226)&lt;=SUM('Раздел 1'!M226:M226)-SUM('Раздел 1'!Y226:Y226)),"","Неверно!")</f>
        <v/>
      </c>
      <c r="B3031" s="418" t="s">
        <v>23083</v>
      </c>
      <c r="C3031" s="244" t="s">
        <v>6820</v>
      </c>
      <c r="D3031" s="244" t="s">
        <v>1483</v>
      </c>
      <c r="E3031" s="244" t="str">
        <f>CONCATENATE(SUM('Раздел 1'!AA226:AA226),"&lt;=",SUM('Раздел 1'!M226:M226),"-",SUM('Раздел 1'!Y226:Y226))</f>
        <v>0&lt;=0-0</v>
      </c>
    </row>
    <row r="3032" spans="1:5" s="102" customFormat="1" ht="25.5" x14ac:dyDescent="0.2">
      <c r="A3032" s="418" t="str">
        <f>IF((SUM('Раздел 1'!AA227:AA227)&lt;=SUM('Раздел 1'!M227:M227)-SUM('Раздел 1'!Y227:Y227)),"","Неверно!")</f>
        <v/>
      </c>
      <c r="B3032" s="418" t="s">
        <v>23083</v>
      </c>
      <c r="C3032" s="244" t="s">
        <v>6821</v>
      </c>
      <c r="D3032" s="244" t="s">
        <v>1483</v>
      </c>
      <c r="E3032" s="244" t="str">
        <f>CONCATENATE(SUM('Раздел 1'!AA227:AA227),"&lt;=",SUM('Раздел 1'!M227:M227),"-",SUM('Раздел 1'!Y227:Y227))</f>
        <v>0&lt;=0-0</v>
      </c>
    </row>
    <row r="3033" spans="1:5" s="102" customFormat="1" ht="25.5" x14ac:dyDescent="0.2">
      <c r="A3033" s="418" t="str">
        <f>IF((SUM('Раздел 1'!AA228:AA228)&lt;=SUM('Раздел 1'!M228:M228)-SUM('Раздел 1'!Y228:Y228)),"","Неверно!")</f>
        <v/>
      </c>
      <c r="B3033" s="418" t="s">
        <v>23083</v>
      </c>
      <c r="C3033" s="244" t="s">
        <v>6822</v>
      </c>
      <c r="D3033" s="244" t="s">
        <v>1483</v>
      </c>
      <c r="E3033" s="244" t="str">
        <f>CONCATENATE(SUM('Раздел 1'!AA228:AA228),"&lt;=",SUM('Раздел 1'!M228:M228),"-",SUM('Раздел 1'!Y228:Y228))</f>
        <v>0&lt;=0-0</v>
      </c>
    </row>
    <row r="3034" spans="1:5" s="102" customFormat="1" ht="25.5" x14ac:dyDescent="0.2">
      <c r="A3034" s="418" t="str">
        <f>IF((SUM('Раздел 1'!AA31:AA31)&lt;=SUM('Раздел 1'!M31:M31)-SUM('Раздел 1'!Y31:Y31)),"","Неверно!")</f>
        <v/>
      </c>
      <c r="B3034" s="418" t="s">
        <v>23083</v>
      </c>
      <c r="C3034" s="244" t="s">
        <v>6823</v>
      </c>
      <c r="D3034" s="244" t="s">
        <v>1483</v>
      </c>
      <c r="E3034" s="244" t="str">
        <f>CONCATENATE(SUM('Раздел 1'!AA31:AA31),"&lt;=",SUM('Раздел 1'!M31:M31),"-",SUM('Раздел 1'!Y31:Y31))</f>
        <v>0&lt;=0-0</v>
      </c>
    </row>
    <row r="3035" spans="1:5" s="102" customFormat="1" ht="25.5" x14ac:dyDescent="0.2">
      <c r="A3035" s="418" t="str">
        <f>IF((SUM('Раздел 1'!AA229:AA229)&lt;=SUM('Раздел 1'!M229:M229)-SUM('Раздел 1'!Y229:Y229)),"","Неверно!")</f>
        <v/>
      </c>
      <c r="B3035" s="418" t="s">
        <v>23083</v>
      </c>
      <c r="C3035" s="244" t="s">
        <v>6824</v>
      </c>
      <c r="D3035" s="244" t="s">
        <v>1483</v>
      </c>
      <c r="E3035" s="244" t="str">
        <f>CONCATENATE(SUM('Раздел 1'!AA229:AA229),"&lt;=",SUM('Раздел 1'!M229:M229),"-",SUM('Раздел 1'!Y229:Y229))</f>
        <v>0&lt;=0-0</v>
      </c>
    </row>
    <row r="3036" spans="1:5" s="102" customFormat="1" ht="25.5" x14ac:dyDescent="0.2">
      <c r="A3036" s="418" t="str">
        <f>IF((SUM('Раздел 1'!AA230:AA230)&lt;=SUM('Раздел 1'!M230:M230)-SUM('Раздел 1'!Y230:Y230)),"","Неверно!")</f>
        <v/>
      </c>
      <c r="B3036" s="418" t="s">
        <v>23083</v>
      </c>
      <c r="C3036" s="244" t="s">
        <v>6825</v>
      </c>
      <c r="D3036" s="244" t="s">
        <v>1483</v>
      </c>
      <c r="E3036" s="244" t="str">
        <f>CONCATENATE(SUM('Раздел 1'!AA230:AA230),"&lt;=",SUM('Раздел 1'!M230:M230),"-",SUM('Раздел 1'!Y230:Y230))</f>
        <v>0&lt;=0-0</v>
      </c>
    </row>
    <row r="3037" spans="1:5" s="102" customFormat="1" ht="25.5" x14ac:dyDescent="0.2">
      <c r="A3037" s="418" t="str">
        <f>IF((SUM('Раздел 1'!AA231:AA231)&lt;=SUM('Раздел 1'!M231:M231)-SUM('Раздел 1'!Y231:Y231)),"","Неверно!")</f>
        <v/>
      </c>
      <c r="B3037" s="418" t="s">
        <v>23083</v>
      </c>
      <c r="C3037" s="244" t="s">
        <v>6826</v>
      </c>
      <c r="D3037" s="244" t="s">
        <v>1483</v>
      </c>
      <c r="E3037" s="244" t="str">
        <f>CONCATENATE(SUM('Раздел 1'!AA231:AA231),"&lt;=",SUM('Раздел 1'!M231:M231),"-",SUM('Раздел 1'!Y231:Y231))</f>
        <v>0&lt;=0-0</v>
      </c>
    </row>
    <row r="3038" spans="1:5" s="102" customFormat="1" ht="25.5" x14ac:dyDescent="0.2">
      <c r="A3038" s="418" t="str">
        <f>IF((SUM('Раздел 1'!AA232:AA232)&lt;=SUM('Раздел 1'!M232:M232)-SUM('Раздел 1'!Y232:Y232)),"","Неверно!")</f>
        <v/>
      </c>
      <c r="B3038" s="418" t="s">
        <v>23083</v>
      </c>
      <c r="C3038" s="244" t="s">
        <v>6827</v>
      </c>
      <c r="D3038" s="244" t="s">
        <v>1483</v>
      </c>
      <c r="E3038" s="244" t="str">
        <f>CONCATENATE(SUM('Раздел 1'!AA232:AA232),"&lt;=",SUM('Раздел 1'!M232:M232),"-",SUM('Раздел 1'!Y232:Y232))</f>
        <v>0&lt;=0-0</v>
      </c>
    </row>
    <row r="3039" spans="1:5" s="102" customFormat="1" ht="25.5" x14ac:dyDescent="0.2">
      <c r="A3039" s="418" t="str">
        <f>IF((SUM('Раздел 1'!AA233:AA233)&lt;=SUM('Раздел 1'!M233:M233)-SUM('Раздел 1'!Y233:Y233)),"","Неверно!")</f>
        <v/>
      </c>
      <c r="B3039" s="418" t="s">
        <v>23083</v>
      </c>
      <c r="C3039" s="244" t="s">
        <v>6828</v>
      </c>
      <c r="D3039" s="244" t="s">
        <v>1483</v>
      </c>
      <c r="E3039" s="244" t="str">
        <f>CONCATENATE(SUM('Раздел 1'!AA233:AA233),"&lt;=",SUM('Раздел 1'!M233:M233),"-",SUM('Раздел 1'!Y233:Y233))</f>
        <v>0&lt;=0-0</v>
      </c>
    </row>
    <row r="3040" spans="1:5" s="102" customFormat="1" ht="25.5" x14ac:dyDescent="0.2">
      <c r="A3040" s="418" t="str">
        <f>IF((SUM('Раздел 1'!AA234:AA234)&lt;=SUM('Раздел 1'!M234:M234)-SUM('Раздел 1'!Y234:Y234)),"","Неверно!")</f>
        <v/>
      </c>
      <c r="B3040" s="418" t="s">
        <v>23083</v>
      </c>
      <c r="C3040" s="244" t="s">
        <v>6829</v>
      </c>
      <c r="D3040" s="244" t="s">
        <v>1483</v>
      </c>
      <c r="E3040" s="244" t="str">
        <f>CONCATENATE(SUM('Раздел 1'!AA234:AA234),"&lt;=",SUM('Раздел 1'!M234:M234),"-",SUM('Раздел 1'!Y234:Y234))</f>
        <v>0&lt;=0-0</v>
      </c>
    </row>
    <row r="3041" spans="1:5" s="102" customFormat="1" ht="25.5" x14ac:dyDescent="0.2">
      <c r="A3041" s="418" t="str">
        <f>IF((SUM('Раздел 1'!AA235:AA235)&lt;=SUM('Раздел 1'!M235:M235)-SUM('Раздел 1'!Y235:Y235)),"","Неверно!")</f>
        <v/>
      </c>
      <c r="B3041" s="418" t="s">
        <v>23083</v>
      </c>
      <c r="C3041" s="244" t="s">
        <v>6830</v>
      </c>
      <c r="D3041" s="244" t="s">
        <v>1483</v>
      </c>
      <c r="E3041" s="244" t="str">
        <f>CONCATENATE(SUM('Раздел 1'!AA235:AA235),"&lt;=",SUM('Раздел 1'!M235:M235),"-",SUM('Раздел 1'!Y235:Y235))</f>
        <v>0&lt;=0-0</v>
      </c>
    </row>
    <row r="3042" spans="1:5" s="102" customFormat="1" ht="25.5" x14ac:dyDescent="0.2">
      <c r="A3042" s="418" t="str">
        <f>IF((SUM('Раздел 1'!AA236:AA236)&lt;=SUM('Раздел 1'!M236:M236)-SUM('Раздел 1'!Y236:Y236)),"","Неверно!")</f>
        <v/>
      </c>
      <c r="B3042" s="418" t="s">
        <v>23083</v>
      </c>
      <c r="C3042" s="244" t="s">
        <v>6831</v>
      </c>
      <c r="D3042" s="244" t="s">
        <v>1483</v>
      </c>
      <c r="E3042" s="244" t="str">
        <f>CONCATENATE(SUM('Раздел 1'!AA236:AA236),"&lt;=",SUM('Раздел 1'!M236:M236),"-",SUM('Раздел 1'!Y236:Y236))</f>
        <v>0&lt;=0-0</v>
      </c>
    </row>
    <row r="3043" spans="1:5" s="102" customFormat="1" ht="25.5" x14ac:dyDescent="0.2">
      <c r="A3043" s="418" t="str">
        <f>IF((SUM('Раздел 1'!AA237:AA237)&lt;=SUM('Раздел 1'!M237:M237)-SUM('Раздел 1'!Y237:Y237)),"","Неверно!")</f>
        <v/>
      </c>
      <c r="B3043" s="418" t="s">
        <v>23083</v>
      </c>
      <c r="C3043" s="244" t="s">
        <v>6832</v>
      </c>
      <c r="D3043" s="244" t="s">
        <v>1483</v>
      </c>
      <c r="E3043" s="244" t="str">
        <f>CONCATENATE(SUM('Раздел 1'!AA237:AA237),"&lt;=",SUM('Раздел 1'!M237:M237),"-",SUM('Раздел 1'!Y237:Y237))</f>
        <v>0&lt;=0-0</v>
      </c>
    </row>
    <row r="3044" spans="1:5" s="102" customFormat="1" ht="25.5" x14ac:dyDescent="0.2">
      <c r="A3044" s="418" t="str">
        <f>IF((SUM('Раздел 1'!AA238:AA238)&lt;=SUM('Раздел 1'!M238:M238)-SUM('Раздел 1'!Y238:Y238)),"","Неверно!")</f>
        <v/>
      </c>
      <c r="B3044" s="418" t="s">
        <v>23083</v>
      </c>
      <c r="C3044" s="244" t="s">
        <v>6833</v>
      </c>
      <c r="D3044" s="244" t="s">
        <v>1483</v>
      </c>
      <c r="E3044" s="244" t="str">
        <f>CONCATENATE(SUM('Раздел 1'!AA238:AA238),"&lt;=",SUM('Раздел 1'!M238:M238),"-",SUM('Раздел 1'!Y238:Y238))</f>
        <v>0&lt;=0-0</v>
      </c>
    </row>
    <row r="3045" spans="1:5" s="102" customFormat="1" ht="25.5" x14ac:dyDescent="0.2">
      <c r="A3045" s="418" t="str">
        <f>IF((SUM('Раздел 1'!AA32:AA32)&lt;=SUM('Раздел 1'!M32:M32)-SUM('Раздел 1'!Y32:Y32)),"","Неверно!")</f>
        <v/>
      </c>
      <c r="B3045" s="418" t="s">
        <v>23083</v>
      </c>
      <c r="C3045" s="244" t="s">
        <v>6834</v>
      </c>
      <c r="D3045" s="244" t="s">
        <v>1483</v>
      </c>
      <c r="E3045" s="244" t="str">
        <f>CONCATENATE(SUM('Раздел 1'!AA32:AA32),"&lt;=",SUM('Раздел 1'!M32:M32),"-",SUM('Раздел 1'!Y32:Y32))</f>
        <v>0&lt;=0-0</v>
      </c>
    </row>
    <row r="3046" spans="1:5" s="102" customFormat="1" ht="25.5" x14ac:dyDescent="0.2">
      <c r="A3046" s="418" t="str">
        <f>IF((SUM('Раздел 1'!AA239:AA239)&lt;=SUM('Раздел 1'!M239:M239)-SUM('Раздел 1'!Y239:Y239)),"","Неверно!")</f>
        <v/>
      </c>
      <c r="B3046" s="418" t="s">
        <v>23083</v>
      </c>
      <c r="C3046" s="244" t="s">
        <v>6835</v>
      </c>
      <c r="D3046" s="244" t="s">
        <v>1483</v>
      </c>
      <c r="E3046" s="244" t="str">
        <f>CONCATENATE(SUM('Раздел 1'!AA239:AA239),"&lt;=",SUM('Раздел 1'!M239:M239),"-",SUM('Раздел 1'!Y239:Y239))</f>
        <v>0&lt;=0-0</v>
      </c>
    </row>
    <row r="3047" spans="1:5" s="102" customFormat="1" ht="25.5" x14ac:dyDescent="0.2">
      <c r="A3047" s="418" t="str">
        <f>IF((SUM('Раздел 1'!AA240:AA240)&lt;=SUM('Раздел 1'!M240:M240)-SUM('Раздел 1'!Y240:Y240)),"","Неверно!")</f>
        <v/>
      </c>
      <c r="B3047" s="418" t="s">
        <v>23083</v>
      </c>
      <c r="C3047" s="244" t="s">
        <v>6836</v>
      </c>
      <c r="D3047" s="244" t="s">
        <v>1483</v>
      </c>
      <c r="E3047" s="244" t="str">
        <f>CONCATENATE(SUM('Раздел 1'!AA240:AA240),"&lt;=",SUM('Раздел 1'!M240:M240),"-",SUM('Раздел 1'!Y240:Y240))</f>
        <v>0&lt;=0-0</v>
      </c>
    </row>
    <row r="3048" spans="1:5" s="102" customFormat="1" ht="25.5" x14ac:dyDescent="0.2">
      <c r="A3048" s="418" t="str">
        <f>IF((SUM('Раздел 1'!AA241:AA241)&lt;=SUM('Раздел 1'!M241:M241)-SUM('Раздел 1'!Y241:Y241)),"","Неверно!")</f>
        <v/>
      </c>
      <c r="B3048" s="418" t="s">
        <v>23083</v>
      </c>
      <c r="C3048" s="244" t="s">
        <v>6837</v>
      </c>
      <c r="D3048" s="244" t="s">
        <v>1483</v>
      </c>
      <c r="E3048" s="244" t="str">
        <f>CONCATENATE(SUM('Раздел 1'!AA241:AA241),"&lt;=",SUM('Раздел 1'!M241:M241),"-",SUM('Раздел 1'!Y241:Y241))</f>
        <v>0&lt;=0-0</v>
      </c>
    </row>
    <row r="3049" spans="1:5" s="102" customFormat="1" ht="25.5" x14ac:dyDescent="0.2">
      <c r="A3049" s="418" t="str">
        <f>IF((SUM('Раздел 1'!AA242:AA242)&lt;=SUM('Раздел 1'!M242:M242)-SUM('Раздел 1'!Y242:Y242)),"","Неверно!")</f>
        <v/>
      </c>
      <c r="B3049" s="418" t="s">
        <v>23083</v>
      </c>
      <c r="C3049" s="244" t="s">
        <v>6838</v>
      </c>
      <c r="D3049" s="244" t="s">
        <v>1483</v>
      </c>
      <c r="E3049" s="244" t="str">
        <f>CONCATENATE(SUM('Раздел 1'!AA242:AA242),"&lt;=",SUM('Раздел 1'!M242:M242),"-",SUM('Раздел 1'!Y242:Y242))</f>
        <v>0&lt;=0-0</v>
      </c>
    </row>
    <row r="3050" spans="1:5" s="102" customFormat="1" ht="25.5" x14ac:dyDescent="0.2">
      <c r="A3050" s="418" t="str">
        <f>IF((SUM('Раздел 1'!AA243:AA243)&lt;=SUM('Раздел 1'!M243:M243)-SUM('Раздел 1'!Y243:Y243)),"","Неверно!")</f>
        <v/>
      </c>
      <c r="B3050" s="418" t="s">
        <v>23083</v>
      </c>
      <c r="C3050" s="244" t="s">
        <v>6839</v>
      </c>
      <c r="D3050" s="244" t="s">
        <v>1483</v>
      </c>
      <c r="E3050" s="244" t="str">
        <f>CONCATENATE(SUM('Раздел 1'!AA243:AA243),"&lt;=",SUM('Раздел 1'!M243:M243),"-",SUM('Раздел 1'!Y243:Y243))</f>
        <v>0&lt;=0-0</v>
      </c>
    </row>
    <row r="3051" spans="1:5" s="102" customFormat="1" ht="25.5" x14ac:dyDescent="0.2">
      <c r="A3051" s="418" t="str">
        <f>IF((SUM('Раздел 1'!AA244:AA244)&lt;=SUM('Раздел 1'!M244:M244)-SUM('Раздел 1'!Y244:Y244)),"","Неверно!")</f>
        <v/>
      </c>
      <c r="B3051" s="418" t="s">
        <v>23083</v>
      </c>
      <c r="C3051" s="244" t="s">
        <v>6840</v>
      </c>
      <c r="D3051" s="244" t="s">
        <v>1483</v>
      </c>
      <c r="E3051" s="244" t="str">
        <f>CONCATENATE(SUM('Раздел 1'!AA244:AA244),"&lt;=",SUM('Раздел 1'!M244:M244),"-",SUM('Раздел 1'!Y244:Y244))</f>
        <v>0&lt;=0-0</v>
      </c>
    </row>
    <row r="3052" spans="1:5" s="102" customFormat="1" ht="25.5" x14ac:dyDescent="0.2">
      <c r="A3052" s="418" t="str">
        <f>IF((SUM('Раздел 1'!AA245:AA245)&lt;=SUM('Раздел 1'!M245:M245)-SUM('Раздел 1'!Y245:Y245)),"","Неверно!")</f>
        <v/>
      </c>
      <c r="B3052" s="418" t="s">
        <v>23083</v>
      </c>
      <c r="C3052" s="244" t="s">
        <v>6841</v>
      </c>
      <c r="D3052" s="244" t="s">
        <v>1483</v>
      </c>
      <c r="E3052" s="244" t="str">
        <f>CONCATENATE(SUM('Раздел 1'!AA245:AA245),"&lt;=",SUM('Раздел 1'!M245:M245),"-",SUM('Раздел 1'!Y245:Y245))</f>
        <v>0&lt;=0-0</v>
      </c>
    </row>
    <row r="3053" spans="1:5" s="102" customFormat="1" ht="25.5" x14ac:dyDescent="0.2">
      <c r="A3053" s="418" t="str">
        <f>IF((SUM('Раздел 1'!AA246:AA246)&lt;=SUM('Раздел 1'!M246:M246)-SUM('Раздел 1'!Y246:Y246)),"","Неверно!")</f>
        <v/>
      </c>
      <c r="B3053" s="418" t="s">
        <v>23083</v>
      </c>
      <c r="C3053" s="244" t="s">
        <v>6842</v>
      </c>
      <c r="D3053" s="244" t="s">
        <v>1483</v>
      </c>
      <c r="E3053" s="244" t="str">
        <f>CONCATENATE(SUM('Раздел 1'!AA246:AA246),"&lt;=",SUM('Раздел 1'!M246:M246),"-",SUM('Раздел 1'!Y246:Y246))</f>
        <v>0&lt;=0-0</v>
      </c>
    </row>
    <row r="3054" spans="1:5" s="102" customFormat="1" ht="25.5" x14ac:dyDescent="0.2">
      <c r="A3054" s="418" t="str">
        <f>IF((SUM('Раздел 1'!AA247:AA247)&lt;=SUM('Раздел 1'!M247:M247)-SUM('Раздел 1'!Y247:Y247)),"","Неверно!")</f>
        <v/>
      </c>
      <c r="B3054" s="418" t="s">
        <v>23083</v>
      </c>
      <c r="C3054" s="244" t="s">
        <v>6843</v>
      </c>
      <c r="D3054" s="244" t="s">
        <v>1483</v>
      </c>
      <c r="E3054" s="244" t="str">
        <f>CONCATENATE(SUM('Раздел 1'!AA247:AA247),"&lt;=",SUM('Раздел 1'!M247:M247),"-",SUM('Раздел 1'!Y247:Y247))</f>
        <v>0&lt;=0-0</v>
      </c>
    </row>
    <row r="3055" spans="1:5" s="102" customFormat="1" ht="25.5" x14ac:dyDescent="0.2">
      <c r="A3055" s="418" t="str">
        <f>IF((SUM('Раздел 1'!AA248:AA248)&lt;=SUM('Раздел 1'!M248:M248)-SUM('Раздел 1'!Y248:Y248)),"","Неверно!")</f>
        <v/>
      </c>
      <c r="B3055" s="418" t="s">
        <v>23083</v>
      </c>
      <c r="C3055" s="244" t="s">
        <v>6844</v>
      </c>
      <c r="D3055" s="244" t="s">
        <v>1483</v>
      </c>
      <c r="E3055" s="244" t="str">
        <f>CONCATENATE(SUM('Раздел 1'!AA248:AA248),"&lt;=",SUM('Раздел 1'!M248:M248),"-",SUM('Раздел 1'!Y248:Y248))</f>
        <v>0&lt;=0-0</v>
      </c>
    </row>
    <row r="3056" spans="1:5" s="102" customFormat="1" ht="25.5" x14ac:dyDescent="0.2">
      <c r="A3056" s="418" t="str">
        <f>IF((SUM('Раздел 1'!AA33:AA33)&lt;=SUM('Раздел 1'!M33:M33)-SUM('Раздел 1'!Y33:Y33)),"","Неверно!")</f>
        <v/>
      </c>
      <c r="B3056" s="418" t="s">
        <v>23083</v>
      </c>
      <c r="C3056" s="244" t="s">
        <v>6845</v>
      </c>
      <c r="D3056" s="244" t="s">
        <v>1483</v>
      </c>
      <c r="E3056" s="244" t="str">
        <f>CONCATENATE(SUM('Раздел 1'!AA33:AA33),"&lt;=",SUM('Раздел 1'!M33:M33),"-",SUM('Раздел 1'!Y33:Y33))</f>
        <v>0&lt;=0-0</v>
      </c>
    </row>
    <row r="3057" spans="1:5" s="102" customFormat="1" ht="25.5" x14ac:dyDescent="0.2">
      <c r="A3057" s="418" t="str">
        <f>IF((SUM('Раздел 1'!AA249:AA249)&lt;=SUM('Раздел 1'!M249:M249)-SUM('Раздел 1'!Y249:Y249)),"","Неверно!")</f>
        <v/>
      </c>
      <c r="B3057" s="418" t="s">
        <v>23083</v>
      </c>
      <c r="C3057" s="244" t="s">
        <v>6846</v>
      </c>
      <c r="D3057" s="244" t="s">
        <v>1483</v>
      </c>
      <c r="E3057" s="244" t="str">
        <f>CONCATENATE(SUM('Раздел 1'!AA249:AA249),"&lt;=",SUM('Раздел 1'!M249:M249),"-",SUM('Раздел 1'!Y249:Y249))</f>
        <v>0&lt;=0-0</v>
      </c>
    </row>
    <row r="3058" spans="1:5" s="102" customFormat="1" ht="25.5" x14ac:dyDescent="0.2">
      <c r="A3058" s="418" t="str">
        <f>IF((SUM('Раздел 1'!AA250:AA250)&lt;=SUM('Раздел 1'!M250:M250)-SUM('Раздел 1'!Y250:Y250)),"","Неверно!")</f>
        <v/>
      </c>
      <c r="B3058" s="418" t="s">
        <v>23083</v>
      </c>
      <c r="C3058" s="244" t="s">
        <v>6847</v>
      </c>
      <c r="D3058" s="244" t="s">
        <v>1483</v>
      </c>
      <c r="E3058" s="244" t="str">
        <f>CONCATENATE(SUM('Раздел 1'!AA250:AA250),"&lt;=",SUM('Раздел 1'!M250:M250),"-",SUM('Раздел 1'!Y250:Y250))</f>
        <v>0&lt;=0-0</v>
      </c>
    </row>
    <row r="3059" spans="1:5" s="102" customFormat="1" ht="25.5" x14ac:dyDescent="0.2">
      <c r="A3059" s="418" t="str">
        <f>IF((SUM('Раздел 1'!AA251:AA251)&lt;=SUM('Раздел 1'!M251:M251)-SUM('Раздел 1'!Y251:Y251)),"","Неверно!")</f>
        <v/>
      </c>
      <c r="B3059" s="418" t="s">
        <v>23083</v>
      </c>
      <c r="C3059" s="244" t="s">
        <v>6848</v>
      </c>
      <c r="D3059" s="244" t="s">
        <v>1483</v>
      </c>
      <c r="E3059" s="244" t="str">
        <f>CONCATENATE(SUM('Раздел 1'!AA251:AA251),"&lt;=",SUM('Раздел 1'!M251:M251),"-",SUM('Раздел 1'!Y251:Y251))</f>
        <v>0&lt;=0-0</v>
      </c>
    </row>
    <row r="3060" spans="1:5" s="102" customFormat="1" ht="25.5" x14ac:dyDescent="0.2">
      <c r="A3060" s="418" t="str">
        <f>IF((SUM('Раздел 1'!AA252:AA252)&lt;=SUM('Раздел 1'!M252:M252)-SUM('Раздел 1'!Y252:Y252)),"","Неверно!")</f>
        <v/>
      </c>
      <c r="B3060" s="418" t="s">
        <v>23083</v>
      </c>
      <c r="C3060" s="244" t="s">
        <v>6849</v>
      </c>
      <c r="D3060" s="244" t="s">
        <v>1483</v>
      </c>
      <c r="E3060" s="244" t="str">
        <f>CONCATENATE(SUM('Раздел 1'!AA252:AA252),"&lt;=",SUM('Раздел 1'!M252:M252),"-",SUM('Раздел 1'!Y252:Y252))</f>
        <v>0&lt;=0-0</v>
      </c>
    </row>
    <row r="3061" spans="1:5" s="102" customFormat="1" ht="25.5" x14ac:dyDescent="0.2">
      <c r="A3061" s="418" t="str">
        <f>IF((SUM('Раздел 1'!AA253:AA253)&lt;=SUM('Раздел 1'!M253:M253)-SUM('Раздел 1'!Y253:Y253)),"","Неверно!")</f>
        <v/>
      </c>
      <c r="B3061" s="418" t="s">
        <v>23083</v>
      </c>
      <c r="C3061" s="244" t="s">
        <v>6850</v>
      </c>
      <c r="D3061" s="244" t="s">
        <v>1483</v>
      </c>
      <c r="E3061" s="244" t="str">
        <f>CONCATENATE(SUM('Раздел 1'!AA253:AA253),"&lt;=",SUM('Раздел 1'!M253:M253),"-",SUM('Раздел 1'!Y253:Y253))</f>
        <v>0&lt;=0-0</v>
      </c>
    </row>
    <row r="3062" spans="1:5" s="102" customFormat="1" ht="25.5" x14ac:dyDescent="0.2">
      <c r="A3062" s="418" t="str">
        <f>IF((SUM('Раздел 1'!AA254:AA254)&lt;=SUM('Раздел 1'!M254:M254)-SUM('Раздел 1'!Y254:Y254)),"","Неверно!")</f>
        <v/>
      </c>
      <c r="B3062" s="418" t="s">
        <v>23083</v>
      </c>
      <c r="C3062" s="244" t="s">
        <v>6851</v>
      </c>
      <c r="D3062" s="244" t="s">
        <v>1483</v>
      </c>
      <c r="E3062" s="244" t="str">
        <f>CONCATENATE(SUM('Раздел 1'!AA254:AA254),"&lt;=",SUM('Раздел 1'!M254:M254),"-",SUM('Раздел 1'!Y254:Y254))</f>
        <v>0&lt;=1-0</v>
      </c>
    </row>
    <row r="3063" spans="1:5" s="102" customFormat="1" ht="25.5" x14ac:dyDescent="0.2">
      <c r="A3063" s="418" t="str">
        <f>IF((SUM('Раздел 1'!AA255:AA255)&lt;=SUM('Раздел 1'!M255:M255)-SUM('Раздел 1'!Y255:Y255)),"","Неверно!")</f>
        <v/>
      </c>
      <c r="B3063" s="418" t="s">
        <v>23083</v>
      </c>
      <c r="C3063" s="244" t="s">
        <v>6852</v>
      </c>
      <c r="D3063" s="244" t="s">
        <v>1483</v>
      </c>
      <c r="E3063" s="244" t="str">
        <f>CONCATENATE(SUM('Раздел 1'!AA255:AA255),"&lt;=",SUM('Раздел 1'!M255:M255),"-",SUM('Раздел 1'!Y255:Y255))</f>
        <v>0&lt;=0-0</v>
      </c>
    </row>
    <row r="3064" spans="1:5" s="102" customFormat="1" ht="25.5" x14ac:dyDescent="0.2">
      <c r="A3064" s="418" t="str">
        <f>IF((SUM('Раздел 1'!AA256:AA256)&lt;=SUM('Раздел 1'!M256:M256)-SUM('Раздел 1'!Y256:Y256)),"","Неверно!")</f>
        <v/>
      </c>
      <c r="B3064" s="418" t="s">
        <v>23083</v>
      </c>
      <c r="C3064" s="244" t="s">
        <v>6853</v>
      </c>
      <c r="D3064" s="244" t="s">
        <v>1483</v>
      </c>
      <c r="E3064" s="244" t="str">
        <f>CONCATENATE(SUM('Раздел 1'!AA256:AA256),"&lt;=",SUM('Раздел 1'!M256:M256),"-",SUM('Раздел 1'!Y256:Y256))</f>
        <v>0&lt;=0-0</v>
      </c>
    </row>
    <row r="3065" spans="1:5" s="102" customFormat="1" ht="25.5" x14ac:dyDescent="0.2">
      <c r="A3065" s="418" t="str">
        <f>IF((SUM('Раздел 1'!AA257:AA257)&lt;=SUM('Раздел 1'!M257:M257)-SUM('Раздел 1'!Y257:Y257)),"","Неверно!")</f>
        <v/>
      </c>
      <c r="B3065" s="418" t="s">
        <v>23083</v>
      </c>
      <c r="C3065" s="244" t="s">
        <v>6854</v>
      </c>
      <c r="D3065" s="244" t="s">
        <v>1483</v>
      </c>
      <c r="E3065" s="244" t="str">
        <f>CONCATENATE(SUM('Раздел 1'!AA257:AA257),"&lt;=",SUM('Раздел 1'!M257:M257),"-",SUM('Раздел 1'!Y257:Y257))</f>
        <v>0&lt;=0-0</v>
      </c>
    </row>
    <row r="3066" spans="1:5" s="102" customFormat="1" ht="25.5" x14ac:dyDescent="0.2">
      <c r="A3066" s="418" t="str">
        <f>IF((SUM('Раздел 1'!AA258:AA258)&lt;=SUM('Раздел 1'!M258:M258)-SUM('Раздел 1'!Y258:Y258)),"","Неверно!")</f>
        <v/>
      </c>
      <c r="B3066" s="418" t="s">
        <v>23083</v>
      </c>
      <c r="C3066" s="244" t="s">
        <v>6855</v>
      </c>
      <c r="D3066" s="244" t="s">
        <v>1483</v>
      </c>
      <c r="E3066" s="244" t="str">
        <f>CONCATENATE(SUM('Раздел 1'!AA258:AA258),"&lt;=",SUM('Раздел 1'!M258:M258),"-",SUM('Раздел 1'!Y258:Y258))</f>
        <v>0&lt;=0-0</v>
      </c>
    </row>
    <row r="3067" spans="1:5" s="102" customFormat="1" ht="25.5" x14ac:dyDescent="0.2">
      <c r="A3067" s="418" t="str">
        <f>IF((SUM('Раздел 1'!AA34:AA34)&lt;=SUM('Раздел 1'!M34:M34)-SUM('Раздел 1'!Y34:Y34)),"","Неверно!")</f>
        <v/>
      </c>
      <c r="B3067" s="418" t="s">
        <v>23083</v>
      </c>
      <c r="C3067" s="244" t="s">
        <v>6856</v>
      </c>
      <c r="D3067" s="244" t="s">
        <v>1483</v>
      </c>
      <c r="E3067" s="244" t="str">
        <f>CONCATENATE(SUM('Раздел 1'!AA34:AA34),"&lt;=",SUM('Раздел 1'!M34:M34),"-",SUM('Раздел 1'!Y34:Y34))</f>
        <v>0&lt;=0-0</v>
      </c>
    </row>
    <row r="3068" spans="1:5" s="102" customFormat="1" ht="25.5" x14ac:dyDescent="0.2">
      <c r="A3068" s="418" t="str">
        <f>IF((SUM('Раздел 1'!AA259:AA259)&lt;=SUM('Раздел 1'!M259:M259)-SUM('Раздел 1'!Y259:Y259)),"","Неверно!")</f>
        <v/>
      </c>
      <c r="B3068" s="418" t="s">
        <v>23083</v>
      </c>
      <c r="C3068" s="244" t="s">
        <v>6857</v>
      </c>
      <c r="D3068" s="244" t="s">
        <v>1483</v>
      </c>
      <c r="E3068" s="244" t="str">
        <f>CONCATENATE(SUM('Раздел 1'!AA259:AA259),"&lt;=",SUM('Раздел 1'!M259:M259),"-",SUM('Раздел 1'!Y259:Y259))</f>
        <v>0&lt;=0-0</v>
      </c>
    </row>
    <row r="3069" spans="1:5" s="102" customFormat="1" ht="25.5" x14ac:dyDescent="0.2">
      <c r="A3069" s="418" t="str">
        <f>IF((SUM('Раздел 1'!AA260:AA260)&lt;=SUM('Раздел 1'!M260:M260)-SUM('Раздел 1'!Y260:Y260)),"","Неверно!")</f>
        <v/>
      </c>
      <c r="B3069" s="418" t="s">
        <v>23083</v>
      </c>
      <c r="C3069" s="244" t="s">
        <v>6858</v>
      </c>
      <c r="D3069" s="244" t="s">
        <v>1483</v>
      </c>
      <c r="E3069" s="244" t="str">
        <f>CONCATENATE(SUM('Раздел 1'!AA260:AA260),"&lt;=",SUM('Раздел 1'!M260:M260),"-",SUM('Раздел 1'!Y260:Y260))</f>
        <v>0&lt;=0-0</v>
      </c>
    </row>
    <row r="3070" spans="1:5" s="102" customFormat="1" ht="25.5" x14ac:dyDescent="0.2">
      <c r="A3070" s="418" t="str">
        <f>IF((SUM('Раздел 1'!AA261:AA261)&lt;=SUM('Раздел 1'!M261:M261)-SUM('Раздел 1'!Y261:Y261)),"","Неверно!")</f>
        <v/>
      </c>
      <c r="B3070" s="418" t="s">
        <v>23083</v>
      </c>
      <c r="C3070" s="244" t="s">
        <v>6859</v>
      </c>
      <c r="D3070" s="244" t="s">
        <v>1483</v>
      </c>
      <c r="E3070" s="244" t="str">
        <f>CONCATENATE(SUM('Раздел 1'!AA261:AA261),"&lt;=",SUM('Раздел 1'!M261:M261),"-",SUM('Раздел 1'!Y261:Y261))</f>
        <v>0&lt;=0-0</v>
      </c>
    </row>
    <row r="3071" spans="1:5" s="102" customFormat="1" ht="25.5" x14ac:dyDescent="0.2">
      <c r="A3071" s="418" t="str">
        <f>IF((SUM('Раздел 1'!AA262:AA262)&lt;=SUM('Раздел 1'!M262:M262)-SUM('Раздел 1'!Y262:Y262)),"","Неверно!")</f>
        <v/>
      </c>
      <c r="B3071" s="418" t="s">
        <v>23083</v>
      </c>
      <c r="C3071" s="244" t="s">
        <v>6860</v>
      </c>
      <c r="D3071" s="244" t="s">
        <v>1483</v>
      </c>
      <c r="E3071" s="244" t="str">
        <f>CONCATENATE(SUM('Раздел 1'!AA262:AA262),"&lt;=",SUM('Раздел 1'!M262:M262),"-",SUM('Раздел 1'!Y262:Y262))</f>
        <v>0&lt;=0-0</v>
      </c>
    </row>
    <row r="3072" spans="1:5" s="102" customFormat="1" ht="25.5" x14ac:dyDescent="0.2">
      <c r="A3072" s="418" t="str">
        <f>IF((SUM('Раздел 1'!AA263:AA263)&lt;=SUM('Раздел 1'!M263:M263)-SUM('Раздел 1'!Y263:Y263)),"","Неверно!")</f>
        <v/>
      </c>
      <c r="B3072" s="418" t="s">
        <v>23083</v>
      </c>
      <c r="C3072" s="244" t="s">
        <v>6861</v>
      </c>
      <c r="D3072" s="244" t="s">
        <v>1483</v>
      </c>
      <c r="E3072" s="244" t="str">
        <f>CONCATENATE(SUM('Раздел 1'!AA263:AA263),"&lt;=",SUM('Раздел 1'!M263:M263),"-",SUM('Раздел 1'!Y263:Y263))</f>
        <v>0&lt;=0-0</v>
      </c>
    </row>
    <row r="3073" spans="1:5" s="102" customFormat="1" ht="25.5" x14ac:dyDescent="0.2">
      <c r="A3073" s="418" t="str">
        <f>IF((SUM('Раздел 1'!AA264:AA264)&lt;=SUM('Раздел 1'!M264:M264)-SUM('Раздел 1'!Y264:Y264)),"","Неверно!")</f>
        <v/>
      </c>
      <c r="B3073" s="418" t="s">
        <v>23083</v>
      </c>
      <c r="C3073" s="244" t="s">
        <v>6862</v>
      </c>
      <c r="D3073" s="244" t="s">
        <v>1483</v>
      </c>
      <c r="E3073" s="244" t="str">
        <f>CONCATENATE(SUM('Раздел 1'!AA264:AA264),"&lt;=",SUM('Раздел 1'!M264:M264),"-",SUM('Раздел 1'!Y264:Y264))</f>
        <v>0&lt;=0-0</v>
      </c>
    </row>
    <row r="3074" spans="1:5" s="102" customFormat="1" ht="25.5" x14ac:dyDescent="0.2">
      <c r="A3074" s="418" t="str">
        <f>IF((SUM('Раздел 1'!AA265:AA265)&lt;=SUM('Раздел 1'!M265:M265)-SUM('Раздел 1'!Y265:Y265)),"","Неверно!")</f>
        <v/>
      </c>
      <c r="B3074" s="418" t="s">
        <v>23083</v>
      </c>
      <c r="C3074" s="244" t="s">
        <v>6863</v>
      </c>
      <c r="D3074" s="244" t="s">
        <v>1483</v>
      </c>
      <c r="E3074" s="244" t="str">
        <f>CONCATENATE(SUM('Раздел 1'!AA265:AA265),"&lt;=",SUM('Раздел 1'!M265:M265),"-",SUM('Раздел 1'!Y265:Y265))</f>
        <v>0&lt;=0-0</v>
      </c>
    </row>
    <row r="3075" spans="1:5" s="102" customFormat="1" ht="25.5" x14ac:dyDescent="0.2">
      <c r="A3075" s="418" t="str">
        <f>IF((SUM('Раздел 1'!AA266:AA266)&lt;=SUM('Раздел 1'!M266:M266)-SUM('Раздел 1'!Y266:Y266)),"","Неверно!")</f>
        <v/>
      </c>
      <c r="B3075" s="418" t="s">
        <v>23083</v>
      </c>
      <c r="C3075" s="244" t="s">
        <v>6864</v>
      </c>
      <c r="D3075" s="244" t="s">
        <v>1483</v>
      </c>
      <c r="E3075" s="244" t="str">
        <f>CONCATENATE(SUM('Раздел 1'!AA266:AA266),"&lt;=",SUM('Раздел 1'!M266:M266),"-",SUM('Раздел 1'!Y266:Y266))</f>
        <v>0&lt;=0-0</v>
      </c>
    </row>
    <row r="3076" spans="1:5" s="102" customFormat="1" ht="25.5" x14ac:dyDescent="0.2">
      <c r="A3076" s="418" t="str">
        <f>IF((SUM('Раздел 1'!AA267:AA267)&lt;=SUM('Раздел 1'!M267:M267)-SUM('Раздел 1'!Y267:Y267)),"","Неверно!")</f>
        <v/>
      </c>
      <c r="B3076" s="418" t="s">
        <v>23083</v>
      </c>
      <c r="C3076" s="244" t="s">
        <v>6865</v>
      </c>
      <c r="D3076" s="244" t="s">
        <v>1483</v>
      </c>
      <c r="E3076" s="244" t="str">
        <f>CONCATENATE(SUM('Раздел 1'!AA267:AA267),"&lt;=",SUM('Раздел 1'!M267:M267),"-",SUM('Раздел 1'!Y267:Y267))</f>
        <v>0&lt;=0-0</v>
      </c>
    </row>
    <row r="3077" spans="1:5" s="102" customFormat="1" ht="25.5" x14ac:dyDescent="0.2">
      <c r="A3077" s="418" t="str">
        <f>IF((SUM('Раздел 1'!AA268:AA268)&lt;=SUM('Раздел 1'!M268:M268)-SUM('Раздел 1'!Y268:Y268)),"","Неверно!")</f>
        <v/>
      </c>
      <c r="B3077" s="418" t="s">
        <v>23083</v>
      </c>
      <c r="C3077" s="244" t="s">
        <v>6866</v>
      </c>
      <c r="D3077" s="244" t="s">
        <v>1483</v>
      </c>
      <c r="E3077" s="244" t="str">
        <f>CONCATENATE(SUM('Раздел 1'!AA268:AA268),"&lt;=",SUM('Раздел 1'!M268:M268),"-",SUM('Раздел 1'!Y268:Y268))</f>
        <v>0&lt;=0-0</v>
      </c>
    </row>
    <row r="3078" spans="1:5" s="102" customFormat="1" ht="25.5" x14ac:dyDescent="0.2">
      <c r="A3078" s="418" t="str">
        <f>IF((SUM('Раздел 1'!AA35:AA35)&lt;=SUM('Раздел 1'!M35:M35)-SUM('Раздел 1'!Y35:Y35)),"","Неверно!")</f>
        <v/>
      </c>
      <c r="B3078" s="418" t="s">
        <v>23083</v>
      </c>
      <c r="C3078" s="244" t="s">
        <v>6867</v>
      </c>
      <c r="D3078" s="244" t="s">
        <v>1483</v>
      </c>
      <c r="E3078" s="244" t="str">
        <f>CONCATENATE(SUM('Раздел 1'!AA35:AA35),"&lt;=",SUM('Раздел 1'!M35:M35),"-",SUM('Раздел 1'!Y35:Y35))</f>
        <v>0&lt;=0-0</v>
      </c>
    </row>
    <row r="3079" spans="1:5" s="102" customFormat="1" ht="25.5" x14ac:dyDescent="0.2">
      <c r="A3079" s="418" t="str">
        <f>IF((SUM('Раздел 1'!AA269:AA269)&lt;=SUM('Раздел 1'!M269:M269)-SUM('Раздел 1'!Y269:Y269)),"","Неверно!")</f>
        <v/>
      </c>
      <c r="B3079" s="418" t="s">
        <v>23083</v>
      </c>
      <c r="C3079" s="244" t="s">
        <v>6868</v>
      </c>
      <c r="D3079" s="244" t="s">
        <v>1483</v>
      </c>
      <c r="E3079" s="244" t="str">
        <f>CONCATENATE(SUM('Раздел 1'!AA269:AA269),"&lt;=",SUM('Раздел 1'!M269:M269),"-",SUM('Раздел 1'!Y269:Y269))</f>
        <v>0&lt;=0-0</v>
      </c>
    </row>
    <row r="3080" spans="1:5" s="102" customFormat="1" ht="25.5" x14ac:dyDescent="0.2">
      <c r="A3080" s="418" t="str">
        <f>IF((SUM('Раздел 1'!AA270:AA270)&lt;=SUM('Раздел 1'!M270:M270)-SUM('Раздел 1'!Y270:Y270)),"","Неверно!")</f>
        <v/>
      </c>
      <c r="B3080" s="418" t="s">
        <v>23083</v>
      </c>
      <c r="C3080" s="244" t="s">
        <v>6869</v>
      </c>
      <c r="D3080" s="244" t="s">
        <v>1483</v>
      </c>
      <c r="E3080" s="244" t="str">
        <f>CONCATENATE(SUM('Раздел 1'!AA270:AA270),"&lt;=",SUM('Раздел 1'!M270:M270),"-",SUM('Раздел 1'!Y270:Y270))</f>
        <v>0&lt;=0-0</v>
      </c>
    </row>
    <row r="3081" spans="1:5" s="102" customFormat="1" ht="25.5" x14ac:dyDescent="0.2">
      <c r="A3081" s="418" t="str">
        <f>IF((SUM('Раздел 1'!AA271:AA271)&lt;=SUM('Раздел 1'!M271:M271)-SUM('Раздел 1'!Y271:Y271)),"","Неверно!")</f>
        <v/>
      </c>
      <c r="B3081" s="418" t="s">
        <v>23083</v>
      </c>
      <c r="C3081" s="244" t="s">
        <v>6870</v>
      </c>
      <c r="D3081" s="244" t="s">
        <v>1483</v>
      </c>
      <c r="E3081" s="244" t="str">
        <f>CONCATENATE(SUM('Раздел 1'!AA271:AA271),"&lt;=",SUM('Раздел 1'!M271:M271),"-",SUM('Раздел 1'!Y271:Y271))</f>
        <v>0&lt;=0-0</v>
      </c>
    </row>
    <row r="3082" spans="1:5" s="102" customFormat="1" ht="25.5" x14ac:dyDescent="0.2">
      <c r="A3082" s="418" t="str">
        <f>IF((SUM('Раздел 1'!AA272:AA272)&lt;=SUM('Раздел 1'!M272:M272)-SUM('Раздел 1'!Y272:Y272)),"","Неверно!")</f>
        <v/>
      </c>
      <c r="B3082" s="418" t="s">
        <v>23083</v>
      </c>
      <c r="C3082" s="244" t="s">
        <v>6871</v>
      </c>
      <c r="D3082" s="244" t="s">
        <v>1483</v>
      </c>
      <c r="E3082" s="244" t="str">
        <f>CONCATENATE(SUM('Раздел 1'!AA272:AA272),"&lt;=",SUM('Раздел 1'!M272:M272),"-",SUM('Раздел 1'!Y272:Y272))</f>
        <v>0&lt;=0-0</v>
      </c>
    </row>
    <row r="3083" spans="1:5" s="102" customFormat="1" ht="25.5" x14ac:dyDescent="0.2">
      <c r="A3083" s="418" t="str">
        <f>IF((SUM('Раздел 1'!AA273:AA273)&lt;=SUM('Раздел 1'!M273:M273)-SUM('Раздел 1'!Y273:Y273)),"","Неверно!")</f>
        <v/>
      </c>
      <c r="B3083" s="418" t="s">
        <v>23083</v>
      </c>
      <c r="C3083" s="244" t="s">
        <v>6872</v>
      </c>
      <c r="D3083" s="244" t="s">
        <v>1483</v>
      </c>
      <c r="E3083" s="244" t="str">
        <f>CONCATENATE(SUM('Раздел 1'!AA273:AA273),"&lt;=",SUM('Раздел 1'!M273:M273),"-",SUM('Раздел 1'!Y273:Y273))</f>
        <v>0&lt;=0-0</v>
      </c>
    </row>
    <row r="3084" spans="1:5" s="102" customFormat="1" ht="25.5" x14ac:dyDescent="0.2">
      <c r="A3084" s="418" t="str">
        <f>IF((SUM('Раздел 1'!AA274:AA274)&lt;=SUM('Раздел 1'!M274:M274)-SUM('Раздел 1'!Y274:Y274)),"","Неверно!")</f>
        <v/>
      </c>
      <c r="B3084" s="418" t="s">
        <v>23083</v>
      </c>
      <c r="C3084" s="244" t="s">
        <v>6873</v>
      </c>
      <c r="D3084" s="244" t="s">
        <v>1483</v>
      </c>
      <c r="E3084" s="244" t="str">
        <f>CONCATENATE(SUM('Раздел 1'!AA274:AA274),"&lt;=",SUM('Раздел 1'!M274:M274),"-",SUM('Раздел 1'!Y274:Y274))</f>
        <v>0&lt;=0-0</v>
      </c>
    </row>
    <row r="3085" spans="1:5" s="102" customFormat="1" ht="25.5" x14ac:dyDescent="0.2">
      <c r="A3085" s="418" t="str">
        <f>IF((SUM('Раздел 1'!AA275:AA275)&lt;=SUM('Раздел 1'!M275:M275)-SUM('Раздел 1'!Y275:Y275)),"","Неверно!")</f>
        <v/>
      </c>
      <c r="B3085" s="418" t="s">
        <v>23083</v>
      </c>
      <c r="C3085" s="244" t="s">
        <v>6874</v>
      </c>
      <c r="D3085" s="244" t="s">
        <v>1483</v>
      </c>
      <c r="E3085" s="244" t="str">
        <f>CONCATENATE(SUM('Раздел 1'!AA275:AA275),"&lt;=",SUM('Раздел 1'!M275:M275),"-",SUM('Раздел 1'!Y275:Y275))</f>
        <v>0&lt;=0-0</v>
      </c>
    </row>
    <row r="3086" spans="1:5" s="102" customFormat="1" ht="25.5" x14ac:dyDescent="0.2">
      <c r="A3086" s="418" t="str">
        <f>IF((SUM('Раздел 1'!AA276:AA276)&lt;=SUM('Раздел 1'!M276:M276)-SUM('Раздел 1'!Y276:Y276)),"","Неверно!")</f>
        <v/>
      </c>
      <c r="B3086" s="418" t="s">
        <v>23083</v>
      </c>
      <c r="C3086" s="244" t="s">
        <v>6875</v>
      </c>
      <c r="D3086" s="244" t="s">
        <v>1483</v>
      </c>
      <c r="E3086" s="244" t="str">
        <f>CONCATENATE(SUM('Раздел 1'!AA276:AA276),"&lt;=",SUM('Раздел 1'!M276:M276),"-",SUM('Раздел 1'!Y276:Y276))</f>
        <v>0&lt;=0-0</v>
      </c>
    </row>
    <row r="3087" spans="1:5" s="102" customFormat="1" ht="25.5" x14ac:dyDescent="0.2">
      <c r="A3087" s="418" t="str">
        <f>IF((SUM('Раздел 1'!AA277:AA277)&lt;=SUM('Раздел 1'!M277:M277)-SUM('Раздел 1'!Y277:Y277)),"","Неверно!")</f>
        <v/>
      </c>
      <c r="B3087" s="418" t="s">
        <v>23083</v>
      </c>
      <c r="C3087" s="244" t="s">
        <v>6876</v>
      </c>
      <c r="D3087" s="244" t="s">
        <v>1483</v>
      </c>
      <c r="E3087" s="244" t="str">
        <f>CONCATENATE(SUM('Раздел 1'!AA277:AA277),"&lt;=",SUM('Раздел 1'!M277:M277),"-",SUM('Раздел 1'!Y277:Y277))</f>
        <v>0&lt;=0-0</v>
      </c>
    </row>
    <row r="3088" spans="1:5" s="102" customFormat="1" ht="25.5" x14ac:dyDescent="0.2">
      <c r="A3088" s="418" t="str">
        <f>IF((SUM('Раздел 1'!AA278:AA278)&lt;=SUM('Раздел 1'!M278:M278)-SUM('Раздел 1'!Y278:Y278)),"","Неверно!")</f>
        <v/>
      </c>
      <c r="B3088" s="418" t="s">
        <v>23083</v>
      </c>
      <c r="C3088" s="244" t="s">
        <v>6877</v>
      </c>
      <c r="D3088" s="244" t="s">
        <v>1483</v>
      </c>
      <c r="E3088" s="244" t="str">
        <f>CONCATENATE(SUM('Раздел 1'!AA278:AA278),"&lt;=",SUM('Раздел 1'!M278:M278),"-",SUM('Раздел 1'!Y278:Y278))</f>
        <v>0&lt;=0-0</v>
      </c>
    </row>
    <row r="3089" spans="1:5" s="102" customFormat="1" ht="25.5" x14ac:dyDescent="0.2">
      <c r="A3089" s="418" t="str">
        <f>IF((SUM('Раздел 1'!AA36:AA36)&lt;=SUM('Раздел 1'!M36:M36)-SUM('Раздел 1'!Y36:Y36)),"","Неверно!")</f>
        <v/>
      </c>
      <c r="B3089" s="418" t="s">
        <v>23083</v>
      </c>
      <c r="C3089" s="244" t="s">
        <v>6878</v>
      </c>
      <c r="D3089" s="244" t="s">
        <v>1483</v>
      </c>
      <c r="E3089" s="244" t="str">
        <f>CONCATENATE(SUM('Раздел 1'!AA36:AA36),"&lt;=",SUM('Раздел 1'!M36:M36),"-",SUM('Раздел 1'!Y36:Y36))</f>
        <v>0&lt;=0-0</v>
      </c>
    </row>
    <row r="3090" spans="1:5" s="102" customFormat="1" ht="25.5" x14ac:dyDescent="0.2">
      <c r="A3090" s="418" t="str">
        <f>IF((SUM('Раздел 1'!AA279:AA279)&lt;=SUM('Раздел 1'!M279:M279)-SUM('Раздел 1'!Y279:Y279)),"","Неверно!")</f>
        <v/>
      </c>
      <c r="B3090" s="418" t="s">
        <v>23083</v>
      </c>
      <c r="C3090" s="244" t="s">
        <v>6879</v>
      </c>
      <c r="D3090" s="244" t="s">
        <v>1483</v>
      </c>
      <c r="E3090" s="244" t="str">
        <f>CONCATENATE(SUM('Раздел 1'!AA279:AA279),"&lt;=",SUM('Раздел 1'!M279:M279),"-",SUM('Раздел 1'!Y279:Y279))</f>
        <v>0&lt;=0-0</v>
      </c>
    </row>
    <row r="3091" spans="1:5" s="102" customFormat="1" ht="25.5" x14ac:dyDescent="0.2">
      <c r="A3091" s="418" t="str">
        <f>IF((SUM('Раздел 1'!AA280:AA280)&lt;=SUM('Раздел 1'!M280:M280)-SUM('Раздел 1'!Y280:Y280)),"","Неверно!")</f>
        <v/>
      </c>
      <c r="B3091" s="418" t="s">
        <v>23083</v>
      </c>
      <c r="C3091" s="244" t="s">
        <v>6880</v>
      </c>
      <c r="D3091" s="244" t="s">
        <v>1483</v>
      </c>
      <c r="E3091" s="244" t="str">
        <f>CONCATENATE(SUM('Раздел 1'!AA280:AA280),"&lt;=",SUM('Раздел 1'!M280:M280),"-",SUM('Раздел 1'!Y280:Y280))</f>
        <v>0&lt;=0-0</v>
      </c>
    </row>
    <row r="3092" spans="1:5" s="102" customFormat="1" ht="25.5" x14ac:dyDescent="0.2">
      <c r="A3092" s="418" t="str">
        <f>IF((SUM('Раздел 1'!AA281:AA281)&lt;=SUM('Раздел 1'!M281:M281)-SUM('Раздел 1'!Y281:Y281)),"","Неверно!")</f>
        <v/>
      </c>
      <c r="B3092" s="418" t="s">
        <v>23083</v>
      </c>
      <c r="C3092" s="244" t="s">
        <v>6881</v>
      </c>
      <c r="D3092" s="244" t="s">
        <v>1483</v>
      </c>
      <c r="E3092" s="244" t="str">
        <f>CONCATENATE(SUM('Раздел 1'!AA281:AA281),"&lt;=",SUM('Раздел 1'!M281:M281),"-",SUM('Раздел 1'!Y281:Y281))</f>
        <v>0&lt;=0-0</v>
      </c>
    </row>
    <row r="3093" spans="1:5" s="102" customFormat="1" ht="25.5" x14ac:dyDescent="0.2">
      <c r="A3093" s="418" t="str">
        <f>IF((SUM('Раздел 1'!AA282:AA282)&lt;=SUM('Раздел 1'!M282:M282)-SUM('Раздел 1'!Y282:Y282)),"","Неверно!")</f>
        <v/>
      </c>
      <c r="B3093" s="418" t="s">
        <v>23083</v>
      </c>
      <c r="C3093" s="244" t="s">
        <v>6882</v>
      </c>
      <c r="D3093" s="244" t="s">
        <v>1483</v>
      </c>
      <c r="E3093" s="244" t="str">
        <f>CONCATENATE(SUM('Раздел 1'!AA282:AA282),"&lt;=",SUM('Раздел 1'!M282:M282),"-",SUM('Раздел 1'!Y282:Y282))</f>
        <v>0&lt;=0-0</v>
      </c>
    </row>
    <row r="3094" spans="1:5" s="102" customFormat="1" ht="25.5" x14ac:dyDescent="0.2">
      <c r="A3094" s="418" t="str">
        <f>IF((SUM('Раздел 1'!AA283:AA283)&lt;=SUM('Раздел 1'!M283:M283)-SUM('Раздел 1'!Y283:Y283)),"","Неверно!")</f>
        <v/>
      </c>
      <c r="B3094" s="418" t="s">
        <v>23083</v>
      </c>
      <c r="C3094" s="244" t="s">
        <v>6883</v>
      </c>
      <c r="D3094" s="244" t="s">
        <v>1483</v>
      </c>
      <c r="E3094" s="244" t="str">
        <f>CONCATENATE(SUM('Раздел 1'!AA283:AA283),"&lt;=",SUM('Раздел 1'!M283:M283),"-",SUM('Раздел 1'!Y283:Y283))</f>
        <v>0&lt;=0-0</v>
      </c>
    </row>
    <row r="3095" spans="1:5" s="102" customFormat="1" ht="25.5" x14ac:dyDescent="0.2">
      <c r="A3095" s="418" t="str">
        <f>IF((SUM('Раздел 1'!AA284:AA284)&lt;=SUM('Раздел 1'!M284:M284)-SUM('Раздел 1'!Y284:Y284)),"","Неверно!")</f>
        <v/>
      </c>
      <c r="B3095" s="418" t="s">
        <v>23083</v>
      </c>
      <c r="C3095" s="244" t="s">
        <v>6884</v>
      </c>
      <c r="D3095" s="244" t="s">
        <v>1483</v>
      </c>
      <c r="E3095" s="244" t="str">
        <f>CONCATENATE(SUM('Раздел 1'!AA284:AA284),"&lt;=",SUM('Раздел 1'!M284:M284),"-",SUM('Раздел 1'!Y284:Y284))</f>
        <v>0&lt;=0-0</v>
      </c>
    </row>
    <row r="3096" spans="1:5" s="102" customFormat="1" ht="25.5" x14ac:dyDescent="0.2">
      <c r="A3096" s="418" t="str">
        <f>IF((SUM('Раздел 1'!AA285:AA285)&lt;=SUM('Раздел 1'!M285:M285)-SUM('Раздел 1'!Y285:Y285)),"","Неверно!")</f>
        <v/>
      </c>
      <c r="B3096" s="418" t="s">
        <v>23083</v>
      </c>
      <c r="C3096" s="244" t="s">
        <v>6885</v>
      </c>
      <c r="D3096" s="244" t="s">
        <v>1483</v>
      </c>
      <c r="E3096" s="244" t="str">
        <f>CONCATENATE(SUM('Раздел 1'!AA285:AA285),"&lt;=",SUM('Раздел 1'!M285:M285),"-",SUM('Раздел 1'!Y285:Y285))</f>
        <v>0&lt;=0-0</v>
      </c>
    </row>
    <row r="3097" spans="1:5" s="102" customFormat="1" ht="25.5" x14ac:dyDescent="0.2">
      <c r="A3097" s="418" t="str">
        <f>IF((SUM('Раздел 1'!AA286:AA286)&lt;=SUM('Раздел 1'!M286:M286)-SUM('Раздел 1'!Y286:Y286)),"","Неверно!")</f>
        <v/>
      </c>
      <c r="B3097" s="418" t="s">
        <v>23083</v>
      </c>
      <c r="C3097" s="244" t="s">
        <v>6886</v>
      </c>
      <c r="D3097" s="244" t="s">
        <v>1483</v>
      </c>
      <c r="E3097" s="244" t="str">
        <f>CONCATENATE(SUM('Раздел 1'!AA286:AA286),"&lt;=",SUM('Раздел 1'!M286:M286),"-",SUM('Раздел 1'!Y286:Y286))</f>
        <v>0&lt;=0-0</v>
      </c>
    </row>
    <row r="3098" spans="1:5" s="102" customFormat="1" ht="25.5" x14ac:dyDescent="0.2">
      <c r="A3098" s="418" t="str">
        <f>IF((SUM('Раздел 1'!AA287:AA287)&lt;=SUM('Раздел 1'!M287:M287)-SUM('Раздел 1'!Y287:Y287)),"","Неверно!")</f>
        <v/>
      </c>
      <c r="B3098" s="418" t="s">
        <v>23083</v>
      </c>
      <c r="C3098" s="244" t="s">
        <v>6887</v>
      </c>
      <c r="D3098" s="244" t="s">
        <v>1483</v>
      </c>
      <c r="E3098" s="244" t="str">
        <f>CONCATENATE(SUM('Раздел 1'!AA287:AA287),"&lt;=",SUM('Раздел 1'!M287:M287),"-",SUM('Раздел 1'!Y287:Y287))</f>
        <v>0&lt;=0-0</v>
      </c>
    </row>
    <row r="3099" spans="1:5" s="102" customFormat="1" ht="25.5" x14ac:dyDescent="0.2">
      <c r="A3099" s="418" t="str">
        <f>IF((SUM('Раздел 1'!AA288:AA288)&lt;=SUM('Раздел 1'!M288:M288)-SUM('Раздел 1'!Y288:Y288)),"","Неверно!")</f>
        <v/>
      </c>
      <c r="B3099" s="418" t="s">
        <v>23083</v>
      </c>
      <c r="C3099" s="244" t="s">
        <v>6888</v>
      </c>
      <c r="D3099" s="244" t="s">
        <v>1483</v>
      </c>
      <c r="E3099" s="244" t="str">
        <f>CONCATENATE(SUM('Раздел 1'!AA288:AA288),"&lt;=",SUM('Раздел 1'!M288:M288),"-",SUM('Раздел 1'!Y288:Y288))</f>
        <v>0&lt;=0-0</v>
      </c>
    </row>
    <row r="3100" spans="1:5" s="102" customFormat="1" ht="25.5" x14ac:dyDescent="0.2">
      <c r="A3100" s="418" t="str">
        <f>IF((SUM('Раздел 1'!AA37:AA37)&lt;=SUM('Раздел 1'!M37:M37)-SUM('Раздел 1'!Y37:Y37)),"","Неверно!")</f>
        <v/>
      </c>
      <c r="B3100" s="418" t="s">
        <v>23083</v>
      </c>
      <c r="C3100" s="244" t="s">
        <v>6889</v>
      </c>
      <c r="D3100" s="244" t="s">
        <v>1483</v>
      </c>
      <c r="E3100" s="244" t="str">
        <f>CONCATENATE(SUM('Раздел 1'!AA37:AA37),"&lt;=",SUM('Раздел 1'!M37:M37),"-",SUM('Раздел 1'!Y37:Y37))</f>
        <v>0&lt;=0-0</v>
      </c>
    </row>
    <row r="3101" spans="1:5" s="102" customFormat="1" ht="25.5" x14ac:dyDescent="0.2">
      <c r="A3101" s="418" t="str">
        <f>IF((SUM('Раздел 1'!AA289:AA289)&lt;=SUM('Раздел 1'!M289:M289)-SUM('Раздел 1'!Y289:Y289)),"","Неверно!")</f>
        <v/>
      </c>
      <c r="B3101" s="418" t="s">
        <v>23083</v>
      </c>
      <c r="C3101" s="244" t="s">
        <v>6890</v>
      </c>
      <c r="D3101" s="244" t="s">
        <v>1483</v>
      </c>
      <c r="E3101" s="244" t="str">
        <f>CONCATENATE(SUM('Раздел 1'!AA289:AA289),"&lt;=",SUM('Раздел 1'!M289:M289),"-",SUM('Раздел 1'!Y289:Y289))</f>
        <v>0&lt;=0-0</v>
      </c>
    </row>
    <row r="3102" spans="1:5" s="102" customFormat="1" ht="25.5" x14ac:dyDescent="0.2">
      <c r="A3102" s="418" t="str">
        <f>IF((SUM('Раздел 1'!AA290:AA290)&lt;=SUM('Раздел 1'!M290:M290)-SUM('Раздел 1'!Y290:Y290)),"","Неверно!")</f>
        <v/>
      </c>
      <c r="B3102" s="418" t="s">
        <v>23083</v>
      </c>
      <c r="C3102" s="244" t="s">
        <v>6891</v>
      </c>
      <c r="D3102" s="244" t="s">
        <v>1483</v>
      </c>
      <c r="E3102" s="244" t="str">
        <f>CONCATENATE(SUM('Раздел 1'!AA290:AA290),"&lt;=",SUM('Раздел 1'!M290:M290),"-",SUM('Раздел 1'!Y290:Y290))</f>
        <v>0&lt;=0-0</v>
      </c>
    </row>
    <row r="3103" spans="1:5" s="102" customFormat="1" ht="25.5" x14ac:dyDescent="0.2">
      <c r="A3103" s="418" t="str">
        <f>IF((SUM('Раздел 1'!AA291:AA291)&lt;=SUM('Раздел 1'!M291:M291)-SUM('Раздел 1'!Y291:Y291)),"","Неверно!")</f>
        <v/>
      </c>
      <c r="B3103" s="418" t="s">
        <v>23083</v>
      </c>
      <c r="C3103" s="244" t="s">
        <v>6892</v>
      </c>
      <c r="D3103" s="244" t="s">
        <v>1483</v>
      </c>
      <c r="E3103" s="244" t="str">
        <f>CONCATENATE(SUM('Раздел 1'!AA291:AA291),"&lt;=",SUM('Раздел 1'!M291:M291),"-",SUM('Раздел 1'!Y291:Y291))</f>
        <v>0&lt;=0-0</v>
      </c>
    </row>
    <row r="3104" spans="1:5" s="102" customFormat="1" ht="25.5" x14ac:dyDescent="0.2">
      <c r="A3104" s="418" t="str">
        <f>IF((SUM('Раздел 1'!AA292:AA292)&lt;=SUM('Раздел 1'!M292:M292)-SUM('Раздел 1'!Y292:Y292)),"","Неверно!")</f>
        <v/>
      </c>
      <c r="B3104" s="418" t="s">
        <v>23083</v>
      </c>
      <c r="C3104" s="244" t="s">
        <v>6893</v>
      </c>
      <c r="D3104" s="244" t="s">
        <v>1483</v>
      </c>
      <c r="E3104" s="244" t="str">
        <f>CONCATENATE(SUM('Раздел 1'!AA292:AA292),"&lt;=",SUM('Раздел 1'!M292:M292),"-",SUM('Раздел 1'!Y292:Y292))</f>
        <v>0&lt;=0-0</v>
      </c>
    </row>
    <row r="3105" spans="1:5" s="102" customFormat="1" ht="25.5" x14ac:dyDescent="0.2">
      <c r="A3105" s="418" t="str">
        <f>IF((SUM('Раздел 1'!AA293:AA293)&lt;=SUM('Раздел 1'!M293:M293)-SUM('Раздел 1'!Y293:Y293)),"","Неверно!")</f>
        <v/>
      </c>
      <c r="B3105" s="418" t="s">
        <v>23083</v>
      </c>
      <c r="C3105" s="244" t="s">
        <v>6894</v>
      </c>
      <c r="D3105" s="244" t="s">
        <v>1483</v>
      </c>
      <c r="E3105" s="244" t="str">
        <f>CONCATENATE(SUM('Раздел 1'!AA293:AA293),"&lt;=",SUM('Раздел 1'!M293:M293),"-",SUM('Раздел 1'!Y293:Y293))</f>
        <v>0&lt;=0-0</v>
      </c>
    </row>
    <row r="3106" spans="1:5" s="102" customFormat="1" ht="25.5" x14ac:dyDescent="0.2">
      <c r="A3106" s="418" t="str">
        <f>IF((SUM('Раздел 1'!AA294:AA294)&lt;=SUM('Раздел 1'!M294:M294)-SUM('Раздел 1'!Y294:Y294)),"","Неверно!")</f>
        <v/>
      </c>
      <c r="B3106" s="418" t="s">
        <v>23083</v>
      </c>
      <c r="C3106" s="244" t="s">
        <v>6895</v>
      </c>
      <c r="D3106" s="244" t="s">
        <v>1483</v>
      </c>
      <c r="E3106" s="244" t="str">
        <f>CONCATENATE(SUM('Раздел 1'!AA294:AA294),"&lt;=",SUM('Раздел 1'!M294:M294),"-",SUM('Раздел 1'!Y294:Y294))</f>
        <v>0&lt;=0-0</v>
      </c>
    </row>
    <row r="3107" spans="1:5" s="102" customFormat="1" ht="25.5" x14ac:dyDescent="0.2">
      <c r="A3107" s="418" t="str">
        <f>IF((SUM('Раздел 1'!AA295:AA295)&lt;=SUM('Раздел 1'!M295:M295)-SUM('Раздел 1'!Y295:Y295)),"","Неверно!")</f>
        <v/>
      </c>
      <c r="B3107" s="418" t="s">
        <v>23083</v>
      </c>
      <c r="C3107" s="244" t="s">
        <v>6896</v>
      </c>
      <c r="D3107" s="244" t="s">
        <v>1483</v>
      </c>
      <c r="E3107" s="244" t="str">
        <f>CONCATENATE(SUM('Раздел 1'!AA295:AA295),"&lt;=",SUM('Раздел 1'!M295:M295),"-",SUM('Раздел 1'!Y295:Y295))</f>
        <v>0&lt;=0-0</v>
      </c>
    </row>
    <row r="3108" spans="1:5" s="102" customFormat="1" ht="25.5" x14ac:dyDescent="0.2">
      <c r="A3108" s="418" t="str">
        <f>IF((SUM('Раздел 1'!AA296:AA296)&lt;=SUM('Раздел 1'!M296:M296)-SUM('Раздел 1'!Y296:Y296)),"","Неверно!")</f>
        <v/>
      </c>
      <c r="B3108" s="418" t="s">
        <v>23083</v>
      </c>
      <c r="C3108" s="244" t="s">
        <v>6897</v>
      </c>
      <c r="D3108" s="244" t="s">
        <v>1483</v>
      </c>
      <c r="E3108" s="244" t="str">
        <f>CONCATENATE(SUM('Раздел 1'!AA296:AA296),"&lt;=",SUM('Раздел 1'!M296:M296),"-",SUM('Раздел 1'!Y296:Y296))</f>
        <v>0&lt;=0-0</v>
      </c>
    </row>
    <row r="3109" spans="1:5" s="102" customFormat="1" ht="25.5" x14ac:dyDescent="0.2">
      <c r="A3109" s="418" t="str">
        <f>IF((SUM('Раздел 1'!AA297:AA297)&lt;=SUM('Раздел 1'!M297:M297)-SUM('Раздел 1'!Y297:Y297)),"","Неверно!")</f>
        <v/>
      </c>
      <c r="B3109" s="418" t="s">
        <v>23083</v>
      </c>
      <c r="C3109" s="244" t="s">
        <v>6898</v>
      </c>
      <c r="D3109" s="244" t="s">
        <v>1483</v>
      </c>
      <c r="E3109" s="244" t="str">
        <f>CONCATENATE(SUM('Раздел 1'!AA297:AA297),"&lt;=",SUM('Раздел 1'!M297:M297),"-",SUM('Раздел 1'!Y297:Y297))</f>
        <v>0&lt;=0-0</v>
      </c>
    </row>
    <row r="3110" spans="1:5" s="102" customFormat="1" ht="25.5" x14ac:dyDescent="0.2">
      <c r="A3110" s="418" t="str">
        <f>IF((SUM('Раздел 1'!AA298:AA298)&lt;=SUM('Раздел 1'!M298:M298)-SUM('Раздел 1'!Y298:Y298)),"","Неверно!")</f>
        <v/>
      </c>
      <c r="B3110" s="418" t="s">
        <v>23083</v>
      </c>
      <c r="C3110" s="244" t="s">
        <v>6899</v>
      </c>
      <c r="D3110" s="244" t="s">
        <v>1483</v>
      </c>
      <c r="E3110" s="244" t="str">
        <f>CONCATENATE(SUM('Раздел 1'!AA298:AA298),"&lt;=",SUM('Раздел 1'!M298:M298),"-",SUM('Раздел 1'!Y298:Y298))</f>
        <v>0&lt;=0-0</v>
      </c>
    </row>
    <row r="3111" spans="1:5" s="102" customFormat="1" ht="25.5" x14ac:dyDescent="0.2">
      <c r="A3111" s="418" t="str">
        <f>IF((SUM('Раздел 1'!AA38:AA38)&lt;=SUM('Раздел 1'!M38:M38)-SUM('Раздел 1'!Y38:Y38)),"","Неверно!")</f>
        <v/>
      </c>
      <c r="B3111" s="418" t="s">
        <v>23083</v>
      </c>
      <c r="C3111" s="244" t="s">
        <v>6900</v>
      </c>
      <c r="D3111" s="244" t="s">
        <v>1483</v>
      </c>
      <c r="E3111" s="244" t="str">
        <f>CONCATENATE(SUM('Раздел 1'!AA38:AA38),"&lt;=",SUM('Раздел 1'!M38:M38),"-",SUM('Раздел 1'!Y38:Y38))</f>
        <v>0&lt;=0-0</v>
      </c>
    </row>
    <row r="3112" spans="1:5" s="102" customFormat="1" ht="25.5" x14ac:dyDescent="0.2">
      <c r="A3112" s="418" t="str">
        <f>IF((SUM('Раздел 1'!AA299:AA299)&lt;=SUM('Раздел 1'!M299:M299)-SUM('Раздел 1'!Y299:Y299)),"","Неверно!")</f>
        <v/>
      </c>
      <c r="B3112" s="418" t="s">
        <v>23083</v>
      </c>
      <c r="C3112" s="244" t="s">
        <v>6901</v>
      </c>
      <c r="D3112" s="244" t="s">
        <v>1483</v>
      </c>
      <c r="E3112" s="244" t="str">
        <f>CONCATENATE(SUM('Раздел 1'!AA299:AA299),"&lt;=",SUM('Раздел 1'!M299:M299),"-",SUM('Раздел 1'!Y299:Y299))</f>
        <v>0&lt;=0-0</v>
      </c>
    </row>
    <row r="3113" spans="1:5" s="102" customFormat="1" ht="25.5" x14ac:dyDescent="0.2">
      <c r="A3113" s="418" t="str">
        <f>IF((SUM('Раздел 1'!AA300:AA300)&lt;=SUM('Раздел 1'!M300:M300)-SUM('Раздел 1'!Y300:Y300)),"","Неверно!")</f>
        <v/>
      </c>
      <c r="B3113" s="418" t="s">
        <v>23083</v>
      </c>
      <c r="C3113" s="244" t="s">
        <v>6902</v>
      </c>
      <c r="D3113" s="244" t="s">
        <v>1483</v>
      </c>
      <c r="E3113" s="244" t="str">
        <f>CONCATENATE(SUM('Раздел 1'!AA300:AA300),"&lt;=",SUM('Раздел 1'!M300:M300),"-",SUM('Раздел 1'!Y300:Y300))</f>
        <v>0&lt;=0-0</v>
      </c>
    </row>
    <row r="3114" spans="1:5" s="102" customFormat="1" ht="25.5" x14ac:dyDescent="0.2">
      <c r="A3114" s="418" t="str">
        <f>IF((SUM('Раздел 1'!AA301:AA301)&lt;=SUM('Раздел 1'!M301:M301)-SUM('Раздел 1'!Y301:Y301)),"","Неверно!")</f>
        <v/>
      </c>
      <c r="B3114" s="418" t="s">
        <v>23083</v>
      </c>
      <c r="C3114" s="244" t="s">
        <v>6903</v>
      </c>
      <c r="D3114" s="244" t="s">
        <v>1483</v>
      </c>
      <c r="E3114" s="244" t="str">
        <f>CONCATENATE(SUM('Раздел 1'!AA301:AA301),"&lt;=",SUM('Раздел 1'!M301:M301),"-",SUM('Раздел 1'!Y301:Y301))</f>
        <v>0&lt;=0-0</v>
      </c>
    </row>
    <row r="3115" spans="1:5" s="102" customFormat="1" ht="25.5" x14ac:dyDescent="0.2">
      <c r="A3115" s="418" t="str">
        <f>IF((SUM('Раздел 1'!AA302:AA302)&lt;=SUM('Раздел 1'!M302:M302)-SUM('Раздел 1'!Y302:Y302)),"","Неверно!")</f>
        <v/>
      </c>
      <c r="B3115" s="418" t="s">
        <v>23083</v>
      </c>
      <c r="C3115" s="244" t="s">
        <v>6904</v>
      </c>
      <c r="D3115" s="244" t="s">
        <v>1483</v>
      </c>
      <c r="E3115" s="244" t="str">
        <f>CONCATENATE(SUM('Раздел 1'!AA302:AA302),"&lt;=",SUM('Раздел 1'!M302:M302),"-",SUM('Раздел 1'!Y302:Y302))</f>
        <v>0&lt;=0-0</v>
      </c>
    </row>
    <row r="3116" spans="1:5" s="102" customFormat="1" ht="25.5" x14ac:dyDescent="0.2">
      <c r="A3116" s="418" t="str">
        <f>IF((SUM('Раздел 1'!AA303:AA303)&lt;=SUM('Раздел 1'!M303:M303)-SUM('Раздел 1'!Y303:Y303)),"","Неверно!")</f>
        <v/>
      </c>
      <c r="B3116" s="418" t="s">
        <v>23083</v>
      </c>
      <c r="C3116" s="244" t="s">
        <v>6905</v>
      </c>
      <c r="D3116" s="244" t="s">
        <v>1483</v>
      </c>
      <c r="E3116" s="244" t="str">
        <f>CONCATENATE(SUM('Раздел 1'!AA303:AA303),"&lt;=",SUM('Раздел 1'!M303:M303),"-",SUM('Раздел 1'!Y303:Y303))</f>
        <v>0&lt;=0-0</v>
      </c>
    </row>
    <row r="3117" spans="1:5" s="102" customFormat="1" ht="25.5" x14ac:dyDescent="0.2">
      <c r="A3117" s="418" t="str">
        <f>IF((SUM('Раздел 1'!AA304:AA304)&lt;=SUM('Раздел 1'!M304:M304)-SUM('Раздел 1'!Y304:Y304)),"","Неверно!")</f>
        <v/>
      </c>
      <c r="B3117" s="418" t="s">
        <v>23083</v>
      </c>
      <c r="C3117" s="244" t="s">
        <v>6906</v>
      </c>
      <c r="D3117" s="244" t="s">
        <v>1483</v>
      </c>
      <c r="E3117" s="244" t="str">
        <f>CONCATENATE(SUM('Раздел 1'!AA304:AA304),"&lt;=",SUM('Раздел 1'!M304:M304),"-",SUM('Раздел 1'!Y304:Y304))</f>
        <v>0&lt;=0-0</v>
      </c>
    </row>
    <row r="3118" spans="1:5" s="102" customFormat="1" ht="25.5" x14ac:dyDescent="0.2">
      <c r="A3118" s="418" t="str">
        <f>IF((SUM('Раздел 1'!AA305:AA305)&lt;=SUM('Раздел 1'!M305:M305)-SUM('Раздел 1'!Y305:Y305)),"","Неверно!")</f>
        <v/>
      </c>
      <c r="B3118" s="418" t="s">
        <v>23083</v>
      </c>
      <c r="C3118" s="244" t="s">
        <v>6907</v>
      </c>
      <c r="D3118" s="244" t="s">
        <v>1483</v>
      </c>
      <c r="E3118" s="244" t="str">
        <f>CONCATENATE(SUM('Раздел 1'!AA305:AA305),"&lt;=",SUM('Раздел 1'!M305:M305),"-",SUM('Раздел 1'!Y305:Y305))</f>
        <v>4&lt;=4-0</v>
      </c>
    </row>
    <row r="3119" spans="1:5" s="102" customFormat="1" ht="25.5" x14ac:dyDescent="0.2">
      <c r="A3119" s="418" t="str">
        <f>IF((SUM('Раздел 1'!AA306:AA306)&lt;=SUM('Раздел 1'!M306:M306)-SUM('Раздел 1'!Y306:Y306)),"","Неверно!")</f>
        <v/>
      </c>
      <c r="B3119" s="418" t="s">
        <v>23083</v>
      </c>
      <c r="C3119" s="244" t="s">
        <v>6908</v>
      </c>
      <c r="D3119" s="244" t="s">
        <v>1483</v>
      </c>
      <c r="E3119" s="244" t="str">
        <f>CONCATENATE(SUM('Раздел 1'!AA306:AA306),"&lt;=",SUM('Раздел 1'!M306:M306),"-",SUM('Раздел 1'!Y306:Y306))</f>
        <v>0&lt;=0-0</v>
      </c>
    </row>
    <row r="3120" spans="1:5" s="102" customFormat="1" ht="25.5" x14ac:dyDescent="0.2">
      <c r="A3120" s="418" t="str">
        <f>IF((SUM('Раздел 1'!AA307:AA307)&lt;=SUM('Раздел 1'!M307:M307)-SUM('Раздел 1'!Y307:Y307)),"","Неверно!")</f>
        <v/>
      </c>
      <c r="B3120" s="418" t="s">
        <v>23083</v>
      </c>
      <c r="C3120" s="244" t="s">
        <v>6909</v>
      </c>
      <c r="D3120" s="244" t="s">
        <v>1483</v>
      </c>
      <c r="E3120" s="244" t="str">
        <f>CONCATENATE(SUM('Раздел 1'!AA307:AA307),"&lt;=",SUM('Раздел 1'!M307:M307),"-",SUM('Раздел 1'!Y307:Y307))</f>
        <v>0&lt;=0-0</v>
      </c>
    </row>
    <row r="3121" spans="1:5" s="102" customFormat="1" ht="25.5" x14ac:dyDescent="0.2">
      <c r="A3121" s="418" t="str">
        <f>IF((SUM('Раздел 1'!AA308:AA308)&lt;=SUM('Раздел 1'!M308:M308)-SUM('Раздел 1'!Y308:Y308)),"","Неверно!")</f>
        <v/>
      </c>
      <c r="B3121" s="418" t="s">
        <v>23083</v>
      </c>
      <c r="C3121" s="244" t="s">
        <v>6910</v>
      </c>
      <c r="D3121" s="244" t="s">
        <v>1483</v>
      </c>
      <c r="E3121" s="244" t="str">
        <f>CONCATENATE(SUM('Раздел 1'!AA308:AA308),"&lt;=",SUM('Раздел 1'!M308:M308),"-",SUM('Раздел 1'!Y308:Y308))</f>
        <v>0&lt;=0-0</v>
      </c>
    </row>
    <row r="3122" spans="1:5" s="102" customFormat="1" ht="25.5" x14ac:dyDescent="0.2">
      <c r="A3122" s="418" t="str">
        <f>IF((SUM('Раздел 1'!AA12:AA12)&lt;=SUM('Раздел 1'!M12:M12)-SUM('Раздел 1'!Y12:Y12)),"","Неверно!")</f>
        <v/>
      </c>
      <c r="B3122" s="418" t="s">
        <v>23083</v>
      </c>
      <c r="C3122" s="244" t="s">
        <v>6911</v>
      </c>
      <c r="D3122" s="244" t="s">
        <v>1483</v>
      </c>
      <c r="E3122" s="244" t="str">
        <f>CONCATENATE(SUM('Раздел 1'!AA12:AA12),"&lt;=",SUM('Раздел 1'!M12:M12),"-",SUM('Раздел 1'!Y12:Y12))</f>
        <v>0&lt;=0-0</v>
      </c>
    </row>
    <row r="3123" spans="1:5" s="102" customFormat="1" ht="25.5" x14ac:dyDescent="0.2">
      <c r="A3123" s="418" t="str">
        <f>IF((SUM('Раздел 1'!AA39:AA39)&lt;=SUM('Раздел 1'!M39:M39)-SUM('Раздел 1'!Y39:Y39)),"","Неверно!")</f>
        <v/>
      </c>
      <c r="B3123" s="418" t="s">
        <v>23083</v>
      </c>
      <c r="C3123" s="244" t="s">
        <v>6912</v>
      </c>
      <c r="D3123" s="244" t="s">
        <v>1483</v>
      </c>
      <c r="E3123" s="244" t="str">
        <f>CONCATENATE(SUM('Раздел 1'!AA39:AA39),"&lt;=",SUM('Раздел 1'!M39:M39),"-",SUM('Раздел 1'!Y39:Y39))</f>
        <v>0&lt;=0-0</v>
      </c>
    </row>
    <row r="3124" spans="1:5" s="102" customFormat="1" ht="25.5" x14ac:dyDescent="0.2">
      <c r="A3124" s="418" t="str">
        <f>IF((SUM('Раздел 1'!AA309:AA309)&lt;=SUM('Раздел 1'!M309:M309)-SUM('Раздел 1'!Y309:Y309)),"","Неверно!")</f>
        <v/>
      </c>
      <c r="B3124" s="418" t="s">
        <v>23083</v>
      </c>
      <c r="C3124" s="244" t="s">
        <v>6913</v>
      </c>
      <c r="D3124" s="244" t="s">
        <v>1483</v>
      </c>
      <c r="E3124" s="244" t="str">
        <f>CONCATENATE(SUM('Раздел 1'!AA309:AA309),"&lt;=",SUM('Раздел 1'!M309:M309),"-",SUM('Раздел 1'!Y309:Y309))</f>
        <v>0&lt;=6-0</v>
      </c>
    </row>
    <row r="3125" spans="1:5" s="102" customFormat="1" ht="25.5" x14ac:dyDescent="0.2">
      <c r="A3125" s="418" t="str">
        <f>IF((SUM('Раздел 1'!AA310:AA310)&lt;=SUM('Раздел 1'!M310:M310)-SUM('Раздел 1'!Y310:Y310)),"","Неверно!")</f>
        <v/>
      </c>
      <c r="B3125" s="418" t="s">
        <v>23083</v>
      </c>
      <c r="C3125" s="244" t="s">
        <v>6914</v>
      </c>
      <c r="D3125" s="244" t="s">
        <v>1483</v>
      </c>
      <c r="E3125" s="244" t="str">
        <f>CONCATENATE(SUM('Раздел 1'!AA310:AA310),"&lt;=",SUM('Раздел 1'!M310:M310),"-",SUM('Раздел 1'!Y310:Y310))</f>
        <v>0&lt;=0-0</v>
      </c>
    </row>
    <row r="3126" spans="1:5" s="102" customFormat="1" ht="25.5" x14ac:dyDescent="0.2">
      <c r="A3126" s="418" t="str">
        <f>IF((SUM('Раздел 1'!AA311:AA311)&lt;=SUM('Раздел 1'!M311:M311)-SUM('Раздел 1'!Y311:Y311)),"","Неверно!")</f>
        <v/>
      </c>
      <c r="B3126" s="418" t="s">
        <v>23083</v>
      </c>
      <c r="C3126" s="244" t="s">
        <v>6915</v>
      </c>
      <c r="D3126" s="244" t="s">
        <v>1483</v>
      </c>
      <c r="E3126" s="244" t="str">
        <f>CONCATENATE(SUM('Раздел 1'!AA311:AA311),"&lt;=",SUM('Раздел 1'!M311:M311),"-",SUM('Раздел 1'!Y311:Y311))</f>
        <v>0&lt;=0-0</v>
      </c>
    </row>
    <row r="3127" spans="1:5" s="102" customFormat="1" ht="25.5" x14ac:dyDescent="0.2">
      <c r="A3127" s="418" t="str">
        <f>IF((SUM('Раздел 1'!AA312:AA312)&lt;=SUM('Раздел 1'!M312:M312)-SUM('Раздел 1'!Y312:Y312)),"","Неверно!")</f>
        <v/>
      </c>
      <c r="B3127" s="418" t="s">
        <v>23083</v>
      </c>
      <c r="C3127" s="244" t="s">
        <v>6916</v>
      </c>
      <c r="D3127" s="244" t="s">
        <v>1483</v>
      </c>
      <c r="E3127" s="244" t="str">
        <f>CONCATENATE(SUM('Раздел 1'!AA312:AA312),"&lt;=",SUM('Раздел 1'!M312:M312),"-",SUM('Раздел 1'!Y312:Y312))</f>
        <v>0&lt;=0-0</v>
      </c>
    </row>
    <row r="3128" spans="1:5" s="102" customFormat="1" ht="25.5" x14ac:dyDescent="0.2">
      <c r="A3128" s="418" t="str">
        <f>IF((SUM('Раздел 1'!AA313:AA313)&lt;=SUM('Раздел 1'!M313:M313)-SUM('Раздел 1'!Y313:Y313)),"","Неверно!")</f>
        <v/>
      </c>
      <c r="B3128" s="418" t="s">
        <v>23083</v>
      </c>
      <c r="C3128" s="244" t="s">
        <v>6917</v>
      </c>
      <c r="D3128" s="244" t="s">
        <v>1483</v>
      </c>
      <c r="E3128" s="244" t="str">
        <f>CONCATENATE(SUM('Раздел 1'!AA313:AA313),"&lt;=",SUM('Раздел 1'!M313:M313),"-",SUM('Раздел 1'!Y313:Y313))</f>
        <v>0&lt;=0-0</v>
      </c>
    </row>
    <row r="3129" spans="1:5" s="102" customFormat="1" ht="25.5" x14ac:dyDescent="0.2">
      <c r="A3129" s="418" t="str">
        <f>IF((SUM('Раздел 1'!AA314:AA314)&lt;=SUM('Раздел 1'!M314:M314)-SUM('Раздел 1'!Y314:Y314)),"","Неверно!")</f>
        <v/>
      </c>
      <c r="B3129" s="418" t="s">
        <v>23083</v>
      </c>
      <c r="C3129" s="244" t="s">
        <v>6918</v>
      </c>
      <c r="D3129" s="244" t="s">
        <v>1483</v>
      </c>
      <c r="E3129" s="244" t="str">
        <f>CONCATENATE(SUM('Раздел 1'!AA314:AA314),"&lt;=",SUM('Раздел 1'!M314:M314),"-",SUM('Раздел 1'!Y314:Y314))</f>
        <v>0&lt;=5-0</v>
      </c>
    </row>
    <row r="3130" spans="1:5" s="102" customFormat="1" ht="25.5" x14ac:dyDescent="0.2">
      <c r="A3130" s="418" t="str">
        <f>IF((SUM('Раздел 1'!AA315:AA315)&lt;=SUM('Раздел 1'!M315:M315)-SUM('Раздел 1'!Y315:Y315)),"","Неверно!")</f>
        <v/>
      </c>
      <c r="B3130" s="418" t="s">
        <v>23083</v>
      </c>
      <c r="C3130" s="244" t="s">
        <v>6919</v>
      </c>
      <c r="D3130" s="244" t="s">
        <v>1483</v>
      </c>
      <c r="E3130" s="244" t="str">
        <f>CONCATENATE(SUM('Раздел 1'!AA315:AA315),"&lt;=",SUM('Раздел 1'!M315:M315),"-",SUM('Раздел 1'!Y315:Y315))</f>
        <v>0&lt;=0-0</v>
      </c>
    </row>
    <row r="3131" spans="1:5" s="102" customFormat="1" ht="25.5" x14ac:dyDescent="0.2">
      <c r="A3131" s="418" t="str">
        <f>IF((SUM('Раздел 1'!AA316:AA316)&lt;=SUM('Раздел 1'!M316:M316)-SUM('Раздел 1'!Y316:Y316)),"","Неверно!")</f>
        <v/>
      </c>
      <c r="B3131" s="418" t="s">
        <v>23083</v>
      </c>
      <c r="C3131" s="244" t="s">
        <v>6920</v>
      </c>
      <c r="D3131" s="244" t="s">
        <v>1483</v>
      </c>
      <c r="E3131" s="244" t="str">
        <f>CONCATENATE(SUM('Раздел 1'!AA316:AA316),"&lt;=",SUM('Раздел 1'!M316:M316),"-",SUM('Раздел 1'!Y316:Y316))</f>
        <v>0&lt;=0-0</v>
      </c>
    </row>
    <row r="3132" spans="1:5" s="102" customFormat="1" ht="25.5" x14ac:dyDescent="0.2">
      <c r="A3132" s="418" t="str">
        <f>IF((SUM('Раздел 1'!AA317:AA317)&lt;=SUM('Раздел 1'!M317:M317)-SUM('Раздел 1'!Y317:Y317)),"","Неверно!")</f>
        <v/>
      </c>
      <c r="B3132" s="418" t="s">
        <v>23083</v>
      </c>
      <c r="C3132" s="244" t="s">
        <v>6921</v>
      </c>
      <c r="D3132" s="244" t="s">
        <v>1483</v>
      </c>
      <c r="E3132" s="244" t="str">
        <f>CONCATENATE(SUM('Раздел 1'!AA317:AA317),"&lt;=",SUM('Раздел 1'!M317:M317),"-",SUM('Раздел 1'!Y317:Y317))</f>
        <v>0&lt;=0-0</v>
      </c>
    </row>
    <row r="3133" spans="1:5" s="102" customFormat="1" ht="25.5" x14ac:dyDescent="0.2">
      <c r="A3133" s="418" t="str">
        <f>IF((SUM('Раздел 1'!AA318:AA318)&lt;=SUM('Раздел 1'!M318:M318)-SUM('Раздел 1'!Y318:Y318)),"","Неверно!")</f>
        <v/>
      </c>
      <c r="B3133" s="418" t="s">
        <v>23083</v>
      </c>
      <c r="C3133" s="244" t="s">
        <v>6922</v>
      </c>
      <c r="D3133" s="244" t="s">
        <v>1483</v>
      </c>
      <c r="E3133" s="244" t="str">
        <f>CONCATENATE(SUM('Раздел 1'!AA318:AA318),"&lt;=",SUM('Раздел 1'!M318:M318),"-",SUM('Раздел 1'!Y318:Y318))</f>
        <v>0&lt;=0-0</v>
      </c>
    </row>
    <row r="3134" spans="1:5" s="102" customFormat="1" ht="25.5" x14ac:dyDescent="0.2">
      <c r="A3134" s="418" t="str">
        <f>IF((SUM('Раздел 1'!AA40:AA40)&lt;=SUM('Раздел 1'!M40:M40)-SUM('Раздел 1'!Y40:Y40)),"","Неверно!")</f>
        <v/>
      </c>
      <c r="B3134" s="418" t="s">
        <v>23083</v>
      </c>
      <c r="C3134" s="244" t="s">
        <v>6923</v>
      </c>
      <c r="D3134" s="244" t="s">
        <v>1483</v>
      </c>
      <c r="E3134" s="244" t="str">
        <f>CONCATENATE(SUM('Раздел 1'!AA40:AA40),"&lt;=",SUM('Раздел 1'!M40:M40),"-",SUM('Раздел 1'!Y40:Y40))</f>
        <v>0&lt;=0-0</v>
      </c>
    </row>
    <row r="3135" spans="1:5" s="102" customFormat="1" ht="25.5" x14ac:dyDescent="0.2">
      <c r="A3135" s="418" t="str">
        <f>IF((SUM('Раздел 1'!AA319:AA319)&lt;=SUM('Раздел 1'!M319:M319)-SUM('Раздел 1'!Y319:Y319)),"","Неверно!")</f>
        <v/>
      </c>
      <c r="B3135" s="418" t="s">
        <v>23083</v>
      </c>
      <c r="C3135" s="244" t="s">
        <v>6924</v>
      </c>
      <c r="D3135" s="244" t="s">
        <v>1483</v>
      </c>
      <c r="E3135" s="244" t="str">
        <f>CONCATENATE(SUM('Раздел 1'!AA319:AA319),"&lt;=",SUM('Раздел 1'!M319:M319),"-",SUM('Раздел 1'!Y319:Y319))</f>
        <v>0&lt;=0-0</v>
      </c>
    </row>
    <row r="3136" spans="1:5" s="102" customFormat="1" ht="25.5" x14ac:dyDescent="0.2">
      <c r="A3136" s="418" t="str">
        <f>IF((SUM('Раздел 1'!AA320:AA320)&lt;=SUM('Раздел 1'!M320:M320)-SUM('Раздел 1'!Y320:Y320)),"","Неверно!")</f>
        <v/>
      </c>
      <c r="B3136" s="418" t="s">
        <v>23083</v>
      </c>
      <c r="C3136" s="244" t="s">
        <v>6925</v>
      </c>
      <c r="D3136" s="244" t="s">
        <v>1483</v>
      </c>
      <c r="E3136" s="244" t="str">
        <f>CONCATENATE(SUM('Раздел 1'!AA320:AA320),"&lt;=",SUM('Раздел 1'!M320:M320),"-",SUM('Раздел 1'!Y320:Y320))</f>
        <v>0&lt;=0-0</v>
      </c>
    </row>
    <row r="3137" spans="1:5" s="102" customFormat="1" ht="25.5" x14ac:dyDescent="0.2">
      <c r="A3137" s="418" t="str">
        <f>IF((SUM('Раздел 1'!AA321:AA321)&lt;=SUM('Раздел 1'!M321:M321)-SUM('Раздел 1'!Y321:Y321)),"","Неверно!")</f>
        <v/>
      </c>
      <c r="B3137" s="418" t="s">
        <v>23083</v>
      </c>
      <c r="C3137" s="244" t="s">
        <v>6926</v>
      </c>
      <c r="D3137" s="244" t="s">
        <v>1483</v>
      </c>
      <c r="E3137" s="244" t="str">
        <f>CONCATENATE(SUM('Раздел 1'!AA321:AA321),"&lt;=",SUM('Раздел 1'!M321:M321),"-",SUM('Раздел 1'!Y321:Y321))</f>
        <v>0&lt;=0-0</v>
      </c>
    </row>
    <row r="3138" spans="1:5" s="102" customFormat="1" ht="25.5" x14ac:dyDescent="0.2">
      <c r="A3138" s="418" t="str">
        <f>IF((SUM('Раздел 1'!AA322:AA322)&lt;=SUM('Раздел 1'!M322:M322)-SUM('Раздел 1'!Y322:Y322)),"","Неверно!")</f>
        <v/>
      </c>
      <c r="B3138" s="418" t="s">
        <v>23083</v>
      </c>
      <c r="C3138" s="244" t="s">
        <v>6927</v>
      </c>
      <c r="D3138" s="244" t="s">
        <v>1483</v>
      </c>
      <c r="E3138" s="244" t="str">
        <f>CONCATENATE(SUM('Раздел 1'!AA322:AA322),"&lt;=",SUM('Раздел 1'!M322:M322),"-",SUM('Раздел 1'!Y322:Y322))</f>
        <v>0&lt;=0-0</v>
      </c>
    </row>
    <row r="3139" spans="1:5" s="102" customFormat="1" ht="25.5" x14ac:dyDescent="0.2">
      <c r="A3139" s="418" t="str">
        <f>IF((SUM('Раздел 1'!AA323:AA323)&lt;=SUM('Раздел 1'!M323:M323)-SUM('Раздел 1'!Y323:Y323)),"","Неверно!")</f>
        <v/>
      </c>
      <c r="B3139" s="418" t="s">
        <v>23083</v>
      </c>
      <c r="C3139" s="244" t="s">
        <v>6928</v>
      </c>
      <c r="D3139" s="244" t="s">
        <v>1483</v>
      </c>
      <c r="E3139" s="244" t="str">
        <f>CONCATENATE(SUM('Раздел 1'!AA323:AA323),"&lt;=",SUM('Раздел 1'!M323:M323),"-",SUM('Раздел 1'!Y323:Y323))</f>
        <v>0&lt;=0-0</v>
      </c>
    </row>
    <row r="3140" spans="1:5" s="102" customFormat="1" ht="25.5" x14ac:dyDescent="0.2">
      <c r="A3140" s="418" t="str">
        <f>IF((SUM('Раздел 1'!AA324:AA324)&lt;=SUM('Раздел 1'!M324:M324)-SUM('Раздел 1'!Y324:Y324)),"","Неверно!")</f>
        <v/>
      </c>
      <c r="B3140" s="418" t="s">
        <v>23083</v>
      </c>
      <c r="C3140" s="244" t="s">
        <v>6929</v>
      </c>
      <c r="D3140" s="244" t="s">
        <v>1483</v>
      </c>
      <c r="E3140" s="244" t="str">
        <f>CONCATENATE(SUM('Раздел 1'!AA324:AA324),"&lt;=",SUM('Раздел 1'!M324:M324),"-",SUM('Раздел 1'!Y324:Y324))</f>
        <v>0&lt;=0-0</v>
      </c>
    </row>
    <row r="3141" spans="1:5" s="102" customFormat="1" ht="25.5" x14ac:dyDescent="0.2">
      <c r="A3141" s="418" t="str">
        <f>IF((SUM('Раздел 1'!AA325:AA325)&lt;=SUM('Раздел 1'!M325:M325)-SUM('Раздел 1'!Y325:Y325)),"","Неверно!")</f>
        <v/>
      </c>
      <c r="B3141" s="418" t="s">
        <v>23083</v>
      </c>
      <c r="C3141" s="244" t="s">
        <v>6930</v>
      </c>
      <c r="D3141" s="244" t="s">
        <v>1483</v>
      </c>
      <c r="E3141" s="244" t="str">
        <f>CONCATENATE(SUM('Раздел 1'!AA325:AA325),"&lt;=",SUM('Раздел 1'!M325:M325),"-",SUM('Раздел 1'!Y325:Y325))</f>
        <v>0&lt;=0-0</v>
      </c>
    </row>
    <row r="3142" spans="1:5" s="102" customFormat="1" ht="25.5" x14ac:dyDescent="0.2">
      <c r="A3142" s="418" t="str">
        <f>IF((SUM('Раздел 1'!AA326:AA326)&lt;=SUM('Раздел 1'!M326:M326)-SUM('Раздел 1'!Y326:Y326)),"","Неверно!")</f>
        <v/>
      </c>
      <c r="B3142" s="418" t="s">
        <v>23083</v>
      </c>
      <c r="C3142" s="244" t="s">
        <v>6931</v>
      </c>
      <c r="D3142" s="244" t="s">
        <v>1483</v>
      </c>
      <c r="E3142" s="244" t="str">
        <f>CONCATENATE(SUM('Раздел 1'!AA326:AA326),"&lt;=",SUM('Раздел 1'!M326:M326),"-",SUM('Раздел 1'!Y326:Y326))</f>
        <v>0&lt;=0-0</v>
      </c>
    </row>
    <row r="3143" spans="1:5" s="102" customFormat="1" ht="25.5" x14ac:dyDescent="0.2">
      <c r="A3143" s="418" t="str">
        <f>IF((SUM('Раздел 1'!AA327:AA327)&lt;=SUM('Раздел 1'!M327:M327)-SUM('Раздел 1'!Y327:Y327)),"","Неверно!")</f>
        <v/>
      </c>
      <c r="B3143" s="418" t="s">
        <v>23083</v>
      </c>
      <c r="C3143" s="244" t="s">
        <v>6932</v>
      </c>
      <c r="D3143" s="244" t="s">
        <v>1483</v>
      </c>
      <c r="E3143" s="244" t="str">
        <f>CONCATENATE(SUM('Раздел 1'!AA327:AA327),"&lt;=",SUM('Раздел 1'!M327:M327),"-",SUM('Раздел 1'!Y327:Y327))</f>
        <v>0&lt;=0-0</v>
      </c>
    </row>
    <row r="3144" spans="1:5" s="102" customFormat="1" ht="25.5" x14ac:dyDescent="0.2">
      <c r="A3144" s="418" t="str">
        <f>IF((SUM('Раздел 1'!AA328:AA328)&lt;=SUM('Раздел 1'!M328:M328)-SUM('Раздел 1'!Y328:Y328)),"","Неверно!")</f>
        <v/>
      </c>
      <c r="B3144" s="418" t="s">
        <v>23083</v>
      </c>
      <c r="C3144" s="244" t="s">
        <v>6933</v>
      </c>
      <c r="D3144" s="244" t="s">
        <v>1483</v>
      </c>
      <c r="E3144" s="244" t="str">
        <f>CONCATENATE(SUM('Раздел 1'!AA328:AA328),"&lt;=",SUM('Раздел 1'!M328:M328),"-",SUM('Раздел 1'!Y328:Y328))</f>
        <v>0&lt;=0-0</v>
      </c>
    </row>
    <row r="3145" spans="1:5" s="102" customFormat="1" ht="25.5" x14ac:dyDescent="0.2">
      <c r="A3145" s="418" t="str">
        <f>IF((SUM('Раздел 1'!AA41:AA41)&lt;=SUM('Раздел 1'!M41:M41)-SUM('Раздел 1'!Y41:Y41)),"","Неверно!")</f>
        <v/>
      </c>
      <c r="B3145" s="418" t="s">
        <v>23083</v>
      </c>
      <c r="C3145" s="244" t="s">
        <v>6934</v>
      </c>
      <c r="D3145" s="244" t="s">
        <v>1483</v>
      </c>
      <c r="E3145" s="244" t="str">
        <f>CONCATENATE(SUM('Раздел 1'!AA41:AA41),"&lt;=",SUM('Раздел 1'!M41:M41),"-",SUM('Раздел 1'!Y41:Y41))</f>
        <v>0&lt;=0-0</v>
      </c>
    </row>
    <row r="3146" spans="1:5" s="102" customFormat="1" ht="25.5" x14ac:dyDescent="0.2">
      <c r="A3146" s="418" t="str">
        <f>IF((SUM('Раздел 1'!AA329:AA329)&lt;=SUM('Раздел 1'!M329:M329)-SUM('Раздел 1'!Y329:Y329)),"","Неверно!")</f>
        <v/>
      </c>
      <c r="B3146" s="418" t="s">
        <v>23083</v>
      </c>
      <c r="C3146" s="244" t="s">
        <v>6935</v>
      </c>
      <c r="D3146" s="244" t="s">
        <v>1483</v>
      </c>
      <c r="E3146" s="244" t="str">
        <f>CONCATENATE(SUM('Раздел 1'!AA329:AA329),"&lt;=",SUM('Раздел 1'!M329:M329),"-",SUM('Раздел 1'!Y329:Y329))</f>
        <v>0&lt;=0-0</v>
      </c>
    </row>
    <row r="3147" spans="1:5" s="102" customFormat="1" ht="25.5" x14ac:dyDescent="0.2">
      <c r="A3147" s="418" t="str">
        <f>IF((SUM('Раздел 1'!AA330:AA330)&lt;=SUM('Раздел 1'!M330:M330)-SUM('Раздел 1'!Y330:Y330)),"","Неверно!")</f>
        <v/>
      </c>
      <c r="B3147" s="418" t="s">
        <v>23083</v>
      </c>
      <c r="C3147" s="244" t="s">
        <v>6936</v>
      </c>
      <c r="D3147" s="244" t="s">
        <v>1483</v>
      </c>
      <c r="E3147" s="244" t="str">
        <f>CONCATENATE(SUM('Раздел 1'!AA330:AA330),"&lt;=",SUM('Раздел 1'!M330:M330),"-",SUM('Раздел 1'!Y330:Y330))</f>
        <v>0&lt;=0-0</v>
      </c>
    </row>
    <row r="3148" spans="1:5" s="102" customFormat="1" ht="25.5" x14ac:dyDescent="0.2">
      <c r="A3148" s="418" t="str">
        <f>IF((SUM('Раздел 1'!AA331:AA331)&lt;=SUM('Раздел 1'!M331:M331)-SUM('Раздел 1'!Y331:Y331)),"","Неверно!")</f>
        <v/>
      </c>
      <c r="B3148" s="418" t="s">
        <v>23083</v>
      </c>
      <c r="C3148" s="244" t="s">
        <v>6937</v>
      </c>
      <c r="D3148" s="244" t="s">
        <v>1483</v>
      </c>
      <c r="E3148" s="244" t="str">
        <f>CONCATENATE(SUM('Раздел 1'!AA331:AA331),"&lt;=",SUM('Раздел 1'!M331:M331),"-",SUM('Раздел 1'!Y331:Y331))</f>
        <v>0&lt;=0-0</v>
      </c>
    </row>
    <row r="3149" spans="1:5" s="102" customFormat="1" ht="25.5" x14ac:dyDescent="0.2">
      <c r="A3149" s="418" t="str">
        <f>IF((SUM('Раздел 1'!AA332:AA332)&lt;=SUM('Раздел 1'!M332:M332)-SUM('Раздел 1'!Y332:Y332)),"","Неверно!")</f>
        <v/>
      </c>
      <c r="B3149" s="418" t="s">
        <v>23083</v>
      </c>
      <c r="C3149" s="244" t="s">
        <v>6938</v>
      </c>
      <c r="D3149" s="244" t="s">
        <v>1483</v>
      </c>
      <c r="E3149" s="244" t="str">
        <f>CONCATENATE(SUM('Раздел 1'!AA332:AA332),"&lt;=",SUM('Раздел 1'!M332:M332),"-",SUM('Раздел 1'!Y332:Y332))</f>
        <v>0&lt;=0-0</v>
      </c>
    </row>
    <row r="3150" spans="1:5" s="102" customFormat="1" ht="25.5" x14ac:dyDescent="0.2">
      <c r="A3150" s="418" t="str">
        <f>IF((SUM('Раздел 1'!AA333:AA333)&lt;=SUM('Раздел 1'!M333:M333)-SUM('Раздел 1'!Y333:Y333)),"","Неверно!")</f>
        <v/>
      </c>
      <c r="B3150" s="418" t="s">
        <v>23083</v>
      </c>
      <c r="C3150" s="244" t="s">
        <v>6939</v>
      </c>
      <c r="D3150" s="244" t="s">
        <v>1483</v>
      </c>
      <c r="E3150" s="244" t="str">
        <f>CONCATENATE(SUM('Раздел 1'!AA333:AA333),"&lt;=",SUM('Раздел 1'!M333:M333),"-",SUM('Раздел 1'!Y333:Y333))</f>
        <v>0&lt;=0-0</v>
      </c>
    </row>
    <row r="3151" spans="1:5" s="102" customFormat="1" ht="25.5" x14ac:dyDescent="0.2">
      <c r="A3151" s="418" t="str">
        <f>IF((SUM('Раздел 1'!AA334:AA334)&lt;=SUM('Раздел 1'!M334:M334)-SUM('Раздел 1'!Y334:Y334)),"","Неверно!")</f>
        <v/>
      </c>
      <c r="B3151" s="418" t="s">
        <v>23083</v>
      </c>
      <c r="C3151" s="244" t="s">
        <v>6940</v>
      </c>
      <c r="D3151" s="244" t="s">
        <v>1483</v>
      </c>
      <c r="E3151" s="244" t="str">
        <f>CONCATENATE(SUM('Раздел 1'!AA334:AA334),"&lt;=",SUM('Раздел 1'!M334:M334),"-",SUM('Раздел 1'!Y334:Y334))</f>
        <v>0&lt;=0-0</v>
      </c>
    </row>
    <row r="3152" spans="1:5" s="102" customFormat="1" ht="25.5" x14ac:dyDescent="0.2">
      <c r="A3152" s="418" t="str">
        <f>IF((SUM('Раздел 1'!AA335:AA335)&lt;=SUM('Раздел 1'!M335:M335)-SUM('Раздел 1'!Y335:Y335)),"","Неверно!")</f>
        <v/>
      </c>
      <c r="B3152" s="418" t="s">
        <v>23083</v>
      </c>
      <c r="C3152" s="244" t="s">
        <v>6941</v>
      </c>
      <c r="D3152" s="244" t="s">
        <v>1483</v>
      </c>
      <c r="E3152" s="244" t="str">
        <f>CONCATENATE(SUM('Раздел 1'!AA335:AA335),"&lt;=",SUM('Раздел 1'!M335:M335),"-",SUM('Раздел 1'!Y335:Y335))</f>
        <v>0&lt;=0-0</v>
      </c>
    </row>
    <row r="3153" spans="1:5" s="102" customFormat="1" ht="25.5" x14ac:dyDescent="0.2">
      <c r="A3153" s="418" t="str">
        <f>IF((SUM('Раздел 1'!AA336:AA336)&lt;=SUM('Раздел 1'!M336:M336)-SUM('Раздел 1'!Y336:Y336)),"","Неверно!")</f>
        <v/>
      </c>
      <c r="B3153" s="418" t="s">
        <v>23083</v>
      </c>
      <c r="C3153" s="244" t="s">
        <v>6942</v>
      </c>
      <c r="D3153" s="244" t="s">
        <v>1483</v>
      </c>
      <c r="E3153" s="244" t="str">
        <f>CONCATENATE(SUM('Раздел 1'!AA336:AA336),"&lt;=",SUM('Раздел 1'!M336:M336),"-",SUM('Раздел 1'!Y336:Y336))</f>
        <v>0&lt;=0-0</v>
      </c>
    </row>
    <row r="3154" spans="1:5" s="102" customFormat="1" ht="25.5" x14ac:dyDescent="0.2">
      <c r="A3154" s="418" t="str">
        <f>IF((SUM('Раздел 1'!AA337:AA337)&lt;=SUM('Раздел 1'!M337:M337)-SUM('Раздел 1'!Y337:Y337)),"","Неверно!")</f>
        <v/>
      </c>
      <c r="B3154" s="418" t="s">
        <v>23083</v>
      </c>
      <c r="C3154" s="244" t="s">
        <v>6943</v>
      </c>
      <c r="D3154" s="244" t="s">
        <v>1483</v>
      </c>
      <c r="E3154" s="244" t="str">
        <f>CONCATENATE(SUM('Раздел 1'!AA337:AA337),"&lt;=",SUM('Раздел 1'!M337:M337),"-",SUM('Раздел 1'!Y337:Y337))</f>
        <v>0&lt;=0-0</v>
      </c>
    </row>
    <row r="3155" spans="1:5" s="102" customFormat="1" ht="25.5" x14ac:dyDescent="0.2">
      <c r="A3155" s="418" t="str">
        <f>IF((SUM('Раздел 1'!AA338:AA338)&lt;=SUM('Раздел 1'!M338:M338)-SUM('Раздел 1'!Y338:Y338)),"","Неверно!")</f>
        <v/>
      </c>
      <c r="B3155" s="418" t="s">
        <v>23083</v>
      </c>
      <c r="C3155" s="244" t="s">
        <v>6944</v>
      </c>
      <c r="D3155" s="244" t="s">
        <v>1483</v>
      </c>
      <c r="E3155" s="244" t="str">
        <f>CONCATENATE(SUM('Раздел 1'!AA338:AA338),"&lt;=",SUM('Раздел 1'!M338:M338),"-",SUM('Раздел 1'!Y338:Y338))</f>
        <v>0&lt;=0-0</v>
      </c>
    </row>
    <row r="3156" spans="1:5" s="102" customFormat="1" ht="25.5" x14ac:dyDescent="0.2">
      <c r="A3156" s="418" t="str">
        <f>IF((SUM('Раздел 1'!AA42:AA42)&lt;=SUM('Раздел 1'!M42:M42)-SUM('Раздел 1'!Y42:Y42)),"","Неверно!")</f>
        <v/>
      </c>
      <c r="B3156" s="418" t="s">
        <v>23083</v>
      </c>
      <c r="C3156" s="244" t="s">
        <v>6945</v>
      </c>
      <c r="D3156" s="244" t="s">
        <v>1483</v>
      </c>
      <c r="E3156" s="244" t="str">
        <f>CONCATENATE(SUM('Раздел 1'!AA42:AA42),"&lt;=",SUM('Раздел 1'!M42:M42),"-",SUM('Раздел 1'!Y42:Y42))</f>
        <v>0&lt;=0-0</v>
      </c>
    </row>
    <row r="3157" spans="1:5" s="102" customFormat="1" ht="25.5" x14ac:dyDescent="0.2">
      <c r="A3157" s="418" t="str">
        <f>IF((SUM('Раздел 1'!AA339:AA339)&lt;=SUM('Раздел 1'!M339:M339)-SUM('Раздел 1'!Y339:Y339)),"","Неверно!")</f>
        <v/>
      </c>
      <c r="B3157" s="418" t="s">
        <v>23083</v>
      </c>
      <c r="C3157" s="244" t="s">
        <v>6946</v>
      </c>
      <c r="D3157" s="244" t="s">
        <v>1483</v>
      </c>
      <c r="E3157" s="244" t="str">
        <f>CONCATENATE(SUM('Раздел 1'!AA339:AA339),"&lt;=",SUM('Раздел 1'!M339:M339),"-",SUM('Раздел 1'!Y339:Y339))</f>
        <v>0&lt;=0-0</v>
      </c>
    </row>
    <row r="3158" spans="1:5" s="102" customFormat="1" ht="25.5" x14ac:dyDescent="0.2">
      <c r="A3158" s="418" t="str">
        <f>IF((SUM('Раздел 1'!AA340:AA340)&lt;=SUM('Раздел 1'!M340:M340)-SUM('Раздел 1'!Y340:Y340)),"","Неверно!")</f>
        <v/>
      </c>
      <c r="B3158" s="418" t="s">
        <v>23083</v>
      </c>
      <c r="C3158" s="244" t="s">
        <v>6947</v>
      </c>
      <c r="D3158" s="244" t="s">
        <v>1483</v>
      </c>
      <c r="E3158" s="244" t="str">
        <f>CONCATENATE(SUM('Раздел 1'!AA340:AA340),"&lt;=",SUM('Раздел 1'!M340:M340),"-",SUM('Раздел 1'!Y340:Y340))</f>
        <v>0&lt;=0-0</v>
      </c>
    </row>
    <row r="3159" spans="1:5" s="102" customFormat="1" ht="25.5" x14ac:dyDescent="0.2">
      <c r="A3159" s="418" t="str">
        <f>IF((SUM('Раздел 1'!AA341:AA341)&lt;=SUM('Раздел 1'!M341:M341)-SUM('Раздел 1'!Y341:Y341)),"","Неверно!")</f>
        <v/>
      </c>
      <c r="B3159" s="418" t="s">
        <v>23083</v>
      </c>
      <c r="C3159" s="244" t="s">
        <v>6948</v>
      </c>
      <c r="D3159" s="244" t="s">
        <v>1483</v>
      </c>
      <c r="E3159" s="244" t="str">
        <f>CONCATENATE(SUM('Раздел 1'!AA341:AA341),"&lt;=",SUM('Раздел 1'!M341:M341),"-",SUM('Раздел 1'!Y341:Y341))</f>
        <v>0&lt;=0-0</v>
      </c>
    </row>
    <row r="3160" spans="1:5" s="102" customFormat="1" ht="25.5" x14ac:dyDescent="0.2">
      <c r="A3160" s="418" t="str">
        <f>IF((SUM('Раздел 1'!AA342:AA342)&lt;=SUM('Раздел 1'!M342:M342)-SUM('Раздел 1'!Y342:Y342)),"","Неверно!")</f>
        <v/>
      </c>
      <c r="B3160" s="418" t="s">
        <v>23083</v>
      </c>
      <c r="C3160" s="244" t="s">
        <v>6949</v>
      </c>
      <c r="D3160" s="244" t="s">
        <v>1483</v>
      </c>
      <c r="E3160" s="244" t="str">
        <f>CONCATENATE(SUM('Раздел 1'!AA342:AA342),"&lt;=",SUM('Раздел 1'!M342:M342),"-",SUM('Раздел 1'!Y342:Y342))</f>
        <v>0&lt;=0-0</v>
      </c>
    </row>
    <row r="3161" spans="1:5" s="102" customFormat="1" ht="25.5" x14ac:dyDescent="0.2">
      <c r="A3161" s="418" t="str">
        <f>IF((SUM('Раздел 1'!AA343:AA343)&lt;=SUM('Раздел 1'!M343:M343)-SUM('Раздел 1'!Y343:Y343)),"","Неверно!")</f>
        <v/>
      </c>
      <c r="B3161" s="418" t="s">
        <v>23083</v>
      </c>
      <c r="C3161" s="244" t="s">
        <v>6950</v>
      </c>
      <c r="D3161" s="244" t="s">
        <v>1483</v>
      </c>
      <c r="E3161" s="244" t="str">
        <f>CONCATENATE(SUM('Раздел 1'!AA343:AA343),"&lt;=",SUM('Раздел 1'!M343:M343),"-",SUM('Раздел 1'!Y343:Y343))</f>
        <v>0&lt;=0-0</v>
      </c>
    </row>
    <row r="3162" spans="1:5" s="102" customFormat="1" ht="25.5" x14ac:dyDescent="0.2">
      <c r="A3162" s="418" t="str">
        <f>IF((SUM('Раздел 1'!AA344:AA344)&lt;=SUM('Раздел 1'!M344:M344)-SUM('Раздел 1'!Y344:Y344)),"","Неверно!")</f>
        <v/>
      </c>
      <c r="B3162" s="418" t="s">
        <v>23083</v>
      </c>
      <c r="C3162" s="244" t="s">
        <v>6951</v>
      </c>
      <c r="D3162" s="244" t="s">
        <v>1483</v>
      </c>
      <c r="E3162" s="244" t="str">
        <f>CONCATENATE(SUM('Раздел 1'!AA344:AA344),"&lt;=",SUM('Раздел 1'!M344:M344),"-",SUM('Раздел 1'!Y344:Y344))</f>
        <v>0&lt;=0-0</v>
      </c>
    </row>
    <row r="3163" spans="1:5" s="102" customFormat="1" ht="25.5" x14ac:dyDescent="0.2">
      <c r="A3163" s="418" t="str">
        <f>IF((SUM('Раздел 1'!AA345:AA345)&lt;=SUM('Раздел 1'!M345:M345)-SUM('Раздел 1'!Y345:Y345)),"","Неверно!")</f>
        <v/>
      </c>
      <c r="B3163" s="418" t="s">
        <v>23083</v>
      </c>
      <c r="C3163" s="244" t="s">
        <v>6952</v>
      </c>
      <c r="D3163" s="244" t="s">
        <v>1483</v>
      </c>
      <c r="E3163" s="244" t="str">
        <f>CONCATENATE(SUM('Раздел 1'!AA345:AA345),"&lt;=",SUM('Раздел 1'!M345:M345),"-",SUM('Раздел 1'!Y345:Y345))</f>
        <v>0&lt;=0-0</v>
      </c>
    </row>
    <row r="3164" spans="1:5" s="102" customFormat="1" ht="25.5" x14ac:dyDescent="0.2">
      <c r="A3164" s="418" t="str">
        <f>IF((SUM('Раздел 1'!AA346:AA346)&lt;=SUM('Раздел 1'!M346:M346)-SUM('Раздел 1'!Y346:Y346)),"","Неверно!")</f>
        <v/>
      </c>
      <c r="B3164" s="418" t="s">
        <v>23083</v>
      </c>
      <c r="C3164" s="244" t="s">
        <v>6953</v>
      </c>
      <c r="D3164" s="244" t="s">
        <v>1483</v>
      </c>
      <c r="E3164" s="244" t="str">
        <f>CONCATENATE(SUM('Раздел 1'!AA346:AA346),"&lt;=",SUM('Раздел 1'!M346:M346),"-",SUM('Раздел 1'!Y346:Y346))</f>
        <v>0&lt;=0-0</v>
      </c>
    </row>
    <row r="3165" spans="1:5" s="102" customFormat="1" ht="25.5" x14ac:dyDescent="0.2">
      <c r="A3165" s="418" t="str">
        <f>IF((SUM('Раздел 1'!AA347:AA347)&lt;=SUM('Раздел 1'!M347:M347)-SUM('Раздел 1'!Y347:Y347)),"","Неверно!")</f>
        <v/>
      </c>
      <c r="B3165" s="418" t="s">
        <v>23083</v>
      </c>
      <c r="C3165" s="244" t="s">
        <v>6954</v>
      </c>
      <c r="D3165" s="244" t="s">
        <v>1483</v>
      </c>
      <c r="E3165" s="244" t="str">
        <f>CONCATENATE(SUM('Раздел 1'!AA347:AA347),"&lt;=",SUM('Раздел 1'!M347:M347),"-",SUM('Раздел 1'!Y347:Y347))</f>
        <v>0&lt;=0-0</v>
      </c>
    </row>
    <row r="3166" spans="1:5" s="102" customFormat="1" ht="25.5" x14ac:dyDescent="0.2">
      <c r="A3166" s="418" t="str">
        <f>IF((SUM('Раздел 1'!AA348:AA348)&lt;=SUM('Раздел 1'!M348:M348)-SUM('Раздел 1'!Y348:Y348)),"","Неверно!")</f>
        <v/>
      </c>
      <c r="B3166" s="418" t="s">
        <v>23083</v>
      </c>
      <c r="C3166" s="244" t="s">
        <v>6955</v>
      </c>
      <c r="D3166" s="244" t="s">
        <v>1483</v>
      </c>
      <c r="E3166" s="244" t="str">
        <f>CONCATENATE(SUM('Раздел 1'!AA348:AA348),"&lt;=",SUM('Раздел 1'!M348:M348),"-",SUM('Раздел 1'!Y348:Y348))</f>
        <v>0&lt;=0-0</v>
      </c>
    </row>
    <row r="3167" spans="1:5" s="102" customFormat="1" ht="25.5" x14ac:dyDescent="0.2">
      <c r="A3167" s="418" t="str">
        <f>IF((SUM('Раздел 1'!AA43:AA43)&lt;=SUM('Раздел 1'!M43:M43)-SUM('Раздел 1'!Y43:Y43)),"","Неверно!")</f>
        <v/>
      </c>
      <c r="B3167" s="418" t="s">
        <v>23083</v>
      </c>
      <c r="C3167" s="244" t="s">
        <v>6956</v>
      </c>
      <c r="D3167" s="244" t="s">
        <v>1483</v>
      </c>
      <c r="E3167" s="244" t="str">
        <f>CONCATENATE(SUM('Раздел 1'!AA43:AA43),"&lt;=",SUM('Раздел 1'!M43:M43),"-",SUM('Раздел 1'!Y43:Y43))</f>
        <v>0&lt;=24-0</v>
      </c>
    </row>
    <row r="3168" spans="1:5" s="102" customFormat="1" ht="25.5" x14ac:dyDescent="0.2">
      <c r="A3168" s="418" t="str">
        <f>IF((SUM('Раздел 1'!AA349:AA349)&lt;=SUM('Раздел 1'!M349:M349)-SUM('Раздел 1'!Y349:Y349)),"","Неверно!")</f>
        <v/>
      </c>
      <c r="B3168" s="418" t="s">
        <v>23083</v>
      </c>
      <c r="C3168" s="244" t="s">
        <v>6957</v>
      </c>
      <c r="D3168" s="244" t="s">
        <v>1483</v>
      </c>
      <c r="E3168" s="244" t="str">
        <f>CONCATENATE(SUM('Раздел 1'!AA349:AA349),"&lt;=",SUM('Раздел 1'!M349:M349),"-",SUM('Раздел 1'!Y349:Y349))</f>
        <v>0&lt;=0-0</v>
      </c>
    </row>
    <row r="3169" spans="1:5" s="102" customFormat="1" ht="25.5" x14ac:dyDescent="0.2">
      <c r="A3169" s="418" t="str">
        <f>IF((SUM('Раздел 1'!AA350:AA350)&lt;=SUM('Раздел 1'!M350:M350)-SUM('Раздел 1'!Y350:Y350)),"","Неверно!")</f>
        <v/>
      </c>
      <c r="B3169" s="418" t="s">
        <v>23083</v>
      </c>
      <c r="C3169" s="244" t="s">
        <v>6958</v>
      </c>
      <c r="D3169" s="244" t="s">
        <v>1483</v>
      </c>
      <c r="E3169" s="244" t="str">
        <f>CONCATENATE(SUM('Раздел 1'!AA350:AA350),"&lt;=",SUM('Раздел 1'!M350:M350),"-",SUM('Раздел 1'!Y350:Y350))</f>
        <v>0&lt;=0-0</v>
      </c>
    </row>
    <row r="3170" spans="1:5" s="102" customFormat="1" ht="25.5" x14ac:dyDescent="0.2">
      <c r="A3170" s="418" t="str">
        <f>IF((SUM('Раздел 1'!AA351:AA351)&lt;=SUM('Раздел 1'!M351:M351)-SUM('Раздел 1'!Y351:Y351)),"","Неверно!")</f>
        <v/>
      </c>
      <c r="B3170" s="418" t="s">
        <v>23083</v>
      </c>
      <c r="C3170" s="244" t="s">
        <v>6959</v>
      </c>
      <c r="D3170" s="244" t="s">
        <v>1483</v>
      </c>
      <c r="E3170" s="244" t="str">
        <f>CONCATENATE(SUM('Раздел 1'!AA351:AA351),"&lt;=",SUM('Раздел 1'!M351:M351),"-",SUM('Раздел 1'!Y351:Y351))</f>
        <v>0&lt;=6-0</v>
      </c>
    </row>
    <row r="3171" spans="1:5" s="102" customFormat="1" ht="25.5" x14ac:dyDescent="0.2">
      <c r="A3171" s="418" t="str">
        <f>IF((SUM('Раздел 1'!AA352:AA352)&lt;=SUM('Раздел 1'!M352:M352)-SUM('Раздел 1'!Y352:Y352)),"","Неверно!")</f>
        <v/>
      </c>
      <c r="B3171" s="418" t="s">
        <v>23083</v>
      </c>
      <c r="C3171" s="244" t="s">
        <v>6960</v>
      </c>
      <c r="D3171" s="244" t="s">
        <v>1483</v>
      </c>
      <c r="E3171" s="244" t="str">
        <f>CONCATENATE(SUM('Раздел 1'!AA352:AA352),"&lt;=",SUM('Раздел 1'!M352:M352),"-",SUM('Раздел 1'!Y352:Y352))</f>
        <v>0&lt;=0-0</v>
      </c>
    </row>
    <row r="3172" spans="1:5" s="102" customFormat="1" ht="25.5" x14ac:dyDescent="0.2">
      <c r="A3172" s="418" t="str">
        <f>IF((SUM('Раздел 1'!AA353:AA353)&lt;=SUM('Раздел 1'!M353:M353)-SUM('Раздел 1'!Y353:Y353)),"","Неверно!")</f>
        <v/>
      </c>
      <c r="B3172" s="418" t="s">
        <v>23083</v>
      </c>
      <c r="C3172" s="244" t="s">
        <v>6961</v>
      </c>
      <c r="D3172" s="244" t="s">
        <v>1483</v>
      </c>
      <c r="E3172" s="244" t="str">
        <f>CONCATENATE(SUM('Раздел 1'!AA353:AA353),"&lt;=",SUM('Раздел 1'!M353:M353),"-",SUM('Раздел 1'!Y353:Y353))</f>
        <v>0&lt;=4-0</v>
      </c>
    </row>
    <row r="3173" spans="1:5" s="102" customFormat="1" ht="25.5" x14ac:dyDescent="0.2">
      <c r="A3173" s="418" t="str">
        <f>IF((SUM('Раздел 1'!AA354:AA354)&lt;=SUM('Раздел 1'!M354:M354)-SUM('Раздел 1'!Y354:Y354)),"","Неверно!")</f>
        <v/>
      </c>
      <c r="B3173" s="418" t="s">
        <v>23083</v>
      </c>
      <c r="C3173" s="244" t="s">
        <v>6962</v>
      </c>
      <c r="D3173" s="244" t="s">
        <v>1483</v>
      </c>
      <c r="E3173" s="244" t="str">
        <f>CONCATENATE(SUM('Раздел 1'!AA354:AA354),"&lt;=",SUM('Раздел 1'!M354:M354),"-",SUM('Раздел 1'!Y354:Y354))</f>
        <v>0&lt;=0-0</v>
      </c>
    </row>
    <row r="3174" spans="1:5" s="102" customFormat="1" ht="25.5" x14ac:dyDescent="0.2">
      <c r="A3174" s="418" t="str">
        <f>IF((SUM('Раздел 1'!AA355:AA355)&lt;=SUM('Раздел 1'!M355:M355)-SUM('Раздел 1'!Y355:Y355)),"","Неверно!")</f>
        <v/>
      </c>
      <c r="B3174" s="418" t="s">
        <v>23083</v>
      </c>
      <c r="C3174" s="244" t="s">
        <v>6963</v>
      </c>
      <c r="D3174" s="244" t="s">
        <v>1483</v>
      </c>
      <c r="E3174" s="244" t="str">
        <f>CONCATENATE(SUM('Раздел 1'!AA355:AA355),"&lt;=",SUM('Раздел 1'!M355:M355),"-",SUM('Раздел 1'!Y355:Y355))</f>
        <v>0&lt;=0-0</v>
      </c>
    </row>
    <row r="3175" spans="1:5" s="102" customFormat="1" ht="25.5" x14ac:dyDescent="0.2">
      <c r="A3175" s="418" t="str">
        <f>IF((SUM('Раздел 1'!AA356:AA356)&lt;=SUM('Раздел 1'!M356:M356)-SUM('Раздел 1'!Y356:Y356)),"","Неверно!")</f>
        <v/>
      </c>
      <c r="B3175" s="418" t="s">
        <v>23083</v>
      </c>
      <c r="C3175" s="244" t="s">
        <v>6964</v>
      </c>
      <c r="D3175" s="244" t="s">
        <v>1483</v>
      </c>
      <c r="E3175" s="244" t="str">
        <f>CONCATENATE(SUM('Раздел 1'!AA356:AA356),"&lt;=",SUM('Раздел 1'!M356:M356),"-",SUM('Раздел 1'!Y356:Y356))</f>
        <v>0&lt;=0-0</v>
      </c>
    </row>
    <row r="3176" spans="1:5" s="102" customFormat="1" ht="25.5" x14ac:dyDescent="0.2">
      <c r="A3176" s="418" t="str">
        <f>IF((SUM('Раздел 1'!AA357:AA357)&lt;=SUM('Раздел 1'!M357:M357)-SUM('Раздел 1'!Y357:Y357)),"","Неверно!")</f>
        <v/>
      </c>
      <c r="B3176" s="418" t="s">
        <v>23083</v>
      </c>
      <c r="C3176" s="244" t="s">
        <v>6965</v>
      </c>
      <c r="D3176" s="244" t="s">
        <v>1483</v>
      </c>
      <c r="E3176" s="244" t="str">
        <f>CONCATENATE(SUM('Раздел 1'!AA357:AA357),"&lt;=",SUM('Раздел 1'!M357:M357),"-",SUM('Раздел 1'!Y357:Y357))</f>
        <v>0&lt;=0-0</v>
      </c>
    </row>
    <row r="3177" spans="1:5" s="102" customFormat="1" ht="25.5" x14ac:dyDescent="0.2">
      <c r="A3177" s="418" t="str">
        <f>IF((SUM('Раздел 1'!AA358:AA358)&lt;=SUM('Раздел 1'!M358:M358)-SUM('Раздел 1'!Y358:Y358)),"","Неверно!")</f>
        <v/>
      </c>
      <c r="B3177" s="418" t="s">
        <v>23083</v>
      </c>
      <c r="C3177" s="244" t="s">
        <v>6966</v>
      </c>
      <c r="D3177" s="244" t="s">
        <v>1483</v>
      </c>
      <c r="E3177" s="244" t="str">
        <f>CONCATENATE(SUM('Раздел 1'!AA358:AA358),"&lt;=",SUM('Раздел 1'!M358:M358),"-",SUM('Раздел 1'!Y358:Y358))</f>
        <v>0&lt;=0-0</v>
      </c>
    </row>
    <row r="3178" spans="1:5" s="102" customFormat="1" ht="25.5" x14ac:dyDescent="0.2">
      <c r="A3178" s="418" t="str">
        <f>IF((SUM('Раздел 1'!AA44:AA44)&lt;=SUM('Раздел 1'!M44:M44)-SUM('Раздел 1'!Y44:Y44)),"","Неверно!")</f>
        <v/>
      </c>
      <c r="B3178" s="418" t="s">
        <v>23083</v>
      </c>
      <c r="C3178" s="244" t="s">
        <v>6967</v>
      </c>
      <c r="D3178" s="244" t="s">
        <v>1483</v>
      </c>
      <c r="E3178" s="244" t="str">
        <f>CONCATENATE(SUM('Раздел 1'!AA44:AA44),"&lt;=",SUM('Раздел 1'!M44:M44),"-",SUM('Раздел 1'!Y44:Y44))</f>
        <v>0&lt;=1-0</v>
      </c>
    </row>
    <row r="3179" spans="1:5" s="102" customFormat="1" ht="25.5" x14ac:dyDescent="0.2">
      <c r="A3179" s="418" t="str">
        <f>IF((SUM('Раздел 1'!AA359:AA359)&lt;=SUM('Раздел 1'!M359:M359)-SUM('Раздел 1'!Y359:Y359)),"","Неверно!")</f>
        <v/>
      </c>
      <c r="B3179" s="418" t="s">
        <v>23083</v>
      </c>
      <c r="C3179" s="244" t="s">
        <v>6968</v>
      </c>
      <c r="D3179" s="244" t="s">
        <v>1483</v>
      </c>
      <c r="E3179" s="244" t="str">
        <f>CONCATENATE(SUM('Раздел 1'!AA359:AA359),"&lt;=",SUM('Раздел 1'!M359:M359),"-",SUM('Раздел 1'!Y359:Y359))</f>
        <v>0&lt;=0-0</v>
      </c>
    </row>
    <row r="3180" spans="1:5" s="102" customFormat="1" ht="25.5" x14ac:dyDescent="0.2">
      <c r="A3180" s="418" t="str">
        <f>IF((SUM('Раздел 1'!AA360:AA360)&lt;=SUM('Раздел 1'!M360:M360)-SUM('Раздел 1'!Y360:Y360)),"","Неверно!")</f>
        <v/>
      </c>
      <c r="B3180" s="418" t="s">
        <v>23083</v>
      </c>
      <c r="C3180" s="244" t="s">
        <v>6969</v>
      </c>
      <c r="D3180" s="244" t="s">
        <v>1483</v>
      </c>
      <c r="E3180" s="244" t="str">
        <f>CONCATENATE(SUM('Раздел 1'!AA360:AA360),"&lt;=",SUM('Раздел 1'!M360:M360),"-",SUM('Раздел 1'!Y360:Y360))</f>
        <v>0&lt;=0-0</v>
      </c>
    </row>
    <row r="3181" spans="1:5" s="102" customFormat="1" ht="25.5" x14ac:dyDescent="0.2">
      <c r="A3181" s="418" t="str">
        <f>IF((SUM('Раздел 1'!AA361:AA361)&lt;=SUM('Раздел 1'!M361:M361)-SUM('Раздел 1'!Y361:Y361)),"","Неверно!")</f>
        <v/>
      </c>
      <c r="B3181" s="418" t="s">
        <v>23083</v>
      </c>
      <c r="C3181" s="244" t="s">
        <v>6970</v>
      </c>
      <c r="D3181" s="244" t="s">
        <v>1483</v>
      </c>
      <c r="E3181" s="244" t="str">
        <f>CONCATENATE(SUM('Раздел 1'!AA361:AA361),"&lt;=",SUM('Раздел 1'!M361:M361),"-",SUM('Раздел 1'!Y361:Y361))</f>
        <v>0&lt;=0-0</v>
      </c>
    </row>
    <row r="3182" spans="1:5" s="102" customFormat="1" ht="25.5" x14ac:dyDescent="0.2">
      <c r="A3182" s="418" t="str">
        <f>IF((SUM('Раздел 1'!AA362:AA362)&lt;=SUM('Раздел 1'!M362:M362)-SUM('Раздел 1'!Y362:Y362)),"","Неверно!")</f>
        <v/>
      </c>
      <c r="B3182" s="418" t="s">
        <v>23083</v>
      </c>
      <c r="C3182" s="244" t="s">
        <v>6971</v>
      </c>
      <c r="D3182" s="244" t="s">
        <v>1483</v>
      </c>
      <c r="E3182" s="244" t="str">
        <f>CONCATENATE(SUM('Раздел 1'!AA362:AA362),"&lt;=",SUM('Раздел 1'!M362:M362),"-",SUM('Раздел 1'!Y362:Y362))</f>
        <v>0&lt;=0-0</v>
      </c>
    </row>
    <row r="3183" spans="1:5" s="102" customFormat="1" ht="25.5" x14ac:dyDescent="0.2">
      <c r="A3183" s="418" t="str">
        <f>IF((SUM('Раздел 1'!AA363:AA363)&lt;=SUM('Раздел 1'!M363:M363)-SUM('Раздел 1'!Y363:Y363)),"","Неверно!")</f>
        <v/>
      </c>
      <c r="B3183" s="418" t="s">
        <v>23083</v>
      </c>
      <c r="C3183" s="244" t="s">
        <v>6972</v>
      </c>
      <c r="D3183" s="244" t="s">
        <v>1483</v>
      </c>
      <c r="E3183" s="244" t="str">
        <f>CONCATENATE(SUM('Раздел 1'!AA363:AA363),"&lt;=",SUM('Раздел 1'!M363:M363),"-",SUM('Раздел 1'!Y363:Y363))</f>
        <v>0&lt;=0-0</v>
      </c>
    </row>
    <row r="3184" spans="1:5" s="102" customFormat="1" ht="25.5" x14ac:dyDescent="0.2">
      <c r="A3184" s="418" t="str">
        <f>IF((SUM('Раздел 1'!AA364:AA364)&lt;=SUM('Раздел 1'!M364:M364)-SUM('Раздел 1'!Y364:Y364)),"","Неверно!")</f>
        <v/>
      </c>
      <c r="B3184" s="418" t="s">
        <v>23083</v>
      </c>
      <c r="C3184" s="244" t="s">
        <v>6973</v>
      </c>
      <c r="D3184" s="244" t="s">
        <v>1483</v>
      </c>
      <c r="E3184" s="244" t="str">
        <f>CONCATENATE(SUM('Раздел 1'!AA364:AA364),"&lt;=",SUM('Раздел 1'!M364:M364),"-",SUM('Раздел 1'!Y364:Y364))</f>
        <v>0&lt;=0-0</v>
      </c>
    </row>
    <row r="3185" spans="1:5" s="102" customFormat="1" ht="25.5" x14ac:dyDescent="0.2">
      <c r="A3185" s="418" t="str">
        <f>IF((SUM('Раздел 1'!AA365:AA365)&lt;=SUM('Раздел 1'!M365:M365)-SUM('Раздел 1'!Y365:Y365)),"","Неверно!")</f>
        <v/>
      </c>
      <c r="B3185" s="418" t="s">
        <v>23083</v>
      </c>
      <c r="C3185" s="244" t="s">
        <v>6974</v>
      </c>
      <c r="D3185" s="244" t="s">
        <v>1483</v>
      </c>
      <c r="E3185" s="244" t="str">
        <f>CONCATENATE(SUM('Раздел 1'!AA365:AA365),"&lt;=",SUM('Раздел 1'!M365:M365),"-",SUM('Раздел 1'!Y365:Y365))</f>
        <v>0&lt;=0-0</v>
      </c>
    </row>
    <row r="3186" spans="1:5" s="102" customFormat="1" ht="25.5" x14ac:dyDescent="0.2">
      <c r="A3186" s="418" t="str">
        <f>IF((SUM('Раздел 1'!AA366:AA366)&lt;=SUM('Раздел 1'!M366:M366)-SUM('Раздел 1'!Y366:Y366)),"","Неверно!")</f>
        <v/>
      </c>
      <c r="B3186" s="418" t="s">
        <v>23083</v>
      </c>
      <c r="C3186" s="244" t="s">
        <v>6975</v>
      </c>
      <c r="D3186" s="244" t="s">
        <v>1483</v>
      </c>
      <c r="E3186" s="244" t="str">
        <f>CONCATENATE(SUM('Раздел 1'!AA366:AA366),"&lt;=",SUM('Раздел 1'!M366:M366),"-",SUM('Раздел 1'!Y366:Y366))</f>
        <v>0&lt;=0-0</v>
      </c>
    </row>
    <row r="3187" spans="1:5" s="102" customFormat="1" ht="25.5" x14ac:dyDescent="0.2">
      <c r="A3187" s="418" t="str">
        <f>IF((SUM('Раздел 1'!AA367:AA367)&lt;=SUM('Раздел 1'!M367:M367)-SUM('Раздел 1'!Y367:Y367)),"","Неверно!")</f>
        <v/>
      </c>
      <c r="B3187" s="418" t="s">
        <v>23083</v>
      </c>
      <c r="C3187" s="244" t="s">
        <v>6976</v>
      </c>
      <c r="D3187" s="244" t="s">
        <v>1483</v>
      </c>
      <c r="E3187" s="244" t="str">
        <f>CONCATENATE(SUM('Раздел 1'!AA367:AA367),"&lt;=",SUM('Раздел 1'!M367:M367),"-",SUM('Раздел 1'!Y367:Y367))</f>
        <v>0&lt;=0-0</v>
      </c>
    </row>
    <row r="3188" spans="1:5" s="102" customFormat="1" ht="25.5" x14ac:dyDescent="0.2">
      <c r="A3188" s="418" t="str">
        <f>IF((SUM('Раздел 1'!AA368:AA368)&lt;=SUM('Раздел 1'!M368:M368)-SUM('Раздел 1'!Y368:Y368)),"","Неверно!")</f>
        <v/>
      </c>
      <c r="B3188" s="418" t="s">
        <v>23083</v>
      </c>
      <c r="C3188" s="244" t="s">
        <v>6977</v>
      </c>
      <c r="D3188" s="244" t="s">
        <v>1483</v>
      </c>
      <c r="E3188" s="244" t="str">
        <f>CONCATENATE(SUM('Раздел 1'!AA368:AA368),"&lt;=",SUM('Раздел 1'!M368:M368),"-",SUM('Раздел 1'!Y368:Y368))</f>
        <v>0&lt;=0-0</v>
      </c>
    </row>
    <row r="3189" spans="1:5" s="102" customFormat="1" ht="25.5" x14ac:dyDescent="0.2">
      <c r="A3189" s="418" t="str">
        <f>IF((SUM('Раздел 1'!AA45:AA45)&lt;=SUM('Раздел 1'!M45:M45)-SUM('Раздел 1'!Y45:Y45)),"","Неверно!")</f>
        <v/>
      </c>
      <c r="B3189" s="418" t="s">
        <v>23083</v>
      </c>
      <c r="C3189" s="244" t="s">
        <v>6978</v>
      </c>
      <c r="D3189" s="244" t="s">
        <v>1483</v>
      </c>
      <c r="E3189" s="244" t="str">
        <f>CONCATENATE(SUM('Раздел 1'!AA45:AA45),"&lt;=",SUM('Раздел 1'!M45:M45),"-",SUM('Раздел 1'!Y45:Y45))</f>
        <v>0&lt;=0-0</v>
      </c>
    </row>
    <row r="3190" spans="1:5" s="102" customFormat="1" ht="25.5" x14ac:dyDescent="0.2">
      <c r="A3190" s="418" t="str">
        <f>IF((SUM('Раздел 1'!AA369:AA369)&lt;=SUM('Раздел 1'!M369:M369)-SUM('Раздел 1'!Y369:Y369)),"","Неверно!")</f>
        <v/>
      </c>
      <c r="B3190" s="418" t="s">
        <v>23083</v>
      </c>
      <c r="C3190" s="244" t="s">
        <v>6979</v>
      </c>
      <c r="D3190" s="244" t="s">
        <v>1483</v>
      </c>
      <c r="E3190" s="244" t="str">
        <f>CONCATENATE(SUM('Раздел 1'!AA369:AA369),"&lt;=",SUM('Раздел 1'!M369:M369),"-",SUM('Раздел 1'!Y369:Y369))</f>
        <v>0&lt;=0-0</v>
      </c>
    </row>
    <row r="3191" spans="1:5" s="102" customFormat="1" ht="25.5" x14ac:dyDescent="0.2">
      <c r="A3191" s="418" t="str">
        <f>IF((SUM('Раздел 1'!AA370:AA370)&lt;=SUM('Раздел 1'!M370:M370)-SUM('Раздел 1'!Y370:Y370)),"","Неверно!")</f>
        <v/>
      </c>
      <c r="B3191" s="418" t="s">
        <v>23083</v>
      </c>
      <c r="C3191" s="244" t="s">
        <v>6980</v>
      </c>
      <c r="D3191" s="244" t="s">
        <v>1483</v>
      </c>
      <c r="E3191" s="244" t="str">
        <f>CONCATENATE(SUM('Раздел 1'!AA370:AA370),"&lt;=",SUM('Раздел 1'!M370:M370),"-",SUM('Раздел 1'!Y370:Y370))</f>
        <v>0&lt;=0-0</v>
      </c>
    </row>
    <row r="3192" spans="1:5" s="102" customFormat="1" ht="25.5" x14ac:dyDescent="0.2">
      <c r="A3192" s="418" t="str">
        <f>IF((SUM('Раздел 1'!AA371:AA371)&lt;=SUM('Раздел 1'!M371:M371)-SUM('Раздел 1'!Y371:Y371)),"","Неверно!")</f>
        <v/>
      </c>
      <c r="B3192" s="418" t="s">
        <v>23083</v>
      </c>
      <c r="C3192" s="244" t="s">
        <v>6981</v>
      </c>
      <c r="D3192" s="244" t="s">
        <v>1483</v>
      </c>
      <c r="E3192" s="244" t="str">
        <f>CONCATENATE(SUM('Раздел 1'!AA371:AA371),"&lt;=",SUM('Раздел 1'!M371:M371),"-",SUM('Раздел 1'!Y371:Y371))</f>
        <v>0&lt;=0-0</v>
      </c>
    </row>
    <row r="3193" spans="1:5" s="102" customFormat="1" ht="25.5" x14ac:dyDescent="0.2">
      <c r="A3193" s="418" t="str">
        <f>IF((SUM('Раздел 1'!AA372:AA372)&lt;=SUM('Раздел 1'!M372:M372)-SUM('Раздел 1'!Y372:Y372)),"","Неверно!")</f>
        <v/>
      </c>
      <c r="B3193" s="418" t="s">
        <v>23083</v>
      </c>
      <c r="C3193" s="244" t="s">
        <v>6982</v>
      </c>
      <c r="D3193" s="244" t="s">
        <v>1483</v>
      </c>
      <c r="E3193" s="244" t="str">
        <f>CONCATENATE(SUM('Раздел 1'!AA372:AA372),"&lt;=",SUM('Раздел 1'!M372:M372),"-",SUM('Раздел 1'!Y372:Y372))</f>
        <v>0&lt;=0-0</v>
      </c>
    </row>
    <row r="3194" spans="1:5" s="102" customFormat="1" ht="25.5" x14ac:dyDescent="0.2">
      <c r="A3194" s="418" t="str">
        <f>IF((SUM('Раздел 1'!AA373:AA373)&lt;=SUM('Раздел 1'!M373:M373)-SUM('Раздел 1'!Y373:Y373)),"","Неверно!")</f>
        <v/>
      </c>
      <c r="B3194" s="418" t="s">
        <v>23083</v>
      </c>
      <c r="C3194" s="244" t="s">
        <v>6983</v>
      </c>
      <c r="D3194" s="244" t="s">
        <v>1483</v>
      </c>
      <c r="E3194" s="244" t="str">
        <f>CONCATENATE(SUM('Раздел 1'!AA373:AA373),"&lt;=",SUM('Раздел 1'!M373:M373),"-",SUM('Раздел 1'!Y373:Y373))</f>
        <v>0&lt;=0-0</v>
      </c>
    </row>
    <row r="3195" spans="1:5" s="102" customFormat="1" ht="25.5" x14ac:dyDescent="0.2">
      <c r="A3195" s="418" t="str">
        <f>IF((SUM('Раздел 1'!AA374:AA374)&lt;=SUM('Раздел 1'!M374:M374)-SUM('Раздел 1'!Y374:Y374)),"","Неверно!")</f>
        <v/>
      </c>
      <c r="B3195" s="418" t="s">
        <v>23083</v>
      </c>
      <c r="C3195" s="244" t="s">
        <v>6984</v>
      </c>
      <c r="D3195" s="244" t="s">
        <v>1483</v>
      </c>
      <c r="E3195" s="244" t="str">
        <f>CONCATENATE(SUM('Раздел 1'!AA374:AA374),"&lt;=",SUM('Раздел 1'!M374:M374),"-",SUM('Раздел 1'!Y374:Y374))</f>
        <v>0&lt;=0-0</v>
      </c>
    </row>
    <row r="3196" spans="1:5" s="102" customFormat="1" ht="25.5" x14ac:dyDescent="0.2">
      <c r="A3196" s="418" t="str">
        <f>IF((SUM('Раздел 1'!AA375:AA375)&lt;=SUM('Раздел 1'!M375:M375)-SUM('Раздел 1'!Y375:Y375)),"","Неверно!")</f>
        <v/>
      </c>
      <c r="B3196" s="418" t="s">
        <v>23083</v>
      </c>
      <c r="C3196" s="244" t="s">
        <v>6985</v>
      </c>
      <c r="D3196" s="244" t="s">
        <v>1483</v>
      </c>
      <c r="E3196" s="244" t="str">
        <f>CONCATENATE(SUM('Раздел 1'!AA375:AA375),"&lt;=",SUM('Раздел 1'!M375:M375),"-",SUM('Раздел 1'!Y375:Y375))</f>
        <v>0&lt;=0-0</v>
      </c>
    </row>
    <row r="3197" spans="1:5" s="102" customFormat="1" ht="25.5" x14ac:dyDescent="0.2">
      <c r="A3197" s="418" t="str">
        <f>IF((SUM('Раздел 1'!AA376:AA376)&lt;=SUM('Раздел 1'!M376:M376)-SUM('Раздел 1'!Y376:Y376)),"","Неверно!")</f>
        <v/>
      </c>
      <c r="B3197" s="418" t="s">
        <v>23083</v>
      </c>
      <c r="C3197" s="244" t="s">
        <v>6986</v>
      </c>
      <c r="D3197" s="244" t="s">
        <v>1483</v>
      </c>
      <c r="E3197" s="244" t="str">
        <f>CONCATENATE(SUM('Раздел 1'!AA376:AA376),"&lt;=",SUM('Раздел 1'!M376:M376),"-",SUM('Раздел 1'!Y376:Y376))</f>
        <v>0&lt;=0-0</v>
      </c>
    </row>
    <row r="3198" spans="1:5" s="102" customFormat="1" ht="25.5" x14ac:dyDescent="0.2">
      <c r="A3198" s="418" t="str">
        <f>IF((SUM('Раздел 1'!AA377:AA377)&lt;=SUM('Раздел 1'!M377:M377)-SUM('Раздел 1'!Y377:Y377)),"","Неверно!")</f>
        <v/>
      </c>
      <c r="B3198" s="418" t="s">
        <v>23083</v>
      </c>
      <c r="C3198" s="244" t="s">
        <v>6987</v>
      </c>
      <c r="D3198" s="244" t="s">
        <v>1483</v>
      </c>
      <c r="E3198" s="244" t="str">
        <f>CONCATENATE(SUM('Раздел 1'!AA377:AA377),"&lt;=",SUM('Раздел 1'!M377:M377),"-",SUM('Раздел 1'!Y377:Y377))</f>
        <v>0&lt;=0-0</v>
      </c>
    </row>
    <row r="3199" spans="1:5" s="102" customFormat="1" ht="25.5" x14ac:dyDescent="0.2">
      <c r="A3199" s="418" t="str">
        <f>IF((SUM('Раздел 1'!AA378:AA378)&lt;=SUM('Раздел 1'!M378:M378)-SUM('Раздел 1'!Y378:Y378)),"","Неверно!")</f>
        <v/>
      </c>
      <c r="B3199" s="418" t="s">
        <v>23083</v>
      </c>
      <c r="C3199" s="244" t="s">
        <v>6988</v>
      </c>
      <c r="D3199" s="244" t="s">
        <v>1483</v>
      </c>
      <c r="E3199" s="244" t="str">
        <f>CONCATENATE(SUM('Раздел 1'!AA378:AA378),"&lt;=",SUM('Раздел 1'!M378:M378),"-",SUM('Раздел 1'!Y378:Y378))</f>
        <v>0&lt;=0-0</v>
      </c>
    </row>
    <row r="3200" spans="1:5" s="102" customFormat="1" ht="25.5" x14ac:dyDescent="0.2">
      <c r="A3200" s="418" t="str">
        <f>IF((SUM('Раздел 1'!AA46:AA46)&lt;=SUM('Раздел 1'!M46:M46)-SUM('Раздел 1'!Y46:Y46)),"","Неверно!")</f>
        <v/>
      </c>
      <c r="B3200" s="418" t="s">
        <v>23083</v>
      </c>
      <c r="C3200" s="244" t="s">
        <v>6989</v>
      </c>
      <c r="D3200" s="244" t="s">
        <v>1483</v>
      </c>
      <c r="E3200" s="244" t="str">
        <f>CONCATENATE(SUM('Раздел 1'!AA46:AA46),"&lt;=",SUM('Раздел 1'!M46:M46),"-",SUM('Раздел 1'!Y46:Y46))</f>
        <v>0&lt;=0-0</v>
      </c>
    </row>
    <row r="3201" spans="1:5" s="102" customFormat="1" ht="25.5" x14ac:dyDescent="0.2">
      <c r="A3201" s="418" t="str">
        <f>IF((SUM('Раздел 1'!AA379:AA379)&lt;=SUM('Раздел 1'!M379:M379)-SUM('Раздел 1'!Y379:Y379)),"","Неверно!")</f>
        <v/>
      </c>
      <c r="B3201" s="418" t="s">
        <v>23083</v>
      </c>
      <c r="C3201" s="244" t="s">
        <v>11689</v>
      </c>
      <c r="D3201" s="244" t="s">
        <v>1483</v>
      </c>
      <c r="E3201" s="244" t="str">
        <f>CONCATENATE(SUM('Раздел 1'!AA379:AA379),"&lt;=",SUM('Раздел 1'!M379:M379),"-",SUM('Раздел 1'!Y379:Y379))</f>
        <v>0&lt;=0-0</v>
      </c>
    </row>
    <row r="3202" spans="1:5" s="102" customFormat="1" ht="25.5" x14ac:dyDescent="0.2">
      <c r="A3202" s="418" t="str">
        <f>IF((SUM('Раздел 1'!AA380:AA380)&lt;=SUM('Раздел 1'!M380:M380)-SUM('Раздел 1'!Y380:Y380)),"","Неверно!")</f>
        <v/>
      </c>
      <c r="B3202" s="418" t="s">
        <v>23083</v>
      </c>
      <c r="C3202" s="244" t="s">
        <v>11690</v>
      </c>
      <c r="D3202" s="244" t="s">
        <v>1483</v>
      </c>
      <c r="E3202" s="244" t="str">
        <f>CONCATENATE(SUM('Раздел 1'!AA380:AA380),"&lt;=",SUM('Раздел 1'!M380:M380),"-",SUM('Раздел 1'!Y380:Y380))</f>
        <v>0&lt;=0-0</v>
      </c>
    </row>
    <row r="3203" spans="1:5" s="102" customFormat="1" ht="25.5" x14ac:dyDescent="0.2">
      <c r="A3203" s="418" t="str">
        <f>IF((SUM('Раздел 1'!AA381:AA381)&lt;=SUM('Раздел 1'!M381:M381)-SUM('Раздел 1'!Y381:Y381)),"","Неверно!")</f>
        <v/>
      </c>
      <c r="B3203" s="418" t="s">
        <v>23083</v>
      </c>
      <c r="C3203" s="244" t="s">
        <v>11691</v>
      </c>
      <c r="D3203" s="244" t="s">
        <v>1483</v>
      </c>
      <c r="E3203" s="244" t="str">
        <f>CONCATENATE(SUM('Раздел 1'!AA381:AA381),"&lt;=",SUM('Раздел 1'!M381:M381),"-",SUM('Раздел 1'!Y381:Y381))</f>
        <v>0&lt;=0-0</v>
      </c>
    </row>
    <row r="3204" spans="1:5" s="102" customFormat="1" ht="25.5" x14ac:dyDescent="0.2">
      <c r="A3204" s="418" t="str">
        <f>IF((SUM('Раздел 1'!AA382:AA382)&lt;=SUM('Раздел 1'!M382:M382)-SUM('Раздел 1'!Y382:Y382)),"","Неверно!")</f>
        <v/>
      </c>
      <c r="B3204" s="418" t="s">
        <v>23083</v>
      </c>
      <c r="C3204" s="244" t="s">
        <v>11692</v>
      </c>
      <c r="D3204" s="244" t="s">
        <v>1483</v>
      </c>
      <c r="E3204" s="244" t="str">
        <f>CONCATENATE(SUM('Раздел 1'!AA382:AA382),"&lt;=",SUM('Раздел 1'!M382:M382),"-",SUM('Раздел 1'!Y382:Y382))</f>
        <v>0&lt;=0-0</v>
      </c>
    </row>
    <row r="3205" spans="1:5" s="102" customFormat="1" ht="25.5" x14ac:dyDescent="0.2">
      <c r="A3205" s="418" t="str">
        <f>IF((SUM('Раздел 1'!AA383:AA383)&lt;=SUM('Раздел 1'!M383:M383)-SUM('Раздел 1'!Y383:Y383)),"","Неверно!")</f>
        <v/>
      </c>
      <c r="B3205" s="418" t="s">
        <v>23083</v>
      </c>
      <c r="C3205" s="244" t="s">
        <v>11693</v>
      </c>
      <c r="D3205" s="244" t="s">
        <v>1483</v>
      </c>
      <c r="E3205" s="244" t="str">
        <f>CONCATENATE(SUM('Раздел 1'!AA383:AA383),"&lt;=",SUM('Раздел 1'!M383:M383),"-",SUM('Раздел 1'!Y383:Y383))</f>
        <v>0&lt;=0-0</v>
      </c>
    </row>
    <row r="3206" spans="1:5" s="102" customFormat="1" ht="25.5" x14ac:dyDescent="0.2">
      <c r="A3206" s="418" t="str">
        <f>IF((SUM('Раздел 1'!AA384:AA384)&lt;=SUM('Раздел 1'!M384:M384)-SUM('Раздел 1'!Y384:Y384)),"","Неверно!")</f>
        <v/>
      </c>
      <c r="B3206" s="418" t="s">
        <v>23083</v>
      </c>
      <c r="C3206" s="244" t="s">
        <v>11694</v>
      </c>
      <c r="D3206" s="244" t="s">
        <v>1483</v>
      </c>
      <c r="E3206" s="244" t="str">
        <f>CONCATENATE(SUM('Раздел 1'!AA384:AA384),"&lt;=",SUM('Раздел 1'!M384:M384),"-",SUM('Раздел 1'!Y384:Y384))</f>
        <v>0&lt;=0-0</v>
      </c>
    </row>
    <row r="3207" spans="1:5" s="102" customFormat="1" ht="25.5" x14ac:dyDescent="0.2">
      <c r="A3207" s="418" t="str">
        <f>IF((SUM('Раздел 1'!AA385:AA385)&lt;=SUM('Раздел 1'!M385:M385)-SUM('Раздел 1'!Y385:Y385)),"","Неверно!")</f>
        <v/>
      </c>
      <c r="B3207" s="418" t="s">
        <v>23083</v>
      </c>
      <c r="C3207" s="244" t="s">
        <v>11695</v>
      </c>
      <c r="D3207" s="244" t="s">
        <v>1483</v>
      </c>
      <c r="E3207" s="244" t="str">
        <f>CONCATENATE(SUM('Раздел 1'!AA385:AA385),"&lt;=",SUM('Раздел 1'!M385:M385),"-",SUM('Раздел 1'!Y385:Y385))</f>
        <v>0&lt;=0-0</v>
      </c>
    </row>
    <row r="3208" spans="1:5" s="102" customFormat="1" ht="25.5" x14ac:dyDescent="0.2">
      <c r="A3208" s="418" t="str">
        <f>IF((SUM('Раздел 1'!AA386:AA386)&lt;=SUM('Раздел 1'!M386:M386)-SUM('Раздел 1'!Y386:Y386)),"","Неверно!")</f>
        <v/>
      </c>
      <c r="B3208" s="418" t="s">
        <v>23083</v>
      </c>
      <c r="C3208" s="244" t="s">
        <v>11696</v>
      </c>
      <c r="D3208" s="244" t="s">
        <v>1483</v>
      </c>
      <c r="E3208" s="244" t="str">
        <f>CONCATENATE(SUM('Раздел 1'!AA386:AA386),"&lt;=",SUM('Раздел 1'!M386:M386),"-",SUM('Раздел 1'!Y386:Y386))</f>
        <v>0&lt;=1-0</v>
      </c>
    </row>
    <row r="3209" spans="1:5" s="102" customFormat="1" ht="25.5" x14ac:dyDescent="0.2">
      <c r="A3209" s="418" t="str">
        <f>IF((SUM('Раздел 1'!AA387:AA387)&lt;=SUM('Раздел 1'!M387:M387)-SUM('Раздел 1'!Y387:Y387)),"","Неверно!")</f>
        <v/>
      </c>
      <c r="B3209" s="418" t="s">
        <v>23083</v>
      </c>
      <c r="C3209" s="244" t="s">
        <v>11697</v>
      </c>
      <c r="D3209" s="244" t="s">
        <v>1483</v>
      </c>
      <c r="E3209" s="244" t="str">
        <f>CONCATENATE(SUM('Раздел 1'!AA387:AA387),"&lt;=",SUM('Раздел 1'!M387:M387),"-",SUM('Раздел 1'!Y387:Y387))</f>
        <v>0&lt;=6-0</v>
      </c>
    </row>
    <row r="3210" spans="1:5" s="102" customFormat="1" ht="25.5" x14ac:dyDescent="0.2">
      <c r="A3210" s="418" t="str">
        <f>IF((SUM('Раздел 1'!AA388:AA388)&lt;=SUM('Раздел 1'!M388:M388)-SUM('Раздел 1'!Y388:Y388)),"","Неверно!")</f>
        <v/>
      </c>
      <c r="B3210" s="418" t="s">
        <v>23083</v>
      </c>
      <c r="C3210" s="244" t="s">
        <v>11698</v>
      </c>
      <c r="D3210" s="244" t="s">
        <v>1483</v>
      </c>
      <c r="E3210" s="244" t="str">
        <f>CONCATENATE(SUM('Раздел 1'!AA388:AA388),"&lt;=",SUM('Раздел 1'!M388:M388),"-",SUM('Раздел 1'!Y388:Y388))</f>
        <v>0&lt;=1-0</v>
      </c>
    </row>
    <row r="3211" spans="1:5" s="102" customFormat="1" ht="25.5" x14ac:dyDescent="0.2">
      <c r="A3211" s="418" t="str">
        <f>IF((SUM('Раздел 1'!AA47:AA47)&lt;=SUM('Раздел 1'!M47:M47)-SUM('Раздел 1'!Y47:Y47)),"","Неверно!")</f>
        <v/>
      </c>
      <c r="B3211" s="418" t="s">
        <v>23083</v>
      </c>
      <c r="C3211" s="244" t="s">
        <v>6990</v>
      </c>
      <c r="D3211" s="244" t="s">
        <v>1483</v>
      </c>
      <c r="E3211" s="244" t="str">
        <f>CONCATENATE(SUM('Раздел 1'!AA47:AA47),"&lt;=",SUM('Раздел 1'!M47:M47),"-",SUM('Раздел 1'!Y47:Y47))</f>
        <v>0&lt;=0-0</v>
      </c>
    </row>
    <row r="3212" spans="1:5" s="102" customFormat="1" ht="25.5" x14ac:dyDescent="0.2">
      <c r="A3212" s="418" t="str">
        <f>IF((SUM('Раздел 1'!AA389:AA389)&lt;=SUM('Раздел 1'!M389:M389)-SUM('Раздел 1'!Y389:Y389)),"","Неверно!")</f>
        <v/>
      </c>
      <c r="B3212" s="418" t="s">
        <v>23083</v>
      </c>
      <c r="C3212" s="244" t="s">
        <v>11699</v>
      </c>
      <c r="D3212" s="244" t="s">
        <v>1483</v>
      </c>
      <c r="E3212" s="244" t="str">
        <f>CONCATENATE(SUM('Раздел 1'!AA389:AA389),"&lt;=",SUM('Раздел 1'!M389:M389),"-",SUM('Раздел 1'!Y389:Y389))</f>
        <v>0&lt;=0-0</v>
      </c>
    </row>
    <row r="3213" spans="1:5" s="102" customFormat="1" ht="25.5" x14ac:dyDescent="0.2">
      <c r="A3213" s="418" t="str">
        <f>IF((SUM('Раздел 1'!AA390:AA390)&lt;=SUM('Раздел 1'!M390:M390)-SUM('Раздел 1'!Y390:Y390)),"","Неверно!")</f>
        <v/>
      </c>
      <c r="B3213" s="418" t="s">
        <v>23083</v>
      </c>
      <c r="C3213" s="244" t="s">
        <v>11700</v>
      </c>
      <c r="D3213" s="244" t="s">
        <v>1483</v>
      </c>
      <c r="E3213" s="244" t="str">
        <f>CONCATENATE(SUM('Раздел 1'!AA390:AA390),"&lt;=",SUM('Раздел 1'!M390:M390),"-",SUM('Раздел 1'!Y390:Y390))</f>
        <v>4&lt;=5-0</v>
      </c>
    </row>
    <row r="3214" spans="1:5" s="102" customFormat="1" ht="25.5" x14ac:dyDescent="0.2">
      <c r="A3214" s="418" t="str">
        <f>IF((SUM('Раздел 1'!AA391:AA391)&lt;=SUM('Раздел 1'!M391:M391)-SUM('Раздел 1'!Y391:Y391)),"","Неверно!")</f>
        <v/>
      </c>
      <c r="B3214" s="418" t="s">
        <v>23083</v>
      </c>
      <c r="C3214" s="244" t="s">
        <v>13918</v>
      </c>
      <c r="D3214" s="244" t="s">
        <v>1483</v>
      </c>
      <c r="E3214" s="244" t="str">
        <f>CONCATENATE(SUM('Раздел 1'!AA391:AA391),"&lt;=",SUM('Раздел 1'!M391:M391),"-",SUM('Раздел 1'!Y391:Y391))</f>
        <v>0&lt;=0-0</v>
      </c>
    </row>
    <row r="3215" spans="1:5" s="102" customFormat="1" ht="25.5" x14ac:dyDescent="0.2">
      <c r="A3215" s="418" t="str">
        <f>IF((SUM('Раздел 1'!AA392:AA392)&lt;=SUM('Раздел 1'!M392:M392)-SUM('Раздел 1'!Y392:Y392)),"","Неверно!")</f>
        <v/>
      </c>
      <c r="B3215" s="418" t="s">
        <v>23083</v>
      </c>
      <c r="C3215" s="244" t="s">
        <v>13919</v>
      </c>
      <c r="D3215" s="244" t="s">
        <v>1483</v>
      </c>
      <c r="E3215" s="244" t="str">
        <f>CONCATENATE(SUM('Раздел 1'!AA392:AA392),"&lt;=",SUM('Раздел 1'!M392:M392),"-",SUM('Раздел 1'!Y392:Y392))</f>
        <v>0&lt;=0-0</v>
      </c>
    </row>
    <row r="3216" spans="1:5" s="102" customFormat="1" ht="25.5" x14ac:dyDescent="0.2">
      <c r="A3216" s="418" t="str">
        <f>IF((SUM('Раздел 1'!AA393:AA393)&lt;=SUM('Раздел 1'!M393:M393)-SUM('Раздел 1'!Y393:Y393)),"","Неверно!")</f>
        <v/>
      </c>
      <c r="B3216" s="418" t="s">
        <v>23083</v>
      </c>
      <c r="C3216" s="244" t="s">
        <v>13920</v>
      </c>
      <c r="D3216" s="244" t="s">
        <v>1483</v>
      </c>
      <c r="E3216" s="244" t="str">
        <f>CONCATENATE(SUM('Раздел 1'!AA393:AA393),"&lt;=",SUM('Раздел 1'!M393:M393),"-",SUM('Раздел 1'!Y393:Y393))</f>
        <v>0&lt;=0-0</v>
      </c>
    </row>
    <row r="3217" spans="1:5" s="102" customFormat="1" ht="25.5" x14ac:dyDescent="0.2">
      <c r="A3217" s="418" t="str">
        <f>IF((SUM('Раздел 1'!AA394:AA394)&lt;=SUM('Раздел 1'!M394:M394)-SUM('Раздел 1'!Y394:Y394)),"","Неверно!")</f>
        <v/>
      </c>
      <c r="B3217" s="418" t="s">
        <v>23083</v>
      </c>
      <c r="C3217" s="244" t="s">
        <v>13921</v>
      </c>
      <c r="D3217" s="244" t="s">
        <v>1483</v>
      </c>
      <c r="E3217" s="244" t="str">
        <f>CONCATENATE(SUM('Раздел 1'!AA394:AA394),"&lt;=",SUM('Раздел 1'!M394:M394),"-",SUM('Раздел 1'!Y394:Y394))</f>
        <v>0&lt;=0-0</v>
      </c>
    </row>
    <row r="3218" spans="1:5" s="102" customFormat="1" ht="25.5" x14ac:dyDescent="0.2">
      <c r="A3218" s="418" t="str">
        <f>IF((SUM('Раздел 1'!AA395:AA395)&lt;=SUM('Раздел 1'!M395:M395)-SUM('Раздел 1'!Y395:Y395)),"","Неверно!")</f>
        <v/>
      </c>
      <c r="B3218" s="418" t="s">
        <v>23083</v>
      </c>
      <c r="C3218" s="244" t="s">
        <v>13922</v>
      </c>
      <c r="D3218" s="244" t="s">
        <v>1483</v>
      </c>
      <c r="E3218" s="244" t="str">
        <f>CONCATENATE(SUM('Раздел 1'!AA395:AA395),"&lt;=",SUM('Раздел 1'!M395:M395),"-",SUM('Раздел 1'!Y395:Y395))</f>
        <v>0&lt;=0-0</v>
      </c>
    </row>
    <row r="3219" spans="1:5" s="102" customFormat="1" ht="25.5" x14ac:dyDescent="0.2">
      <c r="A3219" s="418" t="str">
        <f>IF((SUM('Раздел 1'!AA396:AA396)&lt;=SUM('Раздел 1'!M396:M396)-SUM('Раздел 1'!Y396:Y396)),"","Неверно!")</f>
        <v/>
      </c>
      <c r="B3219" s="418" t="s">
        <v>23083</v>
      </c>
      <c r="C3219" s="244" t="s">
        <v>13923</v>
      </c>
      <c r="D3219" s="244" t="s">
        <v>1483</v>
      </c>
      <c r="E3219" s="244" t="str">
        <f>CONCATENATE(SUM('Раздел 1'!AA396:AA396),"&lt;=",SUM('Раздел 1'!M396:M396),"-",SUM('Раздел 1'!Y396:Y396))</f>
        <v>0&lt;=0-0</v>
      </c>
    </row>
    <row r="3220" spans="1:5" s="102" customFormat="1" ht="25.5" x14ac:dyDescent="0.2">
      <c r="A3220" s="418" t="str">
        <f>IF((SUM('Раздел 1'!AA397:AA397)&lt;=SUM('Раздел 1'!M397:M397)-SUM('Раздел 1'!Y397:Y397)),"","Неверно!")</f>
        <v/>
      </c>
      <c r="B3220" s="418" t="s">
        <v>23083</v>
      </c>
      <c r="C3220" s="244" t="s">
        <v>13924</v>
      </c>
      <c r="D3220" s="244" t="s">
        <v>1483</v>
      </c>
      <c r="E3220" s="244" t="str">
        <f>CONCATENATE(SUM('Раздел 1'!AA397:AA397),"&lt;=",SUM('Раздел 1'!M397:M397),"-",SUM('Раздел 1'!Y397:Y397))</f>
        <v>0&lt;=0-0</v>
      </c>
    </row>
    <row r="3221" spans="1:5" s="102" customFormat="1" ht="25.5" x14ac:dyDescent="0.2">
      <c r="A3221" s="418" t="str">
        <f>IF((SUM('Раздел 1'!AA398:AA398)&lt;=SUM('Раздел 1'!M398:M398)-SUM('Раздел 1'!Y398:Y398)),"","Неверно!")</f>
        <v/>
      </c>
      <c r="B3221" s="418" t="s">
        <v>23083</v>
      </c>
      <c r="C3221" s="244" t="s">
        <v>13925</v>
      </c>
      <c r="D3221" s="244" t="s">
        <v>1483</v>
      </c>
      <c r="E3221" s="244" t="str">
        <f>CONCATENATE(SUM('Раздел 1'!AA398:AA398),"&lt;=",SUM('Раздел 1'!M398:M398),"-",SUM('Раздел 1'!Y398:Y398))</f>
        <v>0&lt;=0-0</v>
      </c>
    </row>
    <row r="3222" spans="1:5" s="102" customFormat="1" ht="25.5" x14ac:dyDescent="0.2">
      <c r="A3222" s="418" t="str">
        <f>IF((SUM('Раздел 1'!AA48:AA48)&lt;=SUM('Раздел 1'!M48:M48)-SUM('Раздел 1'!Y48:Y48)),"","Неверно!")</f>
        <v/>
      </c>
      <c r="B3222" s="418" t="s">
        <v>23083</v>
      </c>
      <c r="C3222" s="244" t="s">
        <v>6991</v>
      </c>
      <c r="D3222" s="244" t="s">
        <v>1483</v>
      </c>
      <c r="E3222" s="244" t="str">
        <f>CONCATENATE(SUM('Раздел 1'!AA48:AA48),"&lt;=",SUM('Раздел 1'!M48:M48),"-",SUM('Раздел 1'!Y48:Y48))</f>
        <v>0&lt;=0-0</v>
      </c>
    </row>
    <row r="3223" spans="1:5" s="102" customFormat="1" ht="25.5" x14ac:dyDescent="0.2">
      <c r="A3223" s="418" t="str">
        <f>IF((SUM('Раздел 1'!AA399:AA399)&lt;=SUM('Раздел 1'!M399:M399)-SUM('Раздел 1'!Y399:Y399)),"","Неверно!")</f>
        <v/>
      </c>
      <c r="B3223" s="418" t="s">
        <v>23083</v>
      </c>
      <c r="C3223" s="244" t="s">
        <v>13926</v>
      </c>
      <c r="D3223" s="244" t="s">
        <v>1483</v>
      </c>
      <c r="E3223" s="244" t="str">
        <f>CONCATENATE(SUM('Раздел 1'!AA399:AA399),"&lt;=",SUM('Раздел 1'!M399:M399),"-",SUM('Раздел 1'!Y399:Y399))</f>
        <v>0&lt;=0-0</v>
      </c>
    </row>
    <row r="3224" spans="1:5" s="102" customFormat="1" ht="25.5" x14ac:dyDescent="0.2">
      <c r="A3224" s="418" t="str">
        <f>IF((SUM('Раздел 1'!AA400:AA400)&lt;=SUM('Раздел 1'!M400:M400)-SUM('Раздел 1'!Y400:Y400)),"","Неверно!")</f>
        <v/>
      </c>
      <c r="B3224" s="418" t="s">
        <v>23083</v>
      </c>
      <c r="C3224" s="244" t="s">
        <v>13927</v>
      </c>
      <c r="D3224" s="244" t="s">
        <v>1483</v>
      </c>
      <c r="E3224" s="244" t="str">
        <f>CONCATENATE(SUM('Раздел 1'!AA400:AA400),"&lt;=",SUM('Раздел 1'!M400:M400),"-",SUM('Раздел 1'!Y400:Y400))</f>
        <v>0&lt;=0-0</v>
      </c>
    </row>
    <row r="3225" spans="1:5" s="102" customFormat="1" ht="25.5" x14ac:dyDescent="0.2">
      <c r="A3225" s="418" t="str">
        <f>IF((SUM('Раздел 1'!AA401:AA401)&lt;=SUM('Раздел 1'!M401:M401)-SUM('Раздел 1'!Y401:Y401)),"","Неверно!")</f>
        <v/>
      </c>
      <c r="B3225" s="418" t="s">
        <v>23083</v>
      </c>
      <c r="C3225" s="244" t="s">
        <v>13928</v>
      </c>
      <c r="D3225" s="244" t="s">
        <v>1483</v>
      </c>
      <c r="E3225" s="244" t="str">
        <f>CONCATENATE(SUM('Раздел 1'!AA401:AA401),"&lt;=",SUM('Раздел 1'!M401:M401),"-",SUM('Раздел 1'!Y401:Y401))</f>
        <v>0&lt;=0-0</v>
      </c>
    </row>
    <row r="3226" spans="1:5" s="102" customFormat="1" ht="25.5" x14ac:dyDescent="0.2">
      <c r="A3226" s="418" t="str">
        <f>IF((SUM('Раздел 1'!AA402:AA402)&lt;=SUM('Раздел 1'!M402:M402)-SUM('Раздел 1'!Y402:Y402)),"","Неверно!")</f>
        <v/>
      </c>
      <c r="B3226" s="418" t="s">
        <v>23083</v>
      </c>
      <c r="C3226" s="244" t="s">
        <v>13929</v>
      </c>
      <c r="D3226" s="244" t="s">
        <v>1483</v>
      </c>
      <c r="E3226" s="244" t="str">
        <f>CONCATENATE(SUM('Раздел 1'!AA402:AA402),"&lt;=",SUM('Раздел 1'!M402:M402),"-",SUM('Раздел 1'!Y402:Y402))</f>
        <v>0&lt;=0-0</v>
      </c>
    </row>
    <row r="3227" spans="1:5" s="102" customFormat="1" ht="25.5" x14ac:dyDescent="0.2">
      <c r="A3227" s="418" t="str">
        <f>IF((SUM('Раздел 1'!AA403:AA403)&lt;=SUM('Раздел 1'!M403:M403)-SUM('Раздел 1'!Y403:Y403)),"","Неверно!")</f>
        <v/>
      </c>
      <c r="B3227" s="418" t="s">
        <v>23083</v>
      </c>
      <c r="C3227" s="244" t="s">
        <v>13930</v>
      </c>
      <c r="D3227" s="244" t="s">
        <v>1483</v>
      </c>
      <c r="E3227" s="244" t="str">
        <f>CONCATENATE(SUM('Раздел 1'!AA403:AA403),"&lt;=",SUM('Раздел 1'!M403:M403),"-",SUM('Раздел 1'!Y403:Y403))</f>
        <v>0&lt;=0-0</v>
      </c>
    </row>
    <row r="3228" spans="1:5" s="102" customFormat="1" ht="25.5" x14ac:dyDescent="0.2">
      <c r="A3228" s="418" t="str">
        <f>IF((SUM('Раздел 1'!AA13:AA13)&lt;=SUM('Раздел 1'!M13:M13)-SUM('Раздел 1'!Y13:Y13)),"","Неверно!")</f>
        <v/>
      </c>
      <c r="B3228" s="418" t="s">
        <v>23083</v>
      </c>
      <c r="C3228" s="244" t="s">
        <v>6992</v>
      </c>
      <c r="D3228" s="244" t="s">
        <v>1483</v>
      </c>
      <c r="E3228" s="244" t="str">
        <f>CONCATENATE(SUM('Раздел 1'!AA13:AA13),"&lt;=",SUM('Раздел 1'!M13:M13),"-",SUM('Раздел 1'!Y13:Y13))</f>
        <v>0&lt;=0-0</v>
      </c>
    </row>
    <row r="3229" spans="1:5" s="102" customFormat="1" ht="25.5" x14ac:dyDescent="0.2">
      <c r="A3229" s="418" t="str">
        <f>IF((SUM('Раздел 1'!AA49:AA49)&lt;=SUM('Раздел 1'!M49:M49)-SUM('Раздел 1'!Y49:Y49)),"","Неверно!")</f>
        <v/>
      </c>
      <c r="B3229" s="418" t="s">
        <v>23083</v>
      </c>
      <c r="C3229" s="244" t="s">
        <v>6993</v>
      </c>
      <c r="D3229" s="244" t="s">
        <v>1483</v>
      </c>
      <c r="E3229" s="244" t="str">
        <f>CONCATENATE(SUM('Раздел 1'!AA49:AA49),"&lt;=",SUM('Раздел 1'!M49:M49),"-",SUM('Раздел 1'!Y49:Y49))</f>
        <v>0&lt;=0-0</v>
      </c>
    </row>
    <row r="3230" spans="1:5" s="102" customFormat="1" ht="25.5" x14ac:dyDescent="0.2">
      <c r="A3230" s="418" t="str">
        <f>IF((SUM('Раздел 1'!AA50:AA50)&lt;=SUM('Раздел 1'!M50:M50)-SUM('Раздел 1'!Y50:Y50)),"","Неверно!")</f>
        <v/>
      </c>
      <c r="B3230" s="418" t="s">
        <v>23083</v>
      </c>
      <c r="C3230" s="244" t="s">
        <v>6994</v>
      </c>
      <c r="D3230" s="244" t="s">
        <v>1483</v>
      </c>
      <c r="E3230" s="244" t="str">
        <f>CONCATENATE(SUM('Раздел 1'!AA50:AA50),"&lt;=",SUM('Раздел 1'!M50:M50),"-",SUM('Раздел 1'!Y50:Y50))</f>
        <v>0&lt;=0-0</v>
      </c>
    </row>
    <row r="3231" spans="1:5" s="102" customFormat="1" ht="25.5" x14ac:dyDescent="0.2">
      <c r="A3231" s="418" t="str">
        <f>IF((SUM('Раздел 1'!AA51:AA51)&lt;=SUM('Раздел 1'!M51:M51)-SUM('Раздел 1'!Y51:Y51)),"","Неверно!")</f>
        <v/>
      </c>
      <c r="B3231" s="418" t="s">
        <v>23083</v>
      </c>
      <c r="C3231" s="244" t="s">
        <v>6995</v>
      </c>
      <c r="D3231" s="244" t="s">
        <v>1483</v>
      </c>
      <c r="E3231" s="244" t="str">
        <f>CONCATENATE(SUM('Раздел 1'!AA51:AA51),"&lt;=",SUM('Раздел 1'!M51:M51),"-",SUM('Раздел 1'!Y51:Y51))</f>
        <v>0&lt;=0-0</v>
      </c>
    </row>
    <row r="3232" spans="1:5" s="102" customFormat="1" ht="25.5" x14ac:dyDescent="0.2">
      <c r="A3232" s="418" t="str">
        <f>IF((SUM('Раздел 1'!AA52:AA52)&lt;=SUM('Раздел 1'!M52:M52)-SUM('Раздел 1'!Y52:Y52)),"","Неверно!")</f>
        <v/>
      </c>
      <c r="B3232" s="418" t="s">
        <v>23083</v>
      </c>
      <c r="C3232" s="244" t="s">
        <v>6996</v>
      </c>
      <c r="D3232" s="244" t="s">
        <v>1483</v>
      </c>
      <c r="E3232" s="244" t="str">
        <f>CONCATENATE(SUM('Раздел 1'!AA52:AA52),"&lt;=",SUM('Раздел 1'!M52:M52),"-",SUM('Раздел 1'!Y52:Y52))</f>
        <v>0&lt;=0-0</v>
      </c>
    </row>
    <row r="3233" spans="1:5" s="102" customFormat="1" ht="25.5" x14ac:dyDescent="0.2">
      <c r="A3233" s="418" t="str">
        <f>IF((SUM('Раздел 1'!AA53:AA53)&lt;=SUM('Раздел 1'!M53:M53)-SUM('Раздел 1'!Y53:Y53)),"","Неверно!")</f>
        <v/>
      </c>
      <c r="B3233" s="418" t="s">
        <v>23083</v>
      </c>
      <c r="C3233" s="244" t="s">
        <v>6997</v>
      </c>
      <c r="D3233" s="244" t="s">
        <v>1483</v>
      </c>
      <c r="E3233" s="244" t="str">
        <f>CONCATENATE(SUM('Раздел 1'!AA53:AA53),"&lt;=",SUM('Раздел 1'!M53:M53),"-",SUM('Раздел 1'!Y53:Y53))</f>
        <v>0&lt;=0-0</v>
      </c>
    </row>
    <row r="3234" spans="1:5" s="102" customFormat="1" ht="25.5" x14ac:dyDescent="0.2">
      <c r="A3234" s="418" t="str">
        <f>IF((SUM('Раздел 1'!AA54:AA54)&lt;=SUM('Раздел 1'!M54:M54)-SUM('Раздел 1'!Y54:Y54)),"","Неверно!")</f>
        <v/>
      </c>
      <c r="B3234" s="418" t="s">
        <v>23083</v>
      </c>
      <c r="C3234" s="244" t="s">
        <v>6998</v>
      </c>
      <c r="D3234" s="244" t="s">
        <v>1483</v>
      </c>
      <c r="E3234" s="244" t="str">
        <f>CONCATENATE(SUM('Раздел 1'!AA54:AA54),"&lt;=",SUM('Раздел 1'!M54:M54),"-",SUM('Раздел 1'!Y54:Y54))</f>
        <v>0&lt;=0-0</v>
      </c>
    </row>
    <row r="3235" spans="1:5" s="102" customFormat="1" ht="25.5" x14ac:dyDescent="0.2">
      <c r="A3235" s="418" t="str">
        <f>IF((SUM('Раздел 1'!AA55:AA55)&lt;=SUM('Раздел 1'!M55:M55)-SUM('Раздел 1'!Y55:Y55)),"","Неверно!")</f>
        <v/>
      </c>
      <c r="B3235" s="418" t="s">
        <v>23083</v>
      </c>
      <c r="C3235" s="244" t="s">
        <v>6999</v>
      </c>
      <c r="D3235" s="244" t="s">
        <v>1483</v>
      </c>
      <c r="E3235" s="244" t="str">
        <f>CONCATENATE(SUM('Раздел 1'!AA55:AA55),"&lt;=",SUM('Раздел 1'!M55:M55),"-",SUM('Раздел 1'!Y55:Y55))</f>
        <v>0&lt;=0-0</v>
      </c>
    </row>
    <row r="3236" spans="1:5" s="102" customFormat="1" ht="25.5" x14ac:dyDescent="0.2">
      <c r="A3236" s="418" t="str">
        <f>IF((SUM('Раздел 1'!AA56:AA56)&lt;=SUM('Раздел 1'!M56:M56)-SUM('Раздел 1'!Y56:Y56)),"","Неверно!")</f>
        <v/>
      </c>
      <c r="B3236" s="418" t="s">
        <v>23083</v>
      </c>
      <c r="C3236" s="244" t="s">
        <v>7000</v>
      </c>
      <c r="D3236" s="244" t="s">
        <v>1483</v>
      </c>
      <c r="E3236" s="244" t="str">
        <f>CONCATENATE(SUM('Раздел 1'!AA56:AA56),"&lt;=",SUM('Раздел 1'!M56:M56),"-",SUM('Раздел 1'!Y56:Y56))</f>
        <v>0&lt;=0-0</v>
      </c>
    </row>
    <row r="3237" spans="1:5" s="102" customFormat="1" ht="25.5" x14ac:dyDescent="0.2">
      <c r="A3237" s="418" t="str">
        <f>IF((SUM('Раздел 1'!AA57:AA57)&lt;=SUM('Раздел 1'!M57:M57)-SUM('Раздел 1'!Y57:Y57)),"","Неверно!")</f>
        <v/>
      </c>
      <c r="B3237" s="418" t="s">
        <v>23083</v>
      </c>
      <c r="C3237" s="244" t="s">
        <v>7001</v>
      </c>
      <c r="D3237" s="244" t="s">
        <v>1483</v>
      </c>
      <c r="E3237" s="244" t="str">
        <f>CONCATENATE(SUM('Раздел 1'!AA57:AA57),"&lt;=",SUM('Раздел 1'!M57:M57),"-",SUM('Раздел 1'!Y57:Y57))</f>
        <v>0&lt;=0-0</v>
      </c>
    </row>
    <row r="3238" spans="1:5" s="102" customFormat="1" ht="25.5" x14ac:dyDescent="0.2">
      <c r="A3238" s="418" t="str">
        <f>IF((SUM('Раздел 1'!AA58:AA58)&lt;=SUM('Раздел 1'!M58:M58)-SUM('Раздел 1'!Y58:Y58)),"","Неверно!")</f>
        <v/>
      </c>
      <c r="B3238" s="418" t="s">
        <v>23083</v>
      </c>
      <c r="C3238" s="244" t="s">
        <v>7002</v>
      </c>
      <c r="D3238" s="244" t="s">
        <v>1483</v>
      </c>
      <c r="E3238" s="244" t="str">
        <f>CONCATENATE(SUM('Раздел 1'!AA58:AA58),"&lt;=",SUM('Раздел 1'!M58:M58),"-",SUM('Раздел 1'!Y58:Y58))</f>
        <v>0&lt;=0-0</v>
      </c>
    </row>
    <row r="3239" spans="1:5" s="102" customFormat="1" ht="25.5" x14ac:dyDescent="0.2">
      <c r="A3239" s="418" t="str">
        <f>IF((SUM('Раздел 1'!AA14:AA14)&lt;=SUM('Раздел 1'!M14:M14)-SUM('Раздел 1'!Y14:Y14)),"","Неверно!")</f>
        <v/>
      </c>
      <c r="B3239" s="418" t="s">
        <v>23083</v>
      </c>
      <c r="C3239" s="244" t="s">
        <v>7003</v>
      </c>
      <c r="D3239" s="244" t="s">
        <v>1483</v>
      </c>
      <c r="E3239" s="244" t="str">
        <f>CONCATENATE(SUM('Раздел 1'!AA14:AA14),"&lt;=",SUM('Раздел 1'!M14:M14),"-",SUM('Раздел 1'!Y14:Y14))</f>
        <v>0&lt;=0-0</v>
      </c>
    </row>
    <row r="3240" spans="1:5" s="102" customFormat="1" ht="25.5" x14ac:dyDescent="0.2">
      <c r="A3240" s="418" t="str">
        <f>IF((SUM('Раздел 1'!AA59:AA59)&lt;=SUM('Раздел 1'!M59:M59)-SUM('Раздел 1'!Y59:Y59)),"","Неверно!")</f>
        <v/>
      </c>
      <c r="B3240" s="418" t="s">
        <v>23083</v>
      </c>
      <c r="C3240" s="244" t="s">
        <v>7004</v>
      </c>
      <c r="D3240" s="244" t="s">
        <v>1483</v>
      </c>
      <c r="E3240" s="244" t="str">
        <f>CONCATENATE(SUM('Раздел 1'!AA59:AA59),"&lt;=",SUM('Раздел 1'!M59:M59),"-",SUM('Раздел 1'!Y59:Y59))</f>
        <v>0&lt;=0-0</v>
      </c>
    </row>
    <row r="3241" spans="1:5" s="102" customFormat="1" ht="25.5" x14ac:dyDescent="0.2">
      <c r="A3241" s="418" t="str">
        <f>IF((SUM('Раздел 1'!AA60:AA60)&lt;=SUM('Раздел 1'!M60:M60)-SUM('Раздел 1'!Y60:Y60)),"","Неверно!")</f>
        <v/>
      </c>
      <c r="B3241" s="418" t="s">
        <v>23083</v>
      </c>
      <c r="C3241" s="244" t="s">
        <v>7005</v>
      </c>
      <c r="D3241" s="244" t="s">
        <v>1483</v>
      </c>
      <c r="E3241" s="244" t="str">
        <f>CONCATENATE(SUM('Раздел 1'!AA60:AA60),"&lt;=",SUM('Раздел 1'!M60:M60),"-",SUM('Раздел 1'!Y60:Y60))</f>
        <v>0&lt;=0-0</v>
      </c>
    </row>
    <row r="3242" spans="1:5" s="102" customFormat="1" ht="25.5" x14ac:dyDescent="0.2">
      <c r="A3242" s="418" t="str">
        <f>IF((SUM('Раздел 1'!AA61:AA61)&lt;=SUM('Раздел 1'!M61:M61)-SUM('Раздел 1'!Y61:Y61)),"","Неверно!")</f>
        <v/>
      </c>
      <c r="B3242" s="418" t="s">
        <v>23083</v>
      </c>
      <c r="C3242" s="244" t="s">
        <v>7006</v>
      </c>
      <c r="D3242" s="244" t="s">
        <v>1483</v>
      </c>
      <c r="E3242" s="244" t="str">
        <f>CONCATENATE(SUM('Раздел 1'!AA61:AA61),"&lt;=",SUM('Раздел 1'!M61:M61),"-",SUM('Раздел 1'!Y61:Y61))</f>
        <v>0&lt;=0-0</v>
      </c>
    </row>
    <row r="3243" spans="1:5" s="102" customFormat="1" ht="25.5" x14ac:dyDescent="0.2">
      <c r="A3243" s="418" t="str">
        <f>IF((SUM('Раздел 1'!AA62:AA62)&lt;=SUM('Раздел 1'!M62:M62)-SUM('Раздел 1'!Y62:Y62)),"","Неверно!")</f>
        <v/>
      </c>
      <c r="B3243" s="418" t="s">
        <v>23083</v>
      </c>
      <c r="C3243" s="244" t="s">
        <v>7007</v>
      </c>
      <c r="D3243" s="244" t="s">
        <v>1483</v>
      </c>
      <c r="E3243" s="244" t="str">
        <f>CONCATENATE(SUM('Раздел 1'!AA62:AA62),"&lt;=",SUM('Раздел 1'!M62:M62),"-",SUM('Раздел 1'!Y62:Y62))</f>
        <v>0&lt;=0-0</v>
      </c>
    </row>
    <row r="3244" spans="1:5" s="102" customFormat="1" ht="25.5" x14ac:dyDescent="0.2">
      <c r="A3244" s="418" t="str">
        <f>IF((SUM('Раздел 1'!AA63:AA63)&lt;=SUM('Раздел 1'!M63:M63)-SUM('Раздел 1'!Y63:Y63)),"","Неверно!")</f>
        <v/>
      </c>
      <c r="B3244" s="418" t="s">
        <v>23083</v>
      </c>
      <c r="C3244" s="244" t="s">
        <v>7008</v>
      </c>
      <c r="D3244" s="244" t="s">
        <v>1483</v>
      </c>
      <c r="E3244" s="244" t="str">
        <f>CONCATENATE(SUM('Раздел 1'!AA63:AA63),"&lt;=",SUM('Раздел 1'!M63:M63),"-",SUM('Раздел 1'!Y63:Y63))</f>
        <v>0&lt;=0-0</v>
      </c>
    </row>
    <row r="3245" spans="1:5" s="102" customFormat="1" ht="25.5" x14ac:dyDescent="0.2">
      <c r="A3245" s="418" t="str">
        <f>IF((SUM('Раздел 1'!AA64:AA64)&lt;=SUM('Раздел 1'!M64:M64)-SUM('Раздел 1'!Y64:Y64)),"","Неверно!")</f>
        <v/>
      </c>
      <c r="B3245" s="418" t="s">
        <v>23083</v>
      </c>
      <c r="C3245" s="244" t="s">
        <v>7009</v>
      </c>
      <c r="D3245" s="244" t="s">
        <v>1483</v>
      </c>
      <c r="E3245" s="244" t="str">
        <f>CONCATENATE(SUM('Раздел 1'!AA64:AA64),"&lt;=",SUM('Раздел 1'!M64:M64),"-",SUM('Раздел 1'!Y64:Y64))</f>
        <v>0&lt;=0-0</v>
      </c>
    </row>
    <row r="3246" spans="1:5" s="102" customFormat="1" ht="25.5" x14ac:dyDescent="0.2">
      <c r="A3246" s="418" t="str">
        <f>IF((SUM('Раздел 1'!AA65:AA65)&lt;=SUM('Раздел 1'!M65:M65)-SUM('Раздел 1'!Y65:Y65)),"","Неверно!")</f>
        <v/>
      </c>
      <c r="B3246" s="418" t="s">
        <v>23083</v>
      </c>
      <c r="C3246" s="244" t="s">
        <v>7010</v>
      </c>
      <c r="D3246" s="244" t="s">
        <v>1483</v>
      </c>
      <c r="E3246" s="244" t="str">
        <f>CONCATENATE(SUM('Раздел 1'!AA65:AA65),"&lt;=",SUM('Раздел 1'!M65:M65),"-",SUM('Раздел 1'!Y65:Y65))</f>
        <v>0&lt;=0-0</v>
      </c>
    </row>
    <row r="3247" spans="1:5" s="102" customFormat="1" ht="25.5" x14ac:dyDescent="0.2">
      <c r="A3247" s="418" t="str">
        <f>IF((SUM('Раздел 1'!AA66:AA66)&lt;=SUM('Раздел 1'!M66:M66)-SUM('Раздел 1'!Y66:Y66)),"","Неверно!")</f>
        <v/>
      </c>
      <c r="B3247" s="418" t="s">
        <v>23083</v>
      </c>
      <c r="C3247" s="244" t="s">
        <v>7011</v>
      </c>
      <c r="D3247" s="244" t="s">
        <v>1483</v>
      </c>
      <c r="E3247" s="244" t="str">
        <f>CONCATENATE(SUM('Раздел 1'!AA66:AA66),"&lt;=",SUM('Раздел 1'!M66:M66),"-",SUM('Раздел 1'!Y66:Y66))</f>
        <v>0&lt;=0-0</v>
      </c>
    </row>
    <row r="3248" spans="1:5" s="102" customFormat="1" ht="25.5" x14ac:dyDescent="0.2">
      <c r="A3248" s="418" t="str">
        <f>IF((SUM('Раздел 1'!AA67:AA67)&lt;=SUM('Раздел 1'!M67:M67)-SUM('Раздел 1'!Y67:Y67)),"","Неверно!")</f>
        <v/>
      </c>
      <c r="B3248" s="418" t="s">
        <v>23083</v>
      </c>
      <c r="C3248" s="244" t="s">
        <v>7012</v>
      </c>
      <c r="D3248" s="244" t="s">
        <v>1483</v>
      </c>
      <c r="E3248" s="244" t="str">
        <f>CONCATENATE(SUM('Раздел 1'!AA67:AA67),"&lt;=",SUM('Раздел 1'!M67:M67),"-",SUM('Раздел 1'!Y67:Y67))</f>
        <v>0&lt;=0-0</v>
      </c>
    </row>
    <row r="3249" spans="1:5" s="102" customFormat="1" ht="25.5" x14ac:dyDescent="0.2">
      <c r="A3249" s="418" t="str">
        <f>IF((SUM('Раздел 1'!AA68:AA68)&lt;=SUM('Раздел 1'!M68:M68)-SUM('Раздел 1'!Y68:Y68)),"","Неверно!")</f>
        <v/>
      </c>
      <c r="B3249" s="418" t="s">
        <v>23083</v>
      </c>
      <c r="C3249" s="244" t="s">
        <v>7013</v>
      </c>
      <c r="D3249" s="244" t="s">
        <v>1483</v>
      </c>
      <c r="E3249" s="244" t="str">
        <f>CONCATENATE(SUM('Раздел 1'!AA68:AA68),"&lt;=",SUM('Раздел 1'!M68:M68),"-",SUM('Раздел 1'!Y68:Y68))</f>
        <v>0&lt;=0-0</v>
      </c>
    </row>
    <row r="3250" spans="1:5" s="102" customFormat="1" ht="25.5" x14ac:dyDescent="0.2">
      <c r="A3250" s="418" t="str">
        <f>IF((SUM('Раздел 1'!AA15:AA15)&lt;=SUM('Раздел 1'!M15:M15)-SUM('Раздел 1'!Y15:Y15)),"","Неверно!")</f>
        <v/>
      </c>
      <c r="B3250" s="418" t="s">
        <v>23083</v>
      </c>
      <c r="C3250" s="244" t="s">
        <v>7014</v>
      </c>
      <c r="D3250" s="244" t="s">
        <v>1483</v>
      </c>
      <c r="E3250" s="244" t="str">
        <f>CONCATENATE(SUM('Раздел 1'!AA15:AA15),"&lt;=",SUM('Раздел 1'!M15:M15),"-",SUM('Раздел 1'!Y15:Y15))</f>
        <v>0&lt;=0-0</v>
      </c>
    </row>
    <row r="3251" spans="1:5" s="102" customFormat="1" ht="25.5" x14ac:dyDescent="0.2">
      <c r="A3251" s="418" t="str">
        <f>IF((SUM('Раздел 1'!AA69:AA69)&lt;=SUM('Раздел 1'!M69:M69)-SUM('Раздел 1'!Y69:Y69)),"","Неверно!")</f>
        <v/>
      </c>
      <c r="B3251" s="418" t="s">
        <v>23083</v>
      </c>
      <c r="C3251" s="244" t="s">
        <v>7015</v>
      </c>
      <c r="D3251" s="244" t="s">
        <v>1483</v>
      </c>
      <c r="E3251" s="244" t="str">
        <f>CONCATENATE(SUM('Раздел 1'!AA69:AA69),"&lt;=",SUM('Раздел 1'!M69:M69),"-",SUM('Раздел 1'!Y69:Y69))</f>
        <v>0&lt;=0-0</v>
      </c>
    </row>
    <row r="3252" spans="1:5" s="102" customFormat="1" ht="25.5" x14ac:dyDescent="0.2">
      <c r="A3252" s="418" t="str">
        <f>IF((SUM('Раздел 1'!AA70:AA70)&lt;=SUM('Раздел 1'!M70:M70)-SUM('Раздел 1'!Y70:Y70)),"","Неверно!")</f>
        <v/>
      </c>
      <c r="B3252" s="418" t="s">
        <v>23083</v>
      </c>
      <c r="C3252" s="244" t="s">
        <v>7016</v>
      </c>
      <c r="D3252" s="244" t="s">
        <v>1483</v>
      </c>
      <c r="E3252" s="244" t="str">
        <f>CONCATENATE(SUM('Раздел 1'!AA70:AA70),"&lt;=",SUM('Раздел 1'!M70:M70),"-",SUM('Раздел 1'!Y70:Y70))</f>
        <v>0&lt;=0-0</v>
      </c>
    </row>
    <row r="3253" spans="1:5" s="102" customFormat="1" ht="25.5" x14ac:dyDescent="0.2">
      <c r="A3253" s="418" t="str">
        <f>IF((SUM('Раздел 1'!AA71:AA71)&lt;=SUM('Раздел 1'!M71:M71)-SUM('Раздел 1'!Y71:Y71)),"","Неверно!")</f>
        <v/>
      </c>
      <c r="B3253" s="418" t="s">
        <v>23083</v>
      </c>
      <c r="C3253" s="244" t="s">
        <v>7017</v>
      </c>
      <c r="D3253" s="244" t="s">
        <v>1483</v>
      </c>
      <c r="E3253" s="244" t="str">
        <f>CONCATENATE(SUM('Раздел 1'!AA71:AA71),"&lt;=",SUM('Раздел 1'!M71:M71),"-",SUM('Раздел 1'!Y71:Y71))</f>
        <v>0&lt;=0-0</v>
      </c>
    </row>
    <row r="3254" spans="1:5" s="102" customFormat="1" ht="25.5" x14ac:dyDescent="0.2">
      <c r="A3254" s="418" t="str">
        <f>IF((SUM('Раздел 1'!AA72:AA72)&lt;=SUM('Раздел 1'!M72:M72)-SUM('Раздел 1'!Y72:Y72)),"","Неверно!")</f>
        <v/>
      </c>
      <c r="B3254" s="418" t="s">
        <v>23083</v>
      </c>
      <c r="C3254" s="244" t="s">
        <v>7018</v>
      </c>
      <c r="D3254" s="244" t="s">
        <v>1483</v>
      </c>
      <c r="E3254" s="244" t="str">
        <f>CONCATENATE(SUM('Раздел 1'!AA72:AA72),"&lt;=",SUM('Раздел 1'!M72:M72),"-",SUM('Раздел 1'!Y72:Y72))</f>
        <v>0&lt;=0-0</v>
      </c>
    </row>
    <row r="3255" spans="1:5" s="102" customFormat="1" ht="25.5" x14ac:dyDescent="0.2">
      <c r="A3255" s="418" t="str">
        <f>IF((SUM('Раздел 1'!AA73:AA73)&lt;=SUM('Раздел 1'!M73:M73)-SUM('Раздел 1'!Y73:Y73)),"","Неверно!")</f>
        <v/>
      </c>
      <c r="B3255" s="418" t="s">
        <v>23083</v>
      </c>
      <c r="C3255" s="244" t="s">
        <v>7019</v>
      </c>
      <c r="D3255" s="244" t="s">
        <v>1483</v>
      </c>
      <c r="E3255" s="244" t="str">
        <f>CONCATENATE(SUM('Раздел 1'!AA73:AA73),"&lt;=",SUM('Раздел 1'!M73:M73),"-",SUM('Раздел 1'!Y73:Y73))</f>
        <v>0&lt;=0-0</v>
      </c>
    </row>
    <row r="3256" spans="1:5" s="102" customFormat="1" ht="25.5" x14ac:dyDescent="0.2">
      <c r="A3256" s="418" t="str">
        <f>IF((SUM('Раздел 1'!AA74:AA74)&lt;=SUM('Раздел 1'!M74:M74)-SUM('Раздел 1'!Y74:Y74)),"","Неверно!")</f>
        <v/>
      </c>
      <c r="B3256" s="418" t="s">
        <v>23083</v>
      </c>
      <c r="C3256" s="244" t="s">
        <v>7020</v>
      </c>
      <c r="D3256" s="244" t="s">
        <v>1483</v>
      </c>
      <c r="E3256" s="244" t="str">
        <f>CONCATENATE(SUM('Раздел 1'!AA74:AA74),"&lt;=",SUM('Раздел 1'!M74:M74),"-",SUM('Раздел 1'!Y74:Y74))</f>
        <v>0&lt;=0-0</v>
      </c>
    </row>
    <row r="3257" spans="1:5" s="102" customFormat="1" ht="25.5" x14ac:dyDescent="0.2">
      <c r="A3257" s="418" t="str">
        <f>IF((SUM('Раздел 1'!AA75:AA75)&lt;=SUM('Раздел 1'!M75:M75)-SUM('Раздел 1'!Y75:Y75)),"","Неверно!")</f>
        <v/>
      </c>
      <c r="B3257" s="418" t="s">
        <v>23083</v>
      </c>
      <c r="C3257" s="244" t="s">
        <v>7021</v>
      </c>
      <c r="D3257" s="244" t="s">
        <v>1483</v>
      </c>
      <c r="E3257" s="244" t="str">
        <f>CONCATENATE(SUM('Раздел 1'!AA75:AA75),"&lt;=",SUM('Раздел 1'!M75:M75),"-",SUM('Раздел 1'!Y75:Y75))</f>
        <v>0&lt;=0-0</v>
      </c>
    </row>
    <row r="3258" spans="1:5" s="102" customFormat="1" ht="25.5" x14ac:dyDescent="0.2">
      <c r="A3258" s="418" t="str">
        <f>IF((SUM('Раздел 1'!AA76:AA76)&lt;=SUM('Раздел 1'!M76:M76)-SUM('Раздел 1'!Y76:Y76)),"","Неверно!")</f>
        <v/>
      </c>
      <c r="B3258" s="418" t="s">
        <v>23083</v>
      </c>
      <c r="C3258" s="244" t="s">
        <v>7022</v>
      </c>
      <c r="D3258" s="244" t="s">
        <v>1483</v>
      </c>
      <c r="E3258" s="244" t="str">
        <f>CONCATENATE(SUM('Раздел 1'!AA76:AA76),"&lt;=",SUM('Раздел 1'!M76:M76),"-",SUM('Раздел 1'!Y76:Y76))</f>
        <v>0&lt;=0-0</v>
      </c>
    </row>
    <row r="3259" spans="1:5" s="102" customFormat="1" ht="25.5" x14ac:dyDescent="0.2">
      <c r="A3259" s="418" t="str">
        <f>IF((SUM('Раздел 1'!AA77:AA77)&lt;=SUM('Раздел 1'!M77:M77)-SUM('Раздел 1'!Y77:Y77)),"","Неверно!")</f>
        <v/>
      </c>
      <c r="B3259" s="418" t="s">
        <v>23083</v>
      </c>
      <c r="C3259" s="244" t="s">
        <v>7023</v>
      </c>
      <c r="D3259" s="244" t="s">
        <v>1483</v>
      </c>
      <c r="E3259" s="244" t="str">
        <f>CONCATENATE(SUM('Раздел 1'!AA77:AA77),"&lt;=",SUM('Раздел 1'!M77:M77),"-",SUM('Раздел 1'!Y77:Y77))</f>
        <v>0&lt;=0-0</v>
      </c>
    </row>
    <row r="3260" spans="1:5" s="102" customFormat="1" ht="25.5" x14ac:dyDescent="0.2">
      <c r="A3260" s="418" t="str">
        <f>IF((SUM('Раздел 1'!AA78:AA78)&lt;=SUM('Раздел 1'!M78:M78)-SUM('Раздел 1'!Y78:Y78)),"","Неверно!")</f>
        <v/>
      </c>
      <c r="B3260" s="418" t="s">
        <v>23083</v>
      </c>
      <c r="C3260" s="244" t="s">
        <v>7024</v>
      </c>
      <c r="D3260" s="244" t="s">
        <v>1483</v>
      </c>
      <c r="E3260" s="244" t="str">
        <f>CONCATENATE(SUM('Раздел 1'!AA78:AA78),"&lt;=",SUM('Раздел 1'!M78:M78),"-",SUM('Раздел 1'!Y78:Y78))</f>
        <v>0&lt;=0-0</v>
      </c>
    </row>
    <row r="3261" spans="1:5" s="102" customFormat="1" ht="25.5" x14ac:dyDescent="0.2">
      <c r="A3261" s="418" t="str">
        <f>IF((SUM('Раздел 1'!AA16:AA16)&lt;=SUM('Раздел 1'!M16:M16)-SUM('Раздел 1'!Y16:Y16)),"","Неверно!")</f>
        <v/>
      </c>
      <c r="B3261" s="418" t="s">
        <v>23083</v>
      </c>
      <c r="C3261" s="244" t="s">
        <v>7025</v>
      </c>
      <c r="D3261" s="244" t="s">
        <v>1483</v>
      </c>
      <c r="E3261" s="244" t="str">
        <f>CONCATENATE(SUM('Раздел 1'!AA16:AA16),"&lt;=",SUM('Раздел 1'!M16:M16),"-",SUM('Раздел 1'!Y16:Y16))</f>
        <v>0&lt;=0-0</v>
      </c>
    </row>
    <row r="3262" spans="1:5" s="102" customFormat="1" ht="25.5" x14ac:dyDescent="0.2">
      <c r="A3262" s="418" t="str">
        <f>IF((SUM('Раздел 1'!AA79:AA79)&lt;=SUM('Раздел 1'!M79:M79)-SUM('Раздел 1'!Y79:Y79)),"","Неверно!")</f>
        <v/>
      </c>
      <c r="B3262" s="418" t="s">
        <v>23083</v>
      </c>
      <c r="C3262" s="244" t="s">
        <v>7026</v>
      </c>
      <c r="D3262" s="244" t="s">
        <v>1483</v>
      </c>
      <c r="E3262" s="244" t="str">
        <f>CONCATENATE(SUM('Раздел 1'!AA79:AA79),"&lt;=",SUM('Раздел 1'!M79:M79),"-",SUM('Раздел 1'!Y79:Y79))</f>
        <v>0&lt;=0-0</v>
      </c>
    </row>
    <row r="3263" spans="1:5" s="102" customFormat="1" ht="25.5" x14ac:dyDescent="0.2">
      <c r="A3263" s="418" t="str">
        <f>IF((SUM('Раздел 1'!AA80:AA80)&lt;=SUM('Раздел 1'!M80:M80)-SUM('Раздел 1'!Y80:Y80)),"","Неверно!")</f>
        <v/>
      </c>
      <c r="B3263" s="418" t="s">
        <v>23083</v>
      </c>
      <c r="C3263" s="244" t="s">
        <v>7027</v>
      </c>
      <c r="D3263" s="244" t="s">
        <v>1483</v>
      </c>
      <c r="E3263" s="244" t="str">
        <f>CONCATENATE(SUM('Раздел 1'!AA80:AA80),"&lt;=",SUM('Раздел 1'!M80:M80),"-",SUM('Раздел 1'!Y80:Y80))</f>
        <v>0&lt;=0-0</v>
      </c>
    </row>
    <row r="3264" spans="1:5" s="102" customFormat="1" ht="25.5" x14ac:dyDescent="0.2">
      <c r="A3264" s="418" t="str">
        <f>IF((SUM('Раздел 1'!AA81:AA81)&lt;=SUM('Раздел 1'!M81:M81)-SUM('Раздел 1'!Y81:Y81)),"","Неверно!")</f>
        <v/>
      </c>
      <c r="B3264" s="418" t="s">
        <v>23083</v>
      </c>
      <c r="C3264" s="244" t="s">
        <v>7028</v>
      </c>
      <c r="D3264" s="244" t="s">
        <v>1483</v>
      </c>
      <c r="E3264" s="244" t="str">
        <f>CONCATENATE(SUM('Раздел 1'!AA81:AA81),"&lt;=",SUM('Раздел 1'!M81:M81),"-",SUM('Раздел 1'!Y81:Y81))</f>
        <v>0&lt;=0-0</v>
      </c>
    </row>
    <row r="3265" spans="1:5" s="102" customFormat="1" ht="25.5" x14ac:dyDescent="0.2">
      <c r="A3265" s="418" t="str">
        <f>IF((SUM('Раздел 1'!AA82:AA82)&lt;=SUM('Раздел 1'!M82:M82)-SUM('Раздел 1'!Y82:Y82)),"","Неверно!")</f>
        <v/>
      </c>
      <c r="B3265" s="418" t="s">
        <v>23083</v>
      </c>
      <c r="C3265" s="244" t="s">
        <v>7029</v>
      </c>
      <c r="D3265" s="244" t="s">
        <v>1483</v>
      </c>
      <c r="E3265" s="244" t="str">
        <f>CONCATENATE(SUM('Раздел 1'!AA82:AA82),"&lt;=",SUM('Раздел 1'!M82:M82),"-",SUM('Раздел 1'!Y82:Y82))</f>
        <v>0&lt;=0-0</v>
      </c>
    </row>
    <row r="3266" spans="1:5" s="102" customFormat="1" ht="25.5" x14ac:dyDescent="0.2">
      <c r="A3266" s="418" t="str">
        <f>IF((SUM('Раздел 1'!AA83:AA83)&lt;=SUM('Раздел 1'!M83:M83)-SUM('Раздел 1'!Y83:Y83)),"","Неверно!")</f>
        <v/>
      </c>
      <c r="B3266" s="418" t="s">
        <v>23083</v>
      </c>
      <c r="C3266" s="244" t="s">
        <v>7030</v>
      </c>
      <c r="D3266" s="244" t="s">
        <v>1483</v>
      </c>
      <c r="E3266" s="244" t="str">
        <f>CONCATENATE(SUM('Раздел 1'!AA83:AA83),"&lt;=",SUM('Раздел 1'!M83:M83),"-",SUM('Раздел 1'!Y83:Y83))</f>
        <v>0&lt;=0-0</v>
      </c>
    </row>
    <row r="3267" spans="1:5" s="102" customFormat="1" ht="25.5" x14ac:dyDescent="0.2">
      <c r="A3267" s="418" t="str">
        <f>IF((SUM('Раздел 1'!AA84:AA84)&lt;=SUM('Раздел 1'!M84:M84)-SUM('Раздел 1'!Y84:Y84)),"","Неверно!")</f>
        <v/>
      </c>
      <c r="B3267" s="418" t="s">
        <v>23083</v>
      </c>
      <c r="C3267" s="244" t="s">
        <v>7031</v>
      </c>
      <c r="D3267" s="244" t="s">
        <v>1483</v>
      </c>
      <c r="E3267" s="244" t="str">
        <f>CONCATENATE(SUM('Раздел 1'!AA84:AA84),"&lt;=",SUM('Раздел 1'!M84:M84),"-",SUM('Раздел 1'!Y84:Y84))</f>
        <v>0&lt;=0-0</v>
      </c>
    </row>
    <row r="3268" spans="1:5" s="102" customFormat="1" ht="25.5" x14ac:dyDescent="0.2">
      <c r="A3268" s="418" t="str">
        <f>IF((SUM('Раздел 1'!AA85:AA85)&lt;=SUM('Раздел 1'!M85:M85)-SUM('Раздел 1'!Y85:Y85)),"","Неверно!")</f>
        <v/>
      </c>
      <c r="B3268" s="418" t="s">
        <v>23083</v>
      </c>
      <c r="C3268" s="244" t="s">
        <v>7032</v>
      </c>
      <c r="D3268" s="244" t="s">
        <v>1483</v>
      </c>
      <c r="E3268" s="244" t="str">
        <f>CONCATENATE(SUM('Раздел 1'!AA85:AA85),"&lt;=",SUM('Раздел 1'!M85:M85),"-",SUM('Раздел 1'!Y85:Y85))</f>
        <v>0&lt;=0-0</v>
      </c>
    </row>
    <row r="3269" spans="1:5" s="102" customFormat="1" ht="25.5" x14ac:dyDescent="0.2">
      <c r="A3269" s="418" t="str">
        <f>IF((SUM('Раздел 1'!AA86:AA86)&lt;=SUM('Раздел 1'!M86:M86)-SUM('Раздел 1'!Y86:Y86)),"","Неверно!")</f>
        <v/>
      </c>
      <c r="B3269" s="418" t="s">
        <v>23083</v>
      </c>
      <c r="C3269" s="244" t="s">
        <v>7033</v>
      </c>
      <c r="D3269" s="244" t="s">
        <v>1483</v>
      </c>
      <c r="E3269" s="244" t="str">
        <f>CONCATENATE(SUM('Раздел 1'!AA86:AA86),"&lt;=",SUM('Раздел 1'!M86:M86),"-",SUM('Раздел 1'!Y86:Y86))</f>
        <v>0&lt;=0-0</v>
      </c>
    </row>
    <row r="3270" spans="1:5" s="102" customFormat="1" ht="25.5" x14ac:dyDescent="0.2">
      <c r="A3270" s="418" t="str">
        <f>IF((SUM('Раздел 1'!AA87:AA87)&lt;=SUM('Раздел 1'!M87:M87)-SUM('Раздел 1'!Y87:Y87)),"","Неверно!")</f>
        <v/>
      </c>
      <c r="B3270" s="418" t="s">
        <v>23083</v>
      </c>
      <c r="C3270" s="244" t="s">
        <v>7034</v>
      </c>
      <c r="D3270" s="244" t="s">
        <v>1483</v>
      </c>
      <c r="E3270" s="244" t="str">
        <f>CONCATENATE(SUM('Раздел 1'!AA87:AA87),"&lt;=",SUM('Раздел 1'!M87:M87),"-",SUM('Раздел 1'!Y87:Y87))</f>
        <v>0&lt;=0-0</v>
      </c>
    </row>
    <row r="3271" spans="1:5" s="102" customFormat="1" ht="25.5" x14ac:dyDescent="0.2">
      <c r="A3271" s="418" t="str">
        <f>IF((SUM('Раздел 1'!AA88:AA88)&lt;=SUM('Раздел 1'!M88:M88)-SUM('Раздел 1'!Y88:Y88)),"","Неверно!")</f>
        <v/>
      </c>
      <c r="B3271" s="418" t="s">
        <v>23083</v>
      </c>
      <c r="C3271" s="244" t="s">
        <v>7035</v>
      </c>
      <c r="D3271" s="244" t="s">
        <v>1483</v>
      </c>
      <c r="E3271" s="244" t="str">
        <f>CONCATENATE(SUM('Раздел 1'!AA88:AA88),"&lt;=",SUM('Раздел 1'!M88:M88),"-",SUM('Раздел 1'!Y88:Y88))</f>
        <v>0&lt;=0-0</v>
      </c>
    </row>
    <row r="3272" spans="1:5" s="102" customFormat="1" ht="25.5" x14ac:dyDescent="0.2">
      <c r="A3272" s="418" t="str">
        <f>IF((SUM('Раздел 1'!AA17:AA17)&lt;=SUM('Раздел 1'!M17:M17)-SUM('Раздел 1'!Y17:Y17)),"","Неверно!")</f>
        <v/>
      </c>
      <c r="B3272" s="418" t="s">
        <v>23083</v>
      </c>
      <c r="C3272" s="244" t="s">
        <v>7036</v>
      </c>
      <c r="D3272" s="244" t="s">
        <v>1483</v>
      </c>
      <c r="E3272" s="244" t="str">
        <f>CONCATENATE(SUM('Раздел 1'!AA17:AA17),"&lt;=",SUM('Раздел 1'!M17:M17),"-",SUM('Раздел 1'!Y17:Y17))</f>
        <v>0&lt;=0-0</v>
      </c>
    </row>
    <row r="3273" spans="1:5" s="102" customFormat="1" ht="25.5" x14ac:dyDescent="0.2">
      <c r="A3273" s="418" t="str">
        <f>IF((SUM('Раздел 1'!AA89:AA89)&lt;=SUM('Раздел 1'!M89:M89)-SUM('Раздел 1'!Y89:Y89)),"","Неверно!")</f>
        <v/>
      </c>
      <c r="B3273" s="418" t="s">
        <v>23083</v>
      </c>
      <c r="C3273" s="244" t="s">
        <v>7037</v>
      </c>
      <c r="D3273" s="244" t="s">
        <v>1483</v>
      </c>
      <c r="E3273" s="244" t="str">
        <f>CONCATENATE(SUM('Раздел 1'!AA89:AA89),"&lt;=",SUM('Раздел 1'!M89:M89),"-",SUM('Раздел 1'!Y89:Y89))</f>
        <v>0&lt;=0-0</v>
      </c>
    </row>
    <row r="3274" spans="1:5" s="102" customFormat="1" ht="25.5" x14ac:dyDescent="0.2">
      <c r="A3274" s="418" t="str">
        <f>IF((SUM('Раздел 1'!AA90:AA90)&lt;=SUM('Раздел 1'!M90:M90)-SUM('Раздел 1'!Y90:Y90)),"","Неверно!")</f>
        <v/>
      </c>
      <c r="B3274" s="418" t="s">
        <v>23083</v>
      </c>
      <c r="C3274" s="244" t="s">
        <v>7038</v>
      </c>
      <c r="D3274" s="244" t="s">
        <v>1483</v>
      </c>
      <c r="E3274" s="244" t="str">
        <f>CONCATENATE(SUM('Раздел 1'!AA90:AA90),"&lt;=",SUM('Раздел 1'!M90:M90),"-",SUM('Раздел 1'!Y90:Y90))</f>
        <v>0&lt;=0-0</v>
      </c>
    </row>
    <row r="3275" spans="1:5" s="102" customFormat="1" ht="25.5" x14ac:dyDescent="0.2">
      <c r="A3275" s="418" t="str">
        <f>IF((SUM('Раздел 1'!AA91:AA91)&lt;=SUM('Раздел 1'!M91:M91)-SUM('Раздел 1'!Y91:Y91)),"","Неверно!")</f>
        <v/>
      </c>
      <c r="B3275" s="418" t="s">
        <v>23083</v>
      </c>
      <c r="C3275" s="244" t="s">
        <v>7039</v>
      </c>
      <c r="D3275" s="244" t="s">
        <v>1483</v>
      </c>
      <c r="E3275" s="244" t="str">
        <f>CONCATENATE(SUM('Раздел 1'!AA91:AA91),"&lt;=",SUM('Раздел 1'!M91:M91),"-",SUM('Раздел 1'!Y91:Y91))</f>
        <v>0&lt;=0-0</v>
      </c>
    </row>
    <row r="3276" spans="1:5" s="102" customFormat="1" ht="25.5" x14ac:dyDescent="0.2">
      <c r="A3276" s="418" t="str">
        <f>IF((SUM('Раздел 1'!AA92:AA92)&lt;=SUM('Раздел 1'!M92:M92)-SUM('Раздел 1'!Y92:Y92)),"","Неверно!")</f>
        <v/>
      </c>
      <c r="B3276" s="418" t="s">
        <v>23083</v>
      </c>
      <c r="C3276" s="244" t="s">
        <v>7040</v>
      </c>
      <c r="D3276" s="244" t="s">
        <v>1483</v>
      </c>
      <c r="E3276" s="244" t="str">
        <f>CONCATENATE(SUM('Раздел 1'!AA92:AA92),"&lt;=",SUM('Раздел 1'!M92:M92),"-",SUM('Раздел 1'!Y92:Y92))</f>
        <v>0&lt;=0-0</v>
      </c>
    </row>
    <row r="3277" spans="1:5" s="102" customFormat="1" ht="25.5" x14ac:dyDescent="0.2">
      <c r="A3277" s="418" t="str">
        <f>IF((SUM('Раздел 1'!AA93:AA93)&lt;=SUM('Раздел 1'!M93:M93)-SUM('Раздел 1'!Y93:Y93)),"","Неверно!")</f>
        <v/>
      </c>
      <c r="B3277" s="418" t="s">
        <v>23083</v>
      </c>
      <c r="C3277" s="244" t="s">
        <v>7041</v>
      </c>
      <c r="D3277" s="244" t="s">
        <v>1483</v>
      </c>
      <c r="E3277" s="244" t="str">
        <f>CONCATENATE(SUM('Раздел 1'!AA93:AA93),"&lt;=",SUM('Раздел 1'!M93:M93),"-",SUM('Раздел 1'!Y93:Y93))</f>
        <v>0&lt;=0-0</v>
      </c>
    </row>
    <row r="3278" spans="1:5" s="102" customFormat="1" ht="25.5" x14ac:dyDescent="0.2">
      <c r="A3278" s="418" t="str">
        <f>IF((SUM('Раздел 1'!AA94:AA94)&lt;=SUM('Раздел 1'!M94:M94)-SUM('Раздел 1'!Y94:Y94)),"","Неверно!")</f>
        <v/>
      </c>
      <c r="B3278" s="418" t="s">
        <v>23083</v>
      </c>
      <c r="C3278" s="244" t="s">
        <v>7042</v>
      </c>
      <c r="D3278" s="244" t="s">
        <v>1483</v>
      </c>
      <c r="E3278" s="244" t="str">
        <f>CONCATENATE(SUM('Раздел 1'!AA94:AA94),"&lt;=",SUM('Раздел 1'!M94:M94),"-",SUM('Раздел 1'!Y94:Y94))</f>
        <v>0&lt;=0-0</v>
      </c>
    </row>
    <row r="3279" spans="1:5" s="102" customFormat="1" ht="25.5" x14ac:dyDescent="0.2">
      <c r="A3279" s="418" t="str">
        <f>IF((SUM('Раздел 1'!AA95:AA95)&lt;=SUM('Раздел 1'!M95:M95)-SUM('Раздел 1'!Y95:Y95)),"","Неверно!")</f>
        <v/>
      </c>
      <c r="B3279" s="418" t="s">
        <v>23083</v>
      </c>
      <c r="C3279" s="244" t="s">
        <v>7043</v>
      </c>
      <c r="D3279" s="244" t="s">
        <v>1483</v>
      </c>
      <c r="E3279" s="244" t="str">
        <f>CONCATENATE(SUM('Раздел 1'!AA95:AA95),"&lt;=",SUM('Раздел 1'!M95:M95),"-",SUM('Раздел 1'!Y95:Y95))</f>
        <v>0&lt;=0-0</v>
      </c>
    </row>
    <row r="3280" spans="1:5" s="102" customFormat="1" ht="25.5" x14ac:dyDescent="0.2">
      <c r="A3280" s="418" t="str">
        <f>IF((SUM('Раздел 1'!AA96:AA96)&lt;=SUM('Раздел 1'!M96:M96)-SUM('Раздел 1'!Y96:Y96)),"","Неверно!")</f>
        <v/>
      </c>
      <c r="B3280" s="418" t="s">
        <v>23083</v>
      </c>
      <c r="C3280" s="244" t="s">
        <v>7044</v>
      </c>
      <c r="D3280" s="244" t="s">
        <v>1483</v>
      </c>
      <c r="E3280" s="244" t="str">
        <f>CONCATENATE(SUM('Раздел 1'!AA96:AA96),"&lt;=",SUM('Раздел 1'!M96:M96),"-",SUM('Раздел 1'!Y96:Y96))</f>
        <v>0&lt;=0-0</v>
      </c>
    </row>
    <row r="3281" spans="1:5" s="102" customFormat="1" ht="25.5" x14ac:dyDescent="0.2">
      <c r="A3281" s="418" t="str">
        <f>IF((SUM('Раздел 1'!AA97:AA97)&lt;=SUM('Раздел 1'!M97:M97)-SUM('Раздел 1'!Y97:Y97)),"","Неверно!")</f>
        <v/>
      </c>
      <c r="B3281" s="418" t="s">
        <v>23083</v>
      </c>
      <c r="C3281" s="244" t="s">
        <v>7045</v>
      </c>
      <c r="D3281" s="244" t="s">
        <v>1483</v>
      </c>
      <c r="E3281" s="244" t="str">
        <f>CONCATENATE(SUM('Раздел 1'!AA97:AA97),"&lt;=",SUM('Раздел 1'!M97:M97),"-",SUM('Раздел 1'!Y97:Y97))</f>
        <v>0&lt;=0-0</v>
      </c>
    </row>
    <row r="3282" spans="1:5" s="102" customFormat="1" ht="25.5" x14ac:dyDescent="0.2">
      <c r="A3282" s="418" t="str">
        <f>IF((SUM('Раздел 1'!AA98:AA98)&lt;=SUM('Раздел 1'!M98:M98)-SUM('Раздел 1'!Y98:Y98)),"","Неверно!")</f>
        <v/>
      </c>
      <c r="B3282" s="418" t="s">
        <v>23083</v>
      </c>
      <c r="C3282" s="244" t="s">
        <v>7046</v>
      </c>
      <c r="D3282" s="244" t="s">
        <v>1483</v>
      </c>
      <c r="E3282" s="244" t="str">
        <f>CONCATENATE(SUM('Раздел 1'!AA98:AA98),"&lt;=",SUM('Раздел 1'!M98:M98),"-",SUM('Раздел 1'!Y98:Y98))</f>
        <v>0&lt;=0-0</v>
      </c>
    </row>
    <row r="3283" spans="1:5" s="102" customFormat="1" ht="25.5" x14ac:dyDescent="0.2">
      <c r="A3283" s="418" t="str">
        <f>IF((SUM('Раздел 1'!AA18:AA18)&lt;=SUM('Раздел 1'!M18:M18)-SUM('Раздел 1'!Y18:Y18)),"","Неверно!")</f>
        <v/>
      </c>
      <c r="B3283" s="418" t="s">
        <v>23083</v>
      </c>
      <c r="C3283" s="244" t="s">
        <v>7047</v>
      </c>
      <c r="D3283" s="244" t="s">
        <v>1483</v>
      </c>
      <c r="E3283" s="244" t="str">
        <f>CONCATENATE(SUM('Раздел 1'!AA18:AA18),"&lt;=",SUM('Раздел 1'!M18:M18),"-",SUM('Раздел 1'!Y18:Y18))</f>
        <v>0&lt;=0-0</v>
      </c>
    </row>
    <row r="3284" spans="1:5" s="102" customFormat="1" ht="25.5" x14ac:dyDescent="0.2">
      <c r="A3284" s="418" t="str">
        <f>IF((SUM('Раздел 1'!AA99:AA99)&lt;=SUM('Раздел 1'!M99:M99)-SUM('Раздел 1'!Y99:Y99)),"","Неверно!")</f>
        <v/>
      </c>
      <c r="B3284" s="418" t="s">
        <v>23083</v>
      </c>
      <c r="C3284" s="244" t="s">
        <v>7048</v>
      </c>
      <c r="D3284" s="244" t="s">
        <v>1483</v>
      </c>
      <c r="E3284" s="244" t="str">
        <f>CONCATENATE(SUM('Раздел 1'!AA99:AA99),"&lt;=",SUM('Раздел 1'!M99:M99),"-",SUM('Раздел 1'!Y99:Y99))</f>
        <v>0&lt;=0-0</v>
      </c>
    </row>
    <row r="3285" spans="1:5" s="102" customFormat="1" ht="25.5" x14ac:dyDescent="0.2">
      <c r="A3285" s="418" t="str">
        <f>IF((SUM('Раздел 1'!AA100:AA100)&lt;=SUM('Раздел 1'!M100:M100)-SUM('Раздел 1'!Y100:Y100)),"","Неверно!")</f>
        <v/>
      </c>
      <c r="B3285" s="418" t="s">
        <v>23083</v>
      </c>
      <c r="C3285" s="244" t="s">
        <v>7049</v>
      </c>
      <c r="D3285" s="244" t="s">
        <v>1483</v>
      </c>
      <c r="E3285" s="244" t="str">
        <f>CONCATENATE(SUM('Раздел 1'!AA100:AA100),"&lt;=",SUM('Раздел 1'!M100:M100),"-",SUM('Раздел 1'!Y100:Y100))</f>
        <v>0&lt;=0-0</v>
      </c>
    </row>
    <row r="3286" spans="1:5" s="102" customFormat="1" ht="25.5" x14ac:dyDescent="0.2">
      <c r="A3286" s="418" t="str">
        <f>IF((SUM('Раздел 1'!AA101:AA101)&lt;=SUM('Раздел 1'!M101:M101)-SUM('Раздел 1'!Y101:Y101)),"","Неверно!")</f>
        <v/>
      </c>
      <c r="B3286" s="418" t="s">
        <v>23083</v>
      </c>
      <c r="C3286" s="244" t="s">
        <v>7050</v>
      </c>
      <c r="D3286" s="244" t="s">
        <v>1483</v>
      </c>
      <c r="E3286" s="244" t="str">
        <f>CONCATENATE(SUM('Раздел 1'!AA101:AA101),"&lt;=",SUM('Раздел 1'!M101:M101),"-",SUM('Раздел 1'!Y101:Y101))</f>
        <v>0&lt;=0-0</v>
      </c>
    </row>
    <row r="3287" spans="1:5" s="102" customFormat="1" ht="25.5" x14ac:dyDescent="0.2">
      <c r="A3287" s="418" t="str">
        <f>IF((SUM('Раздел 1'!AA102:AA102)&lt;=SUM('Раздел 1'!M102:M102)-SUM('Раздел 1'!Y102:Y102)),"","Неверно!")</f>
        <v/>
      </c>
      <c r="B3287" s="418" t="s">
        <v>23083</v>
      </c>
      <c r="C3287" s="244" t="s">
        <v>7051</v>
      </c>
      <c r="D3287" s="244" t="s">
        <v>1483</v>
      </c>
      <c r="E3287" s="244" t="str">
        <f>CONCATENATE(SUM('Раздел 1'!AA102:AA102),"&lt;=",SUM('Раздел 1'!M102:M102),"-",SUM('Раздел 1'!Y102:Y102))</f>
        <v>0&lt;=0-0</v>
      </c>
    </row>
    <row r="3288" spans="1:5" s="102" customFormat="1" ht="25.5" x14ac:dyDescent="0.2">
      <c r="A3288" s="418" t="str">
        <f>IF((SUM('Раздел 1'!AA103:AA103)&lt;=SUM('Раздел 1'!M103:M103)-SUM('Раздел 1'!Y103:Y103)),"","Неверно!")</f>
        <v/>
      </c>
      <c r="B3288" s="418" t="s">
        <v>23083</v>
      </c>
      <c r="C3288" s="244" t="s">
        <v>7052</v>
      </c>
      <c r="D3288" s="244" t="s">
        <v>1483</v>
      </c>
      <c r="E3288" s="244" t="str">
        <f>CONCATENATE(SUM('Раздел 1'!AA103:AA103),"&lt;=",SUM('Раздел 1'!M103:M103),"-",SUM('Раздел 1'!Y103:Y103))</f>
        <v>0&lt;=0-0</v>
      </c>
    </row>
    <row r="3289" spans="1:5" s="102" customFormat="1" ht="25.5" x14ac:dyDescent="0.2">
      <c r="A3289" s="418" t="str">
        <f>IF((SUM('Раздел 1'!AA104:AA104)&lt;=SUM('Раздел 1'!M104:M104)-SUM('Раздел 1'!Y104:Y104)),"","Неверно!")</f>
        <v/>
      </c>
      <c r="B3289" s="418" t="s">
        <v>23083</v>
      </c>
      <c r="C3289" s="244" t="s">
        <v>7053</v>
      </c>
      <c r="D3289" s="244" t="s">
        <v>1483</v>
      </c>
      <c r="E3289" s="244" t="str">
        <f>CONCATENATE(SUM('Раздел 1'!AA104:AA104),"&lt;=",SUM('Раздел 1'!M104:M104),"-",SUM('Раздел 1'!Y104:Y104))</f>
        <v>0&lt;=0-0</v>
      </c>
    </row>
    <row r="3290" spans="1:5" s="102" customFormat="1" ht="25.5" x14ac:dyDescent="0.2">
      <c r="A3290" s="418" t="str">
        <f>IF((SUM('Раздел 1'!AA105:AA105)&lt;=SUM('Раздел 1'!M105:M105)-SUM('Раздел 1'!Y105:Y105)),"","Неверно!")</f>
        <v/>
      </c>
      <c r="B3290" s="418" t="s">
        <v>23083</v>
      </c>
      <c r="C3290" s="244" t="s">
        <v>7054</v>
      </c>
      <c r="D3290" s="244" t="s">
        <v>1483</v>
      </c>
      <c r="E3290" s="244" t="str">
        <f>CONCATENATE(SUM('Раздел 1'!AA105:AA105),"&lt;=",SUM('Раздел 1'!M105:M105),"-",SUM('Раздел 1'!Y105:Y105))</f>
        <v>0&lt;=0-0</v>
      </c>
    </row>
    <row r="3291" spans="1:5" s="102" customFormat="1" ht="25.5" x14ac:dyDescent="0.2">
      <c r="A3291" s="418" t="str">
        <f>IF((SUM('Раздел 1'!AA106:AA106)&lt;=SUM('Раздел 1'!M106:M106)-SUM('Раздел 1'!Y106:Y106)),"","Неверно!")</f>
        <v/>
      </c>
      <c r="B3291" s="418" t="s">
        <v>23083</v>
      </c>
      <c r="C3291" s="244" t="s">
        <v>7055</v>
      </c>
      <c r="D3291" s="244" t="s">
        <v>1483</v>
      </c>
      <c r="E3291" s="244" t="str">
        <f>CONCATENATE(SUM('Раздел 1'!AA106:AA106),"&lt;=",SUM('Раздел 1'!M106:M106),"-",SUM('Раздел 1'!Y106:Y106))</f>
        <v>0&lt;=0-0</v>
      </c>
    </row>
    <row r="3292" spans="1:5" s="102" customFormat="1" ht="25.5" x14ac:dyDescent="0.2">
      <c r="A3292" s="418" t="str">
        <f>IF((SUM('Раздел 1'!AA107:AA107)&lt;=SUM('Раздел 1'!M107:M107)-SUM('Раздел 1'!Y107:Y107)),"","Неверно!")</f>
        <v/>
      </c>
      <c r="B3292" s="418" t="s">
        <v>23083</v>
      </c>
      <c r="C3292" s="244" t="s">
        <v>7056</v>
      </c>
      <c r="D3292" s="244" t="s">
        <v>1483</v>
      </c>
      <c r="E3292" s="244" t="str">
        <f>CONCATENATE(SUM('Раздел 1'!AA107:AA107),"&lt;=",SUM('Раздел 1'!M107:M107),"-",SUM('Раздел 1'!Y107:Y107))</f>
        <v>0&lt;=0-0</v>
      </c>
    </row>
    <row r="3293" spans="1:5" s="102" customFormat="1" ht="25.5" x14ac:dyDescent="0.2">
      <c r="A3293" s="418" t="str">
        <f>IF((SUM('Раздел 1'!AA108:AA108)&lt;=SUM('Раздел 1'!M108:M108)-SUM('Раздел 1'!Y108:Y108)),"","Неверно!")</f>
        <v/>
      </c>
      <c r="B3293" s="418" t="s">
        <v>23083</v>
      </c>
      <c r="C3293" s="244" t="s">
        <v>7057</v>
      </c>
      <c r="D3293" s="244" t="s">
        <v>1483</v>
      </c>
      <c r="E3293" s="244" t="str">
        <f>CONCATENATE(SUM('Раздел 1'!AA108:AA108),"&lt;=",SUM('Раздел 1'!M108:M108),"-",SUM('Раздел 1'!Y108:Y108))</f>
        <v>0&lt;=0-0</v>
      </c>
    </row>
    <row r="3294" spans="1:5" s="102" customFormat="1" x14ac:dyDescent="0.2">
      <c r="A3294" s="418" t="str">
        <f>IF((SUM('Раздел 1'!T386:T386)=0),"","Неверно!")</f>
        <v/>
      </c>
      <c r="B3294" s="418" t="s">
        <v>23084</v>
      </c>
      <c r="C3294" s="244" t="s">
        <v>11825</v>
      </c>
      <c r="D3294" s="244" t="s">
        <v>406</v>
      </c>
      <c r="E3294" s="244" t="str">
        <f>CONCATENATE(SUM('Раздел 1'!T386:T386),"=",0)</f>
        <v>0=0</v>
      </c>
    </row>
    <row r="3295" spans="1:5" s="102" customFormat="1" x14ac:dyDescent="0.2">
      <c r="A3295" s="418" t="str">
        <f>IF((SUM('Раздел 1'!U386:U386)=0),"","Неверно!")</f>
        <v/>
      </c>
      <c r="B3295" s="418" t="s">
        <v>23084</v>
      </c>
      <c r="C3295" s="244" t="s">
        <v>11826</v>
      </c>
      <c r="D3295" s="244" t="s">
        <v>406</v>
      </c>
      <c r="E3295" s="244" t="str">
        <f>CONCATENATE(SUM('Раздел 1'!U386:U386),"=",0)</f>
        <v>0=0</v>
      </c>
    </row>
    <row r="3296" spans="1:5" s="102" customFormat="1" x14ac:dyDescent="0.2">
      <c r="A3296" s="418" t="str">
        <f>IF((SUM('Раздел 1'!V386:V386)=0),"","Неверно!")</f>
        <v/>
      </c>
      <c r="B3296" s="418" t="s">
        <v>23084</v>
      </c>
      <c r="C3296" s="244" t="s">
        <v>11827</v>
      </c>
      <c r="D3296" s="244" t="s">
        <v>406</v>
      </c>
      <c r="E3296" s="244" t="str">
        <f>CONCATENATE(SUM('Раздел 1'!V386:V386),"=",0)</f>
        <v>0=0</v>
      </c>
    </row>
    <row r="3297" spans="1:5" s="102" customFormat="1" x14ac:dyDescent="0.2">
      <c r="A3297" s="418" t="str">
        <f>IF((SUM('Раздел 1'!T123:T123)=0),"","Неверно!")</f>
        <v/>
      </c>
      <c r="B3297" s="418" t="s">
        <v>23085</v>
      </c>
      <c r="C3297" s="244" t="s">
        <v>11687</v>
      </c>
      <c r="D3297" s="244" t="s">
        <v>374</v>
      </c>
      <c r="E3297" s="244" t="str">
        <f>CONCATENATE(SUM('Раздел 1'!T123:T123),"=",0)</f>
        <v>0=0</v>
      </c>
    </row>
    <row r="3298" spans="1:5" s="102" customFormat="1" x14ac:dyDescent="0.2">
      <c r="A3298" s="418" t="str">
        <f>IF((SUM('Раздел 1'!U123:U123)=0),"","Неверно!")</f>
        <v/>
      </c>
      <c r="B3298" s="418" t="s">
        <v>23085</v>
      </c>
      <c r="C3298" s="244" t="s">
        <v>11688</v>
      </c>
      <c r="D3298" s="244" t="s">
        <v>374</v>
      </c>
      <c r="E3298" s="244" t="str">
        <f>CONCATENATE(SUM('Раздел 1'!U123:U123),"=",0)</f>
        <v>0=0</v>
      </c>
    </row>
    <row r="3299" spans="1:5" s="102" customFormat="1" x14ac:dyDescent="0.2">
      <c r="A3299" s="418" t="str">
        <f>IF((SUM('Раздел 1'!V123:V123)=0),"","Неверно!")</f>
        <v/>
      </c>
      <c r="B3299" s="418" t="s">
        <v>23085</v>
      </c>
      <c r="C3299" s="244" t="s">
        <v>5066</v>
      </c>
      <c r="D3299" s="244" t="s">
        <v>374</v>
      </c>
      <c r="E3299" s="244" t="str">
        <f>CONCATENATE(SUM('Раздел 1'!V123:V123),"=",0)</f>
        <v>0=0</v>
      </c>
    </row>
    <row r="3300" spans="1:5" s="102" customFormat="1" x14ac:dyDescent="0.2">
      <c r="A3300" s="418" t="str">
        <f>IF((SUM('Раздел 1'!W123:W123)=0),"","Неверно!")</f>
        <v/>
      </c>
      <c r="B3300" s="418" t="s">
        <v>23085</v>
      </c>
      <c r="C3300" s="244" t="s">
        <v>10970</v>
      </c>
      <c r="D3300" s="244" t="s">
        <v>374</v>
      </c>
      <c r="E3300" s="244" t="str">
        <f>CONCATENATE(SUM('Раздел 1'!W123:W123),"=",0)</f>
        <v>0=0</v>
      </c>
    </row>
    <row r="3301" spans="1:5" s="102" customFormat="1" x14ac:dyDescent="0.2">
      <c r="A3301" s="418" t="str">
        <f>IF((SUM('Раздел 1'!X123:X123)=0),"","Неверно!")</f>
        <v/>
      </c>
      <c r="B3301" s="418" t="s">
        <v>23085</v>
      </c>
      <c r="C3301" s="244" t="s">
        <v>7963</v>
      </c>
      <c r="D3301" s="244" t="s">
        <v>374</v>
      </c>
      <c r="E3301" s="244" t="str">
        <f>CONCATENATE(SUM('Раздел 1'!X123:X123),"=",0)</f>
        <v>0=0</v>
      </c>
    </row>
    <row r="3302" spans="1:5" s="102" customFormat="1" x14ac:dyDescent="0.2">
      <c r="A3302" s="418" t="str">
        <f>IF((SUM('Раздел 1'!Y123:Y123)=0),"","Неверно!")</f>
        <v/>
      </c>
      <c r="B3302" s="418" t="s">
        <v>23085</v>
      </c>
      <c r="C3302" s="244" t="s">
        <v>7964</v>
      </c>
      <c r="D3302" s="244" t="s">
        <v>374</v>
      </c>
      <c r="E3302" s="244" t="str">
        <f>CONCATENATE(SUM('Раздел 1'!Y123:Y123),"=",0)</f>
        <v>0=0</v>
      </c>
    </row>
    <row r="3303" spans="1:5" s="102" customFormat="1" x14ac:dyDescent="0.2">
      <c r="A3303" s="418" t="str">
        <f>IF((SUM('Раздел 1'!T70:T70)=0),"","Неверно!")</f>
        <v/>
      </c>
      <c r="B3303" s="418" t="s">
        <v>23086</v>
      </c>
      <c r="C3303" s="244" t="s">
        <v>6678</v>
      </c>
      <c r="D3303" s="244" t="s">
        <v>374</v>
      </c>
      <c r="E3303" s="244" t="str">
        <f>CONCATENATE(SUM('Раздел 1'!T70:T70),"=",0)</f>
        <v>0=0</v>
      </c>
    </row>
    <row r="3304" spans="1:5" s="102" customFormat="1" x14ac:dyDescent="0.2">
      <c r="A3304" s="418" t="str">
        <f>IF((SUM('Раздел 1'!U70:U70)=0),"","Неверно!")</f>
        <v/>
      </c>
      <c r="B3304" s="418" t="s">
        <v>23086</v>
      </c>
      <c r="C3304" s="244" t="s">
        <v>6679</v>
      </c>
      <c r="D3304" s="244" t="s">
        <v>374</v>
      </c>
      <c r="E3304" s="244" t="str">
        <f>CONCATENATE(SUM('Раздел 1'!U70:U70),"=",0)</f>
        <v>0=0</v>
      </c>
    </row>
    <row r="3305" spans="1:5" s="102" customFormat="1" x14ac:dyDescent="0.2">
      <c r="A3305" s="418" t="str">
        <f>IF((SUM('Раздел 1'!V70:V70)=0),"","Неверно!")</f>
        <v/>
      </c>
      <c r="B3305" s="418" t="s">
        <v>23086</v>
      </c>
      <c r="C3305" s="244" t="s">
        <v>6680</v>
      </c>
      <c r="D3305" s="244" t="s">
        <v>374</v>
      </c>
      <c r="E3305" s="244" t="str">
        <f>CONCATENATE(SUM('Раздел 1'!V70:V70),"=",0)</f>
        <v>0=0</v>
      </c>
    </row>
    <row r="3306" spans="1:5" s="102" customFormat="1" x14ac:dyDescent="0.2">
      <c r="A3306" s="418" t="str">
        <f>IF((SUM('Раздел 1'!W70:W70)=0),"","Неверно!")</f>
        <v/>
      </c>
      <c r="B3306" s="418" t="s">
        <v>23086</v>
      </c>
      <c r="C3306" s="244" t="s">
        <v>6681</v>
      </c>
      <c r="D3306" s="244" t="s">
        <v>374</v>
      </c>
      <c r="E3306" s="244" t="str">
        <f>CONCATENATE(SUM('Раздел 1'!W70:W70),"=",0)</f>
        <v>0=0</v>
      </c>
    </row>
    <row r="3307" spans="1:5" s="102" customFormat="1" x14ac:dyDescent="0.2">
      <c r="A3307" s="418" t="str">
        <f>IF((SUM('Раздел 1'!X70:X70)=0),"","Неверно!")</f>
        <v/>
      </c>
      <c r="B3307" s="418" t="s">
        <v>23086</v>
      </c>
      <c r="C3307" s="244" t="s">
        <v>6682</v>
      </c>
      <c r="D3307" s="244" t="s">
        <v>374</v>
      </c>
      <c r="E3307" s="244" t="str">
        <f>CONCATENATE(SUM('Раздел 1'!X70:X70),"=",0)</f>
        <v>0=0</v>
      </c>
    </row>
    <row r="3308" spans="1:5" s="102" customFormat="1" x14ac:dyDescent="0.2">
      <c r="A3308" s="418" t="str">
        <f>IF((SUM('Раздел 1'!Y70:Y70)=0),"","Неверно!")</f>
        <v/>
      </c>
      <c r="B3308" s="418" t="s">
        <v>23086</v>
      </c>
      <c r="C3308" s="244" t="s">
        <v>6683</v>
      </c>
      <c r="D3308" s="244" t="s">
        <v>374</v>
      </c>
      <c r="E3308" s="244" t="str">
        <f>CONCATENATE(SUM('Раздел 1'!Y70:Y70),"=",0)</f>
        <v>0=0</v>
      </c>
    </row>
    <row r="3309" spans="1:5" s="102" customFormat="1" x14ac:dyDescent="0.2">
      <c r="A3309" s="418" t="str">
        <f>IF((SUM('Раздел 1'!P253:P253)=0),"","Неверно!")</f>
        <v/>
      </c>
      <c r="B3309" s="418" t="s">
        <v>23087</v>
      </c>
      <c r="C3309" s="244" t="s">
        <v>13916</v>
      </c>
      <c r="D3309" s="244" t="s">
        <v>966</v>
      </c>
      <c r="E3309" s="244" t="str">
        <f>CONCATENATE(SUM('Раздел 1'!P253:P253),"=",0)</f>
        <v>0=0</v>
      </c>
    </row>
    <row r="3310" spans="1:5" s="102" customFormat="1" x14ac:dyDescent="0.2">
      <c r="A3310" s="418" t="str">
        <f>IF((SUM('Раздел 1'!Q253:Q253)=0),"","Неверно!")</f>
        <v/>
      </c>
      <c r="B3310" s="418" t="s">
        <v>23087</v>
      </c>
      <c r="C3310" s="244" t="s">
        <v>13917</v>
      </c>
      <c r="D3310" s="244" t="s">
        <v>966</v>
      </c>
      <c r="E3310" s="244" t="str">
        <f>CONCATENATE(SUM('Раздел 1'!Q253:Q253),"=",0)</f>
        <v>0=0</v>
      </c>
    </row>
    <row r="3311" spans="1:5" s="102" customFormat="1" ht="25.5" x14ac:dyDescent="0.2">
      <c r="A3311" s="418" t="str">
        <f>IF((SUM('Раздел 1'!M10:M10)=SUM('Раздел 1'!N10:Q10)),"","Неверно!")</f>
        <v/>
      </c>
      <c r="B3311" s="418" t="s">
        <v>23088</v>
      </c>
      <c r="C3311" s="244" t="s">
        <v>6309</v>
      </c>
      <c r="D3311" s="244" t="s">
        <v>402</v>
      </c>
      <c r="E3311" s="244" t="str">
        <f>CONCATENATE(SUM('Раздел 1'!M10:M10),"=",SUM('Раздел 1'!N10:Q10))</f>
        <v>60=60</v>
      </c>
    </row>
    <row r="3312" spans="1:5" s="102" customFormat="1" ht="25.5" x14ac:dyDescent="0.2">
      <c r="A3312" s="418" t="str">
        <f>IF((SUM('Раздел 1'!M19:M19)=SUM('Раздел 1'!N19:Q19)),"","Неверно!")</f>
        <v/>
      </c>
      <c r="B3312" s="418" t="s">
        <v>23088</v>
      </c>
      <c r="C3312" s="244" t="s">
        <v>6310</v>
      </c>
      <c r="D3312" s="244" t="s">
        <v>402</v>
      </c>
      <c r="E3312" s="244" t="str">
        <f>CONCATENATE(SUM('Раздел 1'!M19:M19),"=",SUM('Раздел 1'!N19:Q19))</f>
        <v>0=0</v>
      </c>
    </row>
    <row r="3313" spans="1:5" s="102" customFormat="1" ht="25.5" x14ac:dyDescent="0.2">
      <c r="A3313" s="418" t="str">
        <f>IF((SUM('Раздел 1'!M109:M109)=SUM('Раздел 1'!N109:Q109)),"","Неверно!")</f>
        <v/>
      </c>
      <c r="B3313" s="418" t="s">
        <v>23088</v>
      </c>
      <c r="C3313" s="244" t="s">
        <v>6311</v>
      </c>
      <c r="D3313" s="244" t="s">
        <v>402</v>
      </c>
      <c r="E3313" s="244" t="str">
        <f>CONCATENATE(SUM('Раздел 1'!M109:M109),"=",SUM('Раздел 1'!N109:Q109))</f>
        <v>0=0</v>
      </c>
    </row>
    <row r="3314" spans="1:5" s="102" customFormat="1" ht="25.5" x14ac:dyDescent="0.2">
      <c r="A3314" s="418" t="str">
        <f>IF((SUM('Раздел 1'!M110:M110)=SUM('Раздел 1'!N110:Q110)),"","Неверно!")</f>
        <v/>
      </c>
      <c r="B3314" s="418" t="s">
        <v>23088</v>
      </c>
      <c r="C3314" s="244" t="s">
        <v>6312</v>
      </c>
      <c r="D3314" s="244" t="s">
        <v>402</v>
      </c>
      <c r="E3314" s="244" t="str">
        <f>CONCATENATE(SUM('Раздел 1'!M110:M110),"=",SUM('Раздел 1'!N110:Q110))</f>
        <v>0=0</v>
      </c>
    </row>
    <row r="3315" spans="1:5" s="102" customFormat="1" ht="25.5" x14ac:dyDescent="0.2">
      <c r="A3315" s="418" t="str">
        <f>IF((SUM('Раздел 1'!M111:M111)=SUM('Раздел 1'!N111:Q111)),"","Неверно!")</f>
        <v/>
      </c>
      <c r="B3315" s="418" t="s">
        <v>23088</v>
      </c>
      <c r="C3315" s="244" t="s">
        <v>6313</v>
      </c>
      <c r="D3315" s="244" t="s">
        <v>402</v>
      </c>
      <c r="E3315" s="244" t="str">
        <f>CONCATENATE(SUM('Раздел 1'!M111:M111),"=",SUM('Раздел 1'!N111:Q111))</f>
        <v>0=0</v>
      </c>
    </row>
    <row r="3316" spans="1:5" s="102" customFormat="1" ht="25.5" x14ac:dyDescent="0.2">
      <c r="A3316" s="418" t="str">
        <f>IF((SUM('Раздел 1'!M112:M112)=SUM('Раздел 1'!N112:Q112)),"","Неверно!")</f>
        <v/>
      </c>
      <c r="B3316" s="418" t="s">
        <v>23088</v>
      </c>
      <c r="C3316" s="244" t="s">
        <v>6314</v>
      </c>
      <c r="D3316" s="244" t="s">
        <v>402</v>
      </c>
      <c r="E3316" s="244" t="str">
        <f>CONCATENATE(SUM('Раздел 1'!M112:M112),"=",SUM('Раздел 1'!N112:Q112))</f>
        <v>0=0</v>
      </c>
    </row>
    <row r="3317" spans="1:5" s="102" customFormat="1" ht="25.5" x14ac:dyDescent="0.2">
      <c r="A3317" s="418" t="str">
        <f>IF((SUM('Раздел 1'!M113:M113)=SUM('Раздел 1'!N113:Q113)),"","Неверно!")</f>
        <v/>
      </c>
      <c r="B3317" s="418" t="s">
        <v>23088</v>
      </c>
      <c r="C3317" s="244" t="s">
        <v>6315</v>
      </c>
      <c r="D3317" s="244" t="s">
        <v>402</v>
      </c>
      <c r="E3317" s="244" t="str">
        <f>CONCATENATE(SUM('Раздел 1'!M113:M113),"=",SUM('Раздел 1'!N113:Q113))</f>
        <v>0=0</v>
      </c>
    </row>
    <row r="3318" spans="1:5" s="102" customFormat="1" ht="25.5" x14ac:dyDescent="0.2">
      <c r="A3318" s="418" t="str">
        <f>IF((SUM('Раздел 1'!M114:M114)=SUM('Раздел 1'!N114:Q114)),"","Неверно!")</f>
        <v/>
      </c>
      <c r="B3318" s="418" t="s">
        <v>23088</v>
      </c>
      <c r="C3318" s="244" t="s">
        <v>6316</v>
      </c>
      <c r="D3318" s="244" t="s">
        <v>402</v>
      </c>
      <c r="E3318" s="244" t="str">
        <f>CONCATENATE(SUM('Раздел 1'!M114:M114),"=",SUM('Раздел 1'!N114:Q114))</f>
        <v>0=0</v>
      </c>
    </row>
    <row r="3319" spans="1:5" s="102" customFormat="1" ht="25.5" x14ac:dyDescent="0.2">
      <c r="A3319" s="418" t="str">
        <f>IF((SUM('Раздел 1'!M115:M115)=SUM('Раздел 1'!N115:Q115)),"","Неверно!")</f>
        <v/>
      </c>
      <c r="B3319" s="418" t="s">
        <v>23088</v>
      </c>
      <c r="C3319" s="244" t="s">
        <v>6317</v>
      </c>
      <c r="D3319" s="244" t="s">
        <v>402</v>
      </c>
      <c r="E3319" s="244" t="str">
        <f>CONCATENATE(SUM('Раздел 1'!M115:M115),"=",SUM('Раздел 1'!N115:Q115))</f>
        <v>0=0</v>
      </c>
    </row>
    <row r="3320" spans="1:5" s="102" customFormat="1" ht="25.5" x14ac:dyDescent="0.2">
      <c r="A3320" s="418" t="str">
        <f>IF((SUM('Раздел 1'!M116:M116)=SUM('Раздел 1'!N116:Q116)),"","Неверно!")</f>
        <v/>
      </c>
      <c r="B3320" s="418" t="s">
        <v>23088</v>
      </c>
      <c r="C3320" s="244" t="s">
        <v>6318</v>
      </c>
      <c r="D3320" s="244" t="s">
        <v>402</v>
      </c>
      <c r="E3320" s="244" t="str">
        <f>CONCATENATE(SUM('Раздел 1'!M116:M116),"=",SUM('Раздел 1'!N116:Q116))</f>
        <v>0=0</v>
      </c>
    </row>
    <row r="3321" spans="1:5" s="102" customFormat="1" ht="25.5" x14ac:dyDescent="0.2">
      <c r="A3321" s="418" t="str">
        <f>IF((SUM('Раздел 1'!M117:M117)=SUM('Раздел 1'!N117:Q117)),"","Неверно!")</f>
        <v/>
      </c>
      <c r="B3321" s="418" t="s">
        <v>23088</v>
      </c>
      <c r="C3321" s="244" t="s">
        <v>6319</v>
      </c>
      <c r="D3321" s="244" t="s">
        <v>402</v>
      </c>
      <c r="E3321" s="244" t="str">
        <f>CONCATENATE(SUM('Раздел 1'!M117:M117),"=",SUM('Раздел 1'!N117:Q117))</f>
        <v>0=0</v>
      </c>
    </row>
    <row r="3322" spans="1:5" s="102" customFormat="1" ht="25.5" x14ac:dyDescent="0.2">
      <c r="A3322" s="418" t="str">
        <f>IF((SUM('Раздел 1'!M118:M118)=SUM('Раздел 1'!N118:Q118)),"","Неверно!")</f>
        <v/>
      </c>
      <c r="B3322" s="418" t="s">
        <v>23088</v>
      </c>
      <c r="C3322" s="244" t="s">
        <v>6320</v>
      </c>
      <c r="D3322" s="244" t="s">
        <v>402</v>
      </c>
      <c r="E3322" s="244" t="str">
        <f>CONCATENATE(SUM('Раздел 1'!M118:M118),"=",SUM('Раздел 1'!N118:Q118))</f>
        <v>0=0</v>
      </c>
    </row>
    <row r="3323" spans="1:5" s="102" customFormat="1" ht="25.5" x14ac:dyDescent="0.2">
      <c r="A3323" s="418" t="str">
        <f>IF((SUM('Раздел 1'!M20:M20)=SUM('Раздел 1'!N20:Q20)),"","Неверно!")</f>
        <v/>
      </c>
      <c r="B3323" s="418" t="s">
        <v>23088</v>
      </c>
      <c r="C3323" s="244" t="s">
        <v>6321</v>
      </c>
      <c r="D3323" s="244" t="s">
        <v>402</v>
      </c>
      <c r="E3323" s="244" t="str">
        <f>CONCATENATE(SUM('Раздел 1'!M20:M20),"=",SUM('Раздел 1'!N20:Q20))</f>
        <v>0=0</v>
      </c>
    </row>
    <row r="3324" spans="1:5" s="102" customFormat="1" ht="25.5" x14ac:dyDescent="0.2">
      <c r="A3324" s="418" t="str">
        <f>IF((SUM('Раздел 1'!M119:M119)=SUM('Раздел 1'!N119:Q119)),"","Неверно!")</f>
        <v/>
      </c>
      <c r="B3324" s="418" t="s">
        <v>23088</v>
      </c>
      <c r="C3324" s="244" t="s">
        <v>6322</v>
      </c>
      <c r="D3324" s="244" t="s">
        <v>402</v>
      </c>
      <c r="E3324" s="244" t="str">
        <f>CONCATENATE(SUM('Раздел 1'!M119:M119),"=",SUM('Раздел 1'!N119:Q119))</f>
        <v>0=0</v>
      </c>
    </row>
    <row r="3325" spans="1:5" s="102" customFormat="1" ht="25.5" x14ac:dyDescent="0.2">
      <c r="A3325" s="418" t="str">
        <f>IF((SUM('Раздел 1'!M120:M120)=SUM('Раздел 1'!N120:Q120)),"","Неверно!")</f>
        <v/>
      </c>
      <c r="B3325" s="418" t="s">
        <v>23088</v>
      </c>
      <c r="C3325" s="244" t="s">
        <v>6323</v>
      </c>
      <c r="D3325" s="244" t="s">
        <v>402</v>
      </c>
      <c r="E3325" s="244" t="str">
        <f>CONCATENATE(SUM('Раздел 1'!M120:M120),"=",SUM('Раздел 1'!N120:Q120))</f>
        <v>0=0</v>
      </c>
    </row>
    <row r="3326" spans="1:5" s="102" customFormat="1" ht="25.5" x14ac:dyDescent="0.2">
      <c r="A3326" s="418" t="str">
        <f>IF((SUM('Раздел 1'!M121:M121)=SUM('Раздел 1'!N121:Q121)),"","Неверно!")</f>
        <v/>
      </c>
      <c r="B3326" s="418" t="s">
        <v>23088</v>
      </c>
      <c r="C3326" s="244" t="s">
        <v>6324</v>
      </c>
      <c r="D3326" s="244" t="s">
        <v>402</v>
      </c>
      <c r="E3326" s="244" t="str">
        <f>CONCATENATE(SUM('Раздел 1'!M121:M121),"=",SUM('Раздел 1'!N121:Q121))</f>
        <v>0=0</v>
      </c>
    </row>
    <row r="3327" spans="1:5" s="102" customFormat="1" ht="25.5" x14ac:dyDescent="0.2">
      <c r="A3327" s="418" t="str">
        <f>IF((SUM('Раздел 1'!M122:M122)=SUM('Раздел 1'!N122:Q122)),"","Неверно!")</f>
        <v/>
      </c>
      <c r="B3327" s="418" t="s">
        <v>23088</v>
      </c>
      <c r="C3327" s="244" t="s">
        <v>6325</v>
      </c>
      <c r="D3327" s="244" t="s">
        <v>402</v>
      </c>
      <c r="E3327" s="244" t="str">
        <f>CONCATENATE(SUM('Раздел 1'!M122:M122),"=",SUM('Раздел 1'!N122:Q122))</f>
        <v>0=0</v>
      </c>
    </row>
    <row r="3328" spans="1:5" s="102" customFormat="1" ht="25.5" x14ac:dyDescent="0.2">
      <c r="A3328" s="418" t="str">
        <f>IF((SUM('Раздел 1'!M123:M123)=SUM('Раздел 1'!N123:Q123)),"","Неверно!")</f>
        <v/>
      </c>
      <c r="B3328" s="418" t="s">
        <v>23088</v>
      </c>
      <c r="C3328" s="244" t="s">
        <v>6326</v>
      </c>
      <c r="D3328" s="244" t="s">
        <v>402</v>
      </c>
      <c r="E3328" s="244" t="str">
        <f>CONCATENATE(SUM('Раздел 1'!M123:M123),"=",SUM('Раздел 1'!N123:Q123))</f>
        <v>0=0</v>
      </c>
    </row>
    <row r="3329" spans="1:5" s="102" customFormat="1" ht="25.5" x14ac:dyDescent="0.2">
      <c r="A3329" s="418" t="str">
        <f>IF((SUM('Раздел 1'!M124:M124)=SUM('Раздел 1'!N124:Q124)),"","Неверно!")</f>
        <v/>
      </c>
      <c r="B3329" s="418" t="s">
        <v>23088</v>
      </c>
      <c r="C3329" s="244" t="s">
        <v>6327</v>
      </c>
      <c r="D3329" s="244" t="s">
        <v>402</v>
      </c>
      <c r="E3329" s="244" t="str">
        <f>CONCATENATE(SUM('Раздел 1'!M124:M124),"=",SUM('Раздел 1'!N124:Q124))</f>
        <v>0=0</v>
      </c>
    </row>
    <row r="3330" spans="1:5" s="102" customFormat="1" ht="25.5" x14ac:dyDescent="0.2">
      <c r="A3330" s="418" t="str">
        <f>IF((SUM('Раздел 1'!M125:M125)=SUM('Раздел 1'!N125:Q125)),"","Неверно!")</f>
        <v/>
      </c>
      <c r="B3330" s="418" t="s">
        <v>23088</v>
      </c>
      <c r="C3330" s="244" t="s">
        <v>6328</v>
      </c>
      <c r="D3330" s="244" t="s">
        <v>402</v>
      </c>
      <c r="E3330" s="244" t="str">
        <f>CONCATENATE(SUM('Раздел 1'!M125:M125),"=",SUM('Раздел 1'!N125:Q125))</f>
        <v>0=0</v>
      </c>
    </row>
    <row r="3331" spans="1:5" s="102" customFormat="1" ht="25.5" x14ac:dyDescent="0.2">
      <c r="A3331" s="418" t="str">
        <f>IF((SUM('Раздел 1'!M126:M126)=SUM('Раздел 1'!N126:Q126)),"","Неверно!")</f>
        <v/>
      </c>
      <c r="B3331" s="418" t="s">
        <v>23088</v>
      </c>
      <c r="C3331" s="244" t="s">
        <v>6329</v>
      </c>
      <c r="D3331" s="244" t="s">
        <v>402</v>
      </c>
      <c r="E3331" s="244" t="str">
        <f>CONCATENATE(SUM('Раздел 1'!M126:M126),"=",SUM('Раздел 1'!N126:Q126))</f>
        <v>0=0</v>
      </c>
    </row>
    <row r="3332" spans="1:5" s="102" customFormat="1" ht="25.5" x14ac:dyDescent="0.2">
      <c r="A3332" s="418" t="str">
        <f>IF((SUM('Раздел 1'!M127:M127)=SUM('Раздел 1'!N127:Q127)),"","Неверно!")</f>
        <v/>
      </c>
      <c r="B3332" s="418" t="s">
        <v>23088</v>
      </c>
      <c r="C3332" s="244" t="s">
        <v>6330</v>
      </c>
      <c r="D3332" s="244" t="s">
        <v>402</v>
      </c>
      <c r="E3332" s="244" t="str">
        <f>CONCATENATE(SUM('Раздел 1'!M127:M127),"=",SUM('Раздел 1'!N127:Q127))</f>
        <v>0=0</v>
      </c>
    </row>
    <row r="3333" spans="1:5" s="102" customFormat="1" ht="25.5" x14ac:dyDescent="0.2">
      <c r="A3333" s="418" t="str">
        <f>IF((SUM('Раздел 1'!M128:M128)=SUM('Раздел 1'!N128:Q128)),"","Неверно!")</f>
        <v/>
      </c>
      <c r="B3333" s="418" t="s">
        <v>23088</v>
      </c>
      <c r="C3333" s="244" t="s">
        <v>6331</v>
      </c>
      <c r="D3333" s="244" t="s">
        <v>402</v>
      </c>
      <c r="E3333" s="244" t="str">
        <f>CONCATENATE(SUM('Раздел 1'!M128:M128),"=",SUM('Раздел 1'!N128:Q128))</f>
        <v>0=0</v>
      </c>
    </row>
    <row r="3334" spans="1:5" s="102" customFormat="1" ht="25.5" x14ac:dyDescent="0.2">
      <c r="A3334" s="418" t="str">
        <f>IF((SUM('Раздел 1'!M21:M21)=SUM('Раздел 1'!N21:Q21)),"","Неверно!")</f>
        <v/>
      </c>
      <c r="B3334" s="418" t="s">
        <v>23088</v>
      </c>
      <c r="C3334" s="244" t="s">
        <v>6332</v>
      </c>
      <c r="D3334" s="244" t="s">
        <v>402</v>
      </c>
      <c r="E3334" s="244" t="str">
        <f>CONCATENATE(SUM('Раздел 1'!M21:M21),"=",SUM('Раздел 1'!N21:Q21))</f>
        <v>0=0</v>
      </c>
    </row>
    <row r="3335" spans="1:5" s="102" customFormat="1" ht="25.5" x14ac:dyDescent="0.2">
      <c r="A3335" s="418" t="str">
        <f>IF((SUM('Раздел 1'!M129:M129)=SUM('Раздел 1'!N129:Q129)),"","Неверно!")</f>
        <v/>
      </c>
      <c r="B3335" s="418" t="s">
        <v>23088</v>
      </c>
      <c r="C3335" s="244" t="s">
        <v>6333</v>
      </c>
      <c r="D3335" s="244" t="s">
        <v>402</v>
      </c>
      <c r="E3335" s="244" t="str">
        <f>CONCATENATE(SUM('Раздел 1'!M129:M129),"=",SUM('Раздел 1'!N129:Q129))</f>
        <v>0=0</v>
      </c>
    </row>
    <row r="3336" spans="1:5" s="102" customFormat="1" ht="25.5" x14ac:dyDescent="0.2">
      <c r="A3336" s="418" t="str">
        <f>IF((SUM('Раздел 1'!M130:M130)=SUM('Раздел 1'!N130:Q130)),"","Неверно!")</f>
        <v/>
      </c>
      <c r="B3336" s="418" t="s">
        <v>23088</v>
      </c>
      <c r="C3336" s="244" t="s">
        <v>6334</v>
      </c>
      <c r="D3336" s="244" t="s">
        <v>402</v>
      </c>
      <c r="E3336" s="244" t="str">
        <f>CONCATENATE(SUM('Раздел 1'!M130:M130),"=",SUM('Раздел 1'!N130:Q130))</f>
        <v>0=0</v>
      </c>
    </row>
    <row r="3337" spans="1:5" s="102" customFormat="1" ht="25.5" x14ac:dyDescent="0.2">
      <c r="A3337" s="418" t="str">
        <f>IF((SUM('Раздел 1'!M131:M131)=SUM('Раздел 1'!N131:Q131)),"","Неверно!")</f>
        <v/>
      </c>
      <c r="B3337" s="418" t="s">
        <v>23088</v>
      </c>
      <c r="C3337" s="244" t="s">
        <v>6335</v>
      </c>
      <c r="D3337" s="244" t="s">
        <v>402</v>
      </c>
      <c r="E3337" s="244" t="str">
        <f>CONCATENATE(SUM('Раздел 1'!M131:M131),"=",SUM('Раздел 1'!N131:Q131))</f>
        <v>0=0</v>
      </c>
    </row>
    <row r="3338" spans="1:5" s="102" customFormat="1" ht="25.5" x14ac:dyDescent="0.2">
      <c r="A3338" s="418" t="str">
        <f>IF((SUM('Раздел 1'!M132:M132)=SUM('Раздел 1'!N132:Q132)),"","Неверно!")</f>
        <v/>
      </c>
      <c r="B3338" s="418" t="s">
        <v>23088</v>
      </c>
      <c r="C3338" s="244" t="s">
        <v>6336</v>
      </c>
      <c r="D3338" s="244" t="s">
        <v>402</v>
      </c>
      <c r="E3338" s="244" t="str">
        <f>CONCATENATE(SUM('Раздел 1'!M132:M132),"=",SUM('Раздел 1'!N132:Q132))</f>
        <v>0=0</v>
      </c>
    </row>
    <row r="3339" spans="1:5" s="102" customFormat="1" ht="25.5" x14ac:dyDescent="0.2">
      <c r="A3339" s="418" t="str">
        <f>IF((SUM('Раздел 1'!M133:M133)=SUM('Раздел 1'!N133:Q133)),"","Неверно!")</f>
        <v/>
      </c>
      <c r="B3339" s="418" t="s">
        <v>23088</v>
      </c>
      <c r="C3339" s="244" t="s">
        <v>6337</v>
      </c>
      <c r="D3339" s="244" t="s">
        <v>402</v>
      </c>
      <c r="E3339" s="244" t="str">
        <f>CONCATENATE(SUM('Раздел 1'!M133:M133),"=",SUM('Раздел 1'!N133:Q133))</f>
        <v>0=0</v>
      </c>
    </row>
    <row r="3340" spans="1:5" s="102" customFormat="1" ht="25.5" x14ac:dyDescent="0.2">
      <c r="A3340" s="418" t="str">
        <f>IF((SUM('Раздел 1'!M134:M134)=SUM('Раздел 1'!N134:Q134)),"","Неверно!")</f>
        <v/>
      </c>
      <c r="B3340" s="418" t="s">
        <v>23088</v>
      </c>
      <c r="C3340" s="244" t="s">
        <v>6338</v>
      </c>
      <c r="D3340" s="244" t="s">
        <v>402</v>
      </c>
      <c r="E3340" s="244" t="str">
        <f>CONCATENATE(SUM('Раздел 1'!M134:M134),"=",SUM('Раздел 1'!N134:Q134))</f>
        <v>0=0</v>
      </c>
    </row>
    <row r="3341" spans="1:5" s="102" customFormat="1" ht="25.5" x14ac:dyDescent="0.2">
      <c r="A3341" s="418" t="str">
        <f>IF((SUM('Раздел 1'!M135:M135)=SUM('Раздел 1'!N135:Q135)),"","Неверно!")</f>
        <v/>
      </c>
      <c r="B3341" s="418" t="s">
        <v>23088</v>
      </c>
      <c r="C3341" s="244" t="s">
        <v>6339</v>
      </c>
      <c r="D3341" s="244" t="s">
        <v>402</v>
      </c>
      <c r="E3341" s="244" t="str">
        <f>CONCATENATE(SUM('Раздел 1'!M135:M135),"=",SUM('Раздел 1'!N135:Q135))</f>
        <v>0=0</v>
      </c>
    </row>
    <row r="3342" spans="1:5" s="102" customFormat="1" ht="25.5" x14ac:dyDescent="0.2">
      <c r="A3342" s="418" t="str">
        <f>IF((SUM('Раздел 1'!M136:M136)=SUM('Раздел 1'!N136:Q136)),"","Неверно!")</f>
        <v/>
      </c>
      <c r="B3342" s="418" t="s">
        <v>23088</v>
      </c>
      <c r="C3342" s="244" t="s">
        <v>6340</v>
      </c>
      <c r="D3342" s="244" t="s">
        <v>402</v>
      </c>
      <c r="E3342" s="244" t="str">
        <f>CONCATENATE(SUM('Раздел 1'!M136:M136),"=",SUM('Раздел 1'!N136:Q136))</f>
        <v>0=0</v>
      </c>
    </row>
    <row r="3343" spans="1:5" s="102" customFormat="1" ht="25.5" x14ac:dyDescent="0.2">
      <c r="A3343" s="418" t="str">
        <f>IF((SUM('Раздел 1'!M137:M137)=SUM('Раздел 1'!N137:Q137)),"","Неверно!")</f>
        <v/>
      </c>
      <c r="B3343" s="418" t="s">
        <v>23088</v>
      </c>
      <c r="C3343" s="244" t="s">
        <v>6341</v>
      </c>
      <c r="D3343" s="244" t="s">
        <v>402</v>
      </c>
      <c r="E3343" s="244" t="str">
        <f>CONCATENATE(SUM('Раздел 1'!M137:M137),"=",SUM('Раздел 1'!N137:Q137))</f>
        <v>0=0</v>
      </c>
    </row>
    <row r="3344" spans="1:5" s="102" customFormat="1" ht="25.5" x14ac:dyDescent="0.2">
      <c r="A3344" s="418" t="str">
        <f>IF((SUM('Раздел 1'!M138:M138)=SUM('Раздел 1'!N138:Q138)),"","Неверно!")</f>
        <v/>
      </c>
      <c r="B3344" s="418" t="s">
        <v>23088</v>
      </c>
      <c r="C3344" s="244" t="s">
        <v>6342</v>
      </c>
      <c r="D3344" s="244" t="s">
        <v>402</v>
      </c>
      <c r="E3344" s="244" t="str">
        <f>CONCATENATE(SUM('Раздел 1'!M138:M138),"=",SUM('Раздел 1'!N138:Q138))</f>
        <v>0=0</v>
      </c>
    </row>
    <row r="3345" spans="1:5" s="102" customFormat="1" ht="25.5" x14ac:dyDescent="0.2">
      <c r="A3345" s="418" t="str">
        <f>IF((SUM('Раздел 1'!M22:M22)=SUM('Раздел 1'!N22:Q22)),"","Неверно!")</f>
        <v/>
      </c>
      <c r="B3345" s="418" t="s">
        <v>23088</v>
      </c>
      <c r="C3345" s="244" t="s">
        <v>6343</v>
      </c>
      <c r="D3345" s="244" t="s">
        <v>402</v>
      </c>
      <c r="E3345" s="244" t="str">
        <f>CONCATENATE(SUM('Раздел 1'!M22:M22),"=",SUM('Раздел 1'!N22:Q22))</f>
        <v>0=0</v>
      </c>
    </row>
    <row r="3346" spans="1:5" s="102" customFormat="1" ht="25.5" x14ac:dyDescent="0.2">
      <c r="A3346" s="418" t="str">
        <f>IF((SUM('Раздел 1'!M139:M139)=SUM('Раздел 1'!N139:Q139)),"","Неверно!")</f>
        <v/>
      </c>
      <c r="B3346" s="418" t="s">
        <v>23088</v>
      </c>
      <c r="C3346" s="244" t="s">
        <v>6344</v>
      </c>
      <c r="D3346" s="244" t="s">
        <v>402</v>
      </c>
      <c r="E3346" s="244" t="str">
        <f>CONCATENATE(SUM('Раздел 1'!M139:M139),"=",SUM('Раздел 1'!N139:Q139))</f>
        <v>0=0</v>
      </c>
    </row>
    <row r="3347" spans="1:5" s="102" customFormat="1" ht="25.5" x14ac:dyDescent="0.2">
      <c r="A3347" s="418" t="str">
        <f>IF((SUM('Раздел 1'!M140:M140)=SUM('Раздел 1'!N140:Q140)),"","Неверно!")</f>
        <v/>
      </c>
      <c r="B3347" s="418" t="s">
        <v>23088</v>
      </c>
      <c r="C3347" s="244" t="s">
        <v>6345</v>
      </c>
      <c r="D3347" s="244" t="s">
        <v>402</v>
      </c>
      <c r="E3347" s="244" t="str">
        <f>CONCATENATE(SUM('Раздел 1'!M140:M140),"=",SUM('Раздел 1'!N140:Q140))</f>
        <v>0=0</v>
      </c>
    </row>
    <row r="3348" spans="1:5" s="102" customFormat="1" ht="25.5" x14ac:dyDescent="0.2">
      <c r="A3348" s="418" t="str">
        <f>IF((SUM('Раздел 1'!M141:M141)=SUM('Раздел 1'!N141:Q141)),"","Неверно!")</f>
        <v/>
      </c>
      <c r="B3348" s="418" t="s">
        <v>23088</v>
      </c>
      <c r="C3348" s="244" t="s">
        <v>6346</v>
      </c>
      <c r="D3348" s="244" t="s">
        <v>402</v>
      </c>
      <c r="E3348" s="244" t="str">
        <f>CONCATENATE(SUM('Раздел 1'!M141:M141),"=",SUM('Раздел 1'!N141:Q141))</f>
        <v>0=0</v>
      </c>
    </row>
    <row r="3349" spans="1:5" s="102" customFormat="1" ht="25.5" x14ac:dyDescent="0.2">
      <c r="A3349" s="418" t="str">
        <f>IF((SUM('Раздел 1'!M142:M142)=SUM('Раздел 1'!N142:Q142)),"","Неверно!")</f>
        <v/>
      </c>
      <c r="B3349" s="418" t="s">
        <v>23088</v>
      </c>
      <c r="C3349" s="244" t="s">
        <v>6347</v>
      </c>
      <c r="D3349" s="244" t="s">
        <v>402</v>
      </c>
      <c r="E3349" s="244" t="str">
        <f>CONCATENATE(SUM('Раздел 1'!M142:M142),"=",SUM('Раздел 1'!N142:Q142))</f>
        <v>0=0</v>
      </c>
    </row>
    <row r="3350" spans="1:5" s="102" customFormat="1" ht="25.5" x14ac:dyDescent="0.2">
      <c r="A3350" s="418" t="str">
        <f>IF((SUM('Раздел 1'!M143:M143)=SUM('Раздел 1'!N143:Q143)),"","Неверно!")</f>
        <v/>
      </c>
      <c r="B3350" s="418" t="s">
        <v>23088</v>
      </c>
      <c r="C3350" s="244" t="s">
        <v>6348</v>
      </c>
      <c r="D3350" s="244" t="s">
        <v>402</v>
      </c>
      <c r="E3350" s="244" t="str">
        <f>CONCATENATE(SUM('Раздел 1'!M143:M143),"=",SUM('Раздел 1'!N143:Q143))</f>
        <v>0=0</v>
      </c>
    </row>
    <row r="3351" spans="1:5" s="102" customFormat="1" ht="25.5" x14ac:dyDescent="0.2">
      <c r="A3351" s="418" t="str">
        <f>IF((SUM('Раздел 1'!M144:M144)=SUM('Раздел 1'!N144:Q144)),"","Неверно!")</f>
        <v/>
      </c>
      <c r="B3351" s="418" t="s">
        <v>23088</v>
      </c>
      <c r="C3351" s="244" t="s">
        <v>6349</v>
      </c>
      <c r="D3351" s="244" t="s">
        <v>402</v>
      </c>
      <c r="E3351" s="244" t="str">
        <f>CONCATENATE(SUM('Раздел 1'!M144:M144),"=",SUM('Раздел 1'!N144:Q144))</f>
        <v>0=0</v>
      </c>
    </row>
    <row r="3352" spans="1:5" s="102" customFormat="1" ht="25.5" x14ac:dyDescent="0.2">
      <c r="A3352" s="418" t="str">
        <f>IF((SUM('Раздел 1'!M145:M145)=SUM('Раздел 1'!N145:Q145)),"","Неверно!")</f>
        <v/>
      </c>
      <c r="B3352" s="418" t="s">
        <v>23088</v>
      </c>
      <c r="C3352" s="244" t="s">
        <v>6350</v>
      </c>
      <c r="D3352" s="244" t="s">
        <v>402</v>
      </c>
      <c r="E3352" s="244" t="str">
        <f>CONCATENATE(SUM('Раздел 1'!M145:M145),"=",SUM('Раздел 1'!N145:Q145))</f>
        <v>0=0</v>
      </c>
    </row>
    <row r="3353" spans="1:5" s="102" customFormat="1" ht="25.5" x14ac:dyDescent="0.2">
      <c r="A3353" s="418" t="str">
        <f>IF((SUM('Раздел 1'!M146:M146)=SUM('Раздел 1'!N146:Q146)),"","Неверно!")</f>
        <v/>
      </c>
      <c r="B3353" s="418" t="s">
        <v>23088</v>
      </c>
      <c r="C3353" s="244" t="s">
        <v>6351</v>
      </c>
      <c r="D3353" s="244" t="s">
        <v>402</v>
      </c>
      <c r="E3353" s="244" t="str">
        <f>CONCATENATE(SUM('Раздел 1'!M146:M146),"=",SUM('Раздел 1'!N146:Q146))</f>
        <v>0=0</v>
      </c>
    </row>
    <row r="3354" spans="1:5" s="102" customFormat="1" ht="25.5" x14ac:dyDescent="0.2">
      <c r="A3354" s="418" t="str">
        <f>IF((SUM('Раздел 1'!M147:M147)=SUM('Раздел 1'!N147:Q147)),"","Неверно!")</f>
        <v/>
      </c>
      <c r="B3354" s="418" t="s">
        <v>23088</v>
      </c>
      <c r="C3354" s="244" t="s">
        <v>6352</v>
      </c>
      <c r="D3354" s="244" t="s">
        <v>402</v>
      </c>
      <c r="E3354" s="244" t="str">
        <f>CONCATENATE(SUM('Раздел 1'!M147:M147),"=",SUM('Раздел 1'!N147:Q147))</f>
        <v>0=0</v>
      </c>
    </row>
    <row r="3355" spans="1:5" s="102" customFormat="1" ht="25.5" x14ac:dyDescent="0.2">
      <c r="A3355" s="418" t="str">
        <f>IF((SUM('Раздел 1'!M148:M148)=SUM('Раздел 1'!N148:Q148)),"","Неверно!")</f>
        <v/>
      </c>
      <c r="B3355" s="418" t="s">
        <v>23088</v>
      </c>
      <c r="C3355" s="244" t="s">
        <v>6353</v>
      </c>
      <c r="D3355" s="244" t="s">
        <v>402</v>
      </c>
      <c r="E3355" s="244" t="str">
        <f>CONCATENATE(SUM('Раздел 1'!M148:M148),"=",SUM('Раздел 1'!N148:Q148))</f>
        <v>0=0</v>
      </c>
    </row>
    <row r="3356" spans="1:5" s="102" customFormat="1" ht="25.5" x14ac:dyDescent="0.2">
      <c r="A3356" s="418" t="str">
        <f>IF((SUM('Раздел 1'!M23:M23)=SUM('Раздел 1'!N23:Q23)),"","Неверно!")</f>
        <v/>
      </c>
      <c r="B3356" s="418" t="s">
        <v>23088</v>
      </c>
      <c r="C3356" s="244" t="s">
        <v>6354</v>
      </c>
      <c r="D3356" s="244" t="s">
        <v>402</v>
      </c>
      <c r="E3356" s="244" t="str">
        <f>CONCATENATE(SUM('Раздел 1'!M23:M23),"=",SUM('Раздел 1'!N23:Q23))</f>
        <v>0=0</v>
      </c>
    </row>
    <row r="3357" spans="1:5" s="102" customFormat="1" ht="25.5" x14ac:dyDescent="0.2">
      <c r="A3357" s="418" t="str">
        <f>IF((SUM('Раздел 1'!M149:M149)=SUM('Раздел 1'!N149:Q149)),"","Неверно!")</f>
        <v/>
      </c>
      <c r="B3357" s="418" t="s">
        <v>23088</v>
      </c>
      <c r="C3357" s="244" t="s">
        <v>6355</v>
      </c>
      <c r="D3357" s="244" t="s">
        <v>402</v>
      </c>
      <c r="E3357" s="244" t="str">
        <f>CONCATENATE(SUM('Раздел 1'!M149:M149),"=",SUM('Раздел 1'!N149:Q149))</f>
        <v>0=0</v>
      </c>
    </row>
    <row r="3358" spans="1:5" s="102" customFormat="1" ht="25.5" x14ac:dyDescent="0.2">
      <c r="A3358" s="418" t="str">
        <f>IF((SUM('Раздел 1'!M150:M150)=SUM('Раздел 1'!N150:Q150)),"","Неверно!")</f>
        <v/>
      </c>
      <c r="B3358" s="418" t="s">
        <v>23088</v>
      </c>
      <c r="C3358" s="244" t="s">
        <v>6356</v>
      </c>
      <c r="D3358" s="244" t="s">
        <v>402</v>
      </c>
      <c r="E3358" s="244" t="str">
        <f>CONCATENATE(SUM('Раздел 1'!M150:M150),"=",SUM('Раздел 1'!N150:Q150))</f>
        <v>0=0</v>
      </c>
    </row>
    <row r="3359" spans="1:5" s="102" customFormat="1" ht="25.5" x14ac:dyDescent="0.2">
      <c r="A3359" s="418" t="str">
        <f>IF((SUM('Раздел 1'!M151:M151)=SUM('Раздел 1'!N151:Q151)),"","Неверно!")</f>
        <v/>
      </c>
      <c r="B3359" s="418" t="s">
        <v>23088</v>
      </c>
      <c r="C3359" s="244" t="s">
        <v>6357</v>
      </c>
      <c r="D3359" s="244" t="s">
        <v>402</v>
      </c>
      <c r="E3359" s="244" t="str">
        <f>CONCATENATE(SUM('Раздел 1'!M151:M151),"=",SUM('Раздел 1'!N151:Q151))</f>
        <v>0=0</v>
      </c>
    </row>
    <row r="3360" spans="1:5" s="102" customFormat="1" ht="25.5" x14ac:dyDescent="0.2">
      <c r="A3360" s="418" t="str">
        <f>IF((SUM('Раздел 1'!M152:M152)=SUM('Раздел 1'!N152:Q152)),"","Неверно!")</f>
        <v/>
      </c>
      <c r="B3360" s="418" t="s">
        <v>23088</v>
      </c>
      <c r="C3360" s="244" t="s">
        <v>6358</v>
      </c>
      <c r="D3360" s="244" t="s">
        <v>402</v>
      </c>
      <c r="E3360" s="244" t="str">
        <f>CONCATENATE(SUM('Раздел 1'!M152:M152),"=",SUM('Раздел 1'!N152:Q152))</f>
        <v>0=0</v>
      </c>
    </row>
    <row r="3361" spans="1:5" s="102" customFormat="1" ht="25.5" x14ac:dyDescent="0.2">
      <c r="A3361" s="418" t="str">
        <f>IF((SUM('Раздел 1'!M153:M153)=SUM('Раздел 1'!N153:Q153)),"","Неверно!")</f>
        <v/>
      </c>
      <c r="B3361" s="418" t="s">
        <v>23088</v>
      </c>
      <c r="C3361" s="244" t="s">
        <v>6359</v>
      </c>
      <c r="D3361" s="244" t="s">
        <v>402</v>
      </c>
      <c r="E3361" s="244" t="str">
        <f>CONCATENATE(SUM('Раздел 1'!M153:M153),"=",SUM('Раздел 1'!N153:Q153))</f>
        <v>9=9</v>
      </c>
    </row>
    <row r="3362" spans="1:5" s="102" customFormat="1" ht="25.5" x14ac:dyDescent="0.2">
      <c r="A3362" s="418" t="str">
        <f>IF((SUM('Раздел 1'!M154:M154)=SUM('Раздел 1'!N154:Q154)),"","Неверно!")</f>
        <v/>
      </c>
      <c r="B3362" s="418" t="s">
        <v>23088</v>
      </c>
      <c r="C3362" s="244" t="s">
        <v>6360</v>
      </c>
      <c r="D3362" s="244" t="s">
        <v>402</v>
      </c>
      <c r="E3362" s="244" t="str">
        <f>CONCATENATE(SUM('Раздел 1'!M154:M154),"=",SUM('Раздел 1'!N154:Q154))</f>
        <v>0=0</v>
      </c>
    </row>
    <row r="3363" spans="1:5" s="102" customFormat="1" ht="25.5" x14ac:dyDescent="0.2">
      <c r="A3363" s="418" t="str">
        <f>IF((SUM('Раздел 1'!M155:M155)=SUM('Раздел 1'!N155:Q155)),"","Неверно!")</f>
        <v/>
      </c>
      <c r="B3363" s="418" t="s">
        <v>23088</v>
      </c>
      <c r="C3363" s="244" t="s">
        <v>6361</v>
      </c>
      <c r="D3363" s="244" t="s">
        <v>402</v>
      </c>
      <c r="E3363" s="244" t="str">
        <f>CONCATENATE(SUM('Раздел 1'!M155:M155),"=",SUM('Раздел 1'!N155:Q155))</f>
        <v>0=0</v>
      </c>
    </row>
    <row r="3364" spans="1:5" s="102" customFormat="1" ht="25.5" x14ac:dyDescent="0.2">
      <c r="A3364" s="418" t="str">
        <f>IF((SUM('Раздел 1'!M156:M156)=SUM('Раздел 1'!N156:Q156)),"","Неверно!")</f>
        <v/>
      </c>
      <c r="B3364" s="418" t="s">
        <v>23088</v>
      </c>
      <c r="C3364" s="244" t="s">
        <v>6362</v>
      </c>
      <c r="D3364" s="244" t="s">
        <v>402</v>
      </c>
      <c r="E3364" s="244" t="str">
        <f>CONCATENATE(SUM('Раздел 1'!M156:M156),"=",SUM('Раздел 1'!N156:Q156))</f>
        <v>0=0</v>
      </c>
    </row>
    <row r="3365" spans="1:5" s="102" customFormat="1" ht="25.5" x14ac:dyDescent="0.2">
      <c r="A3365" s="418" t="str">
        <f>IF((SUM('Раздел 1'!M157:M157)=SUM('Раздел 1'!N157:Q157)),"","Неверно!")</f>
        <v/>
      </c>
      <c r="B3365" s="418" t="s">
        <v>23088</v>
      </c>
      <c r="C3365" s="244" t="s">
        <v>6363</v>
      </c>
      <c r="D3365" s="244" t="s">
        <v>402</v>
      </c>
      <c r="E3365" s="244" t="str">
        <f>CONCATENATE(SUM('Раздел 1'!M157:M157),"=",SUM('Раздел 1'!N157:Q157))</f>
        <v>0=0</v>
      </c>
    </row>
    <row r="3366" spans="1:5" s="102" customFormat="1" ht="25.5" x14ac:dyDescent="0.2">
      <c r="A3366" s="418" t="str">
        <f>IF((SUM('Раздел 1'!M158:M158)=SUM('Раздел 1'!N158:Q158)),"","Неверно!")</f>
        <v/>
      </c>
      <c r="B3366" s="418" t="s">
        <v>23088</v>
      </c>
      <c r="C3366" s="244" t="s">
        <v>6364</v>
      </c>
      <c r="D3366" s="244" t="s">
        <v>402</v>
      </c>
      <c r="E3366" s="244" t="str">
        <f>CONCATENATE(SUM('Раздел 1'!M158:M158),"=",SUM('Раздел 1'!N158:Q158))</f>
        <v>0=0</v>
      </c>
    </row>
    <row r="3367" spans="1:5" s="102" customFormat="1" ht="25.5" x14ac:dyDescent="0.2">
      <c r="A3367" s="418" t="str">
        <f>IF((SUM('Раздел 1'!M24:M24)=SUM('Раздел 1'!N24:Q24)),"","Неверно!")</f>
        <v/>
      </c>
      <c r="B3367" s="418" t="s">
        <v>23088</v>
      </c>
      <c r="C3367" s="244" t="s">
        <v>6365</v>
      </c>
      <c r="D3367" s="244" t="s">
        <v>402</v>
      </c>
      <c r="E3367" s="244" t="str">
        <f>CONCATENATE(SUM('Раздел 1'!M24:M24),"=",SUM('Раздел 1'!N24:Q24))</f>
        <v>0=0</v>
      </c>
    </row>
    <row r="3368" spans="1:5" s="102" customFormat="1" ht="25.5" x14ac:dyDescent="0.2">
      <c r="A3368" s="418" t="str">
        <f>IF((SUM('Раздел 1'!M159:M159)=SUM('Раздел 1'!N159:Q159)),"","Неверно!")</f>
        <v/>
      </c>
      <c r="B3368" s="418" t="s">
        <v>23088</v>
      </c>
      <c r="C3368" s="244" t="s">
        <v>6366</v>
      </c>
      <c r="D3368" s="244" t="s">
        <v>402</v>
      </c>
      <c r="E3368" s="244" t="str">
        <f>CONCATENATE(SUM('Раздел 1'!M159:M159),"=",SUM('Раздел 1'!N159:Q159))</f>
        <v>0=0</v>
      </c>
    </row>
    <row r="3369" spans="1:5" s="102" customFormat="1" ht="25.5" x14ac:dyDescent="0.2">
      <c r="A3369" s="418" t="str">
        <f>IF((SUM('Раздел 1'!M160:M160)=SUM('Раздел 1'!N160:Q160)),"","Неверно!")</f>
        <v/>
      </c>
      <c r="B3369" s="418" t="s">
        <v>23088</v>
      </c>
      <c r="C3369" s="244" t="s">
        <v>6367</v>
      </c>
      <c r="D3369" s="244" t="s">
        <v>402</v>
      </c>
      <c r="E3369" s="244" t="str">
        <f>CONCATENATE(SUM('Раздел 1'!M160:M160),"=",SUM('Раздел 1'!N160:Q160))</f>
        <v>0=0</v>
      </c>
    </row>
    <row r="3370" spans="1:5" s="102" customFormat="1" ht="25.5" x14ac:dyDescent="0.2">
      <c r="A3370" s="418" t="str">
        <f>IF((SUM('Раздел 1'!M161:M161)=SUM('Раздел 1'!N161:Q161)),"","Неверно!")</f>
        <v/>
      </c>
      <c r="B3370" s="418" t="s">
        <v>23088</v>
      </c>
      <c r="C3370" s="244" t="s">
        <v>6368</v>
      </c>
      <c r="D3370" s="244" t="s">
        <v>402</v>
      </c>
      <c r="E3370" s="244" t="str">
        <f>CONCATENATE(SUM('Раздел 1'!M161:M161),"=",SUM('Раздел 1'!N161:Q161))</f>
        <v>0=0</v>
      </c>
    </row>
    <row r="3371" spans="1:5" s="102" customFormat="1" ht="25.5" x14ac:dyDescent="0.2">
      <c r="A3371" s="418" t="str">
        <f>IF((SUM('Раздел 1'!M162:M162)=SUM('Раздел 1'!N162:Q162)),"","Неверно!")</f>
        <v/>
      </c>
      <c r="B3371" s="418" t="s">
        <v>23088</v>
      </c>
      <c r="C3371" s="244" t="s">
        <v>6369</v>
      </c>
      <c r="D3371" s="244" t="s">
        <v>402</v>
      </c>
      <c r="E3371" s="244" t="str">
        <f>CONCATENATE(SUM('Раздел 1'!M162:M162),"=",SUM('Раздел 1'!N162:Q162))</f>
        <v>0=0</v>
      </c>
    </row>
    <row r="3372" spans="1:5" s="102" customFormat="1" ht="25.5" x14ac:dyDescent="0.2">
      <c r="A3372" s="418" t="str">
        <f>IF((SUM('Раздел 1'!M163:M163)=SUM('Раздел 1'!N163:Q163)),"","Неверно!")</f>
        <v/>
      </c>
      <c r="B3372" s="418" t="s">
        <v>23088</v>
      </c>
      <c r="C3372" s="244" t="s">
        <v>6370</v>
      </c>
      <c r="D3372" s="244" t="s">
        <v>402</v>
      </c>
      <c r="E3372" s="244" t="str">
        <f>CONCATENATE(SUM('Раздел 1'!M163:M163),"=",SUM('Раздел 1'!N163:Q163))</f>
        <v>0=0</v>
      </c>
    </row>
    <row r="3373" spans="1:5" s="102" customFormat="1" ht="25.5" x14ac:dyDescent="0.2">
      <c r="A3373" s="418" t="str">
        <f>IF((SUM('Раздел 1'!M164:M164)=SUM('Раздел 1'!N164:Q164)),"","Неверно!")</f>
        <v/>
      </c>
      <c r="B3373" s="418" t="s">
        <v>23088</v>
      </c>
      <c r="C3373" s="244" t="s">
        <v>6371</v>
      </c>
      <c r="D3373" s="244" t="s">
        <v>402</v>
      </c>
      <c r="E3373" s="244" t="str">
        <f>CONCATENATE(SUM('Раздел 1'!M164:M164),"=",SUM('Раздел 1'!N164:Q164))</f>
        <v>0=0</v>
      </c>
    </row>
    <row r="3374" spans="1:5" s="102" customFormat="1" ht="25.5" x14ac:dyDescent="0.2">
      <c r="A3374" s="418" t="str">
        <f>IF((SUM('Раздел 1'!M165:M165)=SUM('Раздел 1'!N165:Q165)),"","Неверно!")</f>
        <v/>
      </c>
      <c r="B3374" s="418" t="s">
        <v>23088</v>
      </c>
      <c r="C3374" s="244" t="s">
        <v>6372</v>
      </c>
      <c r="D3374" s="244" t="s">
        <v>402</v>
      </c>
      <c r="E3374" s="244" t="str">
        <f>CONCATENATE(SUM('Раздел 1'!M165:M165),"=",SUM('Раздел 1'!N165:Q165))</f>
        <v>0=0</v>
      </c>
    </row>
    <row r="3375" spans="1:5" s="102" customFormat="1" ht="25.5" x14ac:dyDescent="0.2">
      <c r="A3375" s="418" t="str">
        <f>IF((SUM('Раздел 1'!M166:M166)=SUM('Раздел 1'!N166:Q166)),"","Неверно!")</f>
        <v/>
      </c>
      <c r="B3375" s="418" t="s">
        <v>23088</v>
      </c>
      <c r="C3375" s="244" t="s">
        <v>6373</v>
      </c>
      <c r="D3375" s="244" t="s">
        <v>402</v>
      </c>
      <c r="E3375" s="244" t="str">
        <f>CONCATENATE(SUM('Раздел 1'!M166:M166),"=",SUM('Раздел 1'!N166:Q166))</f>
        <v>0=0</v>
      </c>
    </row>
    <row r="3376" spans="1:5" s="102" customFormat="1" ht="25.5" x14ac:dyDescent="0.2">
      <c r="A3376" s="418" t="str">
        <f>IF((SUM('Раздел 1'!M167:M167)=SUM('Раздел 1'!N167:Q167)),"","Неверно!")</f>
        <v/>
      </c>
      <c r="B3376" s="418" t="s">
        <v>23088</v>
      </c>
      <c r="C3376" s="244" t="s">
        <v>6374</v>
      </c>
      <c r="D3376" s="244" t="s">
        <v>402</v>
      </c>
      <c r="E3376" s="244" t="str">
        <f>CONCATENATE(SUM('Раздел 1'!M167:M167),"=",SUM('Раздел 1'!N167:Q167))</f>
        <v>0=0</v>
      </c>
    </row>
    <row r="3377" spans="1:5" s="102" customFormat="1" ht="25.5" x14ac:dyDescent="0.2">
      <c r="A3377" s="418" t="str">
        <f>IF((SUM('Раздел 1'!M168:M168)=SUM('Раздел 1'!N168:Q168)),"","Неверно!")</f>
        <v/>
      </c>
      <c r="B3377" s="418" t="s">
        <v>23088</v>
      </c>
      <c r="C3377" s="244" t="s">
        <v>6375</v>
      </c>
      <c r="D3377" s="244" t="s">
        <v>402</v>
      </c>
      <c r="E3377" s="244" t="str">
        <f>CONCATENATE(SUM('Раздел 1'!M168:M168),"=",SUM('Раздел 1'!N168:Q168))</f>
        <v>0=0</v>
      </c>
    </row>
    <row r="3378" spans="1:5" s="102" customFormat="1" ht="25.5" x14ac:dyDescent="0.2">
      <c r="A3378" s="418" t="str">
        <f>IF((SUM('Раздел 1'!M25:M25)=SUM('Раздел 1'!N25:Q25)),"","Неверно!")</f>
        <v/>
      </c>
      <c r="B3378" s="418" t="s">
        <v>23088</v>
      </c>
      <c r="C3378" s="244" t="s">
        <v>6376</v>
      </c>
      <c r="D3378" s="244" t="s">
        <v>402</v>
      </c>
      <c r="E3378" s="244" t="str">
        <f>CONCATENATE(SUM('Раздел 1'!M25:M25),"=",SUM('Раздел 1'!N25:Q25))</f>
        <v>0=0</v>
      </c>
    </row>
    <row r="3379" spans="1:5" s="102" customFormat="1" ht="25.5" x14ac:dyDescent="0.2">
      <c r="A3379" s="418" t="str">
        <f>IF((SUM('Раздел 1'!M169:M169)=SUM('Раздел 1'!N169:Q169)),"","Неверно!")</f>
        <v/>
      </c>
      <c r="B3379" s="418" t="s">
        <v>23088</v>
      </c>
      <c r="C3379" s="244" t="s">
        <v>6377</v>
      </c>
      <c r="D3379" s="244" t="s">
        <v>402</v>
      </c>
      <c r="E3379" s="244" t="str">
        <f>CONCATENATE(SUM('Раздел 1'!M169:M169),"=",SUM('Раздел 1'!N169:Q169))</f>
        <v>0=0</v>
      </c>
    </row>
    <row r="3380" spans="1:5" s="102" customFormat="1" ht="25.5" x14ac:dyDescent="0.2">
      <c r="A3380" s="418" t="str">
        <f>IF((SUM('Раздел 1'!M170:M170)=SUM('Раздел 1'!N170:Q170)),"","Неверно!")</f>
        <v/>
      </c>
      <c r="B3380" s="418" t="s">
        <v>23088</v>
      </c>
      <c r="C3380" s="244" t="s">
        <v>6378</v>
      </c>
      <c r="D3380" s="244" t="s">
        <v>402</v>
      </c>
      <c r="E3380" s="244" t="str">
        <f>CONCATENATE(SUM('Раздел 1'!M170:M170),"=",SUM('Раздел 1'!N170:Q170))</f>
        <v>0=0</v>
      </c>
    </row>
    <row r="3381" spans="1:5" s="102" customFormat="1" ht="25.5" x14ac:dyDescent="0.2">
      <c r="A3381" s="418" t="str">
        <f>IF((SUM('Раздел 1'!M171:M171)=SUM('Раздел 1'!N171:Q171)),"","Неверно!")</f>
        <v/>
      </c>
      <c r="B3381" s="418" t="s">
        <v>23088</v>
      </c>
      <c r="C3381" s="244" t="s">
        <v>6379</v>
      </c>
      <c r="D3381" s="244" t="s">
        <v>402</v>
      </c>
      <c r="E3381" s="244" t="str">
        <f>CONCATENATE(SUM('Раздел 1'!M171:M171),"=",SUM('Раздел 1'!N171:Q171))</f>
        <v>0=0</v>
      </c>
    </row>
    <row r="3382" spans="1:5" s="102" customFormat="1" ht="25.5" x14ac:dyDescent="0.2">
      <c r="A3382" s="418" t="str">
        <f>IF((SUM('Раздел 1'!M172:M172)=SUM('Раздел 1'!N172:Q172)),"","Неверно!")</f>
        <v/>
      </c>
      <c r="B3382" s="418" t="s">
        <v>23088</v>
      </c>
      <c r="C3382" s="244" t="s">
        <v>6380</v>
      </c>
      <c r="D3382" s="244" t="s">
        <v>402</v>
      </c>
      <c r="E3382" s="244" t="str">
        <f>CONCATENATE(SUM('Раздел 1'!M172:M172),"=",SUM('Раздел 1'!N172:Q172))</f>
        <v>0=0</v>
      </c>
    </row>
    <row r="3383" spans="1:5" s="102" customFormat="1" ht="25.5" x14ac:dyDescent="0.2">
      <c r="A3383" s="418" t="str">
        <f>IF((SUM('Раздел 1'!M173:M173)=SUM('Раздел 1'!N173:Q173)),"","Неверно!")</f>
        <v/>
      </c>
      <c r="B3383" s="418" t="s">
        <v>23088</v>
      </c>
      <c r="C3383" s="244" t="s">
        <v>6381</v>
      </c>
      <c r="D3383" s="244" t="s">
        <v>402</v>
      </c>
      <c r="E3383" s="244" t="str">
        <f>CONCATENATE(SUM('Раздел 1'!M173:M173),"=",SUM('Раздел 1'!N173:Q173))</f>
        <v>0=0</v>
      </c>
    </row>
    <row r="3384" spans="1:5" s="102" customFormat="1" ht="25.5" x14ac:dyDescent="0.2">
      <c r="A3384" s="418" t="str">
        <f>IF((SUM('Раздел 1'!M174:M174)=SUM('Раздел 1'!N174:Q174)),"","Неверно!")</f>
        <v/>
      </c>
      <c r="B3384" s="418" t="s">
        <v>23088</v>
      </c>
      <c r="C3384" s="244" t="s">
        <v>6382</v>
      </c>
      <c r="D3384" s="244" t="s">
        <v>402</v>
      </c>
      <c r="E3384" s="244" t="str">
        <f>CONCATENATE(SUM('Раздел 1'!M174:M174),"=",SUM('Раздел 1'!N174:Q174))</f>
        <v>0=0</v>
      </c>
    </row>
    <row r="3385" spans="1:5" s="102" customFormat="1" ht="25.5" x14ac:dyDescent="0.2">
      <c r="A3385" s="418" t="str">
        <f>IF((SUM('Раздел 1'!M175:M175)=SUM('Раздел 1'!N175:Q175)),"","Неверно!")</f>
        <v/>
      </c>
      <c r="B3385" s="418" t="s">
        <v>23088</v>
      </c>
      <c r="C3385" s="244" t="s">
        <v>6383</v>
      </c>
      <c r="D3385" s="244" t="s">
        <v>402</v>
      </c>
      <c r="E3385" s="244" t="str">
        <f>CONCATENATE(SUM('Раздел 1'!M175:M175),"=",SUM('Раздел 1'!N175:Q175))</f>
        <v>0=0</v>
      </c>
    </row>
    <row r="3386" spans="1:5" s="102" customFormat="1" ht="25.5" x14ac:dyDescent="0.2">
      <c r="A3386" s="418" t="str">
        <f>IF((SUM('Раздел 1'!M176:M176)=SUM('Раздел 1'!N176:Q176)),"","Неверно!")</f>
        <v/>
      </c>
      <c r="B3386" s="418" t="s">
        <v>23088</v>
      </c>
      <c r="C3386" s="244" t="s">
        <v>6384</v>
      </c>
      <c r="D3386" s="244" t="s">
        <v>402</v>
      </c>
      <c r="E3386" s="244" t="str">
        <f>CONCATENATE(SUM('Раздел 1'!M176:M176),"=",SUM('Раздел 1'!N176:Q176))</f>
        <v>0=0</v>
      </c>
    </row>
    <row r="3387" spans="1:5" s="102" customFormat="1" ht="25.5" x14ac:dyDescent="0.2">
      <c r="A3387" s="418" t="str">
        <f>IF((SUM('Раздел 1'!M177:M177)=SUM('Раздел 1'!N177:Q177)),"","Неверно!")</f>
        <v/>
      </c>
      <c r="B3387" s="418" t="s">
        <v>23088</v>
      </c>
      <c r="C3387" s="244" t="s">
        <v>6385</v>
      </c>
      <c r="D3387" s="244" t="s">
        <v>402</v>
      </c>
      <c r="E3387" s="244" t="str">
        <f>CONCATENATE(SUM('Раздел 1'!M177:M177),"=",SUM('Раздел 1'!N177:Q177))</f>
        <v>0=0</v>
      </c>
    </row>
    <row r="3388" spans="1:5" s="102" customFormat="1" ht="25.5" x14ac:dyDescent="0.2">
      <c r="A3388" s="418" t="str">
        <f>IF((SUM('Раздел 1'!M178:M178)=SUM('Раздел 1'!N178:Q178)),"","Неверно!")</f>
        <v/>
      </c>
      <c r="B3388" s="418" t="s">
        <v>23088</v>
      </c>
      <c r="C3388" s="244" t="s">
        <v>6386</v>
      </c>
      <c r="D3388" s="244" t="s">
        <v>402</v>
      </c>
      <c r="E3388" s="244" t="str">
        <f>CONCATENATE(SUM('Раздел 1'!M178:M178),"=",SUM('Раздел 1'!N178:Q178))</f>
        <v>0=0</v>
      </c>
    </row>
    <row r="3389" spans="1:5" s="102" customFormat="1" ht="25.5" x14ac:dyDescent="0.2">
      <c r="A3389" s="418" t="str">
        <f>IF((SUM('Раздел 1'!M26:M26)=SUM('Раздел 1'!N26:Q26)),"","Неверно!")</f>
        <v/>
      </c>
      <c r="B3389" s="418" t="s">
        <v>23088</v>
      </c>
      <c r="C3389" s="244" t="s">
        <v>6387</v>
      </c>
      <c r="D3389" s="244" t="s">
        <v>402</v>
      </c>
      <c r="E3389" s="244" t="str">
        <f>CONCATENATE(SUM('Раздел 1'!M26:M26),"=",SUM('Раздел 1'!N26:Q26))</f>
        <v>0=0</v>
      </c>
    </row>
    <row r="3390" spans="1:5" s="102" customFormat="1" ht="25.5" x14ac:dyDescent="0.2">
      <c r="A3390" s="418" t="str">
        <f>IF((SUM('Раздел 1'!M179:M179)=SUM('Раздел 1'!N179:Q179)),"","Неверно!")</f>
        <v/>
      </c>
      <c r="B3390" s="418" t="s">
        <v>23088</v>
      </c>
      <c r="C3390" s="244" t="s">
        <v>6388</v>
      </c>
      <c r="D3390" s="244" t="s">
        <v>402</v>
      </c>
      <c r="E3390" s="244" t="str">
        <f>CONCATENATE(SUM('Раздел 1'!M179:M179),"=",SUM('Раздел 1'!N179:Q179))</f>
        <v>0=0</v>
      </c>
    </row>
    <row r="3391" spans="1:5" s="102" customFormat="1" ht="25.5" x14ac:dyDescent="0.2">
      <c r="A3391" s="418" t="str">
        <f>IF((SUM('Раздел 1'!M180:M180)=SUM('Раздел 1'!N180:Q180)),"","Неверно!")</f>
        <v/>
      </c>
      <c r="B3391" s="418" t="s">
        <v>23088</v>
      </c>
      <c r="C3391" s="244" t="s">
        <v>6389</v>
      </c>
      <c r="D3391" s="244" t="s">
        <v>402</v>
      </c>
      <c r="E3391" s="244" t="str">
        <f>CONCATENATE(SUM('Раздел 1'!M180:M180),"=",SUM('Раздел 1'!N180:Q180))</f>
        <v>0=0</v>
      </c>
    </row>
    <row r="3392" spans="1:5" s="102" customFormat="1" ht="25.5" x14ac:dyDescent="0.2">
      <c r="A3392" s="418" t="str">
        <f>IF((SUM('Раздел 1'!M181:M181)=SUM('Раздел 1'!N181:Q181)),"","Неверно!")</f>
        <v/>
      </c>
      <c r="B3392" s="418" t="s">
        <v>23088</v>
      </c>
      <c r="C3392" s="244" t="s">
        <v>6390</v>
      </c>
      <c r="D3392" s="244" t="s">
        <v>402</v>
      </c>
      <c r="E3392" s="244" t="str">
        <f>CONCATENATE(SUM('Раздел 1'!M181:M181),"=",SUM('Раздел 1'!N181:Q181))</f>
        <v>0=0</v>
      </c>
    </row>
    <row r="3393" spans="1:5" s="102" customFormat="1" ht="25.5" x14ac:dyDescent="0.2">
      <c r="A3393" s="418" t="str">
        <f>IF((SUM('Раздел 1'!M182:M182)=SUM('Раздел 1'!N182:Q182)),"","Неверно!")</f>
        <v/>
      </c>
      <c r="B3393" s="418" t="s">
        <v>23088</v>
      </c>
      <c r="C3393" s="244" t="s">
        <v>6391</v>
      </c>
      <c r="D3393" s="244" t="s">
        <v>402</v>
      </c>
      <c r="E3393" s="244" t="str">
        <f>CONCATENATE(SUM('Раздел 1'!M182:M182),"=",SUM('Раздел 1'!N182:Q182))</f>
        <v>0=0</v>
      </c>
    </row>
    <row r="3394" spans="1:5" s="102" customFormat="1" ht="25.5" x14ac:dyDescent="0.2">
      <c r="A3394" s="418" t="str">
        <f>IF((SUM('Раздел 1'!M183:M183)=SUM('Раздел 1'!N183:Q183)),"","Неверно!")</f>
        <v/>
      </c>
      <c r="B3394" s="418" t="s">
        <v>23088</v>
      </c>
      <c r="C3394" s="244" t="s">
        <v>6392</v>
      </c>
      <c r="D3394" s="244" t="s">
        <v>402</v>
      </c>
      <c r="E3394" s="244" t="str">
        <f>CONCATENATE(SUM('Раздел 1'!M183:M183),"=",SUM('Раздел 1'!N183:Q183))</f>
        <v>0=0</v>
      </c>
    </row>
    <row r="3395" spans="1:5" s="102" customFormat="1" ht="25.5" x14ac:dyDescent="0.2">
      <c r="A3395" s="418" t="str">
        <f>IF((SUM('Раздел 1'!M184:M184)=SUM('Раздел 1'!N184:Q184)),"","Неверно!")</f>
        <v/>
      </c>
      <c r="B3395" s="418" t="s">
        <v>23088</v>
      </c>
      <c r="C3395" s="244" t="s">
        <v>6393</v>
      </c>
      <c r="D3395" s="244" t="s">
        <v>402</v>
      </c>
      <c r="E3395" s="244" t="str">
        <f>CONCATENATE(SUM('Раздел 1'!M184:M184),"=",SUM('Раздел 1'!N184:Q184))</f>
        <v>0=0</v>
      </c>
    </row>
    <row r="3396" spans="1:5" s="102" customFormat="1" ht="25.5" x14ac:dyDescent="0.2">
      <c r="A3396" s="418" t="str">
        <f>IF((SUM('Раздел 1'!M185:M185)=SUM('Раздел 1'!N185:Q185)),"","Неверно!")</f>
        <v/>
      </c>
      <c r="B3396" s="418" t="s">
        <v>23088</v>
      </c>
      <c r="C3396" s="244" t="s">
        <v>6394</v>
      </c>
      <c r="D3396" s="244" t="s">
        <v>402</v>
      </c>
      <c r="E3396" s="244" t="str">
        <f>CONCATENATE(SUM('Раздел 1'!M185:M185),"=",SUM('Раздел 1'!N185:Q185))</f>
        <v>0=0</v>
      </c>
    </row>
    <row r="3397" spans="1:5" s="102" customFormat="1" ht="25.5" x14ac:dyDescent="0.2">
      <c r="A3397" s="418" t="str">
        <f>IF((SUM('Раздел 1'!M186:M186)=SUM('Раздел 1'!N186:Q186)),"","Неверно!")</f>
        <v/>
      </c>
      <c r="B3397" s="418" t="s">
        <v>23088</v>
      </c>
      <c r="C3397" s="244" t="s">
        <v>6395</v>
      </c>
      <c r="D3397" s="244" t="s">
        <v>402</v>
      </c>
      <c r="E3397" s="244" t="str">
        <f>CONCATENATE(SUM('Раздел 1'!M186:M186),"=",SUM('Раздел 1'!N186:Q186))</f>
        <v>0=0</v>
      </c>
    </row>
    <row r="3398" spans="1:5" s="102" customFormat="1" ht="25.5" x14ac:dyDescent="0.2">
      <c r="A3398" s="418" t="str">
        <f>IF((SUM('Раздел 1'!M187:M187)=SUM('Раздел 1'!N187:Q187)),"","Неверно!")</f>
        <v/>
      </c>
      <c r="B3398" s="418" t="s">
        <v>23088</v>
      </c>
      <c r="C3398" s="244" t="s">
        <v>6396</v>
      </c>
      <c r="D3398" s="244" t="s">
        <v>402</v>
      </c>
      <c r="E3398" s="244" t="str">
        <f>CONCATENATE(SUM('Раздел 1'!M187:M187),"=",SUM('Раздел 1'!N187:Q187))</f>
        <v>0=0</v>
      </c>
    </row>
    <row r="3399" spans="1:5" s="102" customFormat="1" ht="25.5" x14ac:dyDescent="0.2">
      <c r="A3399" s="418" t="str">
        <f>IF((SUM('Раздел 1'!M188:M188)=SUM('Раздел 1'!N188:Q188)),"","Неверно!")</f>
        <v/>
      </c>
      <c r="B3399" s="418" t="s">
        <v>23088</v>
      </c>
      <c r="C3399" s="244" t="s">
        <v>6397</v>
      </c>
      <c r="D3399" s="244" t="s">
        <v>402</v>
      </c>
      <c r="E3399" s="244" t="str">
        <f>CONCATENATE(SUM('Раздел 1'!M188:M188),"=",SUM('Раздел 1'!N188:Q188))</f>
        <v>0=0</v>
      </c>
    </row>
    <row r="3400" spans="1:5" s="102" customFormat="1" ht="25.5" x14ac:dyDescent="0.2">
      <c r="A3400" s="418" t="str">
        <f>IF((SUM('Раздел 1'!M27:M27)=SUM('Раздел 1'!N27:Q27)),"","Неверно!")</f>
        <v/>
      </c>
      <c r="B3400" s="418" t="s">
        <v>23088</v>
      </c>
      <c r="C3400" s="244" t="s">
        <v>6398</v>
      </c>
      <c r="D3400" s="244" t="s">
        <v>402</v>
      </c>
      <c r="E3400" s="244" t="str">
        <f>CONCATENATE(SUM('Раздел 1'!M27:M27),"=",SUM('Раздел 1'!N27:Q27))</f>
        <v>0=0</v>
      </c>
    </row>
    <row r="3401" spans="1:5" s="102" customFormat="1" ht="25.5" x14ac:dyDescent="0.2">
      <c r="A3401" s="418" t="str">
        <f>IF((SUM('Раздел 1'!M189:M189)=SUM('Раздел 1'!N189:Q189)),"","Неверно!")</f>
        <v/>
      </c>
      <c r="B3401" s="418" t="s">
        <v>23088</v>
      </c>
      <c r="C3401" s="244" t="s">
        <v>6399</v>
      </c>
      <c r="D3401" s="244" t="s">
        <v>402</v>
      </c>
      <c r="E3401" s="244" t="str">
        <f>CONCATENATE(SUM('Раздел 1'!M189:M189),"=",SUM('Раздел 1'!N189:Q189))</f>
        <v>0=0</v>
      </c>
    </row>
    <row r="3402" spans="1:5" s="102" customFormat="1" ht="25.5" x14ac:dyDescent="0.2">
      <c r="A3402" s="418" t="str">
        <f>IF((SUM('Раздел 1'!M190:M190)=SUM('Раздел 1'!N190:Q190)),"","Неверно!")</f>
        <v/>
      </c>
      <c r="B3402" s="418" t="s">
        <v>23088</v>
      </c>
      <c r="C3402" s="244" t="s">
        <v>6400</v>
      </c>
      <c r="D3402" s="244" t="s">
        <v>402</v>
      </c>
      <c r="E3402" s="244" t="str">
        <f>CONCATENATE(SUM('Раздел 1'!M190:M190),"=",SUM('Раздел 1'!N190:Q190))</f>
        <v>0=0</v>
      </c>
    </row>
    <row r="3403" spans="1:5" s="102" customFormat="1" ht="25.5" x14ac:dyDescent="0.2">
      <c r="A3403" s="418" t="str">
        <f>IF((SUM('Раздел 1'!M191:M191)=SUM('Раздел 1'!N191:Q191)),"","Неверно!")</f>
        <v/>
      </c>
      <c r="B3403" s="418" t="s">
        <v>23088</v>
      </c>
      <c r="C3403" s="244" t="s">
        <v>6401</v>
      </c>
      <c r="D3403" s="244" t="s">
        <v>402</v>
      </c>
      <c r="E3403" s="244" t="str">
        <f>CONCATENATE(SUM('Раздел 1'!M191:M191),"=",SUM('Раздел 1'!N191:Q191))</f>
        <v>0=0</v>
      </c>
    </row>
    <row r="3404" spans="1:5" s="102" customFormat="1" ht="25.5" x14ac:dyDescent="0.2">
      <c r="A3404" s="418" t="str">
        <f>IF((SUM('Раздел 1'!M192:M192)=SUM('Раздел 1'!N192:Q192)),"","Неверно!")</f>
        <v/>
      </c>
      <c r="B3404" s="418" t="s">
        <v>23088</v>
      </c>
      <c r="C3404" s="244" t="s">
        <v>6402</v>
      </c>
      <c r="D3404" s="244" t="s">
        <v>402</v>
      </c>
      <c r="E3404" s="244" t="str">
        <f>CONCATENATE(SUM('Раздел 1'!M192:M192),"=",SUM('Раздел 1'!N192:Q192))</f>
        <v>0=0</v>
      </c>
    </row>
    <row r="3405" spans="1:5" s="102" customFormat="1" ht="25.5" x14ac:dyDescent="0.2">
      <c r="A3405" s="418" t="str">
        <f>IF((SUM('Раздел 1'!M193:M193)=SUM('Раздел 1'!N193:Q193)),"","Неверно!")</f>
        <v/>
      </c>
      <c r="B3405" s="418" t="s">
        <v>23088</v>
      </c>
      <c r="C3405" s="244" t="s">
        <v>6403</v>
      </c>
      <c r="D3405" s="244" t="s">
        <v>402</v>
      </c>
      <c r="E3405" s="244" t="str">
        <f>CONCATENATE(SUM('Раздел 1'!M193:M193),"=",SUM('Раздел 1'!N193:Q193))</f>
        <v>0=0</v>
      </c>
    </row>
    <row r="3406" spans="1:5" s="102" customFormat="1" ht="25.5" x14ac:dyDescent="0.2">
      <c r="A3406" s="418" t="str">
        <f>IF((SUM('Раздел 1'!M194:M194)=SUM('Раздел 1'!N194:Q194)),"","Неверно!")</f>
        <v/>
      </c>
      <c r="B3406" s="418" t="s">
        <v>23088</v>
      </c>
      <c r="C3406" s="244" t="s">
        <v>6404</v>
      </c>
      <c r="D3406" s="244" t="s">
        <v>402</v>
      </c>
      <c r="E3406" s="244" t="str">
        <f>CONCATENATE(SUM('Раздел 1'!M194:M194),"=",SUM('Раздел 1'!N194:Q194))</f>
        <v>0=0</v>
      </c>
    </row>
    <row r="3407" spans="1:5" s="102" customFormat="1" ht="25.5" x14ac:dyDescent="0.2">
      <c r="A3407" s="418" t="str">
        <f>IF((SUM('Раздел 1'!M195:M195)=SUM('Раздел 1'!N195:Q195)),"","Неверно!")</f>
        <v/>
      </c>
      <c r="B3407" s="418" t="s">
        <v>23088</v>
      </c>
      <c r="C3407" s="244" t="s">
        <v>6405</v>
      </c>
      <c r="D3407" s="244" t="s">
        <v>402</v>
      </c>
      <c r="E3407" s="244" t="str">
        <f>CONCATENATE(SUM('Раздел 1'!M195:M195),"=",SUM('Раздел 1'!N195:Q195))</f>
        <v>0=0</v>
      </c>
    </row>
    <row r="3408" spans="1:5" s="102" customFormat="1" ht="25.5" x14ac:dyDescent="0.2">
      <c r="A3408" s="418" t="str">
        <f>IF((SUM('Раздел 1'!M196:M196)=SUM('Раздел 1'!N196:Q196)),"","Неверно!")</f>
        <v/>
      </c>
      <c r="B3408" s="418" t="s">
        <v>23088</v>
      </c>
      <c r="C3408" s="244" t="s">
        <v>6406</v>
      </c>
      <c r="D3408" s="244" t="s">
        <v>402</v>
      </c>
      <c r="E3408" s="244" t="str">
        <f>CONCATENATE(SUM('Раздел 1'!M196:M196),"=",SUM('Раздел 1'!N196:Q196))</f>
        <v>0=0</v>
      </c>
    </row>
    <row r="3409" spans="1:5" s="102" customFormat="1" ht="25.5" x14ac:dyDescent="0.2">
      <c r="A3409" s="418" t="str">
        <f>IF((SUM('Раздел 1'!M197:M197)=SUM('Раздел 1'!N197:Q197)),"","Неверно!")</f>
        <v/>
      </c>
      <c r="B3409" s="418" t="s">
        <v>23088</v>
      </c>
      <c r="C3409" s="244" t="s">
        <v>6407</v>
      </c>
      <c r="D3409" s="244" t="s">
        <v>402</v>
      </c>
      <c r="E3409" s="244" t="str">
        <f>CONCATENATE(SUM('Раздел 1'!M197:M197),"=",SUM('Раздел 1'!N197:Q197))</f>
        <v>0=0</v>
      </c>
    </row>
    <row r="3410" spans="1:5" s="102" customFormat="1" ht="25.5" x14ac:dyDescent="0.2">
      <c r="A3410" s="418" t="str">
        <f>IF((SUM('Раздел 1'!M198:M198)=SUM('Раздел 1'!N198:Q198)),"","Неверно!")</f>
        <v/>
      </c>
      <c r="B3410" s="418" t="s">
        <v>23088</v>
      </c>
      <c r="C3410" s="244" t="s">
        <v>6408</v>
      </c>
      <c r="D3410" s="244" t="s">
        <v>402</v>
      </c>
      <c r="E3410" s="244" t="str">
        <f>CONCATENATE(SUM('Раздел 1'!M198:M198),"=",SUM('Раздел 1'!N198:Q198))</f>
        <v>0=0</v>
      </c>
    </row>
    <row r="3411" spans="1:5" s="102" customFormat="1" ht="25.5" x14ac:dyDescent="0.2">
      <c r="A3411" s="418" t="str">
        <f>IF((SUM('Раздел 1'!M28:M28)=SUM('Раздел 1'!N28:Q28)),"","Неверно!")</f>
        <v/>
      </c>
      <c r="B3411" s="418" t="s">
        <v>23088</v>
      </c>
      <c r="C3411" s="244" t="s">
        <v>6409</v>
      </c>
      <c r="D3411" s="244" t="s">
        <v>402</v>
      </c>
      <c r="E3411" s="244" t="str">
        <f>CONCATENATE(SUM('Раздел 1'!M28:M28),"=",SUM('Раздел 1'!N28:Q28))</f>
        <v>0=0</v>
      </c>
    </row>
    <row r="3412" spans="1:5" s="102" customFormat="1" ht="25.5" x14ac:dyDescent="0.2">
      <c r="A3412" s="418" t="str">
        <f>IF((SUM('Раздел 1'!M199:M199)=SUM('Раздел 1'!N199:Q199)),"","Неверно!")</f>
        <v/>
      </c>
      <c r="B3412" s="418" t="s">
        <v>23088</v>
      </c>
      <c r="C3412" s="244" t="s">
        <v>6410</v>
      </c>
      <c r="D3412" s="244" t="s">
        <v>402</v>
      </c>
      <c r="E3412" s="244" t="str">
        <f>CONCATENATE(SUM('Раздел 1'!M199:M199),"=",SUM('Раздел 1'!N199:Q199))</f>
        <v>0=0</v>
      </c>
    </row>
    <row r="3413" spans="1:5" s="102" customFormat="1" ht="25.5" x14ac:dyDescent="0.2">
      <c r="A3413" s="418" t="str">
        <f>IF((SUM('Раздел 1'!M200:M200)=SUM('Раздел 1'!N200:Q200)),"","Неверно!")</f>
        <v/>
      </c>
      <c r="B3413" s="418" t="s">
        <v>23088</v>
      </c>
      <c r="C3413" s="244" t="s">
        <v>6411</v>
      </c>
      <c r="D3413" s="244" t="s">
        <v>402</v>
      </c>
      <c r="E3413" s="244" t="str">
        <f>CONCATENATE(SUM('Раздел 1'!M200:M200),"=",SUM('Раздел 1'!N200:Q200))</f>
        <v>0=0</v>
      </c>
    </row>
    <row r="3414" spans="1:5" s="102" customFormat="1" ht="25.5" x14ac:dyDescent="0.2">
      <c r="A3414" s="418" t="str">
        <f>IF((SUM('Раздел 1'!M201:M201)=SUM('Раздел 1'!N201:Q201)),"","Неверно!")</f>
        <v/>
      </c>
      <c r="B3414" s="418" t="s">
        <v>23088</v>
      </c>
      <c r="C3414" s="244" t="s">
        <v>6412</v>
      </c>
      <c r="D3414" s="244" t="s">
        <v>402</v>
      </c>
      <c r="E3414" s="244" t="str">
        <f>CONCATENATE(SUM('Раздел 1'!M201:M201),"=",SUM('Раздел 1'!N201:Q201))</f>
        <v>0=0</v>
      </c>
    </row>
    <row r="3415" spans="1:5" s="102" customFormat="1" ht="25.5" x14ac:dyDescent="0.2">
      <c r="A3415" s="418" t="str">
        <f>IF((SUM('Раздел 1'!M202:M202)=SUM('Раздел 1'!N202:Q202)),"","Неверно!")</f>
        <v/>
      </c>
      <c r="B3415" s="418" t="s">
        <v>23088</v>
      </c>
      <c r="C3415" s="244" t="s">
        <v>6413</v>
      </c>
      <c r="D3415" s="244" t="s">
        <v>402</v>
      </c>
      <c r="E3415" s="244" t="str">
        <f>CONCATENATE(SUM('Раздел 1'!M202:M202),"=",SUM('Раздел 1'!N202:Q202))</f>
        <v>0=0</v>
      </c>
    </row>
    <row r="3416" spans="1:5" s="102" customFormat="1" ht="25.5" x14ac:dyDescent="0.2">
      <c r="A3416" s="418" t="str">
        <f>IF((SUM('Раздел 1'!M203:M203)=SUM('Раздел 1'!N203:Q203)),"","Неверно!")</f>
        <v/>
      </c>
      <c r="B3416" s="418" t="s">
        <v>23088</v>
      </c>
      <c r="C3416" s="244" t="s">
        <v>6414</v>
      </c>
      <c r="D3416" s="244" t="s">
        <v>402</v>
      </c>
      <c r="E3416" s="244" t="str">
        <f>CONCATENATE(SUM('Раздел 1'!M203:M203),"=",SUM('Раздел 1'!N203:Q203))</f>
        <v>0=0</v>
      </c>
    </row>
    <row r="3417" spans="1:5" s="102" customFormat="1" ht="25.5" x14ac:dyDescent="0.2">
      <c r="A3417" s="418" t="str">
        <f>IF((SUM('Раздел 1'!M204:M204)=SUM('Раздел 1'!N204:Q204)),"","Неверно!")</f>
        <v/>
      </c>
      <c r="B3417" s="418" t="s">
        <v>23088</v>
      </c>
      <c r="C3417" s="244" t="s">
        <v>6415</v>
      </c>
      <c r="D3417" s="244" t="s">
        <v>402</v>
      </c>
      <c r="E3417" s="244" t="str">
        <f>CONCATENATE(SUM('Раздел 1'!M204:M204),"=",SUM('Раздел 1'!N204:Q204))</f>
        <v>0=0</v>
      </c>
    </row>
    <row r="3418" spans="1:5" s="102" customFormat="1" ht="25.5" x14ac:dyDescent="0.2">
      <c r="A3418" s="418" t="str">
        <f>IF((SUM('Раздел 1'!M205:M205)=SUM('Раздел 1'!N205:Q205)),"","Неверно!")</f>
        <v/>
      </c>
      <c r="B3418" s="418" t="s">
        <v>23088</v>
      </c>
      <c r="C3418" s="244" t="s">
        <v>6416</v>
      </c>
      <c r="D3418" s="244" t="s">
        <v>402</v>
      </c>
      <c r="E3418" s="244" t="str">
        <f>CONCATENATE(SUM('Раздел 1'!M205:M205),"=",SUM('Раздел 1'!N205:Q205))</f>
        <v>0=0</v>
      </c>
    </row>
    <row r="3419" spans="1:5" s="102" customFormat="1" ht="25.5" x14ac:dyDescent="0.2">
      <c r="A3419" s="418" t="str">
        <f>IF((SUM('Раздел 1'!M206:M206)=SUM('Раздел 1'!N206:Q206)),"","Неверно!")</f>
        <v/>
      </c>
      <c r="B3419" s="418" t="s">
        <v>23088</v>
      </c>
      <c r="C3419" s="244" t="s">
        <v>6417</v>
      </c>
      <c r="D3419" s="244" t="s">
        <v>402</v>
      </c>
      <c r="E3419" s="244" t="str">
        <f>CONCATENATE(SUM('Раздел 1'!M206:M206),"=",SUM('Раздел 1'!N206:Q206))</f>
        <v>0=0</v>
      </c>
    </row>
    <row r="3420" spans="1:5" s="102" customFormat="1" ht="25.5" x14ac:dyDescent="0.2">
      <c r="A3420" s="418" t="str">
        <f>IF((SUM('Раздел 1'!M207:M207)=SUM('Раздел 1'!N207:Q207)),"","Неверно!")</f>
        <v/>
      </c>
      <c r="B3420" s="418" t="s">
        <v>23088</v>
      </c>
      <c r="C3420" s="244" t="s">
        <v>6418</v>
      </c>
      <c r="D3420" s="244" t="s">
        <v>402</v>
      </c>
      <c r="E3420" s="244" t="str">
        <f>CONCATENATE(SUM('Раздел 1'!M207:M207),"=",SUM('Раздел 1'!N207:Q207))</f>
        <v>0=0</v>
      </c>
    </row>
    <row r="3421" spans="1:5" s="102" customFormat="1" ht="25.5" x14ac:dyDescent="0.2">
      <c r="A3421" s="418" t="str">
        <f>IF((SUM('Раздел 1'!M208:M208)=SUM('Раздел 1'!N208:Q208)),"","Неверно!")</f>
        <v/>
      </c>
      <c r="B3421" s="418" t="s">
        <v>23088</v>
      </c>
      <c r="C3421" s="244" t="s">
        <v>6419</v>
      </c>
      <c r="D3421" s="244" t="s">
        <v>402</v>
      </c>
      <c r="E3421" s="244" t="str">
        <f>CONCATENATE(SUM('Раздел 1'!M208:M208),"=",SUM('Раздел 1'!N208:Q208))</f>
        <v>0=0</v>
      </c>
    </row>
    <row r="3422" spans="1:5" s="102" customFormat="1" ht="25.5" x14ac:dyDescent="0.2">
      <c r="A3422" s="418" t="str">
        <f>IF((SUM('Раздел 1'!M11:M11)=SUM('Раздел 1'!N11:Q11)),"","Неверно!")</f>
        <v/>
      </c>
      <c r="B3422" s="418" t="s">
        <v>23088</v>
      </c>
      <c r="C3422" s="244" t="s">
        <v>6420</v>
      </c>
      <c r="D3422" s="244" t="s">
        <v>402</v>
      </c>
      <c r="E3422" s="244" t="str">
        <f>CONCATENATE(SUM('Раздел 1'!M11:M11),"=",SUM('Раздел 1'!N11:Q11))</f>
        <v>60=60</v>
      </c>
    </row>
    <row r="3423" spans="1:5" s="102" customFormat="1" ht="25.5" x14ac:dyDescent="0.2">
      <c r="A3423" s="418" t="str">
        <f>IF((SUM('Раздел 1'!M29:M29)=SUM('Раздел 1'!N29:Q29)),"","Неверно!")</f>
        <v/>
      </c>
      <c r="B3423" s="418" t="s">
        <v>23088</v>
      </c>
      <c r="C3423" s="244" t="s">
        <v>6421</v>
      </c>
      <c r="D3423" s="244" t="s">
        <v>402</v>
      </c>
      <c r="E3423" s="244" t="str">
        <f>CONCATENATE(SUM('Раздел 1'!M29:M29),"=",SUM('Раздел 1'!N29:Q29))</f>
        <v>0=0</v>
      </c>
    </row>
    <row r="3424" spans="1:5" s="102" customFormat="1" ht="25.5" x14ac:dyDescent="0.2">
      <c r="A3424" s="418" t="str">
        <f>IF((SUM('Раздел 1'!M209:M209)=SUM('Раздел 1'!N209:Q209)),"","Неверно!")</f>
        <v/>
      </c>
      <c r="B3424" s="418" t="s">
        <v>23088</v>
      </c>
      <c r="C3424" s="244" t="s">
        <v>6422</v>
      </c>
      <c r="D3424" s="244" t="s">
        <v>402</v>
      </c>
      <c r="E3424" s="244" t="str">
        <f>CONCATENATE(SUM('Раздел 1'!M209:M209),"=",SUM('Раздел 1'!N209:Q209))</f>
        <v>0=0</v>
      </c>
    </row>
    <row r="3425" spans="1:5" s="102" customFormat="1" ht="25.5" x14ac:dyDescent="0.2">
      <c r="A3425" s="418" t="str">
        <f>IF((SUM('Раздел 1'!M210:M210)=SUM('Раздел 1'!N210:Q210)),"","Неверно!")</f>
        <v/>
      </c>
      <c r="B3425" s="418" t="s">
        <v>23088</v>
      </c>
      <c r="C3425" s="244" t="s">
        <v>6423</v>
      </c>
      <c r="D3425" s="244" t="s">
        <v>402</v>
      </c>
      <c r="E3425" s="244" t="str">
        <f>CONCATENATE(SUM('Раздел 1'!M210:M210),"=",SUM('Раздел 1'!N210:Q210))</f>
        <v>0=0</v>
      </c>
    </row>
    <row r="3426" spans="1:5" s="102" customFormat="1" ht="25.5" x14ac:dyDescent="0.2">
      <c r="A3426" s="418" t="str">
        <f>IF((SUM('Раздел 1'!M211:M211)=SUM('Раздел 1'!N211:Q211)),"","Неверно!")</f>
        <v/>
      </c>
      <c r="B3426" s="418" t="s">
        <v>23088</v>
      </c>
      <c r="C3426" s="244" t="s">
        <v>6424</v>
      </c>
      <c r="D3426" s="244" t="s">
        <v>402</v>
      </c>
      <c r="E3426" s="244" t="str">
        <f>CONCATENATE(SUM('Раздел 1'!M211:M211),"=",SUM('Раздел 1'!N211:Q211))</f>
        <v>0=0</v>
      </c>
    </row>
    <row r="3427" spans="1:5" s="102" customFormat="1" ht="25.5" x14ac:dyDescent="0.2">
      <c r="A3427" s="418" t="str">
        <f>IF((SUM('Раздел 1'!M212:M212)=SUM('Раздел 1'!N212:Q212)),"","Неверно!")</f>
        <v/>
      </c>
      <c r="B3427" s="418" t="s">
        <v>23088</v>
      </c>
      <c r="C3427" s="244" t="s">
        <v>6425</v>
      </c>
      <c r="D3427" s="244" t="s">
        <v>402</v>
      </c>
      <c r="E3427" s="244" t="str">
        <f>CONCATENATE(SUM('Раздел 1'!M212:M212),"=",SUM('Раздел 1'!N212:Q212))</f>
        <v>0=0</v>
      </c>
    </row>
    <row r="3428" spans="1:5" s="102" customFormat="1" ht="25.5" x14ac:dyDescent="0.2">
      <c r="A3428" s="418" t="str">
        <f>IF((SUM('Раздел 1'!M213:M213)=SUM('Раздел 1'!N213:Q213)),"","Неверно!")</f>
        <v/>
      </c>
      <c r="B3428" s="418" t="s">
        <v>23088</v>
      </c>
      <c r="C3428" s="244" t="s">
        <v>6426</v>
      </c>
      <c r="D3428" s="244" t="s">
        <v>402</v>
      </c>
      <c r="E3428" s="244" t="str">
        <f>CONCATENATE(SUM('Раздел 1'!M213:M213),"=",SUM('Раздел 1'!N213:Q213))</f>
        <v>0=0</v>
      </c>
    </row>
    <row r="3429" spans="1:5" s="102" customFormat="1" ht="25.5" x14ac:dyDescent="0.2">
      <c r="A3429" s="418" t="str">
        <f>IF((SUM('Раздел 1'!M214:M214)=SUM('Раздел 1'!N214:Q214)),"","Неверно!")</f>
        <v/>
      </c>
      <c r="B3429" s="418" t="s">
        <v>23088</v>
      </c>
      <c r="C3429" s="244" t="s">
        <v>6427</v>
      </c>
      <c r="D3429" s="244" t="s">
        <v>402</v>
      </c>
      <c r="E3429" s="244" t="str">
        <f>CONCATENATE(SUM('Раздел 1'!M214:M214),"=",SUM('Раздел 1'!N214:Q214))</f>
        <v>0=0</v>
      </c>
    </row>
    <row r="3430" spans="1:5" s="102" customFormat="1" ht="25.5" x14ac:dyDescent="0.2">
      <c r="A3430" s="418" t="str">
        <f>IF((SUM('Раздел 1'!M215:M215)=SUM('Раздел 1'!N215:Q215)),"","Неверно!")</f>
        <v/>
      </c>
      <c r="B3430" s="418" t="s">
        <v>23088</v>
      </c>
      <c r="C3430" s="244" t="s">
        <v>6428</v>
      </c>
      <c r="D3430" s="244" t="s">
        <v>402</v>
      </c>
      <c r="E3430" s="244" t="str">
        <f>CONCATENATE(SUM('Раздел 1'!M215:M215),"=",SUM('Раздел 1'!N215:Q215))</f>
        <v>0=0</v>
      </c>
    </row>
    <row r="3431" spans="1:5" s="102" customFormat="1" ht="25.5" x14ac:dyDescent="0.2">
      <c r="A3431" s="418" t="str">
        <f>IF((SUM('Раздел 1'!M216:M216)=SUM('Раздел 1'!N216:Q216)),"","Неверно!")</f>
        <v/>
      </c>
      <c r="B3431" s="418" t="s">
        <v>23088</v>
      </c>
      <c r="C3431" s="244" t="s">
        <v>6429</v>
      </c>
      <c r="D3431" s="244" t="s">
        <v>402</v>
      </c>
      <c r="E3431" s="244" t="str">
        <f>CONCATENATE(SUM('Раздел 1'!M216:M216),"=",SUM('Раздел 1'!N216:Q216))</f>
        <v>0=0</v>
      </c>
    </row>
    <row r="3432" spans="1:5" s="102" customFormat="1" ht="25.5" x14ac:dyDescent="0.2">
      <c r="A3432" s="418" t="str">
        <f>IF((SUM('Раздел 1'!M217:M217)=SUM('Раздел 1'!N217:Q217)),"","Неверно!")</f>
        <v/>
      </c>
      <c r="B3432" s="418" t="s">
        <v>23088</v>
      </c>
      <c r="C3432" s="244" t="s">
        <v>6430</v>
      </c>
      <c r="D3432" s="244" t="s">
        <v>402</v>
      </c>
      <c r="E3432" s="244" t="str">
        <f>CONCATENATE(SUM('Раздел 1'!M217:M217),"=",SUM('Раздел 1'!N217:Q217))</f>
        <v>0=0</v>
      </c>
    </row>
    <row r="3433" spans="1:5" s="102" customFormat="1" ht="25.5" x14ac:dyDescent="0.2">
      <c r="A3433" s="418" t="str">
        <f>IF((SUM('Раздел 1'!M218:M218)=SUM('Раздел 1'!N218:Q218)),"","Неверно!")</f>
        <v/>
      </c>
      <c r="B3433" s="418" t="s">
        <v>23088</v>
      </c>
      <c r="C3433" s="244" t="s">
        <v>6431</v>
      </c>
      <c r="D3433" s="244" t="s">
        <v>402</v>
      </c>
      <c r="E3433" s="244" t="str">
        <f>CONCATENATE(SUM('Раздел 1'!M218:M218),"=",SUM('Раздел 1'!N218:Q218))</f>
        <v>0=0</v>
      </c>
    </row>
    <row r="3434" spans="1:5" s="102" customFormat="1" ht="25.5" x14ac:dyDescent="0.2">
      <c r="A3434" s="418" t="str">
        <f>IF((SUM('Раздел 1'!M30:M30)=SUM('Раздел 1'!N30:Q30)),"","Неверно!")</f>
        <v/>
      </c>
      <c r="B3434" s="418" t="s">
        <v>23088</v>
      </c>
      <c r="C3434" s="244" t="s">
        <v>6432</v>
      </c>
      <c r="D3434" s="244" t="s">
        <v>402</v>
      </c>
      <c r="E3434" s="244" t="str">
        <f>CONCATENATE(SUM('Раздел 1'!M30:M30),"=",SUM('Раздел 1'!N30:Q30))</f>
        <v>0=0</v>
      </c>
    </row>
    <row r="3435" spans="1:5" s="102" customFormat="1" ht="25.5" x14ac:dyDescent="0.2">
      <c r="A3435" s="418" t="str">
        <f>IF((SUM('Раздел 1'!M219:M219)=SUM('Раздел 1'!N219:Q219)),"","Неверно!")</f>
        <v/>
      </c>
      <c r="B3435" s="418" t="s">
        <v>23088</v>
      </c>
      <c r="C3435" s="244" t="s">
        <v>6433</v>
      </c>
      <c r="D3435" s="244" t="s">
        <v>402</v>
      </c>
      <c r="E3435" s="244" t="str">
        <f>CONCATENATE(SUM('Раздел 1'!M219:M219),"=",SUM('Раздел 1'!N219:Q219))</f>
        <v>0=0</v>
      </c>
    </row>
    <row r="3436" spans="1:5" s="102" customFormat="1" ht="25.5" x14ac:dyDescent="0.2">
      <c r="A3436" s="418" t="str">
        <f>IF((SUM('Раздел 1'!M220:M220)=SUM('Раздел 1'!N220:Q220)),"","Неверно!")</f>
        <v/>
      </c>
      <c r="B3436" s="418" t="s">
        <v>23088</v>
      </c>
      <c r="C3436" s="244" t="s">
        <v>6434</v>
      </c>
      <c r="D3436" s="244" t="s">
        <v>402</v>
      </c>
      <c r="E3436" s="244" t="str">
        <f>CONCATENATE(SUM('Раздел 1'!M220:M220),"=",SUM('Раздел 1'!N220:Q220))</f>
        <v>0=0</v>
      </c>
    </row>
    <row r="3437" spans="1:5" s="102" customFormat="1" ht="25.5" x14ac:dyDescent="0.2">
      <c r="A3437" s="418" t="str">
        <f>IF((SUM('Раздел 1'!M221:M221)=SUM('Раздел 1'!N221:Q221)),"","Неверно!")</f>
        <v/>
      </c>
      <c r="B3437" s="418" t="s">
        <v>23088</v>
      </c>
      <c r="C3437" s="244" t="s">
        <v>6435</v>
      </c>
      <c r="D3437" s="244" t="s">
        <v>402</v>
      </c>
      <c r="E3437" s="244" t="str">
        <f>CONCATENATE(SUM('Раздел 1'!M221:M221),"=",SUM('Раздел 1'!N221:Q221))</f>
        <v>0=0</v>
      </c>
    </row>
    <row r="3438" spans="1:5" s="102" customFormat="1" ht="25.5" x14ac:dyDescent="0.2">
      <c r="A3438" s="418" t="str">
        <f>IF((SUM('Раздел 1'!M222:M222)=SUM('Раздел 1'!N222:Q222)),"","Неверно!")</f>
        <v/>
      </c>
      <c r="B3438" s="418" t="s">
        <v>23088</v>
      </c>
      <c r="C3438" s="244" t="s">
        <v>6436</v>
      </c>
      <c r="D3438" s="244" t="s">
        <v>402</v>
      </c>
      <c r="E3438" s="244" t="str">
        <f>CONCATENATE(SUM('Раздел 1'!M222:M222),"=",SUM('Раздел 1'!N222:Q222))</f>
        <v>0=0</v>
      </c>
    </row>
    <row r="3439" spans="1:5" s="102" customFormat="1" ht="25.5" x14ac:dyDescent="0.2">
      <c r="A3439" s="418" t="str">
        <f>IF((SUM('Раздел 1'!M223:M223)=SUM('Раздел 1'!N223:Q223)),"","Неверно!")</f>
        <v/>
      </c>
      <c r="B3439" s="418" t="s">
        <v>23088</v>
      </c>
      <c r="C3439" s="244" t="s">
        <v>6437</v>
      </c>
      <c r="D3439" s="244" t="s">
        <v>402</v>
      </c>
      <c r="E3439" s="244" t="str">
        <f>CONCATENATE(SUM('Раздел 1'!M223:M223),"=",SUM('Раздел 1'!N223:Q223))</f>
        <v>0=0</v>
      </c>
    </row>
    <row r="3440" spans="1:5" s="102" customFormat="1" ht="25.5" x14ac:dyDescent="0.2">
      <c r="A3440" s="418" t="str">
        <f>IF((SUM('Раздел 1'!M224:M224)=SUM('Раздел 1'!N224:Q224)),"","Неверно!")</f>
        <v/>
      </c>
      <c r="B3440" s="418" t="s">
        <v>23088</v>
      </c>
      <c r="C3440" s="244" t="s">
        <v>6438</v>
      </c>
      <c r="D3440" s="244" t="s">
        <v>402</v>
      </c>
      <c r="E3440" s="244" t="str">
        <f>CONCATENATE(SUM('Раздел 1'!M224:M224),"=",SUM('Раздел 1'!N224:Q224))</f>
        <v>0=0</v>
      </c>
    </row>
    <row r="3441" spans="1:5" s="102" customFormat="1" ht="25.5" x14ac:dyDescent="0.2">
      <c r="A3441" s="418" t="str">
        <f>IF((SUM('Раздел 1'!M225:M225)=SUM('Раздел 1'!N225:Q225)),"","Неверно!")</f>
        <v/>
      </c>
      <c r="B3441" s="418" t="s">
        <v>23088</v>
      </c>
      <c r="C3441" s="244" t="s">
        <v>6439</v>
      </c>
      <c r="D3441" s="244" t="s">
        <v>402</v>
      </c>
      <c r="E3441" s="244" t="str">
        <f>CONCATENATE(SUM('Раздел 1'!M225:M225),"=",SUM('Раздел 1'!N225:Q225))</f>
        <v>0=0</v>
      </c>
    </row>
    <row r="3442" spans="1:5" s="102" customFormat="1" ht="25.5" x14ac:dyDescent="0.2">
      <c r="A3442" s="418" t="str">
        <f>IF((SUM('Раздел 1'!M226:M226)=SUM('Раздел 1'!N226:Q226)),"","Неверно!")</f>
        <v/>
      </c>
      <c r="B3442" s="418" t="s">
        <v>23088</v>
      </c>
      <c r="C3442" s="244" t="s">
        <v>6440</v>
      </c>
      <c r="D3442" s="244" t="s">
        <v>402</v>
      </c>
      <c r="E3442" s="244" t="str">
        <f>CONCATENATE(SUM('Раздел 1'!M226:M226),"=",SUM('Раздел 1'!N226:Q226))</f>
        <v>0=0</v>
      </c>
    </row>
    <row r="3443" spans="1:5" s="102" customFormat="1" ht="25.5" x14ac:dyDescent="0.2">
      <c r="A3443" s="418" t="str">
        <f>IF((SUM('Раздел 1'!M227:M227)=SUM('Раздел 1'!N227:Q227)),"","Неверно!")</f>
        <v/>
      </c>
      <c r="B3443" s="418" t="s">
        <v>23088</v>
      </c>
      <c r="C3443" s="244" t="s">
        <v>6441</v>
      </c>
      <c r="D3443" s="244" t="s">
        <v>402</v>
      </c>
      <c r="E3443" s="244" t="str">
        <f>CONCATENATE(SUM('Раздел 1'!M227:M227),"=",SUM('Раздел 1'!N227:Q227))</f>
        <v>0=0</v>
      </c>
    </row>
    <row r="3444" spans="1:5" s="102" customFormat="1" ht="25.5" x14ac:dyDescent="0.2">
      <c r="A3444" s="418" t="str">
        <f>IF((SUM('Раздел 1'!M228:M228)=SUM('Раздел 1'!N228:Q228)),"","Неверно!")</f>
        <v/>
      </c>
      <c r="B3444" s="418" t="s">
        <v>23088</v>
      </c>
      <c r="C3444" s="244" t="s">
        <v>6442</v>
      </c>
      <c r="D3444" s="244" t="s">
        <v>402</v>
      </c>
      <c r="E3444" s="244" t="str">
        <f>CONCATENATE(SUM('Раздел 1'!M228:M228),"=",SUM('Раздел 1'!N228:Q228))</f>
        <v>0=0</v>
      </c>
    </row>
    <row r="3445" spans="1:5" s="102" customFormat="1" ht="25.5" x14ac:dyDescent="0.2">
      <c r="A3445" s="418" t="str">
        <f>IF((SUM('Раздел 1'!M31:M31)=SUM('Раздел 1'!N31:Q31)),"","Неверно!")</f>
        <v/>
      </c>
      <c r="B3445" s="418" t="s">
        <v>23088</v>
      </c>
      <c r="C3445" s="244" t="s">
        <v>6443</v>
      </c>
      <c r="D3445" s="244" t="s">
        <v>402</v>
      </c>
      <c r="E3445" s="244" t="str">
        <f>CONCATENATE(SUM('Раздел 1'!M31:M31),"=",SUM('Раздел 1'!N31:Q31))</f>
        <v>0=0</v>
      </c>
    </row>
    <row r="3446" spans="1:5" s="102" customFormat="1" ht="25.5" x14ac:dyDescent="0.2">
      <c r="A3446" s="418" t="str">
        <f>IF((SUM('Раздел 1'!M229:M229)=SUM('Раздел 1'!N229:Q229)),"","Неверно!")</f>
        <v/>
      </c>
      <c r="B3446" s="418" t="s">
        <v>23088</v>
      </c>
      <c r="C3446" s="244" t="s">
        <v>6444</v>
      </c>
      <c r="D3446" s="244" t="s">
        <v>402</v>
      </c>
      <c r="E3446" s="244" t="str">
        <f>CONCATENATE(SUM('Раздел 1'!M229:M229),"=",SUM('Раздел 1'!N229:Q229))</f>
        <v>0=0</v>
      </c>
    </row>
    <row r="3447" spans="1:5" s="102" customFormat="1" ht="25.5" x14ac:dyDescent="0.2">
      <c r="A3447" s="418" t="str">
        <f>IF((SUM('Раздел 1'!M230:M230)=SUM('Раздел 1'!N230:Q230)),"","Неверно!")</f>
        <v/>
      </c>
      <c r="B3447" s="418" t="s">
        <v>23088</v>
      </c>
      <c r="C3447" s="244" t="s">
        <v>6445</v>
      </c>
      <c r="D3447" s="244" t="s">
        <v>402</v>
      </c>
      <c r="E3447" s="244" t="str">
        <f>CONCATENATE(SUM('Раздел 1'!M230:M230),"=",SUM('Раздел 1'!N230:Q230))</f>
        <v>0=0</v>
      </c>
    </row>
    <row r="3448" spans="1:5" s="102" customFormat="1" ht="25.5" x14ac:dyDescent="0.2">
      <c r="A3448" s="418" t="str">
        <f>IF((SUM('Раздел 1'!M231:M231)=SUM('Раздел 1'!N231:Q231)),"","Неверно!")</f>
        <v/>
      </c>
      <c r="B3448" s="418" t="s">
        <v>23088</v>
      </c>
      <c r="C3448" s="244" t="s">
        <v>6446</v>
      </c>
      <c r="D3448" s="244" t="s">
        <v>402</v>
      </c>
      <c r="E3448" s="244" t="str">
        <f>CONCATENATE(SUM('Раздел 1'!M231:M231),"=",SUM('Раздел 1'!N231:Q231))</f>
        <v>0=0</v>
      </c>
    </row>
    <row r="3449" spans="1:5" s="102" customFormat="1" ht="25.5" x14ac:dyDescent="0.2">
      <c r="A3449" s="418" t="str">
        <f>IF((SUM('Раздел 1'!M232:M232)=SUM('Раздел 1'!N232:Q232)),"","Неверно!")</f>
        <v/>
      </c>
      <c r="B3449" s="418" t="s">
        <v>23088</v>
      </c>
      <c r="C3449" s="244" t="s">
        <v>6447</v>
      </c>
      <c r="D3449" s="244" t="s">
        <v>402</v>
      </c>
      <c r="E3449" s="244" t="str">
        <f>CONCATENATE(SUM('Раздел 1'!M232:M232),"=",SUM('Раздел 1'!N232:Q232))</f>
        <v>0=0</v>
      </c>
    </row>
    <row r="3450" spans="1:5" s="102" customFormat="1" ht="25.5" x14ac:dyDescent="0.2">
      <c r="A3450" s="418" t="str">
        <f>IF((SUM('Раздел 1'!M233:M233)=SUM('Раздел 1'!N233:Q233)),"","Неверно!")</f>
        <v/>
      </c>
      <c r="B3450" s="418" t="s">
        <v>23088</v>
      </c>
      <c r="C3450" s="244" t="s">
        <v>6448</v>
      </c>
      <c r="D3450" s="244" t="s">
        <v>402</v>
      </c>
      <c r="E3450" s="244" t="str">
        <f>CONCATENATE(SUM('Раздел 1'!M233:M233),"=",SUM('Раздел 1'!N233:Q233))</f>
        <v>0=0</v>
      </c>
    </row>
    <row r="3451" spans="1:5" s="102" customFormat="1" ht="25.5" x14ac:dyDescent="0.2">
      <c r="A3451" s="418" t="str">
        <f>IF((SUM('Раздел 1'!M234:M234)=SUM('Раздел 1'!N234:Q234)),"","Неверно!")</f>
        <v/>
      </c>
      <c r="B3451" s="418" t="s">
        <v>23088</v>
      </c>
      <c r="C3451" s="244" t="s">
        <v>6449</v>
      </c>
      <c r="D3451" s="244" t="s">
        <v>402</v>
      </c>
      <c r="E3451" s="244" t="str">
        <f>CONCATENATE(SUM('Раздел 1'!M234:M234),"=",SUM('Раздел 1'!N234:Q234))</f>
        <v>0=0</v>
      </c>
    </row>
    <row r="3452" spans="1:5" s="102" customFormat="1" ht="25.5" x14ac:dyDescent="0.2">
      <c r="A3452" s="418" t="str">
        <f>IF((SUM('Раздел 1'!M235:M235)=SUM('Раздел 1'!N235:Q235)),"","Неверно!")</f>
        <v/>
      </c>
      <c r="B3452" s="418" t="s">
        <v>23088</v>
      </c>
      <c r="C3452" s="244" t="s">
        <v>6450</v>
      </c>
      <c r="D3452" s="244" t="s">
        <v>402</v>
      </c>
      <c r="E3452" s="244" t="str">
        <f>CONCATENATE(SUM('Раздел 1'!M235:M235),"=",SUM('Раздел 1'!N235:Q235))</f>
        <v>0=0</v>
      </c>
    </row>
    <row r="3453" spans="1:5" s="102" customFormat="1" ht="25.5" x14ac:dyDescent="0.2">
      <c r="A3453" s="418" t="str">
        <f>IF((SUM('Раздел 1'!M236:M236)=SUM('Раздел 1'!N236:Q236)),"","Неверно!")</f>
        <v/>
      </c>
      <c r="B3453" s="418" t="s">
        <v>23088</v>
      </c>
      <c r="C3453" s="244" t="s">
        <v>6451</v>
      </c>
      <c r="D3453" s="244" t="s">
        <v>402</v>
      </c>
      <c r="E3453" s="244" t="str">
        <f>CONCATENATE(SUM('Раздел 1'!M236:M236),"=",SUM('Раздел 1'!N236:Q236))</f>
        <v>0=0</v>
      </c>
    </row>
    <row r="3454" spans="1:5" s="102" customFormat="1" ht="25.5" x14ac:dyDescent="0.2">
      <c r="A3454" s="418" t="str">
        <f>IF((SUM('Раздел 1'!M237:M237)=SUM('Раздел 1'!N237:Q237)),"","Неверно!")</f>
        <v/>
      </c>
      <c r="B3454" s="418" t="s">
        <v>23088</v>
      </c>
      <c r="C3454" s="244" t="s">
        <v>6452</v>
      </c>
      <c r="D3454" s="244" t="s">
        <v>402</v>
      </c>
      <c r="E3454" s="244" t="str">
        <f>CONCATENATE(SUM('Раздел 1'!M237:M237),"=",SUM('Раздел 1'!N237:Q237))</f>
        <v>0=0</v>
      </c>
    </row>
    <row r="3455" spans="1:5" s="102" customFormat="1" ht="25.5" x14ac:dyDescent="0.2">
      <c r="A3455" s="418" t="str">
        <f>IF((SUM('Раздел 1'!M238:M238)=SUM('Раздел 1'!N238:Q238)),"","Неверно!")</f>
        <v/>
      </c>
      <c r="B3455" s="418" t="s">
        <v>23088</v>
      </c>
      <c r="C3455" s="244" t="s">
        <v>6453</v>
      </c>
      <c r="D3455" s="244" t="s">
        <v>402</v>
      </c>
      <c r="E3455" s="244" t="str">
        <f>CONCATENATE(SUM('Раздел 1'!M238:M238),"=",SUM('Раздел 1'!N238:Q238))</f>
        <v>0=0</v>
      </c>
    </row>
    <row r="3456" spans="1:5" s="102" customFormat="1" ht="25.5" x14ac:dyDescent="0.2">
      <c r="A3456" s="418" t="str">
        <f>IF((SUM('Раздел 1'!M32:M32)=SUM('Раздел 1'!N32:Q32)),"","Неверно!")</f>
        <v/>
      </c>
      <c r="B3456" s="418" t="s">
        <v>23088</v>
      </c>
      <c r="C3456" s="244" t="s">
        <v>6454</v>
      </c>
      <c r="D3456" s="244" t="s">
        <v>402</v>
      </c>
      <c r="E3456" s="244" t="str">
        <f>CONCATENATE(SUM('Раздел 1'!M32:M32),"=",SUM('Раздел 1'!N32:Q32))</f>
        <v>0=0</v>
      </c>
    </row>
    <row r="3457" spans="1:5" s="102" customFormat="1" ht="25.5" x14ac:dyDescent="0.2">
      <c r="A3457" s="418" t="str">
        <f>IF((SUM('Раздел 1'!M239:M239)=SUM('Раздел 1'!N239:Q239)),"","Неверно!")</f>
        <v/>
      </c>
      <c r="B3457" s="418" t="s">
        <v>23088</v>
      </c>
      <c r="C3457" s="244" t="s">
        <v>6455</v>
      </c>
      <c r="D3457" s="244" t="s">
        <v>402</v>
      </c>
      <c r="E3457" s="244" t="str">
        <f>CONCATENATE(SUM('Раздел 1'!M239:M239),"=",SUM('Раздел 1'!N239:Q239))</f>
        <v>0=0</v>
      </c>
    </row>
    <row r="3458" spans="1:5" s="102" customFormat="1" ht="25.5" x14ac:dyDescent="0.2">
      <c r="A3458" s="418" t="str">
        <f>IF((SUM('Раздел 1'!M240:M240)=SUM('Раздел 1'!N240:Q240)),"","Неверно!")</f>
        <v/>
      </c>
      <c r="B3458" s="418" t="s">
        <v>23088</v>
      </c>
      <c r="C3458" s="244" t="s">
        <v>6456</v>
      </c>
      <c r="D3458" s="244" t="s">
        <v>402</v>
      </c>
      <c r="E3458" s="244" t="str">
        <f>CONCATENATE(SUM('Раздел 1'!M240:M240),"=",SUM('Раздел 1'!N240:Q240))</f>
        <v>0=0</v>
      </c>
    </row>
    <row r="3459" spans="1:5" s="102" customFormat="1" ht="25.5" x14ac:dyDescent="0.2">
      <c r="A3459" s="418" t="str">
        <f>IF((SUM('Раздел 1'!M241:M241)=SUM('Раздел 1'!N241:Q241)),"","Неверно!")</f>
        <v/>
      </c>
      <c r="B3459" s="418" t="s">
        <v>23088</v>
      </c>
      <c r="C3459" s="244" t="s">
        <v>6457</v>
      </c>
      <c r="D3459" s="244" t="s">
        <v>402</v>
      </c>
      <c r="E3459" s="244" t="str">
        <f>CONCATENATE(SUM('Раздел 1'!M241:M241),"=",SUM('Раздел 1'!N241:Q241))</f>
        <v>0=0</v>
      </c>
    </row>
    <row r="3460" spans="1:5" s="102" customFormat="1" ht="25.5" x14ac:dyDescent="0.2">
      <c r="A3460" s="418" t="str">
        <f>IF((SUM('Раздел 1'!M242:M242)=SUM('Раздел 1'!N242:Q242)),"","Неверно!")</f>
        <v/>
      </c>
      <c r="B3460" s="418" t="s">
        <v>23088</v>
      </c>
      <c r="C3460" s="244" t="s">
        <v>6458</v>
      </c>
      <c r="D3460" s="244" t="s">
        <v>402</v>
      </c>
      <c r="E3460" s="244" t="str">
        <f>CONCATENATE(SUM('Раздел 1'!M242:M242),"=",SUM('Раздел 1'!N242:Q242))</f>
        <v>0=0</v>
      </c>
    </row>
    <row r="3461" spans="1:5" s="102" customFormat="1" ht="25.5" x14ac:dyDescent="0.2">
      <c r="A3461" s="418" t="str">
        <f>IF((SUM('Раздел 1'!M243:M243)=SUM('Раздел 1'!N243:Q243)),"","Неверно!")</f>
        <v/>
      </c>
      <c r="B3461" s="418" t="s">
        <v>23088</v>
      </c>
      <c r="C3461" s="244" t="s">
        <v>6459</v>
      </c>
      <c r="D3461" s="244" t="s">
        <v>402</v>
      </c>
      <c r="E3461" s="244" t="str">
        <f>CONCATENATE(SUM('Раздел 1'!M243:M243),"=",SUM('Раздел 1'!N243:Q243))</f>
        <v>0=0</v>
      </c>
    </row>
    <row r="3462" spans="1:5" s="102" customFormat="1" ht="25.5" x14ac:dyDescent="0.2">
      <c r="A3462" s="418" t="str">
        <f>IF((SUM('Раздел 1'!M244:M244)=SUM('Раздел 1'!N244:Q244)),"","Неверно!")</f>
        <v/>
      </c>
      <c r="B3462" s="418" t="s">
        <v>23088</v>
      </c>
      <c r="C3462" s="244" t="s">
        <v>6460</v>
      </c>
      <c r="D3462" s="244" t="s">
        <v>402</v>
      </c>
      <c r="E3462" s="244" t="str">
        <f>CONCATENATE(SUM('Раздел 1'!M244:M244),"=",SUM('Раздел 1'!N244:Q244))</f>
        <v>0=0</v>
      </c>
    </row>
    <row r="3463" spans="1:5" s="102" customFormat="1" ht="25.5" x14ac:dyDescent="0.2">
      <c r="A3463" s="418" t="str">
        <f>IF((SUM('Раздел 1'!M245:M245)=SUM('Раздел 1'!N245:Q245)),"","Неверно!")</f>
        <v/>
      </c>
      <c r="B3463" s="418" t="s">
        <v>23088</v>
      </c>
      <c r="C3463" s="244" t="s">
        <v>6461</v>
      </c>
      <c r="D3463" s="244" t="s">
        <v>402</v>
      </c>
      <c r="E3463" s="244" t="str">
        <f>CONCATENATE(SUM('Раздел 1'!M245:M245),"=",SUM('Раздел 1'!N245:Q245))</f>
        <v>0=0</v>
      </c>
    </row>
    <row r="3464" spans="1:5" s="102" customFormat="1" ht="25.5" x14ac:dyDescent="0.2">
      <c r="A3464" s="418" t="str">
        <f>IF((SUM('Раздел 1'!M246:M246)=SUM('Раздел 1'!N246:Q246)),"","Неверно!")</f>
        <v/>
      </c>
      <c r="B3464" s="418" t="s">
        <v>23088</v>
      </c>
      <c r="C3464" s="244" t="s">
        <v>6462</v>
      </c>
      <c r="D3464" s="244" t="s">
        <v>402</v>
      </c>
      <c r="E3464" s="244" t="str">
        <f>CONCATENATE(SUM('Раздел 1'!M246:M246),"=",SUM('Раздел 1'!N246:Q246))</f>
        <v>0=0</v>
      </c>
    </row>
    <row r="3465" spans="1:5" s="102" customFormat="1" ht="25.5" x14ac:dyDescent="0.2">
      <c r="A3465" s="418" t="str">
        <f>IF((SUM('Раздел 1'!M247:M247)=SUM('Раздел 1'!N247:Q247)),"","Неверно!")</f>
        <v/>
      </c>
      <c r="B3465" s="418" t="s">
        <v>23088</v>
      </c>
      <c r="C3465" s="244" t="s">
        <v>6463</v>
      </c>
      <c r="D3465" s="244" t="s">
        <v>402</v>
      </c>
      <c r="E3465" s="244" t="str">
        <f>CONCATENATE(SUM('Раздел 1'!M247:M247),"=",SUM('Раздел 1'!N247:Q247))</f>
        <v>0=0</v>
      </c>
    </row>
    <row r="3466" spans="1:5" s="102" customFormat="1" ht="25.5" x14ac:dyDescent="0.2">
      <c r="A3466" s="418" t="str">
        <f>IF((SUM('Раздел 1'!M248:M248)=SUM('Раздел 1'!N248:Q248)),"","Неверно!")</f>
        <v/>
      </c>
      <c r="B3466" s="418" t="s">
        <v>23088</v>
      </c>
      <c r="C3466" s="244" t="s">
        <v>6464</v>
      </c>
      <c r="D3466" s="244" t="s">
        <v>402</v>
      </c>
      <c r="E3466" s="244" t="str">
        <f>CONCATENATE(SUM('Раздел 1'!M248:M248),"=",SUM('Раздел 1'!N248:Q248))</f>
        <v>0=0</v>
      </c>
    </row>
    <row r="3467" spans="1:5" s="102" customFormat="1" ht="25.5" x14ac:dyDescent="0.2">
      <c r="A3467" s="418" t="str">
        <f>IF((SUM('Раздел 1'!M33:M33)=SUM('Раздел 1'!N33:Q33)),"","Неверно!")</f>
        <v/>
      </c>
      <c r="B3467" s="418" t="s">
        <v>23088</v>
      </c>
      <c r="C3467" s="244" t="s">
        <v>6465</v>
      </c>
      <c r="D3467" s="244" t="s">
        <v>402</v>
      </c>
      <c r="E3467" s="244" t="str">
        <f>CONCATENATE(SUM('Раздел 1'!M33:M33),"=",SUM('Раздел 1'!N33:Q33))</f>
        <v>0=0</v>
      </c>
    </row>
    <row r="3468" spans="1:5" s="102" customFormat="1" ht="25.5" x14ac:dyDescent="0.2">
      <c r="A3468" s="418" t="str">
        <f>IF((SUM('Раздел 1'!M249:M249)=SUM('Раздел 1'!N249:Q249)),"","Неверно!")</f>
        <v/>
      </c>
      <c r="B3468" s="418" t="s">
        <v>23088</v>
      </c>
      <c r="C3468" s="244" t="s">
        <v>6466</v>
      </c>
      <c r="D3468" s="244" t="s">
        <v>402</v>
      </c>
      <c r="E3468" s="244" t="str">
        <f>CONCATENATE(SUM('Раздел 1'!M249:M249),"=",SUM('Раздел 1'!N249:Q249))</f>
        <v>0=0</v>
      </c>
    </row>
    <row r="3469" spans="1:5" s="102" customFormat="1" ht="25.5" x14ac:dyDescent="0.2">
      <c r="A3469" s="418" t="str">
        <f>IF((SUM('Раздел 1'!M250:M250)=SUM('Раздел 1'!N250:Q250)),"","Неверно!")</f>
        <v/>
      </c>
      <c r="B3469" s="418" t="s">
        <v>23088</v>
      </c>
      <c r="C3469" s="244" t="s">
        <v>6467</v>
      </c>
      <c r="D3469" s="244" t="s">
        <v>402</v>
      </c>
      <c r="E3469" s="244" t="str">
        <f>CONCATENATE(SUM('Раздел 1'!M250:M250),"=",SUM('Раздел 1'!N250:Q250))</f>
        <v>0=0</v>
      </c>
    </row>
    <row r="3470" spans="1:5" s="102" customFormat="1" ht="25.5" x14ac:dyDescent="0.2">
      <c r="A3470" s="418" t="str">
        <f>IF((SUM('Раздел 1'!M251:M251)=SUM('Раздел 1'!N251:Q251)),"","Неверно!")</f>
        <v/>
      </c>
      <c r="B3470" s="418" t="s">
        <v>23088</v>
      </c>
      <c r="C3470" s="244" t="s">
        <v>6468</v>
      </c>
      <c r="D3470" s="244" t="s">
        <v>402</v>
      </c>
      <c r="E3470" s="244" t="str">
        <f>CONCATENATE(SUM('Раздел 1'!M251:M251),"=",SUM('Раздел 1'!N251:Q251))</f>
        <v>0=0</v>
      </c>
    </row>
    <row r="3471" spans="1:5" s="102" customFormat="1" ht="25.5" x14ac:dyDescent="0.2">
      <c r="A3471" s="418" t="str">
        <f>IF((SUM('Раздел 1'!M252:M252)=SUM('Раздел 1'!N252:Q252)),"","Неверно!")</f>
        <v/>
      </c>
      <c r="B3471" s="418" t="s">
        <v>23088</v>
      </c>
      <c r="C3471" s="244" t="s">
        <v>6469</v>
      </c>
      <c r="D3471" s="244" t="s">
        <v>402</v>
      </c>
      <c r="E3471" s="244" t="str">
        <f>CONCATENATE(SUM('Раздел 1'!M252:M252),"=",SUM('Раздел 1'!N252:Q252))</f>
        <v>0=0</v>
      </c>
    </row>
    <row r="3472" spans="1:5" s="102" customFormat="1" ht="25.5" x14ac:dyDescent="0.2">
      <c r="A3472" s="418" t="str">
        <f>IF((SUM('Раздел 1'!M253:M253)=SUM('Раздел 1'!N253:Q253)),"","Неверно!")</f>
        <v/>
      </c>
      <c r="B3472" s="418" t="s">
        <v>23088</v>
      </c>
      <c r="C3472" s="244" t="s">
        <v>6470</v>
      </c>
      <c r="D3472" s="244" t="s">
        <v>402</v>
      </c>
      <c r="E3472" s="244" t="str">
        <f>CONCATENATE(SUM('Раздел 1'!M253:M253),"=",SUM('Раздел 1'!N253:Q253))</f>
        <v>0=0</v>
      </c>
    </row>
    <row r="3473" spans="1:5" s="102" customFormat="1" ht="25.5" x14ac:dyDescent="0.2">
      <c r="A3473" s="418" t="str">
        <f>IF((SUM('Раздел 1'!M254:M254)=SUM('Раздел 1'!N254:Q254)),"","Неверно!")</f>
        <v/>
      </c>
      <c r="B3473" s="418" t="s">
        <v>23088</v>
      </c>
      <c r="C3473" s="244" t="s">
        <v>6471</v>
      </c>
      <c r="D3473" s="244" t="s">
        <v>402</v>
      </c>
      <c r="E3473" s="244" t="str">
        <f>CONCATENATE(SUM('Раздел 1'!M254:M254),"=",SUM('Раздел 1'!N254:Q254))</f>
        <v>1=1</v>
      </c>
    </row>
    <row r="3474" spans="1:5" s="102" customFormat="1" ht="25.5" x14ac:dyDescent="0.2">
      <c r="A3474" s="418" t="str">
        <f>IF((SUM('Раздел 1'!M255:M255)=SUM('Раздел 1'!N255:Q255)),"","Неверно!")</f>
        <v/>
      </c>
      <c r="B3474" s="418" t="s">
        <v>23088</v>
      </c>
      <c r="C3474" s="244" t="s">
        <v>6472</v>
      </c>
      <c r="D3474" s="244" t="s">
        <v>402</v>
      </c>
      <c r="E3474" s="244" t="str">
        <f>CONCATENATE(SUM('Раздел 1'!M255:M255),"=",SUM('Раздел 1'!N255:Q255))</f>
        <v>0=0</v>
      </c>
    </row>
    <row r="3475" spans="1:5" s="102" customFormat="1" ht="25.5" x14ac:dyDescent="0.2">
      <c r="A3475" s="418" t="str">
        <f>IF((SUM('Раздел 1'!M256:M256)=SUM('Раздел 1'!N256:Q256)),"","Неверно!")</f>
        <v/>
      </c>
      <c r="B3475" s="418" t="s">
        <v>23088</v>
      </c>
      <c r="C3475" s="244" t="s">
        <v>6473</v>
      </c>
      <c r="D3475" s="244" t="s">
        <v>402</v>
      </c>
      <c r="E3475" s="244" t="str">
        <f>CONCATENATE(SUM('Раздел 1'!M256:M256),"=",SUM('Раздел 1'!N256:Q256))</f>
        <v>0=0</v>
      </c>
    </row>
    <row r="3476" spans="1:5" s="102" customFormat="1" ht="25.5" x14ac:dyDescent="0.2">
      <c r="A3476" s="418" t="str">
        <f>IF((SUM('Раздел 1'!M257:M257)=SUM('Раздел 1'!N257:Q257)),"","Неверно!")</f>
        <v/>
      </c>
      <c r="B3476" s="418" t="s">
        <v>23088</v>
      </c>
      <c r="C3476" s="244" t="s">
        <v>6474</v>
      </c>
      <c r="D3476" s="244" t="s">
        <v>402</v>
      </c>
      <c r="E3476" s="244" t="str">
        <f>CONCATENATE(SUM('Раздел 1'!M257:M257),"=",SUM('Раздел 1'!N257:Q257))</f>
        <v>0=0</v>
      </c>
    </row>
    <row r="3477" spans="1:5" s="102" customFormat="1" ht="25.5" x14ac:dyDescent="0.2">
      <c r="A3477" s="418" t="str">
        <f>IF((SUM('Раздел 1'!M258:M258)=SUM('Раздел 1'!N258:Q258)),"","Неверно!")</f>
        <v/>
      </c>
      <c r="B3477" s="418" t="s">
        <v>23088</v>
      </c>
      <c r="C3477" s="244" t="s">
        <v>6475</v>
      </c>
      <c r="D3477" s="244" t="s">
        <v>402</v>
      </c>
      <c r="E3477" s="244" t="str">
        <f>CONCATENATE(SUM('Раздел 1'!M258:M258),"=",SUM('Раздел 1'!N258:Q258))</f>
        <v>0=0</v>
      </c>
    </row>
    <row r="3478" spans="1:5" s="102" customFormat="1" ht="25.5" x14ac:dyDescent="0.2">
      <c r="A3478" s="418" t="str">
        <f>IF((SUM('Раздел 1'!M34:M34)=SUM('Раздел 1'!N34:Q34)),"","Неверно!")</f>
        <v/>
      </c>
      <c r="B3478" s="418" t="s">
        <v>23088</v>
      </c>
      <c r="C3478" s="244" t="s">
        <v>6476</v>
      </c>
      <c r="D3478" s="244" t="s">
        <v>402</v>
      </c>
      <c r="E3478" s="244" t="str">
        <f>CONCATENATE(SUM('Раздел 1'!M34:M34),"=",SUM('Раздел 1'!N34:Q34))</f>
        <v>0=0</v>
      </c>
    </row>
    <row r="3479" spans="1:5" s="102" customFormat="1" ht="25.5" x14ac:dyDescent="0.2">
      <c r="A3479" s="418" t="str">
        <f>IF((SUM('Раздел 1'!M259:M259)=SUM('Раздел 1'!N259:Q259)),"","Неверно!")</f>
        <v/>
      </c>
      <c r="B3479" s="418" t="s">
        <v>23088</v>
      </c>
      <c r="C3479" s="244" t="s">
        <v>6477</v>
      </c>
      <c r="D3479" s="244" t="s">
        <v>402</v>
      </c>
      <c r="E3479" s="244" t="str">
        <f>CONCATENATE(SUM('Раздел 1'!M259:M259),"=",SUM('Раздел 1'!N259:Q259))</f>
        <v>0=0</v>
      </c>
    </row>
    <row r="3480" spans="1:5" s="102" customFormat="1" ht="25.5" x14ac:dyDescent="0.2">
      <c r="A3480" s="418" t="str">
        <f>IF((SUM('Раздел 1'!M260:M260)=SUM('Раздел 1'!N260:Q260)),"","Неверно!")</f>
        <v/>
      </c>
      <c r="B3480" s="418" t="s">
        <v>23088</v>
      </c>
      <c r="C3480" s="244" t="s">
        <v>6478</v>
      </c>
      <c r="D3480" s="244" t="s">
        <v>402</v>
      </c>
      <c r="E3480" s="244" t="str">
        <f>CONCATENATE(SUM('Раздел 1'!M260:M260),"=",SUM('Раздел 1'!N260:Q260))</f>
        <v>0=0</v>
      </c>
    </row>
    <row r="3481" spans="1:5" s="102" customFormat="1" ht="25.5" x14ac:dyDescent="0.2">
      <c r="A3481" s="418" t="str">
        <f>IF((SUM('Раздел 1'!M261:M261)=SUM('Раздел 1'!N261:Q261)),"","Неверно!")</f>
        <v/>
      </c>
      <c r="B3481" s="418" t="s">
        <v>23088</v>
      </c>
      <c r="C3481" s="244" t="s">
        <v>6479</v>
      </c>
      <c r="D3481" s="244" t="s">
        <v>402</v>
      </c>
      <c r="E3481" s="244" t="str">
        <f>CONCATENATE(SUM('Раздел 1'!M261:M261),"=",SUM('Раздел 1'!N261:Q261))</f>
        <v>0=0</v>
      </c>
    </row>
    <row r="3482" spans="1:5" s="102" customFormat="1" ht="25.5" x14ac:dyDescent="0.2">
      <c r="A3482" s="418" t="str">
        <f>IF((SUM('Раздел 1'!M262:M262)=SUM('Раздел 1'!N262:Q262)),"","Неверно!")</f>
        <v/>
      </c>
      <c r="B3482" s="418" t="s">
        <v>23088</v>
      </c>
      <c r="C3482" s="244" t="s">
        <v>6480</v>
      </c>
      <c r="D3482" s="244" t="s">
        <v>402</v>
      </c>
      <c r="E3482" s="244" t="str">
        <f>CONCATENATE(SUM('Раздел 1'!M262:M262),"=",SUM('Раздел 1'!N262:Q262))</f>
        <v>0=0</v>
      </c>
    </row>
    <row r="3483" spans="1:5" s="102" customFormat="1" ht="25.5" x14ac:dyDescent="0.2">
      <c r="A3483" s="418" t="str">
        <f>IF((SUM('Раздел 1'!M263:M263)=SUM('Раздел 1'!N263:Q263)),"","Неверно!")</f>
        <v/>
      </c>
      <c r="B3483" s="418" t="s">
        <v>23088</v>
      </c>
      <c r="C3483" s="244" t="s">
        <v>6481</v>
      </c>
      <c r="D3483" s="244" t="s">
        <v>402</v>
      </c>
      <c r="E3483" s="244" t="str">
        <f>CONCATENATE(SUM('Раздел 1'!M263:M263),"=",SUM('Раздел 1'!N263:Q263))</f>
        <v>0=0</v>
      </c>
    </row>
    <row r="3484" spans="1:5" s="102" customFormat="1" ht="25.5" x14ac:dyDescent="0.2">
      <c r="A3484" s="418" t="str">
        <f>IF((SUM('Раздел 1'!M264:M264)=SUM('Раздел 1'!N264:Q264)),"","Неверно!")</f>
        <v/>
      </c>
      <c r="B3484" s="418" t="s">
        <v>23088</v>
      </c>
      <c r="C3484" s="244" t="s">
        <v>6482</v>
      </c>
      <c r="D3484" s="244" t="s">
        <v>402</v>
      </c>
      <c r="E3484" s="244" t="str">
        <f>CONCATENATE(SUM('Раздел 1'!M264:M264),"=",SUM('Раздел 1'!N264:Q264))</f>
        <v>0=0</v>
      </c>
    </row>
    <row r="3485" spans="1:5" s="102" customFormat="1" ht="25.5" x14ac:dyDescent="0.2">
      <c r="A3485" s="418" t="str">
        <f>IF((SUM('Раздел 1'!M265:M265)=SUM('Раздел 1'!N265:Q265)),"","Неверно!")</f>
        <v/>
      </c>
      <c r="B3485" s="418" t="s">
        <v>23088</v>
      </c>
      <c r="C3485" s="244" t="s">
        <v>6483</v>
      </c>
      <c r="D3485" s="244" t="s">
        <v>402</v>
      </c>
      <c r="E3485" s="244" t="str">
        <f>CONCATENATE(SUM('Раздел 1'!M265:M265),"=",SUM('Раздел 1'!N265:Q265))</f>
        <v>0=0</v>
      </c>
    </row>
    <row r="3486" spans="1:5" s="102" customFormat="1" ht="25.5" x14ac:dyDescent="0.2">
      <c r="A3486" s="418" t="str">
        <f>IF((SUM('Раздел 1'!M266:M266)=SUM('Раздел 1'!N266:Q266)),"","Неверно!")</f>
        <v/>
      </c>
      <c r="B3486" s="418" t="s">
        <v>23088</v>
      </c>
      <c r="C3486" s="244" t="s">
        <v>6484</v>
      </c>
      <c r="D3486" s="244" t="s">
        <v>402</v>
      </c>
      <c r="E3486" s="244" t="str">
        <f>CONCATENATE(SUM('Раздел 1'!M266:M266),"=",SUM('Раздел 1'!N266:Q266))</f>
        <v>0=0</v>
      </c>
    </row>
    <row r="3487" spans="1:5" s="102" customFormat="1" ht="25.5" x14ac:dyDescent="0.2">
      <c r="A3487" s="418" t="str">
        <f>IF((SUM('Раздел 1'!M267:M267)=SUM('Раздел 1'!N267:Q267)),"","Неверно!")</f>
        <v/>
      </c>
      <c r="B3487" s="418" t="s">
        <v>23088</v>
      </c>
      <c r="C3487" s="244" t="s">
        <v>6485</v>
      </c>
      <c r="D3487" s="244" t="s">
        <v>402</v>
      </c>
      <c r="E3487" s="244" t="str">
        <f>CONCATENATE(SUM('Раздел 1'!M267:M267),"=",SUM('Раздел 1'!N267:Q267))</f>
        <v>0=0</v>
      </c>
    </row>
    <row r="3488" spans="1:5" s="102" customFormat="1" ht="25.5" x14ac:dyDescent="0.2">
      <c r="A3488" s="418" t="str">
        <f>IF((SUM('Раздел 1'!M268:M268)=SUM('Раздел 1'!N268:Q268)),"","Неверно!")</f>
        <v/>
      </c>
      <c r="B3488" s="418" t="s">
        <v>23088</v>
      </c>
      <c r="C3488" s="244" t="s">
        <v>6486</v>
      </c>
      <c r="D3488" s="244" t="s">
        <v>402</v>
      </c>
      <c r="E3488" s="244" t="str">
        <f>CONCATENATE(SUM('Раздел 1'!M268:M268),"=",SUM('Раздел 1'!N268:Q268))</f>
        <v>0=0</v>
      </c>
    </row>
    <row r="3489" spans="1:5" s="102" customFormat="1" ht="25.5" x14ac:dyDescent="0.2">
      <c r="A3489" s="418" t="str">
        <f>IF((SUM('Раздел 1'!M35:M35)=SUM('Раздел 1'!N35:Q35)),"","Неверно!")</f>
        <v/>
      </c>
      <c r="B3489" s="418" t="s">
        <v>23088</v>
      </c>
      <c r="C3489" s="244" t="s">
        <v>6487</v>
      </c>
      <c r="D3489" s="244" t="s">
        <v>402</v>
      </c>
      <c r="E3489" s="244" t="str">
        <f>CONCATENATE(SUM('Раздел 1'!M35:M35),"=",SUM('Раздел 1'!N35:Q35))</f>
        <v>0=0</v>
      </c>
    </row>
    <row r="3490" spans="1:5" s="102" customFormat="1" ht="25.5" x14ac:dyDescent="0.2">
      <c r="A3490" s="418" t="str">
        <f>IF((SUM('Раздел 1'!M269:M269)=SUM('Раздел 1'!N269:Q269)),"","Неверно!")</f>
        <v/>
      </c>
      <c r="B3490" s="418" t="s">
        <v>23088</v>
      </c>
      <c r="C3490" s="244" t="s">
        <v>6488</v>
      </c>
      <c r="D3490" s="244" t="s">
        <v>402</v>
      </c>
      <c r="E3490" s="244" t="str">
        <f>CONCATENATE(SUM('Раздел 1'!M269:M269),"=",SUM('Раздел 1'!N269:Q269))</f>
        <v>0=0</v>
      </c>
    </row>
    <row r="3491" spans="1:5" s="102" customFormat="1" ht="25.5" x14ac:dyDescent="0.2">
      <c r="A3491" s="418" t="str">
        <f>IF((SUM('Раздел 1'!M270:M270)=SUM('Раздел 1'!N270:Q270)),"","Неверно!")</f>
        <v/>
      </c>
      <c r="B3491" s="418" t="s">
        <v>23088</v>
      </c>
      <c r="C3491" s="244" t="s">
        <v>6489</v>
      </c>
      <c r="D3491" s="244" t="s">
        <v>402</v>
      </c>
      <c r="E3491" s="244" t="str">
        <f>CONCATENATE(SUM('Раздел 1'!M270:M270),"=",SUM('Раздел 1'!N270:Q270))</f>
        <v>0=0</v>
      </c>
    </row>
    <row r="3492" spans="1:5" s="102" customFormat="1" ht="25.5" x14ac:dyDescent="0.2">
      <c r="A3492" s="418" t="str">
        <f>IF((SUM('Раздел 1'!M271:M271)=SUM('Раздел 1'!N271:Q271)),"","Неверно!")</f>
        <v/>
      </c>
      <c r="B3492" s="418" t="s">
        <v>23088</v>
      </c>
      <c r="C3492" s="244" t="s">
        <v>6490</v>
      </c>
      <c r="D3492" s="244" t="s">
        <v>402</v>
      </c>
      <c r="E3492" s="244" t="str">
        <f>CONCATENATE(SUM('Раздел 1'!M271:M271),"=",SUM('Раздел 1'!N271:Q271))</f>
        <v>0=0</v>
      </c>
    </row>
    <row r="3493" spans="1:5" s="102" customFormat="1" ht="25.5" x14ac:dyDescent="0.2">
      <c r="A3493" s="418" t="str">
        <f>IF((SUM('Раздел 1'!M272:M272)=SUM('Раздел 1'!N272:Q272)),"","Неверно!")</f>
        <v/>
      </c>
      <c r="B3493" s="418" t="s">
        <v>23088</v>
      </c>
      <c r="C3493" s="244" t="s">
        <v>6491</v>
      </c>
      <c r="D3493" s="244" t="s">
        <v>402</v>
      </c>
      <c r="E3493" s="244" t="str">
        <f>CONCATENATE(SUM('Раздел 1'!M272:M272),"=",SUM('Раздел 1'!N272:Q272))</f>
        <v>0=0</v>
      </c>
    </row>
    <row r="3494" spans="1:5" s="102" customFormat="1" ht="25.5" x14ac:dyDescent="0.2">
      <c r="A3494" s="418" t="str">
        <f>IF((SUM('Раздел 1'!M273:M273)=SUM('Раздел 1'!N273:Q273)),"","Неверно!")</f>
        <v/>
      </c>
      <c r="B3494" s="418" t="s">
        <v>23088</v>
      </c>
      <c r="C3494" s="244" t="s">
        <v>6492</v>
      </c>
      <c r="D3494" s="244" t="s">
        <v>402</v>
      </c>
      <c r="E3494" s="244" t="str">
        <f>CONCATENATE(SUM('Раздел 1'!M273:M273),"=",SUM('Раздел 1'!N273:Q273))</f>
        <v>0=0</v>
      </c>
    </row>
    <row r="3495" spans="1:5" s="102" customFormat="1" ht="25.5" x14ac:dyDescent="0.2">
      <c r="A3495" s="418" t="str">
        <f>IF((SUM('Раздел 1'!M274:M274)=SUM('Раздел 1'!N274:Q274)),"","Неверно!")</f>
        <v/>
      </c>
      <c r="B3495" s="418" t="s">
        <v>23088</v>
      </c>
      <c r="C3495" s="244" t="s">
        <v>6493</v>
      </c>
      <c r="D3495" s="244" t="s">
        <v>402</v>
      </c>
      <c r="E3495" s="244" t="str">
        <f>CONCATENATE(SUM('Раздел 1'!M274:M274),"=",SUM('Раздел 1'!N274:Q274))</f>
        <v>0=0</v>
      </c>
    </row>
    <row r="3496" spans="1:5" s="102" customFormat="1" ht="25.5" x14ac:dyDescent="0.2">
      <c r="A3496" s="418" t="str">
        <f>IF((SUM('Раздел 1'!M275:M275)=SUM('Раздел 1'!N275:Q275)),"","Неверно!")</f>
        <v/>
      </c>
      <c r="B3496" s="418" t="s">
        <v>23088</v>
      </c>
      <c r="C3496" s="244" t="s">
        <v>6494</v>
      </c>
      <c r="D3496" s="244" t="s">
        <v>402</v>
      </c>
      <c r="E3496" s="244" t="str">
        <f>CONCATENATE(SUM('Раздел 1'!M275:M275),"=",SUM('Раздел 1'!N275:Q275))</f>
        <v>0=0</v>
      </c>
    </row>
    <row r="3497" spans="1:5" s="102" customFormat="1" ht="25.5" x14ac:dyDescent="0.2">
      <c r="A3497" s="418" t="str">
        <f>IF((SUM('Раздел 1'!M276:M276)=SUM('Раздел 1'!N276:Q276)),"","Неверно!")</f>
        <v/>
      </c>
      <c r="B3497" s="418" t="s">
        <v>23088</v>
      </c>
      <c r="C3497" s="244" t="s">
        <v>6495</v>
      </c>
      <c r="D3497" s="244" t="s">
        <v>402</v>
      </c>
      <c r="E3497" s="244" t="str">
        <f>CONCATENATE(SUM('Раздел 1'!M276:M276),"=",SUM('Раздел 1'!N276:Q276))</f>
        <v>0=0</v>
      </c>
    </row>
    <row r="3498" spans="1:5" s="102" customFormat="1" ht="25.5" x14ac:dyDescent="0.2">
      <c r="A3498" s="418" t="str">
        <f>IF((SUM('Раздел 1'!M277:M277)=SUM('Раздел 1'!N277:Q277)),"","Неверно!")</f>
        <v/>
      </c>
      <c r="B3498" s="418" t="s">
        <v>23088</v>
      </c>
      <c r="C3498" s="244" t="s">
        <v>6496</v>
      </c>
      <c r="D3498" s="244" t="s">
        <v>402</v>
      </c>
      <c r="E3498" s="244" t="str">
        <f>CONCATENATE(SUM('Раздел 1'!M277:M277),"=",SUM('Раздел 1'!N277:Q277))</f>
        <v>0=0</v>
      </c>
    </row>
    <row r="3499" spans="1:5" s="102" customFormat="1" ht="25.5" x14ac:dyDescent="0.2">
      <c r="A3499" s="418" t="str">
        <f>IF((SUM('Раздел 1'!M278:M278)=SUM('Раздел 1'!N278:Q278)),"","Неверно!")</f>
        <v/>
      </c>
      <c r="B3499" s="418" t="s">
        <v>23088</v>
      </c>
      <c r="C3499" s="244" t="s">
        <v>6497</v>
      </c>
      <c r="D3499" s="244" t="s">
        <v>402</v>
      </c>
      <c r="E3499" s="244" t="str">
        <f>CONCATENATE(SUM('Раздел 1'!M278:M278),"=",SUM('Раздел 1'!N278:Q278))</f>
        <v>0=0</v>
      </c>
    </row>
    <row r="3500" spans="1:5" s="102" customFormat="1" ht="25.5" x14ac:dyDescent="0.2">
      <c r="A3500" s="418" t="str">
        <f>IF((SUM('Раздел 1'!M36:M36)=SUM('Раздел 1'!N36:Q36)),"","Неверно!")</f>
        <v/>
      </c>
      <c r="B3500" s="418" t="s">
        <v>23088</v>
      </c>
      <c r="C3500" s="244" t="s">
        <v>6498</v>
      </c>
      <c r="D3500" s="244" t="s">
        <v>402</v>
      </c>
      <c r="E3500" s="244" t="str">
        <f>CONCATENATE(SUM('Раздел 1'!M36:M36),"=",SUM('Раздел 1'!N36:Q36))</f>
        <v>0=0</v>
      </c>
    </row>
    <row r="3501" spans="1:5" s="102" customFormat="1" ht="25.5" x14ac:dyDescent="0.2">
      <c r="A3501" s="418" t="str">
        <f>IF((SUM('Раздел 1'!M279:M279)=SUM('Раздел 1'!N279:Q279)),"","Неверно!")</f>
        <v/>
      </c>
      <c r="B3501" s="418" t="s">
        <v>23088</v>
      </c>
      <c r="C3501" s="244" t="s">
        <v>6499</v>
      </c>
      <c r="D3501" s="244" t="s">
        <v>402</v>
      </c>
      <c r="E3501" s="244" t="str">
        <f>CONCATENATE(SUM('Раздел 1'!M279:M279),"=",SUM('Раздел 1'!N279:Q279))</f>
        <v>0=0</v>
      </c>
    </row>
    <row r="3502" spans="1:5" s="102" customFormat="1" ht="25.5" x14ac:dyDescent="0.2">
      <c r="A3502" s="418" t="str">
        <f>IF((SUM('Раздел 1'!M280:M280)=SUM('Раздел 1'!N280:Q280)),"","Неверно!")</f>
        <v/>
      </c>
      <c r="B3502" s="418" t="s">
        <v>23088</v>
      </c>
      <c r="C3502" s="244" t="s">
        <v>6500</v>
      </c>
      <c r="D3502" s="244" t="s">
        <v>402</v>
      </c>
      <c r="E3502" s="244" t="str">
        <f>CONCATENATE(SUM('Раздел 1'!M280:M280),"=",SUM('Раздел 1'!N280:Q280))</f>
        <v>0=0</v>
      </c>
    </row>
    <row r="3503" spans="1:5" s="102" customFormat="1" ht="25.5" x14ac:dyDescent="0.2">
      <c r="A3503" s="418" t="str">
        <f>IF((SUM('Раздел 1'!M281:M281)=SUM('Раздел 1'!N281:Q281)),"","Неверно!")</f>
        <v/>
      </c>
      <c r="B3503" s="418" t="s">
        <v>23088</v>
      </c>
      <c r="C3503" s="244" t="s">
        <v>6501</v>
      </c>
      <c r="D3503" s="244" t="s">
        <v>402</v>
      </c>
      <c r="E3503" s="244" t="str">
        <f>CONCATENATE(SUM('Раздел 1'!M281:M281),"=",SUM('Раздел 1'!N281:Q281))</f>
        <v>0=0</v>
      </c>
    </row>
    <row r="3504" spans="1:5" s="102" customFormat="1" ht="25.5" x14ac:dyDescent="0.2">
      <c r="A3504" s="418" t="str">
        <f>IF((SUM('Раздел 1'!M282:M282)=SUM('Раздел 1'!N282:Q282)),"","Неверно!")</f>
        <v/>
      </c>
      <c r="B3504" s="418" t="s">
        <v>23088</v>
      </c>
      <c r="C3504" s="244" t="s">
        <v>6502</v>
      </c>
      <c r="D3504" s="244" t="s">
        <v>402</v>
      </c>
      <c r="E3504" s="244" t="str">
        <f>CONCATENATE(SUM('Раздел 1'!M282:M282),"=",SUM('Раздел 1'!N282:Q282))</f>
        <v>0=0</v>
      </c>
    </row>
    <row r="3505" spans="1:5" s="102" customFormat="1" ht="25.5" x14ac:dyDescent="0.2">
      <c r="A3505" s="418" t="str">
        <f>IF((SUM('Раздел 1'!M283:M283)=SUM('Раздел 1'!N283:Q283)),"","Неверно!")</f>
        <v/>
      </c>
      <c r="B3505" s="418" t="s">
        <v>23088</v>
      </c>
      <c r="C3505" s="244" t="s">
        <v>6503</v>
      </c>
      <c r="D3505" s="244" t="s">
        <v>402</v>
      </c>
      <c r="E3505" s="244" t="str">
        <f>CONCATENATE(SUM('Раздел 1'!M283:M283),"=",SUM('Раздел 1'!N283:Q283))</f>
        <v>0=0</v>
      </c>
    </row>
    <row r="3506" spans="1:5" s="102" customFormat="1" ht="25.5" x14ac:dyDescent="0.2">
      <c r="A3506" s="418" t="str">
        <f>IF((SUM('Раздел 1'!M284:M284)=SUM('Раздел 1'!N284:Q284)),"","Неверно!")</f>
        <v/>
      </c>
      <c r="B3506" s="418" t="s">
        <v>23088</v>
      </c>
      <c r="C3506" s="244" t="s">
        <v>6504</v>
      </c>
      <c r="D3506" s="244" t="s">
        <v>402</v>
      </c>
      <c r="E3506" s="244" t="str">
        <f>CONCATENATE(SUM('Раздел 1'!M284:M284),"=",SUM('Раздел 1'!N284:Q284))</f>
        <v>0=0</v>
      </c>
    </row>
    <row r="3507" spans="1:5" s="102" customFormat="1" ht="25.5" x14ac:dyDescent="0.2">
      <c r="A3507" s="418" t="str">
        <f>IF((SUM('Раздел 1'!M285:M285)=SUM('Раздел 1'!N285:Q285)),"","Неверно!")</f>
        <v/>
      </c>
      <c r="B3507" s="418" t="s">
        <v>23088</v>
      </c>
      <c r="C3507" s="244" t="s">
        <v>6505</v>
      </c>
      <c r="D3507" s="244" t="s">
        <v>402</v>
      </c>
      <c r="E3507" s="244" t="str">
        <f>CONCATENATE(SUM('Раздел 1'!M285:M285),"=",SUM('Раздел 1'!N285:Q285))</f>
        <v>0=0</v>
      </c>
    </row>
    <row r="3508" spans="1:5" s="102" customFormat="1" ht="25.5" x14ac:dyDescent="0.2">
      <c r="A3508" s="418" t="str">
        <f>IF((SUM('Раздел 1'!M286:M286)=SUM('Раздел 1'!N286:Q286)),"","Неверно!")</f>
        <v/>
      </c>
      <c r="B3508" s="418" t="s">
        <v>23088</v>
      </c>
      <c r="C3508" s="244" t="s">
        <v>6506</v>
      </c>
      <c r="D3508" s="244" t="s">
        <v>402</v>
      </c>
      <c r="E3508" s="244" t="str">
        <f>CONCATENATE(SUM('Раздел 1'!M286:M286),"=",SUM('Раздел 1'!N286:Q286))</f>
        <v>0=0</v>
      </c>
    </row>
    <row r="3509" spans="1:5" s="102" customFormat="1" ht="25.5" x14ac:dyDescent="0.2">
      <c r="A3509" s="418" t="str">
        <f>IF((SUM('Раздел 1'!M287:M287)=SUM('Раздел 1'!N287:Q287)),"","Неверно!")</f>
        <v/>
      </c>
      <c r="B3509" s="418" t="s">
        <v>23088</v>
      </c>
      <c r="C3509" s="244" t="s">
        <v>6507</v>
      </c>
      <c r="D3509" s="244" t="s">
        <v>402</v>
      </c>
      <c r="E3509" s="244" t="str">
        <f>CONCATENATE(SUM('Раздел 1'!M287:M287),"=",SUM('Раздел 1'!N287:Q287))</f>
        <v>0=0</v>
      </c>
    </row>
    <row r="3510" spans="1:5" s="102" customFormat="1" ht="25.5" x14ac:dyDescent="0.2">
      <c r="A3510" s="418" t="str">
        <f>IF((SUM('Раздел 1'!M288:M288)=SUM('Раздел 1'!N288:Q288)),"","Неверно!")</f>
        <v/>
      </c>
      <c r="B3510" s="418" t="s">
        <v>23088</v>
      </c>
      <c r="C3510" s="244" t="s">
        <v>6508</v>
      </c>
      <c r="D3510" s="244" t="s">
        <v>402</v>
      </c>
      <c r="E3510" s="244" t="str">
        <f>CONCATENATE(SUM('Раздел 1'!M288:M288),"=",SUM('Раздел 1'!N288:Q288))</f>
        <v>0=0</v>
      </c>
    </row>
    <row r="3511" spans="1:5" s="102" customFormat="1" ht="25.5" x14ac:dyDescent="0.2">
      <c r="A3511" s="418" t="str">
        <f>IF((SUM('Раздел 1'!M37:M37)=SUM('Раздел 1'!N37:Q37)),"","Неверно!")</f>
        <v/>
      </c>
      <c r="B3511" s="418" t="s">
        <v>23088</v>
      </c>
      <c r="C3511" s="244" t="s">
        <v>6509</v>
      </c>
      <c r="D3511" s="244" t="s">
        <v>402</v>
      </c>
      <c r="E3511" s="244" t="str">
        <f>CONCATENATE(SUM('Раздел 1'!M37:M37),"=",SUM('Раздел 1'!N37:Q37))</f>
        <v>0=0</v>
      </c>
    </row>
    <row r="3512" spans="1:5" s="102" customFormat="1" ht="25.5" x14ac:dyDescent="0.2">
      <c r="A3512" s="418" t="str">
        <f>IF((SUM('Раздел 1'!M289:M289)=SUM('Раздел 1'!N289:Q289)),"","Неверно!")</f>
        <v/>
      </c>
      <c r="B3512" s="418" t="s">
        <v>23088</v>
      </c>
      <c r="C3512" s="244" t="s">
        <v>6510</v>
      </c>
      <c r="D3512" s="244" t="s">
        <v>402</v>
      </c>
      <c r="E3512" s="244" t="str">
        <f>CONCATENATE(SUM('Раздел 1'!M289:M289),"=",SUM('Раздел 1'!N289:Q289))</f>
        <v>0=0</v>
      </c>
    </row>
    <row r="3513" spans="1:5" s="102" customFormat="1" ht="25.5" x14ac:dyDescent="0.2">
      <c r="A3513" s="418" t="str">
        <f>IF((SUM('Раздел 1'!M290:M290)=SUM('Раздел 1'!N290:Q290)),"","Неверно!")</f>
        <v/>
      </c>
      <c r="B3513" s="418" t="s">
        <v>23088</v>
      </c>
      <c r="C3513" s="244" t="s">
        <v>6511</v>
      </c>
      <c r="D3513" s="244" t="s">
        <v>402</v>
      </c>
      <c r="E3513" s="244" t="str">
        <f>CONCATENATE(SUM('Раздел 1'!M290:M290),"=",SUM('Раздел 1'!N290:Q290))</f>
        <v>0=0</v>
      </c>
    </row>
    <row r="3514" spans="1:5" s="102" customFormat="1" ht="25.5" x14ac:dyDescent="0.2">
      <c r="A3514" s="418" t="str">
        <f>IF((SUM('Раздел 1'!M291:M291)=SUM('Раздел 1'!N291:Q291)),"","Неверно!")</f>
        <v/>
      </c>
      <c r="B3514" s="418" t="s">
        <v>23088</v>
      </c>
      <c r="C3514" s="244" t="s">
        <v>6512</v>
      </c>
      <c r="D3514" s="244" t="s">
        <v>402</v>
      </c>
      <c r="E3514" s="244" t="str">
        <f>CONCATENATE(SUM('Раздел 1'!M291:M291),"=",SUM('Раздел 1'!N291:Q291))</f>
        <v>0=0</v>
      </c>
    </row>
    <row r="3515" spans="1:5" s="102" customFormat="1" ht="25.5" x14ac:dyDescent="0.2">
      <c r="A3515" s="418" t="str">
        <f>IF((SUM('Раздел 1'!M292:M292)=SUM('Раздел 1'!N292:Q292)),"","Неверно!")</f>
        <v/>
      </c>
      <c r="B3515" s="418" t="s">
        <v>23088</v>
      </c>
      <c r="C3515" s="244" t="s">
        <v>6513</v>
      </c>
      <c r="D3515" s="244" t="s">
        <v>402</v>
      </c>
      <c r="E3515" s="244" t="str">
        <f>CONCATENATE(SUM('Раздел 1'!M292:M292),"=",SUM('Раздел 1'!N292:Q292))</f>
        <v>0=0</v>
      </c>
    </row>
    <row r="3516" spans="1:5" s="102" customFormat="1" ht="25.5" x14ac:dyDescent="0.2">
      <c r="A3516" s="418" t="str">
        <f>IF((SUM('Раздел 1'!M293:M293)=SUM('Раздел 1'!N293:Q293)),"","Неверно!")</f>
        <v/>
      </c>
      <c r="B3516" s="418" t="s">
        <v>23088</v>
      </c>
      <c r="C3516" s="244" t="s">
        <v>6514</v>
      </c>
      <c r="D3516" s="244" t="s">
        <v>402</v>
      </c>
      <c r="E3516" s="244" t="str">
        <f>CONCATENATE(SUM('Раздел 1'!M293:M293),"=",SUM('Раздел 1'!N293:Q293))</f>
        <v>0=0</v>
      </c>
    </row>
    <row r="3517" spans="1:5" s="102" customFormat="1" ht="25.5" x14ac:dyDescent="0.2">
      <c r="A3517" s="418" t="str">
        <f>IF((SUM('Раздел 1'!M294:M294)=SUM('Раздел 1'!N294:Q294)),"","Неверно!")</f>
        <v/>
      </c>
      <c r="B3517" s="418" t="s">
        <v>23088</v>
      </c>
      <c r="C3517" s="244" t="s">
        <v>6515</v>
      </c>
      <c r="D3517" s="244" t="s">
        <v>402</v>
      </c>
      <c r="E3517" s="244" t="str">
        <f>CONCATENATE(SUM('Раздел 1'!M294:M294),"=",SUM('Раздел 1'!N294:Q294))</f>
        <v>0=0</v>
      </c>
    </row>
    <row r="3518" spans="1:5" s="102" customFormat="1" ht="25.5" x14ac:dyDescent="0.2">
      <c r="A3518" s="418" t="str">
        <f>IF((SUM('Раздел 1'!M295:M295)=SUM('Раздел 1'!N295:Q295)),"","Неверно!")</f>
        <v/>
      </c>
      <c r="B3518" s="418" t="s">
        <v>23088</v>
      </c>
      <c r="C3518" s="244" t="s">
        <v>6516</v>
      </c>
      <c r="D3518" s="244" t="s">
        <v>402</v>
      </c>
      <c r="E3518" s="244" t="str">
        <f>CONCATENATE(SUM('Раздел 1'!M295:M295),"=",SUM('Раздел 1'!N295:Q295))</f>
        <v>0=0</v>
      </c>
    </row>
    <row r="3519" spans="1:5" s="102" customFormat="1" ht="25.5" x14ac:dyDescent="0.2">
      <c r="A3519" s="418" t="str">
        <f>IF((SUM('Раздел 1'!M296:M296)=SUM('Раздел 1'!N296:Q296)),"","Неверно!")</f>
        <v/>
      </c>
      <c r="B3519" s="418" t="s">
        <v>23088</v>
      </c>
      <c r="C3519" s="244" t="s">
        <v>6517</v>
      </c>
      <c r="D3519" s="244" t="s">
        <v>402</v>
      </c>
      <c r="E3519" s="244" t="str">
        <f>CONCATENATE(SUM('Раздел 1'!M296:M296),"=",SUM('Раздел 1'!N296:Q296))</f>
        <v>0=0</v>
      </c>
    </row>
    <row r="3520" spans="1:5" s="102" customFormat="1" ht="25.5" x14ac:dyDescent="0.2">
      <c r="A3520" s="418" t="str">
        <f>IF((SUM('Раздел 1'!M297:M297)=SUM('Раздел 1'!N297:Q297)),"","Неверно!")</f>
        <v/>
      </c>
      <c r="B3520" s="418" t="s">
        <v>23088</v>
      </c>
      <c r="C3520" s="244" t="s">
        <v>6518</v>
      </c>
      <c r="D3520" s="244" t="s">
        <v>402</v>
      </c>
      <c r="E3520" s="244" t="str">
        <f>CONCATENATE(SUM('Раздел 1'!M297:M297),"=",SUM('Раздел 1'!N297:Q297))</f>
        <v>0=0</v>
      </c>
    </row>
    <row r="3521" spans="1:5" s="102" customFormat="1" ht="25.5" x14ac:dyDescent="0.2">
      <c r="A3521" s="418" t="str">
        <f>IF((SUM('Раздел 1'!M298:M298)=SUM('Раздел 1'!N298:Q298)),"","Неверно!")</f>
        <v/>
      </c>
      <c r="B3521" s="418" t="s">
        <v>23088</v>
      </c>
      <c r="C3521" s="244" t="s">
        <v>6519</v>
      </c>
      <c r="D3521" s="244" t="s">
        <v>402</v>
      </c>
      <c r="E3521" s="244" t="str">
        <f>CONCATENATE(SUM('Раздел 1'!M298:M298),"=",SUM('Раздел 1'!N298:Q298))</f>
        <v>0=0</v>
      </c>
    </row>
    <row r="3522" spans="1:5" s="102" customFormat="1" ht="25.5" x14ac:dyDescent="0.2">
      <c r="A3522" s="418" t="str">
        <f>IF((SUM('Раздел 1'!M38:M38)=SUM('Раздел 1'!N38:Q38)),"","Неверно!")</f>
        <v/>
      </c>
      <c r="B3522" s="418" t="s">
        <v>23088</v>
      </c>
      <c r="C3522" s="244" t="s">
        <v>6520</v>
      </c>
      <c r="D3522" s="244" t="s">
        <v>402</v>
      </c>
      <c r="E3522" s="244" t="str">
        <f>CONCATENATE(SUM('Раздел 1'!M38:M38),"=",SUM('Раздел 1'!N38:Q38))</f>
        <v>0=0</v>
      </c>
    </row>
    <row r="3523" spans="1:5" s="102" customFormat="1" ht="25.5" x14ac:dyDescent="0.2">
      <c r="A3523" s="418" t="str">
        <f>IF((SUM('Раздел 1'!M299:M299)=SUM('Раздел 1'!N299:Q299)),"","Неверно!")</f>
        <v/>
      </c>
      <c r="B3523" s="418" t="s">
        <v>23088</v>
      </c>
      <c r="C3523" s="244" t="s">
        <v>6521</v>
      </c>
      <c r="D3523" s="244" t="s">
        <v>402</v>
      </c>
      <c r="E3523" s="244" t="str">
        <f>CONCATENATE(SUM('Раздел 1'!M299:M299),"=",SUM('Раздел 1'!N299:Q299))</f>
        <v>0=0</v>
      </c>
    </row>
    <row r="3524" spans="1:5" s="102" customFormat="1" ht="25.5" x14ac:dyDescent="0.2">
      <c r="A3524" s="418" t="str">
        <f>IF((SUM('Раздел 1'!M300:M300)=SUM('Раздел 1'!N300:Q300)),"","Неверно!")</f>
        <v/>
      </c>
      <c r="B3524" s="418" t="s">
        <v>23088</v>
      </c>
      <c r="C3524" s="244" t="s">
        <v>6522</v>
      </c>
      <c r="D3524" s="244" t="s">
        <v>402</v>
      </c>
      <c r="E3524" s="244" t="str">
        <f>CONCATENATE(SUM('Раздел 1'!M300:M300),"=",SUM('Раздел 1'!N300:Q300))</f>
        <v>0=0</v>
      </c>
    </row>
    <row r="3525" spans="1:5" s="102" customFormat="1" ht="25.5" x14ac:dyDescent="0.2">
      <c r="A3525" s="418" t="str">
        <f>IF((SUM('Раздел 1'!M301:M301)=SUM('Раздел 1'!N301:Q301)),"","Неверно!")</f>
        <v/>
      </c>
      <c r="B3525" s="418" t="s">
        <v>23088</v>
      </c>
      <c r="C3525" s="244" t="s">
        <v>6523</v>
      </c>
      <c r="D3525" s="244" t="s">
        <v>402</v>
      </c>
      <c r="E3525" s="244" t="str">
        <f>CONCATENATE(SUM('Раздел 1'!M301:M301),"=",SUM('Раздел 1'!N301:Q301))</f>
        <v>0=0</v>
      </c>
    </row>
    <row r="3526" spans="1:5" s="102" customFormat="1" ht="25.5" x14ac:dyDescent="0.2">
      <c r="A3526" s="418" t="str">
        <f>IF((SUM('Раздел 1'!M302:M302)=SUM('Раздел 1'!N302:Q302)),"","Неверно!")</f>
        <v/>
      </c>
      <c r="B3526" s="418" t="s">
        <v>23088</v>
      </c>
      <c r="C3526" s="244" t="s">
        <v>6524</v>
      </c>
      <c r="D3526" s="244" t="s">
        <v>402</v>
      </c>
      <c r="E3526" s="244" t="str">
        <f>CONCATENATE(SUM('Раздел 1'!M302:M302),"=",SUM('Раздел 1'!N302:Q302))</f>
        <v>0=0</v>
      </c>
    </row>
    <row r="3527" spans="1:5" s="102" customFormat="1" ht="25.5" x14ac:dyDescent="0.2">
      <c r="A3527" s="418" t="str">
        <f>IF((SUM('Раздел 1'!M303:M303)=SUM('Раздел 1'!N303:Q303)),"","Неверно!")</f>
        <v/>
      </c>
      <c r="B3527" s="418" t="s">
        <v>23088</v>
      </c>
      <c r="C3527" s="244" t="s">
        <v>6525</v>
      </c>
      <c r="D3527" s="244" t="s">
        <v>402</v>
      </c>
      <c r="E3527" s="244" t="str">
        <f>CONCATENATE(SUM('Раздел 1'!M303:M303),"=",SUM('Раздел 1'!N303:Q303))</f>
        <v>0=0</v>
      </c>
    </row>
    <row r="3528" spans="1:5" s="102" customFormat="1" ht="25.5" x14ac:dyDescent="0.2">
      <c r="A3528" s="418" t="str">
        <f>IF((SUM('Раздел 1'!M304:M304)=SUM('Раздел 1'!N304:Q304)),"","Неверно!")</f>
        <v/>
      </c>
      <c r="B3528" s="418" t="s">
        <v>23088</v>
      </c>
      <c r="C3528" s="244" t="s">
        <v>6526</v>
      </c>
      <c r="D3528" s="244" t="s">
        <v>402</v>
      </c>
      <c r="E3528" s="244" t="str">
        <f>CONCATENATE(SUM('Раздел 1'!M304:M304),"=",SUM('Раздел 1'!N304:Q304))</f>
        <v>0=0</v>
      </c>
    </row>
    <row r="3529" spans="1:5" s="102" customFormat="1" ht="25.5" x14ac:dyDescent="0.2">
      <c r="A3529" s="418" t="str">
        <f>IF((SUM('Раздел 1'!M305:M305)=SUM('Раздел 1'!N305:Q305)),"","Неверно!")</f>
        <v/>
      </c>
      <c r="B3529" s="418" t="s">
        <v>23088</v>
      </c>
      <c r="C3529" s="244" t="s">
        <v>6527</v>
      </c>
      <c r="D3529" s="244" t="s">
        <v>402</v>
      </c>
      <c r="E3529" s="244" t="str">
        <f>CONCATENATE(SUM('Раздел 1'!M305:M305),"=",SUM('Раздел 1'!N305:Q305))</f>
        <v>4=4</v>
      </c>
    </row>
    <row r="3530" spans="1:5" s="102" customFormat="1" ht="25.5" x14ac:dyDescent="0.2">
      <c r="A3530" s="418" t="str">
        <f>IF((SUM('Раздел 1'!M306:M306)=SUM('Раздел 1'!N306:Q306)),"","Неверно!")</f>
        <v/>
      </c>
      <c r="B3530" s="418" t="s">
        <v>23088</v>
      </c>
      <c r="C3530" s="244" t="s">
        <v>6528</v>
      </c>
      <c r="D3530" s="244" t="s">
        <v>402</v>
      </c>
      <c r="E3530" s="244" t="str">
        <f>CONCATENATE(SUM('Раздел 1'!M306:M306),"=",SUM('Раздел 1'!N306:Q306))</f>
        <v>0=0</v>
      </c>
    </row>
    <row r="3531" spans="1:5" s="102" customFormat="1" ht="25.5" x14ac:dyDescent="0.2">
      <c r="A3531" s="418" t="str">
        <f>IF((SUM('Раздел 1'!M307:M307)=SUM('Раздел 1'!N307:Q307)),"","Неверно!")</f>
        <v/>
      </c>
      <c r="B3531" s="418" t="s">
        <v>23088</v>
      </c>
      <c r="C3531" s="244" t="s">
        <v>6529</v>
      </c>
      <c r="D3531" s="244" t="s">
        <v>402</v>
      </c>
      <c r="E3531" s="244" t="str">
        <f>CONCATENATE(SUM('Раздел 1'!M307:M307),"=",SUM('Раздел 1'!N307:Q307))</f>
        <v>0=0</v>
      </c>
    </row>
    <row r="3532" spans="1:5" s="102" customFormat="1" ht="25.5" x14ac:dyDescent="0.2">
      <c r="A3532" s="418" t="str">
        <f>IF((SUM('Раздел 1'!M308:M308)=SUM('Раздел 1'!N308:Q308)),"","Неверно!")</f>
        <v/>
      </c>
      <c r="B3532" s="418" t="s">
        <v>23088</v>
      </c>
      <c r="C3532" s="244" t="s">
        <v>6530</v>
      </c>
      <c r="D3532" s="244" t="s">
        <v>402</v>
      </c>
      <c r="E3532" s="244" t="str">
        <f>CONCATENATE(SUM('Раздел 1'!M308:M308),"=",SUM('Раздел 1'!N308:Q308))</f>
        <v>0=0</v>
      </c>
    </row>
    <row r="3533" spans="1:5" s="102" customFormat="1" ht="25.5" x14ac:dyDescent="0.2">
      <c r="A3533" s="418" t="str">
        <f>IF((SUM('Раздел 1'!M12:M12)=SUM('Раздел 1'!N12:Q12)),"","Неверно!")</f>
        <v/>
      </c>
      <c r="B3533" s="418" t="s">
        <v>23088</v>
      </c>
      <c r="C3533" s="244" t="s">
        <v>6531</v>
      </c>
      <c r="D3533" s="244" t="s">
        <v>402</v>
      </c>
      <c r="E3533" s="244" t="str">
        <f>CONCATENATE(SUM('Раздел 1'!M12:M12),"=",SUM('Раздел 1'!N12:Q12))</f>
        <v>0=0</v>
      </c>
    </row>
    <row r="3534" spans="1:5" s="102" customFormat="1" ht="25.5" x14ac:dyDescent="0.2">
      <c r="A3534" s="418" t="str">
        <f>IF((SUM('Раздел 1'!M39:M39)=SUM('Раздел 1'!N39:Q39)),"","Неверно!")</f>
        <v/>
      </c>
      <c r="B3534" s="418" t="s">
        <v>23088</v>
      </c>
      <c r="C3534" s="244" t="s">
        <v>6532</v>
      </c>
      <c r="D3534" s="244" t="s">
        <v>402</v>
      </c>
      <c r="E3534" s="244" t="str">
        <f>CONCATENATE(SUM('Раздел 1'!M39:M39),"=",SUM('Раздел 1'!N39:Q39))</f>
        <v>0=0</v>
      </c>
    </row>
    <row r="3535" spans="1:5" s="102" customFormat="1" ht="25.5" x14ac:dyDescent="0.2">
      <c r="A3535" s="418" t="str">
        <f>IF((SUM('Раздел 1'!M309:M309)=SUM('Раздел 1'!N309:Q309)),"","Неверно!")</f>
        <v/>
      </c>
      <c r="B3535" s="418" t="s">
        <v>23088</v>
      </c>
      <c r="C3535" s="244" t="s">
        <v>6533</v>
      </c>
      <c r="D3535" s="244" t="s">
        <v>402</v>
      </c>
      <c r="E3535" s="244" t="str">
        <f>CONCATENATE(SUM('Раздел 1'!M309:M309),"=",SUM('Раздел 1'!N309:Q309))</f>
        <v>6=6</v>
      </c>
    </row>
    <row r="3536" spans="1:5" s="102" customFormat="1" ht="25.5" x14ac:dyDescent="0.2">
      <c r="A3536" s="418" t="str">
        <f>IF((SUM('Раздел 1'!M310:M310)=SUM('Раздел 1'!N310:Q310)),"","Неверно!")</f>
        <v/>
      </c>
      <c r="B3536" s="418" t="s">
        <v>23088</v>
      </c>
      <c r="C3536" s="244" t="s">
        <v>6534</v>
      </c>
      <c r="D3536" s="244" t="s">
        <v>402</v>
      </c>
      <c r="E3536" s="244" t="str">
        <f>CONCATENATE(SUM('Раздел 1'!M310:M310),"=",SUM('Раздел 1'!N310:Q310))</f>
        <v>0=0</v>
      </c>
    </row>
    <row r="3537" spans="1:5" s="102" customFormat="1" ht="25.5" x14ac:dyDescent="0.2">
      <c r="A3537" s="418" t="str">
        <f>IF((SUM('Раздел 1'!M311:M311)=SUM('Раздел 1'!N311:Q311)),"","Неверно!")</f>
        <v/>
      </c>
      <c r="B3537" s="418" t="s">
        <v>23088</v>
      </c>
      <c r="C3537" s="244" t="s">
        <v>6535</v>
      </c>
      <c r="D3537" s="244" t="s">
        <v>402</v>
      </c>
      <c r="E3537" s="244" t="str">
        <f>CONCATENATE(SUM('Раздел 1'!M311:M311),"=",SUM('Раздел 1'!N311:Q311))</f>
        <v>0=0</v>
      </c>
    </row>
    <row r="3538" spans="1:5" s="102" customFormat="1" ht="25.5" x14ac:dyDescent="0.2">
      <c r="A3538" s="418" t="str">
        <f>IF((SUM('Раздел 1'!M312:M312)=SUM('Раздел 1'!N312:Q312)),"","Неверно!")</f>
        <v/>
      </c>
      <c r="B3538" s="418" t="s">
        <v>23088</v>
      </c>
      <c r="C3538" s="244" t="s">
        <v>6536</v>
      </c>
      <c r="D3538" s="244" t="s">
        <v>402</v>
      </c>
      <c r="E3538" s="244" t="str">
        <f>CONCATENATE(SUM('Раздел 1'!M312:M312),"=",SUM('Раздел 1'!N312:Q312))</f>
        <v>0=0</v>
      </c>
    </row>
    <row r="3539" spans="1:5" s="102" customFormat="1" ht="25.5" x14ac:dyDescent="0.2">
      <c r="A3539" s="418" t="str">
        <f>IF((SUM('Раздел 1'!M313:M313)=SUM('Раздел 1'!N313:Q313)),"","Неверно!")</f>
        <v/>
      </c>
      <c r="B3539" s="418" t="s">
        <v>23088</v>
      </c>
      <c r="C3539" s="244" t="s">
        <v>6537</v>
      </c>
      <c r="D3539" s="244" t="s">
        <v>402</v>
      </c>
      <c r="E3539" s="244" t="str">
        <f>CONCATENATE(SUM('Раздел 1'!M313:M313),"=",SUM('Раздел 1'!N313:Q313))</f>
        <v>0=0</v>
      </c>
    </row>
    <row r="3540" spans="1:5" s="102" customFormat="1" ht="25.5" x14ac:dyDescent="0.2">
      <c r="A3540" s="418" t="str">
        <f>IF((SUM('Раздел 1'!M314:M314)=SUM('Раздел 1'!N314:Q314)),"","Неверно!")</f>
        <v/>
      </c>
      <c r="B3540" s="418" t="s">
        <v>23088</v>
      </c>
      <c r="C3540" s="244" t="s">
        <v>6538</v>
      </c>
      <c r="D3540" s="244" t="s">
        <v>402</v>
      </c>
      <c r="E3540" s="244" t="str">
        <f>CONCATENATE(SUM('Раздел 1'!M314:M314),"=",SUM('Раздел 1'!N314:Q314))</f>
        <v>5=5</v>
      </c>
    </row>
    <row r="3541" spans="1:5" s="102" customFormat="1" ht="25.5" x14ac:dyDescent="0.2">
      <c r="A3541" s="418" t="str">
        <f>IF((SUM('Раздел 1'!M315:M315)=SUM('Раздел 1'!N315:Q315)),"","Неверно!")</f>
        <v/>
      </c>
      <c r="B3541" s="418" t="s">
        <v>23088</v>
      </c>
      <c r="C3541" s="244" t="s">
        <v>6539</v>
      </c>
      <c r="D3541" s="244" t="s">
        <v>402</v>
      </c>
      <c r="E3541" s="244" t="str">
        <f>CONCATENATE(SUM('Раздел 1'!M315:M315),"=",SUM('Раздел 1'!N315:Q315))</f>
        <v>0=0</v>
      </c>
    </row>
    <row r="3542" spans="1:5" s="102" customFormat="1" ht="25.5" x14ac:dyDescent="0.2">
      <c r="A3542" s="418" t="str">
        <f>IF((SUM('Раздел 1'!M316:M316)=SUM('Раздел 1'!N316:Q316)),"","Неверно!")</f>
        <v/>
      </c>
      <c r="B3542" s="418" t="s">
        <v>23088</v>
      </c>
      <c r="C3542" s="244" t="s">
        <v>6540</v>
      </c>
      <c r="D3542" s="244" t="s">
        <v>402</v>
      </c>
      <c r="E3542" s="244" t="str">
        <f>CONCATENATE(SUM('Раздел 1'!M316:M316),"=",SUM('Раздел 1'!N316:Q316))</f>
        <v>0=0</v>
      </c>
    </row>
    <row r="3543" spans="1:5" s="102" customFormat="1" ht="25.5" x14ac:dyDescent="0.2">
      <c r="A3543" s="418" t="str">
        <f>IF((SUM('Раздел 1'!M317:M317)=SUM('Раздел 1'!N317:Q317)),"","Неверно!")</f>
        <v/>
      </c>
      <c r="B3543" s="418" t="s">
        <v>23088</v>
      </c>
      <c r="C3543" s="244" t="s">
        <v>6541</v>
      </c>
      <c r="D3543" s="244" t="s">
        <v>402</v>
      </c>
      <c r="E3543" s="244" t="str">
        <f>CONCATENATE(SUM('Раздел 1'!M317:M317),"=",SUM('Раздел 1'!N317:Q317))</f>
        <v>0=0</v>
      </c>
    </row>
    <row r="3544" spans="1:5" s="102" customFormat="1" ht="25.5" x14ac:dyDescent="0.2">
      <c r="A3544" s="418" t="str">
        <f>IF((SUM('Раздел 1'!M318:M318)=SUM('Раздел 1'!N318:Q318)),"","Неверно!")</f>
        <v/>
      </c>
      <c r="B3544" s="418" t="s">
        <v>23088</v>
      </c>
      <c r="C3544" s="244" t="s">
        <v>6542</v>
      </c>
      <c r="D3544" s="244" t="s">
        <v>402</v>
      </c>
      <c r="E3544" s="244" t="str">
        <f>CONCATENATE(SUM('Раздел 1'!M318:M318),"=",SUM('Раздел 1'!N318:Q318))</f>
        <v>0=0</v>
      </c>
    </row>
    <row r="3545" spans="1:5" s="102" customFormat="1" ht="25.5" x14ac:dyDescent="0.2">
      <c r="A3545" s="418" t="str">
        <f>IF((SUM('Раздел 1'!M40:M40)=SUM('Раздел 1'!N40:Q40)),"","Неверно!")</f>
        <v/>
      </c>
      <c r="B3545" s="418" t="s">
        <v>23088</v>
      </c>
      <c r="C3545" s="244" t="s">
        <v>6543</v>
      </c>
      <c r="D3545" s="244" t="s">
        <v>402</v>
      </c>
      <c r="E3545" s="244" t="str">
        <f>CONCATENATE(SUM('Раздел 1'!M40:M40),"=",SUM('Раздел 1'!N40:Q40))</f>
        <v>0=0</v>
      </c>
    </row>
    <row r="3546" spans="1:5" s="102" customFormat="1" ht="25.5" x14ac:dyDescent="0.2">
      <c r="A3546" s="418" t="str">
        <f>IF((SUM('Раздел 1'!M319:M319)=SUM('Раздел 1'!N319:Q319)),"","Неверно!")</f>
        <v/>
      </c>
      <c r="B3546" s="418" t="s">
        <v>23088</v>
      </c>
      <c r="C3546" s="244" t="s">
        <v>6544</v>
      </c>
      <c r="D3546" s="244" t="s">
        <v>402</v>
      </c>
      <c r="E3546" s="244" t="str">
        <f>CONCATENATE(SUM('Раздел 1'!M319:M319),"=",SUM('Раздел 1'!N319:Q319))</f>
        <v>0=0</v>
      </c>
    </row>
    <row r="3547" spans="1:5" s="102" customFormat="1" ht="25.5" x14ac:dyDescent="0.2">
      <c r="A3547" s="418" t="str">
        <f>IF((SUM('Раздел 1'!M320:M320)=SUM('Раздел 1'!N320:Q320)),"","Неверно!")</f>
        <v/>
      </c>
      <c r="B3547" s="418" t="s">
        <v>23088</v>
      </c>
      <c r="C3547" s="244" t="s">
        <v>6545</v>
      </c>
      <c r="D3547" s="244" t="s">
        <v>402</v>
      </c>
      <c r="E3547" s="244" t="str">
        <f>CONCATENATE(SUM('Раздел 1'!M320:M320),"=",SUM('Раздел 1'!N320:Q320))</f>
        <v>0=0</v>
      </c>
    </row>
    <row r="3548" spans="1:5" s="102" customFormat="1" ht="25.5" x14ac:dyDescent="0.2">
      <c r="A3548" s="418" t="str">
        <f>IF((SUM('Раздел 1'!M321:M321)=SUM('Раздел 1'!N321:Q321)),"","Неверно!")</f>
        <v/>
      </c>
      <c r="B3548" s="418" t="s">
        <v>23088</v>
      </c>
      <c r="C3548" s="244" t="s">
        <v>6546</v>
      </c>
      <c r="D3548" s="244" t="s">
        <v>402</v>
      </c>
      <c r="E3548" s="244" t="str">
        <f>CONCATENATE(SUM('Раздел 1'!M321:M321),"=",SUM('Раздел 1'!N321:Q321))</f>
        <v>0=0</v>
      </c>
    </row>
    <row r="3549" spans="1:5" s="102" customFormat="1" ht="25.5" x14ac:dyDescent="0.2">
      <c r="A3549" s="418" t="str">
        <f>IF((SUM('Раздел 1'!M322:M322)=SUM('Раздел 1'!N322:Q322)),"","Неверно!")</f>
        <v/>
      </c>
      <c r="B3549" s="418" t="s">
        <v>23088</v>
      </c>
      <c r="C3549" s="244" t="s">
        <v>6547</v>
      </c>
      <c r="D3549" s="244" t="s">
        <v>402</v>
      </c>
      <c r="E3549" s="244" t="str">
        <f>CONCATENATE(SUM('Раздел 1'!M322:M322),"=",SUM('Раздел 1'!N322:Q322))</f>
        <v>0=0</v>
      </c>
    </row>
    <row r="3550" spans="1:5" s="102" customFormat="1" ht="25.5" x14ac:dyDescent="0.2">
      <c r="A3550" s="418" t="str">
        <f>IF((SUM('Раздел 1'!M323:M323)=SUM('Раздел 1'!N323:Q323)),"","Неверно!")</f>
        <v/>
      </c>
      <c r="B3550" s="418" t="s">
        <v>23088</v>
      </c>
      <c r="C3550" s="244" t="s">
        <v>6548</v>
      </c>
      <c r="D3550" s="244" t="s">
        <v>402</v>
      </c>
      <c r="E3550" s="244" t="str">
        <f>CONCATENATE(SUM('Раздел 1'!M323:M323),"=",SUM('Раздел 1'!N323:Q323))</f>
        <v>0=0</v>
      </c>
    </row>
    <row r="3551" spans="1:5" s="102" customFormat="1" ht="25.5" x14ac:dyDescent="0.2">
      <c r="A3551" s="418" t="str">
        <f>IF((SUM('Раздел 1'!M324:M324)=SUM('Раздел 1'!N324:Q324)),"","Неверно!")</f>
        <v/>
      </c>
      <c r="B3551" s="418" t="s">
        <v>23088</v>
      </c>
      <c r="C3551" s="244" t="s">
        <v>6549</v>
      </c>
      <c r="D3551" s="244" t="s">
        <v>402</v>
      </c>
      <c r="E3551" s="244" t="str">
        <f>CONCATENATE(SUM('Раздел 1'!M324:M324),"=",SUM('Раздел 1'!N324:Q324))</f>
        <v>0=0</v>
      </c>
    </row>
    <row r="3552" spans="1:5" s="102" customFormat="1" ht="25.5" x14ac:dyDescent="0.2">
      <c r="A3552" s="418" t="str">
        <f>IF((SUM('Раздел 1'!M325:M325)=SUM('Раздел 1'!N325:Q325)),"","Неверно!")</f>
        <v/>
      </c>
      <c r="B3552" s="418" t="s">
        <v>23088</v>
      </c>
      <c r="C3552" s="244" t="s">
        <v>6550</v>
      </c>
      <c r="D3552" s="244" t="s">
        <v>402</v>
      </c>
      <c r="E3552" s="244" t="str">
        <f>CONCATENATE(SUM('Раздел 1'!M325:M325),"=",SUM('Раздел 1'!N325:Q325))</f>
        <v>0=0</v>
      </c>
    </row>
    <row r="3553" spans="1:5" s="102" customFormat="1" ht="25.5" x14ac:dyDescent="0.2">
      <c r="A3553" s="418" t="str">
        <f>IF((SUM('Раздел 1'!M326:M326)=SUM('Раздел 1'!N326:Q326)),"","Неверно!")</f>
        <v/>
      </c>
      <c r="B3553" s="418" t="s">
        <v>23088</v>
      </c>
      <c r="C3553" s="244" t="s">
        <v>6551</v>
      </c>
      <c r="D3553" s="244" t="s">
        <v>402</v>
      </c>
      <c r="E3553" s="244" t="str">
        <f>CONCATENATE(SUM('Раздел 1'!M326:M326),"=",SUM('Раздел 1'!N326:Q326))</f>
        <v>0=0</v>
      </c>
    </row>
    <row r="3554" spans="1:5" s="102" customFormat="1" ht="25.5" x14ac:dyDescent="0.2">
      <c r="A3554" s="418" t="str">
        <f>IF((SUM('Раздел 1'!M327:M327)=SUM('Раздел 1'!N327:Q327)),"","Неверно!")</f>
        <v/>
      </c>
      <c r="B3554" s="418" t="s">
        <v>23088</v>
      </c>
      <c r="C3554" s="244" t="s">
        <v>6552</v>
      </c>
      <c r="D3554" s="244" t="s">
        <v>402</v>
      </c>
      <c r="E3554" s="244" t="str">
        <f>CONCATENATE(SUM('Раздел 1'!M327:M327),"=",SUM('Раздел 1'!N327:Q327))</f>
        <v>0=0</v>
      </c>
    </row>
    <row r="3555" spans="1:5" s="102" customFormat="1" ht="25.5" x14ac:dyDescent="0.2">
      <c r="A3555" s="418" t="str">
        <f>IF((SUM('Раздел 1'!M328:M328)=SUM('Раздел 1'!N328:Q328)),"","Неверно!")</f>
        <v/>
      </c>
      <c r="B3555" s="418" t="s">
        <v>23088</v>
      </c>
      <c r="C3555" s="244" t="s">
        <v>6553</v>
      </c>
      <c r="D3555" s="244" t="s">
        <v>402</v>
      </c>
      <c r="E3555" s="244" t="str">
        <f>CONCATENATE(SUM('Раздел 1'!M328:M328),"=",SUM('Раздел 1'!N328:Q328))</f>
        <v>0=0</v>
      </c>
    </row>
    <row r="3556" spans="1:5" s="102" customFormat="1" ht="25.5" x14ac:dyDescent="0.2">
      <c r="A3556" s="418" t="str">
        <f>IF((SUM('Раздел 1'!M41:M41)=SUM('Раздел 1'!N41:Q41)),"","Неверно!")</f>
        <v/>
      </c>
      <c r="B3556" s="418" t="s">
        <v>23088</v>
      </c>
      <c r="C3556" s="244" t="s">
        <v>6554</v>
      </c>
      <c r="D3556" s="244" t="s">
        <v>402</v>
      </c>
      <c r="E3556" s="244" t="str">
        <f>CONCATENATE(SUM('Раздел 1'!M41:M41),"=",SUM('Раздел 1'!N41:Q41))</f>
        <v>0=0</v>
      </c>
    </row>
    <row r="3557" spans="1:5" s="102" customFormat="1" ht="25.5" x14ac:dyDescent="0.2">
      <c r="A3557" s="418" t="str">
        <f>IF((SUM('Раздел 1'!M329:M329)=SUM('Раздел 1'!N329:Q329)),"","Неверно!")</f>
        <v/>
      </c>
      <c r="B3557" s="418" t="s">
        <v>23088</v>
      </c>
      <c r="C3557" s="244" t="s">
        <v>6555</v>
      </c>
      <c r="D3557" s="244" t="s">
        <v>402</v>
      </c>
      <c r="E3557" s="244" t="str">
        <f>CONCATENATE(SUM('Раздел 1'!M329:M329),"=",SUM('Раздел 1'!N329:Q329))</f>
        <v>0=0</v>
      </c>
    </row>
    <row r="3558" spans="1:5" s="102" customFormat="1" ht="25.5" x14ac:dyDescent="0.2">
      <c r="A3558" s="418" t="str">
        <f>IF((SUM('Раздел 1'!M330:M330)=SUM('Раздел 1'!N330:Q330)),"","Неверно!")</f>
        <v/>
      </c>
      <c r="B3558" s="418" t="s">
        <v>23088</v>
      </c>
      <c r="C3558" s="244" t="s">
        <v>6556</v>
      </c>
      <c r="D3558" s="244" t="s">
        <v>402</v>
      </c>
      <c r="E3558" s="244" t="str">
        <f>CONCATENATE(SUM('Раздел 1'!M330:M330),"=",SUM('Раздел 1'!N330:Q330))</f>
        <v>0=0</v>
      </c>
    </row>
    <row r="3559" spans="1:5" s="102" customFormat="1" ht="25.5" x14ac:dyDescent="0.2">
      <c r="A3559" s="418" t="str">
        <f>IF((SUM('Раздел 1'!M331:M331)=SUM('Раздел 1'!N331:Q331)),"","Неверно!")</f>
        <v/>
      </c>
      <c r="B3559" s="418" t="s">
        <v>23088</v>
      </c>
      <c r="C3559" s="244" t="s">
        <v>6557</v>
      </c>
      <c r="D3559" s="244" t="s">
        <v>402</v>
      </c>
      <c r="E3559" s="244" t="str">
        <f>CONCATENATE(SUM('Раздел 1'!M331:M331),"=",SUM('Раздел 1'!N331:Q331))</f>
        <v>0=0</v>
      </c>
    </row>
    <row r="3560" spans="1:5" s="102" customFormat="1" ht="25.5" x14ac:dyDescent="0.2">
      <c r="A3560" s="418" t="str">
        <f>IF((SUM('Раздел 1'!M332:M332)=SUM('Раздел 1'!N332:Q332)),"","Неверно!")</f>
        <v/>
      </c>
      <c r="B3560" s="418" t="s">
        <v>23088</v>
      </c>
      <c r="C3560" s="244" t="s">
        <v>6558</v>
      </c>
      <c r="D3560" s="244" t="s">
        <v>402</v>
      </c>
      <c r="E3560" s="244" t="str">
        <f>CONCATENATE(SUM('Раздел 1'!M332:M332),"=",SUM('Раздел 1'!N332:Q332))</f>
        <v>0=0</v>
      </c>
    </row>
    <row r="3561" spans="1:5" s="102" customFormat="1" ht="25.5" x14ac:dyDescent="0.2">
      <c r="A3561" s="418" t="str">
        <f>IF((SUM('Раздел 1'!M333:M333)=SUM('Раздел 1'!N333:Q333)),"","Неверно!")</f>
        <v/>
      </c>
      <c r="B3561" s="418" t="s">
        <v>23088</v>
      </c>
      <c r="C3561" s="244" t="s">
        <v>6559</v>
      </c>
      <c r="D3561" s="244" t="s">
        <v>402</v>
      </c>
      <c r="E3561" s="244" t="str">
        <f>CONCATENATE(SUM('Раздел 1'!M333:M333),"=",SUM('Раздел 1'!N333:Q333))</f>
        <v>0=0</v>
      </c>
    </row>
    <row r="3562" spans="1:5" s="102" customFormat="1" ht="25.5" x14ac:dyDescent="0.2">
      <c r="A3562" s="418" t="str">
        <f>IF((SUM('Раздел 1'!M334:M334)=SUM('Раздел 1'!N334:Q334)),"","Неверно!")</f>
        <v/>
      </c>
      <c r="B3562" s="418" t="s">
        <v>23088</v>
      </c>
      <c r="C3562" s="244" t="s">
        <v>6560</v>
      </c>
      <c r="D3562" s="244" t="s">
        <v>402</v>
      </c>
      <c r="E3562" s="244" t="str">
        <f>CONCATENATE(SUM('Раздел 1'!M334:M334),"=",SUM('Раздел 1'!N334:Q334))</f>
        <v>0=0</v>
      </c>
    </row>
    <row r="3563" spans="1:5" s="102" customFormat="1" ht="25.5" x14ac:dyDescent="0.2">
      <c r="A3563" s="418" t="str">
        <f>IF((SUM('Раздел 1'!M335:M335)=SUM('Раздел 1'!N335:Q335)),"","Неверно!")</f>
        <v/>
      </c>
      <c r="B3563" s="418" t="s">
        <v>23088</v>
      </c>
      <c r="C3563" s="244" t="s">
        <v>6561</v>
      </c>
      <c r="D3563" s="244" t="s">
        <v>402</v>
      </c>
      <c r="E3563" s="244" t="str">
        <f>CONCATENATE(SUM('Раздел 1'!M335:M335),"=",SUM('Раздел 1'!N335:Q335))</f>
        <v>0=0</v>
      </c>
    </row>
    <row r="3564" spans="1:5" s="102" customFormat="1" ht="25.5" x14ac:dyDescent="0.2">
      <c r="A3564" s="418" t="str">
        <f>IF((SUM('Раздел 1'!M336:M336)=SUM('Раздел 1'!N336:Q336)),"","Неверно!")</f>
        <v/>
      </c>
      <c r="B3564" s="418" t="s">
        <v>23088</v>
      </c>
      <c r="C3564" s="244" t="s">
        <v>6562</v>
      </c>
      <c r="D3564" s="244" t="s">
        <v>402</v>
      </c>
      <c r="E3564" s="244" t="str">
        <f>CONCATENATE(SUM('Раздел 1'!M336:M336),"=",SUM('Раздел 1'!N336:Q336))</f>
        <v>0=0</v>
      </c>
    </row>
    <row r="3565" spans="1:5" s="102" customFormat="1" ht="25.5" x14ac:dyDescent="0.2">
      <c r="A3565" s="418" t="str">
        <f>IF((SUM('Раздел 1'!M337:M337)=SUM('Раздел 1'!N337:Q337)),"","Неверно!")</f>
        <v/>
      </c>
      <c r="B3565" s="418" t="s">
        <v>23088</v>
      </c>
      <c r="C3565" s="244" t="s">
        <v>6563</v>
      </c>
      <c r="D3565" s="244" t="s">
        <v>402</v>
      </c>
      <c r="E3565" s="244" t="str">
        <f>CONCATENATE(SUM('Раздел 1'!M337:M337),"=",SUM('Раздел 1'!N337:Q337))</f>
        <v>0=0</v>
      </c>
    </row>
    <row r="3566" spans="1:5" s="102" customFormat="1" ht="25.5" x14ac:dyDescent="0.2">
      <c r="A3566" s="418" t="str">
        <f>IF((SUM('Раздел 1'!M338:M338)=SUM('Раздел 1'!N338:Q338)),"","Неверно!")</f>
        <v/>
      </c>
      <c r="B3566" s="418" t="s">
        <v>23088</v>
      </c>
      <c r="C3566" s="244" t="s">
        <v>6564</v>
      </c>
      <c r="D3566" s="244" t="s">
        <v>402</v>
      </c>
      <c r="E3566" s="244" t="str">
        <f>CONCATENATE(SUM('Раздел 1'!M338:M338),"=",SUM('Раздел 1'!N338:Q338))</f>
        <v>0=0</v>
      </c>
    </row>
    <row r="3567" spans="1:5" s="102" customFormat="1" ht="25.5" x14ac:dyDescent="0.2">
      <c r="A3567" s="418" t="str">
        <f>IF((SUM('Раздел 1'!M42:M42)=SUM('Раздел 1'!N42:Q42)),"","Неверно!")</f>
        <v/>
      </c>
      <c r="B3567" s="418" t="s">
        <v>23088</v>
      </c>
      <c r="C3567" s="244" t="s">
        <v>6565</v>
      </c>
      <c r="D3567" s="244" t="s">
        <v>402</v>
      </c>
      <c r="E3567" s="244" t="str">
        <f>CONCATENATE(SUM('Раздел 1'!M42:M42),"=",SUM('Раздел 1'!N42:Q42))</f>
        <v>0=0</v>
      </c>
    </row>
    <row r="3568" spans="1:5" s="102" customFormat="1" ht="25.5" x14ac:dyDescent="0.2">
      <c r="A3568" s="418" t="str">
        <f>IF((SUM('Раздел 1'!M339:M339)=SUM('Раздел 1'!N339:Q339)),"","Неверно!")</f>
        <v/>
      </c>
      <c r="B3568" s="418" t="s">
        <v>23088</v>
      </c>
      <c r="C3568" s="244" t="s">
        <v>6566</v>
      </c>
      <c r="D3568" s="244" t="s">
        <v>402</v>
      </c>
      <c r="E3568" s="244" t="str">
        <f>CONCATENATE(SUM('Раздел 1'!M339:M339),"=",SUM('Раздел 1'!N339:Q339))</f>
        <v>0=0</v>
      </c>
    </row>
    <row r="3569" spans="1:5" s="102" customFormat="1" ht="25.5" x14ac:dyDescent="0.2">
      <c r="A3569" s="418" t="str">
        <f>IF((SUM('Раздел 1'!M340:M340)=SUM('Раздел 1'!N340:Q340)),"","Неверно!")</f>
        <v/>
      </c>
      <c r="B3569" s="418" t="s">
        <v>23088</v>
      </c>
      <c r="C3569" s="244" t="s">
        <v>6567</v>
      </c>
      <c r="D3569" s="244" t="s">
        <v>402</v>
      </c>
      <c r="E3569" s="244" t="str">
        <f>CONCATENATE(SUM('Раздел 1'!M340:M340),"=",SUM('Раздел 1'!N340:Q340))</f>
        <v>0=0</v>
      </c>
    </row>
    <row r="3570" spans="1:5" s="102" customFormat="1" ht="25.5" x14ac:dyDescent="0.2">
      <c r="A3570" s="418" t="str">
        <f>IF((SUM('Раздел 1'!M341:M341)=SUM('Раздел 1'!N341:Q341)),"","Неверно!")</f>
        <v/>
      </c>
      <c r="B3570" s="418" t="s">
        <v>23088</v>
      </c>
      <c r="C3570" s="244" t="s">
        <v>6568</v>
      </c>
      <c r="D3570" s="244" t="s">
        <v>402</v>
      </c>
      <c r="E3570" s="244" t="str">
        <f>CONCATENATE(SUM('Раздел 1'!M341:M341),"=",SUM('Раздел 1'!N341:Q341))</f>
        <v>0=0</v>
      </c>
    </row>
    <row r="3571" spans="1:5" s="102" customFormat="1" ht="25.5" x14ac:dyDescent="0.2">
      <c r="A3571" s="418" t="str">
        <f>IF((SUM('Раздел 1'!M342:M342)=SUM('Раздел 1'!N342:Q342)),"","Неверно!")</f>
        <v/>
      </c>
      <c r="B3571" s="418" t="s">
        <v>23088</v>
      </c>
      <c r="C3571" s="244" t="s">
        <v>6569</v>
      </c>
      <c r="D3571" s="244" t="s">
        <v>402</v>
      </c>
      <c r="E3571" s="244" t="str">
        <f>CONCATENATE(SUM('Раздел 1'!M342:M342),"=",SUM('Раздел 1'!N342:Q342))</f>
        <v>0=0</v>
      </c>
    </row>
    <row r="3572" spans="1:5" s="102" customFormat="1" ht="25.5" x14ac:dyDescent="0.2">
      <c r="A3572" s="418" t="str">
        <f>IF((SUM('Раздел 1'!M343:M343)=SUM('Раздел 1'!N343:Q343)),"","Неверно!")</f>
        <v/>
      </c>
      <c r="B3572" s="418" t="s">
        <v>23088</v>
      </c>
      <c r="C3572" s="244" t="s">
        <v>6570</v>
      </c>
      <c r="D3572" s="244" t="s">
        <v>402</v>
      </c>
      <c r="E3572" s="244" t="str">
        <f>CONCATENATE(SUM('Раздел 1'!M343:M343),"=",SUM('Раздел 1'!N343:Q343))</f>
        <v>0=0</v>
      </c>
    </row>
    <row r="3573" spans="1:5" s="102" customFormat="1" ht="25.5" x14ac:dyDescent="0.2">
      <c r="A3573" s="418" t="str">
        <f>IF((SUM('Раздел 1'!M344:M344)=SUM('Раздел 1'!N344:Q344)),"","Неверно!")</f>
        <v/>
      </c>
      <c r="B3573" s="418" t="s">
        <v>23088</v>
      </c>
      <c r="C3573" s="244" t="s">
        <v>6571</v>
      </c>
      <c r="D3573" s="244" t="s">
        <v>402</v>
      </c>
      <c r="E3573" s="244" t="str">
        <f>CONCATENATE(SUM('Раздел 1'!M344:M344),"=",SUM('Раздел 1'!N344:Q344))</f>
        <v>0=0</v>
      </c>
    </row>
    <row r="3574" spans="1:5" s="102" customFormat="1" ht="25.5" x14ac:dyDescent="0.2">
      <c r="A3574" s="418" t="str">
        <f>IF((SUM('Раздел 1'!M345:M345)=SUM('Раздел 1'!N345:Q345)),"","Неверно!")</f>
        <v/>
      </c>
      <c r="B3574" s="418" t="s">
        <v>23088</v>
      </c>
      <c r="C3574" s="244" t="s">
        <v>6572</v>
      </c>
      <c r="D3574" s="244" t="s">
        <v>402</v>
      </c>
      <c r="E3574" s="244" t="str">
        <f>CONCATENATE(SUM('Раздел 1'!M345:M345),"=",SUM('Раздел 1'!N345:Q345))</f>
        <v>0=0</v>
      </c>
    </row>
    <row r="3575" spans="1:5" s="102" customFormat="1" ht="25.5" x14ac:dyDescent="0.2">
      <c r="A3575" s="418" t="str">
        <f>IF((SUM('Раздел 1'!M346:M346)=SUM('Раздел 1'!N346:Q346)),"","Неверно!")</f>
        <v/>
      </c>
      <c r="B3575" s="418" t="s">
        <v>23088</v>
      </c>
      <c r="C3575" s="244" t="s">
        <v>6573</v>
      </c>
      <c r="D3575" s="244" t="s">
        <v>402</v>
      </c>
      <c r="E3575" s="244" t="str">
        <f>CONCATENATE(SUM('Раздел 1'!M346:M346),"=",SUM('Раздел 1'!N346:Q346))</f>
        <v>0=0</v>
      </c>
    </row>
    <row r="3576" spans="1:5" s="102" customFormat="1" ht="25.5" x14ac:dyDescent="0.2">
      <c r="A3576" s="418" t="str">
        <f>IF((SUM('Раздел 1'!M347:M347)=SUM('Раздел 1'!N347:Q347)),"","Неверно!")</f>
        <v/>
      </c>
      <c r="B3576" s="418" t="s">
        <v>23088</v>
      </c>
      <c r="C3576" s="244" t="s">
        <v>6574</v>
      </c>
      <c r="D3576" s="244" t="s">
        <v>402</v>
      </c>
      <c r="E3576" s="244" t="str">
        <f>CONCATENATE(SUM('Раздел 1'!M347:M347),"=",SUM('Раздел 1'!N347:Q347))</f>
        <v>0=0</v>
      </c>
    </row>
    <row r="3577" spans="1:5" s="102" customFormat="1" ht="25.5" x14ac:dyDescent="0.2">
      <c r="A3577" s="418" t="str">
        <f>IF((SUM('Раздел 1'!M348:M348)=SUM('Раздел 1'!N348:Q348)),"","Неверно!")</f>
        <v/>
      </c>
      <c r="B3577" s="418" t="s">
        <v>23088</v>
      </c>
      <c r="C3577" s="244" t="s">
        <v>6575</v>
      </c>
      <c r="D3577" s="244" t="s">
        <v>402</v>
      </c>
      <c r="E3577" s="244" t="str">
        <f>CONCATENATE(SUM('Раздел 1'!M348:M348),"=",SUM('Раздел 1'!N348:Q348))</f>
        <v>0=0</v>
      </c>
    </row>
    <row r="3578" spans="1:5" s="102" customFormat="1" ht="25.5" x14ac:dyDescent="0.2">
      <c r="A3578" s="418" t="str">
        <f>IF((SUM('Раздел 1'!M43:M43)=SUM('Раздел 1'!N43:Q43)),"","Неверно!")</f>
        <v/>
      </c>
      <c r="B3578" s="418" t="s">
        <v>23088</v>
      </c>
      <c r="C3578" s="244" t="s">
        <v>6576</v>
      </c>
      <c r="D3578" s="244" t="s">
        <v>402</v>
      </c>
      <c r="E3578" s="244" t="str">
        <f>CONCATENATE(SUM('Раздел 1'!M43:M43),"=",SUM('Раздел 1'!N43:Q43))</f>
        <v>24=24</v>
      </c>
    </row>
    <row r="3579" spans="1:5" s="102" customFormat="1" ht="25.5" x14ac:dyDescent="0.2">
      <c r="A3579" s="418" t="str">
        <f>IF((SUM('Раздел 1'!M349:M349)=SUM('Раздел 1'!N349:Q349)),"","Неверно!")</f>
        <v/>
      </c>
      <c r="B3579" s="418" t="s">
        <v>23088</v>
      </c>
      <c r="C3579" s="244" t="s">
        <v>6577</v>
      </c>
      <c r="D3579" s="244" t="s">
        <v>402</v>
      </c>
      <c r="E3579" s="244" t="str">
        <f>CONCATENATE(SUM('Раздел 1'!M349:M349),"=",SUM('Раздел 1'!N349:Q349))</f>
        <v>0=0</v>
      </c>
    </row>
    <row r="3580" spans="1:5" s="102" customFormat="1" ht="25.5" x14ac:dyDescent="0.2">
      <c r="A3580" s="418" t="str">
        <f>IF((SUM('Раздел 1'!M350:M350)=SUM('Раздел 1'!N350:Q350)),"","Неверно!")</f>
        <v/>
      </c>
      <c r="B3580" s="418" t="s">
        <v>23088</v>
      </c>
      <c r="C3580" s="244" t="s">
        <v>6578</v>
      </c>
      <c r="D3580" s="244" t="s">
        <v>402</v>
      </c>
      <c r="E3580" s="244" t="str">
        <f>CONCATENATE(SUM('Раздел 1'!M350:M350),"=",SUM('Раздел 1'!N350:Q350))</f>
        <v>0=0</v>
      </c>
    </row>
    <row r="3581" spans="1:5" s="102" customFormat="1" ht="25.5" x14ac:dyDescent="0.2">
      <c r="A3581" s="418" t="str">
        <f>IF((SUM('Раздел 1'!M351:M351)=SUM('Раздел 1'!N351:Q351)),"","Неверно!")</f>
        <v/>
      </c>
      <c r="B3581" s="418" t="s">
        <v>23088</v>
      </c>
      <c r="C3581" s="244" t="s">
        <v>6579</v>
      </c>
      <c r="D3581" s="244" t="s">
        <v>402</v>
      </c>
      <c r="E3581" s="244" t="str">
        <f>CONCATENATE(SUM('Раздел 1'!M351:M351),"=",SUM('Раздел 1'!N351:Q351))</f>
        <v>6=6</v>
      </c>
    </row>
    <row r="3582" spans="1:5" s="102" customFormat="1" ht="25.5" x14ac:dyDescent="0.2">
      <c r="A3582" s="418" t="str">
        <f>IF((SUM('Раздел 1'!M352:M352)=SUM('Раздел 1'!N352:Q352)),"","Неверно!")</f>
        <v/>
      </c>
      <c r="B3582" s="418" t="s">
        <v>23088</v>
      </c>
      <c r="C3582" s="244" t="s">
        <v>6580</v>
      </c>
      <c r="D3582" s="244" t="s">
        <v>402</v>
      </c>
      <c r="E3582" s="244" t="str">
        <f>CONCATENATE(SUM('Раздел 1'!M352:M352),"=",SUM('Раздел 1'!N352:Q352))</f>
        <v>0=0</v>
      </c>
    </row>
    <row r="3583" spans="1:5" s="102" customFormat="1" ht="25.5" x14ac:dyDescent="0.2">
      <c r="A3583" s="418" t="str">
        <f>IF((SUM('Раздел 1'!M353:M353)=SUM('Раздел 1'!N353:Q353)),"","Неверно!")</f>
        <v/>
      </c>
      <c r="B3583" s="418" t="s">
        <v>23088</v>
      </c>
      <c r="C3583" s="244" t="s">
        <v>6581</v>
      </c>
      <c r="D3583" s="244" t="s">
        <v>402</v>
      </c>
      <c r="E3583" s="244" t="str">
        <f>CONCATENATE(SUM('Раздел 1'!M353:M353),"=",SUM('Раздел 1'!N353:Q353))</f>
        <v>4=4</v>
      </c>
    </row>
    <row r="3584" spans="1:5" s="102" customFormat="1" ht="25.5" x14ac:dyDescent="0.2">
      <c r="A3584" s="418" t="str">
        <f>IF((SUM('Раздел 1'!M354:M354)=SUM('Раздел 1'!N354:Q354)),"","Неверно!")</f>
        <v/>
      </c>
      <c r="B3584" s="418" t="s">
        <v>23088</v>
      </c>
      <c r="C3584" s="244" t="s">
        <v>6582</v>
      </c>
      <c r="D3584" s="244" t="s">
        <v>402</v>
      </c>
      <c r="E3584" s="244" t="str">
        <f>CONCATENATE(SUM('Раздел 1'!M354:M354),"=",SUM('Раздел 1'!N354:Q354))</f>
        <v>0=0</v>
      </c>
    </row>
    <row r="3585" spans="1:5" s="102" customFormat="1" ht="25.5" x14ac:dyDescent="0.2">
      <c r="A3585" s="418" t="str">
        <f>IF((SUM('Раздел 1'!M355:M355)=SUM('Раздел 1'!N355:Q355)),"","Неверно!")</f>
        <v/>
      </c>
      <c r="B3585" s="418" t="s">
        <v>23088</v>
      </c>
      <c r="C3585" s="244" t="s">
        <v>6583</v>
      </c>
      <c r="D3585" s="244" t="s">
        <v>402</v>
      </c>
      <c r="E3585" s="244" t="str">
        <f>CONCATENATE(SUM('Раздел 1'!M355:M355),"=",SUM('Раздел 1'!N355:Q355))</f>
        <v>0=0</v>
      </c>
    </row>
    <row r="3586" spans="1:5" s="102" customFormat="1" ht="25.5" x14ac:dyDescent="0.2">
      <c r="A3586" s="418" t="str">
        <f>IF((SUM('Раздел 1'!M356:M356)=SUM('Раздел 1'!N356:Q356)),"","Неверно!")</f>
        <v/>
      </c>
      <c r="B3586" s="418" t="s">
        <v>23088</v>
      </c>
      <c r="C3586" s="244" t="s">
        <v>6584</v>
      </c>
      <c r="D3586" s="244" t="s">
        <v>402</v>
      </c>
      <c r="E3586" s="244" t="str">
        <f>CONCATENATE(SUM('Раздел 1'!M356:M356),"=",SUM('Раздел 1'!N356:Q356))</f>
        <v>0=0</v>
      </c>
    </row>
    <row r="3587" spans="1:5" s="102" customFormat="1" ht="25.5" x14ac:dyDescent="0.2">
      <c r="A3587" s="418" t="str">
        <f>IF((SUM('Раздел 1'!M357:M357)=SUM('Раздел 1'!N357:Q357)),"","Неверно!")</f>
        <v/>
      </c>
      <c r="B3587" s="418" t="s">
        <v>23088</v>
      </c>
      <c r="C3587" s="244" t="s">
        <v>6585</v>
      </c>
      <c r="D3587" s="244" t="s">
        <v>402</v>
      </c>
      <c r="E3587" s="244" t="str">
        <f>CONCATENATE(SUM('Раздел 1'!M357:M357),"=",SUM('Раздел 1'!N357:Q357))</f>
        <v>0=0</v>
      </c>
    </row>
    <row r="3588" spans="1:5" s="102" customFormat="1" ht="25.5" x14ac:dyDescent="0.2">
      <c r="A3588" s="418" t="str">
        <f>IF((SUM('Раздел 1'!M358:M358)=SUM('Раздел 1'!N358:Q358)),"","Неверно!")</f>
        <v/>
      </c>
      <c r="B3588" s="418" t="s">
        <v>23088</v>
      </c>
      <c r="C3588" s="244" t="s">
        <v>6586</v>
      </c>
      <c r="D3588" s="244" t="s">
        <v>402</v>
      </c>
      <c r="E3588" s="244" t="str">
        <f>CONCATENATE(SUM('Раздел 1'!M358:M358),"=",SUM('Раздел 1'!N358:Q358))</f>
        <v>0=0</v>
      </c>
    </row>
    <row r="3589" spans="1:5" s="102" customFormat="1" ht="25.5" x14ac:dyDescent="0.2">
      <c r="A3589" s="418" t="str">
        <f>IF((SUM('Раздел 1'!M44:M44)=SUM('Раздел 1'!N44:Q44)),"","Неверно!")</f>
        <v/>
      </c>
      <c r="B3589" s="418" t="s">
        <v>23088</v>
      </c>
      <c r="C3589" s="244" t="s">
        <v>6587</v>
      </c>
      <c r="D3589" s="244" t="s">
        <v>402</v>
      </c>
      <c r="E3589" s="244" t="str">
        <f>CONCATENATE(SUM('Раздел 1'!M44:M44),"=",SUM('Раздел 1'!N44:Q44))</f>
        <v>1=1</v>
      </c>
    </row>
    <row r="3590" spans="1:5" s="102" customFormat="1" ht="25.5" x14ac:dyDescent="0.2">
      <c r="A3590" s="418" t="str">
        <f>IF((SUM('Раздел 1'!M359:M359)=SUM('Раздел 1'!N359:Q359)),"","Неверно!")</f>
        <v/>
      </c>
      <c r="B3590" s="418" t="s">
        <v>23088</v>
      </c>
      <c r="C3590" s="244" t="s">
        <v>6588</v>
      </c>
      <c r="D3590" s="244" t="s">
        <v>402</v>
      </c>
      <c r="E3590" s="244" t="str">
        <f>CONCATENATE(SUM('Раздел 1'!M359:M359),"=",SUM('Раздел 1'!N359:Q359))</f>
        <v>0=0</v>
      </c>
    </row>
    <row r="3591" spans="1:5" s="102" customFormat="1" ht="25.5" x14ac:dyDescent="0.2">
      <c r="A3591" s="418" t="str">
        <f>IF((SUM('Раздел 1'!M360:M360)=SUM('Раздел 1'!N360:Q360)),"","Неверно!")</f>
        <v/>
      </c>
      <c r="B3591" s="418" t="s">
        <v>23088</v>
      </c>
      <c r="C3591" s="244" t="s">
        <v>6589</v>
      </c>
      <c r="D3591" s="244" t="s">
        <v>402</v>
      </c>
      <c r="E3591" s="244" t="str">
        <f>CONCATENATE(SUM('Раздел 1'!M360:M360),"=",SUM('Раздел 1'!N360:Q360))</f>
        <v>0=0</v>
      </c>
    </row>
    <row r="3592" spans="1:5" s="102" customFormat="1" ht="25.5" x14ac:dyDescent="0.2">
      <c r="A3592" s="418" t="str">
        <f>IF((SUM('Раздел 1'!M361:M361)=SUM('Раздел 1'!N361:Q361)),"","Неверно!")</f>
        <v/>
      </c>
      <c r="B3592" s="418" t="s">
        <v>23088</v>
      </c>
      <c r="C3592" s="244" t="s">
        <v>6590</v>
      </c>
      <c r="D3592" s="244" t="s">
        <v>402</v>
      </c>
      <c r="E3592" s="244" t="str">
        <f>CONCATENATE(SUM('Раздел 1'!M361:M361),"=",SUM('Раздел 1'!N361:Q361))</f>
        <v>0=0</v>
      </c>
    </row>
    <row r="3593" spans="1:5" s="102" customFormat="1" ht="25.5" x14ac:dyDescent="0.2">
      <c r="A3593" s="418" t="str">
        <f>IF((SUM('Раздел 1'!M362:M362)=SUM('Раздел 1'!N362:Q362)),"","Неверно!")</f>
        <v/>
      </c>
      <c r="B3593" s="418" t="s">
        <v>23088</v>
      </c>
      <c r="C3593" s="244" t="s">
        <v>6591</v>
      </c>
      <c r="D3593" s="244" t="s">
        <v>402</v>
      </c>
      <c r="E3593" s="244" t="str">
        <f>CONCATENATE(SUM('Раздел 1'!M362:M362),"=",SUM('Раздел 1'!N362:Q362))</f>
        <v>0=0</v>
      </c>
    </row>
    <row r="3594" spans="1:5" s="102" customFormat="1" ht="25.5" x14ac:dyDescent="0.2">
      <c r="A3594" s="418" t="str">
        <f>IF((SUM('Раздел 1'!M363:M363)=SUM('Раздел 1'!N363:Q363)),"","Неверно!")</f>
        <v/>
      </c>
      <c r="B3594" s="418" t="s">
        <v>23088</v>
      </c>
      <c r="C3594" s="244" t="s">
        <v>6592</v>
      </c>
      <c r="D3594" s="244" t="s">
        <v>402</v>
      </c>
      <c r="E3594" s="244" t="str">
        <f>CONCATENATE(SUM('Раздел 1'!M363:M363),"=",SUM('Раздел 1'!N363:Q363))</f>
        <v>0=0</v>
      </c>
    </row>
    <row r="3595" spans="1:5" s="102" customFormat="1" ht="25.5" x14ac:dyDescent="0.2">
      <c r="A3595" s="418" t="str">
        <f>IF((SUM('Раздел 1'!M364:M364)=SUM('Раздел 1'!N364:Q364)),"","Неверно!")</f>
        <v/>
      </c>
      <c r="B3595" s="418" t="s">
        <v>23088</v>
      </c>
      <c r="C3595" s="244" t="s">
        <v>6593</v>
      </c>
      <c r="D3595" s="244" t="s">
        <v>402</v>
      </c>
      <c r="E3595" s="244" t="str">
        <f>CONCATENATE(SUM('Раздел 1'!M364:M364),"=",SUM('Раздел 1'!N364:Q364))</f>
        <v>0=0</v>
      </c>
    </row>
    <row r="3596" spans="1:5" s="102" customFormat="1" ht="25.5" x14ac:dyDescent="0.2">
      <c r="A3596" s="418" t="str">
        <f>IF((SUM('Раздел 1'!M365:M365)=SUM('Раздел 1'!N365:Q365)),"","Неверно!")</f>
        <v/>
      </c>
      <c r="B3596" s="418" t="s">
        <v>23088</v>
      </c>
      <c r="C3596" s="244" t="s">
        <v>6594</v>
      </c>
      <c r="D3596" s="244" t="s">
        <v>402</v>
      </c>
      <c r="E3596" s="244" t="str">
        <f>CONCATENATE(SUM('Раздел 1'!M365:M365),"=",SUM('Раздел 1'!N365:Q365))</f>
        <v>0=0</v>
      </c>
    </row>
    <row r="3597" spans="1:5" s="102" customFormat="1" ht="25.5" x14ac:dyDescent="0.2">
      <c r="A3597" s="418" t="str">
        <f>IF((SUM('Раздел 1'!M366:M366)=SUM('Раздел 1'!N366:Q366)),"","Неверно!")</f>
        <v/>
      </c>
      <c r="B3597" s="418" t="s">
        <v>23088</v>
      </c>
      <c r="C3597" s="244" t="s">
        <v>6595</v>
      </c>
      <c r="D3597" s="244" t="s">
        <v>402</v>
      </c>
      <c r="E3597" s="244" t="str">
        <f>CONCATENATE(SUM('Раздел 1'!M366:M366),"=",SUM('Раздел 1'!N366:Q366))</f>
        <v>0=0</v>
      </c>
    </row>
    <row r="3598" spans="1:5" s="102" customFormat="1" ht="25.5" x14ac:dyDescent="0.2">
      <c r="A3598" s="418" t="str">
        <f>IF((SUM('Раздел 1'!M367:M367)=SUM('Раздел 1'!N367:Q367)),"","Неверно!")</f>
        <v/>
      </c>
      <c r="B3598" s="418" t="s">
        <v>23088</v>
      </c>
      <c r="C3598" s="244" t="s">
        <v>6596</v>
      </c>
      <c r="D3598" s="244" t="s">
        <v>402</v>
      </c>
      <c r="E3598" s="244" t="str">
        <f>CONCATENATE(SUM('Раздел 1'!M367:M367),"=",SUM('Раздел 1'!N367:Q367))</f>
        <v>0=0</v>
      </c>
    </row>
    <row r="3599" spans="1:5" s="102" customFormat="1" ht="25.5" x14ac:dyDescent="0.2">
      <c r="A3599" s="418" t="str">
        <f>IF((SUM('Раздел 1'!M368:M368)=SUM('Раздел 1'!N368:Q368)),"","Неверно!")</f>
        <v/>
      </c>
      <c r="B3599" s="418" t="s">
        <v>23088</v>
      </c>
      <c r="C3599" s="244" t="s">
        <v>6597</v>
      </c>
      <c r="D3599" s="244" t="s">
        <v>402</v>
      </c>
      <c r="E3599" s="244" t="str">
        <f>CONCATENATE(SUM('Раздел 1'!M368:M368),"=",SUM('Раздел 1'!N368:Q368))</f>
        <v>0=0</v>
      </c>
    </row>
    <row r="3600" spans="1:5" s="102" customFormat="1" ht="25.5" x14ac:dyDescent="0.2">
      <c r="A3600" s="418" t="str">
        <f>IF((SUM('Раздел 1'!M45:M45)=SUM('Раздел 1'!N45:Q45)),"","Неверно!")</f>
        <v/>
      </c>
      <c r="B3600" s="418" t="s">
        <v>23088</v>
      </c>
      <c r="C3600" s="244" t="s">
        <v>6598</v>
      </c>
      <c r="D3600" s="244" t="s">
        <v>402</v>
      </c>
      <c r="E3600" s="244" t="str">
        <f>CONCATENATE(SUM('Раздел 1'!M45:M45),"=",SUM('Раздел 1'!N45:Q45))</f>
        <v>0=0</v>
      </c>
    </row>
    <row r="3601" spans="1:5" s="102" customFormat="1" ht="25.5" x14ac:dyDescent="0.2">
      <c r="A3601" s="418" t="str">
        <f>IF((SUM('Раздел 1'!M369:M369)=SUM('Раздел 1'!N369:Q369)),"","Неверно!")</f>
        <v/>
      </c>
      <c r="B3601" s="418" t="s">
        <v>23088</v>
      </c>
      <c r="C3601" s="244" t="s">
        <v>6599</v>
      </c>
      <c r="D3601" s="244" t="s">
        <v>402</v>
      </c>
      <c r="E3601" s="244" t="str">
        <f>CONCATENATE(SUM('Раздел 1'!M369:M369),"=",SUM('Раздел 1'!N369:Q369))</f>
        <v>0=0</v>
      </c>
    </row>
    <row r="3602" spans="1:5" s="102" customFormat="1" ht="25.5" x14ac:dyDescent="0.2">
      <c r="A3602" s="418" t="str">
        <f>IF((SUM('Раздел 1'!M370:M370)=SUM('Раздел 1'!N370:Q370)),"","Неверно!")</f>
        <v/>
      </c>
      <c r="B3602" s="418" t="s">
        <v>23088</v>
      </c>
      <c r="C3602" s="244" t="s">
        <v>6600</v>
      </c>
      <c r="D3602" s="244" t="s">
        <v>402</v>
      </c>
      <c r="E3602" s="244" t="str">
        <f>CONCATENATE(SUM('Раздел 1'!M370:M370),"=",SUM('Раздел 1'!N370:Q370))</f>
        <v>0=0</v>
      </c>
    </row>
    <row r="3603" spans="1:5" s="102" customFormat="1" ht="25.5" x14ac:dyDescent="0.2">
      <c r="A3603" s="418" t="str">
        <f>IF((SUM('Раздел 1'!M371:M371)=SUM('Раздел 1'!N371:Q371)),"","Неверно!")</f>
        <v/>
      </c>
      <c r="B3603" s="418" t="s">
        <v>23088</v>
      </c>
      <c r="C3603" s="244" t="s">
        <v>6601</v>
      </c>
      <c r="D3603" s="244" t="s">
        <v>402</v>
      </c>
      <c r="E3603" s="244" t="str">
        <f>CONCATENATE(SUM('Раздел 1'!M371:M371),"=",SUM('Раздел 1'!N371:Q371))</f>
        <v>0=0</v>
      </c>
    </row>
    <row r="3604" spans="1:5" s="102" customFormat="1" ht="25.5" x14ac:dyDescent="0.2">
      <c r="A3604" s="418" t="str">
        <f>IF((SUM('Раздел 1'!M372:M372)=SUM('Раздел 1'!N372:Q372)),"","Неверно!")</f>
        <v/>
      </c>
      <c r="B3604" s="418" t="s">
        <v>23088</v>
      </c>
      <c r="C3604" s="244" t="s">
        <v>6602</v>
      </c>
      <c r="D3604" s="244" t="s">
        <v>402</v>
      </c>
      <c r="E3604" s="244" t="str">
        <f>CONCATENATE(SUM('Раздел 1'!M372:M372),"=",SUM('Раздел 1'!N372:Q372))</f>
        <v>0=0</v>
      </c>
    </row>
    <row r="3605" spans="1:5" s="102" customFormat="1" ht="25.5" x14ac:dyDescent="0.2">
      <c r="A3605" s="418" t="str">
        <f>IF((SUM('Раздел 1'!M373:M373)=SUM('Раздел 1'!N373:Q373)),"","Неверно!")</f>
        <v/>
      </c>
      <c r="B3605" s="418" t="s">
        <v>23088</v>
      </c>
      <c r="C3605" s="244" t="s">
        <v>6603</v>
      </c>
      <c r="D3605" s="244" t="s">
        <v>402</v>
      </c>
      <c r="E3605" s="244" t="str">
        <f>CONCATENATE(SUM('Раздел 1'!M373:M373),"=",SUM('Раздел 1'!N373:Q373))</f>
        <v>0=0</v>
      </c>
    </row>
    <row r="3606" spans="1:5" s="102" customFormat="1" ht="25.5" x14ac:dyDescent="0.2">
      <c r="A3606" s="418" t="str">
        <f>IF((SUM('Раздел 1'!M374:M374)=SUM('Раздел 1'!N374:Q374)),"","Неверно!")</f>
        <v/>
      </c>
      <c r="B3606" s="418" t="s">
        <v>23088</v>
      </c>
      <c r="C3606" s="244" t="s">
        <v>6604</v>
      </c>
      <c r="D3606" s="244" t="s">
        <v>402</v>
      </c>
      <c r="E3606" s="244" t="str">
        <f>CONCATENATE(SUM('Раздел 1'!M374:M374),"=",SUM('Раздел 1'!N374:Q374))</f>
        <v>0=0</v>
      </c>
    </row>
    <row r="3607" spans="1:5" s="102" customFormat="1" ht="25.5" x14ac:dyDescent="0.2">
      <c r="A3607" s="418" t="str">
        <f>IF((SUM('Раздел 1'!M375:M375)=SUM('Раздел 1'!N375:Q375)),"","Неверно!")</f>
        <v/>
      </c>
      <c r="B3607" s="418" t="s">
        <v>23088</v>
      </c>
      <c r="C3607" s="244" t="s">
        <v>6605</v>
      </c>
      <c r="D3607" s="244" t="s">
        <v>402</v>
      </c>
      <c r="E3607" s="244" t="str">
        <f>CONCATENATE(SUM('Раздел 1'!M375:M375),"=",SUM('Раздел 1'!N375:Q375))</f>
        <v>0=0</v>
      </c>
    </row>
    <row r="3608" spans="1:5" s="102" customFormat="1" ht="25.5" x14ac:dyDescent="0.2">
      <c r="A3608" s="418" t="str">
        <f>IF((SUM('Раздел 1'!M376:M376)=SUM('Раздел 1'!N376:Q376)),"","Неверно!")</f>
        <v/>
      </c>
      <c r="B3608" s="418" t="s">
        <v>23088</v>
      </c>
      <c r="C3608" s="244" t="s">
        <v>6606</v>
      </c>
      <c r="D3608" s="244" t="s">
        <v>402</v>
      </c>
      <c r="E3608" s="244" t="str">
        <f>CONCATENATE(SUM('Раздел 1'!M376:M376),"=",SUM('Раздел 1'!N376:Q376))</f>
        <v>0=0</v>
      </c>
    </row>
    <row r="3609" spans="1:5" s="102" customFormat="1" ht="25.5" x14ac:dyDescent="0.2">
      <c r="A3609" s="418" t="str">
        <f>IF((SUM('Раздел 1'!M377:M377)=SUM('Раздел 1'!N377:Q377)),"","Неверно!")</f>
        <v/>
      </c>
      <c r="B3609" s="418" t="s">
        <v>23088</v>
      </c>
      <c r="C3609" s="244" t="s">
        <v>6607</v>
      </c>
      <c r="D3609" s="244" t="s">
        <v>402</v>
      </c>
      <c r="E3609" s="244" t="str">
        <f>CONCATENATE(SUM('Раздел 1'!M377:M377),"=",SUM('Раздел 1'!N377:Q377))</f>
        <v>0=0</v>
      </c>
    </row>
    <row r="3610" spans="1:5" s="102" customFormat="1" ht="25.5" x14ac:dyDescent="0.2">
      <c r="A3610" s="418" t="str">
        <f>IF((SUM('Раздел 1'!M378:M378)=SUM('Раздел 1'!N378:Q378)),"","Неверно!")</f>
        <v/>
      </c>
      <c r="B3610" s="418" t="s">
        <v>23088</v>
      </c>
      <c r="C3610" s="244" t="s">
        <v>6608</v>
      </c>
      <c r="D3610" s="244" t="s">
        <v>402</v>
      </c>
      <c r="E3610" s="244" t="str">
        <f>CONCATENATE(SUM('Раздел 1'!M378:M378),"=",SUM('Раздел 1'!N378:Q378))</f>
        <v>0=0</v>
      </c>
    </row>
    <row r="3611" spans="1:5" s="102" customFormat="1" ht="25.5" x14ac:dyDescent="0.2">
      <c r="A3611" s="418" t="str">
        <f>IF((SUM('Раздел 1'!M46:M46)=SUM('Раздел 1'!N46:Q46)),"","Неверно!")</f>
        <v/>
      </c>
      <c r="B3611" s="418" t="s">
        <v>23088</v>
      </c>
      <c r="C3611" s="244" t="s">
        <v>6609</v>
      </c>
      <c r="D3611" s="244" t="s">
        <v>402</v>
      </c>
      <c r="E3611" s="244" t="str">
        <f>CONCATENATE(SUM('Раздел 1'!M46:M46),"=",SUM('Раздел 1'!N46:Q46))</f>
        <v>0=0</v>
      </c>
    </row>
    <row r="3612" spans="1:5" s="102" customFormat="1" ht="25.5" x14ac:dyDescent="0.2">
      <c r="A3612" s="418" t="str">
        <f>IF((SUM('Раздел 1'!M379:M379)=SUM('Раздел 1'!N379:Q379)),"","Неверно!")</f>
        <v/>
      </c>
      <c r="B3612" s="418" t="s">
        <v>23088</v>
      </c>
      <c r="C3612" s="244" t="s">
        <v>11675</v>
      </c>
      <c r="D3612" s="244" t="s">
        <v>402</v>
      </c>
      <c r="E3612" s="244" t="str">
        <f>CONCATENATE(SUM('Раздел 1'!M379:M379),"=",SUM('Раздел 1'!N379:Q379))</f>
        <v>0=0</v>
      </c>
    </row>
    <row r="3613" spans="1:5" s="102" customFormat="1" ht="25.5" x14ac:dyDescent="0.2">
      <c r="A3613" s="418" t="str">
        <f>IF((SUM('Раздел 1'!M380:M380)=SUM('Раздел 1'!N380:Q380)),"","Неверно!")</f>
        <v/>
      </c>
      <c r="B3613" s="418" t="s">
        <v>23088</v>
      </c>
      <c r="C3613" s="244" t="s">
        <v>11676</v>
      </c>
      <c r="D3613" s="244" t="s">
        <v>402</v>
      </c>
      <c r="E3613" s="244" t="str">
        <f>CONCATENATE(SUM('Раздел 1'!M380:M380),"=",SUM('Раздел 1'!N380:Q380))</f>
        <v>0=0</v>
      </c>
    </row>
    <row r="3614" spans="1:5" s="102" customFormat="1" ht="25.5" x14ac:dyDescent="0.2">
      <c r="A3614" s="418" t="str">
        <f>IF((SUM('Раздел 1'!M381:M381)=SUM('Раздел 1'!N381:Q381)),"","Неверно!")</f>
        <v/>
      </c>
      <c r="B3614" s="418" t="s">
        <v>23088</v>
      </c>
      <c r="C3614" s="244" t="s">
        <v>11677</v>
      </c>
      <c r="D3614" s="244" t="s">
        <v>402</v>
      </c>
      <c r="E3614" s="244" t="str">
        <f>CONCATENATE(SUM('Раздел 1'!M381:M381),"=",SUM('Раздел 1'!N381:Q381))</f>
        <v>0=0</v>
      </c>
    </row>
    <row r="3615" spans="1:5" s="102" customFormat="1" ht="25.5" x14ac:dyDescent="0.2">
      <c r="A3615" s="418" t="str">
        <f>IF((SUM('Раздел 1'!M382:M382)=SUM('Раздел 1'!N382:Q382)),"","Неверно!")</f>
        <v/>
      </c>
      <c r="B3615" s="418" t="s">
        <v>23088</v>
      </c>
      <c r="C3615" s="244" t="s">
        <v>11678</v>
      </c>
      <c r="D3615" s="244" t="s">
        <v>402</v>
      </c>
      <c r="E3615" s="244" t="str">
        <f>CONCATENATE(SUM('Раздел 1'!M382:M382),"=",SUM('Раздел 1'!N382:Q382))</f>
        <v>0=0</v>
      </c>
    </row>
    <row r="3616" spans="1:5" s="102" customFormat="1" ht="25.5" x14ac:dyDescent="0.2">
      <c r="A3616" s="418" t="str">
        <f>IF((SUM('Раздел 1'!M383:M383)=SUM('Раздел 1'!N383:Q383)),"","Неверно!")</f>
        <v/>
      </c>
      <c r="B3616" s="418" t="s">
        <v>23088</v>
      </c>
      <c r="C3616" s="244" t="s">
        <v>11679</v>
      </c>
      <c r="D3616" s="244" t="s">
        <v>402</v>
      </c>
      <c r="E3616" s="244" t="str">
        <f>CONCATENATE(SUM('Раздел 1'!M383:M383),"=",SUM('Раздел 1'!N383:Q383))</f>
        <v>0=0</v>
      </c>
    </row>
    <row r="3617" spans="1:5" s="102" customFormat="1" ht="25.5" x14ac:dyDescent="0.2">
      <c r="A3617" s="418" t="str">
        <f>IF((SUM('Раздел 1'!M384:M384)=SUM('Раздел 1'!N384:Q384)),"","Неверно!")</f>
        <v/>
      </c>
      <c r="B3617" s="418" t="s">
        <v>23088</v>
      </c>
      <c r="C3617" s="244" t="s">
        <v>11680</v>
      </c>
      <c r="D3617" s="244" t="s">
        <v>402</v>
      </c>
      <c r="E3617" s="244" t="str">
        <f>CONCATENATE(SUM('Раздел 1'!M384:M384),"=",SUM('Раздел 1'!N384:Q384))</f>
        <v>0=0</v>
      </c>
    </row>
    <row r="3618" spans="1:5" s="102" customFormat="1" ht="25.5" x14ac:dyDescent="0.2">
      <c r="A3618" s="418" t="str">
        <f>IF((SUM('Раздел 1'!M385:M385)=SUM('Раздел 1'!N385:Q385)),"","Неверно!")</f>
        <v/>
      </c>
      <c r="B3618" s="418" t="s">
        <v>23088</v>
      </c>
      <c r="C3618" s="244" t="s">
        <v>11681</v>
      </c>
      <c r="D3618" s="244" t="s">
        <v>402</v>
      </c>
      <c r="E3618" s="244" t="str">
        <f>CONCATENATE(SUM('Раздел 1'!M385:M385),"=",SUM('Раздел 1'!N385:Q385))</f>
        <v>0=0</v>
      </c>
    </row>
    <row r="3619" spans="1:5" s="102" customFormat="1" ht="25.5" x14ac:dyDescent="0.2">
      <c r="A3619" s="418" t="str">
        <f>IF((SUM('Раздел 1'!M386:M386)=SUM('Раздел 1'!N386:Q386)),"","Неверно!")</f>
        <v/>
      </c>
      <c r="B3619" s="418" t="s">
        <v>23088</v>
      </c>
      <c r="C3619" s="244" t="s">
        <v>11682</v>
      </c>
      <c r="D3619" s="244" t="s">
        <v>402</v>
      </c>
      <c r="E3619" s="244" t="str">
        <f>CONCATENATE(SUM('Раздел 1'!M386:M386),"=",SUM('Раздел 1'!N386:Q386))</f>
        <v>1=1</v>
      </c>
    </row>
    <row r="3620" spans="1:5" s="102" customFormat="1" ht="25.5" x14ac:dyDescent="0.2">
      <c r="A3620" s="418" t="str">
        <f>IF((SUM('Раздел 1'!M387:M387)=SUM('Раздел 1'!N387:Q387)),"","Неверно!")</f>
        <v/>
      </c>
      <c r="B3620" s="418" t="s">
        <v>23088</v>
      </c>
      <c r="C3620" s="244" t="s">
        <v>11683</v>
      </c>
      <c r="D3620" s="244" t="s">
        <v>402</v>
      </c>
      <c r="E3620" s="244" t="str">
        <f>CONCATENATE(SUM('Раздел 1'!M387:M387),"=",SUM('Раздел 1'!N387:Q387))</f>
        <v>6=6</v>
      </c>
    </row>
    <row r="3621" spans="1:5" s="102" customFormat="1" ht="25.5" x14ac:dyDescent="0.2">
      <c r="A3621" s="418" t="str">
        <f>IF((SUM('Раздел 1'!M388:M388)=SUM('Раздел 1'!N388:Q388)),"","Неверно!")</f>
        <v/>
      </c>
      <c r="B3621" s="418" t="s">
        <v>23088</v>
      </c>
      <c r="C3621" s="244" t="s">
        <v>11684</v>
      </c>
      <c r="D3621" s="244" t="s">
        <v>402</v>
      </c>
      <c r="E3621" s="244" t="str">
        <f>CONCATENATE(SUM('Раздел 1'!M388:M388),"=",SUM('Раздел 1'!N388:Q388))</f>
        <v>1=1</v>
      </c>
    </row>
    <row r="3622" spans="1:5" s="102" customFormat="1" ht="25.5" x14ac:dyDescent="0.2">
      <c r="A3622" s="418" t="str">
        <f>IF((SUM('Раздел 1'!M47:M47)=SUM('Раздел 1'!N47:Q47)),"","Неверно!")</f>
        <v/>
      </c>
      <c r="B3622" s="418" t="s">
        <v>23088</v>
      </c>
      <c r="C3622" s="244" t="s">
        <v>6610</v>
      </c>
      <c r="D3622" s="244" t="s">
        <v>402</v>
      </c>
      <c r="E3622" s="244" t="str">
        <f>CONCATENATE(SUM('Раздел 1'!M47:M47),"=",SUM('Раздел 1'!N47:Q47))</f>
        <v>0=0</v>
      </c>
    </row>
    <row r="3623" spans="1:5" s="102" customFormat="1" ht="25.5" x14ac:dyDescent="0.2">
      <c r="A3623" s="418" t="str">
        <f>IF((SUM('Раздел 1'!M389:M389)=SUM('Раздел 1'!N389:Q389)),"","Неверно!")</f>
        <v/>
      </c>
      <c r="B3623" s="418" t="s">
        <v>23088</v>
      </c>
      <c r="C3623" s="244" t="s">
        <v>11685</v>
      </c>
      <c r="D3623" s="244" t="s">
        <v>402</v>
      </c>
      <c r="E3623" s="244" t="str">
        <f>CONCATENATE(SUM('Раздел 1'!M389:M389),"=",SUM('Раздел 1'!N389:Q389))</f>
        <v>0=0</v>
      </c>
    </row>
    <row r="3624" spans="1:5" s="102" customFormat="1" ht="25.5" x14ac:dyDescent="0.2">
      <c r="A3624" s="418" t="str">
        <f>IF((SUM('Раздел 1'!M390:M390)=SUM('Раздел 1'!N390:Q390)),"","Неверно!")</f>
        <v/>
      </c>
      <c r="B3624" s="418" t="s">
        <v>23088</v>
      </c>
      <c r="C3624" s="244" t="s">
        <v>11686</v>
      </c>
      <c r="D3624" s="244" t="s">
        <v>402</v>
      </c>
      <c r="E3624" s="244" t="str">
        <f>CONCATENATE(SUM('Раздел 1'!M390:M390),"=",SUM('Раздел 1'!N390:Q390))</f>
        <v>5=5</v>
      </c>
    </row>
    <row r="3625" spans="1:5" s="102" customFormat="1" ht="25.5" x14ac:dyDescent="0.2">
      <c r="A3625" s="418" t="str">
        <f>IF((SUM('Раздел 1'!M391:M391)=SUM('Раздел 1'!N391:Q391)),"","Неверно!")</f>
        <v/>
      </c>
      <c r="B3625" s="418" t="s">
        <v>23088</v>
      </c>
      <c r="C3625" s="244" t="s">
        <v>13903</v>
      </c>
      <c r="D3625" s="244" t="s">
        <v>402</v>
      </c>
      <c r="E3625" s="244" t="str">
        <f>CONCATENATE(SUM('Раздел 1'!M391:M391),"=",SUM('Раздел 1'!N391:Q391))</f>
        <v>0=0</v>
      </c>
    </row>
    <row r="3626" spans="1:5" s="102" customFormat="1" ht="25.5" x14ac:dyDescent="0.2">
      <c r="A3626" s="418" t="str">
        <f>IF((SUM('Раздел 1'!M392:M392)=SUM('Раздел 1'!N392:Q392)),"","Неверно!")</f>
        <v/>
      </c>
      <c r="B3626" s="418" t="s">
        <v>23088</v>
      </c>
      <c r="C3626" s="244" t="s">
        <v>13904</v>
      </c>
      <c r="D3626" s="244" t="s">
        <v>402</v>
      </c>
      <c r="E3626" s="244" t="str">
        <f>CONCATENATE(SUM('Раздел 1'!M392:M392),"=",SUM('Раздел 1'!N392:Q392))</f>
        <v>0=0</v>
      </c>
    </row>
    <row r="3627" spans="1:5" s="102" customFormat="1" ht="25.5" x14ac:dyDescent="0.2">
      <c r="A3627" s="418" t="str">
        <f>IF((SUM('Раздел 1'!M393:M393)=SUM('Раздел 1'!N393:Q393)),"","Неверно!")</f>
        <v/>
      </c>
      <c r="B3627" s="418" t="s">
        <v>23088</v>
      </c>
      <c r="C3627" s="244" t="s">
        <v>13905</v>
      </c>
      <c r="D3627" s="244" t="s">
        <v>402</v>
      </c>
      <c r="E3627" s="244" t="str">
        <f>CONCATENATE(SUM('Раздел 1'!M393:M393),"=",SUM('Раздел 1'!N393:Q393))</f>
        <v>0=0</v>
      </c>
    </row>
    <row r="3628" spans="1:5" s="102" customFormat="1" ht="25.5" x14ac:dyDescent="0.2">
      <c r="A3628" s="418" t="str">
        <f>IF((SUM('Раздел 1'!M394:M394)=SUM('Раздел 1'!N394:Q394)),"","Неверно!")</f>
        <v/>
      </c>
      <c r="B3628" s="418" t="s">
        <v>23088</v>
      </c>
      <c r="C3628" s="244" t="s">
        <v>13906</v>
      </c>
      <c r="D3628" s="244" t="s">
        <v>402</v>
      </c>
      <c r="E3628" s="244" t="str">
        <f>CONCATENATE(SUM('Раздел 1'!M394:M394),"=",SUM('Раздел 1'!N394:Q394))</f>
        <v>0=0</v>
      </c>
    </row>
    <row r="3629" spans="1:5" s="102" customFormat="1" ht="25.5" x14ac:dyDescent="0.2">
      <c r="A3629" s="418" t="str">
        <f>IF((SUM('Раздел 1'!M395:M395)=SUM('Раздел 1'!N395:Q395)),"","Неверно!")</f>
        <v/>
      </c>
      <c r="B3629" s="418" t="s">
        <v>23088</v>
      </c>
      <c r="C3629" s="244" t="s">
        <v>13907</v>
      </c>
      <c r="D3629" s="244" t="s">
        <v>402</v>
      </c>
      <c r="E3629" s="244" t="str">
        <f>CONCATENATE(SUM('Раздел 1'!M395:M395),"=",SUM('Раздел 1'!N395:Q395))</f>
        <v>0=0</v>
      </c>
    </row>
    <row r="3630" spans="1:5" s="102" customFormat="1" ht="25.5" x14ac:dyDescent="0.2">
      <c r="A3630" s="418" t="str">
        <f>IF((SUM('Раздел 1'!M396:M396)=SUM('Раздел 1'!N396:Q396)),"","Неверно!")</f>
        <v/>
      </c>
      <c r="B3630" s="418" t="s">
        <v>23088</v>
      </c>
      <c r="C3630" s="244" t="s">
        <v>13908</v>
      </c>
      <c r="D3630" s="244" t="s">
        <v>402</v>
      </c>
      <c r="E3630" s="244" t="str">
        <f>CONCATENATE(SUM('Раздел 1'!M396:M396),"=",SUM('Раздел 1'!N396:Q396))</f>
        <v>0=0</v>
      </c>
    </row>
    <row r="3631" spans="1:5" s="102" customFormat="1" ht="25.5" x14ac:dyDescent="0.2">
      <c r="A3631" s="418" t="str">
        <f>IF((SUM('Раздел 1'!M397:M397)=SUM('Раздел 1'!N397:Q397)),"","Неверно!")</f>
        <v/>
      </c>
      <c r="B3631" s="418" t="s">
        <v>23088</v>
      </c>
      <c r="C3631" s="244" t="s">
        <v>13909</v>
      </c>
      <c r="D3631" s="244" t="s">
        <v>402</v>
      </c>
      <c r="E3631" s="244" t="str">
        <f>CONCATENATE(SUM('Раздел 1'!M397:M397),"=",SUM('Раздел 1'!N397:Q397))</f>
        <v>0=0</v>
      </c>
    </row>
    <row r="3632" spans="1:5" s="102" customFormat="1" ht="25.5" x14ac:dyDescent="0.2">
      <c r="A3632" s="418" t="str">
        <f>IF((SUM('Раздел 1'!M398:M398)=SUM('Раздел 1'!N398:Q398)),"","Неверно!")</f>
        <v/>
      </c>
      <c r="B3632" s="418" t="s">
        <v>23088</v>
      </c>
      <c r="C3632" s="244" t="s">
        <v>13910</v>
      </c>
      <c r="D3632" s="244" t="s">
        <v>402</v>
      </c>
      <c r="E3632" s="244" t="str">
        <f>CONCATENATE(SUM('Раздел 1'!M398:M398),"=",SUM('Раздел 1'!N398:Q398))</f>
        <v>0=0</v>
      </c>
    </row>
    <row r="3633" spans="1:5" s="102" customFormat="1" ht="25.5" x14ac:dyDescent="0.2">
      <c r="A3633" s="418" t="str">
        <f>IF((SUM('Раздел 1'!M48:M48)=SUM('Раздел 1'!N48:Q48)),"","Неверно!")</f>
        <v/>
      </c>
      <c r="B3633" s="418" t="s">
        <v>23088</v>
      </c>
      <c r="C3633" s="244" t="s">
        <v>6611</v>
      </c>
      <c r="D3633" s="244" t="s">
        <v>402</v>
      </c>
      <c r="E3633" s="244" t="str">
        <f>CONCATENATE(SUM('Раздел 1'!M48:M48),"=",SUM('Раздел 1'!N48:Q48))</f>
        <v>0=0</v>
      </c>
    </row>
    <row r="3634" spans="1:5" s="102" customFormat="1" ht="25.5" x14ac:dyDescent="0.2">
      <c r="A3634" s="418" t="str">
        <f>IF((SUM('Раздел 1'!M399:M399)=SUM('Раздел 1'!N399:Q399)),"","Неверно!")</f>
        <v/>
      </c>
      <c r="B3634" s="418" t="s">
        <v>23088</v>
      </c>
      <c r="C3634" s="244" t="s">
        <v>13911</v>
      </c>
      <c r="D3634" s="244" t="s">
        <v>402</v>
      </c>
      <c r="E3634" s="244" t="str">
        <f>CONCATENATE(SUM('Раздел 1'!M399:M399),"=",SUM('Раздел 1'!N399:Q399))</f>
        <v>0=0</v>
      </c>
    </row>
    <row r="3635" spans="1:5" s="102" customFormat="1" ht="25.5" x14ac:dyDescent="0.2">
      <c r="A3635" s="418" t="str">
        <f>IF((SUM('Раздел 1'!M400:M400)=SUM('Раздел 1'!N400:Q400)),"","Неверно!")</f>
        <v/>
      </c>
      <c r="B3635" s="418" t="s">
        <v>23088</v>
      </c>
      <c r="C3635" s="244" t="s">
        <v>13912</v>
      </c>
      <c r="D3635" s="244" t="s">
        <v>402</v>
      </c>
      <c r="E3635" s="244" t="str">
        <f>CONCATENATE(SUM('Раздел 1'!M400:M400),"=",SUM('Раздел 1'!N400:Q400))</f>
        <v>0=0</v>
      </c>
    </row>
    <row r="3636" spans="1:5" s="102" customFormat="1" ht="25.5" x14ac:dyDescent="0.2">
      <c r="A3636" s="418" t="str">
        <f>IF((SUM('Раздел 1'!M401:M401)=SUM('Раздел 1'!N401:Q401)),"","Неверно!")</f>
        <v/>
      </c>
      <c r="B3636" s="418" t="s">
        <v>23088</v>
      </c>
      <c r="C3636" s="244" t="s">
        <v>13913</v>
      </c>
      <c r="D3636" s="244" t="s">
        <v>402</v>
      </c>
      <c r="E3636" s="244" t="str">
        <f>CONCATENATE(SUM('Раздел 1'!M401:M401),"=",SUM('Раздел 1'!N401:Q401))</f>
        <v>0=0</v>
      </c>
    </row>
    <row r="3637" spans="1:5" s="102" customFormat="1" ht="25.5" x14ac:dyDescent="0.2">
      <c r="A3637" s="418" t="str">
        <f>IF((SUM('Раздел 1'!M402:M402)=SUM('Раздел 1'!N402:Q402)),"","Неверно!")</f>
        <v/>
      </c>
      <c r="B3637" s="418" t="s">
        <v>23088</v>
      </c>
      <c r="C3637" s="244" t="s">
        <v>13914</v>
      </c>
      <c r="D3637" s="244" t="s">
        <v>402</v>
      </c>
      <c r="E3637" s="244" t="str">
        <f>CONCATENATE(SUM('Раздел 1'!M402:M402),"=",SUM('Раздел 1'!N402:Q402))</f>
        <v>0=0</v>
      </c>
    </row>
    <row r="3638" spans="1:5" s="102" customFormat="1" ht="25.5" x14ac:dyDescent="0.2">
      <c r="A3638" s="418" t="str">
        <f>IF((SUM('Раздел 1'!M403:M403)=SUM('Раздел 1'!N403:Q403)),"","Неверно!")</f>
        <v/>
      </c>
      <c r="B3638" s="418" t="s">
        <v>23088</v>
      </c>
      <c r="C3638" s="244" t="s">
        <v>13915</v>
      </c>
      <c r="D3638" s="244" t="s">
        <v>402</v>
      </c>
      <c r="E3638" s="244" t="str">
        <f>CONCATENATE(SUM('Раздел 1'!M403:M403),"=",SUM('Раздел 1'!N403:Q403))</f>
        <v>0=0</v>
      </c>
    </row>
    <row r="3639" spans="1:5" s="102" customFormat="1" ht="25.5" x14ac:dyDescent="0.2">
      <c r="A3639" s="418" t="str">
        <f>IF((SUM('Раздел 1'!M13:M13)=SUM('Раздел 1'!N13:Q13)),"","Неверно!")</f>
        <v/>
      </c>
      <c r="B3639" s="418" t="s">
        <v>23088</v>
      </c>
      <c r="C3639" s="244" t="s">
        <v>6612</v>
      </c>
      <c r="D3639" s="244" t="s">
        <v>402</v>
      </c>
      <c r="E3639" s="244" t="str">
        <f>CONCATENATE(SUM('Раздел 1'!M13:M13),"=",SUM('Раздел 1'!N13:Q13))</f>
        <v>0=0</v>
      </c>
    </row>
    <row r="3640" spans="1:5" s="102" customFormat="1" ht="25.5" x14ac:dyDescent="0.2">
      <c r="A3640" s="418" t="str">
        <f>IF((SUM('Раздел 1'!M49:M49)=SUM('Раздел 1'!N49:Q49)),"","Неверно!")</f>
        <v/>
      </c>
      <c r="B3640" s="418" t="s">
        <v>23088</v>
      </c>
      <c r="C3640" s="244" t="s">
        <v>6613</v>
      </c>
      <c r="D3640" s="244" t="s">
        <v>402</v>
      </c>
      <c r="E3640" s="244" t="str">
        <f>CONCATENATE(SUM('Раздел 1'!M49:M49),"=",SUM('Раздел 1'!N49:Q49))</f>
        <v>0=0</v>
      </c>
    </row>
    <row r="3641" spans="1:5" s="102" customFormat="1" ht="25.5" x14ac:dyDescent="0.2">
      <c r="A3641" s="418" t="str">
        <f>IF((SUM('Раздел 1'!M50:M50)=SUM('Раздел 1'!N50:Q50)),"","Неверно!")</f>
        <v/>
      </c>
      <c r="B3641" s="418" t="s">
        <v>23088</v>
      </c>
      <c r="C3641" s="244" t="s">
        <v>6614</v>
      </c>
      <c r="D3641" s="244" t="s">
        <v>402</v>
      </c>
      <c r="E3641" s="244" t="str">
        <f>CONCATENATE(SUM('Раздел 1'!M50:M50),"=",SUM('Раздел 1'!N50:Q50))</f>
        <v>0=0</v>
      </c>
    </row>
    <row r="3642" spans="1:5" s="102" customFormat="1" ht="25.5" x14ac:dyDescent="0.2">
      <c r="A3642" s="418" t="str">
        <f>IF((SUM('Раздел 1'!M51:M51)=SUM('Раздел 1'!N51:Q51)),"","Неверно!")</f>
        <v/>
      </c>
      <c r="B3642" s="418" t="s">
        <v>23088</v>
      </c>
      <c r="C3642" s="244" t="s">
        <v>6615</v>
      </c>
      <c r="D3642" s="244" t="s">
        <v>402</v>
      </c>
      <c r="E3642" s="244" t="str">
        <f>CONCATENATE(SUM('Раздел 1'!M51:M51),"=",SUM('Раздел 1'!N51:Q51))</f>
        <v>0=0</v>
      </c>
    </row>
    <row r="3643" spans="1:5" s="102" customFormat="1" ht="25.5" x14ac:dyDescent="0.2">
      <c r="A3643" s="418" t="str">
        <f>IF((SUM('Раздел 1'!M52:M52)=SUM('Раздел 1'!N52:Q52)),"","Неверно!")</f>
        <v/>
      </c>
      <c r="B3643" s="418" t="s">
        <v>23088</v>
      </c>
      <c r="C3643" s="244" t="s">
        <v>6616</v>
      </c>
      <c r="D3643" s="244" t="s">
        <v>402</v>
      </c>
      <c r="E3643" s="244" t="str">
        <f>CONCATENATE(SUM('Раздел 1'!M52:M52),"=",SUM('Раздел 1'!N52:Q52))</f>
        <v>0=0</v>
      </c>
    </row>
    <row r="3644" spans="1:5" s="102" customFormat="1" ht="25.5" x14ac:dyDescent="0.2">
      <c r="A3644" s="418" t="str">
        <f>IF((SUM('Раздел 1'!M53:M53)=SUM('Раздел 1'!N53:Q53)),"","Неверно!")</f>
        <v/>
      </c>
      <c r="B3644" s="418" t="s">
        <v>23088</v>
      </c>
      <c r="C3644" s="244" t="s">
        <v>6617</v>
      </c>
      <c r="D3644" s="244" t="s">
        <v>402</v>
      </c>
      <c r="E3644" s="244" t="str">
        <f>CONCATENATE(SUM('Раздел 1'!M53:M53),"=",SUM('Раздел 1'!N53:Q53))</f>
        <v>0=0</v>
      </c>
    </row>
    <row r="3645" spans="1:5" s="102" customFormat="1" ht="25.5" x14ac:dyDescent="0.2">
      <c r="A3645" s="418" t="str">
        <f>IF((SUM('Раздел 1'!M54:M54)=SUM('Раздел 1'!N54:Q54)),"","Неверно!")</f>
        <v/>
      </c>
      <c r="B3645" s="418" t="s">
        <v>23088</v>
      </c>
      <c r="C3645" s="244" t="s">
        <v>6618</v>
      </c>
      <c r="D3645" s="244" t="s">
        <v>402</v>
      </c>
      <c r="E3645" s="244" t="str">
        <f>CONCATENATE(SUM('Раздел 1'!M54:M54),"=",SUM('Раздел 1'!N54:Q54))</f>
        <v>0=0</v>
      </c>
    </row>
    <row r="3646" spans="1:5" s="102" customFormat="1" ht="25.5" x14ac:dyDescent="0.2">
      <c r="A3646" s="418" t="str">
        <f>IF((SUM('Раздел 1'!M55:M55)=SUM('Раздел 1'!N55:Q55)),"","Неверно!")</f>
        <v/>
      </c>
      <c r="B3646" s="418" t="s">
        <v>23088</v>
      </c>
      <c r="C3646" s="244" t="s">
        <v>6619</v>
      </c>
      <c r="D3646" s="244" t="s">
        <v>402</v>
      </c>
      <c r="E3646" s="244" t="str">
        <f>CONCATENATE(SUM('Раздел 1'!M55:M55),"=",SUM('Раздел 1'!N55:Q55))</f>
        <v>0=0</v>
      </c>
    </row>
    <row r="3647" spans="1:5" s="102" customFormat="1" ht="25.5" x14ac:dyDescent="0.2">
      <c r="A3647" s="418" t="str">
        <f>IF((SUM('Раздел 1'!M56:M56)=SUM('Раздел 1'!N56:Q56)),"","Неверно!")</f>
        <v/>
      </c>
      <c r="B3647" s="418" t="s">
        <v>23088</v>
      </c>
      <c r="C3647" s="244" t="s">
        <v>6620</v>
      </c>
      <c r="D3647" s="244" t="s">
        <v>402</v>
      </c>
      <c r="E3647" s="244" t="str">
        <f>CONCATENATE(SUM('Раздел 1'!M56:M56),"=",SUM('Раздел 1'!N56:Q56))</f>
        <v>0=0</v>
      </c>
    </row>
    <row r="3648" spans="1:5" s="102" customFormat="1" ht="25.5" x14ac:dyDescent="0.2">
      <c r="A3648" s="418" t="str">
        <f>IF((SUM('Раздел 1'!M57:M57)=SUM('Раздел 1'!N57:Q57)),"","Неверно!")</f>
        <v/>
      </c>
      <c r="B3648" s="418" t="s">
        <v>23088</v>
      </c>
      <c r="C3648" s="244" t="s">
        <v>6621</v>
      </c>
      <c r="D3648" s="244" t="s">
        <v>402</v>
      </c>
      <c r="E3648" s="244" t="str">
        <f>CONCATENATE(SUM('Раздел 1'!M57:M57),"=",SUM('Раздел 1'!N57:Q57))</f>
        <v>0=0</v>
      </c>
    </row>
    <row r="3649" spans="1:5" s="102" customFormat="1" ht="25.5" x14ac:dyDescent="0.2">
      <c r="A3649" s="418" t="str">
        <f>IF((SUM('Раздел 1'!M58:M58)=SUM('Раздел 1'!N58:Q58)),"","Неверно!")</f>
        <v/>
      </c>
      <c r="B3649" s="418" t="s">
        <v>23088</v>
      </c>
      <c r="C3649" s="244" t="s">
        <v>6622</v>
      </c>
      <c r="D3649" s="244" t="s">
        <v>402</v>
      </c>
      <c r="E3649" s="244" t="str">
        <f>CONCATENATE(SUM('Раздел 1'!M58:M58),"=",SUM('Раздел 1'!N58:Q58))</f>
        <v>0=0</v>
      </c>
    </row>
    <row r="3650" spans="1:5" s="102" customFormat="1" ht="25.5" x14ac:dyDescent="0.2">
      <c r="A3650" s="418" t="str">
        <f>IF((SUM('Раздел 1'!M14:M14)=SUM('Раздел 1'!N14:Q14)),"","Неверно!")</f>
        <v/>
      </c>
      <c r="B3650" s="418" t="s">
        <v>23088</v>
      </c>
      <c r="C3650" s="244" t="s">
        <v>6623</v>
      </c>
      <c r="D3650" s="244" t="s">
        <v>402</v>
      </c>
      <c r="E3650" s="244" t="str">
        <f>CONCATENATE(SUM('Раздел 1'!M14:M14),"=",SUM('Раздел 1'!N14:Q14))</f>
        <v>0=0</v>
      </c>
    </row>
    <row r="3651" spans="1:5" s="102" customFormat="1" ht="25.5" x14ac:dyDescent="0.2">
      <c r="A3651" s="418" t="str">
        <f>IF((SUM('Раздел 1'!M59:M59)=SUM('Раздел 1'!N59:Q59)),"","Неверно!")</f>
        <v/>
      </c>
      <c r="B3651" s="418" t="s">
        <v>23088</v>
      </c>
      <c r="C3651" s="244" t="s">
        <v>6624</v>
      </c>
      <c r="D3651" s="244" t="s">
        <v>402</v>
      </c>
      <c r="E3651" s="244" t="str">
        <f>CONCATENATE(SUM('Раздел 1'!M59:M59),"=",SUM('Раздел 1'!N59:Q59))</f>
        <v>0=0</v>
      </c>
    </row>
    <row r="3652" spans="1:5" s="102" customFormat="1" ht="25.5" x14ac:dyDescent="0.2">
      <c r="A3652" s="418" t="str">
        <f>IF((SUM('Раздел 1'!M60:M60)=SUM('Раздел 1'!N60:Q60)),"","Неверно!")</f>
        <v/>
      </c>
      <c r="B3652" s="418" t="s">
        <v>23088</v>
      </c>
      <c r="C3652" s="244" t="s">
        <v>6625</v>
      </c>
      <c r="D3652" s="244" t="s">
        <v>402</v>
      </c>
      <c r="E3652" s="244" t="str">
        <f>CONCATENATE(SUM('Раздел 1'!M60:M60),"=",SUM('Раздел 1'!N60:Q60))</f>
        <v>0=0</v>
      </c>
    </row>
    <row r="3653" spans="1:5" s="102" customFormat="1" ht="25.5" x14ac:dyDescent="0.2">
      <c r="A3653" s="418" t="str">
        <f>IF((SUM('Раздел 1'!M61:M61)=SUM('Раздел 1'!N61:Q61)),"","Неверно!")</f>
        <v/>
      </c>
      <c r="B3653" s="418" t="s">
        <v>23088</v>
      </c>
      <c r="C3653" s="244" t="s">
        <v>6626</v>
      </c>
      <c r="D3653" s="244" t="s">
        <v>402</v>
      </c>
      <c r="E3653" s="244" t="str">
        <f>CONCATENATE(SUM('Раздел 1'!M61:M61),"=",SUM('Раздел 1'!N61:Q61))</f>
        <v>0=0</v>
      </c>
    </row>
    <row r="3654" spans="1:5" s="102" customFormat="1" ht="25.5" x14ac:dyDescent="0.2">
      <c r="A3654" s="418" t="str">
        <f>IF((SUM('Раздел 1'!M62:M62)=SUM('Раздел 1'!N62:Q62)),"","Неверно!")</f>
        <v/>
      </c>
      <c r="B3654" s="418" t="s">
        <v>23088</v>
      </c>
      <c r="C3654" s="244" t="s">
        <v>6627</v>
      </c>
      <c r="D3654" s="244" t="s">
        <v>402</v>
      </c>
      <c r="E3654" s="244" t="str">
        <f>CONCATENATE(SUM('Раздел 1'!M62:M62),"=",SUM('Раздел 1'!N62:Q62))</f>
        <v>0=0</v>
      </c>
    </row>
    <row r="3655" spans="1:5" s="102" customFormat="1" ht="25.5" x14ac:dyDescent="0.2">
      <c r="A3655" s="418" t="str">
        <f>IF((SUM('Раздел 1'!M63:M63)=SUM('Раздел 1'!N63:Q63)),"","Неверно!")</f>
        <v/>
      </c>
      <c r="B3655" s="418" t="s">
        <v>23088</v>
      </c>
      <c r="C3655" s="244" t="s">
        <v>6628</v>
      </c>
      <c r="D3655" s="244" t="s">
        <v>402</v>
      </c>
      <c r="E3655" s="244" t="str">
        <f>CONCATENATE(SUM('Раздел 1'!M63:M63),"=",SUM('Раздел 1'!N63:Q63))</f>
        <v>0=0</v>
      </c>
    </row>
    <row r="3656" spans="1:5" s="102" customFormat="1" ht="25.5" x14ac:dyDescent="0.2">
      <c r="A3656" s="418" t="str">
        <f>IF((SUM('Раздел 1'!M64:M64)=SUM('Раздел 1'!N64:Q64)),"","Неверно!")</f>
        <v/>
      </c>
      <c r="B3656" s="418" t="s">
        <v>23088</v>
      </c>
      <c r="C3656" s="244" t="s">
        <v>6629</v>
      </c>
      <c r="D3656" s="244" t="s">
        <v>402</v>
      </c>
      <c r="E3656" s="244" t="str">
        <f>CONCATENATE(SUM('Раздел 1'!M64:M64),"=",SUM('Раздел 1'!N64:Q64))</f>
        <v>0=0</v>
      </c>
    </row>
    <row r="3657" spans="1:5" s="102" customFormat="1" ht="25.5" x14ac:dyDescent="0.2">
      <c r="A3657" s="418" t="str">
        <f>IF((SUM('Раздел 1'!M65:M65)=SUM('Раздел 1'!N65:Q65)),"","Неверно!")</f>
        <v/>
      </c>
      <c r="B3657" s="418" t="s">
        <v>23088</v>
      </c>
      <c r="C3657" s="244" t="s">
        <v>6630</v>
      </c>
      <c r="D3657" s="244" t="s">
        <v>402</v>
      </c>
      <c r="E3657" s="244" t="str">
        <f>CONCATENATE(SUM('Раздел 1'!M65:M65),"=",SUM('Раздел 1'!N65:Q65))</f>
        <v>0=0</v>
      </c>
    </row>
    <row r="3658" spans="1:5" s="102" customFormat="1" ht="25.5" x14ac:dyDescent="0.2">
      <c r="A3658" s="418" t="str">
        <f>IF((SUM('Раздел 1'!M66:M66)=SUM('Раздел 1'!N66:Q66)),"","Неверно!")</f>
        <v/>
      </c>
      <c r="B3658" s="418" t="s">
        <v>23088</v>
      </c>
      <c r="C3658" s="244" t="s">
        <v>6631</v>
      </c>
      <c r="D3658" s="244" t="s">
        <v>402</v>
      </c>
      <c r="E3658" s="244" t="str">
        <f>CONCATENATE(SUM('Раздел 1'!M66:M66),"=",SUM('Раздел 1'!N66:Q66))</f>
        <v>0=0</v>
      </c>
    </row>
    <row r="3659" spans="1:5" s="102" customFormat="1" ht="25.5" x14ac:dyDescent="0.2">
      <c r="A3659" s="418" t="str">
        <f>IF((SUM('Раздел 1'!M67:M67)=SUM('Раздел 1'!N67:Q67)),"","Неверно!")</f>
        <v/>
      </c>
      <c r="B3659" s="418" t="s">
        <v>23088</v>
      </c>
      <c r="C3659" s="244" t="s">
        <v>6632</v>
      </c>
      <c r="D3659" s="244" t="s">
        <v>402</v>
      </c>
      <c r="E3659" s="244" t="str">
        <f>CONCATENATE(SUM('Раздел 1'!M67:M67),"=",SUM('Раздел 1'!N67:Q67))</f>
        <v>0=0</v>
      </c>
    </row>
    <row r="3660" spans="1:5" s="102" customFormat="1" ht="25.5" x14ac:dyDescent="0.2">
      <c r="A3660" s="418" t="str">
        <f>IF((SUM('Раздел 1'!M68:M68)=SUM('Раздел 1'!N68:Q68)),"","Неверно!")</f>
        <v/>
      </c>
      <c r="B3660" s="418" t="s">
        <v>23088</v>
      </c>
      <c r="C3660" s="244" t="s">
        <v>6633</v>
      </c>
      <c r="D3660" s="244" t="s">
        <v>402</v>
      </c>
      <c r="E3660" s="244" t="str">
        <f>CONCATENATE(SUM('Раздел 1'!M68:M68),"=",SUM('Раздел 1'!N68:Q68))</f>
        <v>0=0</v>
      </c>
    </row>
    <row r="3661" spans="1:5" s="102" customFormat="1" ht="25.5" x14ac:dyDescent="0.2">
      <c r="A3661" s="418" t="str">
        <f>IF((SUM('Раздел 1'!M15:M15)=SUM('Раздел 1'!N15:Q15)),"","Неверно!")</f>
        <v/>
      </c>
      <c r="B3661" s="418" t="s">
        <v>23088</v>
      </c>
      <c r="C3661" s="244" t="s">
        <v>6634</v>
      </c>
      <c r="D3661" s="244" t="s">
        <v>402</v>
      </c>
      <c r="E3661" s="244" t="str">
        <f>CONCATENATE(SUM('Раздел 1'!M15:M15),"=",SUM('Раздел 1'!N15:Q15))</f>
        <v>0=0</v>
      </c>
    </row>
    <row r="3662" spans="1:5" s="102" customFormat="1" ht="25.5" x14ac:dyDescent="0.2">
      <c r="A3662" s="418" t="str">
        <f>IF((SUM('Раздел 1'!M69:M69)=SUM('Раздел 1'!N69:Q69)),"","Неверно!")</f>
        <v/>
      </c>
      <c r="B3662" s="418" t="s">
        <v>23088</v>
      </c>
      <c r="C3662" s="244" t="s">
        <v>6635</v>
      </c>
      <c r="D3662" s="244" t="s">
        <v>402</v>
      </c>
      <c r="E3662" s="244" t="str">
        <f>CONCATENATE(SUM('Раздел 1'!M69:M69),"=",SUM('Раздел 1'!N69:Q69))</f>
        <v>0=0</v>
      </c>
    </row>
    <row r="3663" spans="1:5" s="102" customFormat="1" ht="25.5" x14ac:dyDescent="0.2">
      <c r="A3663" s="418" t="str">
        <f>IF((SUM('Раздел 1'!M70:M70)=SUM('Раздел 1'!N70:Q70)),"","Неверно!")</f>
        <v/>
      </c>
      <c r="B3663" s="418" t="s">
        <v>23088</v>
      </c>
      <c r="C3663" s="244" t="s">
        <v>6636</v>
      </c>
      <c r="D3663" s="244" t="s">
        <v>402</v>
      </c>
      <c r="E3663" s="244" t="str">
        <f>CONCATENATE(SUM('Раздел 1'!M70:M70),"=",SUM('Раздел 1'!N70:Q70))</f>
        <v>0=0</v>
      </c>
    </row>
    <row r="3664" spans="1:5" s="102" customFormat="1" ht="25.5" x14ac:dyDescent="0.2">
      <c r="A3664" s="418" t="str">
        <f>IF((SUM('Раздел 1'!M71:M71)=SUM('Раздел 1'!N71:Q71)),"","Неверно!")</f>
        <v/>
      </c>
      <c r="B3664" s="418" t="s">
        <v>23088</v>
      </c>
      <c r="C3664" s="244" t="s">
        <v>6637</v>
      </c>
      <c r="D3664" s="244" t="s">
        <v>402</v>
      </c>
      <c r="E3664" s="244" t="str">
        <f>CONCATENATE(SUM('Раздел 1'!M71:M71),"=",SUM('Раздел 1'!N71:Q71))</f>
        <v>0=0</v>
      </c>
    </row>
    <row r="3665" spans="1:5" s="102" customFormat="1" ht="25.5" x14ac:dyDescent="0.2">
      <c r="A3665" s="418" t="str">
        <f>IF((SUM('Раздел 1'!M72:M72)=SUM('Раздел 1'!N72:Q72)),"","Неверно!")</f>
        <v/>
      </c>
      <c r="B3665" s="418" t="s">
        <v>23088</v>
      </c>
      <c r="C3665" s="244" t="s">
        <v>6638</v>
      </c>
      <c r="D3665" s="244" t="s">
        <v>402</v>
      </c>
      <c r="E3665" s="244" t="str">
        <f>CONCATENATE(SUM('Раздел 1'!M72:M72),"=",SUM('Раздел 1'!N72:Q72))</f>
        <v>0=0</v>
      </c>
    </row>
    <row r="3666" spans="1:5" s="102" customFormat="1" ht="25.5" x14ac:dyDescent="0.2">
      <c r="A3666" s="418" t="str">
        <f>IF((SUM('Раздел 1'!M73:M73)=SUM('Раздел 1'!N73:Q73)),"","Неверно!")</f>
        <v/>
      </c>
      <c r="B3666" s="418" t="s">
        <v>23088</v>
      </c>
      <c r="C3666" s="244" t="s">
        <v>6639</v>
      </c>
      <c r="D3666" s="244" t="s">
        <v>402</v>
      </c>
      <c r="E3666" s="244" t="str">
        <f>CONCATENATE(SUM('Раздел 1'!M73:M73),"=",SUM('Раздел 1'!N73:Q73))</f>
        <v>0=0</v>
      </c>
    </row>
    <row r="3667" spans="1:5" s="102" customFormat="1" ht="25.5" x14ac:dyDescent="0.2">
      <c r="A3667" s="418" t="str">
        <f>IF((SUM('Раздел 1'!M74:M74)=SUM('Раздел 1'!N74:Q74)),"","Неверно!")</f>
        <v/>
      </c>
      <c r="B3667" s="418" t="s">
        <v>23088</v>
      </c>
      <c r="C3667" s="244" t="s">
        <v>6640</v>
      </c>
      <c r="D3667" s="244" t="s">
        <v>402</v>
      </c>
      <c r="E3667" s="244" t="str">
        <f>CONCATENATE(SUM('Раздел 1'!M74:M74),"=",SUM('Раздел 1'!N74:Q74))</f>
        <v>0=0</v>
      </c>
    </row>
    <row r="3668" spans="1:5" s="102" customFormat="1" ht="25.5" x14ac:dyDescent="0.2">
      <c r="A3668" s="418" t="str">
        <f>IF((SUM('Раздел 1'!M75:M75)=SUM('Раздел 1'!N75:Q75)),"","Неверно!")</f>
        <v/>
      </c>
      <c r="B3668" s="418" t="s">
        <v>23088</v>
      </c>
      <c r="C3668" s="244" t="s">
        <v>6641</v>
      </c>
      <c r="D3668" s="244" t="s">
        <v>402</v>
      </c>
      <c r="E3668" s="244" t="str">
        <f>CONCATENATE(SUM('Раздел 1'!M75:M75),"=",SUM('Раздел 1'!N75:Q75))</f>
        <v>0=0</v>
      </c>
    </row>
    <row r="3669" spans="1:5" s="102" customFormat="1" ht="25.5" x14ac:dyDescent="0.2">
      <c r="A3669" s="418" t="str">
        <f>IF((SUM('Раздел 1'!M76:M76)=SUM('Раздел 1'!N76:Q76)),"","Неверно!")</f>
        <v/>
      </c>
      <c r="B3669" s="418" t="s">
        <v>23088</v>
      </c>
      <c r="C3669" s="244" t="s">
        <v>6642</v>
      </c>
      <c r="D3669" s="244" t="s">
        <v>402</v>
      </c>
      <c r="E3669" s="244" t="str">
        <f>CONCATENATE(SUM('Раздел 1'!M76:M76),"=",SUM('Раздел 1'!N76:Q76))</f>
        <v>0=0</v>
      </c>
    </row>
    <row r="3670" spans="1:5" s="102" customFormat="1" ht="25.5" x14ac:dyDescent="0.2">
      <c r="A3670" s="418" t="str">
        <f>IF((SUM('Раздел 1'!M77:M77)=SUM('Раздел 1'!N77:Q77)),"","Неверно!")</f>
        <v/>
      </c>
      <c r="B3670" s="418" t="s">
        <v>23088</v>
      </c>
      <c r="C3670" s="244" t="s">
        <v>6643</v>
      </c>
      <c r="D3670" s="244" t="s">
        <v>402</v>
      </c>
      <c r="E3670" s="244" t="str">
        <f>CONCATENATE(SUM('Раздел 1'!M77:M77),"=",SUM('Раздел 1'!N77:Q77))</f>
        <v>0=0</v>
      </c>
    </row>
    <row r="3671" spans="1:5" s="102" customFormat="1" ht="25.5" x14ac:dyDescent="0.2">
      <c r="A3671" s="418" t="str">
        <f>IF((SUM('Раздел 1'!M78:M78)=SUM('Раздел 1'!N78:Q78)),"","Неверно!")</f>
        <v/>
      </c>
      <c r="B3671" s="418" t="s">
        <v>23088</v>
      </c>
      <c r="C3671" s="244" t="s">
        <v>6644</v>
      </c>
      <c r="D3671" s="244" t="s">
        <v>402</v>
      </c>
      <c r="E3671" s="244" t="str">
        <f>CONCATENATE(SUM('Раздел 1'!M78:M78),"=",SUM('Раздел 1'!N78:Q78))</f>
        <v>0=0</v>
      </c>
    </row>
    <row r="3672" spans="1:5" s="102" customFormat="1" ht="25.5" x14ac:dyDescent="0.2">
      <c r="A3672" s="418" t="str">
        <f>IF((SUM('Раздел 1'!M16:M16)=SUM('Раздел 1'!N16:Q16)),"","Неверно!")</f>
        <v/>
      </c>
      <c r="B3672" s="418" t="s">
        <v>23088</v>
      </c>
      <c r="C3672" s="244" t="s">
        <v>6645</v>
      </c>
      <c r="D3672" s="244" t="s">
        <v>402</v>
      </c>
      <c r="E3672" s="244" t="str">
        <f>CONCATENATE(SUM('Раздел 1'!M16:M16),"=",SUM('Раздел 1'!N16:Q16))</f>
        <v>0=0</v>
      </c>
    </row>
    <row r="3673" spans="1:5" s="102" customFormat="1" ht="25.5" x14ac:dyDescent="0.2">
      <c r="A3673" s="418" t="str">
        <f>IF((SUM('Раздел 1'!M79:M79)=SUM('Раздел 1'!N79:Q79)),"","Неверно!")</f>
        <v/>
      </c>
      <c r="B3673" s="418" t="s">
        <v>23088</v>
      </c>
      <c r="C3673" s="244" t="s">
        <v>6646</v>
      </c>
      <c r="D3673" s="244" t="s">
        <v>402</v>
      </c>
      <c r="E3673" s="244" t="str">
        <f>CONCATENATE(SUM('Раздел 1'!M79:M79),"=",SUM('Раздел 1'!N79:Q79))</f>
        <v>0=0</v>
      </c>
    </row>
    <row r="3674" spans="1:5" s="102" customFormat="1" ht="25.5" x14ac:dyDescent="0.2">
      <c r="A3674" s="418" t="str">
        <f>IF((SUM('Раздел 1'!M80:M80)=SUM('Раздел 1'!N80:Q80)),"","Неверно!")</f>
        <v/>
      </c>
      <c r="B3674" s="418" t="s">
        <v>23088</v>
      </c>
      <c r="C3674" s="244" t="s">
        <v>6647</v>
      </c>
      <c r="D3674" s="244" t="s">
        <v>402</v>
      </c>
      <c r="E3674" s="244" t="str">
        <f>CONCATENATE(SUM('Раздел 1'!M80:M80),"=",SUM('Раздел 1'!N80:Q80))</f>
        <v>0=0</v>
      </c>
    </row>
    <row r="3675" spans="1:5" s="102" customFormat="1" ht="25.5" x14ac:dyDescent="0.2">
      <c r="A3675" s="418" t="str">
        <f>IF((SUM('Раздел 1'!M81:M81)=SUM('Раздел 1'!N81:Q81)),"","Неверно!")</f>
        <v/>
      </c>
      <c r="B3675" s="418" t="s">
        <v>23088</v>
      </c>
      <c r="C3675" s="244" t="s">
        <v>6648</v>
      </c>
      <c r="D3675" s="244" t="s">
        <v>402</v>
      </c>
      <c r="E3675" s="244" t="str">
        <f>CONCATENATE(SUM('Раздел 1'!M81:M81),"=",SUM('Раздел 1'!N81:Q81))</f>
        <v>0=0</v>
      </c>
    </row>
    <row r="3676" spans="1:5" s="102" customFormat="1" ht="25.5" x14ac:dyDescent="0.2">
      <c r="A3676" s="418" t="str">
        <f>IF((SUM('Раздел 1'!M82:M82)=SUM('Раздел 1'!N82:Q82)),"","Неверно!")</f>
        <v/>
      </c>
      <c r="B3676" s="418" t="s">
        <v>23088</v>
      </c>
      <c r="C3676" s="244" t="s">
        <v>6649</v>
      </c>
      <c r="D3676" s="244" t="s">
        <v>402</v>
      </c>
      <c r="E3676" s="244" t="str">
        <f>CONCATENATE(SUM('Раздел 1'!M82:M82),"=",SUM('Раздел 1'!N82:Q82))</f>
        <v>0=0</v>
      </c>
    </row>
    <row r="3677" spans="1:5" s="102" customFormat="1" ht="25.5" x14ac:dyDescent="0.2">
      <c r="A3677" s="418" t="str">
        <f>IF((SUM('Раздел 1'!M83:M83)=SUM('Раздел 1'!N83:Q83)),"","Неверно!")</f>
        <v/>
      </c>
      <c r="B3677" s="418" t="s">
        <v>23088</v>
      </c>
      <c r="C3677" s="244" t="s">
        <v>6650</v>
      </c>
      <c r="D3677" s="244" t="s">
        <v>402</v>
      </c>
      <c r="E3677" s="244" t="str">
        <f>CONCATENATE(SUM('Раздел 1'!M83:M83),"=",SUM('Раздел 1'!N83:Q83))</f>
        <v>0=0</v>
      </c>
    </row>
    <row r="3678" spans="1:5" s="102" customFormat="1" ht="25.5" x14ac:dyDescent="0.2">
      <c r="A3678" s="418" t="str">
        <f>IF((SUM('Раздел 1'!M84:M84)=SUM('Раздел 1'!N84:Q84)),"","Неверно!")</f>
        <v/>
      </c>
      <c r="B3678" s="418" t="s">
        <v>23088</v>
      </c>
      <c r="C3678" s="244" t="s">
        <v>6651</v>
      </c>
      <c r="D3678" s="244" t="s">
        <v>402</v>
      </c>
      <c r="E3678" s="244" t="str">
        <f>CONCATENATE(SUM('Раздел 1'!M84:M84),"=",SUM('Раздел 1'!N84:Q84))</f>
        <v>0=0</v>
      </c>
    </row>
    <row r="3679" spans="1:5" s="102" customFormat="1" ht="25.5" x14ac:dyDescent="0.2">
      <c r="A3679" s="418" t="str">
        <f>IF((SUM('Раздел 1'!M85:M85)=SUM('Раздел 1'!N85:Q85)),"","Неверно!")</f>
        <v/>
      </c>
      <c r="B3679" s="418" t="s">
        <v>23088</v>
      </c>
      <c r="C3679" s="244" t="s">
        <v>6652</v>
      </c>
      <c r="D3679" s="244" t="s">
        <v>402</v>
      </c>
      <c r="E3679" s="244" t="str">
        <f>CONCATENATE(SUM('Раздел 1'!M85:M85),"=",SUM('Раздел 1'!N85:Q85))</f>
        <v>0=0</v>
      </c>
    </row>
    <row r="3680" spans="1:5" s="102" customFormat="1" ht="25.5" x14ac:dyDescent="0.2">
      <c r="A3680" s="418" t="str">
        <f>IF((SUM('Раздел 1'!M86:M86)=SUM('Раздел 1'!N86:Q86)),"","Неверно!")</f>
        <v/>
      </c>
      <c r="B3680" s="418" t="s">
        <v>23088</v>
      </c>
      <c r="C3680" s="244" t="s">
        <v>6653</v>
      </c>
      <c r="D3680" s="244" t="s">
        <v>402</v>
      </c>
      <c r="E3680" s="244" t="str">
        <f>CONCATENATE(SUM('Раздел 1'!M86:M86),"=",SUM('Раздел 1'!N86:Q86))</f>
        <v>0=0</v>
      </c>
    </row>
    <row r="3681" spans="1:5" s="102" customFormat="1" ht="25.5" x14ac:dyDescent="0.2">
      <c r="A3681" s="418" t="str">
        <f>IF((SUM('Раздел 1'!M87:M87)=SUM('Раздел 1'!N87:Q87)),"","Неверно!")</f>
        <v/>
      </c>
      <c r="B3681" s="418" t="s">
        <v>23088</v>
      </c>
      <c r="C3681" s="244" t="s">
        <v>6654</v>
      </c>
      <c r="D3681" s="244" t="s">
        <v>402</v>
      </c>
      <c r="E3681" s="244" t="str">
        <f>CONCATENATE(SUM('Раздел 1'!M87:M87),"=",SUM('Раздел 1'!N87:Q87))</f>
        <v>0=0</v>
      </c>
    </row>
    <row r="3682" spans="1:5" s="102" customFormat="1" ht="25.5" x14ac:dyDescent="0.2">
      <c r="A3682" s="418" t="str">
        <f>IF((SUM('Раздел 1'!M88:M88)=SUM('Раздел 1'!N88:Q88)),"","Неверно!")</f>
        <v/>
      </c>
      <c r="B3682" s="418" t="s">
        <v>23088</v>
      </c>
      <c r="C3682" s="244" t="s">
        <v>6655</v>
      </c>
      <c r="D3682" s="244" t="s">
        <v>402</v>
      </c>
      <c r="E3682" s="244" t="str">
        <f>CONCATENATE(SUM('Раздел 1'!M88:M88),"=",SUM('Раздел 1'!N88:Q88))</f>
        <v>0=0</v>
      </c>
    </row>
    <row r="3683" spans="1:5" s="102" customFormat="1" ht="25.5" x14ac:dyDescent="0.2">
      <c r="A3683" s="418" t="str">
        <f>IF((SUM('Раздел 1'!M17:M17)=SUM('Раздел 1'!N17:Q17)),"","Неверно!")</f>
        <v/>
      </c>
      <c r="B3683" s="418" t="s">
        <v>23088</v>
      </c>
      <c r="C3683" s="244" t="s">
        <v>6656</v>
      </c>
      <c r="D3683" s="244" t="s">
        <v>402</v>
      </c>
      <c r="E3683" s="244" t="str">
        <f>CONCATENATE(SUM('Раздел 1'!M17:M17),"=",SUM('Раздел 1'!N17:Q17))</f>
        <v>0=0</v>
      </c>
    </row>
    <row r="3684" spans="1:5" s="102" customFormat="1" ht="25.5" x14ac:dyDescent="0.2">
      <c r="A3684" s="418" t="str">
        <f>IF((SUM('Раздел 1'!M89:M89)=SUM('Раздел 1'!N89:Q89)),"","Неверно!")</f>
        <v/>
      </c>
      <c r="B3684" s="418" t="s">
        <v>23088</v>
      </c>
      <c r="C3684" s="244" t="s">
        <v>6657</v>
      </c>
      <c r="D3684" s="244" t="s">
        <v>402</v>
      </c>
      <c r="E3684" s="244" t="str">
        <f>CONCATENATE(SUM('Раздел 1'!M89:M89),"=",SUM('Раздел 1'!N89:Q89))</f>
        <v>0=0</v>
      </c>
    </row>
    <row r="3685" spans="1:5" s="102" customFormat="1" ht="25.5" x14ac:dyDescent="0.2">
      <c r="A3685" s="418" t="str">
        <f>IF((SUM('Раздел 1'!M90:M90)=SUM('Раздел 1'!N90:Q90)),"","Неверно!")</f>
        <v/>
      </c>
      <c r="B3685" s="418" t="s">
        <v>23088</v>
      </c>
      <c r="C3685" s="244" t="s">
        <v>6658</v>
      </c>
      <c r="D3685" s="244" t="s">
        <v>402</v>
      </c>
      <c r="E3685" s="244" t="str">
        <f>CONCATENATE(SUM('Раздел 1'!M90:M90),"=",SUM('Раздел 1'!N90:Q90))</f>
        <v>0=0</v>
      </c>
    </row>
    <row r="3686" spans="1:5" s="102" customFormat="1" ht="25.5" x14ac:dyDescent="0.2">
      <c r="A3686" s="418" t="str">
        <f>IF((SUM('Раздел 1'!M91:M91)=SUM('Раздел 1'!N91:Q91)),"","Неверно!")</f>
        <v/>
      </c>
      <c r="B3686" s="418" t="s">
        <v>23088</v>
      </c>
      <c r="C3686" s="244" t="s">
        <v>6659</v>
      </c>
      <c r="D3686" s="244" t="s">
        <v>402</v>
      </c>
      <c r="E3686" s="244" t="str">
        <f>CONCATENATE(SUM('Раздел 1'!M91:M91),"=",SUM('Раздел 1'!N91:Q91))</f>
        <v>0=0</v>
      </c>
    </row>
    <row r="3687" spans="1:5" s="102" customFormat="1" ht="25.5" x14ac:dyDescent="0.2">
      <c r="A3687" s="418" t="str">
        <f>IF((SUM('Раздел 1'!M92:M92)=SUM('Раздел 1'!N92:Q92)),"","Неверно!")</f>
        <v/>
      </c>
      <c r="B3687" s="418" t="s">
        <v>23088</v>
      </c>
      <c r="C3687" s="244" t="s">
        <v>6660</v>
      </c>
      <c r="D3687" s="244" t="s">
        <v>402</v>
      </c>
      <c r="E3687" s="244" t="str">
        <f>CONCATENATE(SUM('Раздел 1'!M92:M92),"=",SUM('Раздел 1'!N92:Q92))</f>
        <v>0=0</v>
      </c>
    </row>
    <row r="3688" spans="1:5" s="102" customFormat="1" ht="25.5" x14ac:dyDescent="0.2">
      <c r="A3688" s="418" t="str">
        <f>IF((SUM('Раздел 1'!M93:M93)=SUM('Раздел 1'!N93:Q93)),"","Неверно!")</f>
        <v/>
      </c>
      <c r="B3688" s="418" t="s">
        <v>23088</v>
      </c>
      <c r="C3688" s="244" t="s">
        <v>6661</v>
      </c>
      <c r="D3688" s="244" t="s">
        <v>402</v>
      </c>
      <c r="E3688" s="244" t="str">
        <f>CONCATENATE(SUM('Раздел 1'!M93:M93),"=",SUM('Раздел 1'!N93:Q93))</f>
        <v>0=0</v>
      </c>
    </row>
    <row r="3689" spans="1:5" s="102" customFormat="1" ht="25.5" x14ac:dyDescent="0.2">
      <c r="A3689" s="418" t="str">
        <f>IF((SUM('Раздел 1'!M94:M94)=SUM('Раздел 1'!N94:Q94)),"","Неверно!")</f>
        <v/>
      </c>
      <c r="B3689" s="418" t="s">
        <v>23088</v>
      </c>
      <c r="C3689" s="244" t="s">
        <v>6662</v>
      </c>
      <c r="D3689" s="244" t="s">
        <v>402</v>
      </c>
      <c r="E3689" s="244" t="str">
        <f>CONCATENATE(SUM('Раздел 1'!M94:M94),"=",SUM('Раздел 1'!N94:Q94))</f>
        <v>0=0</v>
      </c>
    </row>
    <row r="3690" spans="1:5" s="102" customFormat="1" ht="25.5" x14ac:dyDescent="0.2">
      <c r="A3690" s="418" t="str">
        <f>IF((SUM('Раздел 1'!M95:M95)=SUM('Раздел 1'!N95:Q95)),"","Неверно!")</f>
        <v/>
      </c>
      <c r="B3690" s="418" t="s">
        <v>23088</v>
      </c>
      <c r="C3690" s="244" t="s">
        <v>6663</v>
      </c>
      <c r="D3690" s="244" t="s">
        <v>402</v>
      </c>
      <c r="E3690" s="244" t="str">
        <f>CONCATENATE(SUM('Раздел 1'!M95:M95),"=",SUM('Раздел 1'!N95:Q95))</f>
        <v>0=0</v>
      </c>
    </row>
    <row r="3691" spans="1:5" s="102" customFormat="1" ht="25.5" x14ac:dyDescent="0.2">
      <c r="A3691" s="418" t="str">
        <f>IF((SUM('Раздел 1'!M96:M96)=SUM('Раздел 1'!N96:Q96)),"","Неверно!")</f>
        <v/>
      </c>
      <c r="B3691" s="418" t="s">
        <v>23088</v>
      </c>
      <c r="C3691" s="244" t="s">
        <v>6664</v>
      </c>
      <c r="D3691" s="244" t="s">
        <v>402</v>
      </c>
      <c r="E3691" s="244" t="str">
        <f>CONCATENATE(SUM('Раздел 1'!M96:M96),"=",SUM('Раздел 1'!N96:Q96))</f>
        <v>0=0</v>
      </c>
    </row>
    <row r="3692" spans="1:5" s="102" customFormat="1" ht="25.5" x14ac:dyDescent="0.2">
      <c r="A3692" s="418" t="str">
        <f>IF((SUM('Раздел 1'!M97:M97)=SUM('Раздел 1'!N97:Q97)),"","Неверно!")</f>
        <v/>
      </c>
      <c r="B3692" s="418" t="s">
        <v>23088</v>
      </c>
      <c r="C3692" s="244" t="s">
        <v>6665</v>
      </c>
      <c r="D3692" s="244" t="s">
        <v>402</v>
      </c>
      <c r="E3692" s="244" t="str">
        <f>CONCATENATE(SUM('Раздел 1'!M97:M97),"=",SUM('Раздел 1'!N97:Q97))</f>
        <v>0=0</v>
      </c>
    </row>
    <row r="3693" spans="1:5" s="102" customFormat="1" ht="25.5" x14ac:dyDescent="0.2">
      <c r="A3693" s="418" t="str">
        <f>IF((SUM('Раздел 1'!M98:M98)=SUM('Раздел 1'!N98:Q98)),"","Неверно!")</f>
        <v/>
      </c>
      <c r="B3693" s="418" t="s">
        <v>23088</v>
      </c>
      <c r="C3693" s="244" t="s">
        <v>6666</v>
      </c>
      <c r="D3693" s="244" t="s">
        <v>402</v>
      </c>
      <c r="E3693" s="244" t="str">
        <f>CONCATENATE(SUM('Раздел 1'!M98:M98),"=",SUM('Раздел 1'!N98:Q98))</f>
        <v>0=0</v>
      </c>
    </row>
    <row r="3694" spans="1:5" s="102" customFormat="1" ht="25.5" x14ac:dyDescent="0.2">
      <c r="A3694" s="418" t="str">
        <f>IF((SUM('Раздел 1'!M18:M18)=SUM('Раздел 1'!N18:Q18)),"","Неверно!")</f>
        <v/>
      </c>
      <c r="B3694" s="418" t="s">
        <v>23088</v>
      </c>
      <c r="C3694" s="244" t="s">
        <v>6667</v>
      </c>
      <c r="D3694" s="244" t="s">
        <v>402</v>
      </c>
      <c r="E3694" s="244" t="str">
        <f>CONCATENATE(SUM('Раздел 1'!M18:M18),"=",SUM('Раздел 1'!N18:Q18))</f>
        <v>0=0</v>
      </c>
    </row>
    <row r="3695" spans="1:5" s="102" customFormat="1" ht="25.5" x14ac:dyDescent="0.2">
      <c r="A3695" s="418" t="str">
        <f>IF((SUM('Раздел 1'!M99:M99)=SUM('Раздел 1'!N99:Q99)),"","Неверно!")</f>
        <v/>
      </c>
      <c r="B3695" s="418" t="s">
        <v>23088</v>
      </c>
      <c r="C3695" s="244" t="s">
        <v>6668</v>
      </c>
      <c r="D3695" s="244" t="s">
        <v>402</v>
      </c>
      <c r="E3695" s="244" t="str">
        <f>CONCATENATE(SUM('Раздел 1'!M99:M99),"=",SUM('Раздел 1'!N99:Q99))</f>
        <v>0=0</v>
      </c>
    </row>
    <row r="3696" spans="1:5" s="102" customFormat="1" ht="25.5" x14ac:dyDescent="0.2">
      <c r="A3696" s="418" t="str">
        <f>IF((SUM('Раздел 1'!M100:M100)=SUM('Раздел 1'!N100:Q100)),"","Неверно!")</f>
        <v/>
      </c>
      <c r="B3696" s="418" t="s">
        <v>23088</v>
      </c>
      <c r="C3696" s="244" t="s">
        <v>6669</v>
      </c>
      <c r="D3696" s="244" t="s">
        <v>402</v>
      </c>
      <c r="E3696" s="244" t="str">
        <f>CONCATENATE(SUM('Раздел 1'!M100:M100),"=",SUM('Раздел 1'!N100:Q100))</f>
        <v>0=0</v>
      </c>
    </row>
    <row r="3697" spans="1:5" s="102" customFormat="1" ht="25.5" x14ac:dyDescent="0.2">
      <c r="A3697" s="418" t="str">
        <f>IF((SUM('Раздел 1'!M101:M101)=SUM('Раздел 1'!N101:Q101)),"","Неверно!")</f>
        <v/>
      </c>
      <c r="B3697" s="418" t="s">
        <v>23088</v>
      </c>
      <c r="C3697" s="244" t="s">
        <v>6670</v>
      </c>
      <c r="D3697" s="244" t="s">
        <v>402</v>
      </c>
      <c r="E3697" s="244" t="str">
        <f>CONCATENATE(SUM('Раздел 1'!M101:M101),"=",SUM('Раздел 1'!N101:Q101))</f>
        <v>0=0</v>
      </c>
    </row>
    <row r="3698" spans="1:5" s="102" customFormat="1" ht="25.5" x14ac:dyDescent="0.2">
      <c r="A3698" s="418" t="str">
        <f>IF((SUM('Раздел 1'!M102:M102)=SUM('Раздел 1'!N102:Q102)),"","Неверно!")</f>
        <v/>
      </c>
      <c r="B3698" s="418" t="s">
        <v>23088</v>
      </c>
      <c r="C3698" s="244" t="s">
        <v>6671</v>
      </c>
      <c r="D3698" s="244" t="s">
        <v>402</v>
      </c>
      <c r="E3698" s="244" t="str">
        <f>CONCATENATE(SUM('Раздел 1'!M102:M102),"=",SUM('Раздел 1'!N102:Q102))</f>
        <v>0=0</v>
      </c>
    </row>
    <row r="3699" spans="1:5" s="102" customFormat="1" ht="25.5" x14ac:dyDescent="0.2">
      <c r="A3699" s="418" t="str">
        <f>IF((SUM('Раздел 1'!M103:M103)=SUM('Раздел 1'!N103:Q103)),"","Неверно!")</f>
        <v/>
      </c>
      <c r="B3699" s="418" t="s">
        <v>23088</v>
      </c>
      <c r="C3699" s="244" t="s">
        <v>6672</v>
      </c>
      <c r="D3699" s="244" t="s">
        <v>402</v>
      </c>
      <c r="E3699" s="244" t="str">
        <f>CONCATENATE(SUM('Раздел 1'!M103:M103),"=",SUM('Раздел 1'!N103:Q103))</f>
        <v>0=0</v>
      </c>
    </row>
    <row r="3700" spans="1:5" s="102" customFormat="1" ht="25.5" x14ac:dyDescent="0.2">
      <c r="A3700" s="418" t="str">
        <f>IF((SUM('Раздел 1'!M104:M104)=SUM('Раздел 1'!N104:Q104)),"","Неверно!")</f>
        <v/>
      </c>
      <c r="B3700" s="418" t="s">
        <v>23088</v>
      </c>
      <c r="C3700" s="244" t="s">
        <v>6673</v>
      </c>
      <c r="D3700" s="244" t="s">
        <v>402</v>
      </c>
      <c r="E3700" s="244" t="str">
        <f>CONCATENATE(SUM('Раздел 1'!M104:M104),"=",SUM('Раздел 1'!N104:Q104))</f>
        <v>0=0</v>
      </c>
    </row>
    <row r="3701" spans="1:5" s="102" customFormat="1" ht="25.5" x14ac:dyDescent="0.2">
      <c r="A3701" s="418" t="str">
        <f>IF((SUM('Раздел 1'!M105:M105)=SUM('Раздел 1'!N105:Q105)),"","Неверно!")</f>
        <v/>
      </c>
      <c r="B3701" s="418" t="s">
        <v>23088</v>
      </c>
      <c r="C3701" s="244" t="s">
        <v>6674</v>
      </c>
      <c r="D3701" s="244" t="s">
        <v>402</v>
      </c>
      <c r="E3701" s="244" t="str">
        <f>CONCATENATE(SUM('Раздел 1'!M105:M105),"=",SUM('Раздел 1'!N105:Q105))</f>
        <v>0=0</v>
      </c>
    </row>
    <row r="3702" spans="1:5" s="102" customFormat="1" ht="25.5" x14ac:dyDescent="0.2">
      <c r="A3702" s="418" t="str">
        <f>IF((SUM('Раздел 1'!M106:M106)=SUM('Раздел 1'!N106:Q106)),"","Неверно!")</f>
        <v/>
      </c>
      <c r="B3702" s="418" t="s">
        <v>23088</v>
      </c>
      <c r="C3702" s="244" t="s">
        <v>6675</v>
      </c>
      <c r="D3702" s="244" t="s">
        <v>402</v>
      </c>
      <c r="E3702" s="244" t="str">
        <f>CONCATENATE(SUM('Раздел 1'!M106:M106),"=",SUM('Раздел 1'!N106:Q106))</f>
        <v>0=0</v>
      </c>
    </row>
    <row r="3703" spans="1:5" s="102" customFormat="1" ht="25.5" x14ac:dyDescent="0.2">
      <c r="A3703" s="418" t="str">
        <f>IF((SUM('Раздел 1'!M107:M107)=SUM('Раздел 1'!N107:Q107)),"","Неверно!")</f>
        <v/>
      </c>
      <c r="B3703" s="418" t="s">
        <v>23088</v>
      </c>
      <c r="C3703" s="244" t="s">
        <v>6676</v>
      </c>
      <c r="D3703" s="244" t="s">
        <v>402</v>
      </c>
      <c r="E3703" s="244" t="str">
        <f>CONCATENATE(SUM('Раздел 1'!M107:M107),"=",SUM('Раздел 1'!N107:Q107))</f>
        <v>0=0</v>
      </c>
    </row>
    <row r="3704" spans="1:5" s="102" customFormat="1" ht="25.5" x14ac:dyDescent="0.2">
      <c r="A3704" s="418" t="str">
        <f>IF((SUM('Раздел 1'!M108:M108)=SUM('Раздел 1'!N108:Q108)),"","Неверно!")</f>
        <v/>
      </c>
      <c r="B3704" s="418" t="s">
        <v>23088</v>
      </c>
      <c r="C3704" s="244" t="s">
        <v>6677</v>
      </c>
      <c r="D3704" s="244" t="s">
        <v>402</v>
      </c>
      <c r="E3704" s="244" t="str">
        <f>CONCATENATE(SUM('Раздел 1'!M108:M108),"=",SUM('Раздел 1'!N108:Q108))</f>
        <v>0=0</v>
      </c>
    </row>
    <row r="3705" spans="1:5" s="102" customFormat="1" x14ac:dyDescent="0.2">
      <c r="A3705" s="418" t="str">
        <f>IF((SUM('Раздел 1'!T251:T251)=0),"","Неверно!")</f>
        <v/>
      </c>
      <c r="B3705" s="418" t="s">
        <v>23089</v>
      </c>
      <c r="C3705" s="244" t="s">
        <v>5471</v>
      </c>
      <c r="D3705" s="244" t="s">
        <v>374</v>
      </c>
      <c r="E3705" s="244" t="str">
        <f>CONCATENATE(SUM('Раздел 1'!T251:T251),"=",0)</f>
        <v>0=0</v>
      </c>
    </row>
    <row r="3706" spans="1:5" s="102" customFormat="1" x14ac:dyDescent="0.2">
      <c r="A3706" s="418" t="str">
        <f>IF((SUM('Раздел 1'!U251:U251)=0),"","Неверно!")</f>
        <v/>
      </c>
      <c r="B3706" s="418" t="s">
        <v>23089</v>
      </c>
      <c r="C3706" s="244" t="s">
        <v>5472</v>
      </c>
      <c r="D3706" s="244" t="s">
        <v>374</v>
      </c>
      <c r="E3706" s="244" t="str">
        <f>CONCATENATE(SUM('Раздел 1'!U251:U251),"=",0)</f>
        <v>0=0</v>
      </c>
    </row>
    <row r="3707" spans="1:5" s="102" customFormat="1" x14ac:dyDescent="0.2">
      <c r="A3707" s="418" t="str">
        <f>IF((SUM('Раздел 1'!T95:T95)=0),"","Неверно!")</f>
        <v/>
      </c>
      <c r="B3707" s="418" t="s">
        <v>23090</v>
      </c>
      <c r="C3707" s="244" t="s">
        <v>8146</v>
      </c>
      <c r="D3707" s="244" t="s">
        <v>374</v>
      </c>
      <c r="E3707" s="244" t="str">
        <f>CONCATENATE(SUM('Раздел 1'!T95:T95),"=",0)</f>
        <v>0=0</v>
      </c>
    </row>
    <row r="3708" spans="1:5" s="102" customFormat="1" x14ac:dyDescent="0.2">
      <c r="A3708" s="418" t="str">
        <f>IF((SUM('Раздел 1'!U95:U95)=0),"","Неверно!")</f>
        <v/>
      </c>
      <c r="B3708" s="418" t="s">
        <v>23090</v>
      </c>
      <c r="C3708" s="244" t="s">
        <v>8147</v>
      </c>
      <c r="D3708" s="244" t="s">
        <v>374</v>
      </c>
      <c r="E3708" s="244" t="str">
        <f>CONCATENATE(SUM('Раздел 1'!U95:U95),"=",0)</f>
        <v>0=0</v>
      </c>
    </row>
    <row r="3709" spans="1:5" s="102" customFormat="1" x14ac:dyDescent="0.2">
      <c r="A3709" s="418" t="str">
        <f>IF((SUM('Раздел 1'!V95:V95)=0),"","Неверно!")</f>
        <v/>
      </c>
      <c r="B3709" s="418" t="s">
        <v>23090</v>
      </c>
      <c r="C3709" s="244" t="s">
        <v>8148</v>
      </c>
      <c r="D3709" s="244" t="s">
        <v>374</v>
      </c>
      <c r="E3709" s="244" t="str">
        <f>CONCATENATE(SUM('Раздел 1'!V95:V95),"=",0)</f>
        <v>0=0</v>
      </c>
    </row>
    <row r="3710" spans="1:5" s="102" customFormat="1" x14ac:dyDescent="0.2">
      <c r="A3710" s="418" t="str">
        <f>IF((SUM('Раздел 1'!N389:N389)=0),"","Неверно!")</f>
        <v/>
      </c>
      <c r="B3710" s="418" t="s">
        <v>23091</v>
      </c>
      <c r="C3710" s="244" t="s">
        <v>11304</v>
      </c>
      <c r="D3710" s="244" t="s">
        <v>13902</v>
      </c>
      <c r="E3710" s="244" t="str">
        <f>CONCATENATE(SUM('Раздел 1'!N389:N389),"=",0)</f>
        <v>0=0</v>
      </c>
    </row>
    <row r="3711" spans="1:5" s="102" customFormat="1" x14ac:dyDescent="0.2">
      <c r="A3711" s="418" t="str">
        <f>IF((SUM('Раздел 1'!T337:T337)=0),"","Неверно!")</f>
        <v/>
      </c>
      <c r="B3711" s="418" t="s">
        <v>23092</v>
      </c>
      <c r="C3711" s="244" t="s">
        <v>11270</v>
      </c>
      <c r="D3711" s="244" t="s">
        <v>374</v>
      </c>
      <c r="E3711" s="244" t="str">
        <f>CONCATENATE(SUM('Раздел 1'!T337:T337),"=",0)</f>
        <v>0=0</v>
      </c>
    </row>
    <row r="3712" spans="1:5" s="102" customFormat="1" x14ac:dyDescent="0.2">
      <c r="A3712" s="418" t="str">
        <f>IF((SUM('Раздел 1'!U337:U337)=0),"","Неверно!")</f>
        <v/>
      </c>
      <c r="B3712" s="418" t="s">
        <v>23092</v>
      </c>
      <c r="C3712" s="244" t="s">
        <v>5902</v>
      </c>
      <c r="D3712" s="244" t="s">
        <v>374</v>
      </c>
      <c r="E3712" s="244" t="str">
        <f>CONCATENATE(SUM('Раздел 1'!U337:U337),"=",0)</f>
        <v>0=0</v>
      </c>
    </row>
    <row r="3713" spans="1:5" s="102" customFormat="1" x14ac:dyDescent="0.2">
      <c r="A3713" s="418" t="str">
        <f>IF((SUM('Раздел 1'!V337:V337)=0),"","Неверно!")</f>
        <v/>
      </c>
      <c r="B3713" s="418" t="s">
        <v>23092</v>
      </c>
      <c r="C3713" s="244" t="s">
        <v>10996</v>
      </c>
      <c r="D3713" s="244" t="s">
        <v>374</v>
      </c>
      <c r="E3713" s="244" t="str">
        <f>CONCATENATE(SUM('Раздел 1'!V337:V337),"=",0)</f>
        <v>0=0</v>
      </c>
    </row>
    <row r="3714" spans="1:5" s="102" customFormat="1" x14ac:dyDescent="0.2">
      <c r="A3714" s="418" t="str">
        <f>IF((SUM('Раздел 1'!W337:W337)=0),"","Неверно!")</f>
        <v/>
      </c>
      <c r="B3714" s="418" t="s">
        <v>23092</v>
      </c>
      <c r="C3714" s="244" t="s">
        <v>10997</v>
      </c>
      <c r="D3714" s="244" t="s">
        <v>374</v>
      </c>
      <c r="E3714" s="244" t="str">
        <f>CONCATENATE(SUM('Раздел 1'!W337:W337),"=",0)</f>
        <v>0=0</v>
      </c>
    </row>
    <row r="3715" spans="1:5" s="102" customFormat="1" x14ac:dyDescent="0.2">
      <c r="A3715" s="418" t="str">
        <f>IF((SUM('Раздел 1'!X337:X337)=0),"","Неверно!")</f>
        <v/>
      </c>
      <c r="B3715" s="418" t="s">
        <v>23092</v>
      </c>
      <c r="C3715" s="244" t="s">
        <v>8106</v>
      </c>
      <c r="D3715" s="244" t="s">
        <v>374</v>
      </c>
      <c r="E3715" s="244" t="str">
        <f>CONCATENATE(SUM('Раздел 1'!X337:X337),"=",0)</f>
        <v>0=0</v>
      </c>
    </row>
    <row r="3716" spans="1:5" s="102" customFormat="1" x14ac:dyDescent="0.2">
      <c r="A3716" s="418" t="str">
        <f>IF((SUM('Раздел 1'!H10:H10)&lt;=SUM('Раздел 1'!F10:F10)),"","Неверно!")</f>
        <v/>
      </c>
      <c r="B3716" s="418" t="s">
        <v>23093</v>
      </c>
      <c r="C3716" s="244" t="s">
        <v>5933</v>
      </c>
      <c r="D3716" s="244" t="s">
        <v>399</v>
      </c>
      <c r="E3716" s="244" t="str">
        <f>CONCATENATE(SUM('Раздел 1'!H10:H10),"&lt;=",SUM('Раздел 1'!F10:F10))</f>
        <v>0&lt;=99</v>
      </c>
    </row>
    <row r="3717" spans="1:5" s="102" customFormat="1" x14ac:dyDescent="0.2">
      <c r="A3717" s="418" t="str">
        <f>IF((SUM('Раздел 1'!H19:H19)&lt;=SUM('Раздел 1'!F19:F19)),"","Неверно!")</f>
        <v/>
      </c>
      <c r="B3717" s="418" t="s">
        <v>23093</v>
      </c>
      <c r="C3717" s="244" t="s">
        <v>5934</v>
      </c>
      <c r="D3717" s="244" t="s">
        <v>399</v>
      </c>
      <c r="E3717" s="244" t="str">
        <f>CONCATENATE(SUM('Раздел 1'!H19:H19),"&lt;=",SUM('Раздел 1'!F19:F19))</f>
        <v>0&lt;=0</v>
      </c>
    </row>
    <row r="3718" spans="1:5" s="102" customFormat="1" x14ac:dyDescent="0.2">
      <c r="A3718" s="418" t="str">
        <f>IF((SUM('Раздел 1'!H109:H109)&lt;=SUM('Раздел 1'!F109:F109)),"","Неверно!")</f>
        <v/>
      </c>
      <c r="B3718" s="418" t="s">
        <v>23093</v>
      </c>
      <c r="C3718" s="244" t="s">
        <v>5935</v>
      </c>
      <c r="D3718" s="244" t="s">
        <v>399</v>
      </c>
      <c r="E3718" s="244" t="str">
        <f>CONCATENATE(SUM('Раздел 1'!H109:H109),"&lt;=",SUM('Раздел 1'!F109:F109))</f>
        <v>0&lt;=0</v>
      </c>
    </row>
    <row r="3719" spans="1:5" s="102" customFormat="1" x14ac:dyDescent="0.2">
      <c r="A3719" s="418" t="str">
        <f>IF((SUM('Раздел 1'!H110:H110)&lt;=SUM('Раздел 1'!F110:F110)),"","Неверно!")</f>
        <v/>
      </c>
      <c r="B3719" s="418" t="s">
        <v>23093</v>
      </c>
      <c r="C3719" s="244" t="s">
        <v>5936</v>
      </c>
      <c r="D3719" s="244" t="s">
        <v>399</v>
      </c>
      <c r="E3719" s="244" t="str">
        <f>CONCATENATE(SUM('Раздел 1'!H110:H110),"&lt;=",SUM('Раздел 1'!F110:F110))</f>
        <v>0&lt;=0</v>
      </c>
    </row>
    <row r="3720" spans="1:5" s="102" customFormat="1" x14ac:dyDescent="0.2">
      <c r="A3720" s="418" t="str">
        <f>IF((SUM('Раздел 1'!H111:H111)&lt;=SUM('Раздел 1'!F111:F111)),"","Неверно!")</f>
        <v/>
      </c>
      <c r="B3720" s="418" t="s">
        <v>23093</v>
      </c>
      <c r="C3720" s="244" t="s">
        <v>5937</v>
      </c>
      <c r="D3720" s="244" t="s">
        <v>399</v>
      </c>
      <c r="E3720" s="244" t="str">
        <f>CONCATENATE(SUM('Раздел 1'!H111:H111),"&lt;=",SUM('Раздел 1'!F111:F111))</f>
        <v>0&lt;=0</v>
      </c>
    </row>
    <row r="3721" spans="1:5" s="102" customFormat="1" x14ac:dyDescent="0.2">
      <c r="A3721" s="418" t="str">
        <f>IF((SUM('Раздел 1'!H112:H112)&lt;=SUM('Раздел 1'!F112:F112)),"","Неверно!")</f>
        <v/>
      </c>
      <c r="B3721" s="418" t="s">
        <v>23093</v>
      </c>
      <c r="C3721" s="244" t="s">
        <v>5938</v>
      </c>
      <c r="D3721" s="244" t="s">
        <v>399</v>
      </c>
      <c r="E3721" s="244" t="str">
        <f>CONCATENATE(SUM('Раздел 1'!H112:H112),"&lt;=",SUM('Раздел 1'!F112:F112))</f>
        <v>0&lt;=0</v>
      </c>
    </row>
    <row r="3722" spans="1:5" s="102" customFormat="1" x14ac:dyDescent="0.2">
      <c r="A3722" s="418" t="str">
        <f>IF((SUM('Раздел 1'!H113:H113)&lt;=SUM('Раздел 1'!F113:F113)),"","Неверно!")</f>
        <v/>
      </c>
      <c r="B3722" s="418" t="s">
        <v>23093</v>
      </c>
      <c r="C3722" s="244" t="s">
        <v>5939</v>
      </c>
      <c r="D3722" s="244" t="s">
        <v>399</v>
      </c>
      <c r="E3722" s="244" t="str">
        <f>CONCATENATE(SUM('Раздел 1'!H113:H113),"&lt;=",SUM('Раздел 1'!F113:F113))</f>
        <v>0&lt;=0</v>
      </c>
    </row>
    <row r="3723" spans="1:5" s="102" customFormat="1" x14ac:dyDescent="0.2">
      <c r="A3723" s="418" t="str">
        <f>IF((SUM('Раздел 1'!H114:H114)&lt;=SUM('Раздел 1'!F114:F114)),"","Неверно!")</f>
        <v/>
      </c>
      <c r="B3723" s="418" t="s">
        <v>23093</v>
      </c>
      <c r="C3723" s="244" t="s">
        <v>5940</v>
      </c>
      <c r="D3723" s="244" t="s">
        <v>399</v>
      </c>
      <c r="E3723" s="244" t="str">
        <f>CONCATENATE(SUM('Раздел 1'!H114:H114),"&lt;=",SUM('Раздел 1'!F114:F114))</f>
        <v>0&lt;=0</v>
      </c>
    </row>
    <row r="3724" spans="1:5" s="102" customFormat="1" x14ac:dyDescent="0.2">
      <c r="A3724" s="418" t="str">
        <f>IF((SUM('Раздел 1'!H115:H115)&lt;=SUM('Раздел 1'!F115:F115)),"","Неверно!")</f>
        <v/>
      </c>
      <c r="B3724" s="418" t="s">
        <v>23093</v>
      </c>
      <c r="C3724" s="244" t="s">
        <v>5941</v>
      </c>
      <c r="D3724" s="244" t="s">
        <v>399</v>
      </c>
      <c r="E3724" s="244" t="str">
        <f>CONCATENATE(SUM('Раздел 1'!H115:H115),"&lt;=",SUM('Раздел 1'!F115:F115))</f>
        <v>0&lt;=0</v>
      </c>
    </row>
    <row r="3725" spans="1:5" s="102" customFormat="1" x14ac:dyDescent="0.2">
      <c r="A3725" s="418" t="str">
        <f>IF((SUM('Раздел 1'!H116:H116)&lt;=SUM('Раздел 1'!F116:F116)),"","Неверно!")</f>
        <v/>
      </c>
      <c r="B3725" s="418" t="s">
        <v>23093</v>
      </c>
      <c r="C3725" s="244" t="s">
        <v>5942</v>
      </c>
      <c r="D3725" s="244" t="s">
        <v>399</v>
      </c>
      <c r="E3725" s="244" t="str">
        <f>CONCATENATE(SUM('Раздел 1'!H116:H116),"&lt;=",SUM('Раздел 1'!F116:F116))</f>
        <v>0&lt;=0</v>
      </c>
    </row>
    <row r="3726" spans="1:5" s="102" customFormat="1" x14ac:dyDescent="0.2">
      <c r="A3726" s="418" t="str">
        <f>IF((SUM('Раздел 1'!H117:H117)&lt;=SUM('Раздел 1'!F117:F117)),"","Неверно!")</f>
        <v/>
      </c>
      <c r="B3726" s="418" t="s">
        <v>23093</v>
      </c>
      <c r="C3726" s="244" t="s">
        <v>5943</v>
      </c>
      <c r="D3726" s="244" t="s">
        <v>399</v>
      </c>
      <c r="E3726" s="244" t="str">
        <f>CONCATENATE(SUM('Раздел 1'!H117:H117),"&lt;=",SUM('Раздел 1'!F117:F117))</f>
        <v>0&lt;=0</v>
      </c>
    </row>
    <row r="3727" spans="1:5" s="102" customFormat="1" x14ac:dyDescent="0.2">
      <c r="A3727" s="418" t="str">
        <f>IF((SUM('Раздел 1'!H118:H118)&lt;=SUM('Раздел 1'!F118:F118)),"","Неверно!")</f>
        <v/>
      </c>
      <c r="B3727" s="418" t="s">
        <v>23093</v>
      </c>
      <c r="C3727" s="244" t="s">
        <v>5944</v>
      </c>
      <c r="D3727" s="244" t="s">
        <v>399</v>
      </c>
      <c r="E3727" s="244" t="str">
        <f>CONCATENATE(SUM('Раздел 1'!H118:H118),"&lt;=",SUM('Раздел 1'!F118:F118))</f>
        <v>0&lt;=0</v>
      </c>
    </row>
    <row r="3728" spans="1:5" s="102" customFormat="1" x14ac:dyDescent="0.2">
      <c r="A3728" s="418" t="str">
        <f>IF((SUM('Раздел 1'!H20:H20)&lt;=SUM('Раздел 1'!F20:F20)),"","Неверно!")</f>
        <v/>
      </c>
      <c r="B3728" s="418" t="s">
        <v>23093</v>
      </c>
      <c r="C3728" s="244" t="s">
        <v>5945</v>
      </c>
      <c r="D3728" s="244" t="s">
        <v>399</v>
      </c>
      <c r="E3728" s="244" t="str">
        <f>CONCATENATE(SUM('Раздел 1'!H20:H20),"&lt;=",SUM('Раздел 1'!F20:F20))</f>
        <v>0&lt;=0</v>
      </c>
    </row>
    <row r="3729" spans="1:5" s="102" customFormat="1" x14ac:dyDescent="0.2">
      <c r="A3729" s="418" t="str">
        <f>IF((SUM('Раздел 1'!H119:H119)&lt;=SUM('Раздел 1'!F119:F119)),"","Неверно!")</f>
        <v/>
      </c>
      <c r="B3729" s="418" t="s">
        <v>23093</v>
      </c>
      <c r="C3729" s="244" t="s">
        <v>5946</v>
      </c>
      <c r="D3729" s="244" t="s">
        <v>399</v>
      </c>
      <c r="E3729" s="244" t="str">
        <f>CONCATENATE(SUM('Раздел 1'!H119:H119),"&lt;=",SUM('Раздел 1'!F119:F119))</f>
        <v>0&lt;=0</v>
      </c>
    </row>
    <row r="3730" spans="1:5" s="102" customFormat="1" x14ac:dyDescent="0.2">
      <c r="A3730" s="418" t="str">
        <f>IF((SUM('Раздел 1'!H120:H120)&lt;=SUM('Раздел 1'!F120:F120)),"","Неверно!")</f>
        <v/>
      </c>
      <c r="B3730" s="418" t="s">
        <v>23093</v>
      </c>
      <c r="C3730" s="244" t="s">
        <v>5947</v>
      </c>
      <c r="D3730" s="244" t="s">
        <v>399</v>
      </c>
      <c r="E3730" s="244" t="str">
        <f>CONCATENATE(SUM('Раздел 1'!H120:H120),"&lt;=",SUM('Раздел 1'!F120:F120))</f>
        <v>0&lt;=0</v>
      </c>
    </row>
    <row r="3731" spans="1:5" s="102" customFormat="1" x14ac:dyDescent="0.2">
      <c r="A3731" s="418" t="str">
        <f>IF((SUM('Раздел 1'!H121:H121)&lt;=SUM('Раздел 1'!F121:F121)),"","Неверно!")</f>
        <v/>
      </c>
      <c r="B3731" s="418" t="s">
        <v>23093</v>
      </c>
      <c r="C3731" s="244" t="s">
        <v>5948</v>
      </c>
      <c r="D3731" s="244" t="s">
        <v>399</v>
      </c>
      <c r="E3731" s="244" t="str">
        <f>CONCATENATE(SUM('Раздел 1'!H121:H121),"&lt;=",SUM('Раздел 1'!F121:F121))</f>
        <v>0&lt;=0</v>
      </c>
    </row>
    <row r="3732" spans="1:5" s="102" customFormat="1" x14ac:dyDescent="0.2">
      <c r="A3732" s="418" t="str">
        <f>IF((SUM('Раздел 1'!H122:H122)&lt;=SUM('Раздел 1'!F122:F122)),"","Неверно!")</f>
        <v/>
      </c>
      <c r="B3732" s="418" t="s">
        <v>23093</v>
      </c>
      <c r="C3732" s="244" t="s">
        <v>5949</v>
      </c>
      <c r="D3732" s="244" t="s">
        <v>399</v>
      </c>
      <c r="E3732" s="244" t="str">
        <f>CONCATENATE(SUM('Раздел 1'!H122:H122),"&lt;=",SUM('Раздел 1'!F122:F122))</f>
        <v>0&lt;=0</v>
      </c>
    </row>
    <row r="3733" spans="1:5" s="102" customFormat="1" x14ac:dyDescent="0.2">
      <c r="A3733" s="418" t="str">
        <f>IF((SUM('Раздел 1'!H123:H123)&lt;=SUM('Раздел 1'!F123:F123)),"","Неверно!")</f>
        <v/>
      </c>
      <c r="B3733" s="418" t="s">
        <v>23093</v>
      </c>
      <c r="C3733" s="244" t="s">
        <v>5950</v>
      </c>
      <c r="D3733" s="244" t="s">
        <v>399</v>
      </c>
      <c r="E3733" s="244" t="str">
        <f>CONCATENATE(SUM('Раздел 1'!H123:H123),"&lt;=",SUM('Раздел 1'!F123:F123))</f>
        <v>0&lt;=0</v>
      </c>
    </row>
    <row r="3734" spans="1:5" s="102" customFormat="1" x14ac:dyDescent="0.2">
      <c r="A3734" s="418" t="str">
        <f>IF((SUM('Раздел 1'!H124:H124)&lt;=SUM('Раздел 1'!F124:F124)),"","Неверно!")</f>
        <v/>
      </c>
      <c r="B3734" s="418" t="s">
        <v>23093</v>
      </c>
      <c r="C3734" s="244" t="s">
        <v>5951</v>
      </c>
      <c r="D3734" s="244" t="s">
        <v>399</v>
      </c>
      <c r="E3734" s="244" t="str">
        <f>CONCATENATE(SUM('Раздел 1'!H124:H124),"&lt;=",SUM('Раздел 1'!F124:F124))</f>
        <v>0&lt;=0</v>
      </c>
    </row>
    <row r="3735" spans="1:5" s="102" customFormat="1" x14ac:dyDescent="0.2">
      <c r="A3735" s="418" t="str">
        <f>IF((SUM('Раздел 1'!H125:H125)&lt;=SUM('Раздел 1'!F125:F125)),"","Неверно!")</f>
        <v/>
      </c>
      <c r="B3735" s="418" t="s">
        <v>23093</v>
      </c>
      <c r="C3735" s="244" t="s">
        <v>5952</v>
      </c>
      <c r="D3735" s="244" t="s">
        <v>399</v>
      </c>
      <c r="E3735" s="244" t="str">
        <f>CONCATENATE(SUM('Раздел 1'!H125:H125),"&lt;=",SUM('Раздел 1'!F125:F125))</f>
        <v>0&lt;=0</v>
      </c>
    </row>
    <row r="3736" spans="1:5" s="102" customFormat="1" x14ac:dyDescent="0.2">
      <c r="A3736" s="418" t="str">
        <f>IF((SUM('Раздел 1'!H126:H126)&lt;=SUM('Раздел 1'!F126:F126)),"","Неверно!")</f>
        <v/>
      </c>
      <c r="B3736" s="418" t="s">
        <v>23093</v>
      </c>
      <c r="C3736" s="244" t="s">
        <v>5953</v>
      </c>
      <c r="D3736" s="244" t="s">
        <v>399</v>
      </c>
      <c r="E3736" s="244" t="str">
        <f>CONCATENATE(SUM('Раздел 1'!H126:H126),"&lt;=",SUM('Раздел 1'!F126:F126))</f>
        <v>0&lt;=0</v>
      </c>
    </row>
    <row r="3737" spans="1:5" s="102" customFormat="1" x14ac:dyDescent="0.2">
      <c r="A3737" s="418" t="str">
        <f>IF((SUM('Раздел 1'!H127:H127)&lt;=SUM('Раздел 1'!F127:F127)),"","Неверно!")</f>
        <v/>
      </c>
      <c r="B3737" s="418" t="s">
        <v>23093</v>
      </c>
      <c r="C3737" s="244" t="s">
        <v>5954</v>
      </c>
      <c r="D3737" s="244" t="s">
        <v>399</v>
      </c>
      <c r="E3737" s="244" t="str">
        <f>CONCATENATE(SUM('Раздел 1'!H127:H127),"&lt;=",SUM('Раздел 1'!F127:F127))</f>
        <v>0&lt;=0</v>
      </c>
    </row>
    <row r="3738" spans="1:5" s="102" customFormat="1" x14ac:dyDescent="0.2">
      <c r="A3738" s="418" t="str">
        <f>IF((SUM('Раздел 1'!H128:H128)&lt;=SUM('Раздел 1'!F128:F128)),"","Неверно!")</f>
        <v/>
      </c>
      <c r="B3738" s="418" t="s">
        <v>23093</v>
      </c>
      <c r="C3738" s="244" t="s">
        <v>5955</v>
      </c>
      <c r="D3738" s="244" t="s">
        <v>399</v>
      </c>
      <c r="E3738" s="244" t="str">
        <f>CONCATENATE(SUM('Раздел 1'!H128:H128),"&lt;=",SUM('Раздел 1'!F128:F128))</f>
        <v>0&lt;=0</v>
      </c>
    </row>
    <row r="3739" spans="1:5" s="102" customFormat="1" x14ac:dyDescent="0.2">
      <c r="A3739" s="418" t="str">
        <f>IF((SUM('Раздел 1'!H21:H21)&lt;=SUM('Раздел 1'!F21:F21)),"","Неверно!")</f>
        <v/>
      </c>
      <c r="B3739" s="418" t="s">
        <v>23093</v>
      </c>
      <c r="C3739" s="244" t="s">
        <v>5956</v>
      </c>
      <c r="D3739" s="244" t="s">
        <v>399</v>
      </c>
      <c r="E3739" s="244" t="str">
        <f>CONCATENATE(SUM('Раздел 1'!H21:H21),"&lt;=",SUM('Раздел 1'!F21:F21))</f>
        <v>0&lt;=0</v>
      </c>
    </row>
    <row r="3740" spans="1:5" s="102" customFormat="1" x14ac:dyDescent="0.2">
      <c r="A3740" s="418" t="str">
        <f>IF((SUM('Раздел 1'!H129:H129)&lt;=SUM('Раздел 1'!F129:F129)),"","Неверно!")</f>
        <v/>
      </c>
      <c r="B3740" s="418" t="s">
        <v>23093</v>
      </c>
      <c r="C3740" s="244" t="s">
        <v>5957</v>
      </c>
      <c r="D3740" s="244" t="s">
        <v>399</v>
      </c>
      <c r="E3740" s="244" t="str">
        <f>CONCATENATE(SUM('Раздел 1'!H129:H129),"&lt;=",SUM('Раздел 1'!F129:F129))</f>
        <v>0&lt;=0</v>
      </c>
    </row>
    <row r="3741" spans="1:5" s="102" customFormat="1" x14ac:dyDescent="0.2">
      <c r="A3741" s="418" t="str">
        <f>IF((SUM('Раздел 1'!H130:H130)&lt;=SUM('Раздел 1'!F130:F130)),"","Неверно!")</f>
        <v/>
      </c>
      <c r="B3741" s="418" t="s">
        <v>23093</v>
      </c>
      <c r="C3741" s="244" t="s">
        <v>5958</v>
      </c>
      <c r="D3741" s="244" t="s">
        <v>399</v>
      </c>
      <c r="E3741" s="244" t="str">
        <f>CONCATENATE(SUM('Раздел 1'!H130:H130),"&lt;=",SUM('Раздел 1'!F130:F130))</f>
        <v>0&lt;=0</v>
      </c>
    </row>
    <row r="3742" spans="1:5" s="102" customFormat="1" x14ac:dyDescent="0.2">
      <c r="A3742" s="418" t="str">
        <f>IF((SUM('Раздел 1'!H131:H131)&lt;=SUM('Раздел 1'!F131:F131)),"","Неверно!")</f>
        <v/>
      </c>
      <c r="B3742" s="418" t="s">
        <v>23093</v>
      </c>
      <c r="C3742" s="244" t="s">
        <v>5959</v>
      </c>
      <c r="D3742" s="244" t="s">
        <v>399</v>
      </c>
      <c r="E3742" s="244" t="str">
        <f>CONCATENATE(SUM('Раздел 1'!H131:H131),"&lt;=",SUM('Раздел 1'!F131:F131))</f>
        <v>0&lt;=0</v>
      </c>
    </row>
    <row r="3743" spans="1:5" s="102" customFormat="1" x14ac:dyDescent="0.2">
      <c r="A3743" s="418" t="str">
        <f>IF((SUM('Раздел 1'!H132:H132)&lt;=SUM('Раздел 1'!F132:F132)),"","Неверно!")</f>
        <v/>
      </c>
      <c r="B3743" s="418" t="s">
        <v>23093</v>
      </c>
      <c r="C3743" s="244" t="s">
        <v>5960</v>
      </c>
      <c r="D3743" s="244" t="s">
        <v>399</v>
      </c>
      <c r="E3743" s="244" t="str">
        <f>CONCATENATE(SUM('Раздел 1'!H132:H132),"&lt;=",SUM('Раздел 1'!F132:F132))</f>
        <v>0&lt;=0</v>
      </c>
    </row>
    <row r="3744" spans="1:5" s="102" customFormat="1" x14ac:dyDescent="0.2">
      <c r="A3744" s="418" t="str">
        <f>IF((SUM('Раздел 1'!H133:H133)&lt;=SUM('Раздел 1'!F133:F133)),"","Неверно!")</f>
        <v/>
      </c>
      <c r="B3744" s="418" t="s">
        <v>23093</v>
      </c>
      <c r="C3744" s="244" t="s">
        <v>5961</v>
      </c>
      <c r="D3744" s="244" t="s">
        <v>399</v>
      </c>
      <c r="E3744" s="244" t="str">
        <f>CONCATENATE(SUM('Раздел 1'!H133:H133),"&lt;=",SUM('Раздел 1'!F133:F133))</f>
        <v>0&lt;=0</v>
      </c>
    </row>
    <row r="3745" spans="1:5" s="102" customFormat="1" x14ac:dyDescent="0.2">
      <c r="A3745" s="418" t="str">
        <f>IF((SUM('Раздел 1'!H134:H134)&lt;=SUM('Раздел 1'!F134:F134)),"","Неверно!")</f>
        <v/>
      </c>
      <c r="B3745" s="418" t="s">
        <v>23093</v>
      </c>
      <c r="C3745" s="244" t="s">
        <v>5962</v>
      </c>
      <c r="D3745" s="244" t="s">
        <v>399</v>
      </c>
      <c r="E3745" s="244" t="str">
        <f>CONCATENATE(SUM('Раздел 1'!H134:H134),"&lt;=",SUM('Раздел 1'!F134:F134))</f>
        <v>0&lt;=0</v>
      </c>
    </row>
    <row r="3746" spans="1:5" s="102" customFormat="1" x14ac:dyDescent="0.2">
      <c r="A3746" s="418" t="str">
        <f>IF((SUM('Раздел 1'!H135:H135)&lt;=SUM('Раздел 1'!F135:F135)),"","Неверно!")</f>
        <v/>
      </c>
      <c r="B3746" s="418" t="s">
        <v>23093</v>
      </c>
      <c r="C3746" s="244" t="s">
        <v>5963</v>
      </c>
      <c r="D3746" s="244" t="s">
        <v>399</v>
      </c>
      <c r="E3746" s="244" t="str">
        <f>CONCATENATE(SUM('Раздел 1'!H135:H135),"&lt;=",SUM('Раздел 1'!F135:F135))</f>
        <v>0&lt;=0</v>
      </c>
    </row>
    <row r="3747" spans="1:5" s="102" customFormat="1" x14ac:dyDescent="0.2">
      <c r="A3747" s="418" t="str">
        <f>IF((SUM('Раздел 1'!H136:H136)&lt;=SUM('Раздел 1'!F136:F136)),"","Неверно!")</f>
        <v/>
      </c>
      <c r="B3747" s="418" t="s">
        <v>23093</v>
      </c>
      <c r="C3747" s="244" t="s">
        <v>5964</v>
      </c>
      <c r="D3747" s="244" t="s">
        <v>399</v>
      </c>
      <c r="E3747" s="244" t="str">
        <f>CONCATENATE(SUM('Раздел 1'!H136:H136),"&lt;=",SUM('Раздел 1'!F136:F136))</f>
        <v>0&lt;=0</v>
      </c>
    </row>
    <row r="3748" spans="1:5" s="102" customFormat="1" x14ac:dyDescent="0.2">
      <c r="A3748" s="418" t="str">
        <f>IF((SUM('Раздел 1'!H137:H137)&lt;=SUM('Раздел 1'!F137:F137)),"","Неверно!")</f>
        <v/>
      </c>
      <c r="B3748" s="418" t="s">
        <v>23093</v>
      </c>
      <c r="C3748" s="244" t="s">
        <v>5965</v>
      </c>
      <c r="D3748" s="244" t="s">
        <v>399</v>
      </c>
      <c r="E3748" s="244" t="str">
        <f>CONCATENATE(SUM('Раздел 1'!H137:H137),"&lt;=",SUM('Раздел 1'!F137:F137))</f>
        <v>0&lt;=0</v>
      </c>
    </row>
    <row r="3749" spans="1:5" s="102" customFormat="1" x14ac:dyDescent="0.2">
      <c r="A3749" s="418" t="str">
        <f>IF((SUM('Раздел 1'!H138:H138)&lt;=SUM('Раздел 1'!F138:F138)),"","Неверно!")</f>
        <v/>
      </c>
      <c r="B3749" s="418" t="s">
        <v>23093</v>
      </c>
      <c r="C3749" s="244" t="s">
        <v>5966</v>
      </c>
      <c r="D3749" s="244" t="s">
        <v>399</v>
      </c>
      <c r="E3749" s="244" t="str">
        <f>CONCATENATE(SUM('Раздел 1'!H138:H138),"&lt;=",SUM('Раздел 1'!F138:F138))</f>
        <v>0&lt;=0</v>
      </c>
    </row>
    <row r="3750" spans="1:5" s="102" customFormat="1" x14ac:dyDescent="0.2">
      <c r="A3750" s="418" t="str">
        <f>IF((SUM('Раздел 1'!H22:H22)&lt;=SUM('Раздел 1'!F22:F22)),"","Неверно!")</f>
        <v/>
      </c>
      <c r="B3750" s="418" t="s">
        <v>23093</v>
      </c>
      <c r="C3750" s="244" t="s">
        <v>5967</v>
      </c>
      <c r="D3750" s="244" t="s">
        <v>399</v>
      </c>
      <c r="E3750" s="244" t="str">
        <f>CONCATENATE(SUM('Раздел 1'!H22:H22),"&lt;=",SUM('Раздел 1'!F22:F22))</f>
        <v>0&lt;=0</v>
      </c>
    </row>
    <row r="3751" spans="1:5" s="102" customFormat="1" x14ac:dyDescent="0.2">
      <c r="A3751" s="418" t="str">
        <f>IF((SUM('Раздел 1'!H139:H139)&lt;=SUM('Раздел 1'!F139:F139)),"","Неверно!")</f>
        <v/>
      </c>
      <c r="B3751" s="418" t="s">
        <v>23093</v>
      </c>
      <c r="C3751" s="244" t="s">
        <v>5968</v>
      </c>
      <c r="D3751" s="244" t="s">
        <v>399</v>
      </c>
      <c r="E3751" s="244" t="str">
        <f>CONCATENATE(SUM('Раздел 1'!H139:H139),"&lt;=",SUM('Раздел 1'!F139:F139))</f>
        <v>0&lt;=0</v>
      </c>
    </row>
    <row r="3752" spans="1:5" s="102" customFormat="1" x14ac:dyDescent="0.2">
      <c r="A3752" s="418" t="str">
        <f>IF((SUM('Раздел 1'!H140:H140)&lt;=SUM('Раздел 1'!F140:F140)),"","Неверно!")</f>
        <v/>
      </c>
      <c r="B3752" s="418" t="s">
        <v>23093</v>
      </c>
      <c r="C3752" s="244" t="s">
        <v>5969</v>
      </c>
      <c r="D3752" s="244" t="s">
        <v>399</v>
      </c>
      <c r="E3752" s="244" t="str">
        <f>CONCATENATE(SUM('Раздел 1'!H140:H140),"&lt;=",SUM('Раздел 1'!F140:F140))</f>
        <v>0&lt;=0</v>
      </c>
    </row>
    <row r="3753" spans="1:5" s="102" customFormat="1" x14ac:dyDescent="0.2">
      <c r="A3753" s="418" t="str">
        <f>IF((SUM('Раздел 1'!H141:H141)&lt;=SUM('Раздел 1'!F141:F141)),"","Неверно!")</f>
        <v/>
      </c>
      <c r="B3753" s="418" t="s">
        <v>23093</v>
      </c>
      <c r="C3753" s="244" t="s">
        <v>5970</v>
      </c>
      <c r="D3753" s="244" t="s">
        <v>399</v>
      </c>
      <c r="E3753" s="244" t="str">
        <f>CONCATENATE(SUM('Раздел 1'!H141:H141),"&lt;=",SUM('Раздел 1'!F141:F141))</f>
        <v>0&lt;=0</v>
      </c>
    </row>
    <row r="3754" spans="1:5" s="102" customFormat="1" x14ac:dyDescent="0.2">
      <c r="A3754" s="418" t="str">
        <f>IF((SUM('Раздел 1'!H142:H142)&lt;=SUM('Раздел 1'!F142:F142)),"","Неверно!")</f>
        <v/>
      </c>
      <c r="B3754" s="418" t="s">
        <v>23093</v>
      </c>
      <c r="C3754" s="244" t="s">
        <v>5971</v>
      </c>
      <c r="D3754" s="244" t="s">
        <v>399</v>
      </c>
      <c r="E3754" s="244" t="str">
        <f>CONCATENATE(SUM('Раздел 1'!H142:H142),"&lt;=",SUM('Раздел 1'!F142:F142))</f>
        <v>0&lt;=0</v>
      </c>
    </row>
    <row r="3755" spans="1:5" s="102" customFormat="1" x14ac:dyDescent="0.2">
      <c r="A3755" s="418" t="str">
        <f>IF((SUM('Раздел 1'!H143:H143)&lt;=SUM('Раздел 1'!F143:F143)),"","Неверно!")</f>
        <v/>
      </c>
      <c r="B3755" s="418" t="s">
        <v>23093</v>
      </c>
      <c r="C3755" s="244" t="s">
        <v>5972</v>
      </c>
      <c r="D3755" s="244" t="s">
        <v>399</v>
      </c>
      <c r="E3755" s="244" t="str">
        <f>CONCATENATE(SUM('Раздел 1'!H143:H143),"&lt;=",SUM('Раздел 1'!F143:F143))</f>
        <v>0&lt;=0</v>
      </c>
    </row>
    <row r="3756" spans="1:5" s="102" customFormat="1" x14ac:dyDescent="0.2">
      <c r="A3756" s="418" t="str">
        <f>IF((SUM('Раздел 1'!H144:H144)&lt;=SUM('Раздел 1'!F144:F144)),"","Неверно!")</f>
        <v/>
      </c>
      <c r="B3756" s="418" t="s">
        <v>23093</v>
      </c>
      <c r="C3756" s="244" t="s">
        <v>5973</v>
      </c>
      <c r="D3756" s="244" t="s">
        <v>399</v>
      </c>
      <c r="E3756" s="244" t="str">
        <f>CONCATENATE(SUM('Раздел 1'!H144:H144),"&lt;=",SUM('Раздел 1'!F144:F144))</f>
        <v>0&lt;=0</v>
      </c>
    </row>
    <row r="3757" spans="1:5" s="102" customFormat="1" x14ac:dyDescent="0.2">
      <c r="A3757" s="418" t="str">
        <f>IF((SUM('Раздел 1'!H145:H145)&lt;=SUM('Раздел 1'!F145:F145)),"","Неверно!")</f>
        <v/>
      </c>
      <c r="B3757" s="418" t="s">
        <v>23093</v>
      </c>
      <c r="C3757" s="244" t="s">
        <v>5974</v>
      </c>
      <c r="D3757" s="244" t="s">
        <v>399</v>
      </c>
      <c r="E3757" s="244" t="str">
        <f>CONCATENATE(SUM('Раздел 1'!H145:H145),"&lt;=",SUM('Раздел 1'!F145:F145))</f>
        <v>0&lt;=0</v>
      </c>
    </row>
    <row r="3758" spans="1:5" s="102" customFormat="1" x14ac:dyDescent="0.2">
      <c r="A3758" s="418" t="str">
        <f>IF((SUM('Раздел 1'!H146:H146)&lt;=SUM('Раздел 1'!F146:F146)),"","Неверно!")</f>
        <v/>
      </c>
      <c r="B3758" s="418" t="s">
        <v>23093</v>
      </c>
      <c r="C3758" s="244" t="s">
        <v>5975</v>
      </c>
      <c r="D3758" s="244" t="s">
        <v>399</v>
      </c>
      <c r="E3758" s="244" t="str">
        <f>CONCATENATE(SUM('Раздел 1'!H146:H146),"&lt;=",SUM('Раздел 1'!F146:F146))</f>
        <v>0&lt;=0</v>
      </c>
    </row>
    <row r="3759" spans="1:5" s="102" customFormat="1" x14ac:dyDescent="0.2">
      <c r="A3759" s="418" t="str">
        <f>IF((SUM('Раздел 1'!H147:H147)&lt;=SUM('Раздел 1'!F147:F147)),"","Неверно!")</f>
        <v/>
      </c>
      <c r="B3759" s="418" t="s">
        <v>23093</v>
      </c>
      <c r="C3759" s="244" t="s">
        <v>5976</v>
      </c>
      <c r="D3759" s="244" t="s">
        <v>399</v>
      </c>
      <c r="E3759" s="244" t="str">
        <f>CONCATENATE(SUM('Раздел 1'!H147:H147),"&lt;=",SUM('Раздел 1'!F147:F147))</f>
        <v>0&lt;=0</v>
      </c>
    </row>
    <row r="3760" spans="1:5" s="102" customFormat="1" x14ac:dyDescent="0.2">
      <c r="A3760" s="418" t="str">
        <f>IF((SUM('Раздел 1'!H148:H148)&lt;=SUM('Раздел 1'!F148:F148)),"","Неверно!")</f>
        <v/>
      </c>
      <c r="B3760" s="418" t="s">
        <v>23093</v>
      </c>
      <c r="C3760" s="244" t="s">
        <v>5977</v>
      </c>
      <c r="D3760" s="244" t="s">
        <v>399</v>
      </c>
      <c r="E3760" s="244" t="str">
        <f>CONCATENATE(SUM('Раздел 1'!H148:H148),"&lt;=",SUM('Раздел 1'!F148:F148))</f>
        <v>0&lt;=0</v>
      </c>
    </row>
    <row r="3761" spans="1:5" s="102" customFormat="1" x14ac:dyDescent="0.2">
      <c r="A3761" s="418" t="str">
        <f>IF((SUM('Раздел 1'!H23:H23)&lt;=SUM('Раздел 1'!F23:F23)),"","Неверно!")</f>
        <v/>
      </c>
      <c r="B3761" s="418" t="s">
        <v>23093</v>
      </c>
      <c r="C3761" s="244" t="s">
        <v>5978</v>
      </c>
      <c r="D3761" s="244" t="s">
        <v>399</v>
      </c>
      <c r="E3761" s="244" t="str">
        <f>CONCATENATE(SUM('Раздел 1'!H23:H23),"&lt;=",SUM('Раздел 1'!F23:F23))</f>
        <v>0&lt;=0</v>
      </c>
    </row>
    <row r="3762" spans="1:5" s="102" customFormat="1" x14ac:dyDescent="0.2">
      <c r="A3762" s="418" t="str">
        <f>IF((SUM('Раздел 1'!H149:H149)&lt;=SUM('Раздел 1'!F149:F149)),"","Неверно!")</f>
        <v/>
      </c>
      <c r="B3762" s="418" t="s">
        <v>23093</v>
      </c>
      <c r="C3762" s="244" t="s">
        <v>5979</v>
      </c>
      <c r="D3762" s="244" t="s">
        <v>399</v>
      </c>
      <c r="E3762" s="244" t="str">
        <f>CONCATENATE(SUM('Раздел 1'!H149:H149),"&lt;=",SUM('Раздел 1'!F149:F149))</f>
        <v>0&lt;=0</v>
      </c>
    </row>
    <row r="3763" spans="1:5" s="102" customFormat="1" x14ac:dyDescent="0.2">
      <c r="A3763" s="418" t="str">
        <f>IF((SUM('Раздел 1'!H150:H150)&lt;=SUM('Раздел 1'!F150:F150)),"","Неверно!")</f>
        <v/>
      </c>
      <c r="B3763" s="418" t="s">
        <v>23093</v>
      </c>
      <c r="C3763" s="244" t="s">
        <v>5980</v>
      </c>
      <c r="D3763" s="244" t="s">
        <v>399</v>
      </c>
      <c r="E3763" s="244" t="str">
        <f>CONCATENATE(SUM('Раздел 1'!H150:H150),"&lt;=",SUM('Раздел 1'!F150:F150))</f>
        <v>0&lt;=0</v>
      </c>
    </row>
    <row r="3764" spans="1:5" s="102" customFormat="1" x14ac:dyDescent="0.2">
      <c r="A3764" s="418" t="str">
        <f>IF((SUM('Раздел 1'!H151:H151)&lt;=SUM('Раздел 1'!F151:F151)),"","Неверно!")</f>
        <v/>
      </c>
      <c r="B3764" s="418" t="s">
        <v>23093</v>
      </c>
      <c r="C3764" s="244" t="s">
        <v>5981</v>
      </c>
      <c r="D3764" s="244" t="s">
        <v>399</v>
      </c>
      <c r="E3764" s="244" t="str">
        <f>CONCATENATE(SUM('Раздел 1'!H151:H151),"&lt;=",SUM('Раздел 1'!F151:F151))</f>
        <v>0&lt;=0</v>
      </c>
    </row>
    <row r="3765" spans="1:5" s="102" customFormat="1" x14ac:dyDescent="0.2">
      <c r="A3765" s="418" t="str">
        <f>IF((SUM('Раздел 1'!H152:H152)&lt;=SUM('Раздел 1'!F152:F152)),"","Неверно!")</f>
        <v/>
      </c>
      <c r="B3765" s="418" t="s">
        <v>23093</v>
      </c>
      <c r="C3765" s="244" t="s">
        <v>5982</v>
      </c>
      <c r="D3765" s="244" t="s">
        <v>399</v>
      </c>
      <c r="E3765" s="244" t="str">
        <f>CONCATENATE(SUM('Раздел 1'!H152:H152),"&lt;=",SUM('Раздел 1'!F152:F152))</f>
        <v>0&lt;=0</v>
      </c>
    </row>
    <row r="3766" spans="1:5" s="102" customFormat="1" x14ac:dyDescent="0.2">
      <c r="A3766" s="418" t="str">
        <f>IF((SUM('Раздел 1'!H153:H153)&lt;=SUM('Раздел 1'!F153:F153)),"","Неверно!")</f>
        <v/>
      </c>
      <c r="B3766" s="418" t="s">
        <v>23093</v>
      </c>
      <c r="C3766" s="244" t="s">
        <v>5983</v>
      </c>
      <c r="D3766" s="244" t="s">
        <v>399</v>
      </c>
      <c r="E3766" s="244" t="str">
        <f>CONCATENATE(SUM('Раздел 1'!H153:H153),"&lt;=",SUM('Раздел 1'!F153:F153))</f>
        <v>0&lt;=11</v>
      </c>
    </row>
    <row r="3767" spans="1:5" s="102" customFormat="1" x14ac:dyDescent="0.2">
      <c r="A3767" s="418" t="str">
        <f>IF((SUM('Раздел 1'!H154:H154)&lt;=SUM('Раздел 1'!F154:F154)),"","Неверно!")</f>
        <v/>
      </c>
      <c r="B3767" s="418" t="s">
        <v>23093</v>
      </c>
      <c r="C3767" s="244" t="s">
        <v>5984</v>
      </c>
      <c r="D3767" s="244" t="s">
        <v>399</v>
      </c>
      <c r="E3767" s="244" t="str">
        <f>CONCATENATE(SUM('Раздел 1'!H154:H154),"&lt;=",SUM('Раздел 1'!F154:F154))</f>
        <v>0&lt;=0</v>
      </c>
    </row>
    <row r="3768" spans="1:5" s="102" customFormat="1" x14ac:dyDescent="0.2">
      <c r="A3768" s="418" t="str">
        <f>IF((SUM('Раздел 1'!H155:H155)&lt;=SUM('Раздел 1'!F155:F155)),"","Неверно!")</f>
        <v/>
      </c>
      <c r="B3768" s="418" t="s">
        <v>23093</v>
      </c>
      <c r="C3768" s="244" t="s">
        <v>5985</v>
      </c>
      <c r="D3768" s="244" t="s">
        <v>399</v>
      </c>
      <c r="E3768" s="244" t="str">
        <f>CONCATENATE(SUM('Раздел 1'!H155:H155),"&lt;=",SUM('Раздел 1'!F155:F155))</f>
        <v>0&lt;=0</v>
      </c>
    </row>
    <row r="3769" spans="1:5" s="102" customFormat="1" x14ac:dyDescent="0.2">
      <c r="A3769" s="418" t="str">
        <f>IF((SUM('Раздел 1'!H156:H156)&lt;=SUM('Раздел 1'!F156:F156)),"","Неверно!")</f>
        <v/>
      </c>
      <c r="B3769" s="418" t="s">
        <v>23093</v>
      </c>
      <c r="C3769" s="244" t="s">
        <v>5986</v>
      </c>
      <c r="D3769" s="244" t="s">
        <v>399</v>
      </c>
      <c r="E3769" s="244" t="str">
        <f>CONCATENATE(SUM('Раздел 1'!H156:H156),"&lt;=",SUM('Раздел 1'!F156:F156))</f>
        <v>0&lt;=0</v>
      </c>
    </row>
    <row r="3770" spans="1:5" s="102" customFormat="1" x14ac:dyDescent="0.2">
      <c r="A3770" s="418" t="str">
        <f>IF((SUM('Раздел 1'!H157:H157)&lt;=SUM('Раздел 1'!F157:F157)),"","Неверно!")</f>
        <v/>
      </c>
      <c r="B3770" s="418" t="s">
        <v>23093</v>
      </c>
      <c r="C3770" s="244" t="s">
        <v>5987</v>
      </c>
      <c r="D3770" s="244" t="s">
        <v>399</v>
      </c>
      <c r="E3770" s="244" t="str">
        <f>CONCATENATE(SUM('Раздел 1'!H157:H157),"&lt;=",SUM('Раздел 1'!F157:F157))</f>
        <v>0&lt;=0</v>
      </c>
    </row>
    <row r="3771" spans="1:5" s="102" customFormat="1" x14ac:dyDescent="0.2">
      <c r="A3771" s="418" t="str">
        <f>IF((SUM('Раздел 1'!H158:H158)&lt;=SUM('Раздел 1'!F158:F158)),"","Неверно!")</f>
        <v/>
      </c>
      <c r="B3771" s="418" t="s">
        <v>23093</v>
      </c>
      <c r="C3771" s="244" t="s">
        <v>5988</v>
      </c>
      <c r="D3771" s="244" t="s">
        <v>399</v>
      </c>
      <c r="E3771" s="244" t="str">
        <f>CONCATENATE(SUM('Раздел 1'!H158:H158),"&lt;=",SUM('Раздел 1'!F158:F158))</f>
        <v>0&lt;=0</v>
      </c>
    </row>
    <row r="3772" spans="1:5" s="102" customFormat="1" x14ac:dyDescent="0.2">
      <c r="A3772" s="418" t="str">
        <f>IF((SUM('Раздел 1'!H24:H24)&lt;=SUM('Раздел 1'!F24:F24)),"","Неверно!")</f>
        <v/>
      </c>
      <c r="B3772" s="418" t="s">
        <v>23093</v>
      </c>
      <c r="C3772" s="244" t="s">
        <v>5989</v>
      </c>
      <c r="D3772" s="244" t="s">
        <v>399</v>
      </c>
      <c r="E3772" s="244" t="str">
        <f>CONCATENATE(SUM('Раздел 1'!H24:H24),"&lt;=",SUM('Раздел 1'!F24:F24))</f>
        <v>0&lt;=0</v>
      </c>
    </row>
    <row r="3773" spans="1:5" s="102" customFormat="1" x14ac:dyDescent="0.2">
      <c r="A3773" s="418" t="str">
        <f>IF((SUM('Раздел 1'!H159:H159)&lt;=SUM('Раздел 1'!F159:F159)),"","Неверно!")</f>
        <v/>
      </c>
      <c r="B3773" s="418" t="s">
        <v>23093</v>
      </c>
      <c r="C3773" s="244" t="s">
        <v>5990</v>
      </c>
      <c r="D3773" s="244" t="s">
        <v>399</v>
      </c>
      <c r="E3773" s="244" t="str">
        <f>CONCATENATE(SUM('Раздел 1'!H159:H159),"&lt;=",SUM('Раздел 1'!F159:F159))</f>
        <v>0&lt;=0</v>
      </c>
    </row>
    <row r="3774" spans="1:5" s="102" customFormat="1" x14ac:dyDescent="0.2">
      <c r="A3774" s="418" t="str">
        <f>IF((SUM('Раздел 1'!H160:H160)&lt;=SUM('Раздел 1'!F160:F160)),"","Неверно!")</f>
        <v/>
      </c>
      <c r="B3774" s="418" t="s">
        <v>23093</v>
      </c>
      <c r="C3774" s="244" t="s">
        <v>5991</v>
      </c>
      <c r="D3774" s="244" t="s">
        <v>399</v>
      </c>
      <c r="E3774" s="244" t="str">
        <f>CONCATENATE(SUM('Раздел 1'!H160:H160),"&lt;=",SUM('Раздел 1'!F160:F160))</f>
        <v>0&lt;=0</v>
      </c>
    </row>
    <row r="3775" spans="1:5" s="102" customFormat="1" x14ac:dyDescent="0.2">
      <c r="A3775" s="418" t="str">
        <f>IF((SUM('Раздел 1'!H161:H161)&lt;=SUM('Раздел 1'!F161:F161)),"","Неверно!")</f>
        <v/>
      </c>
      <c r="B3775" s="418" t="s">
        <v>23093</v>
      </c>
      <c r="C3775" s="244" t="s">
        <v>5992</v>
      </c>
      <c r="D3775" s="244" t="s">
        <v>399</v>
      </c>
      <c r="E3775" s="244" t="str">
        <f>CONCATENATE(SUM('Раздел 1'!H161:H161),"&lt;=",SUM('Раздел 1'!F161:F161))</f>
        <v>0&lt;=0</v>
      </c>
    </row>
    <row r="3776" spans="1:5" s="102" customFormat="1" x14ac:dyDescent="0.2">
      <c r="A3776" s="418" t="str">
        <f>IF((SUM('Раздел 1'!H162:H162)&lt;=SUM('Раздел 1'!F162:F162)),"","Неверно!")</f>
        <v/>
      </c>
      <c r="B3776" s="418" t="s">
        <v>23093</v>
      </c>
      <c r="C3776" s="244" t="s">
        <v>5993</v>
      </c>
      <c r="D3776" s="244" t="s">
        <v>399</v>
      </c>
      <c r="E3776" s="244" t="str">
        <f>CONCATENATE(SUM('Раздел 1'!H162:H162),"&lt;=",SUM('Раздел 1'!F162:F162))</f>
        <v>0&lt;=0</v>
      </c>
    </row>
    <row r="3777" spans="1:5" s="102" customFormat="1" x14ac:dyDescent="0.2">
      <c r="A3777" s="418" t="str">
        <f>IF((SUM('Раздел 1'!H163:H163)&lt;=SUM('Раздел 1'!F163:F163)),"","Неверно!")</f>
        <v/>
      </c>
      <c r="B3777" s="418" t="s">
        <v>23093</v>
      </c>
      <c r="C3777" s="244" t="s">
        <v>5994</v>
      </c>
      <c r="D3777" s="244" t="s">
        <v>399</v>
      </c>
      <c r="E3777" s="244" t="str">
        <f>CONCATENATE(SUM('Раздел 1'!H163:H163),"&lt;=",SUM('Раздел 1'!F163:F163))</f>
        <v>0&lt;=0</v>
      </c>
    </row>
    <row r="3778" spans="1:5" s="102" customFormat="1" x14ac:dyDescent="0.2">
      <c r="A3778" s="418" t="str">
        <f>IF((SUM('Раздел 1'!H164:H164)&lt;=SUM('Раздел 1'!F164:F164)),"","Неверно!")</f>
        <v/>
      </c>
      <c r="B3778" s="418" t="s">
        <v>23093</v>
      </c>
      <c r="C3778" s="244" t="s">
        <v>5995</v>
      </c>
      <c r="D3778" s="244" t="s">
        <v>399</v>
      </c>
      <c r="E3778" s="244" t="str">
        <f>CONCATENATE(SUM('Раздел 1'!H164:H164),"&lt;=",SUM('Раздел 1'!F164:F164))</f>
        <v>0&lt;=0</v>
      </c>
    </row>
    <row r="3779" spans="1:5" s="102" customFormat="1" x14ac:dyDescent="0.2">
      <c r="A3779" s="418" t="str">
        <f>IF((SUM('Раздел 1'!H165:H165)&lt;=SUM('Раздел 1'!F165:F165)),"","Неверно!")</f>
        <v/>
      </c>
      <c r="B3779" s="418" t="s">
        <v>23093</v>
      </c>
      <c r="C3779" s="244" t="s">
        <v>5996</v>
      </c>
      <c r="D3779" s="244" t="s">
        <v>399</v>
      </c>
      <c r="E3779" s="244" t="str">
        <f>CONCATENATE(SUM('Раздел 1'!H165:H165),"&lt;=",SUM('Раздел 1'!F165:F165))</f>
        <v>0&lt;=0</v>
      </c>
    </row>
    <row r="3780" spans="1:5" s="102" customFormat="1" x14ac:dyDescent="0.2">
      <c r="A3780" s="418" t="str">
        <f>IF((SUM('Раздел 1'!H166:H166)&lt;=SUM('Раздел 1'!F166:F166)),"","Неверно!")</f>
        <v/>
      </c>
      <c r="B3780" s="418" t="s">
        <v>23093</v>
      </c>
      <c r="C3780" s="244" t="s">
        <v>5997</v>
      </c>
      <c r="D3780" s="244" t="s">
        <v>399</v>
      </c>
      <c r="E3780" s="244" t="str">
        <f>CONCATENATE(SUM('Раздел 1'!H166:H166),"&lt;=",SUM('Раздел 1'!F166:F166))</f>
        <v>0&lt;=0</v>
      </c>
    </row>
    <row r="3781" spans="1:5" s="102" customFormat="1" x14ac:dyDescent="0.2">
      <c r="A3781" s="418" t="str">
        <f>IF((SUM('Раздел 1'!H167:H167)&lt;=SUM('Раздел 1'!F167:F167)),"","Неверно!")</f>
        <v/>
      </c>
      <c r="B3781" s="418" t="s">
        <v>23093</v>
      </c>
      <c r="C3781" s="244" t="s">
        <v>5998</v>
      </c>
      <c r="D3781" s="244" t="s">
        <v>399</v>
      </c>
      <c r="E3781" s="244" t="str">
        <f>CONCATENATE(SUM('Раздел 1'!H167:H167),"&lt;=",SUM('Раздел 1'!F167:F167))</f>
        <v>0&lt;=0</v>
      </c>
    </row>
    <row r="3782" spans="1:5" s="102" customFormat="1" x14ac:dyDescent="0.2">
      <c r="A3782" s="418" t="str">
        <f>IF((SUM('Раздел 1'!H168:H168)&lt;=SUM('Раздел 1'!F168:F168)),"","Неверно!")</f>
        <v/>
      </c>
      <c r="B3782" s="418" t="s">
        <v>23093</v>
      </c>
      <c r="C3782" s="244" t="s">
        <v>5999</v>
      </c>
      <c r="D3782" s="244" t="s">
        <v>399</v>
      </c>
      <c r="E3782" s="244" t="str">
        <f>CONCATENATE(SUM('Раздел 1'!H168:H168),"&lt;=",SUM('Раздел 1'!F168:F168))</f>
        <v>0&lt;=0</v>
      </c>
    </row>
    <row r="3783" spans="1:5" s="102" customFormat="1" x14ac:dyDescent="0.2">
      <c r="A3783" s="418" t="str">
        <f>IF((SUM('Раздел 1'!H25:H25)&lt;=SUM('Раздел 1'!F25:F25)),"","Неверно!")</f>
        <v/>
      </c>
      <c r="B3783" s="418" t="s">
        <v>23093</v>
      </c>
      <c r="C3783" s="244" t="s">
        <v>6000</v>
      </c>
      <c r="D3783" s="244" t="s">
        <v>399</v>
      </c>
      <c r="E3783" s="244" t="str">
        <f>CONCATENATE(SUM('Раздел 1'!H25:H25),"&lt;=",SUM('Раздел 1'!F25:F25))</f>
        <v>0&lt;=0</v>
      </c>
    </row>
    <row r="3784" spans="1:5" s="102" customFormat="1" x14ac:dyDescent="0.2">
      <c r="A3784" s="418" t="str">
        <f>IF((SUM('Раздел 1'!H169:H169)&lt;=SUM('Раздел 1'!F169:F169)),"","Неверно!")</f>
        <v/>
      </c>
      <c r="B3784" s="418" t="s">
        <v>23093</v>
      </c>
      <c r="C3784" s="244" t="s">
        <v>6001</v>
      </c>
      <c r="D3784" s="244" t="s">
        <v>399</v>
      </c>
      <c r="E3784" s="244" t="str">
        <f>CONCATENATE(SUM('Раздел 1'!H169:H169),"&lt;=",SUM('Раздел 1'!F169:F169))</f>
        <v>0&lt;=0</v>
      </c>
    </row>
    <row r="3785" spans="1:5" s="102" customFormat="1" x14ac:dyDescent="0.2">
      <c r="A3785" s="418" t="str">
        <f>IF((SUM('Раздел 1'!H170:H170)&lt;=SUM('Раздел 1'!F170:F170)),"","Неверно!")</f>
        <v/>
      </c>
      <c r="B3785" s="418" t="s">
        <v>23093</v>
      </c>
      <c r="C3785" s="244" t="s">
        <v>6002</v>
      </c>
      <c r="D3785" s="244" t="s">
        <v>399</v>
      </c>
      <c r="E3785" s="244" t="str">
        <f>CONCATENATE(SUM('Раздел 1'!H170:H170),"&lt;=",SUM('Раздел 1'!F170:F170))</f>
        <v>0&lt;=0</v>
      </c>
    </row>
    <row r="3786" spans="1:5" s="102" customFormat="1" x14ac:dyDescent="0.2">
      <c r="A3786" s="418" t="str">
        <f>IF((SUM('Раздел 1'!H171:H171)&lt;=SUM('Раздел 1'!F171:F171)),"","Неверно!")</f>
        <v/>
      </c>
      <c r="B3786" s="418" t="s">
        <v>23093</v>
      </c>
      <c r="C3786" s="244" t="s">
        <v>6003</v>
      </c>
      <c r="D3786" s="244" t="s">
        <v>399</v>
      </c>
      <c r="E3786" s="244" t="str">
        <f>CONCATENATE(SUM('Раздел 1'!H171:H171),"&lt;=",SUM('Раздел 1'!F171:F171))</f>
        <v>0&lt;=0</v>
      </c>
    </row>
    <row r="3787" spans="1:5" s="102" customFormat="1" x14ac:dyDescent="0.2">
      <c r="A3787" s="418" t="str">
        <f>IF((SUM('Раздел 1'!H172:H172)&lt;=SUM('Раздел 1'!F172:F172)),"","Неверно!")</f>
        <v/>
      </c>
      <c r="B3787" s="418" t="s">
        <v>23093</v>
      </c>
      <c r="C3787" s="244" t="s">
        <v>6004</v>
      </c>
      <c r="D3787" s="244" t="s">
        <v>399</v>
      </c>
      <c r="E3787" s="244" t="str">
        <f>CONCATENATE(SUM('Раздел 1'!H172:H172),"&lt;=",SUM('Раздел 1'!F172:F172))</f>
        <v>0&lt;=0</v>
      </c>
    </row>
    <row r="3788" spans="1:5" s="102" customFormat="1" x14ac:dyDescent="0.2">
      <c r="A3788" s="418" t="str">
        <f>IF((SUM('Раздел 1'!H173:H173)&lt;=SUM('Раздел 1'!F173:F173)),"","Неверно!")</f>
        <v/>
      </c>
      <c r="B3788" s="418" t="s">
        <v>23093</v>
      </c>
      <c r="C3788" s="244" t="s">
        <v>6005</v>
      </c>
      <c r="D3788" s="244" t="s">
        <v>399</v>
      </c>
      <c r="E3788" s="244" t="str">
        <f>CONCATENATE(SUM('Раздел 1'!H173:H173),"&lt;=",SUM('Раздел 1'!F173:F173))</f>
        <v>0&lt;=0</v>
      </c>
    </row>
    <row r="3789" spans="1:5" s="102" customFormat="1" x14ac:dyDescent="0.2">
      <c r="A3789" s="418" t="str">
        <f>IF((SUM('Раздел 1'!H174:H174)&lt;=SUM('Раздел 1'!F174:F174)),"","Неверно!")</f>
        <v/>
      </c>
      <c r="B3789" s="418" t="s">
        <v>23093</v>
      </c>
      <c r="C3789" s="244" t="s">
        <v>6006</v>
      </c>
      <c r="D3789" s="244" t="s">
        <v>399</v>
      </c>
      <c r="E3789" s="244" t="str">
        <f>CONCATENATE(SUM('Раздел 1'!H174:H174),"&lt;=",SUM('Раздел 1'!F174:F174))</f>
        <v>0&lt;=0</v>
      </c>
    </row>
    <row r="3790" spans="1:5" s="102" customFormat="1" x14ac:dyDescent="0.2">
      <c r="A3790" s="418" t="str">
        <f>IF((SUM('Раздел 1'!H175:H175)&lt;=SUM('Раздел 1'!F175:F175)),"","Неверно!")</f>
        <v/>
      </c>
      <c r="B3790" s="418" t="s">
        <v>23093</v>
      </c>
      <c r="C3790" s="244" t="s">
        <v>6007</v>
      </c>
      <c r="D3790" s="244" t="s">
        <v>399</v>
      </c>
      <c r="E3790" s="244" t="str">
        <f>CONCATENATE(SUM('Раздел 1'!H175:H175),"&lt;=",SUM('Раздел 1'!F175:F175))</f>
        <v>0&lt;=0</v>
      </c>
    </row>
    <row r="3791" spans="1:5" s="102" customFormat="1" x14ac:dyDescent="0.2">
      <c r="A3791" s="418" t="str">
        <f>IF((SUM('Раздел 1'!H176:H176)&lt;=SUM('Раздел 1'!F176:F176)),"","Неверно!")</f>
        <v/>
      </c>
      <c r="B3791" s="418" t="s">
        <v>23093</v>
      </c>
      <c r="C3791" s="244" t="s">
        <v>6008</v>
      </c>
      <c r="D3791" s="244" t="s">
        <v>399</v>
      </c>
      <c r="E3791" s="244" t="str">
        <f>CONCATENATE(SUM('Раздел 1'!H176:H176),"&lt;=",SUM('Раздел 1'!F176:F176))</f>
        <v>0&lt;=0</v>
      </c>
    </row>
    <row r="3792" spans="1:5" s="102" customFormat="1" x14ac:dyDescent="0.2">
      <c r="A3792" s="418" t="str">
        <f>IF((SUM('Раздел 1'!H177:H177)&lt;=SUM('Раздел 1'!F177:F177)),"","Неверно!")</f>
        <v/>
      </c>
      <c r="B3792" s="418" t="s">
        <v>23093</v>
      </c>
      <c r="C3792" s="244" t="s">
        <v>6009</v>
      </c>
      <c r="D3792" s="244" t="s">
        <v>399</v>
      </c>
      <c r="E3792" s="244" t="str">
        <f>CONCATENATE(SUM('Раздел 1'!H177:H177),"&lt;=",SUM('Раздел 1'!F177:F177))</f>
        <v>0&lt;=0</v>
      </c>
    </row>
    <row r="3793" spans="1:5" s="102" customFormat="1" x14ac:dyDescent="0.2">
      <c r="A3793" s="418" t="str">
        <f>IF((SUM('Раздел 1'!H178:H178)&lt;=SUM('Раздел 1'!F178:F178)),"","Неверно!")</f>
        <v/>
      </c>
      <c r="B3793" s="418" t="s">
        <v>23093</v>
      </c>
      <c r="C3793" s="244" t="s">
        <v>6010</v>
      </c>
      <c r="D3793" s="244" t="s">
        <v>399</v>
      </c>
      <c r="E3793" s="244" t="str">
        <f>CONCATENATE(SUM('Раздел 1'!H178:H178),"&lt;=",SUM('Раздел 1'!F178:F178))</f>
        <v>0&lt;=0</v>
      </c>
    </row>
    <row r="3794" spans="1:5" s="102" customFormat="1" x14ac:dyDescent="0.2">
      <c r="A3794" s="418" t="str">
        <f>IF((SUM('Раздел 1'!H26:H26)&lt;=SUM('Раздел 1'!F26:F26)),"","Неверно!")</f>
        <v/>
      </c>
      <c r="B3794" s="418" t="s">
        <v>23093</v>
      </c>
      <c r="C3794" s="244" t="s">
        <v>6011</v>
      </c>
      <c r="D3794" s="244" t="s">
        <v>399</v>
      </c>
      <c r="E3794" s="244" t="str">
        <f>CONCATENATE(SUM('Раздел 1'!H26:H26),"&lt;=",SUM('Раздел 1'!F26:F26))</f>
        <v>0&lt;=0</v>
      </c>
    </row>
    <row r="3795" spans="1:5" s="102" customFormat="1" x14ac:dyDescent="0.2">
      <c r="A3795" s="418" t="str">
        <f>IF((SUM('Раздел 1'!H179:H179)&lt;=SUM('Раздел 1'!F179:F179)),"","Неверно!")</f>
        <v/>
      </c>
      <c r="B3795" s="418" t="s">
        <v>23093</v>
      </c>
      <c r="C3795" s="244" t="s">
        <v>6012</v>
      </c>
      <c r="D3795" s="244" t="s">
        <v>399</v>
      </c>
      <c r="E3795" s="244" t="str">
        <f>CONCATENATE(SUM('Раздел 1'!H179:H179),"&lt;=",SUM('Раздел 1'!F179:F179))</f>
        <v>0&lt;=0</v>
      </c>
    </row>
    <row r="3796" spans="1:5" s="102" customFormat="1" x14ac:dyDescent="0.2">
      <c r="A3796" s="418" t="str">
        <f>IF((SUM('Раздел 1'!H180:H180)&lt;=SUM('Раздел 1'!F180:F180)),"","Неверно!")</f>
        <v/>
      </c>
      <c r="B3796" s="418" t="s">
        <v>23093</v>
      </c>
      <c r="C3796" s="244" t="s">
        <v>6013</v>
      </c>
      <c r="D3796" s="244" t="s">
        <v>399</v>
      </c>
      <c r="E3796" s="244" t="str">
        <f>CONCATENATE(SUM('Раздел 1'!H180:H180),"&lt;=",SUM('Раздел 1'!F180:F180))</f>
        <v>0&lt;=0</v>
      </c>
    </row>
    <row r="3797" spans="1:5" s="102" customFormat="1" x14ac:dyDescent="0.2">
      <c r="A3797" s="418" t="str">
        <f>IF((SUM('Раздел 1'!H181:H181)&lt;=SUM('Раздел 1'!F181:F181)),"","Неверно!")</f>
        <v/>
      </c>
      <c r="B3797" s="418" t="s">
        <v>23093</v>
      </c>
      <c r="C3797" s="244" t="s">
        <v>6014</v>
      </c>
      <c r="D3797" s="244" t="s">
        <v>399</v>
      </c>
      <c r="E3797" s="244" t="str">
        <f>CONCATENATE(SUM('Раздел 1'!H181:H181),"&lt;=",SUM('Раздел 1'!F181:F181))</f>
        <v>0&lt;=0</v>
      </c>
    </row>
    <row r="3798" spans="1:5" s="102" customFormat="1" x14ac:dyDescent="0.2">
      <c r="A3798" s="418" t="str">
        <f>IF((SUM('Раздел 1'!H182:H182)&lt;=SUM('Раздел 1'!F182:F182)),"","Неверно!")</f>
        <v/>
      </c>
      <c r="B3798" s="418" t="s">
        <v>23093</v>
      </c>
      <c r="C3798" s="244" t="s">
        <v>6015</v>
      </c>
      <c r="D3798" s="244" t="s">
        <v>399</v>
      </c>
      <c r="E3798" s="244" t="str">
        <f>CONCATENATE(SUM('Раздел 1'!H182:H182),"&lt;=",SUM('Раздел 1'!F182:F182))</f>
        <v>0&lt;=0</v>
      </c>
    </row>
    <row r="3799" spans="1:5" s="102" customFormat="1" x14ac:dyDescent="0.2">
      <c r="A3799" s="418" t="str">
        <f>IF((SUM('Раздел 1'!H183:H183)&lt;=SUM('Раздел 1'!F183:F183)),"","Неверно!")</f>
        <v/>
      </c>
      <c r="B3799" s="418" t="s">
        <v>23093</v>
      </c>
      <c r="C3799" s="244" t="s">
        <v>6016</v>
      </c>
      <c r="D3799" s="244" t="s">
        <v>399</v>
      </c>
      <c r="E3799" s="244" t="str">
        <f>CONCATENATE(SUM('Раздел 1'!H183:H183),"&lt;=",SUM('Раздел 1'!F183:F183))</f>
        <v>0&lt;=0</v>
      </c>
    </row>
    <row r="3800" spans="1:5" s="102" customFormat="1" x14ac:dyDescent="0.2">
      <c r="A3800" s="418" t="str">
        <f>IF((SUM('Раздел 1'!H184:H184)&lt;=SUM('Раздел 1'!F184:F184)),"","Неверно!")</f>
        <v/>
      </c>
      <c r="B3800" s="418" t="s">
        <v>23093</v>
      </c>
      <c r="C3800" s="244" t="s">
        <v>6017</v>
      </c>
      <c r="D3800" s="244" t="s">
        <v>399</v>
      </c>
      <c r="E3800" s="244" t="str">
        <f>CONCATENATE(SUM('Раздел 1'!H184:H184),"&lt;=",SUM('Раздел 1'!F184:F184))</f>
        <v>0&lt;=0</v>
      </c>
    </row>
    <row r="3801" spans="1:5" s="102" customFormat="1" x14ac:dyDescent="0.2">
      <c r="A3801" s="418" t="str">
        <f>IF((SUM('Раздел 1'!H185:H185)&lt;=SUM('Раздел 1'!F185:F185)),"","Неверно!")</f>
        <v/>
      </c>
      <c r="B3801" s="418" t="s">
        <v>23093</v>
      </c>
      <c r="C3801" s="244" t="s">
        <v>6018</v>
      </c>
      <c r="D3801" s="244" t="s">
        <v>399</v>
      </c>
      <c r="E3801" s="244" t="str">
        <f>CONCATENATE(SUM('Раздел 1'!H185:H185),"&lt;=",SUM('Раздел 1'!F185:F185))</f>
        <v>0&lt;=0</v>
      </c>
    </row>
    <row r="3802" spans="1:5" s="102" customFormat="1" x14ac:dyDescent="0.2">
      <c r="A3802" s="418" t="str">
        <f>IF((SUM('Раздел 1'!H186:H186)&lt;=SUM('Раздел 1'!F186:F186)),"","Неверно!")</f>
        <v/>
      </c>
      <c r="B3802" s="418" t="s">
        <v>23093</v>
      </c>
      <c r="C3802" s="244" t="s">
        <v>6019</v>
      </c>
      <c r="D3802" s="244" t="s">
        <v>399</v>
      </c>
      <c r="E3802" s="244" t="str">
        <f>CONCATENATE(SUM('Раздел 1'!H186:H186),"&lt;=",SUM('Раздел 1'!F186:F186))</f>
        <v>0&lt;=0</v>
      </c>
    </row>
    <row r="3803" spans="1:5" s="102" customFormat="1" x14ac:dyDescent="0.2">
      <c r="A3803" s="418" t="str">
        <f>IF((SUM('Раздел 1'!H187:H187)&lt;=SUM('Раздел 1'!F187:F187)),"","Неверно!")</f>
        <v/>
      </c>
      <c r="B3803" s="418" t="s">
        <v>23093</v>
      </c>
      <c r="C3803" s="244" t="s">
        <v>6020</v>
      </c>
      <c r="D3803" s="244" t="s">
        <v>399</v>
      </c>
      <c r="E3803" s="244" t="str">
        <f>CONCATENATE(SUM('Раздел 1'!H187:H187),"&lt;=",SUM('Раздел 1'!F187:F187))</f>
        <v>0&lt;=0</v>
      </c>
    </row>
    <row r="3804" spans="1:5" s="102" customFormat="1" x14ac:dyDescent="0.2">
      <c r="A3804" s="418" t="str">
        <f>IF((SUM('Раздел 1'!H188:H188)&lt;=SUM('Раздел 1'!F188:F188)),"","Неверно!")</f>
        <v/>
      </c>
      <c r="B3804" s="418" t="s">
        <v>23093</v>
      </c>
      <c r="C3804" s="244" t="s">
        <v>6021</v>
      </c>
      <c r="D3804" s="244" t="s">
        <v>399</v>
      </c>
      <c r="E3804" s="244" t="str">
        <f>CONCATENATE(SUM('Раздел 1'!H188:H188),"&lt;=",SUM('Раздел 1'!F188:F188))</f>
        <v>0&lt;=0</v>
      </c>
    </row>
    <row r="3805" spans="1:5" s="102" customFormat="1" x14ac:dyDescent="0.2">
      <c r="A3805" s="418" t="str">
        <f>IF((SUM('Раздел 1'!H27:H27)&lt;=SUM('Раздел 1'!F27:F27)),"","Неверно!")</f>
        <v/>
      </c>
      <c r="B3805" s="418" t="s">
        <v>23093</v>
      </c>
      <c r="C3805" s="244" t="s">
        <v>6022</v>
      </c>
      <c r="D3805" s="244" t="s">
        <v>399</v>
      </c>
      <c r="E3805" s="244" t="str">
        <f>CONCATENATE(SUM('Раздел 1'!H27:H27),"&lt;=",SUM('Раздел 1'!F27:F27))</f>
        <v>0&lt;=0</v>
      </c>
    </row>
    <row r="3806" spans="1:5" s="102" customFormat="1" x14ac:dyDescent="0.2">
      <c r="A3806" s="418" t="str">
        <f>IF((SUM('Раздел 1'!H189:H189)&lt;=SUM('Раздел 1'!F189:F189)),"","Неверно!")</f>
        <v/>
      </c>
      <c r="B3806" s="418" t="s">
        <v>23093</v>
      </c>
      <c r="C3806" s="244" t="s">
        <v>6023</v>
      </c>
      <c r="D3806" s="244" t="s">
        <v>399</v>
      </c>
      <c r="E3806" s="244" t="str">
        <f>CONCATENATE(SUM('Раздел 1'!H189:H189),"&lt;=",SUM('Раздел 1'!F189:F189))</f>
        <v>0&lt;=0</v>
      </c>
    </row>
    <row r="3807" spans="1:5" s="102" customFormat="1" x14ac:dyDescent="0.2">
      <c r="A3807" s="418" t="str">
        <f>IF((SUM('Раздел 1'!H190:H190)&lt;=SUM('Раздел 1'!F190:F190)),"","Неверно!")</f>
        <v/>
      </c>
      <c r="B3807" s="418" t="s">
        <v>23093</v>
      </c>
      <c r="C3807" s="244" t="s">
        <v>6024</v>
      </c>
      <c r="D3807" s="244" t="s">
        <v>399</v>
      </c>
      <c r="E3807" s="244" t="str">
        <f>CONCATENATE(SUM('Раздел 1'!H190:H190),"&lt;=",SUM('Раздел 1'!F190:F190))</f>
        <v>0&lt;=0</v>
      </c>
    </row>
    <row r="3808" spans="1:5" s="102" customFormat="1" x14ac:dyDescent="0.2">
      <c r="A3808" s="418" t="str">
        <f>IF((SUM('Раздел 1'!H191:H191)&lt;=SUM('Раздел 1'!F191:F191)),"","Неверно!")</f>
        <v/>
      </c>
      <c r="B3808" s="418" t="s">
        <v>23093</v>
      </c>
      <c r="C3808" s="244" t="s">
        <v>6025</v>
      </c>
      <c r="D3808" s="244" t="s">
        <v>399</v>
      </c>
      <c r="E3808" s="244" t="str">
        <f>CONCATENATE(SUM('Раздел 1'!H191:H191),"&lt;=",SUM('Раздел 1'!F191:F191))</f>
        <v>0&lt;=0</v>
      </c>
    </row>
    <row r="3809" spans="1:5" s="102" customFormat="1" x14ac:dyDescent="0.2">
      <c r="A3809" s="418" t="str">
        <f>IF((SUM('Раздел 1'!H192:H192)&lt;=SUM('Раздел 1'!F192:F192)),"","Неверно!")</f>
        <v/>
      </c>
      <c r="B3809" s="418" t="s">
        <v>23093</v>
      </c>
      <c r="C3809" s="244" t="s">
        <v>6026</v>
      </c>
      <c r="D3809" s="244" t="s">
        <v>399</v>
      </c>
      <c r="E3809" s="244" t="str">
        <f>CONCATENATE(SUM('Раздел 1'!H192:H192),"&lt;=",SUM('Раздел 1'!F192:F192))</f>
        <v>0&lt;=0</v>
      </c>
    </row>
    <row r="3810" spans="1:5" s="102" customFormat="1" x14ac:dyDescent="0.2">
      <c r="A3810" s="418" t="str">
        <f>IF((SUM('Раздел 1'!H193:H193)&lt;=SUM('Раздел 1'!F193:F193)),"","Неверно!")</f>
        <v/>
      </c>
      <c r="B3810" s="418" t="s">
        <v>23093</v>
      </c>
      <c r="C3810" s="244" t="s">
        <v>6027</v>
      </c>
      <c r="D3810" s="244" t="s">
        <v>399</v>
      </c>
      <c r="E3810" s="244" t="str">
        <f>CONCATENATE(SUM('Раздел 1'!H193:H193),"&lt;=",SUM('Раздел 1'!F193:F193))</f>
        <v>0&lt;=0</v>
      </c>
    </row>
    <row r="3811" spans="1:5" s="102" customFormat="1" x14ac:dyDescent="0.2">
      <c r="A3811" s="418" t="str">
        <f>IF((SUM('Раздел 1'!H194:H194)&lt;=SUM('Раздел 1'!F194:F194)),"","Неверно!")</f>
        <v/>
      </c>
      <c r="B3811" s="418" t="s">
        <v>23093</v>
      </c>
      <c r="C3811" s="244" t="s">
        <v>6028</v>
      </c>
      <c r="D3811" s="244" t="s">
        <v>399</v>
      </c>
      <c r="E3811" s="244" t="str">
        <f>CONCATENATE(SUM('Раздел 1'!H194:H194),"&lt;=",SUM('Раздел 1'!F194:F194))</f>
        <v>0&lt;=0</v>
      </c>
    </row>
    <row r="3812" spans="1:5" s="102" customFormat="1" x14ac:dyDescent="0.2">
      <c r="A3812" s="418" t="str">
        <f>IF((SUM('Раздел 1'!H195:H195)&lt;=SUM('Раздел 1'!F195:F195)),"","Неверно!")</f>
        <v/>
      </c>
      <c r="B3812" s="418" t="s">
        <v>23093</v>
      </c>
      <c r="C3812" s="244" t="s">
        <v>6029</v>
      </c>
      <c r="D3812" s="244" t="s">
        <v>399</v>
      </c>
      <c r="E3812" s="244" t="str">
        <f>CONCATENATE(SUM('Раздел 1'!H195:H195),"&lt;=",SUM('Раздел 1'!F195:F195))</f>
        <v>0&lt;=0</v>
      </c>
    </row>
    <row r="3813" spans="1:5" s="102" customFormat="1" x14ac:dyDescent="0.2">
      <c r="A3813" s="418" t="str">
        <f>IF((SUM('Раздел 1'!H196:H196)&lt;=SUM('Раздел 1'!F196:F196)),"","Неверно!")</f>
        <v/>
      </c>
      <c r="B3813" s="418" t="s">
        <v>23093</v>
      </c>
      <c r="C3813" s="244" t="s">
        <v>6030</v>
      </c>
      <c r="D3813" s="244" t="s">
        <v>399</v>
      </c>
      <c r="E3813" s="244" t="str">
        <f>CONCATENATE(SUM('Раздел 1'!H196:H196),"&lt;=",SUM('Раздел 1'!F196:F196))</f>
        <v>0&lt;=0</v>
      </c>
    </row>
    <row r="3814" spans="1:5" s="102" customFormat="1" x14ac:dyDescent="0.2">
      <c r="A3814" s="418" t="str">
        <f>IF((SUM('Раздел 1'!H197:H197)&lt;=SUM('Раздел 1'!F197:F197)),"","Неверно!")</f>
        <v/>
      </c>
      <c r="B3814" s="418" t="s">
        <v>23093</v>
      </c>
      <c r="C3814" s="244" t="s">
        <v>6031</v>
      </c>
      <c r="D3814" s="244" t="s">
        <v>399</v>
      </c>
      <c r="E3814" s="244" t="str">
        <f>CONCATENATE(SUM('Раздел 1'!H197:H197),"&lt;=",SUM('Раздел 1'!F197:F197))</f>
        <v>0&lt;=0</v>
      </c>
    </row>
    <row r="3815" spans="1:5" s="102" customFormat="1" x14ac:dyDescent="0.2">
      <c r="A3815" s="418" t="str">
        <f>IF((SUM('Раздел 1'!H198:H198)&lt;=SUM('Раздел 1'!F198:F198)),"","Неверно!")</f>
        <v/>
      </c>
      <c r="B3815" s="418" t="s">
        <v>23093</v>
      </c>
      <c r="C3815" s="244" t="s">
        <v>6032</v>
      </c>
      <c r="D3815" s="244" t="s">
        <v>399</v>
      </c>
      <c r="E3815" s="244" t="str">
        <f>CONCATENATE(SUM('Раздел 1'!H198:H198),"&lt;=",SUM('Раздел 1'!F198:F198))</f>
        <v>0&lt;=0</v>
      </c>
    </row>
    <row r="3816" spans="1:5" s="102" customFormat="1" x14ac:dyDescent="0.2">
      <c r="A3816" s="418" t="str">
        <f>IF((SUM('Раздел 1'!H28:H28)&lt;=SUM('Раздел 1'!F28:F28)),"","Неверно!")</f>
        <v/>
      </c>
      <c r="B3816" s="418" t="s">
        <v>23093</v>
      </c>
      <c r="C3816" s="244" t="s">
        <v>6033</v>
      </c>
      <c r="D3816" s="244" t="s">
        <v>399</v>
      </c>
      <c r="E3816" s="244" t="str">
        <f>CONCATENATE(SUM('Раздел 1'!H28:H28),"&lt;=",SUM('Раздел 1'!F28:F28))</f>
        <v>0&lt;=0</v>
      </c>
    </row>
    <row r="3817" spans="1:5" s="102" customFormat="1" x14ac:dyDescent="0.2">
      <c r="A3817" s="418" t="str">
        <f>IF((SUM('Раздел 1'!H199:H199)&lt;=SUM('Раздел 1'!F199:F199)),"","Неверно!")</f>
        <v/>
      </c>
      <c r="B3817" s="418" t="s">
        <v>23093</v>
      </c>
      <c r="C3817" s="244" t="s">
        <v>6034</v>
      </c>
      <c r="D3817" s="244" t="s">
        <v>399</v>
      </c>
      <c r="E3817" s="244" t="str">
        <f>CONCATENATE(SUM('Раздел 1'!H199:H199),"&lt;=",SUM('Раздел 1'!F199:F199))</f>
        <v>0&lt;=0</v>
      </c>
    </row>
    <row r="3818" spans="1:5" s="102" customFormat="1" x14ac:dyDescent="0.2">
      <c r="A3818" s="418" t="str">
        <f>IF((SUM('Раздел 1'!H200:H200)&lt;=SUM('Раздел 1'!F200:F200)),"","Неверно!")</f>
        <v/>
      </c>
      <c r="B3818" s="418" t="s">
        <v>23093</v>
      </c>
      <c r="C3818" s="244" t="s">
        <v>6035</v>
      </c>
      <c r="D3818" s="244" t="s">
        <v>399</v>
      </c>
      <c r="E3818" s="244" t="str">
        <f>CONCATENATE(SUM('Раздел 1'!H200:H200),"&lt;=",SUM('Раздел 1'!F200:F200))</f>
        <v>0&lt;=0</v>
      </c>
    </row>
    <row r="3819" spans="1:5" s="102" customFormat="1" x14ac:dyDescent="0.2">
      <c r="A3819" s="418" t="str">
        <f>IF((SUM('Раздел 1'!H201:H201)&lt;=SUM('Раздел 1'!F201:F201)),"","Неверно!")</f>
        <v/>
      </c>
      <c r="B3819" s="418" t="s">
        <v>23093</v>
      </c>
      <c r="C3819" s="244" t="s">
        <v>6036</v>
      </c>
      <c r="D3819" s="244" t="s">
        <v>399</v>
      </c>
      <c r="E3819" s="244" t="str">
        <f>CONCATENATE(SUM('Раздел 1'!H201:H201),"&lt;=",SUM('Раздел 1'!F201:F201))</f>
        <v>0&lt;=0</v>
      </c>
    </row>
    <row r="3820" spans="1:5" s="102" customFormat="1" x14ac:dyDescent="0.2">
      <c r="A3820" s="418" t="str">
        <f>IF((SUM('Раздел 1'!H202:H202)&lt;=SUM('Раздел 1'!F202:F202)),"","Неверно!")</f>
        <v/>
      </c>
      <c r="B3820" s="418" t="s">
        <v>23093</v>
      </c>
      <c r="C3820" s="244" t="s">
        <v>6037</v>
      </c>
      <c r="D3820" s="244" t="s">
        <v>399</v>
      </c>
      <c r="E3820" s="244" t="str">
        <f>CONCATENATE(SUM('Раздел 1'!H202:H202),"&lt;=",SUM('Раздел 1'!F202:F202))</f>
        <v>0&lt;=0</v>
      </c>
    </row>
    <row r="3821" spans="1:5" s="102" customFormat="1" x14ac:dyDescent="0.2">
      <c r="A3821" s="418" t="str">
        <f>IF((SUM('Раздел 1'!H203:H203)&lt;=SUM('Раздел 1'!F203:F203)),"","Неверно!")</f>
        <v/>
      </c>
      <c r="B3821" s="418" t="s">
        <v>23093</v>
      </c>
      <c r="C3821" s="244" t="s">
        <v>6038</v>
      </c>
      <c r="D3821" s="244" t="s">
        <v>399</v>
      </c>
      <c r="E3821" s="244" t="str">
        <f>CONCATENATE(SUM('Раздел 1'!H203:H203),"&lt;=",SUM('Раздел 1'!F203:F203))</f>
        <v>0&lt;=0</v>
      </c>
    </row>
    <row r="3822" spans="1:5" s="102" customFormat="1" x14ac:dyDescent="0.2">
      <c r="A3822" s="418" t="str">
        <f>IF((SUM('Раздел 1'!H204:H204)&lt;=SUM('Раздел 1'!F204:F204)),"","Неверно!")</f>
        <v/>
      </c>
      <c r="B3822" s="418" t="s">
        <v>23093</v>
      </c>
      <c r="C3822" s="244" t="s">
        <v>6039</v>
      </c>
      <c r="D3822" s="244" t="s">
        <v>399</v>
      </c>
      <c r="E3822" s="244" t="str">
        <f>CONCATENATE(SUM('Раздел 1'!H204:H204),"&lt;=",SUM('Раздел 1'!F204:F204))</f>
        <v>0&lt;=0</v>
      </c>
    </row>
    <row r="3823" spans="1:5" s="102" customFormat="1" x14ac:dyDescent="0.2">
      <c r="A3823" s="418" t="str">
        <f>IF((SUM('Раздел 1'!H205:H205)&lt;=SUM('Раздел 1'!F205:F205)),"","Неверно!")</f>
        <v/>
      </c>
      <c r="B3823" s="418" t="s">
        <v>23093</v>
      </c>
      <c r="C3823" s="244" t="s">
        <v>6040</v>
      </c>
      <c r="D3823" s="244" t="s">
        <v>399</v>
      </c>
      <c r="E3823" s="244" t="str">
        <f>CONCATENATE(SUM('Раздел 1'!H205:H205),"&lt;=",SUM('Раздел 1'!F205:F205))</f>
        <v>0&lt;=0</v>
      </c>
    </row>
    <row r="3824" spans="1:5" s="102" customFormat="1" x14ac:dyDescent="0.2">
      <c r="A3824" s="418" t="str">
        <f>IF((SUM('Раздел 1'!H206:H206)&lt;=SUM('Раздел 1'!F206:F206)),"","Неверно!")</f>
        <v/>
      </c>
      <c r="B3824" s="418" t="s">
        <v>23093</v>
      </c>
      <c r="C3824" s="244" t="s">
        <v>6041</v>
      </c>
      <c r="D3824" s="244" t="s">
        <v>399</v>
      </c>
      <c r="E3824" s="244" t="str">
        <f>CONCATENATE(SUM('Раздел 1'!H206:H206),"&lt;=",SUM('Раздел 1'!F206:F206))</f>
        <v>0&lt;=0</v>
      </c>
    </row>
    <row r="3825" spans="1:5" s="102" customFormat="1" x14ac:dyDescent="0.2">
      <c r="A3825" s="418" t="str">
        <f>IF((SUM('Раздел 1'!H207:H207)&lt;=SUM('Раздел 1'!F207:F207)),"","Неверно!")</f>
        <v/>
      </c>
      <c r="B3825" s="418" t="s">
        <v>23093</v>
      </c>
      <c r="C3825" s="244" t="s">
        <v>6042</v>
      </c>
      <c r="D3825" s="244" t="s">
        <v>399</v>
      </c>
      <c r="E3825" s="244" t="str">
        <f>CONCATENATE(SUM('Раздел 1'!H207:H207),"&lt;=",SUM('Раздел 1'!F207:F207))</f>
        <v>0&lt;=0</v>
      </c>
    </row>
    <row r="3826" spans="1:5" s="102" customFormat="1" x14ac:dyDescent="0.2">
      <c r="A3826" s="418" t="str">
        <f>IF((SUM('Раздел 1'!H208:H208)&lt;=SUM('Раздел 1'!F208:F208)),"","Неверно!")</f>
        <v/>
      </c>
      <c r="B3826" s="418" t="s">
        <v>23093</v>
      </c>
      <c r="C3826" s="244" t="s">
        <v>6043</v>
      </c>
      <c r="D3826" s="244" t="s">
        <v>399</v>
      </c>
      <c r="E3826" s="244" t="str">
        <f>CONCATENATE(SUM('Раздел 1'!H208:H208),"&lt;=",SUM('Раздел 1'!F208:F208))</f>
        <v>0&lt;=0</v>
      </c>
    </row>
    <row r="3827" spans="1:5" s="102" customFormat="1" x14ac:dyDescent="0.2">
      <c r="A3827" s="418" t="str">
        <f>IF((SUM('Раздел 1'!H11:H11)&lt;=SUM('Раздел 1'!F11:F11)),"","Неверно!")</f>
        <v/>
      </c>
      <c r="B3827" s="418" t="s">
        <v>23093</v>
      </c>
      <c r="C3827" s="244" t="s">
        <v>6044</v>
      </c>
      <c r="D3827" s="244" t="s">
        <v>399</v>
      </c>
      <c r="E3827" s="244" t="str">
        <f>CONCATENATE(SUM('Раздел 1'!H11:H11),"&lt;=",SUM('Раздел 1'!F11:F11))</f>
        <v>0&lt;=99</v>
      </c>
    </row>
    <row r="3828" spans="1:5" s="102" customFormat="1" x14ac:dyDescent="0.2">
      <c r="A3828" s="418" t="str">
        <f>IF((SUM('Раздел 1'!H29:H29)&lt;=SUM('Раздел 1'!F29:F29)),"","Неверно!")</f>
        <v/>
      </c>
      <c r="B3828" s="418" t="s">
        <v>23093</v>
      </c>
      <c r="C3828" s="244" t="s">
        <v>6045</v>
      </c>
      <c r="D3828" s="244" t="s">
        <v>399</v>
      </c>
      <c r="E3828" s="244" t="str">
        <f>CONCATENATE(SUM('Раздел 1'!H29:H29),"&lt;=",SUM('Раздел 1'!F29:F29))</f>
        <v>0&lt;=0</v>
      </c>
    </row>
    <row r="3829" spans="1:5" s="102" customFormat="1" x14ac:dyDescent="0.2">
      <c r="A3829" s="418" t="str">
        <f>IF((SUM('Раздел 1'!H209:H209)&lt;=SUM('Раздел 1'!F209:F209)),"","Неверно!")</f>
        <v/>
      </c>
      <c r="B3829" s="418" t="s">
        <v>23093</v>
      </c>
      <c r="C3829" s="244" t="s">
        <v>6046</v>
      </c>
      <c r="D3829" s="244" t="s">
        <v>399</v>
      </c>
      <c r="E3829" s="244" t="str">
        <f>CONCATENATE(SUM('Раздел 1'!H209:H209),"&lt;=",SUM('Раздел 1'!F209:F209))</f>
        <v>0&lt;=0</v>
      </c>
    </row>
    <row r="3830" spans="1:5" s="102" customFormat="1" x14ac:dyDescent="0.2">
      <c r="A3830" s="418" t="str">
        <f>IF((SUM('Раздел 1'!H210:H210)&lt;=SUM('Раздел 1'!F210:F210)),"","Неверно!")</f>
        <v/>
      </c>
      <c r="B3830" s="418" t="s">
        <v>23093</v>
      </c>
      <c r="C3830" s="244" t="s">
        <v>6047</v>
      </c>
      <c r="D3830" s="244" t="s">
        <v>399</v>
      </c>
      <c r="E3830" s="244" t="str">
        <f>CONCATENATE(SUM('Раздел 1'!H210:H210),"&lt;=",SUM('Раздел 1'!F210:F210))</f>
        <v>0&lt;=0</v>
      </c>
    </row>
    <row r="3831" spans="1:5" s="102" customFormat="1" x14ac:dyDescent="0.2">
      <c r="A3831" s="418" t="str">
        <f>IF((SUM('Раздел 1'!H211:H211)&lt;=SUM('Раздел 1'!F211:F211)),"","Неверно!")</f>
        <v/>
      </c>
      <c r="B3831" s="418" t="s">
        <v>23093</v>
      </c>
      <c r="C3831" s="244" t="s">
        <v>6048</v>
      </c>
      <c r="D3831" s="244" t="s">
        <v>399</v>
      </c>
      <c r="E3831" s="244" t="str">
        <f>CONCATENATE(SUM('Раздел 1'!H211:H211),"&lt;=",SUM('Раздел 1'!F211:F211))</f>
        <v>0&lt;=0</v>
      </c>
    </row>
    <row r="3832" spans="1:5" s="102" customFormat="1" x14ac:dyDescent="0.2">
      <c r="A3832" s="418" t="str">
        <f>IF((SUM('Раздел 1'!H212:H212)&lt;=SUM('Раздел 1'!F212:F212)),"","Неверно!")</f>
        <v/>
      </c>
      <c r="B3832" s="418" t="s">
        <v>23093</v>
      </c>
      <c r="C3832" s="244" t="s">
        <v>6049</v>
      </c>
      <c r="D3832" s="244" t="s">
        <v>399</v>
      </c>
      <c r="E3832" s="244" t="str">
        <f>CONCATENATE(SUM('Раздел 1'!H212:H212),"&lt;=",SUM('Раздел 1'!F212:F212))</f>
        <v>0&lt;=0</v>
      </c>
    </row>
    <row r="3833" spans="1:5" s="102" customFormat="1" x14ac:dyDescent="0.2">
      <c r="A3833" s="418" t="str">
        <f>IF((SUM('Раздел 1'!H213:H213)&lt;=SUM('Раздел 1'!F213:F213)),"","Неверно!")</f>
        <v/>
      </c>
      <c r="B3833" s="418" t="s">
        <v>23093</v>
      </c>
      <c r="C3833" s="244" t="s">
        <v>6050</v>
      </c>
      <c r="D3833" s="244" t="s">
        <v>399</v>
      </c>
      <c r="E3833" s="244" t="str">
        <f>CONCATENATE(SUM('Раздел 1'!H213:H213),"&lt;=",SUM('Раздел 1'!F213:F213))</f>
        <v>0&lt;=0</v>
      </c>
    </row>
    <row r="3834" spans="1:5" s="102" customFormat="1" x14ac:dyDescent="0.2">
      <c r="A3834" s="418" t="str">
        <f>IF((SUM('Раздел 1'!H214:H214)&lt;=SUM('Раздел 1'!F214:F214)),"","Неверно!")</f>
        <v/>
      </c>
      <c r="B3834" s="418" t="s">
        <v>23093</v>
      </c>
      <c r="C3834" s="244" t="s">
        <v>6051</v>
      </c>
      <c r="D3834" s="244" t="s">
        <v>399</v>
      </c>
      <c r="E3834" s="244" t="str">
        <f>CONCATENATE(SUM('Раздел 1'!H214:H214),"&lt;=",SUM('Раздел 1'!F214:F214))</f>
        <v>0&lt;=0</v>
      </c>
    </row>
    <row r="3835" spans="1:5" s="102" customFormat="1" x14ac:dyDescent="0.2">
      <c r="A3835" s="418" t="str">
        <f>IF((SUM('Раздел 1'!H215:H215)&lt;=SUM('Раздел 1'!F215:F215)),"","Неверно!")</f>
        <v/>
      </c>
      <c r="B3835" s="418" t="s">
        <v>23093</v>
      </c>
      <c r="C3835" s="244" t="s">
        <v>6052</v>
      </c>
      <c r="D3835" s="244" t="s">
        <v>399</v>
      </c>
      <c r="E3835" s="244" t="str">
        <f>CONCATENATE(SUM('Раздел 1'!H215:H215),"&lt;=",SUM('Раздел 1'!F215:F215))</f>
        <v>0&lt;=0</v>
      </c>
    </row>
    <row r="3836" spans="1:5" s="102" customFormat="1" x14ac:dyDescent="0.2">
      <c r="A3836" s="418" t="str">
        <f>IF((SUM('Раздел 1'!H216:H216)&lt;=SUM('Раздел 1'!F216:F216)),"","Неверно!")</f>
        <v/>
      </c>
      <c r="B3836" s="418" t="s">
        <v>23093</v>
      </c>
      <c r="C3836" s="244" t="s">
        <v>6053</v>
      </c>
      <c r="D3836" s="244" t="s">
        <v>399</v>
      </c>
      <c r="E3836" s="244" t="str">
        <f>CONCATENATE(SUM('Раздел 1'!H216:H216),"&lt;=",SUM('Раздел 1'!F216:F216))</f>
        <v>0&lt;=0</v>
      </c>
    </row>
    <row r="3837" spans="1:5" s="102" customFormat="1" x14ac:dyDescent="0.2">
      <c r="A3837" s="418" t="str">
        <f>IF((SUM('Раздел 1'!H217:H217)&lt;=SUM('Раздел 1'!F217:F217)),"","Неверно!")</f>
        <v/>
      </c>
      <c r="B3837" s="418" t="s">
        <v>23093</v>
      </c>
      <c r="C3837" s="244" t="s">
        <v>6054</v>
      </c>
      <c r="D3837" s="244" t="s">
        <v>399</v>
      </c>
      <c r="E3837" s="244" t="str">
        <f>CONCATENATE(SUM('Раздел 1'!H217:H217),"&lt;=",SUM('Раздел 1'!F217:F217))</f>
        <v>0&lt;=0</v>
      </c>
    </row>
    <row r="3838" spans="1:5" s="102" customFormat="1" x14ac:dyDescent="0.2">
      <c r="A3838" s="418" t="str">
        <f>IF((SUM('Раздел 1'!H218:H218)&lt;=SUM('Раздел 1'!F218:F218)),"","Неверно!")</f>
        <v/>
      </c>
      <c r="B3838" s="418" t="s">
        <v>23093</v>
      </c>
      <c r="C3838" s="244" t="s">
        <v>6055</v>
      </c>
      <c r="D3838" s="244" t="s">
        <v>399</v>
      </c>
      <c r="E3838" s="244" t="str">
        <f>CONCATENATE(SUM('Раздел 1'!H218:H218),"&lt;=",SUM('Раздел 1'!F218:F218))</f>
        <v>0&lt;=0</v>
      </c>
    </row>
    <row r="3839" spans="1:5" s="102" customFormat="1" x14ac:dyDescent="0.2">
      <c r="A3839" s="418" t="str">
        <f>IF((SUM('Раздел 1'!H30:H30)&lt;=SUM('Раздел 1'!F30:F30)),"","Неверно!")</f>
        <v/>
      </c>
      <c r="B3839" s="418" t="s">
        <v>23093</v>
      </c>
      <c r="C3839" s="244" t="s">
        <v>6056</v>
      </c>
      <c r="D3839" s="244" t="s">
        <v>399</v>
      </c>
      <c r="E3839" s="244" t="str">
        <f>CONCATENATE(SUM('Раздел 1'!H30:H30),"&lt;=",SUM('Раздел 1'!F30:F30))</f>
        <v>0&lt;=0</v>
      </c>
    </row>
    <row r="3840" spans="1:5" s="102" customFormat="1" x14ac:dyDescent="0.2">
      <c r="A3840" s="418" t="str">
        <f>IF((SUM('Раздел 1'!H219:H219)&lt;=SUM('Раздел 1'!F219:F219)),"","Неверно!")</f>
        <v/>
      </c>
      <c r="B3840" s="418" t="s">
        <v>23093</v>
      </c>
      <c r="C3840" s="244" t="s">
        <v>6057</v>
      </c>
      <c r="D3840" s="244" t="s">
        <v>399</v>
      </c>
      <c r="E3840" s="244" t="str">
        <f>CONCATENATE(SUM('Раздел 1'!H219:H219),"&lt;=",SUM('Раздел 1'!F219:F219))</f>
        <v>0&lt;=0</v>
      </c>
    </row>
    <row r="3841" spans="1:5" s="102" customFormat="1" x14ac:dyDescent="0.2">
      <c r="A3841" s="418" t="str">
        <f>IF((SUM('Раздел 1'!H220:H220)&lt;=SUM('Раздел 1'!F220:F220)),"","Неверно!")</f>
        <v/>
      </c>
      <c r="B3841" s="418" t="s">
        <v>23093</v>
      </c>
      <c r="C3841" s="244" t="s">
        <v>6058</v>
      </c>
      <c r="D3841" s="244" t="s">
        <v>399</v>
      </c>
      <c r="E3841" s="244" t="str">
        <f>CONCATENATE(SUM('Раздел 1'!H220:H220),"&lt;=",SUM('Раздел 1'!F220:F220))</f>
        <v>0&lt;=0</v>
      </c>
    </row>
    <row r="3842" spans="1:5" s="102" customFormat="1" x14ac:dyDescent="0.2">
      <c r="A3842" s="418" t="str">
        <f>IF((SUM('Раздел 1'!H221:H221)&lt;=SUM('Раздел 1'!F221:F221)),"","Неверно!")</f>
        <v/>
      </c>
      <c r="B3842" s="418" t="s">
        <v>23093</v>
      </c>
      <c r="C3842" s="244" t="s">
        <v>6059</v>
      </c>
      <c r="D3842" s="244" t="s">
        <v>399</v>
      </c>
      <c r="E3842" s="244" t="str">
        <f>CONCATENATE(SUM('Раздел 1'!H221:H221),"&lt;=",SUM('Раздел 1'!F221:F221))</f>
        <v>0&lt;=0</v>
      </c>
    </row>
    <row r="3843" spans="1:5" s="102" customFormat="1" x14ac:dyDescent="0.2">
      <c r="A3843" s="418" t="str">
        <f>IF((SUM('Раздел 1'!H222:H222)&lt;=SUM('Раздел 1'!F222:F222)),"","Неверно!")</f>
        <v/>
      </c>
      <c r="B3843" s="418" t="s">
        <v>23093</v>
      </c>
      <c r="C3843" s="244" t="s">
        <v>6060</v>
      </c>
      <c r="D3843" s="244" t="s">
        <v>399</v>
      </c>
      <c r="E3843" s="244" t="str">
        <f>CONCATENATE(SUM('Раздел 1'!H222:H222),"&lt;=",SUM('Раздел 1'!F222:F222))</f>
        <v>0&lt;=0</v>
      </c>
    </row>
    <row r="3844" spans="1:5" s="102" customFormat="1" x14ac:dyDescent="0.2">
      <c r="A3844" s="418" t="str">
        <f>IF((SUM('Раздел 1'!H223:H223)&lt;=SUM('Раздел 1'!F223:F223)),"","Неверно!")</f>
        <v/>
      </c>
      <c r="B3844" s="418" t="s">
        <v>23093</v>
      </c>
      <c r="C3844" s="244" t="s">
        <v>6061</v>
      </c>
      <c r="D3844" s="244" t="s">
        <v>399</v>
      </c>
      <c r="E3844" s="244" t="str">
        <f>CONCATENATE(SUM('Раздел 1'!H223:H223),"&lt;=",SUM('Раздел 1'!F223:F223))</f>
        <v>0&lt;=0</v>
      </c>
    </row>
    <row r="3845" spans="1:5" s="102" customFormat="1" x14ac:dyDescent="0.2">
      <c r="A3845" s="418" t="str">
        <f>IF((SUM('Раздел 1'!H224:H224)&lt;=SUM('Раздел 1'!F224:F224)),"","Неверно!")</f>
        <v/>
      </c>
      <c r="B3845" s="418" t="s">
        <v>23093</v>
      </c>
      <c r="C3845" s="244" t="s">
        <v>6062</v>
      </c>
      <c r="D3845" s="244" t="s">
        <v>399</v>
      </c>
      <c r="E3845" s="244" t="str">
        <f>CONCATENATE(SUM('Раздел 1'!H224:H224),"&lt;=",SUM('Раздел 1'!F224:F224))</f>
        <v>0&lt;=0</v>
      </c>
    </row>
    <row r="3846" spans="1:5" s="102" customFormat="1" x14ac:dyDescent="0.2">
      <c r="A3846" s="418" t="str">
        <f>IF((SUM('Раздел 1'!H225:H225)&lt;=SUM('Раздел 1'!F225:F225)),"","Неверно!")</f>
        <v/>
      </c>
      <c r="B3846" s="418" t="s">
        <v>23093</v>
      </c>
      <c r="C3846" s="244" t="s">
        <v>6063</v>
      </c>
      <c r="D3846" s="244" t="s">
        <v>399</v>
      </c>
      <c r="E3846" s="244" t="str">
        <f>CONCATENATE(SUM('Раздел 1'!H225:H225),"&lt;=",SUM('Раздел 1'!F225:F225))</f>
        <v>0&lt;=0</v>
      </c>
    </row>
    <row r="3847" spans="1:5" s="102" customFormat="1" x14ac:dyDescent="0.2">
      <c r="A3847" s="418" t="str">
        <f>IF((SUM('Раздел 1'!H226:H226)&lt;=SUM('Раздел 1'!F226:F226)),"","Неверно!")</f>
        <v/>
      </c>
      <c r="B3847" s="418" t="s">
        <v>23093</v>
      </c>
      <c r="C3847" s="244" t="s">
        <v>6064</v>
      </c>
      <c r="D3847" s="244" t="s">
        <v>399</v>
      </c>
      <c r="E3847" s="244" t="str">
        <f>CONCATENATE(SUM('Раздел 1'!H226:H226),"&lt;=",SUM('Раздел 1'!F226:F226))</f>
        <v>0&lt;=0</v>
      </c>
    </row>
    <row r="3848" spans="1:5" s="102" customFormat="1" x14ac:dyDescent="0.2">
      <c r="A3848" s="418" t="str">
        <f>IF((SUM('Раздел 1'!H227:H227)&lt;=SUM('Раздел 1'!F227:F227)),"","Неверно!")</f>
        <v/>
      </c>
      <c r="B3848" s="418" t="s">
        <v>23093</v>
      </c>
      <c r="C3848" s="244" t="s">
        <v>6065</v>
      </c>
      <c r="D3848" s="244" t="s">
        <v>399</v>
      </c>
      <c r="E3848" s="244" t="str">
        <f>CONCATENATE(SUM('Раздел 1'!H227:H227),"&lt;=",SUM('Раздел 1'!F227:F227))</f>
        <v>0&lt;=0</v>
      </c>
    </row>
    <row r="3849" spans="1:5" s="102" customFormat="1" x14ac:dyDescent="0.2">
      <c r="A3849" s="418" t="str">
        <f>IF((SUM('Раздел 1'!H228:H228)&lt;=SUM('Раздел 1'!F228:F228)),"","Неверно!")</f>
        <v/>
      </c>
      <c r="B3849" s="418" t="s">
        <v>23093</v>
      </c>
      <c r="C3849" s="244" t="s">
        <v>6066</v>
      </c>
      <c r="D3849" s="244" t="s">
        <v>399</v>
      </c>
      <c r="E3849" s="244" t="str">
        <f>CONCATENATE(SUM('Раздел 1'!H228:H228),"&lt;=",SUM('Раздел 1'!F228:F228))</f>
        <v>0&lt;=0</v>
      </c>
    </row>
    <row r="3850" spans="1:5" s="102" customFormat="1" x14ac:dyDescent="0.2">
      <c r="A3850" s="418" t="str">
        <f>IF((SUM('Раздел 1'!H31:H31)&lt;=SUM('Раздел 1'!F31:F31)),"","Неверно!")</f>
        <v/>
      </c>
      <c r="B3850" s="418" t="s">
        <v>23093</v>
      </c>
      <c r="C3850" s="244" t="s">
        <v>6067</v>
      </c>
      <c r="D3850" s="244" t="s">
        <v>399</v>
      </c>
      <c r="E3850" s="244" t="str">
        <f>CONCATENATE(SUM('Раздел 1'!H31:H31),"&lt;=",SUM('Раздел 1'!F31:F31))</f>
        <v>0&lt;=0</v>
      </c>
    </row>
    <row r="3851" spans="1:5" s="102" customFormat="1" x14ac:dyDescent="0.2">
      <c r="A3851" s="418" t="str">
        <f>IF((SUM('Раздел 1'!H229:H229)&lt;=SUM('Раздел 1'!F229:F229)),"","Неверно!")</f>
        <v/>
      </c>
      <c r="B3851" s="418" t="s">
        <v>23093</v>
      </c>
      <c r="C3851" s="244" t="s">
        <v>6068</v>
      </c>
      <c r="D3851" s="244" t="s">
        <v>399</v>
      </c>
      <c r="E3851" s="244" t="str">
        <f>CONCATENATE(SUM('Раздел 1'!H229:H229),"&lt;=",SUM('Раздел 1'!F229:F229))</f>
        <v>0&lt;=0</v>
      </c>
    </row>
    <row r="3852" spans="1:5" s="102" customFormat="1" x14ac:dyDescent="0.2">
      <c r="A3852" s="418" t="str">
        <f>IF((SUM('Раздел 1'!H230:H230)&lt;=SUM('Раздел 1'!F230:F230)),"","Неверно!")</f>
        <v/>
      </c>
      <c r="B3852" s="418" t="s">
        <v>23093</v>
      </c>
      <c r="C3852" s="244" t="s">
        <v>6069</v>
      </c>
      <c r="D3852" s="244" t="s">
        <v>399</v>
      </c>
      <c r="E3852" s="244" t="str">
        <f>CONCATENATE(SUM('Раздел 1'!H230:H230),"&lt;=",SUM('Раздел 1'!F230:F230))</f>
        <v>0&lt;=0</v>
      </c>
    </row>
    <row r="3853" spans="1:5" s="102" customFormat="1" x14ac:dyDescent="0.2">
      <c r="A3853" s="418" t="str">
        <f>IF((SUM('Раздел 1'!H231:H231)&lt;=SUM('Раздел 1'!F231:F231)),"","Неверно!")</f>
        <v/>
      </c>
      <c r="B3853" s="418" t="s">
        <v>23093</v>
      </c>
      <c r="C3853" s="244" t="s">
        <v>6070</v>
      </c>
      <c r="D3853" s="244" t="s">
        <v>399</v>
      </c>
      <c r="E3853" s="244" t="str">
        <f>CONCATENATE(SUM('Раздел 1'!H231:H231),"&lt;=",SUM('Раздел 1'!F231:F231))</f>
        <v>0&lt;=0</v>
      </c>
    </row>
    <row r="3854" spans="1:5" s="102" customFormat="1" x14ac:dyDescent="0.2">
      <c r="A3854" s="418" t="str">
        <f>IF((SUM('Раздел 1'!H232:H232)&lt;=SUM('Раздел 1'!F232:F232)),"","Неверно!")</f>
        <v/>
      </c>
      <c r="B3854" s="418" t="s">
        <v>23093</v>
      </c>
      <c r="C3854" s="244" t="s">
        <v>6071</v>
      </c>
      <c r="D3854" s="244" t="s">
        <v>399</v>
      </c>
      <c r="E3854" s="244" t="str">
        <f>CONCATENATE(SUM('Раздел 1'!H232:H232),"&lt;=",SUM('Раздел 1'!F232:F232))</f>
        <v>0&lt;=0</v>
      </c>
    </row>
    <row r="3855" spans="1:5" s="102" customFormat="1" x14ac:dyDescent="0.2">
      <c r="A3855" s="418" t="str">
        <f>IF((SUM('Раздел 1'!H233:H233)&lt;=SUM('Раздел 1'!F233:F233)),"","Неверно!")</f>
        <v/>
      </c>
      <c r="B3855" s="418" t="s">
        <v>23093</v>
      </c>
      <c r="C3855" s="244" t="s">
        <v>6072</v>
      </c>
      <c r="D3855" s="244" t="s">
        <v>399</v>
      </c>
      <c r="E3855" s="244" t="str">
        <f>CONCATENATE(SUM('Раздел 1'!H233:H233),"&lt;=",SUM('Раздел 1'!F233:F233))</f>
        <v>0&lt;=0</v>
      </c>
    </row>
    <row r="3856" spans="1:5" s="102" customFormat="1" x14ac:dyDescent="0.2">
      <c r="A3856" s="418" t="str">
        <f>IF((SUM('Раздел 1'!H234:H234)&lt;=SUM('Раздел 1'!F234:F234)),"","Неверно!")</f>
        <v/>
      </c>
      <c r="B3856" s="418" t="s">
        <v>23093</v>
      </c>
      <c r="C3856" s="244" t="s">
        <v>6073</v>
      </c>
      <c r="D3856" s="244" t="s">
        <v>399</v>
      </c>
      <c r="E3856" s="244" t="str">
        <f>CONCATENATE(SUM('Раздел 1'!H234:H234),"&lt;=",SUM('Раздел 1'!F234:F234))</f>
        <v>0&lt;=0</v>
      </c>
    </row>
    <row r="3857" spans="1:5" s="102" customFormat="1" x14ac:dyDescent="0.2">
      <c r="A3857" s="418" t="str">
        <f>IF((SUM('Раздел 1'!H235:H235)&lt;=SUM('Раздел 1'!F235:F235)),"","Неверно!")</f>
        <v/>
      </c>
      <c r="B3857" s="418" t="s">
        <v>23093</v>
      </c>
      <c r="C3857" s="244" t="s">
        <v>6074</v>
      </c>
      <c r="D3857" s="244" t="s">
        <v>399</v>
      </c>
      <c r="E3857" s="244" t="str">
        <f>CONCATENATE(SUM('Раздел 1'!H235:H235),"&lt;=",SUM('Раздел 1'!F235:F235))</f>
        <v>0&lt;=0</v>
      </c>
    </row>
    <row r="3858" spans="1:5" s="102" customFormat="1" x14ac:dyDescent="0.2">
      <c r="A3858" s="418" t="str">
        <f>IF((SUM('Раздел 1'!H236:H236)&lt;=SUM('Раздел 1'!F236:F236)),"","Неверно!")</f>
        <v/>
      </c>
      <c r="B3858" s="418" t="s">
        <v>23093</v>
      </c>
      <c r="C3858" s="244" t="s">
        <v>6075</v>
      </c>
      <c r="D3858" s="244" t="s">
        <v>399</v>
      </c>
      <c r="E3858" s="244" t="str">
        <f>CONCATENATE(SUM('Раздел 1'!H236:H236),"&lt;=",SUM('Раздел 1'!F236:F236))</f>
        <v>0&lt;=0</v>
      </c>
    </row>
    <row r="3859" spans="1:5" s="102" customFormat="1" x14ac:dyDescent="0.2">
      <c r="A3859" s="418" t="str">
        <f>IF((SUM('Раздел 1'!H237:H237)&lt;=SUM('Раздел 1'!F237:F237)),"","Неверно!")</f>
        <v/>
      </c>
      <c r="B3859" s="418" t="s">
        <v>23093</v>
      </c>
      <c r="C3859" s="244" t="s">
        <v>6076</v>
      </c>
      <c r="D3859" s="244" t="s">
        <v>399</v>
      </c>
      <c r="E3859" s="244" t="str">
        <f>CONCATENATE(SUM('Раздел 1'!H237:H237),"&lt;=",SUM('Раздел 1'!F237:F237))</f>
        <v>0&lt;=0</v>
      </c>
    </row>
    <row r="3860" spans="1:5" s="102" customFormat="1" x14ac:dyDescent="0.2">
      <c r="A3860" s="418" t="str">
        <f>IF((SUM('Раздел 1'!H238:H238)&lt;=SUM('Раздел 1'!F238:F238)),"","Неверно!")</f>
        <v/>
      </c>
      <c r="B3860" s="418" t="s">
        <v>23093</v>
      </c>
      <c r="C3860" s="244" t="s">
        <v>6077</v>
      </c>
      <c r="D3860" s="244" t="s">
        <v>399</v>
      </c>
      <c r="E3860" s="244" t="str">
        <f>CONCATENATE(SUM('Раздел 1'!H238:H238),"&lt;=",SUM('Раздел 1'!F238:F238))</f>
        <v>0&lt;=0</v>
      </c>
    </row>
    <row r="3861" spans="1:5" s="102" customFormat="1" x14ac:dyDescent="0.2">
      <c r="A3861" s="418" t="str">
        <f>IF((SUM('Раздел 1'!H32:H32)&lt;=SUM('Раздел 1'!F32:F32)),"","Неверно!")</f>
        <v/>
      </c>
      <c r="B3861" s="418" t="s">
        <v>23093</v>
      </c>
      <c r="C3861" s="244" t="s">
        <v>6078</v>
      </c>
      <c r="D3861" s="244" t="s">
        <v>399</v>
      </c>
      <c r="E3861" s="244" t="str">
        <f>CONCATENATE(SUM('Раздел 1'!H32:H32),"&lt;=",SUM('Раздел 1'!F32:F32))</f>
        <v>0&lt;=0</v>
      </c>
    </row>
    <row r="3862" spans="1:5" s="102" customFormat="1" x14ac:dyDescent="0.2">
      <c r="A3862" s="418" t="str">
        <f>IF((SUM('Раздел 1'!H239:H239)&lt;=SUM('Раздел 1'!F239:F239)),"","Неверно!")</f>
        <v/>
      </c>
      <c r="B3862" s="418" t="s">
        <v>23093</v>
      </c>
      <c r="C3862" s="244" t="s">
        <v>6079</v>
      </c>
      <c r="D3862" s="244" t="s">
        <v>399</v>
      </c>
      <c r="E3862" s="244" t="str">
        <f>CONCATENATE(SUM('Раздел 1'!H239:H239),"&lt;=",SUM('Раздел 1'!F239:F239))</f>
        <v>0&lt;=0</v>
      </c>
    </row>
    <row r="3863" spans="1:5" s="102" customFormat="1" x14ac:dyDescent="0.2">
      <c r="A3863" s="418" t="str">
        <f>IF((SUM('Раздел 1'!H240:H240)&lt;=SUM('Раздел 1'!F240:F240)),"","Неверно!")</f>
        <v/>
      </c>
      <c r="B3863" s="418" t="s">
        <v>23093</v>
      </c>
      <c r="C3863" s="244" t="s">
        <v>6080</v>
      </c>
      <c r="D3863" s="244" t="s">
        <v>399</v>
      </c>
      <c r="E3863" s="244" t="str">
        <f>CONCATENATE(SUM('Раздел 1'!H240:H240),"&lt;=",SUM('Раздел 1'!F240:F240))</f>
        <v>0&lt;=0</v>
      </c>
    </row>
    <row r="3864" spans="1:5" s="102" customFormat="1" x14ac:dyDescent="0.2">
      <c r="A3864" s="418" t="str">
        <f>IF((SUM('Раздел 1'!H241:H241)&lt;=SUM('Раздел 1'!F241:F241)),"","Неверно!")</f>
        <v/>
      </c>
      <c r="B3864" s="418" t="s">
        <v>23093</v>
      </c>
      <c r="C3864" s="244" t="s">
        <v>6081</v>
      </c>
      <c r="D3864" s="244" t="s">
        <v>399</v>
      </c>
      <c r="E3864" s="244" t="str">
        <f>CONCATENATE(SUM('Раздел 1'!H241:H241),"&lt;=",SUM('Раздел 1'!F241:F241))</f>
        <v>0&lt;=0</v>
      </c>
    </row>
    <row r="3865" spans="1:5" s="102" customFormat="1" x14ac:dyDescent="0.2">
      <c r="A3865" s="418" t="str">
        <f>IF((SUM('Раздел 1'!H242:H242)&lt;=SUM('Раздел 1'!F242:F242)),"","Неверно!")</f>
        <v/>
      </c>
      <c r="B3865" s="418" t="s">
        <v>23093</v>
      </c>
      <c r="C3865" s="244" t="s">
        <v>6082</v>
      </c>
      <c r="D3865" s="244" t="s">
        <v>399</v>
      </c>
      <c r="E3865" s="244" t="str">
        <f>CONCATENATE(SUM('Раздел 1'!H242:H242),"&lt;=",SUM('Раздел 1'!F242:F242))</f>
        <v>0&lt;=0</v>
      </c>
    </row>
    <row r="3866" spans="1:5" s="102" customFormat="1" x14ac:dyDescent="0.2">
      <c r="A3866" s="418" t="str">
        <f>IF((SUM('Раздел 1'!H243:H243)&lt;=SUM('Раздел 1'!F243:F243)),"","Неверно!")</f>
        <v/>
      </c>
      <c r="B3866" s="418" t="s">
        <v>23093</v>
      </c>
      <c r="C3866" s="244" t="s">
        <v>6083</v>
      </c>
      <c r="D3866" s="244" t="s">
        <v>399</v>
      </c>
      <c r="E3866" s="244" t="str">
        <f>CONCATENATE(SUM('Раздел 1'!H243:H243),"&lt;=",SUM('Раздел 1'!F243:F243))</f>
        <v>0&lt;=0</v>
      </c>
    </row>
    <row r="3867" spans="1:5" s="102" customFormat="1" x14ac:dyDescent="0.2">
      <c r="A3867" s="418" t="str">
        <f>IF((SUM('Раздел 1'!H244:H244)&lt;=SUM('Раздел 1'!F244:F244)),"","Неверно!")</f>
        <v/>
      </c>
      <c r="B3867" s="418" t="s">
        <v>23093</v>
      </c>
      <c r="C3867" s="244" t="s">
        <v>6084</v>
      </c>
      <c r="D3867" s="244" t="s">
        <v>399</v>
      </c>
      <c r="E3867" s="244" t="str">
        <f>CONCATENATE(SUM('Раздел 1'!H244:H244),"&lt;=",SUM('Раздел 1'!F244:F244))</f>
        <v>0&lt;=0</v>
      </c>
    </row>
    <row r="3868" spans="1:5" s="102" customFormat="1" x14ac:dyDescent="0.2">
      <c r="A3868" s="418" t="str">
        <f>IF((SUM('Раздел 1'!H245:H245)&lt;=SUM('Раздел 1'!F245:F245)),"","Неверно!")</f>
        <v/>
      </c>
      <c r="B3868" s="418" t="s">
        <v>23093</v>
      </c>
      <c r="C3868" s="244" t="s">
        <v>6085</v>
      </c>
      <c r="D3868" s="244" t="s">
        <v>399</v>
      </c>
      <c r="E3868" s="244" t="str">
        <f>CONCATENATE(SUM('Раздел 1'!H245:H245),"&lt;=",SUM('Раздел 1'!F245:F245))</f>
        <v>0&lt;=0</v>
      </c>
    </row>
    <row r="3869" spans="1:5" s="102" customFormat="1" x14ac:dyDescent="0.2">
      <c r="A3869" s="418" t="str">
        <f>IF((SUM('Раздел 1'!H246:H246)&lt;=SUM('Раздел 1'!F246:F246)),"","Неверно!")</f>
        <v/>
      </c>
      <c r="B3869" s="418" t="s">
        <v>23093</v>
      </c>
      <c r="C3869" s="244" t="s">
        <v>6086</v>
      </c>
      <c r="D3869" s="244" t="s">
        <v>399</v>
      </c>
      <c r="E3869" s="244" t="str">
        <f>CONCATENATE(SUM('Раздел 1'!H246:H246),"&lt;=",SUM('Раздел 1'!F246:F246))</f>
        <v>0&lt;=0</v>
      </c>
    </row>
    <row r="3870" spans="1:5" s="102" customFormat="1" x14ac:dyDescent="0.2">
      <c r="A3870" s="418" t="str">
        <f>IF((SUM('Раздел 1'!H247:H247)&lt;=SUM('Раздел 1'!F247:F247)),"","Неверно!")</f>
        <v/>
      </c>
      <c r="B3870" s="418" t="s">
        <v>23093</v>
      </c>
      <c r="C3870" s="244" t="s">
        <v>6087</v>
      </c>
      <c r="D3870" s="244" t="s">
        <v>399</v>
      </c>
      <c r="E3870" s="244" t="str">
        <f>CONCATENATE(SUM('Раздел 1'!H247:H247),"&lt;=",SUM('Раздел 1'!F247:F247))</f>
        <v>0&lt;=0</v>
      </c>
    </row>
    <row r="3871" spans="1:5" s="102" customFormat="1" x14ac:dyDescent="0.2">
      <c r="A3871" s="418" t="str">
        <f>IF((SUM('Раздел 1'!H248:H248)&lt;=SUM('Раздел 1'!F248:F248)),"","Неверно!")</f>
        <v/>
      </c>
      <c r="B3871" s="418" t="s">
        <v>23093</v>
      </c>
      <c r="C3871" s="244" t="s">
        <v>6088</v>
      </c>
      <c r="D3871" s="244" t="s">
        <v>399</v>
      </c>
      <c r="E3871" s="244" t="str">
        <f>CONCATENATE(SUM('Раздел 1'!H248:H248),"&lt;=",SUM('Раздел 1'!F248:F248))</f>
        <v>0&lt;=0</v>
      </c>
    </row>
    <row r="3872" spans="1:5" s="102" customFormat="1" x14ac:dyDescent="0.2">
      <c r="A3872" s="418" t="str">
        <f>IF((SUM('Раздел 1'!H33:H33)&lt;=SUM('Раздел 1'!F33:F33)),"","Неверно!")</f>
        <v/>
      </c>
      <c r="B3872" s="418" t="s">
        <v>23093</v>
      </c>
      <c r="C3872" s="244" t="s">
        <v>6089</v>
      </c>
      <c r="D3872" s="244" t="s">
        <v>399</v>
      </c>
      <c r="E3872" s="244" t="str">
        <f>CONCATENATE(SUM('Раздел 1'!H33:H33),"&lt;=",SUM('Раздел 1'!F33:F33))</f>
        <v>0&lt;=0</v>
      </c>
    </row>
    <row r="3873" spans="1:5" s="102" customFormat="1" x14ac:dyDescent="0.2">
      <c r="A3873" s="418" t="str">
        <f>IF((SUM('Раздел 1'!H249:H249)&lt;=SUM('Раздел 1'!F249:F249)),"","Неверно!")</f>
        <v/>
      </c>
      <c r="B3873" s="418" t="s">
        <v>23093</v>
      </c>
      <c r="C3873" s="244" t="s">
        <v>6090</v>
      </c>
      <c r="D3873" s="244" t="s">
        <v>399</v>
      </c>
      <c r="E3873" s="244" t="str">
        <f>CONCATENATE(SUM('Раздел 1'!H249:H249),"&lt;=",SUM('Раздел 1'!F249:F249))</f>
        <v>0&lt;=0</v>
      </c>
    </row>
    <row r="3874" spans="1:5" s="102" customFormat="1" x14ac:dyDescent="0.2">
      <c r="A3874" s="418" t="str">
        <f>IF((SUM('Раздел 1'!H250:H250)&lt;=SUM('Раздел 1'!F250:F250)),"","Неверно!")</f>
        <v/>
      </c>
      <c r="B3874" s="418" t="s">
        <v>23093</v>
      </c>
      <c r="C3874" s="244" t="s">
        <v>6091</v>
      </c>
      <c r="D3874" s="244" t="s">
        <v>399</v>
      </c>
      <c r="E3874" s="244" t="str">
        <f>CONCATENATE(SUM('Раздел 1'!H250:H250),"&lt;=",SUM('Раздел 1'!F250:F250))</f>
        <v>0&lt;=0</v>
      </c>
    </row>
    <row r="3875" spans="1:5" s="102" customFormat="1" x14ac:dyDescent="0.2">
      <c r="A3875" s="418" t="str">
        <f>IF((SUM('Раздел 1'!H251:H251)&lt;=SUM('Раздел 1'!F251:F251)),"","Неверно!")</f>
        <v/>
      </c>
      <c r="B3875" s="418" t="s">
        <v>23093</v>
      </c>
      <c r="C3875" s="244" t="s">
        <v>6092</v>
      </c>
      <c r="D3875" s="244" t="s">
        <v>399</v>
      </c>
      <c r="E3875" s="244" t="str">
        <f>CONCATENATE(SUM('Раздел 1'!H251:H251),"&lt;=",SUM('Раздел 1'!F251:F251))</f>
        <v>0&lt;=0</v>
      </c>
    </row>
    <row r="3876" spans="1:5" s="102" customFormat="1" x14ac:dyDescent="0.2">
      <c r="A3876" s="418" t="str">
        <f>IF((SUM('Раздел 1'!H252:H252)&lt;=SUM('Раздел 1'!F252:F252)),"","Неверно!")</f>
        <v/>
      </c>
      <c r="B3876" s="418" t="s">
        <v>23093</v>
      </c>
      <c r="C3876" s="244" t="s">
        <v>6093</v>
      </c>
      <c r="D3876" s="244" t="s">
        <v>399</v>
      </c>
      <c r="E3876" s="244" t="str">
        <f>CONCATENATE(SUM('Раздел 1'!H252:H252),"&lt;=",SUM('Раздел 1'!F252:F252))</f>
        <v>0&lt;=0</v>
      </c>
    </row>
    <row r="3877" spans="1:5" s="102" customFormat="1" x14ac:dyDescent="0.2">
      <c r="A3877" s="418" t="str">
        <f>IF((SUM('Раздел 1'!H253:H253)&lt;=SUM('Раздел 1'!F253:F253)),"","Неверно!")</f>
        <v/>
      </c>
      <c r="B3877" s="418" t="s">
        <v>23093</v>
      </c>
      <c r="C3877" s="244" t="s">
        <v>6094</v>
      </c>
      <c r="D3877" s="244" t="s">
        <v>399</v>
      </c>
      <c r="E3877" s="244" t="str">
        <f>CONCATENATE(SUM('Раздел 1'!H253:H253),"&lt;=",SUM('Раздел 1'!F253:F253))</f>
        <v>0&lt;=0</v>
      </c>
    </row>
    <row r="3878" spans="1:5" s="102" customFormat="1" x14ac:dyDescent="0.2">
      <c r="A3878" s="418" t="str">
        <f>IF((SUM('Раздел 1'!H254:H254)&lt;=SUM('Раздел 1'!F254:F254)),"","Неверно!")</f>
        <v/>
      </c>
      <c r="B3878" s="418" t="s">
        <v>23093</v>
      </c>
      <c r="C3878" s="244" t="s">
        <v>6095</v>
      </c>
      <c r="D3878" s="244" t="s">
        <v>399</v>
      </c>
      <c r="E3878" s="244" t="str">
        <f>CONCATENATE(SUM('Раздел 1'!H254:H254),"&lt;=",SUM('Раздел 1'!F254:F254))</f>
        <v>0&lt;=1</v>
      </c>
    </row>
    <row r="3879" spans="1:5" s="102" customFormat="1" x14ac:dyDescent="0.2">
      <c r="A3879" s="418" t="str">
        <f>IF((SUM('Раздел 1'!H255:H255)&lt;=SUM('Раздел 1'!F255:F255)),"","Неверно!")</f>
        <v/>
      </c>
      <c r="B3879" s="418" t="s">
        <v>23093</v>
      </c>
      <c r="C3879" s="244" t="s">
        <v>6096</v>
      </c>
      <c r="D3879" s="244" t="s">
        <v>399</v>
      </c>
      <c r="E3879" s="244" t="str">
        <f>CONCATENATE(SUM('Раздел 1'!H255:H255),"&lt;=",SUM('Раздел 1'!F255:F255))</f>
        <v>0&lt;=0</v>
      </c>
    </row>
    <row r="3880" spans="1:5" s="102" customFormat="1" x14ac:dyDescent="0.2">
      <c r="A3880" s="418" t="str">
        <f>IF((SUM('Раздел 1'!H256:H256)&lt;=SUM('Раздел 1'!F256:F256)),"","Неверно!")</f>
        <v/>
      </c>
      <c r="B3880" s="418" t="s">
        <v>23093</v>
      </c>
      <c r="C3880" s="244" t="s">
        <v>6097</v>
      </c>
      <c r="D3880" s="244" t="s">
        <v>399</v>
      </c>
      <c r="E3880" s="244" t="str">
        <f>CONCATENATE(SUM('Раздел 1'!H256:H256),"&lt;=",SUM('Раздел 1'!F256:F256))</f>
        <v>0&lt;=0</v>
      </c>
    </row>
    <row r="3881" spans="1:5" s="102" customFormat="1" x14ac:dyDescent="0.2">
      <c r="A3881" s="418" t="str">
        <f>IF((SUM('Раздел 1'!H257:H257)&lt;=SUM('Раздел 1'!F257:F257)),"","Неверно!")</f>
        <v/>
      </c>
      <c r="B3881" s="418" t="s">
        <v>23093</v>
      </c>
      <c r="C3881" s="244" t="s">
        <v>6098</v>
      </c>
      <c r="D3881" s="244" t="s">
        <v>399</v>
      </c>
      <c r="E3881" s="244" t="str">
        <f>CONCATENATE(SUM('Раздел 1'!H257:H257),"&lt;=",SUM('Раздел 1'!F257:F257))</f>
        <v>0&lt;=0</v>
      </c>
    </row>
    <row r="3882" spans="1:5" s="102" customFormat="1" x14ac:dyDescent="0.2">
      <c r="A3882" s="418" t="str">
        <f>IF((SUM('Раздел 1'!H258:H258)&lt;=SUM('Раздел 1'!F258:F258)),"","Неверно!")</f>
        <v/>
      </c>
      <c r="B3882" s="418" t="s">
        <v>23093</v>
      </c>
      <c r="C3882" s="244" t="s">
        <v>6099</v>
      </c>
      <c r="D3882" s="244" t="s">
        <v>399</v>
      </c>
      <c r="E3882" s="244" t="str">
        <f>CONCATENATE(SUM('Раздел 1'!H258:H258),"&lt;=",SUM('Раздел 1'!F258:F258))</f>
        <v>0&lt;=0</v>
      </c>
    </row>
    <row r="3883" spans="1:5" s="102" customFormat="1" x14ac:dyDescent="0.2">
      <c r="A3883" s="418" t="str">
        <f>IF((SUM('Раздел 1'!H34:H34)&lt;=SUM('Раздел 1'!F34:F34)),"","Неверно!")</f>
        <v/>
      </c>
      <c r="B3883" s="418" t="s">
        <v>23093</v>
      </c>
      <c r="C3883" s="244" t="s">
        <v>6100</v>
      </c>
      <c r="D3883" s="244" t="s">
        <v>399</v>
      </c>
      <c r="E3883" s="244" t="str">
        <f>CONCATENATE(SUM('Раздел 1'!H34:H34),"&lt;=",SUM('Раздел 1'!F34:F34))</f>
        <v>0&lt;=0</v>
      </c>
    </row>
    <row r="3884" spans="1:5" s="102" customFormat="1" x14ac:dyDescent="0.2">
      <c r="A3884" s="418" t="str">
        <f>IF((SUM('Раздел 1'!H259:H259)&lt;=SUM('Раздел 1'!F259:F259)),"","Неверно!")</f>
        <v/>
      </c>
      <c r="B3884" s="418" t="s">
        <v>23093</v>
      </c>
      <c r="C3884" s="244" t="s">
        <v>6101</v>
      </c>
      <c r="D3884" s="244" t="s">
        <v>399</v>
      </c>
      <c r="E3884" s="244" t="str">
        <f>CONCATENATE(SUM('Раздел 1'!H259:H259),"&lt;=",SUM('Раздел 1'!F259:F259))</f>
        <v>0&lt;=0</v>
      </c>
    </row>
    <row r="3885" spans="1:5" s="102" customFormat="1" x14ac:dyDescent="0.2">
      <c r="A3885" s="418" t="str">
        <f>IF((SUM('Раздел 1'!H260:H260)&lt;=SUM('Раздел 1'!F260:F260)),"","Неверно!")</f>
        <v/>
      </c>
      <c r="B3885" s="418" t="s">
        <v>23093</v>
      </c>
      <c r="C3885" s="244" t="s">
        <v>6102</v>
      </c>
      <c r="D3885" s="244" t="s">
        <v>399</v>
      </c>
      <c r="E3885" s="244" t="str">
        <f>CONCATENATE(SUM('Раздел 1'!H260:H260),"&lt;=",SUM('Раздел 1'!F260:F260))</f>
        <v>0&lt;=0</v>
      </c>
    </row>
    <row r="3886" spans="1:5" s="102" customFormat="1" x14ac:dyDescent="0.2">
      <c r="A3886" s="418" t="str">
        <f>IF((SUM('Раздел 1'!H261:H261)&lt;=SUM('Раздел 1'!F261:F261)),"","Неверно!")</f>
        <v/>
      </c>
      <c r="B3886" s="418" t="s">
        <v>23093</v>
      </c>
      <c r="C3886" s="244" t="s">
        <v>6103</v>
      </c>
      <c r="D3886" s="244" t="s">
        <v>399</v>
      </c>
      <c r="E3886" s="244" t="str">
        <f>CONCATENATE(SUM('Раздел 1'!H261:H261),"&lt;=",SUM('Раздел 1'!F261:F261))</f>
        <v>0&lt;=0</v>
      </c>
    </row>
    <row r="3887" spans="1:5" s="102" customFormat="1" x14ac:dyDescent="0.2">
      <c r="A3887" s="418" t="str">
        <f>IF((SUM('Раздел 1'!H262:H262)&lt;=SUM('Раздел 1'!F262:F262)),"","Неверно!")</f>
        <v/>
      </c>
      <c r="B3887" s="418" t="s">
        <v>23093</v>
      </c>
      <c r="C3887" s="244" t="s">
        <v>6104</v>
      </c>
      <c r="D3887" s="244" t="s">
        <v>399</v>
      </c>
      <c r="E3887" s="244" t="str">
        <f>CONCATENATE(SUM('Раздел 1'!H262:H262),"&lt;=",SUM('Раздел 1'!F262:F262))</f>
        <v>0&lt;=0</v>
      </c>
    </row>
    <row r="3888" spans="1:5" s="102" customFormat="1" x14ac:dyDescent="0.2">
      <c r="A3888" s="418" t="str">
        <f>IF((SUM('Раздел 1'!H263:H263)&lt;=SUM('Раздел 1'!F263:F263)),"","Неверно!")</f>
        <v/>
      </c>
      <c r="B3888" s="418" t="s">
        <v>23093</v>
      </c>
      <c r="C3888" s="244" t="s">
        <v>6105</v>
      </c>
      <c r="D3888" s="244" t="s">
        <v>399</v>
      </c>
      <c r="E3888" s="244" t="str">
        <f>CONCATENATE(SUM('Раздел 1'!H263:H263),"&lt;=",SUM('Раздел 1'!F263:F263))</f>
        <v>0&lt;=0</v>
      </c>
    </row>
    <row r="3889" spans="1:5" s="102" customFormat="1" x14ac:dyDescent="0.2">
      <c r="A3889" s="418" t="str">
        <f>IF((SUM('Раздел 1'!H264:H264)&lt;=SUM('Раздел 1'!F264:F264)),"","Неверно!")</f>
        <v/>
      </c>
      <c r="B3889" s="418" t="s">
        <v>23093</v>
      </c>
      <c r="C3889" s="244" t="s">
        <v>6106</v>
      </c>
      <c r="D3889" s="244" t="s">
        <v>399</v>
      </c>
      <c r="E3889" s="244" t="str">
        <f>CONCATENATE(SUM('Раздел 1'!H264:H264),"&lt;=",SUM('Раздел 1'!F264:F264))</f>
        <v>0&lt;=0</v>
      </c>
    </row>
    <row r="3890" spans="1:5" s="102" customFormat="1" x14ac:dyDescent="0.2">
      <c r="A3890" s="418" t="str">
        <f>IF((SUM('Раздел 1'!H265:H265)&lt;=SUM('Раздел 1'!F265:F265)),"","Неверно!")</f>
        <v/>
      </c>
      <c r="B3890" s="418" t="s">
        <v>23093</v>
      </c>
      <c r="C3890" s="244" t="s">
        <v>6107</v>
      </c>
      <c r="D3890" s="244" t="s">
        <v>399</v>
      </c>
      <c r="E3890" s="244" t="str">
        <f>CONCATENATE(SUM('Раздел 1'!H265:H265),"&lt;=",SUM('Раздел 1'!F265:F265))</f>
        <v>0&lt;=0</v>
      </c>
    </row>
    <row r="3891" spans="1:5" s="102" customFormat="1" x14ac:dyDescent="0.2">
      <c r="A3891" s="418" t="str">
        <f>IF((SUM('Раздел 1'!H266:H266)&lt;=SUM('Раздел 1'!F266:F266)),"","Неверно!")</f>
        <v/>
      </c>
      <c r="B3891" s="418" t="s">
        <v>23093</v>
      </c>
      <c r="C3891" s="244" t="s">
        <v>6108</v>
      </c>
      <c r="D3891" s="244" t="s">
        <v>399</v>
      </c>
      <c r="E3891" s="244" t="str">
        <f>CONCATENATE(SUM('Раздел 1'!H266:H266),"&lt;=",SUM('Раздел 1'!F266:F266))</f>
        <v>0&lt;=0</v>
      </c>
    </row>
    <row r="3892" spans="1:5" s="102" customFormat="1" x14ac:dyDescent="0.2">
      <c r="A3892" s="418" t="str">
        <f>IF((SUM('Раздел 1'!H267:H267)&lt;=SUM('Раздел 1'!F267:F267)),"","Неверно!")</f>
        <v/>
      </c>
      <c r="B3892" s="418" t="s">
        <v>23093</v>
      </c>
      <c r="C3892" s="244" t="s">
        <v>6109</v>
      </c>
      <c r="D3892" s="244" t="s">
        <v>399</v>
      </c>
      <c r="E3892" s="244" t="str">
        <f>CONCATENATE(SUM('Раздел 1'!H267:H267),"&lt;=",SUM('Раздел 1'!F267:F267))</f>
        <v>0&lt;=0</v>
      </c>
    </row>
    <row r="3893" spans="1:5" s="102" customFormat="1" x14ac:dyDescent="0.2">
      <c r="A3893" s="418" t="str">
        <f>IF((SUM('Раздел 1'!H268:H268)&lt;=SUM('Раздел 1'!F268:F268)),"","Неверно!")</f>
        <v/>
      </c>
      <c r="B3893" s="418" t="s">
        <v>23093</v>
      </c>
      <c r="C3893" s="244" t="s">
        <v>6110</v>
      </c>
      <c r="D3893" s="244" t="s">
        <v>399</v>
      </c>
      <c r="E3893" s="244" t="str">
        <f>CONCATENATE(SUM('Раздел 1'!H268:H268),"&lt;=",SUM('Раздел 1'!F268:F268))</f>
        <v>0&lt;=0</v>
      </c>
    </row>
    <row r="3894" spans="1:5" s="102" customFormat="1" x14ac:dyDescent="0.2">
      <c r="A3894" s="418" t="str">
        <f>IF((SUM('Раздел 1'!H35:H35)&lt;=SUM('Раздел 1'!F35:F35)),"","Неверно!")</f>
        <v/>
      </c>
      <c r="B3894" s="418" t="s">
        <v>23093</v>
      </c>
      <c r="C3894" s="244" t="s">
        <v>6111</v>
      </c>
      <c r="D3894" s="244" t="s">
        <v>399</v>
      </c>
      <c r="E3894" s="244" t="str">
        <f>CONCATENATE(SUM('Раздел 1'!H35:H35),"&lt;=",SUM('Раздел 1'!F35:F35))</f>
        <v>0&lt;=0</v>
      </c>
    </row>
    <row r="3895" spans="1:5" s="102" customFormat="1" x14ac:dyDescent="0.2">
      <c r="A3895" s="418" t="str">
        <f>IF((SUM('Раздел 1'!H269:H269)&lt;=SUM('Раздел 1'!F269:F269)),"","Неверно!")</f>
        <v/>
      </c>
      <c r="B3895" s="418" t="s">
        <v>23093</v>
      </c>
      <c r="C3895" s="244" t="s">
        <v>6112</v>
      </c>
      <c r="D3895" s="244" t="s">
        <v>399</v>
      </c>
      <c r="E3895" s="244" t="str">
        <f>CONCATENATE(SUM('Раздел 1'!H269:H269),"&lt;=",SUM('Раздел 1'!F269:F269))</f>
        <v>0&lt;=0</v>
      </c>
    </row>
    <row r="3896" spans="1:5" s="102" customFormat="1" x14ac:dyDescent="0.2">
      <c r="A3896" s="418" t="str">
        <f>IF((SUM('Раздел 1'!H270:H270)&lt;=SUM('Раздел 1'!F270:F270)),"","Неверно!")</f>
        <v/>
      </c>
      <c r="B3896" s="418" t="s">
        <v>23093</v>
      </c>
      <c r="C3896" s="244" t="s">
        <v>6113</v>
      </c>
      <c r="D3896" s="244" t="s">
        <v>399</v>
      </c>
      <c r="E3896" s="244" t="str">
        <f>CONCATENATE(SUM('Раздел 1'!H270:H270),"&lt;=",SUM('Раздел 1'!F270:F270))</f>
        <v>0&lt;=0</v>
      </c>
    </row>
    <row r="3897" spans="1:5" s="102" customFormat="1" x14ac:dyDescent="0.2">
      <c r="A3897" s="418" t="str">
        <f>IF((SUM('Раздел 1'!H271:H271)&lt;=SUM('Раздел 1'!F271:F271)),"","Неверно!")</f>
        <v/>
      </c>
      <c r="B3897" s="418" t="s">
        <v>23093</v>
      </c>
      <c r="C3897" s="244" t="s">
        <v>6114</v>
      </c>
      <c r="D3897" s="244" t="s">
        <v>399</v>
      </c>
      <c r="E3897" s="244" t="str">
        <f>CONCATENATE(SUM('Раздел 1'!H271:H271),"&lt;=",SUM('Раздел 1'!F271:F271))</f>
        <v>0&lt;=0</v>
      </c>
    </row>
    <row r="3898" spans="1:5" s="102" customFormat="1" x14ac:dyDescent="0.2">
      <c r="A3898" s="418" t="str">
        <f>IF((SUM('Раздел 1'!H272:H272)&lt;=SUM('Раздел 1'!F272:F272)),"","Неверно!")</f>
        <v/>
      </c>
      <c r="B3898" s="418" t="s">
        <v>23093</v>
      </c>
      <c r="C3898" s="244" t="s">
        <v>6115</v>
      </c>
      <c r="D3898" s="244" t="s">
        <v>399</v>
      </c>
      <c r="E3898" s="244" t="str">
        <f>CONCATENATE(SUM('Раздел 1'!H272:H272),"&lt;=",SUM('Раздел 1'!F272:F272))</f>
        <v>0&lt;=0</v>
      </c>
    </row>
    <row r="3899" spans="1:5" s="102" customFormat="1" x14ac:dyDescent="0.2">
      <c r="A3899" s="418" t="str">
        <f>IF((SUM('Раздел 1'!H273:H273)&lt;=SUM('Раздел 1'!F273:F273)),"","Неверно!")</f>
        <v/>
      </c>
      <c r="B3899" s="418" t="s">
        <v>23093</v>
      </c>
      <c r="C3899" s="244" t="s">
        <v>6116</v>
      </c>
      <c r="D3899" s="244" t="s">
        <v>399</v>
      </c>
      <c r="E3899" s="244" t="str">
        <f>CONCATENATE(SUM('Раздел 1'!H273:H273),"&lt;=",SUM('Раздел 1'!F273:F273))</f>
        <v>0&lt;=0</v>
      </c>
    </row>
    <row r="3900" spans="1:5" s="102" customFormat="1" x14ac:dyDescent="0.2">
      <c r="A3900" s="418" t="str">
        <f>IF((SUM('Раздел 1'!H274:H274)&lt;=SUM('Раздел 1'!F274:F274)),"","Неверно!")</f>
        <v/>
      </c>
      <c r="B3900" s="418" t="s">
        <v>23093</v>
      </c>
      <c r="C3900" s="244" t="s">
        <v>6117</v>
      </c>
      <c r="D3900" s="244" t="s">
        <v>399</v>
      </c>
      <c r="E3900" s="244" t="str">
        <f>CONCATENATE(SUM('Раздел 1'!H274:H274),"&lt;=",SUM('Раздел 1'!F274:F274))</f>
        <v>0&lt;=0</v>
      </c>
    </row>
    <row r="3901" spans="1:5" s="102" customFormat="1" x14ac:dyDescent="0.2">
      <c r="A3901" s="418" t="str">
        <f>IF((SUM('Раздел 1'!H275:H275)&lt;=SUM('Раздел 1'!F275:F275)),"","Неверно!")</f>
        <v/>
      </c>
      <c r="B3901" s="418" t="s">
        <v>23093</v>
      </c>
      <c r="C3901" s="244" t="s">
        <v>6118</v>
      </c>
      <c r="D3901" s="244" t="s">
        <v>399</v>
      </c>
      <c r="E3901" s="244" t="str">
        <f>CONCATENATE(SUM('Раздел 1'!H275:H275),"&lt;=",SUM('Раздел 1'!F275:F275))</f>
        <v>0&lt;=0</v>
      </c>
    </row>
    <row r="3902" spans="1:5" s="102" customFormat="1" x14ac:dyDescent="0.2">
      <c r="A3902" s="418" t="str">
        <f>IF((SUM('Раздел 1'!H276:H276)&lt;=SUM('Раздел 1'!F276:F276)),"","Неверно!")</f>
        <v/>
      </c>
      <c r="B3902" s="418" t="s">
        <v>23093</v>
      </c>
      <c r="C3902" s="244" t="s">
        <v>6119</v>
      </c>
      <c r="D3902" s="244" t="s">
        <v>399</v>
      </c>
      <c r="E3902" s="244" t="str">
        <f>CONCATENATE(SUM('Раздел 1'!H276:H276),"&lt;=",SUM('Раздел 1'!F276:F276))</f>
        <v>0&lt;=0</v>
      </c>
    </row>
    <row r="3903" spans="1:5" s="102" customFormat="1" x14ac:dyDescent="0.2">
      <c r="A3903" s="418" t="str">
        <f>IF((SUM('Раздел 1'!H277:H277)&lt;=SUM('Раздел 1'!F277:F277)),"","Неверно!")</f>
        <v/>
      </c>
      <c r="B3903" s="418" t="s">
        <v>23093</v>
      </c>
      <c r="C3903" s="244" t="s">
        <v>6120</v>
      </c>
      <c r="D3903" s="244" t="s">
        <v>399</v>
      </c>
      <c r="E3903" s="244" t="str">
        <f>CONCATENATE(SUM('Раздел 1'!H277:H277),"&lt;=",SUM('Раздел 1'!F277:F277))</f>
        <v>0&lt;=0</v>
      </c>
    </row>
    <row r="3904" spans="1:5" s="102" customFormat="1" x14ac:dyDescent="0.2">
      <c r="A3904" s="418" t="str">
        <f>IF((SUM('Раздел 1'!H278:H278)&lt;=SUM('Раздел 1'!F278:F278)),"","Неверно!")</f>
        <v/>
      </c>
      <c r="B3904" s="418" t="s">
        <v>23093</v>
      </c>
      <c r="C3904" s="244" t="s">
        <v>6121</v>
      </c>
      <c r="D3904" s="244" t="s">
        <v>399</v>
      </c>
      <c r="E3904" s="244" t="str">
        <f>CONCATENATE(SUM('Раздел 1'!H278:H278),"&lt;=",SUM('Раздел 1'!F278:F278))</f>
        <v>0&lt;=0</v>
      </c>
    </row>
    <row r="3905" spans="1:5" s="102" customFormat="1" x14ac:dyDescent="0.2">
      <c r="A3905" s="418" t="str">
        <f>IF((SUM('Раздел 1'!H36:H36)&lt;=SUM('Раздел 1'!F36:F36)),"","Неверно!")</f>
        <v/>
      </c>
      <c r="B3905" s="418" t="s">
        <v>23093</v>
      </c>
      <c r="C3905" s="244" t="s">
        <v>6122</v>
      </c>
      <c r="D3905" s="244" t="s">
        <v>399</v>
      </c>
      <c r="E3905" s="244" t="str">
        <f>CONCATENATE(SUM('Раздел 1'!H36:H36),"&lt;=",SUM('Раздел 1'!F36:F36))</f>
        <v>0&lt;=0</v>
      </c>
    </row>
    <row r="3906" spans="1:5" s="102" customFormat="1" x14ac:dyDescent="0.2">
      <c r="A3906" s="418" t="str">
        <f>IF((SUM('Раздел 1'!H279:H279)&lt;=SUM('Раздел 1'!F279:F279)),"","Неверно!")</f>
        <v/>
      </c>
      <c r="B3906" s="418" t="s">
        <v>23093</v>
      </c>
      <c r="C3906" s="244" t="s">
        <v>6123</v>
      </c>
      <c r="D3906" s="244" t="s">
        <v>399</v>
      </c>
      <c r="E3906" s="244" t="str">
        <f>CONCATENATE(SUM('Раздел 1'!H279:H279),"&lt;=",SUM('Раздел 1'!F279:F279))</f>
        <v>0&lt;=0</v>
      </c>
    </row>
    <row r="3907" spans="1:5" s="102" customFormat="1" x14ac:dyDescent="0.2">
      <c r="A3907" s="418" t="str">
        <f>IF((SUM('Раздел 1'!H280:H280)&lt;=SUM('Раздел 1'!F280:F280)),"","Неверно!")</f>
        <v/>
      </c>
      <c r="B3907" s="418" t="s">
        <v>23093</v>
      </c>
      <c r="C3907" s="244" t="s">
        <v>6124</v>
      </c>
      <c r="D3907" s="244" t="s">
        <v>399</v>
      </c>
      <c r="E3907" s="244" t="str">
        <f>CONCATENATE(SUM('Раздел 1'!H280:H280),"&lt;=",SUM('Раздел 1'!F280:F280))</f>
        <v>0&lt;=0</v>
      </c>
    </row>
    <row r="3908" spans="1:5" s="102" customFormat="1" x14ac:dyDescent="0.2">
      <c r="A3908" s="418" t="str">
        <f>IF((SUM('Раздел 1'!H281:H281)&lt;=SUM('Раздел 1'!F281:F281)),"","Неверно!")</f>
        <v/>
      </c>
      <c r="B3908" s="418" t="s">
        <v>23093</v>
      </c>
      <c r="C3908" s="244" t="s">
        <v>6125</v>
      </c>
      <c r="D3908" s="244" t="s">
        <v>399</v>
      </c>
      <c r="E3908" s="244" t="str">
        <f>CONCATENATE(SUM('Раздел 1'!H281:H281),"&lt;=",SUM('Раздел 1'!F281:F281))</f>
        <v>0&lt;=0</v>
      </c>
    </row>
    <row r="3909" spans="1:5" s="102" customFormat="1" x14ac:dyDescent="0.2">
      <c r="A3909" s="418" t="str">
        <f>IF((SUM('Раздел 1'!H282:H282)&lt;=SUM('Раздел 1'!F282:F282)),"","Неверно!")</f>
        <v/>
      </c>
      <c r="B3909" s="418" t="s">
        <v>23093</v>
      </c>
      <c r="C3909" s="244" t="s">
        <v>6126</v>
      </c>
      <c r="D3909" s="244" t="s">
        <v>399</v>
      </c>
      <c r="E3909" s="244" t="str">
        <f>CONCATENATE(SUM('Раздел 1'!H282:H282),"&lt;=",SUM('Раздел 1'!F282:F282))</f>
        <v>0&lt;=0</v>
      </c>
    </row>
    <row r="3910" spans="1:5" s="102" customFormat="1" x14ac:dyDescent="0.2">
      <c r="A3910" s="418" t="str">
        <f>IF((SUM('Раздел 1'!H283:H283)&lt;=SUM('Раздел 1'!F283:F283)),"","Неверно!")</f>
        <v/>
      </c>
      <c r="B3910" s="418" t="s">
        <v>23093</v>
      </c>
      <c r="C3910" s="244" t="s">
        <v>6127</v>
      </c>
      <c r="D3910" s="244" t="s">
        <v>399</v>
      </c>
      <c r="E3910" s="244" t="str">
        <f>CONCATENATE(SUM('Раздел 1'!H283:H283),"&lt;=",SUM('Раздел 1'!F283:F283))</f>
        <v>0&lt;=0</v>
      </c>
    </row>
    <row r="3911" spans="1:5" s="102" customFormat="1" x14ac:dyDescent="0.2">
      <c r="A3911" s="418" t="str">
        <f>IF((SUM('Раздел 1'!H284:H284)&lt;=SUM('Раздел 1'!F284:F284)),"","Неверно!")</f>
        <v/>
      </c>
      <c r="B3911" s="418" t="s">
        <v>23093</v>
      </c>
      <c r="C3911" s="244" t="s">
        <v>6128</v>
      </c>
      <c r="D3911" s="244" t="s">
        <v>399</v>
      </c>
      <c r="E3911" s="244" t="str">
        <f>CONCATENATE(SUM('Раздел 1'!H284:H284),"&lt;=",SUM('Раздел 1'!F284:F284))</f>
        <v>0&lt;=0</v>
      </c>
    </row>
    <row r="3912" spans="1:5" s="102" customFormat="1" x14ac:dyDescent="0.2">
      <c r="A3912" s="418" t="str">
        <f>IF((SUM('Раздел 1'!H285:H285)&lt;=SUM('Раздел 1'!F285:F285)),"","Неверно!")</f>
        <v/>
      </c>
      <c r="B3912" s="418" t="s">
        <v>23093</v>
      </c>
      <c r="C3912" s="244" t="s">
        <v>6129</v>
      </c>
      <c r="D3912" s="244" t="s">
        <v>399</v>
      </c>
      <c r="E3912" s="244" t="str">
        <f>CONCATENATE(SUM('Раздел 1'!H285:H285),"&lt;=",SUM('Раздел 1'!F285:F285))</f>
        <v>0&lt;=0</v>
      </c>
    </row>
    <row r="3913" spans="1:5" s="102" customFormat="1" x14ac:dyDescent="0.2">
      <c r="A3913" s="418" t="str">
        <f>IF((SUM('Раздел 1'!H286:H286)&lt;=SUM('Раздел 1'!F286:F286)),"","Неверно!")</f>
        <v/>
      </c>
      <c r="B3913" s="418" t="s">
        <v>23093</v>
      </c>
      <c r="C3913" s="244" t="s">
        <v>6130</v>
      </c>
      <c r="D3913" s="244" t="s">
        <v>399</v>
      </c>
      <c r="E3913" s="244" t="str">
        <f>CONCATENATE(SUM('Раздел 1'!H286:H286),"&lt;=",SUM('Раздел 1'!F286:F286))</f>
        <v>0&lt;=0</v>
      </c>
    </row>
    <row r="3914" spans="1:5" s="102" customFormat="1" x14ac:dyDescent="0.2">
      <c r="A3914" s="418" t="str">
        <f>IF((SUM('Раздел 1'!H287:H287)&lt;=SUM('Раздел 1'!F287:F287)),"","Неверно!")</f>
        <v/>
      </c>
      <c r="B3914" s="418" t="s">
        <v>23093</v>
      </c>
      <c r="C3914" s="244" t="s">
        <v>6131</v>
      </c>
      <c r="D3914" s="244" t="s">
        <v>399</v>
      </c>
      <c r="E3914" s="244" t="str">
        <f>CONCATENATE(SUM('Раздел 1'!H287:H287),"&lt;=",SUM('Раздел 1'!F287:F287))</f>
        <v>0&lt;=0</v>
      </c>
    </row>
    <row r="3915" spans="1:5" s="102" customFormat="1" x14ac:dyDescent="0.2">
      <c r="A3915" s="418" t="str">
        <f>IF((SUM('Раздел 1'!H288:H288)&lt;=SUM('Раздел 1'!F288:F288)),"","Неверно!")</f>
        <v/>
      </c>
      <c r="B3915" s="418" t="s">
        <v>23093</v>
      </c>
      <c r="C3915" s="244" t="s">
        <v>6132</v>
      </c>
      <c r="D3915" s="244" t="s">
        <v>399</v>
      </c>
      <c r="E3915" s="244" t="str">
        <f>CONCATENATE(SUM('Раздел 1'!H288:H288),"&lt;=",SUM('Раздел 1'!F288:F288))</f>
        <v>0&lt;=0</v>
      </c>
    </row>
    <row r="3916" spans="1:5" s="102" customFormat="1" x14ac:dyDescent="0.2">
      <c r="A3916" s="418" t="str">
        <f>IF((SUM('Раздел 1'!H37:H37)&lt;=SUM('Раздел 1'!F37:F37)),"","Неверно!")</f>
        <v/>
      </c>
      <c r="B3916" s="418" t="s">
        <v>23093</v>
      </c>
      <c r="C3916" s="244" t="s">
        <v>6133</v>
      </c>
      <c r="D3916" s="244" t="s">
        <v>399</v>
      </c>
      <c r="E3916" s="244" t="str">
        <f>CONCATENATE(SUM('Раздел 1'!H37:H37),"&lt;=",SUM('Раздел 1'!F37:F37))</f>
        <v>0&lt;=0</v>
      </c>
    </row>
    <row r="3917" spans="1:5" s="102" customFormat="1" x14ac:dyDescent="0.2">
      <c r="A3917" s="418" t="str">
        <f>IF((SUM('Раздел 1'!H289:H289)&lt;=SUM('Раздел 1'!F289:F289)),"","Неверно!")</f>
        <v/>
      </c>
      <c r="B3917" s="418" t="s">
        <v>23093</v>
      </c>
      <c r="C3917" s="244" t="s">
        <v>6134</v>
      </c>
      <c r="D3917" s="244" t="s">
        <v>399</v>
      </c>
      <c r="E3917" s="244" t="str">
        <f>CONCATENATE(SUM('Раздел 1'!H289:H289),"&lt;=",SUM('Раздел 1'!F289:F289))</f>
        <v>0&lt;=0</v>
      </c>
    </row>
    <row r="3918" spans="1:5" s="102" customFormat="1" x14ac:dyDescent="0.2">
      <c r="A3918" s="418" t="str">
        <f>IF((SUM('Раздел 1'!H290:H290)&lt;=SUM('Раздел 1'!F290:F290)),"","Неверно!")</f>
        <v/>
      </c>
      <c r="B3918" s="418" t="s">
        <v>23093</v>
      </c>
      <c r="C3918" s="244" t="s">
        <v>6135</v>
      </c>
      <c r="D3918" s="244" t="s">
        <v>399</v>
      </c>
      <c r="E3918" s="244" t="str">
        <f>CONCATENATE(SUM('Раздел 1'!H290:H290),"&lt;=",SUM('Раздел 1'!F290:F290))</f>
        <v>0&lt;=0</v>
      </c>
    </row>
    <row r="3919" spans="1:5" s="102" customFormat="1" x14ac:dyDescent="0.2">
      <c r="A3919" s="418" t="str">
        <f>IF((SUM('Раздел 1'!H291:H291)&lt;=SUM('Раздел 1'!F291:F291)),"","Неверно!")</f>
        <v/>
      </c>
      <c r="B3919" s="418" t="s">
        <v>23093</v>
      </c>
      <c r="C3919" s="244" t="s">
        <v>6136</v>
      </c>
      <c r="D3919" s="244" t="s">
        <v>399</v>
      </c>
      <c r="E3919" s="244" t="str">
        <f>CONCATENATE(SUM('Раздел 1'!H291:H291),"&lt;=",SUM('Раздел 1'!F291:F291))</f>
        <v>0&lt;=0</v>
      </c>
    </row>
    <row r="3920" spans="1:5" s="102" customFormat="1" x14ac:dyDescent="0.2">
      <c r="A3920" s="418" t="str">
        <f>IF((SUM('Раздел 1'!H292:H292)&lt;=SUM('Раздел 1'!F292:F292)),"","Неверно!")</f>
        <v/>
      </c>
      <c r="B3920" s="418" t="s">
        <v>23093</v>
      </c>
      <c r="C3920" s="244" t="s">
        <v>6137</v>
      </c>
      <c r="D3920" s="244" t="s">
        <v>399</v>
      </c>
      <c r="E3920" s="244" t="str">
        <f>CONCATENATE(SUM('Раздел 1'!H292:H292),"&lt;=",SUM('Раздел 1'!F292:F292))</f>
        <v>0&lt;=0</v>
      </c>
    </row>
    <row r="3921" spans="1:5" s="102" customFormat="1" x14ac:dyDescent="0.2">
      <c r="A3921" s="418" t="str">
        <f>IF((SUM('Раздел 1'!H293:H293)&lt;=SUM('Раздел 1'!F293:F293)),"","Неверно!")</f>
        <v/>
      </c>
      <c r="B3921" s="418" t="s">
        <v>23093</v>
      </c>
      <c r="C3921" s="244" t="s">
        <v>6138</v>
      </c>
      <c r="D3921" s="244" t="s">
        <v>399</v>
      </c>
      <c r="E3921" s="244" t="str">
        <f>CONCATENATE(SUM('Раздел 1'!H293:H293),"&lt;=",SUM('Раздел 1'!F293:F293))</f>
        <v>0&lt;=0</v>
      </c>
    </row>
    <row r="3922" spans="1:5" s="102" customFormat="1" x14ac:dyDescent="0.2">
      <c r="A3922" s="418" t="str">
        <f>IF((SUM('Раздел 1'!H294:H294)&lt;=SUM('Раздел 1'!F294:F294)),"","Неверно!")</f>
        <v/>
      </c>
      <c r="B3922" s="418" t="s">
        <v>23093</v>
      </c>
      <c r="C3922" s="244" t="s">
        <v>6139</v>
      </c>
      <c r="D3922" s="244" t="s">
        <v>399</v>
      </c>
      <c r="E3922" s="244" t="str">
        <f>CONCATENATE(SUM('Раздел 1'!H294:H294),"&lt;=",SUM('Раздел 1'!F294:F294))</f>
        <v>0&lt;=0</v>
      </c>
    </row>
    <row r="3923" spans="1:5" s="102" customFormat="1" x14ac:dyDescent="0.2">
      <c r="A3923" s="418" t="str">
        <f>IF((SUM('Раздел 1'!H295:H295)&lt;=SUM('Раздел 1'!F295:F295)),"","Неверно!")</f>
        <v/>
      </c>
      <c r="B3923" s="418" t="s">
        <v>23093</v>
      </c>
      <c r="C3923" s="244" t="s">
        <v>6140</v>
      </c>
      <c r="D3923" s="244" t="s">
        <v>399</v>
      </c>
      <c r="E3923" s="244" t="str">
        <f>CONCATENATE(SUM('Раздел 1'!H295:H295),"&lt;=",SUM('Раздел 1'!F295:F295))</f>
        <v>0&lt;=0</v>
      </c>
    </row>
    <row r="3924" spans="1:5" s="102" customFormat="1" x14ac:dyDescent="0.2">
      <c r="A3924" s="418" t="str">
        <f>IF((SUM('Раздел 1'!H296:H296)&lt;=SUM('Раздел 1'!F296:F296)),"","Неверно!")</f>
        <v/>
      </c>
      <c r="B3924" s="418" t="s">
        <v>23093</v>
      </c>
      <c r="C3924" s="244" t="s">
        <v>6141</v>
      </c>
      <c r="D3924" s="244" t="s">
        <v>399</v>
      </c>
      <c r="E3924" s="244" t="str">
        <f>CONCATENATE(SUM('Раздел 1'!H296:H296),"&lt;=",SUM('Раздел 1'!F296:F296))</f>
        <v>0&lt;=0</v>
      </c>
    </row>
    <row r="3925" spans="1:5" s="102" customFormat="1" x14ac:dyDescent="0.2">
      <c r="A3925" s="418" t="str">
        <f>IF((SUM('Раздел 1'!H297:H297)&lt;=SUM('Раздел 1'!F297:F297)),"","Неверно!")</f>
        <v/>
      </c>
      <c r="B3925" s="418" t="s">
        <v>23093</v>
      </c>
      <c r="C3925" s="244" t="s">
        <v>6142</v>
      </c>
      <c r="D3925" s="244" t="s">
        <v>399</v>
      </c>
      <c r="E3925" s="244" t="str">
        <f>CONCATENATE(SUM('Раздел 1'!H297:H297),"&lt;=",SUM('Раздел 1'!F297:F297))</f>
        <v>0&lt;=0</v>
      </c>
    </row>
    <row r="3926" spans="1:5" s="102" customFormat="1" x14ac:dyDescent="0.2">
      <c r="A3926" s="418" t="str">
        <f>IF((SUM('Раздел 1'!H298:H298)&lt;=SUM('Раздел 1'!F298:F298)),"","Неверно!")</f>
        <v/>
      </c>
      <c r="B3926" s="418" t="s">
        <v>23093</v>
      </c>
      <c r="C3926" s="244" t="s">
        <v>6143</v>
      </c>
      <c r="D3926" s="244" t="s">
        <v>399</v>
      </c>
      <c r="E3926" s="244" t="str">
        <f>CONCATENATE(SUM('Раздел 1'!H298:H298),"&lt;=",SUM('Раздел 1'!F298:F298))</f>
        <v>0&lt;=0</v>
      </c>
    </row>
    <row r="3927" spans="1:5" s="102" customFormat="1" x14ac:dyDescent="0.2">
      <c r="A3927" s="418" t="str">
        <f>IF((SUM('Раздел 1'!H38:H38)&lt;=SUM('Раздел 1'!F38:F38)),"","Неверно!")</f>
        <v/>
      </c>
      <c r="B3927" s="418" t="s">
        <v>23093</v>
      </c>
      <c r="C3927" s="244" t="s">
        <v>6144</v>
      </c>
      <c r="D3927" s="244" t="s">
        <v>399</v>
      </c>
      <c r="E3927" s="244" t="str">
        <f>CONCATENATE(SUM('Раздел 1'!H38:H38),"&lt;=",SUM('Раздел 1'!F38:F38))</f>
        <v>0&lt;=0</v>
      </c>
    </row>
    <row r="3928" spans="1:5" s="102" customFormat="1" x14ac:dyDescent="0.2">
      <c r="A3928" s="418" t="str">
        <f>IF((SUM('Раздел 1'!H299:H299)&lt;=SUM('Раздел 1'!F299:F299)),"","Неверно!")</f>
        <v/>
      </c>
      <c r="B3928" s="418" t="s">
        <v>23093</v>
      </c>
      <c r="C3928" s="244" t="s">
        <v>6145</v>
      </c>
      <c r="D3928" s="244" t="s">
        <v>399</v>
      </c>
      <c r="E3928" s="244" t="str">
        <f>CONCATENATE(SUM('Раздел 1'!H299:H299),"&lt;=",SUM('Раздел 1'!F299:F299))</f>
        <v>0&lt;=0</v>
      </c>
    </row>
    <row r="3929" spans="1:5" s="102" customFormat="1" x14ac:dyDescent="0.2">
      <c r="A3929" s="418" t="str">
        <f>IF((SUM('Раздел 1'!H300:H300)&lt;=SUM('Раздел 1'!F300:F300)),"","Неверно!")</f>
        <v/>
      </c>
      <c r="B3929" s="418" t="s">
        <v>23093</v>
      </c>
      <c r="C3929" s="244" t="s">
        <v>6146</v>
      </c>
      <c r="D3929" s="244" t="s">
        <v>399</v>
      </c>
      <c r="E3929" s="244" t="str">
        <f>CONCATENATE(SUM('Раздел 1'!H300:H300),"&lt;=",SUM('Раздел 1'!F300:F300))</f>
        <v>0&lt;=0</v>
      </c>
    </row>
    <row r="3930" spans="1:5" s="102" customFormat="1" x14ac:dyDescent="0.2">
      <c r="A3930" s="418" t="str">
        <f>IF((SUM('Раздел 1'!H301:H301)&lt;=SUM('Раздел 1'!F301:F301)),"","Неверно!")</f>
        <v/>
      </c>
      <c r="B3930" s="418" t="s">
        <v>23093</v>
      </c>
      <c r="C3930" s="244" t="s">
        <v>6147</v>
      </c>
      <c r="D3930" s="244" t="s">
        <v>399</v>
      </c>
      <c r="E3930" s="244" t="str">
        <f>CONCATENATE(SUM('Раздел 1'!H301:H301),"&lt;=",SUM('Раздел 1'!F301:F301))</f>
        <v>0&lt;=0</v>
      </c>
    </row>
    <row r="3931" spans="1:5" s="102" customFormat="1" x14ac:dyDescent="0.2">
      <c r="A3931" s="418" t="str">
        <f>IF((SUM('Раздел 1'!H302:H302)&lt;=SUM('Раздел 1'!F302:F302)),"","Неверно!")</f>
        <v/>
      </c>
      <c r="B3931" s="418" t="s">
        <v>23093</v>
      </c>
      <c r="C3931" s="244" t="s">
        <v>6148</v>
      </c>
      <c r="D3931" s="244" t="s">
        <v>399</v>
      </c>
      <c r="E3931" s="244" t="str">
        <f>CONCATENATE(SUM('Раздел 1'!H302:H302),"&lt;=",SUM('Раздел 1'!F302:F302))</f>
        <v>0&lt;=0</v>
      </c>
    </row>
    <row r="3932" spans="1:5" s="102" customFormat="1" x14ac:dyDescent="0.2">
      <c r="A3932" s="418" t="str">
        <f>IF((SUM('Раздел 1'!H303:H303)&lt;=SUM('Раздел 1'!F303:F303)),"","Неверно!")</f>
        <v/>
      </c>
      <c r="B3932" s="418" t="s">
        <v>23093</v>
      </c>
      <c r="C3932" s="244" t="s">
        <v>6149</v>
      </c>
      <c r="D3932" s="244" t="s">
        <v>399</v>
      </c>
      <c r="E3932" s="244" t="str">
        <f>CONCATENATE(SUM('Раздел 1'!H303:H303),"&lt;=",SUM('Раздел 1'!F303:F303))</f>
        <v>0&lt;=0</v>
      </c>
    </row>
    <row r="3933" spans="1:5" s="102" customFormat="1" x14ac:dyDescent="0.2">
      <c r="A3933" s="418" t="str">
        <f>IF((SUM('Раздел 1'!H304:H304)&lt;=SUM('Раздел 1'!F304:F304)),"","Неверно!")</f>
        <v/>
      </c>
      <c r="B3933" s="418" t="s">
        <v>23093</v>
      </c>
      <c r="C3933" s="244" t="s">
        <v>6150</v>
      </c>
      <c r="D3933" s="244" t="s">
        <v>399</v>
      </c>
      <c r="E3933" s="244" t="str">
        <f>CONCATENATE(SUM('Раздел 1'!H304:H304),"&lt;=",SUM('Раздел 1'!F304:F304))</f>
        <v>0&lt;=0</v>
      </c>
    </row>
    <row r="3934" spans="1:5" s="102" customFormat="1" x14ac:dyDescent="0.2">
      <c r="A3934" s="418" t="str">
        <f>IF((SUM('Раздел 1'!H305:H305)&lt;=SUM('Раздел 1'!F305:F305)),"","Неверно!")</f>
        <v/>
      </c>
      <c r="B3934" s="418" t="s">
        <v>23093</v>
      </c>
      <c r="C3934" s="244" t="s">
        <v>6151</v>
      </c>
      <c r="D3934" s="244" t="s">
        <v>399</v>
      </c>
      <c r="E3934" s="244" t="str">
        <f>CONCATENATE(SUM('Раздел 1'!H305:H305),"&lt;=",SUM('Раздел 1'!F305:F305))</f>
        <v>0&lt;=4</v>
      </c>
    </row>
    <row r="3935" spans="1:5" s="102" customFormat="1" x14ac:dyDescent="0.2">
      <c r="A3935" s="418" t="str">
        <f>IF((SUM('Раздел 1'!H306:H306)&lt;=SUM('Раздел 1'!F306:F306)),"","Неверно!")</f>
        <v/>
      </c>
      <c r="B3935" s="418" t="s">
        <v>23093</v>
      </c>
      <c r="C3935" s="244" t="s">
        <v>6152</v>
      </c>
      <c r="D3935" s="244" t="s">
        <v>399</v>
      </c>
      <c r="E3935" s="244" t="str">
        <f>CONCATENATE(SUM('Раздел 1'!H306:H306),"&lt;=",SUM('Раздел 1'!F306:F306))</f>
        <v>0&lt;=0</v>
      </c>
    </row>
    <row r="3936" spans="1:5" s="102" customFormat="1" x14ac:dyDescent="0.2">
      <c r="A3936" s="418" t="str">
        <f>IF((SUM('Раздел 1'!H307:H307)&lt;=SUM('Раздел 1'!F307:F307)),"","Неверно!")</f>
        <v/>
      </c>
      <c r="B3936" s="418" t="s">
        <v>23093</v>
      </c>
      <c r="C3936" s="244" t="s">
        <v>6153</v>
      </c>
      <c r="D3936" s="244" t="s">
        <v>399</v>
      </c>
      <c r="E3936" s="244" t="str">
        <f>CONCATENATE(SUM('Раздел 1'!H307:H307),"&lt;=",SUM('Раздел 1'!F307:F307))</f>
        <v>0&lt;=0</v>
      </c>
    </row>
    <row r="3937" spans="1:5" s="102" customFormat="1" x14ac:dyDescent="0.2">
      <c r="A3937" s="418" t="str">
        <f>IF((SUM('Раздел 1'!H308:H308)&lt;=SUM('Раздел 1'!F308:F308)),"","Неверно!")</f>
        <v/>
      </c>
      <c r="B3937" s="418" t="s">
        <v>23093</v>
      </c>
      <c r="C3937" s="244" t="s">
        <v>6154</v>
      </c>
      <c r="D3937" s="244" t="s">
        <v>399</v>
      </c>
      <c r="E3937" s="244" t="str">
        <f>CONCATENATE(SUM('Раздел 1'!H308:H308),"&lt;=",SUM('Раздел 1'!F308:F308))</f>
        <v>0&lt;=0</v>
      </c>
    </row>
    <row r="3938" spans="1:5" s="102" customFormat="1" x14ac:dyDescent="0.2">
      <c r="A3938" s="418" t="str">
        <f>IF((SUM('Раздел 1'!H12:H12)&lt;=SUM('Раздел 1'!F12:F12)),"","Неверно!")</f>
        <v/>
      </c>
      <c r="B3938" s="418" t="s">
        <v>23093</v>
      </c>
      <c r="C3938" s="244" t="s">
        <v>6155</v>
      </c>
      <c r="D3938" s="244" t="s">
        <v>399</v>
      </c>
      <c r="E3938" s="244" t="str">
        <f>CONCATENATE(SUM('Раздел 1'!H12:H12),"&lt;=",SUM('Раздел 1'!F12:F12))</f>
        <v>0&lt;=0</v>
      </c>
    </row>
    <row r="3939" spans="1:5" s="102" customFormat="1" x14ac:dyDescent="0.2">
      <c r="A3939" s="418" t="str">
        <f>IF((SUM('Раздел 1'!H39:H39)&lt;=SUM('Раздел 1'!F39:F39)),"","Неверно!")</f>
        <v/>
      </c>
      <c r="B3939" s="418" t="s">
        <v>23093</v>
      </c>
      <c r="C3939" s="244" t="s">
        <v>6156</v>
      </c>
      <c r="D3939" s="244" t="s">
        <v>399</v>
      </c>
      <c r="E3939" s="244" t="str">
        <f>CONCATENATE(SUM('Раздел 1'!H39:H39),"&lt;=",SUM('Раздел 1'!F39:F39))</f>
        <v>0&lt;=0</v>
      </c>
    </row>
    <row r="3940" spans="1:5" s="102" customFormat="1" x14ac:dyDescent="0.2">
      <c r="A3940" s="418" t="str">
        <f>IF((SUM('Раздел 1'!H309:H309)&lt;=SUM('Раздел 1'!F309:F309)),"","Неверно!")</f>
        <v/>
      </c>
      <c r="B3940" s="418" t="s">
        <v>23093</v>
      </c>
      <c r="C3940" s="244" t="s">
        <v>6157</v>
      </c>
      <c r="D3940" s="244" t="s">
        <v>399</v>
      </c>
      <c r="E3940" s="244" t="str">
        <f>CONCATENATE(SUM('Раздел 1'!H309:H309),"&lt;=",SUM('Раздел 1'!F309:F309))</f>
        <v>0&lt;=33</v>
      </c>
    </row>
    <row r="3941" spans="1:5" s="102" customFormat="1" x14ac:dyDescent="0.2">
      <c r="A3941" s="418" t="str">
        <f>IF((SUM('Раздел 1'!H310:H310)&lt;=SUM('Раздел 1'!F310:F310)),"","Неверно!")</f>
        <v/>
      </c>
      <c r="B3941" s="418" t="s">
        <v>23093</v>
      </c>
      <c r="C3941" s="244" t="s">
        <v>6158</v>
      </c>
      <c r="D3941" s="244" t="s">
        <v>399</v>
      </c>
      <c r="E3941" s="244" t="str">
        <f>CONCATENATE(SUM('Раздел 1'!H310:H310),"&lt;=",SUM('Раздел 1'!F310:F310))</f>
        <v>0&lt;=0</v>
      </c>
    </row>
    <row r="3942" spans="1:5" s="102" customFormat="1" x14ac:dyDescent="0.2">
      <c r="A3942" s="418" t="str">
        <f>IF((SUM('Раздел 1'!H311:H311)&lt;=SUM('Раздел 1'!F311:F311)),"","Неверно!")</f>
        <v/>
      </c>
      <c r="B3942" s="418" t="s">
        <v>23093</v>
      </c>
      <c r="C3942" s="244" t="s">
        <v>6159</v>
      </c>
      <c r="D3942" s="244" t="s">
        <v>399</v>
      </c>
      <c r="E3942" s="244" t="str">
        <f>CONCATENATE(SUM('Раздел 1'!H311:H311),"&lt;=",SUM('Раздел 1'!F311:F311))</f>
        <v>0&lt;=0</v>
      </c>
    </row>
    <row r="3943" spans="1:5" s="102" customFormat="1" x14ac:dyDescent="0.2">
      <c r="A3943" s="418" t="str">
        <f>IF((SUM('Раздел 1'!H312:H312)&lt;=SUM('Раздел 1'!F312:F312)),"","Неверно!")</f>
        <v/>
      </c>
      <c r="B3943" s="418" t="s">
        <v>23093</v>
      </c>
      <c r="C3943" s="244" t="s">
        <v>6160</v>
      </c>
      <c r="D3943" s="244" t="s">
        <v>399</v>
      </c>
      <c r="E3943" s="244" t="str">
        <f>CONCATENATE(SUM('Раздел 1'!H312:H312),"&lt;=",SUM('Раздел 1'!F312:F312))</f>
        <v>0&lt;=0</v>
      </c>
    </row>
    <row r="3944" spans="1:5" s="102" customFormat="1" x14ac:dyDescent="0.2">
      <c r="A3944" s="418" t="str">
        <f>IF((SUM('Раздел 1'!H313:H313)&lt;=SUM('Раздел 1'!F313:F313)),"","Неверно!")</f>
        <v/>
      </c>
      <c r="B3944" s="418" t="s">
        <v>23093</v>
      </c>
      <c r="C3944" s="244" t="s">
        <v>6161</v>
      </c>
      <c r="D3944" s="244" t="s">
        <v>399</v>
      </c>
      <c r="E3944" s="244" t="str">
        <f>CONCATENATE(SUM('Раздел 1'!H313:H313),"&lt;=",SUM('Раздел 1'!F313:F313))</f>
        <v>0&lt;=0</v>
      </c>
    </row>
    <row r="3945" spans="1:5" s="102" customFormat="1" x14ac:dyDescent="0.2">
      <c r="A3945" s="418" t="str">
        <f>IF((SUM('Раздел 1'!H314:H314)&lt;=SUM('Раздел 1'!F314:F314)),"","Неверно!")</f>
        <v/>
      </c>
      <c r="B3945" s="418" t="s">
        <v>23093</v>
      </c>
      <c r="C3945" s="244" t="s">
        <v>6162</v>
      </c>
      <c r="D3945" s="244" t="s">
        <v>399</v>
      </c>
      <c r="E3945" s="244" t="str">
        <f>CONCATENATE(SUM('Раздел 1'!H314:H314),"&lt;=",SUM('Раздел 1'!F314:F314))</f>
        <v>0&lt;=7</v>
      </c>
    </row>
    <row r="3946" spans="1:5" s="102" customFormat="1" x14ac:dyDescent="0.2">
      <c r="A3946" s="418" t="str">
        <f>IF((SUM('Раздел 1'!H315:H315)&lt;=SUM('Раздел 1'!F315:F315)),"","Неверно!")</f>
        <v/>
      </c>
      <c r="B3946" s="418" t="s">
        <v>23093</v>
      </c>
      <c r="C3946" s="244" t="s">
        <v>6163</v>
      </c>
      <c r="D3946" s="244" t="s">
        <v>399</v>
      </c>
      <c r="E3946" s="244" t="str">
        <f>CONCATENATE(SUM('Раздел 1'!H315:H315),"&lt;=",SUM('Раздел 1'!F315:F315))</f>
        <v>0&lt;=0</v>
      </c>
    </row>
    <row r="3947" spans="1:5" s="102" customFormat="1" x14ac:dyDescent="0.2">
      <c r="A3947" s="418" t="str">
        <f>IF((SUM('Раздел 1'!H316:H316)&lt;=SUM('Раздел 1'!F316:F316)),"","Неверно!")</f>
        <v/>
      </c>
      <c r="B3947" s="418" t="s">
        <v>23093</v>
      </c>
      <c r="C3947" s="244" t="s">
        <v>6164</v>
      </c>
      <c r="D3947" s="244" t="s">
        <v>399</v>
      </c>
      <c r="E3947" s="244" t="str">
        <f>CONCATENATE(SUM('Раздел 1'!H316:H316),"&lt;=",SUM('Раздел 1'!F316:F316))</f>
        <v>0&lt;=0</v>
      </c>
    </row>
    <row r="3948" spans="1:5" s="102" customFormat="1" x14ac:dyDescent="0.2">
      <c r="A3948" s="418" t="str">
        <f>IF((SUM('Раздел 1'!H317:H317)&lt;=SUM('Раздел 1'!F317:F317)),"","Неверно!")</f>
        <v/>
      </c>
      <c r="B3948" s="418" t="s">
        <v>23093</v>
      </c>
      <c r="C3948" s="244" t="s">
        <v>6165</v>
      </c>
      <c r="D3948" s="244" t="s">
        <v>399</v>
      </c>
      <c r="E3948" s="244" t="str">
        <f>CONCATENATE(SUM('Раздел 1'!H317:H317),"&lt;=",SUM('Раздел 1'!F317:F317))</f>
        <v>0&lt;=0</v>
      </c>
    </row>
    <row r="3949" spans="1:5" s="102" customFormat="1" x14ac:dyDescent="0.2">
      <c r="A3949" s="418" t="str">
        <f>IF((SUM('Раздел 1'!H318:H318)&lt;=SUM('Раздел 1'!F318:F318)),"","Неверно!")</f>
        <v/>
      </c>
      <c r="B3949" s="418" t="s">
        <v>23093</v>
      </c>
      <c r="C3949" s="244" t="s">
        <v>6166</v>
      </c>
      <c r="D3949" s="244" t="s">
        <v>399</v>
      </c>
      <c r="E3949" s="244" t="str">
        <f>CONCATENATE(SUM('Раздел 1'!H318:H318),"&lt;=",SUM('Раздел 1'!F318:F318))</f>
        <v>0&lt;=0</v>
      </c>
    </row>
    <row r="3950" spans="1:5" s="102" customFormat="1" x14ac:dyDescent="0.2">
      <c r="A3950" s="418" t="str">
        <f>IF((SUM('Раздел 1'!H40:H40)&lt;=SUM('Раздел 1'!F40:F40)),"","Неверно!")</f>
        <v/>
      </c>
      <c r="B3950" s="418" t="s">
        <v>23093</v>
      </c>
      <c r="C3950" s="244" t="s">
        <v>6167</v>
      </c>
      <c r="D3950" s="244" t="s">
        <v>399</v>
      </c>
      <c r="E3950" s="244" t="str">
        <f>CONCATENATE(SUM('Раздел 1'!H40:H40),"&lt;=",SUM('Раздел 1'!F40:F40))</f>
        <v>0&lt;=0</v>
      </c>
    </row>
    <row r="3951" spans="1:5" s="102" customFormat="1" x14ac:dyDescent="0.2">
      <c r="A3951" s="418" t="str">
        <f>IF((SUM('Раздел 1'!H319:H319)&lt;=SUM('Раздел 1'!F319:F319)),"","Неверно!")</f>
        <v/>
      </c>
      <c r="B3951" s="418" t="s">
        <v>23093</v>
      </c>
      <c r="C3951" s="244" t="s">
        <v>6168</v>
      </c>
      <c r="D3951" s="244" t="s">
        <v>399</v>
      </c>
      <c r="E3951" s="244" t="str">
        <f>CONCATENATE(SUM('Раздел 1'!H319:H319),"&lt;=",SUM('Раздел 1'!F319:F319))</f>
        <v>0&lt;=0</v>
      </c>
    </row>
    <row r="3952" spans="1:5" s="102" customFormat="1" x14ac:dyDescent="0.2">
      <c r="A3952" s="418" t="str">
        <f>IF((SUM('Раздел 1'!H320:H320)&lt;=SUM('Раздел 1'!F320:F320)),"","Неверно!")</f>
        <v/>
      </c>
      <c r="B3952" s="418" t="s">
        <v>23093</v>
      </c>
      <c r="C3952" s="244" t="s">
        <v>6169</v>
      </c>
      <c r="D3952" s="244" t="s">
        <v>399</v>
      </c>
      <c r="E3952" s="244" t="str">
        <f>CONCATENATE(SUM('Раздел 1'!H320:H320),"&lt;=",SUM('Раздел 1'!F320:F320))</f>
        <v>0&lt;=0</v>
      </c>
    </row>
    <row r="3953" spans="1:5" s="102" customFormat="1" x14ac:dyDescent="0.2">
      <c r="A3953" s="418" t="str">
        <f>IF((SUM('Раздел 1'!H321:H321)&lt;=SUM('Раздел 1'!F321:F321)),"","Неверно!")</f>
        <v/>
      </c>
      <c r="B3953" s="418" t="s">
        <v>23093</v>
      </c>
      <c r="C3953" s="244" t="s">
        <v>6170</v>
      </c>
      <c r="D3953" s="244" t="s">
        <v>399</v>
      </c>
      <c r="E3953" s="244" t="str">
        <f>CONCATENATE(SUM('Раздел 1'!H321:H321),"&lt;=",SUM('Раздел 1'!F321:F321))</f>
        <v>0&lt;=0</v>
      </c>
    </row>
    <row r="3954" spans="1:5" s="102" customFormat="1" x14ac:dyDescent="0.2">
      <c r="A3954" s="418" t="str">
        <f>IF((SUM('Раздел 1'!H322:H322)&lt;=SUM('Раздел 1'!F322:F322)),"","Неверно!")</f>
        <v/>
      </c>
      <c r="B3954" s="418" t="s">
        <v>23093</v>
      </c>
      <c r="C3954" s="244" t="s">
        <v>6171</v>
      </c>
      <c r="D3954" s="244" t="s">
        <v>399</v>
      </c>
      <c r="E3954" s="244" t="str">
        <f>CONCATENATE(SUM('Раздел 1'!H322:H322),"&lt;=",SUM('Раздел 1'!F322:F322))</f>
        <v>0&lt;=0</v>
      </c>
    </row>
    <row r="3955" spans="1:5" s="102" customFormat="1" x14ac:dyDescent="0.2">
      <c r="A3955" s="418" t="str">
        <f>IF((SUM('Раздел 1'!H323:H323)&lt;=SUM('Раздел 1'!F323:F323)),"","Неверно!")</f>
        <v/>
      </c>
      <c r="B3955" s="418" t="s">
        <v>23093</v>
      </c>
      <c r="C3955" s="244" t="s">
        <v>6172</v>
      </c>
      <c r="D3955" s="244" t="s">
        <v>399</v>
      </c>
      <c r="E3955" s="244" t="str">
        <f>CONCATENATE(SUM('Раздел 1'!H323:H323),"&lt;=",SUM('Раздел 1'!F323:F323))</f>
        <v>0&lt;=0</v>
      </c>
    </row>
    <row r="3956" spans="1:5" s="102" customFormat="1" x14ac:dyDescent="0.2">
      <c r="A3956" s="418" t="str">
        <f>IF((SUM('Раздел 1'!H324:H324)&lt;=SUM('Раздел 1'!F324:F324)),"","Неверно!")</f>
        <v/>
      </c>
      <c r="B3956" s="418" t="s">
        <v>23093</v>
      </c>
      <c r="C3956" s="244" t="s">
        <v>6173</v>
      </c>
      <c r="D3956" s="244" t="s">
        <v>399</v>
      </c>
      <c r="E3956" s="244" t="str">
        <f>CONCATENATE(SUM('Раздел 1'!H324:H324),"&lt;=",SUM('Раздел 1'!F324:F324))</f>
        <v>0&lt;=0</v>
      </c>
    </row>
    <row r="3957" spans="1:5" s="102" customFormat="1" x14ac:dyDescent="0.2">
      <c r="A3957" s="418" t="str">
        <f>IF((SUM('Раздел 1'!H325:H325)&lt;=SUM('Раздел 1'!F325:F325)),"","Неверно!")</f>
        <v/>
      </c>
      <c r="B3957" s="418" t="s">
        <v>23093</v>
      </c>
      <c r="C3957" s="244" t="s">
        <v>6174</v>
      </c>
      <c r="D3957" s="244" t="s">
        <v>399</v>
      </c>
      <c r="E3957" s="244" t="str">
        <f>CONCATENATE(SUM('Раздел 1'!H325:H325),"&lt;=",SUM('Раздел 1'!F325:F325))</f>
        <v>0&lt;=0</v>
      </c>
    </row>
    <row r="3958" spans="1:5" s="102" customFormat="1" x14ac:dyDescent="0.2">
      <c r="A3958" s="418" t="str">
        <f>IF((SUM('Раздел 1'!H326:H326)&lt;=SUM('Раздел 1'!F326:F326)),"","Неверно!")</f>
        <v/>
      </c>
      <c r="B3958" s="418" t="s">
        <v>23093</v>
      </c>
      <c r="C3958" s="244" t="s">
        <v>6175</v>
      </c>
      <c r="D3958" s="244" t="s">
        <v>399</v>
      </c>
      <c r="E3958" s="244" t="str">
        <f>CONCATENATE(SUM('Раздел 1'!H326:H326),"&lt;=",SUM('Раздел 1'!F326:F326))</f>
        <v>0&lt;=0</v>
      </c>
    </row>
    <row r="3959" spans="1:5" s="102" customFormat="1" x14ac:dyDescent="0.2">
      <c r="A3959" s="418" t="str">
        <f>IF((SUM('Раздел 1'!H327:H327)&lt;=SUM('Раздел 1'!F327:F327)),"","Неверно!")</f>
        <v/>
      </c>
      <c r="B3959" s="418" t="s">
        <v>23093</v>
      </c>
      <c r="C3959" s="244" t="s">
        <v>6176</v>
      </c>
      <c r="D3959" s="244" t="s">
        <v>399</v>
      </c>
      <c r="E3959" s="244" t="str">
        <f>CONCATENATE(SUM('Раздел 1'!H327:H327),"&lt;=",SUM('Раздел 1'!F327:F327))</f>
        <v>0&lt;=0</v>
      </c>
    </row>
    <row r="3960" spans="1:5" s="102" customFormat="1" x14ac:dyDescent="0.2">
      <c r="A3960" s="418" t="str">
        <f>IF((SUM('Раздел 1'!H328:H328)&lt;=SUM('Раздел 1'!F328:F328)),"","Неверно!")</f>
        <v/>
      </c>
      <c r="B3960" s="418" t="s">
        <v>23093</v>
      </c>
      <c r="C3960" s="244" t="s">
        <v>6177</v>
      </c>
      <c r="D3960" s="244" t="s">
        <v>399</v>
      </c>
      <c r="E3960" s="244" t="str">
        <f>CONCATENATE(SUM('Раздел 1'!H328:H328),"&lt;=",SUM('Раздел 1'!F328:F328))</f>
        <v>0&lt;=0</v>
      </c>
    </row>
    <row r="3961" spans="1:5" s="102" customFormat="1" x14ac:dyDescent="0.2">
      <c r="A3961" s="418" t="str">
        <f>IF((SUM('Раздел 1'!H41:H41)&lt;=SUM('Раздел 1'!F41:F41)),"","Неверно!")</f>
        <v/>
      </c>
      <c r="B3961" s="418" t="s">
        <v>23093</v>
      </c>
      <c r="C3961" s="244" t="s">
        <v>6178</v>
      </c>
      <c r="D3961" s="244" t="s">
        <v>399</v>
      </c>
      <c r="E3961" s="244" t="str">
        <f>CONCATENATE(SUM('Раздел 1'!H41:H41),"&lt;=",SUM('Раздел 1'!F41:F41))</f>
        <v>0&lt;=0</v>
      </c>
    </row>
    <row r="3962" spans="1:5" s="102" customFormat="1" x14ac:dyDescent="0.2">
      <c r="A3962" s="418" t="str">
        <f>IF((SUM('Раздел 1'!H329:H329)&lt;=SUM('Раздел 1'!F329:F329)),"","Неверно!")</f>
        <v/>
      </c>
      <c r="B3962" s="418" t="s">
        <v>23093</v>
      </c>
      <c r="C3962" s="244" t="s">
        <v>6179</v>
      </c>
      <c r="D3962" s="244" t="s">
        <v>399</v>
      </c>
      <c r="E3962" s="244" t="str">
        <f>CONCATENATE(SUM('Раздел 1'!H329:H329),"&lt;=",SUM('Раздел 1'!F329:F329))</f>
        <v>0&lt;=0</v>
      </c>
    </row>
    <row r="3963" spans="1:5" s="102" customFormat="1" x14ac:dyDescent="0.2">
      <c r="A3963" s="418" t="str">
        <f>IF((SUM('Раздел 1'!H330:H330)&lt;=SUM('Раздел 1'!F330:F330)),"","Неверно!")</f>
        <v/>
      </c>
      <c r="B3963" s="418" t="s">
        <v>23093</v>
      </c>
      <c r="C3963" s="244" t="s">
        <v>6180</v>
      </c>
      <c r="D3963" s="244" t="s">
        <v>399</v>
      </c>
      <c r="E3963" s="244" t="str">
        <f>CONCATENATE(SUM('Раздел 1'!H330:H330),"&lt;=",SUM('Раздел 1'!F330:F330))</f>
        <v>0&lt;=0</v>
      </c>
    </row>
    <row r="3964" spans="1:5" s="102" customFormat="1" x14ac:dyDescent="0.2">
      <c r="A3964" s="418" t="str">
        <f>IF((SUM('Раздел 1'!H331:H331)&lt;=SUM('Раздел 1'!F331:F331)),"","Неверно!")</f>
        <v/>
      </c>
      <c r="B3964" s="418" t="s">
        <v>23093</v>
      </c>
      <c r="C3964" s="244" t="s">
        <v>6181</v>
      </c>
      <c r="D3964" s="244" t="s">
        <v>399</v>
      </c>
      <c r="E3964" s="244" t="str">
        <f>CONCATENATE(SUM('Раздел 1'!H331:H331),"&lt;=",SUM('Раздел 1'!F331:F331))</f>
        <v>0&lt;=0</v>
      </c>
    </row>
    <row r="3965" spans="1:5" s="102" customFormat="1" x14ac:dyDescent="0.2">
      <c r="A3965" s="418" t="str">
        <f>IF((SUM('Раздел 1'!H332:H332)&lt;=SUM('Раздел 1'!F332:F332)),"","Неверно!")</f>
        <v/>
      </c>
      <c r="B3965" s="418" t="s">
        <v>23093</v>
      </c>
      <c r="C3965" s="244" t="s">
        <v>6182</v>
      </c>
      <c r="D3965" s="244" t="s">
        <v>399</v>
      </c>
      <c r="E3965" s="244" t="str">
        <f>CONCATENATE(SUM('Раздел 1'!H332:H332),"&lt;=",SUM('Раздел 1'!F332:F332))</f>
        <v>0&lt;=0</v>
      </c>
    </row>
    <row r="3966" spans="1:5" s="102" customFormat="1" x14ac:dyDescent="0.2">
      <c r="A3966" s="418" t="str">
        <f>IF((SUM('Раздел 1'!H333:H333)&lt;=SUM('Раздел 1'!F333:F333)),"","Неверно!")</f>
        <v/>
      </c>
      <c r="B3966" s="418" t="s">
        <v>23093</v>
      </c>
      <c r="C3966" s="244" t="s">
        <v>6183</v>
      </c>
      <c r="D3966" s="244" t="s">
        <v>399</v>
      </c>
      <c r="E3966" s="244" t="str">
        <f>CONCATENATE(SUM('Раздел 1'!H333:H333),"&lt;=",SUM('Раздел 1'!F333:F333))</f>
        <v>0&lt;=0</v>
      </c>
    </row>
    <row r="3967" spans="1:5" s="102" customFormat="1" x14ac:dyDescent="0.2">
      <c r="A3967" s="418" t="str">
        <f>IF((SUM('Раздел 1'!H334:H334)&lt;=SUM('Раздел 1'!F334:F334)),"","Неверно!")</f>
        <v/>
      </c>
      <c r="B3967" s="418" t="s">
        <v>23093</v>
      </c>
      <c r="C3967" s="244" t="s">
        <v>6184</v>
      </c>
      <c r="D3967" s="244" t="s">
        <v>399</v>
      </c>
      <c r="E3967" s="244" t="str">
        <f>CONCATENATE(SUM('Раздел 1'!H334:H334),"&lt;=",SUM('Раздел 1'!F334:F334))</f>
        <v>0&lt;=0</v>
      </c>
    </row>
    <row r="3968" spans="1:5" s="102" customFormat="1" x14ac:dyDescent="0.2">
      <c r="A3968" s="418" t="str">
        <f>IF((SUM('Раздел 1'!H335:H335)&lt;=SUM('Раздел 1'!F335:F335)),"","Неверно!")</f>
        <v/>
      </c>
      <c r="B3968" s="418" t="s">
        <v>23093</v>
      </c>
      <c r="C3968" s="244" t="s">
        <v>6185</v>
      </c>
      <c r="D3968" s="244" t="s">
        <v>399</v>
      </c>
      <c r="E3968" s="244" t="str">
        <f>CONCATENATE(SUM('Раздел 1'!H335:H335),"&lt;=",SUM('Раздел 1'!F335:F335))</f>
        <v>0&lt;=0</v>
      </c>
    </row>
    <row r="3969" spans="1:5" s="102" customFormat="1" x14ac:dyDescent="0.2">
      <c r="A3969" s="418" t="str">
        <f>IF((SUM('Раздел 1'!H336:H336)&lt;=SUM('Раздел 1'!F336:F336)),"","Неверно!")</f>
        <v/>
      </c>
      <c r="B3969" s="418" t="s">
        <v>23093</v>
      </c>
      <c r="C3969" s="244" t="s">
        <v>6186</v>
      </c>
      <c r="D3969" s="244" t="s">
        <v>399</v>
      </c>
      <c r="E3969" s="244" t="str">
        <f>CONCATENATE(SUM('Раздел 1'!H336:H336),"&lt;=",SUM('Раздел 1'!F336:F336))</f>
        <v>0&lt;=0</v>
      </c>
    </row>
    <row r="3970" spans="1:5" s="102" customFormat="1" x14ac:dyDescent="0.2">
      <c r="A3970" s="418" t="str">
        <f>IF((SUM('Раздел 1'!H337:H337)&lt;=SUM('Раздел 1'!F337:F337)),"","Неверно!")</f>
        <v/>
      </c>
      <c r="B3970" s="418" t="s">
        <v>23093</v>
      </c>
      <c r="C3970" s="244" t="s">
        <v>6187</v>
      </c>
      <c r="D3970" s="244" t="s">
        <v>399</v>
      </c>
      <c r="E3970" s="244" t="str">
        <f>CONCATENATE(SUM('Раздел 1'!H337:H337),"&lt;=",SUM('Раздел 1'!F337:F337))</f>
        <v>0&lt;=0</v>
      </c>
    </row>
    <row r="3971" spans="1:5" s="102" customFormat="1" x14ac:dyDescent="0.2">
      <c r="A3971" s="418" t="str">
        <f>IF((SUM('Раздел 1'!H338:H338)&lt;=SUM('Раздел 1'!F338:F338)),"","Неверно!")</f>
        <v/>
      </c>
      <c r="B3971" s="418" t="s">
        <v>23093</v>
      </c>
      <c r="C3971" s="244" t="s">
        <v>6188</v>
      </c>
      <c r="D3971" s="244" t="s">
        <v>399</v>
      </c>
      <c r="E3971" s="244" t="str">
        <f>CONCATENATE(SUM('Раздел 1'!H338:H338),"&lt;=",SUM('Раздел 1'!F338:F338))</f>
        <v>0&lt;=0</v>
      </c>
    </row>
    <row r="3972" spans="1:5" s="102" customFormat="1" x14ac:dyDescent="0.2">
      <c r="A3972" s="418" t="str">
        <f>IF((SUM('Раздел 1'!H42:H42)&lt;=SUM('Раздел 1'!F42:F42)),"","Неверно!")</f>
        <v/>
      </c>
      <c r="B3972" s="418" t="s">
        <v>23093</v>
      </c>
      <c r="C3972" s="244" t="s">
        <v>6189</v>
      </c>
      <c r="D3972" s="244" t="s">
        <v>399</v>
      </c>
      <c r="E3972" s="244" t="str">
        <f>CONCATENATE(SUM('Раздел 1'!H42:H42),"&lt;=",SUM('Раздел 1'!F42:F42))</f>
        <v>0&lt;=0</v>
      </c>
    </row>
    <row r="3973" spans="1:5" s="102" customFormat="1" x14ac:dyDescent="0.2">
      <c r="A3973" s="418" t="str">
        <f>IF((SUM('Раздел 1'!H339:H339)&lt;=SUM('Раздел 1'!F339:F339)),"","Неверно!")</f>
        <v/>
      </c>
      <c r="B3973" s="418" t="s">
        <v>23093</v>
      </c>
      <c r="C3973" s="244" t="s">
        <v>6190</v>
      </c>
      <c r="D3973" s="244" t="s">
        <v>399</v>
      </c>
      <c r="E3973" s="244" t="str">
        <f>CONCATENATE(SUM('Раздел 1'!H339:H339),"&lt;=",SUM('Раздел 1'!F339:F339))</f>
        <v>0&lt;=0</v>
      </c>
    </row>
    <row r="3974" spans="1:5" s="102" customFormat="1" x14ac:dyDescent="0.2">
      <c r="A3974" s="418" t="str">
        <f>IF((SUM('Раздел 1'!H340:H340)&lt;=SUM('Раздел 1'!F340:F340)),"","Неверно!")</f>
        <v/>
      </c>
      <c r="B3974" s="418" t="s">
        <v>23093</v>
      </c>
      <c r="C3974" s="244" t="s">
        <v>6191</v>
      </c>
      <c r="D3974" s="244" t="s">
        <v>399</v>
      </c>
      <c r="E3974" s="244" t="str">
        <f>CONCATENATE(SUM('Раздел 1'!H340:H340),"&lt;=",SUM('Раздел 1'!F340:F340))</f>
        <v>0&lt;=0</v>
      </c>
    </row>
    <row r="3975" spans="1:5" s="102" customFormat="1" x14ac:dyDescent="0.2">
      <c r="A3975" s="418" t="str">
        <f>IF((SUM('Раздел 1'!H341:H341)&lt;=SUM('Раздел 1'!F341:F341)),"","Неверно!")</f>
        <v/>
      </c>
      <c r="B3975" s="418" t="s">
        <v>23093</v>
      </c>
      <c r="C3975" s="244" t="s">
        <v>6192</v>
      </c>
      <c r="D3975" s="244" t="s">
        <v>399</v>
      </c>
      <c r="E3975" s="244" t="str">
        <f>CONCATENATE(SUM('Раздел 1'!H341:H341),"&lt;=",SUM('Раздел 1'!F341:F341))</f>
        <v>0&lt;=0</v>
      </c>
    </row>
    <row r="3976" spans="1:5" s="102" customFormat="1" x14ac:dyDescent="0.2">
      <c r="A3976" s="418" t="str">
        <f>IF((SUM('Раздел 1'!H342:H342)&lt;=SUM('Раздел 1'!F342:F342)),"","Неверно!")</f>
        <v/>
      </c>
      <c r="B3976" s="418" t="s">
        <v>23093</v>
      </c>
      <c r="C3976" s="244" t="s">
        <v>6193</v>
      </c>
      <c r="D3976" s="244" t="s">
        <v>399</v>
      </c>
      <c r="E3976" s="244" t="str">
        <f>CONCATENATE(SUM('Раздел 1'!H342:H342),"&lt;=",SUM('Раздел 1'!F342:F342))</f>
        <v>0&lt;=0</v>
      </c>
    </row>
    <row r="3977" spans="1:5" s="102" customFormat="1" x14ac:dyDescent="0.2">
      <c r="A3977" s="418" t="str">
        <f>IF((SUM('Раздел 1'!H343:H343)&lt;=SUM('Раздел 1'!F343:F343)),"","Неверно!")</f>
        <v/>
      </c>
      <c r="B3977" s="418" t="s">
        <v>23093</v>
      </c>
      <c r="C3977" s="244" t="s">
        <v>6194</v>
      </c>
      <c r="D3977" s="244" t="s">
        <v>399</v>
      </c>
      <c r="E3977" s="244" t="str">
        <f>CONCATENATE(SUM('Раздел 1'!H343:H343),"&lt;=",SUM('Раздел 1'!F343:F343))</f>
        <v>0&lt;=0</v>
      </c>
    </row>
    <row r="3978" spans="1:5" s="102" customFormat="1" x14ac:dyDescent="0.2">
      <c r="A3978" s="418" t="str">
        <f>IF((SUM('Раздел 1'!H344:H344)&lt;=SUM('Раздел 1'!F344:F344)),"","Неверно!")</f>
        <v/>
      </c>
      <c r="B3978" s="418" t="s">
        <v>23093</v>
      </c>
      <c r="C3978" s="244" t="s">
        <v>6195</v>
      </c>
      <c r="D3978" s="244" t="s">
        <v>399</v>
      </c>
      <c r="E3978" s="244" t="str">
        <f>CONCATENATE(SUM('Раздел 1'!H344:H344),"&lt;=",SUM('Раздел 1'!F344:F344))</f>
        <v>0&lt;=0</v>
      </c>
    </row>
    <row r="3979" spans="1:5" s="102" customFormat="1" x14ac:dyDescent="0.2">
      <c r="A3979" s="418" t="str">
        <f>IF((SUM('Раздел 1'!H345:H345)&lt;=SUM('Раздел 1'!F345:F345)),"","Неверно!")</f>
        <v/>
      </c>
      <c r="B3979" s="418" t="s">
        <v>23093</v>
      </c>
      <c r="C3979" s="244" t="s">
        <v>6196</v>
      </c>
      <c r="D3979" s="244" t="s">
        <v>399</v>
      </c>
      <c r="E3979" s="244" t="str">
        <f>CONCATENATE(SUM('Раздел 1'!H345:H345),"&lt;=",SUM('Раздел 1'!F345:F345))</f>
        <v>0&lt;=0</v>
      </c>
    </row>
    <row r="3980" spans="1:5" s="102" customFormat="1" x14ac:dyDescent="0.2">
      <c r="A3980" s="418" t="str">
        <f>IF((SUM('Раздел 1'!H346:H346)&lt;=SUM('Раздел 1'!F346:F346)),"","Неверно!")</f>
        <v/>
      </c>
      <c r="B3980" s="418" t="s">
        <v>23093</v>
      </c>
      <c r="C3980" s="244" t="s">
        <v>6197</v>
      </c>
      <c r="D3980" s="244" t="s">
        <v>399</v>
      </c>
      <c r="E3980" s="244" t="str">
        <f>CONCATENATE(SUM('Раздел 1'!H346:H346),"&lt;=",SUM('Раздел 1'!F346:F346))</f>
        <v>0&lt;=0</v>
      </c>
    </row>
    <row r="3981" spans="1:5" s="102" customFormat="1" x14ac:dyDescent="0.2">
      <c r="A3981" s="418" t="str">
        <f>IF((SUM('Раздел 1'!H347:H347)&lt;=SUM('Раздел 1'!F347:F347)),"","Неверно!")</f>
        <v/>
      </c>
      <c r="B3981" s="418" t="s">
        <v>23093</v>
      </c>
      <c r="C3981" s="244" t="s">
        <v>6198</v>
      </c>
      <c r="D3981" s="244" t="s">
        <v>399</v>
      </c>
      <c r="E3981" s="244" t="str">
        <f>CONCATENATE(SUM('Раздел 1'!H347:H347),"&lt;=",SUM('Раздел 1'!F347:F347))</f>
        <v>0&lt;=0</v>
      </c>
    </row>
    <row r="3982" spans="1:5" s="102" customFormat="1" x14ac:dyDescent="0.2">
      <c r="A3982" s="418" t="str">
        <f>IF((SUM('Раздел 1'!H348:H348)&lt;=SUM('Раздел 1'!F348:F348)),"","Неверно!")</f>
        <v/>
      </c>
      <c r="B3982" s="418" t="s">
        <v>23093</v>
      </c>
      <c r="C3982" s="244" t="s">
        <v>6199</v>
      </c>
      <c r="D3982" s="244" t="s">
        <v>399</v>
      </c>
      <c r="E3982" s="244" t="str">
        <f>CONCATENATE(SUM('Раздел 1'!H348:H348),"&lt;=",SUM('Раздел 1'!F348:F348))</f>
        <v>0&lt;=0</v>
      </c>
    </row>
    <row r="3983" spans="1:5" s="102" customFormat="1" x14ac:dyDescent="0.2">
      <c r="A3983" s="418" t="str">
        <f>IF((SUM('Раздел 1'!H43:H43)&lt;=SUM('Раздел 1'!F43:F43)),"","Неверно!")</f>
        <v/>
      </c>
      <c r="B3983" s="418" t="s">
        <v>23093</v>
      </c>
      <c r="C3983" s="244" t="s">
        <v>6200</v>
      </c>
      <c r="D3983" s="244" t="s">
        <v>399</v>
      </c>
      <c r="E3983" s="244" t="str">
        <f>CONCATENATE(SUM('Раздел 1'!H43:H43),"&lt;=",SUM('Раздел 1'!F43:F43))</f>
        <v>0&lt;=30</v>
      </c>
    </row>
    <row r="3984" spans="1:5" s="102" customFormat="1" x14ac:dyDescent="0.2">
      <c r="A3984" s="418" t="str">
        <f>IF((SUM('Раздел 1'!H349:H349)&lt;=SUM('Раздел 1'!F349:F349)),"","Неверно!")</f>
        <v/>
      </c>
      <c r="B3984" s="418" t="s">
        <v>23093</v>
      </c>
      <c r="C3984" s="244" t="s">
        <v>6201</v>
      </c>
      <c r="D3984" s="244" t="s">
        <v>399</v>
      </c>
      <c r="E3984" s="244" t="str">
        <f>CONCATENATE(SUM('Раздел 1'!H349:H349),"&lt;=",SUM('Раздел 1'!F349:F349))</f>
        <v>0&lt;=0</v>
      </c>
    </row>
    <row r="3985" spans="1:5" s="102" customFormat="1" x14ac:dyDescent="0.2">
      <c r="A3985" s="418" t="str">
        <f>IF((SUM('Раздел 1'!H350:H350)&lt;=SUM('Раздел 1'!F350:F350)),"","Неверно!")</f>
        <v/>
      </c>
      <c r="B3985" s="418" t="s">
        <v>23093</v>
      </c>
      <c r="C3985" s="244" t="s">
        <v>6202</v>
      </c>
      <c r="D3985" s="244" t="s">
        <v>399</v>
      </c>
      <c r="E3985" s="244" t="str">
        <f>CONCATENATE(SUM('Раздел 1'!H350:H350),"&lt;=",SUM('Раздел 1'!F350:F350))</f>
        <v>0&lt;=0</v>
      </c>
    </row>
    <row r="3986" spans="1:5" s="102" customFormat="1" x14ac:dyDescent="0.2">
      <c r="A3986" s="418" t="str">
        <f>IF((SUM('Раздел 1'!H351:H351)&lt;=SUM('Раздел 1'!F351:F351)),"","Неверно!")</f>
        <v/>
      </c>
      <c r="B3986" s="418" t="s">
        <v>23093</v>
      </c>
      <c r="C3986" s="244" t="s">
        <v>6203</v>
      </c>
      <c r="D3986" s="244" t="s">
        <v>399</v>
      </c>
      <c r="E3986" s="244" t="str">
        <f>CONCATENATE(SUM('Раздел 1'!H351:H351),"&lt;=",SUM('Раздел 1'!F351:F351))</f>
        <v>0&lt;=7</v>
      </c>
    </row>
    <row r="3987" spans="1:5" s="102" customFormat="1" x14ac:dyDescent="0.2">
      <c r="A3987" s="418" t="str">
        <f>IF((SUM('Раздел 1'!H352:H352)&lt;=SUM('Раздел 1'!F352:F352)),"","Неверно!")</f>
        <v/>
      </c>
      <c r="B3987" s="418" t="s">
        <v>23093</v>
      </c>
      <c r="C3987" s="244" t="s">
        <v>6204</v>
      </c>
      <c r="D3987" s="244" t="s">
        <v>399</v>
      </c>
      <c r="E3987" s="244" t="str">
        <f>CONCATENATE(SUM('Раздел 1'!H352:H352),"&lt;=",SUM('Раздел 1'!F352:F352))</f>
        <v>0&lt;=0</v>
      </c>
    </row>
    <row r="3988" spans="1:5" s="102" customFormat="1" x14ac:dyDescent="0.2">
      <c r="A3988" s="418" t="str">
        <f>IF((SUM('Раздел 1'!H353:H353)&lt;=SUM('Раздел 1'!F353:F353)),"","Неверно!")</f>
        <v/>
      </c>
      <c r="B3988" s="418" t="s">
        <v>23093</v>
      </c>
      <c r="C3988" s="244" t="s">
        <v>6205</v>
      </c>
      <c r="D3988" s="244" t="s">
        <v>399</v>
      </c>
      <c r="E3988" s="244" t="str">
        <f>CONCATENATE(SUM('Раздел 1'!H353:H353),"&lt;=",SUM('Раздел 1'!F353:F353))</f>
        <v>0&lt;=4</v>
      </c>
    </row>
    <row r="3989" spans="1:5" s="102" customFormat="1" x14ac:dyDescent="0.2">
      <c r="A3989" s="418" t="str">
        <f>IF((SUM('Раздел 1'!H354:H354)&lt;=SUM('Раздел 1'!F354:F354)),"","Неверно!")</f>
        <v/>
      </c>
      <c r="B3989" s="418" t="s">
        <v>23093</v>
      </c>
      <c r="C3989" s="244" t="s">
        <v>6206</v>
      </c>
      <c r="D3989" s="244" t="s">
        <v>399</v>
      </c>
      <c r="E3989" s="244" t="str">
        <f>CONCATENATE(SUM('Раздел 1'!H354:H354),"&lt;=",SUM('Раздел 1'!F354:F354))</f>
        <v>0&lt;=0</v>
      </c>
    </row>
    <row r="3990" spans="1:5" s="102" customFormat="1" x14ac:dyDescent="0.2">
      <c r="A3990" s="418" t="str">
        <f>IF((SUM('Раздел 1'!H355:H355)&lt;=SUM('Раздел 1'!F355:F355)),"","Неверно!")</f>
        <v/>
      </c>
      <c r="B3990" s="418" t="s">
        <v>23093</v>
      </c>
      <c r="C3990" s="244" t="s">
        <v>6207</v>
      </c>
      <c r="D3990" s="244" t="s">
        <v>399</v>
      </c>
      <c r="E3990" s="244" t="str">
        <f>CONCATENATE(SUM('Раздел 1'!H355:H355),"&lt;=",SUM('Раздел 1'!F355:F355))</f>
        <v>0&lt;=0</v>
      </c>
    </row>
    <row r="3991" spans="1:5" s="102" customFormat="1" x14ac:dyDescent="0.2">
      <c r="A3991" s="418" t="str">
        <f>IF((SUM('Раздел 1'!H356:H356)&lt;=SUM('Раздел 1'!F356:F356)),"","Неверно!")</f>
        <v/>
      </c>
      <c r="B3991" s="418" t="s">
        <v>23093</v>
      </c>
      <c r="C3991" s="244" t="s">
        <v>6208</v>
      </c>
      <c r="D3991" s="244" t="s">
        <v>399</v>
      </c>
      <c r="E3991" s="244" t="str">
        <f>CONCATENATE(SUM('Раздел 1'!H356:H356),"&lt;=",SUM('Раздел 1'!F356:F356))</f>
        <v>0&lt;=0</v>
      </c>
    </row>
    <row r="3992" spans="1:5" s="102" customFormat="1" x14ac:dyDescent="0.2">
      <c r="A3992" s="418" t="str">
        <f>IF((SUM('Раздел 1'!H357:H357)&lt;=SUM('Раздел 1'!F357:F357)),"","Неверно!")</f>
        <v/>
      </c>
      <c r="B3992" s="418" t="s">
        <v>23093</v>
      </c>
      <c r="C3992" s="244" t="s">
        <v>6209</v>
      </c>
      <c r="D3992" s="244" t="s">
        <v>399</v>
      </c>
      <c r="E3992" s="244" t="str">
        <f>CONCATENATE(SUM('Раздел 1'!H357:H357),"&lt;=",SUM('Раздел 1'!F357:F357))</f>
        <v>0&lt;=0</v>
      </c>
    </row>
    <row r="3993" spans="1:5" s="102" customFormat="1" x14ac:dyDescent="0.2">
      <c r="A3993" s="418" t="str">
        <f>IF((SUM('Раздел 1'!H358:H358)&lt;=SUM('Раздел 1'!F358:F358)),"","Неверно!")</f>
        <v/>
      </c>
      <c r="B3993" s="418" t="s">
        <v>23093</v>
      </c>
      <c r="C3993" s="244" t="s">
        <v>6210</v>
      </c>
      <c r="D3993" s="244" t="s">
        <v>399</v>
      </c>
      <c r="E3993" s="244" t="str">
        <f>CONCATENATE(SUM('Раздел 1'!H358:H358),"&lt;=",SUM('Раздел 1'!F358:F358))</f>
        <v>0&lt;=0</v>
      </c>
    </row>
    <row r="3994" spans="1:5" s="102" customFormat="1" x14ac:dyDescent="0.2">
      <c r="A3994" s="418" t="str">
        <f>IF((SUM('Раздел 1'!H44:H44)&lt;=SUM('Раздел 1'!F44:F44)),"","Неверно!")</f>
        <v/>
      </c>
      <c r="B3994" s="418" t="s">
        <v>23093</v>
      </c>
      <c r="C3994" s="244" t="s">
        <v>6211</v>
      </c>
      <c r="D3994" s="244" t="s">
        <v>399</v>
      </c>
      <c r="E3994" s="244" t="str">
        <f>CONCATENATE(SUM('Раздел 1'!H44:H44),"&lt;=",SUM('Раздел 1'!F44:F44))</f>
        <v>0&lt;=2</v>
      </c>
    </row>
    <row r="3995" spans="1:5" s="102" customFormat="1" x14ac:dyDescent="0.2">
      <c r="A3995" s="418" t="str">
        <f>IF((SUM('Раздел 1'!H359:H359)&lt;=SUM('Раздел 1'!F359:F359)),"","Неверно!")</f>
        <v/>
      </c>
      <c r="B3995" s="418" t="s">
        <v>23093</v>
      </c>
      <c r="C3995" s="244" t="s">
        <v>6212</v>
      </c>
      <c r="D3995" s="244" t="s">
        <v>399</v>
      </c>
      <c r="E3995" s="244" t="str">
        <f>CONCATENATE(SUM('Раздел 1'!H359:H359),"&lt;=",SUM('Раздел 1'!F359:F359))</f>
        <v>0&lt;=0</v>
      </c>
    </row>
    <row r="3996" spans="1:5" s="102" customFormat="1" x14ac:dyDescent="0.2">
      <c r="A3996" s="418" t="str">
        <f>IF((SUM('Раздел 1'!H360:H360)&lt;=SUM('Раздел 1'!F360:F360)),"","Неверно!")</f>
        <v/>
      </c>
      <c r="B3996" s="418" t="s">
        <v>23093</v>
      </c>
      <c r="C3996" s="244" t="s">
        <v>6213</v>
      </c>
      <c r="D3996" s="244" t="s">
        <v>399</v>
      </c>
      <c r="E3996" s="244" t="str">
        <f>CONCATENATE(SUM('Раздел 1'!H360:H360),"&lt;=",SUM('Раздел 1'!F360:F360))</f>
        <v>0&lt;=0</v>
      </c>
    </row>
    <row r="3997" spans="1:5" s="102" customFormat="1" x14ac:dyDescent="0.2">
      <c r="A3997" s="418" t="str">
        <f>IF((SUM('Раздел 1'!H361:H361)&lt;=SUM('Раздел 1'!F361:F361)),"","Неверно!")</f>
        <v/>
      </c>
      <c r="B3997" s="418" t="s">
        <v>23093</v>
      </c>
      <c r="C3997" s="244" t="s">
        <v>6214</v>
      </c>
      <c r="D3997" s="244" t="s">
        <v>399</v>
      </c>
      <c r="E3997" s="244" t="str">
        <f>CONCATENATE(SUM('Раздел 1'!H361:H361),"&lt;=",SUM('Раздел 1'!F361:F361))</f>
        <v>0&lt;=0</v>
      </c>
    </row>
    <row r="3998" spans="1:5" s="102" customFormat="1" x14ac:dyDescent="0.2">
      <c r="A3998" s="418" t="str">
        <f>IF((SUM('Раздел 1'!H362:H362)&lt;=SUM('Раздел 1'!F362:F362)),"","Неверно!")</f>
        <v/>
      </c>
      <c r="B3998" s="418" t="s">
        <v>23093</v>
      </c>
      <c r="C3998" s="244" t="s">
        <v>6215</v>
      </c>
      <c r="D3998" s="244" t="s">
        <v>399</v>
      </c>
      <c r="E3998" s="244" t="str">
        <f>CONCATENATE(SUM('Раздел 1'!H362:H362),"&lt;=",SUM('Раздел 1'!F362:F362))</f>
        <v>0&lt;=0</v>
      </c>
    </row>
    <row r="3999" spans="1:5" s="102" customFormat="1" x14ac:dyDescent="0.2">
      <c r="A3999" s="418" t="str">
        <f>IF((SUM('Раздел 1'!H363:H363)&lt;=SUM('Раздел 1'!F363:F363)),"","Неверно!")</f>
        <v/>
      </c>
      <c r="B3999" s="418" t="s">
        <v>23093</v>
      </c>
      <c r="C3999" s="244" t="s">
        <v>6216</v>
      </c>
      <c r="D3999" s="244" t="s">
        <v>399</v>
      </c>
      <c r="E3999" s="244" t="str">
        <f>CONCATENATE(SUM('Раздел 1'!H363:H363),"&lt;=",SUM('Раздел 1'!F363:F363))</f>
        <v>0&lt;=0</v>
      </c>
    </row>
    <row r="4000" spans="1:5" s="102" customFormat="1" x14ac:dyDescent="0.2">
      <c r="A4000" s="418" t="str">
        <f>IF((SUM('Раздел 1'!H364:H364)&lt;=SUM('Раздел 1'!F364:F364)),"","Неверно!")</f>
        <v/>
      </c>
      <c r="B4000" s="418" t="s">
        <v>23093</v>
      </c>
      <c r="C4000" s="244" t="s">
        <v>6217</v>
      </c>
      <c r="D4000" s="244" t="s">
        <v>399</v>
      </c>
      <c r="E4000" s="244" t="str">
        <f>CONCATENATE(SUM('Раздел 1'!H364:H364),"&lt;=",SUM('Раздел 1'!F364:F364))</f>
        <v>0&lt;=0</v>
      </c>
    </row>
    <row r="4001" spans="1:5" s="102" customFormat="1" x14ac:dyDescent="0.2">
      <c r="A4001" s="418" t="str">
        <f>IF((SUM('Раздел 1'!H365:H365)&lt;=SUM('Раздел 1'!F365:F365)),"","Неверно!")</f>
        <v/>
      </c>
      <c r="B4001" s="418" t="s">
        <v>23093</v>
      </c>
      <c r="C4001" s="244" t="s">
        <v>6218</v>
      </c>
      <c r="D4001" s="244" t="s">
        <v>399</v>
      </c>
      <c r="E4001" s="244" t="str">
        <f>CONCATENATE(SUM('Раздел 1'!H365:H365),"&lt;=",SUM('Раздел 1'!F365:F365))</f>
        <v>0&lt;=0</v>
      </c>
    </row>
    <row r="4002" spans="1:5" s="102" customFormat="1" x14ac:dyDescent="0.2">
      <c r="A4002" s="418" t="str">
        <f>IF((SUM('Раздел 1'!H366:H366)&lt;=SUM('Раздел 1'!F366:F366)),"","Неверно!")</f>
        <v/>
      </c>
      <c r="B4002" s="418" t="s">
        <v>23093</v>
      </c>
      <c r="C4002" s="244" t="s">
        <v>6219</v>
      </c>
      <c r="D4002" s="244" t="s">
        <v>399</v>
      </c>
      <c r="E4002" s="244" t="str">
        <f>CONCATENATE(SUM('Раздел 1'!H366:H366),"&lt;=",SUM('Раздел 1'!F366:F366))</f>
        <v>0&lt;=0</v>
      </c>
    </row>
    <row r="4003" spans="1:5" s="102" customFormat="1" x14ac:dyDescent="0.2">
      <c r="A4003" s="418" t="str">
        <f>IF((SUM('Раздел 1'!H367:H367)&lt;=SUM('Раздел 1'!F367:F367)),"","Неверно!")</f>
        <v/>
      </c>
      <c r="B4003" s="418" t="s">
        <v>23093</v>
      </c>
      <c r="C4003" s="244" t="s">
        <v>6220</v>
      </c>
      <c r="D4003" s="244" t="s">
        <v>399</v>
      </c>
      <c r="E4003" s="244" t="str">
        <f>CONCATENATE(SUM('Раздел 1'!H367:H367),"&lt;=",SUM('Раздел 1'!F367:F367))</f>
        <v>0&lt;=0</v>
      </c>
    </row>
    <row r="4004" spans="1:5" s="102" customFormat="1" x14ac:dyDescent="0.2">
      <c r="A4004" s="418" t="str">
        <f>IF((SUM('Раздел 1'!H368:H368)&lt;=SUM('Раздел 1'!F368:F368)),"","Неверно!")</f>
        <v/>
      </c>
      <c r="B4004" s="418" t="s">
        <v>23093</v>
      </c>
      <c r="C4004" s="244" t="s">
        <v>6221</v>
      </c>
      <c r="D4004" s="244" t="s">
        <v>399</v>
      </c>
      <c r="E4004" s="244" t="str">
        <f>CONCATENATE(SUM('Раздел 1'!H368:H368),"&lt;=",SUM('Раздел 1'!F368:F368))</f>
        <v>0&lt;=0</v>
      </c>
    </row>
    <row r="4005" spans="1:5" s="102" customFormat="1" x14ac:dyDescent="0.2">
      <c r="A4005" s="418" t="str">
        <f>IF((SUM('Раздел 1'!H45:H45)&lt;=SUM('Раздел 1'!F45:F45)),"","Неверно!")</f>
        <v/>
      </c>
      <c r="B4005" s="418" t="s">
        <v>23093</v>
      </c>
      <c r="C4005" s="244" t="s">
        <v>6222</v>
      </c>
      <c r="D4005" s="244" t="s">
        <v>399</v>
      </c>
      <c r="E4005" s="244" t="str">
        <f>CONCATENATE(SUM('Раздел 1'!H45:H45),"&lt;=",SUM('Раздел 1'!F45:F45))</f>
        <v>0&lt;=0</v>
      </c>
    </row>
    <row r="4006" spans="1:5" s="102" customFormat="1" x14ac:dyDescent="0.2">
      <c r="A4006" s="418" t="str">
        <f>IF((SUM('Раздел 1'!H369:H369)&lt;=SUM('Раздел 1'!F369:F369)),"","Неверно!")</f>
        <v/>
      </c>
      <c r="B4006" s="418" t="s">
        <v>23093</v>
      </c>
      <c r="C4006" s="244" t="s">
        <v>6223</v>
      </c>
      <c r="D4006" s="244" t="s">
        <v>399</v>
      </c>
      <c r="E4006" s="244" t="str">
        <f>CONCATENATE(SUM('Раздел 1'!H369:H369),"&lt;=",SUM('Раздел 1'!F369:F369))</f>
        <v>0&lt;=0</v>
      </c>
    </row>
    <row r="4007" spans="1:5" s="102" customFormat="1" x14ac:dyDescent="0.2">
      <c r="A4007" s="418" t="str">
        <f>IF((SUM('Раздел 1'!H370:H370)&lt;=SUM('Раздел 1'!F370:F370)),"","Неверно!")</f>
        <v/>
      </c>
      <c r="B4007" s="418" t="s">
        <v>23093</v>
      </c>
      <c r="C4007" s="244" t="s">
        <v>6224</v>
      </c>
      <c r="D4007" s="244" t="s">
        <v>399</v>
      </c>
      <c r="E4007" s="244" t="str">
        <f>CONCATENATE(SUM('Раздел 1'!H370:H370),"&lt;=",SUM('Раздел 1'!F370:F370))</f>
        <v>0&lt;=0</v>
      </c>
    </row>
    <row r="4008" spans="1:5" s="102" customFormat="1" x14ac:dyDescent="0.2">
      <c r="A4008" s="418" t="str">
        <f>IF((SUM('Раздел 1'!H371:H371)&lt;=SUM('Раздел 1'!F371:F371)),"","Неверно!")</f>
        <v/>
      </c>
      <c r="B4008" s="418" t="s">
        <v>23093</v>
      </c>
      <c r="C4008" s="244" t="s">
        <v>6225</v>
      </c>
      <c r="D4008" s="244" t="s">
        <v>399</v>
      </c>
      <c r="E4008" s="244" t="str">
        <f>CONCATENATE(SUM('Раздел 1'!H371:H371),"&lt;=",SUM('Раздел 1'!F371:F371))</f>
        <v>0&lt;=0</v>
      </c>
    </row>
    <row r="4009" spans="1:5" s="102" customFormat="1" x14ac:dyDescent="0.2">
      <c r="A4009" s="418" t="str">
        <f>IF((SUM('Раздел 1'!H372:H372)&lt;=SUM('Раздел 1'!F372:F372)),"","Неверно!")</f>
        <v/>
      </c>
      <c r="B4009" s="418" t="s">
        <v>23093</v>
      </c>
      <c r="C4009" s="244" t="s">
        <v>6226</v>
      </c>
      <c r="D4009" s="244" t="s">
        <v>399</v>
      </c>
      <c r="E4009" s="244" t="str">
        <f>CONCATENATE(SUM('Раздел 1'!H372:H372),"&lt;=",SUM('Раздел 1'!F372:F372))</f>
        <v>0&lt;=0</v>
      </c>
    </row>
    <row r="4010" spans="1:5" s="102" customFormat="1" x14ac:dyDescent="0.2">
      <c r="A4010" s="418" t="str">
        <f>IF((SUM('Раздел 1'!H373:H373)&lt;=SUM('Раздел 1'!F373:F373)),"","Неверно!")</f>
        <v/>
      </c>
      <c r="B4010" s="418" t="s">
        <v>23093</v>
      </c>
      <c r="C4010" s="244" t="s">
        <v>6227</v>
      </c>
      <c r="D4010" s="244" t="s">
        <v>399</v>
      </c>
      <c r="E4010" s="244" t="str">
        <f>CONCATENATE(SUM('Раздел 1'!H373:H373),"&lt;=",SUM('Раздел 1'!F373:F373))</f>
        <v>0&lt;=0</v>
      </c>
    </row>
    <row r="4011" spans="1:5" s="102" customFormat="1" x14ac:dyDescent="0.2">
      <c r="A4011" s="418" t="str">
        <f>IF((SUM('Раздел 1'!H374:H374)&lt;=SUM('Раздел 1'!F374:F374)),"","Неверно!")</f>
        <v/>
      </c>
      <c r="B4011" s="418" t="s">
        <v>23093</v>
      </c>
      <c r="C4011" s="244" t="s">
        <v>6228</v>
      </c>
      <c r="D4011" s="244" t="s">
        <v>399</v>
      </c>
      <c r="E4011" s="244" t="str">
        <f>CONCATENATE(SUM('Раздел 1'!H374:H374),"&lt;=",SUM('Раздел 1'!F374:F374))</f>
        <v>0&lt;=0</v>
      </c>
    </row>
    <row r="4012" spans="1:5" s="102" customFormat="1" x14ac:dyDescent="0.2">
      <c r="A4012" s="418" t="str">
        <f>IF((SUM('Раздел 1'!H375:H375)&lt;=SUM('Раздел 1'!F375:F375)),"","Неверно!")</f>
        <v/>
      </c>
      <c r="B4012" s="418" t="s">
        <v>23093</v>
      </c>
      <c r="C4012" s="244" t="s">
        <v>6229</v>
      </c>
      <c r="D4012" s="244" t="s">
        <v>399</v>
      </c>
      <c r="E4012" s="244" t="str">
        <f>CONCATENATE(SUM('Раздел 1'!H375:H375),"&lt;=",SUM('Раздел 1'!F375:F375))</f>
        <v>0&lt;=0</v>
      </c>
    </row>
    <row r="4013" spans="1:5" s="102" customFormat="1" x14ac:dyDescent="0.2">
      <c r="A4013" s="418" t="str">
        <f>IF((SUM('Раздел 1'!H376:H376)&lt;=SUM('Раздел 1'!F376:F376)),"","Неверно!")</f>
        <v/>
      </c>
      <c r="B4013" s="418" t="s">
        <v>23093</v>
      </c>
      <c r="C4013" s="244" t="s">
        <v>6230</v>
      </c>
      <c r="D4013" s="244" t="s">
        <v>399</v>
      </c>
      <c r="E4013" s="244" t="str">
        <f>CONCATENATE(SUM('Раздел 1'!H376:H376),"&lt;=",SUM('Раздел 1'!F376:F376))</f>
        <v>0&lt;=0</v>
      </c>
    </row>
    <row r="4014" spans="1:5" s="102" customFormat="1" x14ac:dyDescent="0.2">
      <c r="A4014" s="418" t="str">
        <f>IF((SUM('Раздел 1'!H377:H377)&lt;=SUM('Раздел 1'!F377:F377)),"","Неверно!")</f>
        <v/>
      </c>
      <c r="B4014" s="418" t="s">
        <v>23093</v>
      </c>
      <c r="C4014" s="244" t="s">
        <v>6231</v>
      </c>
      <c r="D4014" s="244" t="s">
        <v>399</v>
      </c>
      <c r="E4014" s="244" t="str">
        <f>CONCATENATE(SUM('Раздел 1'!H377:H377),"&lt;=",SUM('Раздел 1'!F377:F377))</f>
        <v>0&lt;=0</v>
      </c>
    </row>
    <row r="4015" spans="1:5" s="102" customFormat="1" x14ac:dyDescent="0.2">
      <c r="A4015" s="418" t="str">
        <f>IF((SUM('Раздел 1'!H378:H378)&lt;=SUM('Раздел 1'!F378:F378)),"","Неверно!")</f>
        <v/>
      </c>
      <c r="B4015" s="418" t="s">
        <v>23093</v>
      </c>
      <c r="C4015" s="244" t="s">
        <v>6232</v>
      </c>
      <c r="D4015" s="244" t="s">
        <v>399</v>
      </c>
      <c r="E4015" s="244" t="str">
        <f>CONCATENATE(SUM('Раздел 1'!H378:H378),"&lt;=",SUM('Раздел 1'!F378:F378))</f>
        <v>0&lt;=0</v>
      </c>
    </row>
    <row r="4016" spans="1:5" s="102" customFormat="1" x14ac:dyDescent="0.2">
      <c r="A4016" s="418" t="str">
        <f>IF((SUM('Раздел 1'!H46:H46)&lt;=SUM('Раздел 1'!F46:F46)),"","Неверно!")</f>
        <v/>
      </c>
      <c r="B4016" s="418" t="s">
        <v>23093</v>
      </c>
      <c r="C4016" s="244" t="s">
        <v>6233</v>
      </c>
      <c r="D4016" s="244" t="s">
        <v>399</v>
      </c>
      <c r="E4016" s="244" t="str">
        <f>CONCATENATE(SUM('Раздел 1'!H46:H46),"&lt;=",SUM('Раздел 1'!F46:F46))</f>
        <v>0&lt;=0</v>
      </c>
    </row>
    <row r="4017" spans="1:5" s="102" customFormat="1" x14ac:dyDescent="0.2">
      <c r="A4017" s="418" t="str">
        <f>IF((SUM('Раздел 1'!H379:H379)&lt;=SUM('Раздел 1'!F379:F379)),"","Неверно!")</f>
        <v/>
      </c>
      <c r="B4017" s="418" t="s">
        <v>23093</v>
      </c>
      <c r="C4017" s="244" t="s">
        <v>11663</v>
      </c>
      <c r="D4017" s="244" t="s">
        <v>399</v>
      </c>
      <c r="E4017" s="244" t="str">
        <f>CONCATENATE(SUM('Раздел 1'!H379:H379),"&lt;=",SUM('Раздел 1'!F379:F379))</f>
        <v>0&lt;=0</v>
      </c>
    </row>
    <row r="4018" spans="1:5" s="102" customFormat="1" x14ac:dyDescent="0.2">
      <c r="A4018" s="418" t="str">
        <f>IF((SUM('Раздел 1'!H380:H380)&lt;=SUM('Раздел 1'!F380:F380)),"","Неверно!")</f>
        <v/>
      </c>
      <c r="B4018" s="418" t="s">
        <v>23093</v>
      </c>
      <c r="C4018" s="244" t="s">
        <v>11664</v>
      </c>
      <c r="D4018" s="244" t="s">
        <v>399</v>
      </c>
      <c r="E4018" s="244" t="str">
        <f>CONCATENATE(SUM('Раздел 1'!H380:H380),"&lt;=",SUM('Раздел 1'!F380:F380))</f>
        <v>0&lt;=0</v>
      </c>
    </row>
    <row r="4019" spans="1:5" s="102" customFormat="1" x14ac:dyDescent="0.2">
      <c r="A4019" s="418" t="str">
        <f>IF((SUM('Раздел 1'!H381:H381)&lt;=SUM('Раздел 1'!F381:F381)),"","Неверно!")</f>
        <v/>
      </c>
      <c r="B4019" s="418" t="s">
        <v>23093</v>
      </c>
      <c r="C4019" s="244" t="s">
        <v>11665</v>
      </c>
      <c r="D4019" s="244" t="s">
        <v>399</v>
      </c>
      <c r="E4019" s="244" t="str">
        <f>CONCATENATE(SUM('Раздел 1'!H381:H381),"&lt;=",SUM('Раздел 1'!F381:F381))</f>
        <v>0&lt;=0</v>
      </c>
    </row>
    <row r="4020" spans="1:5" s="102" customFormat="1" x14ac:dyDescent="0.2">
      <c r="A4020" s="418" t="str">
        <f>IF((SUM('Раздел 1'!H382:H382)&lt;=SUM('Раздел 1'!F382:F382)),"","Неверно!")</f>
        <v/>
      </c>
      <c r="B4020" s="418" t="s">
        <v>23093</v>
      </c>
      <c r="C4020" s="244" t="s">
        <v>11666</v>
      </c>
      <c r="D4020" s="244" t="s">
        <v>399</v>
      </c>
      <c r="E4020" s="244" t="str">
        <f>CONCATENATE(SUM('Раздел 1'!H382:H382),"&lt;=",SUM('Раздел 1'!F382:F382))</f>
        <v>0&lt;=0</v>
      </c>
    </row>
    <row r="4021" spans="1:5" s="102" customFormat="1" x14ac:dyDescent="0.2">
      <c r="A4021" s="418" t="str">
        <f>IF((SUM('Раздел 1'!H383:H383)&lt;=SUM('Раздел 1'!F383:F383)),"","Неверно!")</f>
        <v/>
      </c>
      <c r="B4021" s="418" t="s">
        <v>23093</v>
      </c>
      <c r="C4021" s="244" t="s">
        <v>11667</v>
      </c>
      <c r="D4021" s="244" t="s">
        <v>399</v>
      </c>
      <c r="E4021" s="244" t="str">
        <f>CONCATENATE(SUM('Раздел 1'!H383:H383),"&lt;=",SUM('Раздел 1'!F383:F383))</f>
        <v>0&lt;=0</v>
      </c>
    </row>
    <row r="4022" spans="1:5" s="102" customFormat="1" x14ac:dyDescent="0.2">
      <c r="A4022" s="418" t="str">
        <f>IF((SUM('Раздел 1'!H384:H384)&lt;=SUM('Раздел 1'!F384:F384)),"","Неверно!")</f>
        <v/>
      </c>
      <c r="B4022" s="418" t="s">
        <v>23093</v>
      </c>
      <c r="C4022" s="244" t="s">
        <v>11668</v>
      </c>
      <c r="D4022" s="244" t="s">
        <v>399</v>
      </c>
      <c r="E4022" s="244" t="str">
        <f>CONCATENATE(SUM('Раздел 1'!H384:H384),"&lt;=",SUM('Раздел 1'!F384:F384))</f>
        <v>0&lt;=0</v>
      </c>
    </row>
    <row r="4023" spans="1:5" s="102" customFormat="1" x14ac:dyDescent="0.2">
      <c r="A4023" s="418" t="str">
        <f>IF((SUM('Раздел 1'!H385:H385)&lt;=SUM('Раздел 1'!F385:F385)),"","Неверно!")</f>
        <v/>
      </c>
      <c r="B4023" s="418" t="s">
        <v>23093</v>
      </c>
      <c r="C4023" s="244" t="s">
        <v>11669</v>
      </c>
      <c r="D4023" s="244" t="s">
        <v>399</v>
      </c>
      <c r="E4023" s="244" t="str">
        <f>CONCATENATE(SUM('Раздел 1'!H385:H385),"&lt;=",SUM('Раздел 1'!F385:F385))</f>
        <v>0&lt;=0</v>
      </c>
    </row>
    <row r="4024" spans="1:5" s="102" customFormat="1" x14ac:dyDescent="0.2">
      <c r="A4024" s="418" t="str">
        <f>IF((SUM('Раздел 1'!H386:H386)&lt;=SUM('Раздел 1'!F386:F386)),"","Неверно!")</f>
        <v/>
      </c>
      <c r="B4024" s="418" t="s">
        <v>23093</v>
      </c>
      <c r="C4024" s="244" t="s">
        <v>11670</v>
      </c>
      <c r="D4024" s="244" t="s">
        <v>399</v>
      </c>
      <c r="E4024" s="244" t="str">
        <f>CONCATENATE(SUM('Раздел 1'!H386:H386),"&lt;=",SUM('Раздел 1'!F386:F386))</f>
        <v>0&lt;=2</v>
      </c>
    </row>
    <row r="4025" spans="1:5" s="102" customFormat="1" x14ac:dyDescent="0.2">
      <c r="A4025" s="418" t="str">
        <f>IF((SUM('Раздел 1'!H387:H387)&lt;=SUM('Раздел 1'!F387:F387)),"","Неверно!")</f>
        <v/>
      </c>
      <c r="B4025" s="418" t="s">
        <v>23093</v>
      </c>
      <c r="C4025" s="244" t="s">
        <v>11671</v>
      </c>
      <c r="D4025" s="244" t="s">
        <v>399</v>
      </c>
      <c r="E4025" s="244" t="str">
        <f>CONCATENATE(SUM('Раздел 1'!H387:H387),"&lt;=",SUM('Раздел 1'!F387:F387))</f>
        <v>0&lt;=33</v>
      </c>
    </row>
    <row r="4026" spans="1:5" s="102" customFormat="1" x14ac:dyDescent="0.2">
      <c r="A4026" s="418" t="str">
        <f>IF((SUM('Раздел 1'!H388:H388)&lt;=SUM('Раздел 1'!F388:F388)),"","Неверно!")</f>
        <v/>
      </c>
      <c r="B4026" s="418" t="s">
        <v>23093</v>
      </c>
      <c r="C4026" s="244" t="s">
        <v>11672</v>
      </c>
      <c r="D4026" s="244" t="s">
        <v>399</v>
      </c>
      <c r="E4026" s="244" t="str">
        <f>CONCATENATE(SUM('Раздел 1'!H388:H388),"&lt;=",SUM('Раздел 1'!F388:F388))</f>
        <v>0&lt;=1</v>
      </c>
    </row>
    <row r="4027" spans="1:5" s="102" customFormat="1" x14ac:dyDescent="0.2">
      <c r="A4027" s="418" t="str">
        <f>IF((SUM('Раздел 1'!H47:H47)&lt;=SUM('Раздел 1'!F47:F47)),"","Неверно!")</f>
        <v/>
      </c>
      <c r="B4027" s="418" t="s">
        <v>23093</v>
      </c>
      <c r="C4027" s="244" t="s">
        <v>6234</v>
      </c>
      <c r="D4027" s="244" t="s">
        <v>399</v>
      </c>
      <c r="E4027" s="244" t="str">
        <f>CONCATENATE(SUM('Раздел 1'!H47:H47),"&lt;=",SUM('Раздел 1'!F47:F47))</f>
        <v>0&lt;=0</v>
      </c>
    </row>
    <row r="4028" spans="1:5" s="102" customFormat="1" x14ac:dyDescent="0.2">
      <c r="A4028" s="418" t="str">
        <f>IF((SUM('Раздел 1'!H389:H389)&lt;=SUM('Раздел 1'!F389:F389)),"","Неверно!")</f>
        <v/>
      </c>
      <c r="B4028" s="418" t="s">
        <v>23093</v>
      </c>
      <c r="C4028" s="244" t="s">
        <v>11673</v>
      </c>
      <c r="D4028" s="244" t="s">
        <v>399</v>
      </c>
      <c r="E4028" s="244" t="str">
        <f>CONCATENATE(SUM('Раздел 1'!H389:H389),"&lt;=",SUM('Раздел 1'!F389:F389))</f>
        <v>0&lt;=0</v>
      </c>
    </row>
    <row r="4029" spans="1:5" s="102" customFormat="1" x14ac:dyDescent="0.2">
      <c r="A4029" s="418" t="str">
        <f>IF((SUM('Раздел 1'!H390:H390)&lt;=SUM('Раздел 1'!F390:F390)),"","Неверно!")</f>
        <v/>
      </c>
      <c r="B4029" s="418" t="s">
        <v>23093</v>
      </c>
      <c r="C4029" s="244" t="s">
        <v>11674</v>
      </c>
      <c r="D4029" s="244" t="s">
        <v>399</v>
      </c>
      <c r="E4029" s="244" t="str">
        <f>CONCATENATE(SUM('Раздел 1'!H390:H390),"&lt;=",SUM('Раздел 1'!F390:F390))</f>
        <v>0&lt;=6</v>
      </c>
    </row>
    <row r="4030" spans="1:5" s="102" customFormat="1" x14ac:dyDescent="0.2">
      <c r="A4030" s="418" t="str">
        <f>IF((SUM('Раздел 1'!H391:H391)&lt;=SUM('Раздел 1'!F391:F391)),"","Неверно!")</f>
        <v/>
      </c>
      <c r="B4030" s="418" t="s">
        <v>23093</v>
      </c>
      <c r="C4030" s="244" t="s">
        <v>13889</v>
      </c>
      <c r="D4030" s="244" t="s">
        <v>399</v>
      </c>
      <c r="E4030" s="244" t="str">
        <f>CONCATENATE(SUM('Раздел 1'!H391:H391),"&lt;=",SUM('Раздел 1'!F391:F391))</f>
        <v>0&lt;=0</v>
      </c>
    </row>
    <row r="4031" spans="1:5" s="102" customFormat="1" x14ac:dyDescent="0.2">
      <c r="A4031" s="418" t="str">
        <f>IF((SUM('Раздел 1'!H392:H392)&lt;=SUM('Раздел 1'!F392:F392)),"","Неверно!")</f>
        <v/>
      </c>
      <c r="B4031" s="418" t="s">
        <v>23093</v>
      </c>
      <c r="C4031" s="244" t="s">
        <v>13890</v>
      </c>
      <c r="D4031" s="244" t="s">
        <v>399</v>
      </c>
      <c r="E4031" s="244" t="str">
        <f>CONCATENATE(SUM('Раздел 1'!H392:H392),"&lt;=",SUM('Раздел 1'!F392:F392))</f>
        <v>0&lt;=0</v>
      </c>
    </row>
    <row r="4032" spans="1:5" s="102" customFormat="1" x14ac:dyDescent="0.2">
      <c r="A4032" s="418" t="str">
        <f>IF((SUM('Раздел 1'!H393:H393)&lt;=SUM('Раздел 1'!F393:F393)),"","Неверно!")</f>
        <v/>
      </c>
      <c r="B4032" s="418" t="s">
        <v>23093</v>
      </c>
      <c r="C4032" s="244" t="s">
        <v>13891</v>
      </c>
      <c r="D4032" s="244" t="s">
        <v>399</v>
      </c>
      <c r="E4032" s="244" t="str">
        <f>CONCATENATE(SUM('Раздел 1'!H393:H393),"&lt;=",SUM('Раздел 1'!F393:F393))</f>
        <v>0&lt;=0</v>
      </c>
    </row>
    <row r="4033" spans="1:5" s="102" customFormat="1" x14ac:dyDescent="0.2">
      <c r="A4033" s="418" t="str">
        <f>IF((SUM('Раздел 1'!H394:H394)&lt;=SUM('Раздел 1'!F394:F394)),"","Неверно!")</f>
        <v/>
      </c>
      <c r="B4033" s="418" t="s">
        <v>23093</v>
      </c>
      <c r="C4033" s="244" t="s">
        <v>13892</v>
      </c>
      <c r="D4033" s="244" t="s">
        <v>399</v>
      </c>
      <c r="E4033" s="244" t="str">
        <f>CONCATENATE(SUM('Раздел 1'!H394:H394),"&lt;=",SUM('Раздел 1'!F394:F394))</f>
        <v>0&lt;=0</v>
      </c>
    </row>
    <row r="4034" spans="1:5" s="102" customFormat="1" x14ac:dyDescent="0.2">
      <c r="A4034" s="418" t="str">
        <f>IF((SUM('Раздел 1'!H395:H395)&lt;=SUM('Раздел 1'!F395:F395)),"","Неверно!")</f>
        <v/>
      </c>
      <c r="B4034" s="418" t="s">
        <v>23093</v>
      </c>
      <c r="C4034" s="244" t="s">
        <v>13893</v>
      </c>
      <c r="D4034" s="244" t="s">
        <v>399</v>
      </c>
      <c r="E4034" s="244" t="str">
        <f>CONCATENATE(SUM('Раздел 1'!H395:H395),"&lt;=",SUM('Раздел 1'!F395:F395))</f>
        <v>0&lt;=0</v>
      </c>
    </row>
    <row r="4035" spans="1:5" s="102" customFormat="1" x14ac:dyDescent="0.2">
      <c r="A4035" s="418" t="str">
        <f>IF((SUM('Раздел 1'!H396:H396)&lt;=SUM('Раздел 1'!F396:F396)),"","Неверно!")</f>
        <v/>
      </c>
      <c r="B4035" s="418" t="s">
        <v>23093</v>
      </c>
      <c r="C4035" s="244" t="s">
        <v>13894</v>
      </c>
      <c r="D4035" s="244" t="s">
        <v>399</v>
      </c>
      <c r="E4035" s="244" t="str">
        <f>CONCATENATE(SUM('Раздел 1'!H396:H396),"&lt;=",SUM('Раздел 1'!F396:F396))</f>
        <v>0&lt;=0</v>
      </c>
    </row>
    <row r="4036" spans="1:5" s="102" customFormat="1" x14ac:dyDescent="0.2">
      <c r="A4036" s="418" t="str">
        <f>IF((SUM('Раздел 1'!H397:H397)&lt;=SUM('Раздел 1'!F397:F397)),"","Неверно!")</f>
        <v/>
      </c>
      <c r="B4036" s="418" t="s">
        <v>23093</v>
      </c>
      <c r="C4036" s="244" t="s">
        <v>13895</v>
      </c>
      <c r="D4036" s="244" t="s">
        <v>399</v>
      </c>
      <c r="E4036" s="244" t="str">
        <f>CONCATENATE(SUM('Раздел 1'!H397:H397),"&lt;=",SUM('Раздел 1'!F397:F397))</f>
        <v>0&lt;=0</v>
      </c>
    </row>
    <row r="4037" spans="1:5" s="102" customFormat="1" x14ac:dyDescent="0.2">
      <c r="A4037" s="418" t="str">
        <f>IF((SUM('Раздел 1'!H398:H398)&lt;=SUM('Раздел 1'!F398:F398)),"","Неверно!")</f>
        <v/>
      </c>
      <c r="B4037" s="418" t="s">
        <v>23093</v>
      </c>
      <c r="C4037" s="244" t="s">
        <v>13896</v>
      </c>
      <c r="D4037" s="244" t="s">
        <v>399</v>
      </c>
      <c r="E4037" s="244" t="str">
        <f>CONCATENATE(SUM('Раздел 1'!H398:H398),"&lt;=",SUM('Раздел 1'!F398:F398))</f>
        <v>0&lt;=0</v>
      </c>
    </row>
    <row r="4038" spans="1:5" s="102" customFormat="1" x14ac:dyDescent="0.2">
      <c r="A4038" s="418" t="str">
        <f>IF((SUM('Раздел 1'!H48:H48)&lt;=SUM('Раздел 1'!F48:F48)),"","Неверно!")</f>
        <v/>
      </c>
      <c r="B4038" s="418" t="s">
        <v>23093</v>
      </c>
      <c r="C4038" s="244" t="s">
        <v>6235</v>
      </c>
      <c r="D4038" s="244" t="s">
        <v>399</v>
      </c>
      <c r="E4038" s="244" t="str">
        <f>CONCATENATE(SUM('Раздел 1'!H48:H48),"&lt;=",SUM('Раздел 1'!F48:F48))</f>
        <v>0&lt;=0</v>
      </c>
    </row>
    <row r="4039" spans="1:5" s="102" customFormat="1" x14ac:dyDescent="0.2">
      <c r="A4039" s="418" t="str">
        <f>IF((SUM('Раздел 1'!H399:H399)&lt;=SUM('Раздел 1'!F399:F399)),"","Неверно!")</f>
        <v/>
      </c>
      <c r="B4039" s="418" t="s">
        <v>23093</v>
      </c>
      <c r="C4039" s="244" t="s">
        <v>13897</v>
      </c>
      <c r="D4039" s="244" t="s">
        <v>399</v>
      </c>
      <c r="E4039" s="244" t="str">
        <f>CONCATENATE(SUM('Раздел 1'!H399:H399),"&lt;=",SUM('Раздел 1'!F399:F399))</f>
        <v>0&lt;=0</v>
      </c>
    </row>
    <row r="4040" spans="1:5" s="102" customFormat="1" x14ac:dyDescent="0.2">
      <c r="A4040" s="418" t="str">
        <f>IF((SUM('Раздел 1'!H400:H400)&lt;=SUM('Раздел 1'!F400:F400)),"","Неверно!")</f>
        <v/>
      </c>
      <c r="B4040" s="418" t="s">
        <v>23093</v>
      </c>
      <c r="C4040" s="244" t="s">
        <v>13898</v>
      </c>
      <c r="D4040" s="244" t="s">
        <v>399</v>
      </c>
      <c r="E4040" s="244" t="str">
        <f>CONCATENATE(SUM('Раздел 1'!H400:H400),"&lt;=",SUM('Раздел 1'!F400:F400))</f>
        <v>0&lt;=0</v>
      </c>
    </row>
    <row r="4041" spans="1:5" s="102" customFormat="1" x14ac:dyDescent="0.2">
      <c r="A4041" s="418" t="str">
        <f>IF((SUM('Раздел 1'!H401:H401)&lt;=SUM('Раздел 1'!F401:F401)),"","Неверно!")</f>
        <v/>
      </c>
      <c r="B4041" s="418" t="s">
        <v>23093</v>
      </c>
      <c r="C4041" s="244" t="s">
        <v>13899</v>
      </c>
      <c r="D4041" s="244" t="s">
        <v>399</v>
      </c>
      <c r="E4041" s="244" t="str">
        <f>CONCATENATE(SUM('Раздел 1'!H401:H401),"&lt;=",SUM('Раздел 1'!F401:F401))</f>
        <v>0&lt;=0</v>
      </c>
    </row>
    <row r="4042" spans="1:5" s="102" customFormat="1" x14ac:dyDescent="0.2">
      <c r="A4042" s="418" t="str">
        <f>IF((SUM('Раздел 1'!H402:H402)&lt;=SUM('Раздел 1'!F402:F402)),"","Неверно!")</f>
        <v/>
      </c>
      <c r="B4042" s="418" t="s">
        <v>23093</v>
      </c>
      <c r="C4042" s="244" t="s">
        <v>13900</v>
      </c>
      <c r="D4042" s="244" t="s">
        <v>399</v>
      </c>
      <c r="E4042" s="244" t="str">
        <f>CONCATENATE(SUM('Раздел 1'!H402:H402),"&lt;=",SUM('Раздел 1'!F402:F402))</f>
        <v>0&lt;=0</v>
      </c>
    </row>
    <row r="4043" spans="1:5" s="102" customFormat="1" x14ac:dyDescent="0.2">
      <c r="A4043" s="418" t="str">
        <f>IF((SUM('Раздел 1'!H403:H403)&lt;=SUM('Раздел 1'!F403:F403)),"","Неверно!")</f>
        <v/>
      </c>
      <c r="B4043" s="418" t="s">
        <v>23093</v>
      </c>
      <c r="C4043" s="244" t="s">
        <v>13901</v>
      </c>
      <c r="D4043" s="244" t="s">
        <v>399</v>
      </c>
      <c r="E4043" s="244" t="str">
        <f>CONCATENATE(SUM('Раздел 1'!H403:H403),"&lt;=",SUM('Раздел 1'!F403:F403))</f>
        <v>0&lt;=0</v>
      </c>
    </row>
    <row r="4044" spans="1:5" s="102" customFormat="1" x14ac:dyDescent="0.2">
      <c r="A4044" s="418" t="str">
        <f>IF((SUM('Раздел 1'!H13:H13)&lt;=SUM('Раздел 1'!F13:F13)),"","Неверно!")</f>
        <v/>
      </c>
      <c r="B4044" s="418" t="s">
        <v>23093</v>
      </c>
      <c r="C4044" s="244" t="s">
        <v>6236</v>
      </c>
      <c r="D4044" s="244" t="s">
        <v>399</v>
      </c>
      <c r="E4044" s="244" t="str">
        <f>CONCATENATE(SUM('Раздел 1'!H13:H13),"&lt;=",SUM('Раздел 1'!F13:F13))</f>
        <v>0&lt;=0</v>
      </c>
    </row>
    <row r="4045" spans="1:5" s="102" customFormat="1" x14ac:dyDescent="0.2">
      <c r="A4045" s="418" t="str">
        <f>IF((SUM('Раздел 1'!H49:H49)&lt;=SUM('Раздел 1'!F49:F49)),"","Неверно!")</f>
        <v/>
      </c>
      <c r="B4045" s="418" t="s">
        <v>23093</v>
      </c>
      <c r="C4045" s="244" t="s">
        <v>6237</v>
      </c>
      <c r="D4045" s="244" t="s">
        <v>399</v>
      </c>
      <c r="E4045" s="244" t="str">
        <f>CONCATENATE(SUM('Раздел 1'!H49:H49),"&lt;=",SUM('Раздел 1'!F49:F49))</f>
        <v>0&lt;=0</v>
      </c>
    </row>
    <row r="4046" spans="1:5" s="102" customFormat="1" x14ac:dyDescent="0.2">
      <c r="A4046" s="418" t="str">
        <f>IF((SUM('Раздел 1'!H50:H50)&lt;=SUM('Раздел 1'!F50:F50)),"","Неверно!")</f>
        <v/>
      </c>
      <c r="B4046" s="418" t="s">
        <v>23093</v>
      </c>
      <c r="C4046" s="244" t="s">
        <v>6238</v>
      </c>
      <c r="D4046" s="244" t="s">
        <v>399</v>
      </c>
      <c r="E4046" s="244" t="str">
        <f>CONCATENATE(SUM('Раздел 1'!H50:H50),"&lt;=",SUM('Раздел 1'!F50:F50))</f>
        <v>0&lt;=0</v>
      </c>
    </row>
    <row r="4047" spans="1:5" s="102" customFormat="1" x14ac:dyDescent="0.2">
      <c r="A4047" s="418" t="str">
        <f>IF((SUM('Раздел 1'!H51:H51)&lt;=SUM('Раздел 1'!F51:F51)),"","Неверно!")</f>
        <v/>
      </c>
      <c r="B4047" s="418" t="s">
        <v>23093</v>
      </c>
      <c r="C4047" s="244" t="s">
        <v>6239</v>
      </c>
      <c r="D4047" s="244" t="s">
        <v>399</v>
      </c>
      <c r="E4047" s="244" t="str">
        <f>CONCATENATE(SUM('Раздел 1'!H51:H51),"&lt;=",SUM('Раздел 1'!F51:F51))</f>
        <v>0&lt;=0</v>
      </c>
    </row>
    <row r="4048" spans="1:5" s="102" customFormat="1" x14ac:dyDescent="0.2">
      <c r="A4048" s="418" t="str">
        <f>IF((SUM('Раздел 1'!H52:H52)&lt;=SUM('Раздел 1'!F52:F52)),"","Неверно!")</f>
        <v/>
      </c>
      <c r="B4048" s="418" t="s">
        <v>23093</v>
      </c>
      <c r="C4048" s="244" t="s">
        <v>6240</v>
      </c>
      <c r="D4048" s="244" t="s">
        <v>399</v>
      </c>
      <c r="E4048" s="244" t="str">
        <f>CONCATENATE(SUM('Раздел 1'!H52:H52),"&lt;=",SUM('Раздел 1'!F52:F52))</f>
        <v>0&lt;=0</v>
      </c>
    </row>
    <row r="4049" spans="1:5" s="102" customFormat="1" x14ac:dyDescent="0.2">
      <c r="A4049" s="418" t="str">
        <f>IF((SUM('Раздел 1'!H53:H53)&lt;=SUM('Раздел 1'!F53:F53)),"","Неверно!")</f>
        <v/>
      </c>
      <c r="B4049" s="418" t="s">
        <v>23093</v>
      </c>
      <c r="C4049" s="244" t="s">
        <v>6241</v>
      </c>
      <c r="D4049" s="244" t="s">
        <v>399</v>
      </c>
      <c r="E4049" s="244" t="str">
        <f>CONCATENATE(SUM('Раздел 1'!H53:H53),"&lt;=",SUM('Раздел 1'!F53:F53))</f>
        <v>0&lt;=0</v>
      </c>
    </row>
    <row r="4050" spans="1:5" s="102" customFormat="1" x14ac:dyDescent="0.2">
      <c r="A4050" s="418" t="str">
        <f>IF((SUM('Раздел 1'!H54:H54)&lt;=SUM('Раздел 1'!F54:F54)),"","Неверно!")</f>
        <v/>
      </c>
      <c r="B4050" s="418" t="s">
        <v>23093</v>
      </c>
      <c r="C4050" s="244" t="s">
        <v>6242</v>
      </c>
      <c r="D4050" s="244" t="s">
        <v>399</v>
      </c>
      <c r="E4050" s="244" t="str">
        <f>CONCATENATE(SUM('Раздел 1'!H54:H54),"&lt;=",SUM('Раздел 1'!F54:F54))</f>
        <v>0&lt;=0</v>
      </c>
    </row>
    <row r="4051" spans="1:5" s="102" customFormat="1" x14ac:dyDescent="0.2">
      <c r="A4051" s="418" t="str">
        <f>IF((SUM('Раздел 1'!H55:H55)&lt;=SUM('Раздел 1'!F55:F55)),"","Неверно!")</f>
        <v/>
      </c>
      <c r="B4051" s="418" t="s">
        <v>23093</v>
      </c>
      <c r="C4051" s="244" t="s">
        <v>6243</v>
      </c>
      <c r="D4051" s="244" t="s">
        <v>399</v>
      </c>
      <c r="E4051" s="244" t="str">
        <f>CONCATENATE(SUM('Раздел 1'!H55:H55),"&lt;=",SUM('Раздел 1'!F55:F55))</f>
        <v>0&lt;=0</v>
      </c>
    </row>
    <row r="4052" spans="1:5" s="102" customFormat="1" x14ac:dyDescent="0.2">
      <c r="A4052" s="418" t="str">
        <f>IF((SUM('Раздел 1'!H56:H56)&lt;=SUM('Раздел 1'!F56:F56)),"","Неверно!")</f>
        <v/>
      </c>
      <c r="B4052" s="418" t="s">
        <v>23093</v>
      </c>
      <c r="C4052" s="244" t="s">
        <v>6244</v>
      </c>
      <c r="D4052" s="244" t="s">
        <v>399</v>
      </c>
      <c r="E4052" s="244" t="str">
        <f>CONCATENATE(SUM('Раздел 1'!H56:H56),"&lt;=",SUM('Раздел 1'!F56:F56))</f>
        <v>0&lt;=0</v>
      </c>
    </row>
    <row r="4053" spans="1:5" s="102" customFormat="1" x14ac:dyDescent="0.2">
      <c r="A4053" s="418" t="str">
        <f>IF((SUM('Раздел 1'!H57:H57)&lt;=SUM('Раздел 1'!F57:F57)),"","Неверно!")</f>
        <v/>
      </c>
      <c r="B4053" s="418" t="s">
        <v>23093</v>
      </c>
      <c r="C4053" s="244" t="s">
        <v>6245</v>
      </c>
      <c r="D4053" s="244" t="s">
        <v>399</v>
      </c>
      <c r="E4053" s="244" t="str">
        <f>CONCATENATE(SUM('Раздел 1'!H57:H57),"&lt;=",SUM('Раздел 1'!F57:F57))</f>
        <v>0&lt;=0</v>
      </c>
    </row>
    <row r="4054" spans="1:5" s="102" customFormat="1" x14ac:dyDescent="0.2">
      <c r="A4054" s="418" t="str">
        <f>IF((SUM('Раздел 1'!H58:H58)&lt;=SUM('Раздел 1'!F58:F58)),"","Неверно!")</f>
        <v/>
      </c>
      <c r="B4054" s="418" t="s">
        <v>23093</v>
      </c>
      <c r="C4054" s="244" t="s">
        <v>6246</v>
      </c>
      <c r="D4054" s="244" t="s">
        <v>399</v>
      </c>
      <c r="E4054" s="244" t="str">
        <f>CONCATENATE(SUM('Раздел 1'!H58:H58),"&lt;=",SUM('Раздел 1'!F58:F58))</f>
        <v>0&lt;=0</v>
      </c>
    </row>
    <row r="4055" spans="1:5" s="102" customFormat="1" x14ac:dyDescent="0.2">
      <c r="A4055" s="418" t="str">
        <f>IF((SUM('Раздел 1'!H14:H14)&lt;=SUM('Раздел 1'!F14:F14)),"","Неверно!")</f>
        <v/>
      </c>
      <c r="B4055" s="418" t="s">
        <v>23093</v>
      </c>
      <c r="C4055" s="244" t="s">
        <v>6247</v>
      </c>
      <c r="D4055" s="244" t="s">
        <v>399</v>
      </c>
      <c r="E4055" s="244" t="str">
        <f>CONCATENATE(SUM('Раздел 1'!H14:H14),"&lt;=",SUM('Раздел 1'!F14:F14))</f>
        <v>0&lt;=0</v>
      </c>
    </row>
    <row r="4056" spans="1:5" s="102" customFormat="1" x14ac:dyDescent="0.2">
      <c r="A4056" s="418" t="str">
        <f>IF((SUM('Раздел 1'!H59:H59)&lt;=SUM('Раздел 1'!F59:F59)),"","Неверно!")</f>
        <v/>
      </c>
      <c r="B4056" s="418" t="s">
        <v>23093</v>
      </c>
      <c r="C4056" s="244" t="s">
        <v>6248</v>
      </c>
      <c r="D4056" s="244" t="s">
        <v>399</v>
      </c>
      <c r="E4056" s="244" t="str">
        <f>CONCATENATE(SUM('Раздел 1'!H59:H59),"&lt;=",SUM('Раздел 1'!F59:F59))</f>
        <v>0&lt;=0</v>
      </c>
    </row>
    <row r="4057" spans="1:5" s="102" customFormat="1" x14ac:dyDescent="0.2">
      <c r="A4057" s="418" t="str">
        <f>IF((SUM('Раздел 1'!H60:H60)&lt;=SUM('Раздел 1'!F60:F60)),"","Неверно!")</f>
        <v/>
      </c>
      <c r="B4057" s="418" t="s">
        <v>23093</v>
      </c>
      <c r="C4057" s="244" t="s">
        <v>6249</v>
      </c>
      <c r="D4057" s="244" t="s">
        <v>399</v>
      </c>
      <c r="E4057" s="244" t="str">
        <f>CONCATENATE(SUM('Раздел 1'!H60:H60),"&lt;=",SUM('Раздел 1'!F60:F60))</f>
        <v>0&lt;=0</v>
      </c>
    </row>
    <row r="4058" spans="1:5" s="102" customFormat="1" x14ac:dyDescent="0.2">
      <c r="A4058" s="418" t="str">
        <f>IF((SUM('Раздел 1'!H61:H61)&lt;=SUM('Раздел 1'!F61:F61)),"","Неверно!")</f>
        <v/>
      </c>
      <c r="B4058" s="418" t="s">
        <v>23093</v>
      </c>
      <c r="C4058" s="244" t="s">
        <v>6250</v>
      </c>
      <c r="D4058" s="244" t="s">
        <v>399</v>
      </c>
      <c r="E4058" s="244" t="str">
        <f>CONCATENATE(SUM('Раздел 1'!H61:H61),"&lt;=",SUM('Раздел 1'!F61:F61))</f>
        <v>0&lt;=0</v>
      </c>
    </row>
    <row r="4059" spans="1:5" s="102" customFormat="1" x14ac:dyDescent="0.2">
      <c r="A4059" s="418" t="str">
        <f>IF((SUM('Раздел 1'!H62:H62)&lt;=SUM('Раздел 1'!F62:F62)),"","Неверно!")</f>
        <v/>
      </c>
      <c r="B4059" s="418" t="s">
        <v>23093</v>
      </c>
      <c r="C4059" s="244" t="s">
        <v>6251</v>
      </c>
      <c r="D4059" s="244" t="s">
        <v>399</v>
      </c>
      <c r="E4059" s="244" t="str">
        <f>CONCATENATE(SUM('Раздел 1'!H62:H62),"&lt;=",SUM('Раздел 1'!F62:F62))</f>
        <v>0&lt;=0</v>
      </c>
    </row>
    <row r="4060" spans="1:5" s="102" customFormat="1" x14ac:dyDescent="0.2">
      <c r="A4060" s="418" t="str">
        <f>IF((SUM('Раздел 1'!H63:H63)&lt;=SUM('Раздел 1'!F63:F63)),"","Неверно!")</f>
        <v/>
      </c>
      <c r="B4060" s="418" t="s">
        <v>23093</v>
      </c>
      <c r="C4060" s="244" t="s">
        <v>6252</v>
      </c>
      <c r="D4060" s="244" t="s">
        <v>399</v>
      </c>
      <c r="E4060" s="244" t="str">
        <f>CONCATENATE(SUM('Раздел 1'!H63:H63),"&lt;=",SUM('Раздел 1'!F63:F63))</f>
        <v>0&lt;=0</v>
      </c>
    </row>
    <row r="4061" spans="1:5" s="102" customFormat="1" x14ac:dyDescent="0.2">
      <c r="A4061" s="418" t="str">
        <f>IF((SUM('Раздел 1'!H64:H64)&lt;=SUM('Раздел 1'!F64:F64)),"","Неверно!")</f>
        <v/>
      </c>
      <c r="B4061" s="418" t="s">
        <v>23093</v>
      </c>
      <c r="C4061" s="244" t="s">
        <v>6253</v>
      </c>
      <c r="D4061" s="244" t="s">
        <v>399</v>
      </c>
      <c r="E4061" s="244" t="str">
        <f>CONCATENATE(SUM('Раздел 1'!H64:H64),"&lt;=",SUM('Раздел 1'!F64:F64))</f>
        <v>0&lt;=0</v>
      </c>
    </row>
    <row r="4062" spans="1:5" s="102" customFormat="1" x14ac:dyDescent="0.2">
      <c r="A4062" s="418" t="str">
        <f>IF((SUM('Раздел 1'!H65:H65)&lt;=SUM('Раздел 1'!F65:F65)),"","Неверно!")</f>
        <v/>
      </c>
      <c r="B4062" s="418" t="s">
        <v>23093</v>
      </c>
      <c r="C4062" s="244" t="s">
        <v>6254</v>
      </c>
      <c r="D4062" s="244" t="s">
        <v>399</v>
      </c>
      <c r="E4062" s="244" t="str">
        <f>CONCATENATE(SUM('Раздел 1'!H65:H65),"&lt;=",SUM('Раздел 1'!F65:F65))</f>
        <v>0&lt;=0</v>
      </c>
    </row>
    <row r="4063" spans="1:5" s="102" customFormat="1" x14ac:dyDescent="0.2">
      <c r="A4063" s="418" t="str">
        <f>IF((SUM('Раздел 1'!H66:H66)&lt;=SUM('Раздел 1'!F66:F66)),"","Неверно!")</f>
        <v/>
      </c>
      <c r="B4063" s="418" t="s">
        <v>23093</v>
      </c>
      <c r="C4063" s="244" t="s">
        <v>6255</v>
      </c>
      <c r="D4063" s="244" t="s">
        <v>399</v>
      </c>
      <c r="E4063" s="244" t="str">
        <f>CONCATENATE(SUM('Раздел 1'!H66:H66),"&lt;=",SUM('Раздел 1'!F66:F66))</f>
        <v>0&lt;=0</v>
      </c>
    </row>
    <row r="4064" spans="1:5" s="102" customFormat="1" x14ac:dyDescent="0.2">
      <c r="A4064" s="418" t="str">
        <f>IF((SUM('Раздел 1'!H67:H67)&lt;=SUM('Раздел 1'!F67:F67)),"","Неверно!")</f>
        <v/>
      </c>
      <c r="B4064" s="418" t="s">
        <v>23093</v>
      </c>
      <c r="C4064" s="244" t="s">
        <v>6256</v>
      </c>
      <c r="D4064" s="244" t="s">
        <v>399</v>
      </c>
      <c r="E4064" s="244" t="str">
        <f>CONCATENATE(SUM('Раздел 1'!H67:H67),"&lt;=",SUM('Раздел 1'!F67:F67))</f>
        <v>0&lt;=0</v>
      </c>
    </row>
    <row r="4065" spans="1:5" s="102" customFormat="1" x14ac:dyDescent="0.2">
      <c r="A4065" s="418" t="str">
        <f>IF((SUM('Раздел 1'!H68:H68)&lt;=SUM('Раздел 1'!F68:F68)),"","Неверно!")</f>
        <v/>
      </c>
      <c r="B4065" s="418" t="s">
        <v>23093</v>
      </c>
      <c r="C4065" s="244" t="s">
        <v>6257</v>
      </c>
      <c r="D4065" s="244" t="s">
        <v>399</v>
      </c>
      <c r="E4065" s="244" t="str">
        <f>CONCATENATE(SUM('Раздел 1'!H68:H68),"&lt;=",SUM('Раздел 1'!F68:F68))</f>
        <v>0&lt;=0</v>
      </c>
    </row>
    <row r="4066" spans="1:5" s="102" customFormat="1" x14ac:dyDescent="0.2">
      <c r="A4066" s="418" t="str">
        <f>IF((SUM('Раздел 1'!H15:H15)&lt;=SUM('Раздел 1'!F15:F15)),"","Неверно!")</f>
        <v/>
      </c>
      <c r="B4066" s="418" t="s">
        <v>23093</v>
      </c>
      <c r="C4066" s="244" t="s">
        <v>6258</v>
      </c>
      <c r="D4066" s="244" t="s">
        <v>399</v>
      </c>
      <c r="E4066" s="244" t="str">
        <f>CONCATENATE(SUM('Раздел 1'!H15:H15),"&lt;=",SUM('Раздел 1'!F15:F15))</f>
        <v>0&lt;=0</v>
      </c>
    </row>
    <row r="4067" spans="1:5" s="102" customFormat="1" x14ac:dyDescent="0.2">
      <c r="A4067" s="418" t="str">
        <f>IF((SUM('Раздел 1'!H69:H69)&lt;=SUM('Раздел 1'!F69:F69)),"","Неверно!")</f>
        <v/>
      </c>
      <c r="B4067" s="418" t="s">
        <v>23093</v>
      </c>
      <c r="C4067" s="244" t="s">
        <v>6259</v>
      </c>
      <c r="D4067" s="244" t="s">
        <v>399</v>
      </c>
      <c r="E4067" s="244" t="str">
        <f>CONCATENATE(SUM('Раздел 1'!H69:H69),"&lt;=",SUM('Раздел 1'!F69:F69))</f>
        <v>0&lt;=0</v>
      </c>
    </row>
    <row r="4068" spans="1:5" s="102" customFormat="1" x14ac:dyDescent="0.2">
      <c r="A4068" s="418" t="str">
        <f>IF((SUM('Раздел 1'!H70:H70)&lt;=SUM('Раздел 1'!F70:F70)),"","Неверно!")</f>
        <v/>
      </c>
      <c r="B4068" s="418" t="s">
        <v>23093</v>
      </c>
      <c r="C4068" s="244" t="s">
        <v>6260</v>
      </c>
      <c r="D4068" s="244" t="s">
        <v>399</v>
      </c>
      <c r="E4068" s="244" t="str">
        <f>CONCATENATE(SUM('Раздел 1'!H70:H70),"&lt;=",SUM('Раздел 1'!F70:F70))</f>
        <v>0&lt;=0</v>
      </c>
    </row>
    <row r="4069" spans="1:5" s="102" customFormat="1" x14ac:dyDescent="0.2">
      <c r="A4069" s="418" t="str">
        <f>IF((SUM('Раздел 1'!H71:H71)&lt;=SUM('Раздел 1'!F71:F71)),"","Неверно!")</f>
        <v/>
      </c>
      <c r="B4069" s="418" t="s">
        <v>23093</v>
      </c>
      <c r="C4069" s="244" t="s">
        <v>6261</v>
      </c>
      <c r="D4069" s="244" t="s">
        <v>399</v>
      </c>
      <c r="E4069" s="244" t="str">
        <f>CONCATENATE(SUM('Раздел 1'!H71:H71),"&lt;=",SUM('Раздел 1'!F71:F71))</f>
        <v>0&lt;=0</v>
      </c>
    </row>
    <row r="4070" spans="1:5" s="102" customFormat="1" x14ac:dyDescent="0.2">
      <c r="A4070" s="418" t="str">
        <f>IF((SUM('Раздел 1'!H72:H72)&lt;=SUM('Раздел 1'!F72:F72)),"","Неверно!")</f>
        <v/>
      </c>
      <c r="B4070" s="418" t="s">
        <v>23093</v>
      </c>
      <c r="C4070" s="244" t="s">
        <v>6262</v>
      </c>
      <c r="D4070" s="244" t="s">
        <v>399</v>
      </c>
      <c r="E4070" s="244" t="str">
        <f>CONCATENATE(SUM('Раздел 1'!H72:H72),"&lt;=",SUM('Раздел 1'!F72:F72))</f>
        <v>0&lt;=0</v>
      </c>
    </row>
    <row r="4071" spans="1:5" s="102" customFormat="1" x14ac:dyDescent="0.2">
      <c r="A4071" s="418" t="str">
        <f>IF((SUM('Раздел 1'!H73:H73)&lt;=SUM('Раздел 1'!F73:F73)),"","Неверно!")</f>
        <v/>
      </c>
      <c r="B4071" s="418" t="s">
        <v>23093</v>
      </c>
      <c r="C4071" s="244" t="s">
        <v>6263</v>
      </c>
      <c r="D4071" s="244" t="s">
        <v>399</v>
      </c>
      <c r="E4071" s="244" t="str">
        <f>CONCATENATE(SUM('Раздел 1'!H73:H73),"&lt;=",SUM('Раздел 1'!F73:F73))</f>
        <v>0&lt;=0</v>
      </c>
    </row>
    <row r="4072" spans="1:5" s="102" customFormat="1" x14ac:dyDescent="0.2">
      <c r="A4072" s="418" t="str">
        <f>IF((SUM('Раздел 1'!H74:H74)&lt;=SUM('Раздел 1'!F74:F74)),"","Неверно!")</f>
        <v/>
      </c>
      <c r="B4072" s="418" t="s">
        <v>23093</v>
      </c>
      <c r="C4072" s="244" t="s">
        <v>6264</v>
      </c>
      <c r="D4072" s="244" t="s">
        <v>399</v>
      </c>
      <c r="E4072" s="244" t="str">
        <f>CONCATENATE(SUM('Раздел 1'!H74:H74),"&lt;=",SUM('Раздел 1'!F74:F74))</f>
        <v>0&lt;=0</v>
      </c>
    </row>
    <row r="4073" spans="1:5" s="102" customFormat="1" x14ac:dyDescent="0.2">
      <c r="A4073" s="418" t="str">
        <f>IF((SUM('Раздел 1'!H75:H75)&lt;=SUM('Раздел 1'!F75:F75)),"","Неверно!")</f>
        <v/>
      </c>
      <c r="B4073" s="418" t="s">
        <v>23093</v>
      </c>
      <c r="C4073" s="244" t="s">
        <v>6265</v>
      </c>
      <c r="D4073" s="244" t="s">
        <v>399</v>
      </c>
      <c r="E4073" s="244" t="str">
        <f>CONCATENATE(SUM('Раздел 1'!H75:H75),"&lt;=",SUM('Раздел 1'!F75:F75))</f>
        <v>0&lt;=0</v>
      </c>
    </row>
    <row r="4074" spans="1:5" s="102" customFormat="1" x14ac:dyDescent="0.2">
      <c r="A4074" s="418" t="str">
        <f>IF((SUM('Раздел 1'!H76:H76)&lt;=SUM('Раздел 1'!F76:F76)),"","Неверно!")</f>
        <v/>
      </c>
      <c r="B4074" s="418" t="s">
        <v>23093</v>
      </c>
      <c r="C4074" s="244" t="s">
        <v>6266</v>
      </c>
      <c r="D4074" s="244" t="s">
        <v>399</v>
      </c>
      <c r="E4074" s="244" t="str">
        <f>CONCATENATE(SUM('Раздел 1'!H76:H76),"&lt;=",SUM('Раздел 1'!F76:F76))</f>
        <v>0&lt;=0</v>
      </c>
    </row>
    <row r="4075" spans="1:5" s="102" customFormat="1" x14ac:dyDescent="0.2">
      <c r="A4075" s="418" t="str">
        <f>IF((SUM('Раздел 1'!H77:H77)&lt;=SUM('Раздел 1'!F77:F77)),"","Неверно!")</f>
        <v/>
      </c>
      <c r="B4075" s="418" t="s">
        <v>23093</v>
      </c>
      <c r="C4075" s="244" t="s">
        <v>6267</v>
      </c>
      <c r="D4075" s="244" t="s">
        <v>399</v>
      </c>
      <c r="E4075" s="244" t="str">
        <f>CONCATENATE(SUM('Раздел 1'!H77:H77),"&lt;=",SUM('Раздел 1'!F77:F77))</f>
        <v>0&lt;=0</v>
      </c>
    </row>
    <row r="4076" spans="1:5" s="102" customFormat="1" x14ac:dyDescent="0.2">
      <c r="A4076" s="418" t="str">
        <f>IF((SUM('Раздел 1'!H78:H78)&lt;=SUM('Раздел 1'!F78:F78)),"","Неверно!")</f>
        <v/>
      </c>
      <c r="B4076" s="418" t="s">
        <v>23093</v>
      </c>
      <c r="C4076" s="244" t="s">
        <v>6268</v>
      </c>
      <c r="D4076" s="244" t="s">
        <v>399</v>
      </c>
      <c r="E4076" s="244" t="str">
        <f>CONCATENATE(SUM('Раздел 1'!H78:H78),"&lt;=",SUM('Раздел 1'!F78:F78))</f>
        <v>0&lt;=0</v>
      </c>
    </row>
    <row r="4077" spans="1:5" s="102" customFormat="1" x14ac:dyDescent="0.2">
      <c r="A4077" s="418" t="str">
        <f>IF((SUM('Раздел 1'!H16:H16)&lt;=SUM('Раздел 1'!F16:F16)),"","Неверно!")</f>
        <v/>
      </c>
      <c r="B4077" s="418" t="s">
        <v>23093</v>
      </c>
      <c r="C4077" s="244" t="s">
        <v>6269</v>
      </c>
      <c r="D4077" s="244" t="s">
        <v>399</v>
      </c>
      <c r="E4077" s="244" t="str">
        <f>CONCATENATE(SUM('Раздел 1'!H16:H16),"&lt;=",SUM('Раздел 1'!F16:F16))</f>
        <v>0&lt;=0</v>
      </c>
    </row>
    <row r="4078" spans="1:5" s="102" customFormat="1" x14ac:dyDescent="0.2">
      <c r="A4078" s="418" t="str">
        <f>IF((SUM('Раздел 1'!H79:H79)&lt;=SUM('Раздел 1'!F79:F79)),"","Неверно!")</f>
        <v/>
      </c>
      <c r="B4078" s="418" t="s">
        <v>23093</v>
      </c>
      <c r="C4078" s="244" t="s">
        <v>6270</v>
      </c>
      <c r="D4078" s="244" t="s">
        <v>399</v>
      </c>
      <c r="E4078" s="244" t="str">
        <f>CONCATENATE(SUM('Раздел 1'!H79:H79),"&lt;=",SUM('Раздел 1'!F79:F79))</f>
        <v>0&lt;=0</v>
      </c>
    </row>
    <row r="4079" spans="1:5" s="102" customFormat="1" x14ac:dyDescent="0.2">
      <c r="A4079" s="418" t="str">
        <f>IF((SUM('Раздел 1'!H80:H80)&lt;=SUM('Раздел 1'!F80:F80)),"","Неверно!")</f>
        <v/>
      </c>
      <c r="B4079" s="418" t="s">
        <v>23093</v>
      </c>
      <c r="C4079" s="244" t="s">
        <v>6271</v>
      </c>
      <c r="D4079" s="244" t="s">
        <v>399</v>
      </c>
      <c r="E4079" s="244" t="str">
        <f>CONCATENATE(SUM('Раздел 1'!H80:H80),"&lt;=",SUM('Раздел 1'!F80:F80))</f>
        <v>0&lt;=0</v>
      </c>
    </row>
    <row r="4080" spans="1:5" s="102" customFormat="1" x14ac:dyDescent="0.2">
      <c r="A4080" s="418" t="str">
        <f>IF((SUM('Раздел 1'!H81:H81)&lt;=SUM('Раздел 1'!F81:F81)),"","Неверно!")</f>
        <v/>
      </c>
      <c r="B4080" s="418" t="s">
        <v>23093</v>
      </c>
      <c r="C4080" s="244" t="s">
        <v>6272</v>
      </c>
      <c r="D4080" s="244" t="s">
        <v>399</v>
      </c>
      <c r="E4080" s="244" t="str">
        <f>CONCATENATE(SUM('Раздел 1'!H81:H81),"&lt;=",SUM('Раздел 1'!F81:F81))</f>
        <v>0&lt;=0</v>
      </c>
    </row>
    <row r="4081" spans="1:5" s="102" customFormat="1" x14ac:dyDescent="0.2">
      <c r="A4081" s="418" t="str">
        <f>IF((SUM('Раздел 1'!H82:H82)&lt;=SUM('Раздел 1'!F82:F82)),"","Неверно!")</f>
        <v/>
      </c>
      <c r="B4081" s="418" t="s">
        <v>23093</v>
      </c>
      <c r="C4081" s="244" t="s">
        <v>6273</v>
      </c>
      <c r="D4081" s="244" t="s">
        <v>399</v>
      </c>
      <c r="E4081" s="244" t="str">
        <f>CONCATENATE(SUM('Раздел 1'!H82:H82),"&lt;=",SUM('Раздел 1'!F82:F82))</f>
        <v>0&lt;=0</v>
      </c>
    </row>
    <row r="4082" spans="1:5" s="102" customFormat="1" x14ac:dyDescent="0.2">
      <c r="A4082" s="418" t="str">
        <f>IF((SUM('Раздел 1'!H83:H83)&lt;=SUM('Раздел 1'!F83:F83)),"","Неверно!")</f>
        <v/>
      </c>
      <c r="B4082" s="418" t="s">
        <v>23093</v>
      </c>
      <c r="C4082" s="244" t="s">
        <v>6274</v>
      </c>
      <c r="D4082" s="244" t="s">
        <v>399</v>
      </c>
      <c r="E4082" s="244" t="str">
        <f>CONCATENATE(SUM('Раздел 1'!H83:H83),"&lt;=",SUM('Раздел 1'!F83:F83))</f>
        <v>0&lt;=0</v>
      </c>
    </row>
    <row r="4083" spans="1:5" s="102" customFormat="1" x14ac:dyDescent="0.2">
      <c r="A4083" s="418" t="str">
        <f>IF((SUM('Раздел 1'!H84:H84)&lt;=SUM('Раздел 1'!F84:F84)),"","Неверно!")</f>
        <v/>
      </c>
      <c r="B4083" s="418" t="s">
        <v>23093</v>
      </c>
      <c r="C4083" s="244" t="s">
        <v>6275</v>
      </c>
      <c r="D4083" s="244" t="s">
        <v>399</v>
      </c>
      <c r="E4083" s="244" t="str">
        <f>CONCATENATE(SUM('Раздел 1'!H84:H84),"&lt;=",SUM('Раздел 1'!F84:F84))</f>
        <v>0&lt;=0</v>
      </c>
    </row>
    <row r="4084" spans="1:5" s="102" customFormat="1" x14ac:dyDescent="0.2">
      <c r="A4084" s="418" t="str">
        <f>IF((SUM('Раздел 1'!H85:H85)&lt;=SUM('Раздел 1'!F85:F85)),"","Неверно!")</f>
        <v/>
      </c>
      <c r="B4084" s="418" t="s">
        <v>23093</v>
      </c>
      <c r="C4084" s="244" t="s">
        <v>6276</v>
      </c>
      <c r="D4084" s="244" t="s">
        <v>399</v>
      </c>
      <c r="E4084" s="244" t="str">
        <f>CONCATENATE(SUM('Раздел 1'!H85:H85),"&lt;=",SUM('Раздел 1'!F85:F85))</f>
        <v>0&lt;=0</v>
      </c>
    </row>
    <row r="4085" spans="1:5" s="102" customFormat="1" x14ac:dyDescent="0.2">
      <c r="A4085" s="418" t="str">
        <f>IF((SUM('Раздел 1'!H86:H86)&lt;=SUM('Раздел 1'!F86:F86)),"","Неверно!")</f>
        <v/>
      </c>
      <c r="B4085" s="418" t="s">
        <v>23093</v>
      </c>
      <c r="C4085" s="244" t="s">
        <v>6277</v>
      </c>
      <c r="D4085" s="244" t="s">
        <v>399</v>
      </c>
      <c r="E4085" s="244" t="str">
        <f>CONCATENATE(SUM('Раздел 1'!H86:H86),"&lt;=",SUM('Раздел 1'!F86:F86))</f>
        <v>0&lt;=0</v>
      </c>
    </row>
    <row r="4086" spans="1:5" s="102" customFormat="1" x14ac:dyDescent="0.2">
      <c r="A4086" s="418" t="str">
        <f>IF((SUM('Раздел 1'!H87:H87)&lt;=SUM('Раздел 1'!F87:F87)),"","Неверно!")</f>
        <v/>
      </c>
      <c r="B4086" s="418" t="s">
        <v>23093</v>
      </c>
      <c r="C4086" s="244" t="s">
        <v>6278</v>
      </c>
      <c r="D4086" s="244" t="s">
        <v>399</v>
      </c>
      <c r="E4086" s="244" t="str">
        <f>CONCATENATE(SUM('Раздел 1'!H87:H87),"&lt;=",SUM('Раздел 1'!F87:F87))</f>
        <v>0&lt;=0</v>
      </c>
    </row>
    <row r="4087" spans="1:5" s="102" customFormat="1" x14ac:dyDescent="0.2">
      <c r="A4087" s="418" t="str">
        <f>IF((SUM('Раздел 1'!H88:H88)&lt;=SUM('Раздел 1'!F88:F88)),"","Неверно!")</f>
        <v/>
      </c>
      <c r="B4087" s="418" t="s">
        <v>23093</v>
      </c>
      <c r="C4087" s="244" t="s">
        <v>6279</v>
      </c>
      <c r="D4087" s="244" t="s">
        <v>399</v>
      </c>
      <c r="E4087" s="244" t="str">
        <f>CONCATENATE(SUM('Раздел 1'!H88:H88),"&lt;=",SUM('Раздел 1'!F88:F88))</f>
        <v>0&lt;=0</v>
      </c>
    </row>
    <row r="4088" spans="1:5" s="102" customFormat="1" x14ac:dyDescent="0.2">
      <c r="A4088" s="418" t="str">
        <f>IF((SUM('Раздел 1'!H17:H17)&lt;=SUM('Раздел 1'!F17:F17)),"","Неверно!")</f>
        <v/>
      </c>
      <c r="B4088" s="418" t="s">
        <v>23093</v>
      </c>
      <c r="C4088" s="244" t="s">
        <v>6280</v>
      </c>
      <c r="D4088" s="244" t="s">
        <v>399</v>
      </c>
      <c r="E4088" s="244" t="str">
        <f>CONCATENATE(SUM('Раздел 1'!H17:H17),"&lt;=",SUM('Раздел 1'!F17:F17))</f>
        <v>0&lt;=0</v>
      </c>
    </row>
    <row r="4089" spans="1:5" s="102" customFormat="1" x14ac:dyDescent="0.2">
      <c r="A4089" s="418" t="str">
        <f>IF((SUM('Раздел 1'!H89:H89)&lt;=SUM('Раздел 1'!F89:F89)),"","Неверно!")</f>
        <v/>
      </c>
      <c r="B4089" s="418" t="s">
        <v>23093</v>
      </c>
      <c r="C4089" s="244" t="s">
        <v>6281</v>
      </c>
      <c r="D4089" s="244" t="s">
        <v>399</v>
      </c>
      <c r="E4089" s="244" t="str">
        <f>CONCATENATE(SUM('Раздел 1'!H89:H89),"&lt;=",SUM('Раздел 1'!F89:F89))</f>
        <v>0&lt;=0</v>
      </c>
    </row>
    <row r="4090" spans="1:5" s="102" customFormat="1" x14ac:dyDescent="0.2">
      <c r="A4090" s="418" t="str">
        <f>IF((SUM('Раздел 1'!H90:H90)&lt;=SUM('Раздел 1'!F90:F90)),"","Неверно!")</f>
        <v/>
      </c>
      <c r="B4090" s="418" t="s">
        <v>23093</v>
      </c>
      <c r="C4090" s="244" t="s">
        <v>6282</v>
      </c>
      <c r="D4090" s="244" t="s">
        <v>399</v>
      </c>
      <c r="E4090" s="244" t="str">
        <f>CONCATENATE(SUM('Раздел 1'!H90:H90),"&lt;=",SUM('Раздел 1'!F90:F90))</f>
        <v>0&lt;=0</v>
      </c>
    </row>
    <row r="4091" spans="1:5" s="102" customFormat="1" x14ac:dyDescent="0.2">
      <c r="A4091" s="418" t="str">
        <f>IF((SUM('Раздел 1'!H91:H91)&lt;=SUM('Раздел 1'!F91:F91)),"","Неверно!")</f>
        <v/>
      </c>
      <c r="B4091" s="418" t="s">
        <v>23093</v>
      </c>
      <c r="C4091" s="244" t="s">
        <v>6283</v>
      </c>
      <c r="D4091" s="244" t="s">
        <v>399</v>
      </c>
      <c r="E4091" s="244" t="str">
        <f>CONCATENATE(SUM('Раздел 1'!H91:H91),"&lt;=",SUM('Раздел 1'!F91:F91))</f>
        <v>0&lt;=0</v>
      </c>
    </row>
    <row r="4092" spans="1:5" s="102" customFormat="1" x14ac:dyDescent="0.2">
      <c r="A4092" s="418" t="str">
        <f>IF((SUM('Раздел 1'!H92:H92)&lt;=SUM('Раздел 1'!F92:F92)),"","Неверно!")</f>
        <v/>
      </c>
      <c r="B4092" s="418" t="s">
        <v>23093</v>
      </c>
      <c r="C4092" s="244" t="s">
        <v>6284</v>
      </c>
      <c r="D4092" s="244" t="s">
        <v>399</v>
      </c>
      <c r="E4092" s="244" t="str">
        <f>CONCATENATE(SUM('Раздел 1'!H92:H92),"&lt;=",SUM('Раздел 1'!F92:F92))</f>
        <v>0&lt;=0</v>
      </c>
    </row>
    <row r="4093" spans="1:5" s="102" customFormat="1" x14ac:dyDescent="0.2">
      <c r="A4093" s="418" t="str">
        <f>IF((SUM('Раздел 1'!H93:H93)&lt;=SUM('Раздел 1'!F93:F93)),"","Неверно!")</f>
        <v/>
      </c>
      <c r="B4093" s="418" t="s">
        <v>23093</v>
      </c>
      <c r="C4093" s="244" t="s">
        <v>6285</v>
      </c>
      <c r="D4093" s="244" t="s">
        <v>399</v>
      </c>
      <c r="E4093" s="244" t="str">
        <f>CONCATENATE(SUM('Раздел 1'!H93:H93),"&lt;=",SUM('Раздел 1'!F93:F93))</f>
        <v>0&lt;=0</v>
      </c>
    </row>
    <row r="4094" spans="1:5" s="102" customFormat="1" x14ac:dyDescent="0.2">
      <c r="A4094" s="418" t="str">
        <f>IF((SUM('Раздел 1'!H94:H94)&lt;=SUM('Раздел 1'!F94:F94)),"","Неверно!")</f>
        <v/>
      </c>
      <c r="B4094" s="418" t="s">
        <v>23093</v>
      </c>
      <c r="C4094" s="244" t="s">
        <v>6286</v>
      </c>
      <c r="D4094" s="244" t="s">
        <v>399</v>
      </c>
      <c r="E4094" s="244" t="str">
        <f>CONCATENATE(SUM('Раздел 1'!H94:H94),"&lt;=",SUM('Раздел 1'!F94:F94))</f>
        <v>0&lt;=0</v>
      </c>
    </row>
    <row r="4095" spans="1:5" s="102" customFormat="1" x14ac:dyDescent="0.2">
      <c r="A4095" s="418" t="str">
        <f>IF((SUM('Раздел 1'!H95:H95)&lt;=SUM('Раздел 1'!F95:F95)),"","Неверно!")</f>
        <v/>
      </c>
      <c r="B4095" s="418" t="s">
        <v>23093</v>
      </c>
      <c r="C4095" s="244" t="s">
        <v>6287</v>
      </c>
      <c r="D4095" s="244" t="s">
        <v>399</v>
      </c>
      <c r="E4095" s="244" t="str">
        <f>CONCATENATE(SUM('Раздел 1'!H95:H95),"&lt;=",SUM('Раздел 1'!F95:F95))</f>
        <v>0&lt;=0</v>
      </c>
    </row>
    <row r="4096" spans="1:5" s="102" customFormat="1" x14ac:dyDescent="0.2">
      <c r="A4096" s="418" t="str">
        <f>IF((SUM('Раздел 1'!H96:H96)&lt;=SUM('Раздел 1'!F96:F96)),"","Неверно!")</f>
        <v/>
      </c>
      <c r="B4096" s="418" t="s">
        <v>23093</v>
      </c>
      <c r="C4096" s="244" t="s">
        <v>6288</v>
      </c>
      <c r="D4096" s="244" t="s">
        <v>399</v>
      </c>
      <c r="E4096" s="244" t="str">
        <f>CONCATENATE(SUM('Раздел 1'!H96:H96),"&lt;=",SUM('Раздел 1'!F96:F96))</f>
        <v>0&lt;=0</v>
      </c>
    </row>
    <row r="4097" spans="1:5" s="102" customFormat="1" x14ac:dyDescent="0.2">
      <c r="A4097" s="418" t="str">
        <f>IF((SUM('Раздел 1'!H97:H97)&lt;=SUM('Раздел 1'!F97:F97)),"","Неверно!")</f>
        <v/>
      </c>
      <c r="B4097" s="418" t="s">
        <v>23093</v>
      </c>
      <c r="C4097" s="244" t="s">
        <v>6289</v>
      </c>
      <c r="D4097" s="244" t="s">
        <v>399</v>
      </c>
      <c r="E4097" s="244" t="str">
        <f>CONCATENATE(SUM('Раздел 1'!H97:H97),"&lt;=",SUM('Раздел 1'!F97:F97))</f>
        <v>0&lt;=0</v>
      </c>
    </row>
    <row r="4098" spans="1:5" s="102" customFormat="1" x14ac:dyDescent="0.2">
      <c r="A4098" s="418" t="str">
        <f>IF((SUM('Раздел 1'!H98:H98)&lt;=SUM('Раздел 1'!F98:F98)),"","Неверно!")</f>
        <v/>
      </c>
      <c r="B4098" s="418" t="s">
        <v>23093</v>
      </c>
      <c r="C4098" s="244" t="s">
        <v>6290</v>
      </c>
      <c r="D4098" s="244" t="s">
        <v>399</v>
      </c>
      <c r="E4098" s="244" t="str">
        <f>CONCATENATE(SUM('Раздел 1'!H98:H98),"&lt;=",SUM('Раздел 1'!F98:F98))</f>
        <v>0&lt;=0</v>
      </c>
    </row>
    <row r="4099" spans="1:5" s="102" customFormat="1" x14ac:dyDescent="0.2">
      <c r="A4099" s="418" t="str">
        <f>IF((SUM('Раздел 1'!H18:H18)&lt;=SUM('Раздел 1'!F18:F18)),"","Неверно!")</f>
        <v/>
      </c>
      <c r="B4099" s="418" t="s">
        <v>23093</v>
      </c>
      <c r="C4099" s="244" t="s">
        <v>6291</v>
      </c>
      <c r="D4099" s="244" t="s">
        <v>399</v>
      </c>
      <c r="E4099" s="244" t="str">
        <f>CONCATENATE(SUM('Раздел 1'!H18:H18),"&lt;=",SUM('Раздел 1'!F18:F18))</f>
        <v>0&lt;=0</v>
      </c>
    </row>
    <row r="4100" spans="1:5" s="102" customFormat="1" x14ac:dyDescent="0.2">
      <c r="A4100" s="418" t="str">
        <f>IF((SUM('Раздел 1'!H99:H99)&lt;=SUM('Раздел 1'!F99:F99)),"","Неверно!")</f>
        <v/>
      </c>
      <c r="B4100" s="418" t="s">
        <v>23093</v>
      </c>
      <c r="C4100" s="244" t="s">
        <v>6292</v>
      </c>
      <c r="D4100" s="244" t="s">
        <v>399</v>
      </c>
      <c r="E4100" s="244" t="str">
        <f>CONCATENATE(SUM('Раздел 1'!H99:H99),"&lt;=",SUM('Раздел 1'!F99:F99))</f>
        <v>0&lt;=0</v>
      </c>
    </row>
    <row r="4101" spans="1:5" s="102" customFormat="1" x14ac:dyDescent="0.2">
      <c r="A4101" s="418" t="str">
        <f>IF((SUM('Раздел 1'!H100:H100)&lt;=SUM('Раздел 1'!F100:F100)),"","Неверно!")</f>
        <v/>
      </c>
      <c r="B4101" s="418" t="s">
        <v>23093</v>
      </c>
      <c r="C4101" s="244" t="s">
        <v>6293</v>
      </c>
      <c r="D4101" s="244" t="s">
        <v>399</v>
      </c>
      <c r="E4101" s="244" t="str">
        <f>CONCATENATE(SUM('Раздел 1'!H100:H100),"&lt;=",SUM('Раздел 1'!F100:F100))</f>
        <v>0&lt;=0</v>
      </c>
    </row>
    <row r="4102" spans="1:5" s="102" customFormat="1" x14ac:dyDescent="0.2">
      <c r="A4102" s="418" t="str">
        <f>IF((SUM('Раздел 1'!H101:H101)&lt;=SUM('Раздел 1'!F101:F101)),"","Неверно!")</f>
        <v/>
      </c>
      <c r="B4102" s="418" t="s">
        <v>23093</v>
      </c>
      <c r="C4102" s="244" t="s">
        <v>6294</v>
      </c>
      <c r="D4102" s="244" t="s">
        <v>399</v>
      </c>
      <c r="E4102" s="244" t="str">
        <f>CONCATENATE(SUM('Раздел 1'!H101:H101),"&lt;=",SUM('Раздел 1'!F101:F101))</f>
        <v>0&lt;=0</v>
      </c>
    </row>
    <row r="4103" spans="1:5" s="102" customFormat="1" x14ac:dyDescent="0.2">
      <c r="A4103" s="418" t="str">
        <f>IF((SUM('Раздел 1'!H102:H102)&lt;=SUM('Раздел 1'!F102:F102)),"","Неверно!")</f>
        <v/>
      </c>
      <c r="B4103" s="418" t="s">
        <v>23093</v>
      </c>
      <c r="C4103" s="244" t="s">
        <v>6295</v>
      </c>
      <c r="D4103" s="244" t="s">
        <v>399</v>
      </c>
      <c r="E4103" s="244" t="str">
        <f>CONCATENATE(SUM('Раздел 1'!H102:H102),"&lt;=",SUM('Раздел 1'!F102:F102))</f>
        <v>0&lt;=0</v>
      </c>
    </row>
    <row r="4104" spans="1:5" s="102" customFormat="1" x14ac:dyDescent="0.2">
      <c r="A4104" s="418" t="str">
        <f>IF((SUM('Раздел 1'!H103:H103)&lt;=SUM('Раздел 1'!F103:F103)),"","Неверно!")</f>
        <v/>
      </c>
      <c r="B4104" s="418" t="s">
        <v>23093</v>
      </c>
      <c r="C4104" s="244" t="s">
        <v>6296</v>
      </c>
      <c r="D4104" s="244" t="s">
        <v>399</v>
      </c>
      <c r="E4104" s="244" t="str">
        <f>CONCATENATE(SUM('Раздел 1'!H103:H103),"&lt;=",SUM('Раздел 1'!F103:F103))</f>
        <v>0&lt;=0</v>
      </c>
    </row>
    <row r="4105" spans="1:5" s="102" customFormat="1" x14ac:dyDescent="0.2">
      <c r="A4105" s="418" t="str">
        <f>IF((SUM('Раздел 1'!H104:H104)&lt;=SUM('Раздел 1'!F104:F104)),"","Неверно!")</f>
        <v/>
      </c>
      <c r="B4105" s="418" t="s">
        <v>23093</v>
      </c>
      <c r="C4105" s="244" t="s">
        <v>6297</v>
      </c>
      <c r="D4105" s="244" t="s">
        <v>399</v>
      </c>
      <c r="E4105" s="244" t="str">
        <f>CONCATENATE(SUM('Раздел 1'!H104:H104),"&lt;=",SUM('Раздел 1'!F104:F104))</f>
        <v>0&lt;=0</v>
      </c>
    </row>
    <row r="4106" spans="1:5" s="102" customFormat="1" x14ac:dyDescent="0.2">
      <c r="A4106" s="418" t="str">
        <f>IF((SUM('Раздел 1'!H105:H105)&lt;=SUM('Раздел 1'!F105:F105)),"","Неверно!")</f>
        <v/>
      </c>
      <c r="B4106" s="418" t="s">
        <v>23093</v>
      </c>
      <c r="C4106" s="244" t="s">
        <v>6298</v>
      </c>
      <c r="D4106" s="244" t="s">
        <v>399</v>
      </c>
      <c r="E4106" s="244" t="str">
        <f>CONCATENATE(SUM('Раздел 1'!H105:H105),"&lt;=",SUM('Раздел 1'!F105:F105))</f>
        <v>0&lt;=0</v>
      </c>
    </row>
    <row r="4107" spans="1:5" s="102" customFormat="1" x14ac:dyDescent="0.2">
      <c r="A4107" s="418" t="str">
        <f>IF((SUM('Раздел 1'!H106:H106)&lt;=SUM('Раздел 1'!F106:F106)),"","Неверно!")</f>
        <v/>
      </c>
      <c r="B4107" s="418" t="s">
        <v>23093</v>
      </c>
      <c r="C4107" s="244" t="s">
        <v>6299</v>
      </c>
      <c r="D4107" s="244" t="s">
        <v>399</v>
      </c>
      <c r="E4107" s="244" t="str">
        <f>CONCATENATE(SUM('Раздел 1'!H106:H106),"&lt;=",SUM('Раздел 1'!F106:F106))</f>
        <v>0&lt;=0</v>
      </c>
    </row>
    <row r="4108" spans="1:5" s="102" customFormat="1" x14ac:dyDescent="0.2">
      <c r="A4108" s="418" t="str">
        <f>IF((SUM('Раздел 1'!H107:H107)&lt;=SUM('Раздел 1'!F107:F107)),"","Неверно!")</f>
        <v/>
      </c>
      <c r="B4108" s="418" t="s">
        <v>23093</v>
      </c>
      <c r="C4108" s="244" t="s">
        <v>6300</v>
      </c>
      <c r="D4108" s="244" t="s">
        <v>399</v>
      </c>
      <c r="E4108" s="244" t="str">
        <f>CONCATENATE(SUM('Раздел 1'!H107:H107),"&lt;=",SUM('Раздел 1'!F107:F107))</f>
        <v>0&lt;=0</v>
      </c>
    </row>
    <row r="4109" spans="1:5" s="102" customFormat="1" x14ac:dyDescent="0.2">
      <c r="A4109" s="418" t="str">
        <f>IF((SUM('Раздел 1'!H108:H108)&lt;=SUM('Раздел 1'!F108:F108)),"","Неверно!")</f>
        <v/>
      </c>
      <c r="B4109" s="418" t="s">
        <v>23093</v>
      </c>
      <c r="C4109" s="244" t="s">
        <v>6301</v>
      </c>
      <c r="D4109" s="244" t="s">
        <v>399</v>
      </c>
      <c r="E4109" s="244" t="str">
        <f>CONCATENATE(SUM('Раздел 1'!H108:H108),"&lt;=",SUM('Раздел 1'!F108:F108))</f>
        <v>0&lt;=0</v>
      </c>
    </row>
    <row r="4110" spans="1:5" s="102" customFormat="1" x14ac:dyDescent="0.2">
      <c r="A4110" s="418" t="str">
        <f>IF((SUM('Раздел 1'!T270:T270)=0),"","Неверно!")</f>
        <v/>
      </c>
      <c r="B4110" s="418" t="s">
        <v>23094</v>
      </c>
      <c r="C4110" s="244" t="s">
        <v>8151</v>
      </c>
      <c r="D4110" s="244" t="s">
        <v>374</v>
      </c>
      <c r="E4110" s="244" t="str">
        <f>CONCATENATE(SUM('Раздел 1'!T270:T270),"=",0)</f>
        <v>0=0</v>
      </c>
    </row>
    <row r="4111" spans="1:5" s="102" customFormat="1" x14ac:dyDescent="0.2">
      <c r="A4111" s="418" t="str">
        <f>IF((SUM('Раздел 1'!U270:U270)=0),"","Неверно!")</f>
        <v/>
      </c>
      <c r="B4111" s="418" t="s">
        <v>23094</v>
      </c>
      <c r="C4111" s="244" t="s">
        <v>8152</v>
      </c>
      <c r="D4111" s="244" t="s">
        <v>374</v>
      </c>
      <c r="E4111" s="244" t="str">
        <f>CONCATENATE(SUM('Раздел 1'!U270:U270),"=",0)</f>
        <v>0=0</v>
      </c>
    </row>
    <row r="4112" spans="1:5" s="102" customFormat="1" x14ac:dyDescent="0.2">
      <c r="A4112" s="418" t="str">
        <f>IF((SUM('Раздел 1'!T338:T338)=0),"","Неверно!")</f>
        <v/>
      </c>
      <c r="B4112" s="418" t="s">
        <v>23095</v>
      </c>
      <c r="C4112" s="244" t="s">
        <v>13888</v>
      </c>
      <c r="D4112" s="244" t="s">
        <v>374</v>
      </c>
      <c r="E4112" s="244" t="str">
        <f>CONCATENATE(SUM('Раздел 1'!T338:T338),"=",0)</f>
        <v>0=0</v>
      </c>
    </row>
    <row r="4113" spans="1:5" s="102" customFormat="1" x14ac:dyDescent="0.2">
      <c r="A4113" s="418" t="str">
        <f>IF((SUM('Раздел 1'!U338:U338)=0),"","Неверно!")</f>
        <v/>
      </c>
      <c r="B4113" s="418" t="s">
        <v>23095</v>
      </c>
      <c r="C4113" s="244" t="s">
        <v>8483</v>
      </c>
      <c r="D4113" s="244" t="s">
        <v>374</v>
      </c>
      <c r="E4113" s="244" t="str">
        <f>CONCATENATE(SUM('Раздел 1'!U338:U338),"=",0)</f>
        <v>0=0</v>
      </c>
    </row>
    <row r="4114" spans="1:5" s="102" customFormat="1" x14ac:dyDescent="0.2">
      <c r="A4114" s="418" t="str">
        <f>IF((SUM('Раздел 1'!V338:V338)=0),"","Неверно!")</f>
        <v/>
      </c>
      <c r="B4114" s="418" t="s">
        <v>23095</v>
      </c>
      <c r="C4114" s="244" t="s">
        <v>11818</v>
      </c>
      <c r="D4114" s="244" t="s">
        <v>374</v>
      </c>
      <c r="E4114" s="244" t="str">
        <f>CONCATENATE(SUM('Раздел 1'!V338:V338),"=",0)</f>
        <v>0=0</v>
      </c>
    </row>
    <row r="4115" spans="1:5" s="102" customFormat="1" x14ac:dyDescent="0.2">
      <c r="A4115" s="418" t="str">
        <f>IF((SUM('Раздел 1'!W338:W338)=0),"","Неверно!")</f>
        <v/>
      </c>
      <c r="B4115" s="418" t="s">
        <v>23095</v>
      </c>
      <c r="C4115" s="244" t="s">
        <v>11819</v>
      </c>
      <c r="D4115" s="244" t="s">
        <v>374</v>
      </c>
      <c r="E4115" s="244" t="str">
        <f>CONCATENATE(SUM('Раздел 1'!W338:W338),"=",0)</f>
        <v>0=0</v>
      </c>
    </row>
    <row r="4116" spans="1:5" s="102" customFormat="1" x14ac:dyDescent="0.2">
      <c r="A4116" s="418" t="str">
        <f>IF((SUM('Раздел 1'!X338:X338)=0),"","Неверно!")</f>
        <v/>
      </c>
      <c r="B4116" s="418" t="s">
        <v>23095</v>
      </c>
      <c r="C4116" s="244" t="s">
        <v>8484</v>
      </c>
      <c r="D4116" s="244" t="s">
        <v>374</v>
      </c>
      <c r="E4116" s="244" t="str">
        <f>CONCATENATE(SUM('Раздел 1'!X338:X338),"=",0)</f>
        <v>0=0</v>
      </c>
    </row>
    <row r="4117" spans="1:5" s="102" customFormat="1" x14ac:dyDescent="0.2">
      <c r="A4117" s="418" t="str">
        <f>IF((SUM('Раздел 1'!Y338:Y338)=0),"","Неверно!")</f>
        <v/>
      </c>
      <c r="B4117" s="418" t="s">
        <v>23095</v>
      </c>
      <c r="C4117" s="244" t="s">
        <v>8485</v>
      </c>
      <c r="D4117" s="244" t="s">
        <v>374</v>
      </c>
      <c r="E4117" s="244" t="str">
        <f>CONCATENATE(SUM('Раздел 1'!Y338:Y338),"=",0)</f>
        <v>0=0</v>
      </c>
    </row>
    <row r="4118" spans="1:5" s="102" customFormat="1" x14ac:dyDescent="0.2">
      <c r="A4118" s="418" t="str">
        <f>IF((SUM('Раздел 1'!T208:T208)=0),"","Неверно!")</f>
        <v/>
      </c>
      <c r="B4118" s="418" t="s">
        <v>23096</v>
      </c>
      <c r="C4118" s="244" t="s">
        <v>3324</v>
      </c>
      <c r="D4118" s="244" t="s">
        <v>374</v>
      </c>
      <c r="E4118" s="244" t="str">
        <f>CONCATENATE(SUM('Раздел 1'!T208:T208),"=",0)</f>
        <v>0=0</v>
      </c>
    </row>
    <row r="4119" spans="1:5" s="102" customFormat="1" x14ac:dyDescent="0.2">
      <c r="A4119" s="418" t="str">
        <f>IF((SUM('Раздел 1'!U208:U208)=0),"","Неверно!")</f>
        <v/>
      </c>
      <c r="B4119" s="418" t="s">
        <v>23096</v>
      </c>
      <c r="C4119" s="244" t="s">
        <v>3325</v>
      </c>
      <c r="D4119" s="244" t="s">
        <v>374</v>
      </c>
      <c r="E4119" s="244" t="str">
        <f>CONCATENATE(SUM('Раздел 1'!U208:U208),"=",0)</f>
        <v>0=0</v>
      </c>
    </row>
    <row r="4120" spans="1:5" s="102" customFormat="1" x14ac:dyDescent="0.2">
      <c r="A4120" s="418" t="str">
        <f>IF((SUM('Раздел 1'!V208:V208)=0),"","Неверно!")</f>
        <v/>
      </c>
      <c r="B4120" s="418" t="s">
        <v>23096</v>
      </c>
      <c r="C4120" s="244" t="s">
        <v>13887</v>
      </c>
      <c r="D4120" s="244" t="s">
        <v>374</v>
      </c>
      <c r="E4120" s="244" t="str">
        <f>CONCATENATE(SUM('Раздел 1'!V208:V208),"=",0)</f>
        <v>0=0</v>
      </c>
    </row>
    <row r="4121" spans="1:5" s="102" customFormat="1" x14ac:dyDescent="0.2">
      <c r="A4121" s="418" t="str">
        <f>IF((SUM('Раздел 1'!W208:W208)=0),"","Неверно!")</f>
        <v/>
      </c>
      <c r="B4121" s="418" t="s">
        <v>23096</v>
      </c>
      <c r="C4121" s="244" t="s">
        <v>3383</v>
      </c>
      <c r="D4121" s="244" t="s">
        <v>374</v>
      </c>
      <c r="E4121" s="244" t="str">
        <f>CONCATENATE(SUM('Раздел 1'!W208:W208),"=",0)</f>
        <v>0=0</v>
      </c>
    </row>
    <row r="4122" spans="1:5" s="102" customFormat="1" x14ac:dyDescent="0.2">
      <c r="A4122" s="418" t="str">
        <f>IF((SUM('Раздел 1'!X208:X208)=0),"","Неверно!")</f>
        <v/>
      </c>
      <c r="B4122" s="418" t="s">
        <v>23096</v>
      </c>
      <c r="C4122" s="244" t="s">
        <v>3384</v>
      </c>
      <c r="D4122" s="244" t="s">
        <v>374</v>
      </c>
      <c r="E4122" s="244" t="str">
        <f>CONCATENATE(SUM('Раздел 1'!X208:X208),"=",0)</f>
        <v>0=0</v>
      </c>
    </row>
    <row r="4123" spans="1:5" s="102" customFormat="1" x14ac:dyDescent="0.2">
      <c r="A4123" s="418" t="str">
        <f>IF((SUM('Раздел 1'!Y208:Y208)=0),"","Неверно!")</f>
        <v/>
      </c>
      <c r="B4123" s="418" t="s">
        <v>23096</v>
      </c>
      <c r="C4123" s="244" t="s">
        <v>3385</v>
      </c>
      <c r="D4123" s="244" t="s">
        <v>374</v>
      </c>
      <c r="E4123" s="244" t="str">
        <f>CONCATENATE(SUM('Раздел 1'!Y208:Y208),"=",0)</f>
        <v>0=0</v>
      </c>
    </row>
    <row r="4124" spans="1:5" s="102" customFormat="1" x14ac:dyDescent="0.2">
      <c r="A4124" s="418" t="str">
        <f>IF((SUM('Раздел 1'!N310:N310)=0),"","Неверно!")</f>
        <v/>
      </c>
      <c r="B4124" s="418" t="s">
        <v>23097</v>
      </c>
      <c r="C4124" s="244" t="s">
        <v>13884</v>
      </c>
      <c r="D4124" s="244" t="s">
        <v>420</v>
      </c>
      <c r="E4124" s="244" t="str">
        <f>CONCATENATE(SUM('Раздел 1'!N310:N310),"=",0)</f>
        <v>0=0</v>
      </c>
    </row>
    <row r="4125" spans="1:5" s="102" customFormat="1" x14ac:dyDescent="0.2">
      <c r="A4125" s="418" t="str">
        <f>IF((SUM('Раздел 1'!O310:O310)=0),"","Неверно!")</f>
        <v/>
      </c>
      <c r="B4125" s="418" t="s">
        <v>23097</v>
      </c>
      <c r="C4125" s="244" t="s">
        <v>13885</v>
      </c>
      <c r="D4125" s="244" t="s">
        <v>420</v>
      </c>
      <c r="E4125" s="244" t="str">
        <f>CONCATENATE(SUM('Раздел 1'!O310:O310),"=",0)</f>
        <v>0=0</v>
      </c>
    </row>
    <row r="4126" spans="1:5" s="102" customFormat="1" x14ac:dyDescent="0.2">
      <c r="A4126" s="418" t="str">
        <f>IF((SUM('Раздел 1'!P310:P310)=0),"","Неверно!")</f>
        <v/>
      </c>
      <c r="B4126" s="418" t="s">
        <v>23097</v>
      </c>
      <c r="C4126" s="244" t="s">
        <v>13886</v>
      </c>
      <c r="D4126" s="244" t="s">
        <v>420</v>
      </c>
      <c r="E4126" s="244" t="str">
        <f>CONCATENATE(SUM('Раздел 1'!P310:P310),"=",0)</f>
        <v>0=0</v>
      </c>
    </row>
    <row r="4127" spans="1:5" s="102" customFormat="1" x14ac:dyDescent="0.2">
      <c r="A4127" s="418" t="str">
        <f>IF((SUM('Раздел 1'!N27:N27)=0),"","Неверно!")</f>
        <v/>
      </c>
      <c r="B4127" s="418" t="s">
        <v>23098</v>
      </c>
      <c r="C4127" s="244" t="s">
        <v>5925</v>
      </c>
      <c r="D4127" s="244" t="s">
        <v>948</v>
      </c>
      <c r="E4127" s="244" t="str">
        <f>CONCATENATE(SUM('Раздел 1'!N27:N27),"=",0)</f>
        <v>0=0</v>
      </c>
    </row>
    <row r="4128" spans="1:5" s="102" customFormat="1" x14ac:dyDescent="0.2">
      <c r="A4128" s="418" t="str">
        <f>IF((SUM('Раздел 1'!N156:N156)=0),"","Неверно!")</f>
        <v/>
      </c>
      <c r="B4128" s="418" t="s">
        <v>23099</v>
      </c>
      <c r="C4128" s="244" t="s">
        <v>11660</v>
      </c>
      <c r="D4128" s="244" t="s">
        <v>1429</v>
      </c>
      <c r="E4128" s="244" t="str">
        <f>CONCATENATE(SUM('Раздел 1'!N156:N156),"=",0)</f>
        <v>0=0</v>
      </c>
    </row>
    <row r="4129" spans="1:5" s="102" customFormat="1" x14ac:dyDescent="0.2">
      <c r="A4129" s="418" t="str">
        <f>IF((SUM('Раздел 1'!O156:O156)=0),"","Неверно!")</f>
        <v/>
      </c>
      <c r="B4129" s="418" t="s">
        <v>23099</v>
      </c>
      <c r="C4129" s="244" t="s">
        <v>11661</v>
      </c>
      <c r="D4129" s="244" t="s">
        <v>1429</v>
      </c>
      <c r="E4129" s="244" t="str">
        <f>CONCATENATE(SUM('Раздел 1'!O156:O156),"=",0)</f>
        <v>0=0</v>
      </c>
    </row>
    <row r="4130" spans="1:5" s="102" customFormat="1" x14ac:dyDescent="0.2">
      <c r="A4130" s="418" t="str">
        <f>IF((SUM('Раздел 1'!P156:P156)=0),"","Неверно!")</f>
        <v/>
      </c>
      <c r="B4130" s="418" t="s">
        <v>23099</v>
      </c>
      <c r="C4130" s="244" t="s">
        <v>11662</v>
      </c>
      <c r="D4130" s="244" t="s">
        <v>1429</v>
      </c>
      <c r="E4130" s="244" t="str">
        <f>CONCATENATE(SUM('Раздел 1'!P156:P156),"=",0)</f>
        <v>0=0</v>
      </c>
    </row>
    <row r="4131" spans="1:5" s="102" customFormat="1" x14ac:dyDescent="0.2">
      <c r="A4131" s="418" t="str">
        <f>IF((SUM('Раздел 1'!O121:O121)=0),"","Неверно!")</f>
        <v/>
      </c>
      <c r="B4131" s="418" t="s">
        <v>23100</v>
      </c>
      <c r="C4131" s="244" t="s">
        <v>11659</v>
      </c>
      <c r="D4131" s="244" t="s">
        <v>247</v>
      </c>
      <c r="E4131" s="244" t="str">
        <f>CONCATENATE(SUM('Раздел 1'!O121:O121),"=",0)</f>
        <v>0=0</v>
      </c>
    </row>
    <row r="4132" spans="1:5" s="102" customFormat="1" x14ac:dyDescent="0.2">
      <c r="A4132" s="418" t="str">
        <f>IF((SUM('Раздел 1'!T114:T114)=0),"","Неверно!")</f>
        <v/>
      </c>
      <c r="B4132" s="418" t="s">
        <v>23101</v>
      </c>
      <c r="C4132" s="244" t="s">
        <v>7062</v>
      </c>
      <c r="D4132" s="244" t="s">
        <v>374</v>
      </c>
      <c r="E4132" s="244" t="str">
        <f>CONCATENATE(SUM('Раздел 1'!T114:T114),"=",0)</f>
        <v>0=0</v>
      </c>
    </row>
    <row r="4133" spans="1:5" s="102" customFormat="1" x14ac:dyDescent="0.2">
      <c r="A4133" s="418" t="str">
        <f>IF((SUM('Раздел 1'!U114:U114)=0),"","Неверно!")</f>
        <v/>
      </c>
      <c r="B4133" s="418" t="s">
        <v>23101</v>
      </c>
      <c r="C4133" s="244" t="s">
        <v>7063</v>
      </c>
      <c r="D4133" s="244" t="s">
        <v>374</v>
      </c>
      <c r="E4133" s="244" t="str">
        <f>CONCATENATE(SUM('Раздел 1'!U114:U114),"=",0)</f>
        <v>0=0</v>
      </c>
    </row>
    <row r="4134" spans="1:5" s="102" customFormat="1" x14ac:dyDescent="0.2">
      <c r="A4134" s="418" t="str">
        <f>IF((SUM('Раздел 1'!V114:V114)=0),"","Неверно!")</f>
        <v/>
      </c>
      <c r="B4134" s="418" t="s">
        <v>23101</v>
      </c>
      <c r="C4134" s="244" t="s">
        <v>11658</v>
      </c>
      <c r="D4134" s="244" t="s">
        <v>374</v>
      </c>
      <c r="E4134" s="244" t="str">
        <f>CONCATENATE(SUM('Раздел 1'!V114:V114),"=",0)</f>
        <v>0=0</v>
      </c>
    </row>
    <row r="4135" spans="1:5" s="102" customFormat="1" x14ac:dyDescent="0.2">
      <c r="A4135" s="418" t="str">
        <f>IF((SUM('Раздел 1'!N195:N195)=0),"","Неверно!")</f>
        <v/>
      </c>
      <c r="B4135" s="418" t="s">
        <v>23102</v>
      </c>
      <c r="C4135" s="244" t="s">
        <v>13883</v>
      </c>
      <c r="D4135" s="244" t="s">
        <v>10909</v>
      </c>
      <c r="E4135" s="244" t="str">
        <f>CONCATENATE(SUM('Раздел 1'!N195:N195),"=",0)</f>
        <v>0=0</v>
      </c>
    </row>
    <row r="4136" spans="1:5" s="102" customFormat="1" x14ac:dyDescent="0.2">
      <c r="A4136" s="418" t="str">
        <f>IF((SUM('Раздел 1'!N148:N148)=0),"","Неверно!")</f>
        <v/>
      </c>
      <c r="B4136" s="418" t="s">
        <v>23103</v>
      </c>
      <c r="C4136" s="244" t="s">
        <v>10408</v>
      </c>
      <c r="D4136" s="244" t="s">
        <v>1428</v>
      </c>
      <c r="E4136" s="244" t="str">
        <f>CONCATENATE(SUM('Раздел 1'!N148:N148),"=",0)</f>
        <v>0=0</v>
      </c>
    </row>
    <row r="4137" spans="1:5" s="102" customFormat="1" x14ac:dyDescent="0.2">
      <c r="A4137" s="418" t="str">
        <f>IF((SUM('Раздел 1'!O148:O148)=0),"","Неверно!")</f>
        <v/>
      </c>
      <c r="B4137" s="418" t="s">
        <v>23103</v>
      </c>
      <c r="C4137" s="244" t="s">
        <v>10409</v>
      </c>
      <c r="D4137" s="244" t="s">
        <v>1428</v>
      </c>
      <c r="E4137" s="244" t="str">
        <f>CONCATENATE(SUM('Раздел 1'!O148:O148),"=",0)</f>
        <v>0=0</v>
      </c>
    </row>
    <row r="4138" spans="1:5" s="102" customFormat="1" x14ac:dyDescent="0.2">
      <c r="A4138" s="418" t="str">
        <f>IF((SUM('Раздел 1'!P148:P148)=0),"","Неверно!")</f>
        <v/>
      </c>
      <c r="B4138" s="418" t="s">
        <v>23103</v>
      </c>
      <c r="C4138" s="244" t="s">
        <v>10410</v>
      </c>
      <c r="D4138" s="244" t="s">
        <v>1428</v>
      </c>
      <c r="E4138" s="244" t="str">
        <f>CONCATENATE(SUM('Раздел 1'!P148:P148),"=",0)</f>
        <v>0=0</v>
      </c>
    </row>
    <row r="4139" spans="1:5" s="102" customFormat="1" x14ac:dyDescent="0.2">
      <c r="A4139" s="418" t="str">
        <f>IF((SUM('Раздел 1'!T377:T377)=0),"","Неверно!")</f>
        <v/>
      </c>
      <c r="B4139" s="418" t="s">
        <v>23104</v>
      </c>
      <c r="C4139" s="244" t="s">
        <v>13881</v>
      </c>
      <c r="D4139" s="244" t="s">
        <v>374</v>
      </c>
      <c r="E4139" s="244" t="str">
        <f>CONCATENATE(SUM('Раздел 1'!T377:T377),"=",0)</f>
        <v>0=0</v>
      </c>
    </row>
    <row r="4140" spans="1:5" s="102" customFormat="1" x14ac:dyDescent="0.2">
      <c r="A4140" s="418" t="str">
        <f>IF((SUM('Раздел 1'!U377:U377)=0),"","Неверно!")</f>
        <v/>
      </c>
      <c r="B4140" s="418" t="s">
        <v>23104</v>
      </c>
      <c r="C4140" s="244" t="s">
        <v>13882</v>
      </c>
      <c r="D4140" s="244" t="s">
        <v>374</v>
      </c>
      <c r="E4140" s="244" t="str">
        <f>CONCATENATE(SUM('Раздел 1'!U377:U377),"=",0)</f>
        <v>0=0</v>
      </c>
    </row>
    <row r="4141" spans="1:5" s="102" customFormat="1" x14ac:dyDescent="0.2">
      <c r="A4141" s="418" t="str">
        <f>IF((SUM('Раздел 1'!T229:T229)=0),"","Неверно!")</f>
        <v/>
      </c>
      <c r="B4141" s="418" t="s">
        <v>23105</v>
      </c>
      <c r="C4141" s="244" t="s">
        <v>4287</v>
      </c>
      <c r="D4141" s="244" t="s">
        <v>374</v>
      </c>
      <c r="E4141" s="244" t="str">
        <f>CONCATENATE(SUM('Раздел 1'!T229:T229),"=",0)</f>
        <v>0=0</v>
      </c>
    </row>
    <row r="4142" spans="1:5" s="102" customFormat="1" x14ac:dyDescent="0.2">
      <c r="A4142" s="418" t="str">
        <f>IF((SUM('Раздел 1'!U229:U229)=0),"","Неверно!")</f>
        <v/>
      </c>
      <c r="B4142" s="418" t="s">
        <v>23105</v>
      </c>
      <c r="C4142" s="244" t="s">
        <v>4288</v>
      </c>
      <c r="D4142" s="244" t="s">
        <v>374</v>
      </c>
      <c r="E4142" s="244" t="str">
        <f>CONCATENATE(SUM('Раздел 1'!U229:U229),"=",0)</f>
        <v>0=0</v>
      </c>
    </row>
    <row r="4143" spans="1:5" s="102" customFormat="1" x14ac:dyDescent="0.2">
      <c r="A4143" s="418" t="str">
        <f>IF((SUM('Раздел 1'!V229:V229)=0),"","Неверно!")</f>
        <v/>
      </c>
      <c r="B4143" s="418" t="s">
        <v>23105</v>
      </c>
      <c r="C4143" s="244" t="s">
        <v>13880</v>
      </c>
      <c r="D4143" s="244" t="s">
        <v>374</v>
      </c>
      <c r="E4143" s="244" t="str">
        <f>CONCATENATE(SUM('Раздел 1'!V229:V229),"=",0)</f>
        <v>0=0</v>
      </c>
    </row>
    <row r="4144" spans="1:5" s="102" customFormat="1" x14ac:dyDescent="0.2">
      <c r="A4144" s="418" t="str">
        <f>IF((SUM('Раздел 1'!T99:T99)=0),"","Неверно!")</f>
        <v/>
      </c>
      <c r="B4144" s="418" t="s">
        <v>23106</v>
      </c>
      <c r="C4144" s="244" t="s">
        <v>2438</v>
      </c>
      <c r="D4144" s="244" t="s">
        <v>374</v>
      </c>
      <c r="E4144" s="244" t="str">
        <f>CONCATENATE(SUM('Раздел 1'!T99:T99),"=",0)</f>
        <v>0=0</v>
      </c>
    </row>
    <row r="4145" spans="1:5" s="102" customFormat="1" x14ac:dyDescent="0.2">
      <c r="A4145" s="418" t="str">
        <f>IF((SUM('Раздел 1'!U99:U99)=0),"","Неверно!")</f>
        <v/>
      </c>
      <c r="B4145" s="418" t="s">
        <v>23106</v>
      </c>
      <c r="C4145" s="244" t="s">
        <v>2439</v>
      </c>
      <c r="D4145" s="244" t="s">
        <v>374</v>
      </c>
      <c r="E4145" s="244" t="str">
        <f>CONCATENATE(SUM('Раздел 1'!U99:U99),"=",0)</f>
        <v>0=0</v>
      </c>
    </row>
    <row r="4146" spans="1:5" s="102" customFormat="1" x14ac:dyDescent="0.2">
      <c r="A4146" s="418" t="str">
        <f>IF((SUM('Раздел 1'!V99:V99)=0),"","Неверно!")</f>
        <v/>
      </c>
      <c r="B4146" s="418" t="s">
        <v>23106</v>
      </c>
      <c r="C4146" s="244" t="s">
        <v>2440</v>
      </c>
      <c r="D4146" s="244" t="s">
        <v>374</v>
      </c>
      <c r="E4146" s="244" t="str">
        <f>CONCATENATE(SUM('Раздел 1'!V99:V99),"=",0)</f>
        <v>0=0</v>
      </c>
    </row>
    <row r="4147" spans="1:5" s="102" customFormat="1" x14ac:dyDescent="0.2">
      <c r="A4147" s="418" t="str">
        <f>IF((SUM('Раздел 1'!P214:P214)=0),"","Неверно!")</f>
        <v/>
      </c>
      <c r="B4147" s="418" t="s">
        <v>23107</v>
      </c>
      <c r="C4147" s="244" t="s">
        <v>13878</v>
      </c>
      <c r="D4147" s="244" t="s">
        <v>11656</v>
      </c>
      <c r="E4147" s="244" t="str">
        <f>CONCATENATE(SUM('Раздел 1'!P214:P214),"=",0)</f>
        <v>0=0</v>
      </c>
    </row>
    <row r="4148" spans="1:5" s="102" customFormat="1" x14ac:dyDescent="0.2">
      <c r="A4148" s="418" t="str">
        <f>IF((SUM('Раздел 1'!Q214:Q214)=0),"","Неверно!")</f>
        <v/>
      </c>
      <c r="B4148" s="418" t="s">
        <v>23107</v>
      </c>
      <c r="C4148" s="244" t="s">
        <v>13879</v>
      </c>
      <c r="D4148" s="244" t="s">
        <v>11656</v>
      </c>
      <c r="E4148" s="244" t="str">
        <f>CONCATENATE(SUM('Раздел 1'!Q214:Q214),"=",0)</f>
        <v>0=0</v>
      </c>
    </row>
    <row r="4149" spans="1:5" s="102" customFormat="1" x14ac:dyDescent="0.2">
      <c r="A4149" s="418" t="str">
        <f>IF((SUM('Раздел 1'!N305:N305)=0),"","Неверно!")</f>
        <v/>
      </c>
      <c r="B4149" s="418" t="s">
        <v>23108</v>
      </c>
      <c r="C4149" s="244" t="s">
        <v>13875</v>
      </c>
      <c r="D4149" s="244" t="s">
        <v>429</v>
      </c>
      <c r="E4149" s="244" t="str">
        <f>CONCATENATE(SUM('Раздел 1'!N305:N305),"=",0)</f>
        <v>0=0</v>
      </c>
    </row>
    <row r="4150" spans="1:5" s="102" customFormat="1" x14ac:dyDescent="0.2">
      <c r="A4150" s="418" t="str">
        <f>IF((SUM('Раздел 1'!O305:O305)=0),"","Неверно!")</f>
        <v/>
      </c>
      <c r="B4150" s="418" t="s">
        <v>23108</v>
      </c>
      <c r="C4150" s="244" t="s">
        <v>13876</v>
      </c>
      <c r="D4150" s="244" t="s">
        <v>429</v>
      </c>
      <c r="E4150" s="244" t="str">
        <f>CONCATENATE(SUM('Раздел 1'!O305:O305),"=",0)</f>
        <v>0=0</v>
      </c>
    </row>
    <row r="4151" spans="1:5" s="102" customFormat="1" x14ac:dyDescent="0.2">
      <c r="A4151" s="418" t="str">
        <f>IF((SUM('Раздел 1'!P305:P305)=0),"","Неверно!")</f>
        <v/>
      </c>
      <c r="B4151" s="418" t="s">
        <v>23108</v>
      </c>
      <c r="C4151" s="244" t="s">
        <v>13877</v>
      </c>
      <c r="D4151" s="244" t="s">
        <v>429</v>
      </c>
      <c r="E4151" s="244" t="str">
        <f>CONCATENATE(SUM('Раздел 1'!P305:P305),"=",0)</f>
        <v>0=0</v>
      </c>
    </row>
    <row r="4152" spans="1:5" s="102" customFormat="1" ht="25.5" x14ac:dyDescent="0.2">
      <c r="A4152" s="418" t="str">
        <f>IF((SUM('Раздел 1'!M391:M391)=SUM('Раздел 1'!R391:Z391)),"","Неверно!")</f>
        <v/>
      </c>
      <c r="B4152" s="418" t="s">
        <v>23109</v>
      </c>
      <c r="C4152" s="244" t="s">
        <v>13872</v>
      </c>
      <c r="D4152" s="244" t="s">
        <v>573</v>
      </c>
      <c r="E4152" s="244" t="str">
        <f>CONCATENATE(SUM('Раздел 1'!M391:M391),"=",SUM('Раздел 1'!R391:Z391))</f>
        <v>0=0</v>
      </c>
    </row>
    <row r="4153" spans="1:5" s="102" customFormat="1" ht="25.5" x14ac:dyDescent="0.2">
      <c r="A4153" s="418" t="str">
        <f>IF((SUM('Раздел 1'!M392:M392)=SUM('Раздел 1'!R392:Z392)),"","Неверно!")</f>
        <v/>
      </c>
      <c r="B4153" s="418" t="s">
        <v>23109</v>
      </c>
      <c r="C4153" s="244" t="s">
        <v>13873</v>
      </c>
      <c r="D4153" s="244" t="s">
        <v>573</v>
      </c>
      <c r="E4153" s="244" t="str">
        <f>CONCATENATE(SUM('Раздел 1'!M392:M392),"=",SUM('Раздел 1'!R392:Z392))</f>
        <v>0=0</v>
      </c>
    </row>
    <row r="4154" spans="1:5" s="102" customFormat="1" ht="25.5" x14ac:dyDescent="0.2">
      <c r="A4154" s="418" t="str">
        <f>IF((SUM('Раздел 1'!M393:M393)=SUM('Раздел 1'!R393:Z393)),"","Неверно!")</f>
        <v/>
      </c>
      <c r="B4154" s="418" t="s">
        <v>23109</v>
      </c>
      <c r="C4154" s="244" t="s">
        <v>13874</v>
      </c>
      <c r="D4154" s="244" t="s">
        <v>573</v>
      </c>
      <c r="E4154" s="244" t="str">
        <f>CONCATENATE(SUM('Раздел 1'!M393:M393),"=",SUM('Раздел 1'!R393:Z393))</f>
        <v>0=0</v>
      </c>
    </row>
    <row r="4155" spans="1:5" s="102" customFormat="1" x14ac:dyDescent="0.2">
      <c r="A4155" s="418" t="str">
        <f>IF((SUM('Раздел 1'!N12:N12)=0),"","Неверно!")</f>
        <v/>
      </c>
      <c r="B4155" s="418" t="s">
        <v>23110</v>
      </c>
      <c r="C4155" s="244" t="s">
        <v>5906</v>
      </c>
      <c r="D4155" s="244" t="s">
        <v>436</v>
      </c>
      <c r="E4155" s="244" t="str">
        <f>CONCATENATE(SUM('Раздел 1'!N12:N12),"=",0)</f>
        <v>0=0</v>
      </c>
    </row>
    <row r="4156" spans="1:5" s="102" customFormat="1" x14ac:dyDescent="0.2">
      <c r="A4156" s="418" t="str">
        <f>IF((SUM('Раздел 1'!T309:T309)=0),"","Неверно!")</f>
        <v/>
      </c>
      <c r="B4156" s="418" t="s">
        <v>23111</v>
      </c>
      <c r="C4156" s="244" t="s">
        <v>3304</v>
      </c>
      <c r="D4156" s="244" t="s">
        <v>374</v>
      </c>
      <c r="E4156" s="244" t="str">
        <f>CONCATENATE(SUM('Раздел 1'!T309:T309),"=",0)</f>
        <v>0=0</v>
      </c>
    </row>
    <row r="4157" spans="1:5" s="102" customFormat="1" x14ac:dyDescent="0.2">
      <c r="A4157" s="418" t="str">
        <f>IF((SUM('Раздел 1'!U309:U309)=0),"","Неверно!")</f>
        <v/>
      </c>
      <c r="B4157" s="418" t="s">
        <v>23111</v>
      </c>
      <c r="C4157" s="244" t="s">
        <v>3305</v>
      </c>
      <c r="D4157" s="244" t="s">
        <v>374</v>
      </c>
      <c r="E4157" s="244" t="str">
        <f>CONCATENATE(SUM('Раздел 1'!U309:U309),"=",0)</f>
        <v>0=0</v>
      </c>
    </row>
    <row r="4158" spans="1:5" s="102" customFormat="1" x14ac:dyDescent="0.2">
      <c r="A4158" s="418" t="str">
        <f>IF((SUM('Раздел 1'!V309:V309)=0),"","Неверно!")</f>
        <v/>
      </c>
      <c r="B4158" s="418" t="s">
        <v>23111</v>
      </c>
      <c r="C4158" s="244" t="s">
        <v>13871</v>
      </c>
      <c r="D4158" s="244" t="s">
        <v>374</v>
      </c>
      <c r="E4158" s="244" t="str">
        <f>CONCATENATE(SUM('Раздел 1'!V309:V309),"=",0)</f>
        <v>0=0</v>
      </c>
    </row>
    <row r="4159" spans="1:5" s="102" customFormat="1" x14ac:dyDescent="0.2">
      <c r="A4159" s="418" t="str">
        <f>IF((SUM('Раздел 1'!T358:T358)=0),"","Неверно!")</f>
        <v/>
      </c>
      <c r="B4159" s="418" t="s">
        <v>23112</v>
      </c>
      <c r="C4159" s="244" t="s">
        <v>13870</v>
      </c>
      <c r="D4159" s="244" t="s">
        <v>374</v>
      </c>
      <c r="E4159" s="244" t="str">
        <f>CONCATENATE(SUM('Раздел 1'!T358:T358),"=",0)</f>
        <v>0=0</v>
      </c>
    </row>
    <row r="4160" spans="1:5" s="102" customFormat="1" x14ac:dyDescent="0.2">
      <c r="A4160" s="418" t="str">
        <f>IF((SUM('Раздел 1'!U358:U358)=0),"","Неверно!")</f>
        <v/>
      </c>
      <c r="B4160" s="418" t="s">
        <v>23112</v>
      </c>
      <c r="C4160" s="244" t="s">
        <v>3082</v>
      </c>
      <c r="D4160" s="244" t="s">
        <v>374</v>
      </c>
      <c r="E4160" s="244" t="str">
        <f>CONCATENATE(SUM('Раздел 1'!U358:U358),"=",0)</f>
        <v>0=0</v>
      </c>
    </row>
    <row r="4161" spans="1:5" s="102" customFormat="1" x14ac:dyDescent="0.2">
      <c r="A4161" s="418" t="str">
        <f>IF((SUM('Раздел 1'!N335:N335)=0),"","Неверно!")</f>
        <v/>
      </c>
      <c r="B4161" s="418" t="s">
        <v>23113</v>
      </c>
      <c r="C4161" s="244" t="s">
        <v>13867</v>
      </c>
      <c r="D4161" s="244" t="s">
        <v>432</v>
      </c>
      <c r="E4161" s="244" t="str">
        <f>CONCATENATE(SUM('Раздел 1'!N335:N335),"=",0)</f>
        <v>0=0</v>
      </c>
    </row>
    <row r="4162" spans="1:5" s="102" customFormat="1" x14ac:dyDescent="0.2">
      <c r="A4162" s="418" t="str">
        <f>IF((SUM('Раздел 1'!O335:O335)=0),"","Неверно!")</f>
        <v/>
      </c>
      <c r="B4162" s="418" t="s">
        <v>23113</v>
      </c>
      <c r="C4162" s="244" t="s">
        <v>13868</v>
      </c>
      <c r="D4162" s="244" t="s">
        <v>432</v>
      </c>
      <c r="E4162" s="244" t="str">
        <f>CONCATENATE(SUM('Раздел 1'!O335:O335),"=",0)</f>
        <v>0=0</v>
      </c>
    </row>
    <row r="4163" spans="1:5" s="102" customFormat="1" x14ac:dyDescent="0.2">
      <c r="A4163" s="418" t="str">
        <f>IF((SUM('Раздел 1'!P335:P335)=0),"","Неверно!")</f>
        <v/>
      </c>
      <c r="B4163" s="418" t="s">
        <v>23113</v>
      </c>
      <c r="C4163" s="244" t="s">
        <v>13869</v>
      </c>
      <c r="D4163" s="244" t="s">
        <v>432</v>
      </c>
      <c r="E4163" s="244" t="str">
        <f>CONCATENATE(SUM('Раздел 1'!P335:P335),"=",0)</f>
        <v>0=0</v>
      </c>
    </row>
    <row r="4164" spans="1:5" s="102" customFormat="1" x14ac:dyDescent="0.2">
      <c r="A4164" s="418" t="str">
        <f>IF((SUM('Раздел 1'!T39:T39)=0),"","Неверно!")</f>
        <v/>
      </c>
      <c r="B4164" s="418" t="s">
        <v>23114</v>
      </c>
      <c r="C4164" s="244" t="s">
        <v>3266</v>
      </c>
      <c r="D4164" s="244" t="s">
        <v>374</v>
      </c>
      <c r="E4164" s="244" t="str">
        <f>CONCATENATE(SUM('Раздел 1'!T39:T39),"=",0)</f>
        <v>0=0</v>
      </c>
    </row>
    <row r="4165" spans="1:5" s="102" customFormat="1" x14ac:dyDescent="0.2">
      <c r="A4165" s="418" t="str">
        <f>IF((SUM('Раздел 1'!U39:U39)=0),"","Неверно!")</f>
        <v/>
      </c>
      <c r="B4165" s="418" t="s">
        <v>23114</v>
      </c>
      <c r="C4165" s="244" t="s">
        <v>3267</v>
      </c>
      <c r="D4165" s="244" t="s">
        <v>374</v>
      </c>
      <c r="E4165" s="244" t="str">
        <f>CONCATENATE(SUM('Раздел 1'!U39:U39),"=",0)</f>
        <v>0=0</v>
      </c>
    </row>
    <row r="4166" spans="1:5" s="102" customFormat="1" x14ac:dyDescent="0.2">
      <c r="A4166" s="418" t="str">
        <f>IF((SUM('Раздел 1'!T97:T97)=0),"","Неверно!")</f>
        <v/>
      </c>
      <c r="B4166" s="418" t="s">
        <v>23115</v>
      </c>
      <c r="C4166" s="244" t="s">
        <v>5910</v>
      </c>
      <c r="D4166" s="244" t="s">
        <v>374</v>
      </c>
      <c r="E4166" s="244" t="str">
        <f>CONCATENATE(SUM('Раздел 1'!T97:T97),"=",0)</f>
        <v>0=0</v>
      </c>
    </row>
    <row r="4167" spans="1:5" s="102" customFormat="1" x14ac:dyDescent="0.2">
      <c r="A4167" s="418" t="str">
        <f>IF((SUM('Раздел 1'!U97:U97)=0),"","Неверно!")</f>
        <v/>
      </c>
      <c r="B4167" s="418" t="s">
        <v>23115</v>
      </c>
      <c r="C4167" s="244" t="s">
        <v>5911</v>
      </c>
      <c r="D4167" s="244" t="s">
        <v>374</v>
      </c>
      <c r="E4167" s="244" t="str">
        <f>CONCATENATE(SUM('Раздел 1'!U97:U97),"=",0)</f>
        <v>0=0</v>
      </c>
    </row>
    <row r="4168" spans="1:5" s="102" customFormat="1" x14ac:dyDescent="0.2">
      <c r="A4168" s="418" t="str">
        <f>IF((SUM('Раздел 1'!V97:V97)=0),"","Неверно!")</f>
        <v/>
      </c>
      <c r="B4168" s="418" t="s">
        <v>23115</v>
      </c>
      <c r="C4168" s="244" t="s">
        <v>5912</v>
      </c>
      <c r="D4168" s="244" t="s">
        <v>374</v>
      </c>
      <c r="E4168" s="244" t="str">
        <f>CONCATENATE(SUM('Раздел 1'!V97:V97),"=",0)</f>
        <v>0=0</v>
      </c>
    </row>
    <row r="4169" spans="1:5" s="102" customFormat="1" x14ac:dyDescent="0.2">
      <c r="A4169" s="418" t="str">
        <f>IF((SUM('Раздел 1'!W97:W97)=0),"","Неверно!")</f>
        <v/>
      </c>
      <c r="B4169" s="418" t="s">
        <v>23115</v>
      </c>
      <c r="C4169" s="244" t="s">
        <v>10906</v>
      </c>
      <c r="D4169" s="244" t="s">
        <v>374</v>
      </c>
      <c r="E4169" s="244" t="str">
        <f>CONCATENATE(SUM('Раздел 1'!W97:W97),"=",0)</f>
        <v>0=0</v>
      </c>
    </row>
    <row r="4170" spans="1:5" s="102" customFormat="1" x14ac:dyDescent="0.2">
      <c r="A4170" s="418" t="str">
        <f>IF((SUM('Раздел 1'!X97:X97)=0),"","Неверно!")</f>
        <v/>
      </c>
      <c r="B4170" s="418" t="s">
        <v>23115</v>
      </c>
      <c r="C4170" s="244" t="s">
        <v>2926</v>
      </c>
      <c r="D4170" s="244" t="s">
        <v>374</v>
      </c>
      <c r="E4170" s="244" t="str">
        <f>CONCATENATE(SUM('Раздел 1'!X97:X97),"=",0)</f>
        <v>0=0</v>
      </c>
    </row>
    <row r="4171" spans="1:5" s="102" customFormat="1" x14ac:dyDescent="0.2">
      <c r="A4171" s="418" t="str">
        <f>IF((SUM('Раздел 1'!Y97:Y97)=0),"","Неверно!")</f>
        <v/>
      </c>
      <c r="B4171" s="418" t="s">
        <v>23115</v>
      </c>
      <c r="C4171" s="244" t="s">
        <v>2927</v>
      </c>
      <c r="D4171" s="244" t="s">
        <v>374</v>
      </c>
      <c r="E4171" s="244" t="str">
        <f>CONCATENATE(SUM('Раздел 1'!Y97:Y97),"=",0)</f>
        <v>0=0</v>
      </c>
    </row>
    <row r="4172" spans="1:5" s="102" customFormat="1" x14ac:dyDescent="0.2">
      <c r="A4172" s="418" t="str">
        <f>IF((SUM('Раздел 1'!P259:P259)=0),"","Неверно!")</f>
        <v/>
      </c>
      <c r="B4172" s="418" t="s">
        <v>23116</v>
      </c>
      <c r="C4172" s="244" t="s">
        <v>13866</v>
      </c>
      <c r="D4172" s="244" t="s">
        <v>11649</v>
      </c>
      <c r="E4172" s="244" t="str">
        <f>CONCATENATE(SUM('Раздел 1'!P259:P259),"=",0)</f>
        <v>0=0</v>
      </c>
    </row>
    <row r="4173" spans="1:5" s="102" customFormat="1" x14ac:dyDescent="0.2">
      <c r="A4173" s="418" t="str">
        <f>IF((SUM('Раздел 1'!Q259:Q259)=0),"","Неверно!")</f>
        <v/>
      </c>
      <c r="B4173" s="418" t="s">
        <v>23116</v>
      </c>
      <c r="C4173" s="244" t="s">
        <v>11411</v>
      </c>
      <c r="D4173" s="244" t="s">
        <v>11649</v>
      </c>
      <c r="E4173" s="244" t="str">
        <f>CONCATENATE(SUM('Раздел 1'!Q259:Q259),"=",0)</f>
        <v>0=0</v>
      </c>
    </row>
    <row r="4174" spans="1:5" s="102" customFormat="1" x14ac:dyDescent="0.2">
      <c r="A4174" s="418" t="str">
        <f>IF((SUM('Раздел 1'!T117:T117)=0),"","Неверно!")</f>
        <v/>
      </c>
      <c r="B4174" s="418" t="s">
        <v>23117</v>
      </c>
      <c r="C4174" s="244" t="s">
        <v>5476</v>
      </c>
      <c r="D4174" s="244" t="s">
        <v>374</v>
      </c>
      <c r="E4174" s="244" t="str">
        <f>CONCATENATE(SUM('Раздел 1'!T117:T117),"=",0)</f>
        <v>0=0</v>
      </c>
    </row>
    <row r="4175" spans="1:5" s="102" customFormat="1" x14ac:dyDescent="0.2">
      <c r="A4175" s="418" t="str">
        <f>IF((SUM('Раздел 1'!U117:U117)=0),"","Неверно!")</f>
        <v/>
      </c>
      <c r="B4175" s="418" t="s">
        <v>23117</v>
      </c>
      <c r="C4175" s="244" t="s">
        <v>5477</v>
      </c>
      <c r="D4175" s="244" t="s">
        <v>374</v>
      </c>
      <c r="E4175" s="244" t="str">
        <f>CONCATENATE(SUM('Раздел 1'!U117:U117),"=",0)</f>
        <v>0=0</v>
      </c>
    </row>
    <row r="4176" spans="1:5" s="102" customFormat="1" x14ac:dyDescent="0.2">
      <c r="A4176" s="418" t="str">
        <f>IF((SUM('Раздел 1'!N394:N394)=0),"","Неверно!")</f>
        <v/>
      </c>
      <c r="B4176" s="418" t="s">
        <v>23118</v>
      </c>
      <c r="C4176" s="244" t="s">
        <v>13863</v>
      </c>
      <c r="D4176" s="244" t="s">
        <v>11648</v>
      </c>
      <c r="E4176" s="244" t="str">
        <f>CONCATENATE(SUM('Раздел 1'!N394:N394),"=",0)</f>
        <v>0=0</v>
      </c>
    </row>
    <row r="4177" spans="1:5" s="102" customFormat="1" x14ac:dyDescent="0.2">
      <c r="A4177" s="418" t="str">
        <f>IF((SUM('Раздел 1'!O394:O394)=0),"","Неверно!")</f>
        <v/>
      </c>
      <c r="B4177" s="418" t="s">
        <v>23118</v>
      </c>
      <c r="C4177" s="244" t="s">
        <v>13864</v>
      </c>
      <c r="D4177" s="244" t="s">
        <v>11648</v>
      </c>
      <c r="E4177" s="244" t="str">
        <f>CONCATENATE(SUM('Раздел 1'!O394:O394),"=",0)</f>
        <v>0=0</v>
      </c>
    </row>
    <row r="4178" spans="1:5" s="102" customFormat="1" x14ac:dyDescent="0.2">
      <c r="A4178" s="418" t="str">
        <f>IF((SUM('Раздел 1'!P394:P394)=0),"","Неверно!")</f>
        <v/>
      </c>
      <c r="B4178" s="418" t="s">
        <v>23118</v>
      </c>
      <c r="C4178" s="244" t="s">
        <v>13865</v>
      </c>
      <c r="D4178" s="244" t="s">
        <v>11648</v>
      </c>
      <c r="E4178" s="244" t="str">
        <f>CONCATENATE(SUM('Раздел 1'!P394:P394),"=",0)</f>
        <v>0=0</v>
      </c>
    </row>
    <row r="4179" spans="1:5" s="102" customFormat="1" x14ac:dyDescent="0.2">
      <c r="A4179" s="418" t="str">
        <f>IF((SUM('Раздел 1'!T252:T252)=0),"","Неверно!")</f>
        <v/>
      </c>
      <c r="B4179" s="418" t="s">
        <v>23119</v>
      </c>
      <c r="C4179" s="244" t="s">
        <v>3769</v>
      </c>
      <c r="D4179" s="244" t="s">
        <v>374</v>
      </c>
      <c r="E4179" s="244" t="str">
        <f>CONCATENATE(SUM('Раздел 1'!T252:T252),"=",0)</f>
        <v>0=0</v>
      </c>
    </row>
    <row r="4180" spans="1:5" s="102" customFormat="1" x14ac:dyDescent="0.2">
      <c r="A4180" s="418" t="str">
        <f>IF((SUM('Раздел 1'!U252:U252)=0),"","Неверно!")</f>
        <v/>
      </c>
      <c r="B4180" s="418" t="s">
        <v>23119</v>
      </c>
      <c r="C4180" s="244" t="s">
        <v>3770</v>
      </c>
      <c r="D4180" s="244" t="s">
        <v>374</v>
      </c>
      <c r="E4180" s="244" t="str">
        <f>CONCATENATE(SUM('Раздел 1'!U252:U252),"=",0)</f>
        <v>0=0</v>
      </c>
    </row>
    <row r="4181" spans="1:5" s="102" customFormat="1" x14ac:dyDescent="0.2">
      <c r="A4181" s="418" t="str">
        <f>IF((SUM('Раздел 1'!V252:V252)=0),"","Неверно!")</f>
        <v/>
      </c>
      <c r="B4181" s="418" t="s">
        <v>23119</v>
      </c>
      <c r="C4181" s="244" t="s">
        <v>13862</v>
      </c>
      <c r="D4181" s="244" t="s">
        <v>374</v>
      </c>
      <c r="E4181" s="244" t="str">
        <f>CONCATENATE(SUM('Раздел 1'!V252:V252),"=",0)</f>
        <v>0=0</v>
      </c>
    </row>
    <row r="4182" spans="1:5" s="102" customFormat="1" x14ac:dyDescent="0.2">
      <c r="A4182" s="418" t="str">
        <f>IF((SUM('Раздел 1'!W252:W252)=0),"","Неверно!")</f>
        <v/>
      </c>
      <c r="B4182" s="418" t="s">
        <v>23119</v>
      </c>
      <c r="C4182" s="244" t="s">
        <v>3771</v>
      </c>
      <c r="D4182" s="244" t="s">
        <v>374</v>
      </c>
      <c r="E4182" s="244" t="str">
        <f>CONCATENATE(SUM('Раздел 1'!W252:W252),"=",0)</f>
        <v>0=0</v>
      </c>
    </row>
    <row r="4183" spans="1:5" s="102" customFormat="1" x14ac:dyDescent="0.2">
      <c r="A4183" s="418" t="str">
        <f>IF((SUM('Раздел 1'!X252:X252)=0),"","Неверно!")</f>
        <v/>
      </c>
      <c r="B4183" s="418" t="s">
        <v>23119</v>
      </c>
      <c r="C4183" s="244" t="s">
        <v>3772</v>
      </c>
      <c r="D4183" s="244" t="s">
        <v>374</v>
      </c>
      <c r="E4183" s="244" t="str">
        <f>CONCATENATE(SUM('Раздел 1'!X252:X252),"=",0)</f>
        <v>0=0</v>
      </c>
    </row>
    <row r="4184" spans="1:5" s="102" customFormat="1" x14ac:dyDescent="0.2">
      <c r="A4184" s="418" t="str">
        <f>IF((SUM('Раздел 1'!Y252:Y252)=0),"","Неверно!")</f>
        <v/>
      </c>
      <c r="B4184" s="418" t="s">
        <v>23119</v>
      </c>
      <c r="C4184" s="244" t="s">
        <v>3773</v>
      </c>
      <c r="D4184" s="244" t="s">
        <v>374</v>
      </c>
      <c r="E4184" s="244" t="str">
        <f>CONCATENATE(SUM('Раздел 1'!Y252:Y252),"=",0)</f>
        <v>0=0</v>
      </c>
    </row>
    <row r="4185" spans="1:5" s="102" customFormat="1" x14ac:dyDescent="0.2">
      <c r="A4185" s="418" t="str">
        <f>IF((SUM('Раздел 1'!T275:T275)=0),"","Неверно!")</f>
        <v/>
      </c>
      <c r="B4185" s="418" t="s">
        <v>23120</v>
      </c>
      <c r="C4185" s="244" t="s">
        <v>3153</v>
      </c>
      <c r="D4185" s="244" t="s">
        <v>374</v>
      </c>
      <c r="E4185" s="244" t="str">
        <f>CONCATENATE(SUM('Раздел 1'!T275:T275),"=",0)</f>
        <v>0=0</v>
      </c>
    </row>
    <row r="4186" spans="1:5" s="102" customFormat="1" x14ac:dyDescent="0.2">
      <c r="A4186" s="418" t="str">
        <f>IF((SUM('Раздел 1'!U275:U275)=0),"","Неверно!")</f>
        <v/>
      </c>
      <c r="B4186" s="418" t="s">
        <v>23120</v>
      </c>
      <c r="C4186" s="244" t="s">
        <v>3154</v>
      </c>
      <c r="D4186" s="244" t="s">
        <v>374</v>
      </c>
      <c r="E4186" s="244" t="str">
        <f>CONCATENATE(SUM('Раздел 1'!U275:U275),"=",0)</f>
        <v>0=0</v>
      </c>
    </row>
    <row r="4187" spans="1:5" s="102" customFormat="1" x14ac:dyDescent="0.2">
      <c r="A4187" s="418" t="str">
        <f>IF((SUM('Раздел 1'!V275:V275)=0),"","Неверно!")</f>
        <v/>
      </c>
      <c r="B4187" s="418" t="s">
        <v>23120</v>
      </c>
      <c r="C4187" s="244" t="s">
        <v>11646</v>
      </c>
      <c r="D4187" s="244" t="s">
        <v>374</v>
      </c>
      <c r="E4187" s="244" t="str">
        <f>CONCATENATE(SUM('Раздел 1'!V275:V275),"=",0)</f>
        <v>0=0</v>
      </c>
    </row>
    <row r="4188" spans="1:5" s="102" customFormat="1" x14ac:dyDescent="0.2">
      <c r="A4188" s="418" t="str">
        <f>IF((SUM('Раздел 1'!W275:W275)=0),"","Неверно!")</f>
        <v/>
      </c>
      <c r="B4188" s="418" t="s">
        <v>23120</v>
      </c>
      <c r="C4188" s="244" t="s">
        <v>11647</v>
      </c>
      <c r="D4188" s="244" t="s">
        <v>374</v>
      </c>
      <c r="E4188" s="244" t="str">
        <f>CONCATENATE(SUM('Раздел 1'!W275:W275),"=",0)</f>
        <v>0=0</v>
      </c>
    </row>
    <row r="4189" spans="1:5" s="102" customFormat="1" x14ac:dyDescent="0.2">
      <c r="A4189" s="418" t="str">
        <f>IF((SUM('Раздел 1'!X275:X275)=0),"","Неверно!")</f>
        <v/>
      </c>
      <c r="B4189" s="418" t="s">
        <v>23120</v>
      </c>
      <c r="C4189" s="244" t="s">
        <v>3155</v>
      </c>
      <c r="D4189" s="244" t="s">
        <v>374</v>
      </c>
      <c r="E4189" s="244" t="str">
        <f>CONCATENATE(SUM('Раздел 1'!X275:X275),"=",0)</f>
        <v>0=0</v>
      </c>
    </row>
    <row r="4190" spans="1:5" s="102" customFormat="1" x14ac:dyDescent="0.2">
      <c r="A4190" s="418" t="str">
        <f>IF((SUM('Раздел 1'!Y275:Y275)=0),"","Неверно!")</f>
        <v/>
      </c>
      <c r="B4190" s="418" t="s">
        <v>23120</v>
      </c>
      <c r="C4190" s="244" t="s">
        <v>3156</v>
      </c>
      <c r="D4190" s="244" t="s">
        <v>374</v>
      </c>
      <c r="E4190" s="244" t="str">
        <f>CONCATENATE(SUM('Раздел 1'!Y275:Y275),"=",0)</f>
        <v>0=0</v>
      </c>
    </row>
    <row r="4191" spans="1:5" s="102" customFormat="1" x14ac:dyDescent="0.2">
      <c r="A4191" s="418" t="str">
        <f>IF((SUM('Раздел 1'!T192:T192)=0),"","Неверно!")</f>
        <v/>
      </c>
      <c r="B4191" s="418" t="s">
        <v>23121</v>
      </c>
      <c r="C4191" s="244" t="s">
        <v>7940</v>
      </c>
      <c r="D4191" s="244" t="s">
        <v>374</v>
      </c>
      <c r="E4191" s="244" t="str">
        <f>CONCATENATE(SUM('Раздел 1'!T192:T192),"=",0)</f>
        <v>0=0</v>
      </c>
    </row>
    <row r="4192" spans="1:5" s="102" customFormat="1" x14ac:dyDescent="0.2">
      <c r="A4192" s="418" t="str">
        <f>IF((SUM('Раздел 1'!U192:U192)=0),"","Неверно!")</f>
        <v/>
      </c>
      <c r="B4192" s="418" t="s">
        <v>23121</v>
      </c>
      <c r="C4192" s="244" t="s">
        <v>7941</v>
      </c>
      <c r="D4192" s="244" t="s">
        <v>374</v>
      </c>
      <c r="E4192" s="244" t="str">
        <f>CONCATENATE(SUM('Раздел 1'!U192:U192),"=",0)</f>
        <v>0=0</v>
      </c>
    </row>
    <row r="4193" spans="1:5" s="102" customFormat="1" x14ac:dyDescent="0.2">
      <c r="A4193" s="418" t="str">
        <f>IF((SUM('Раздел 1'!P28:P28)=0),"","Неверно!")</f>
        <v/>
      </c>
      <c r="B4193" s="418" t="s">
        <v>23122</v>
      </c>
      <c r="C4193" s="244" t="s">
        <v>5882</v>
      </c>
      <c r="D4193" s="244" t="s">
        <v>416</v>
      </c>
      <c r="E4193" s="244" t="str">
        <f>CONCATENATE(SUM('Раздел 1'!P28:P28),"=",0)</f>
        <v>0=0</v>
      </c>
    </row>
    <row r="4194" spans="1:5" s="102" customFormat="1" x14ac:dyDescent="0.2">
      <c r="A4194" s="418" t="str">
        <f>IF((SUM('Раздел 1'!Q28:Q28)=0),"","Неверно!")</f>
        <v/>
      </c>
      <c r="B4194" s="418" t="s">
        <v>23122</v>
      </c>
      <c r="C4194" s="244" t="s">
        <v>5883</v>
      </c>
      <c r="D4194" s="244" t="s">
        <v>416</v>
      </c>
      <c r="E4194" s="244" t="str">
        <f>CONCATENATE(SUM('Раздел 1'!Q28:Q28),"=",0)</f>
        <v>0=0</v>
      </c>
    </row>
    <row r="4195" spans="1:5" s="102" customFormat="1" x14ac:dyDescent="0.2">
      <c r="A4195" s="418" t="str">
        <f>IF((SUM('Раздел 1'!N388:N388)=0),"","Неверно!")</f>
        <v/>
      </c>
      <c r="B4195" s="418" t="s">
        <v>23123</v>
      </c>
      <c r="C4195" s="244" t="s">
        <v>11338</v>
      </c>
      <c r="D4195" s="244" t="s">
        <v>13861</v>
      </c>
      <c r="E4195" s="244" t="str">
        <f>CONCATENATE(SUM('Раздел 1'!N388:N388),"=",0)</f>
        <v>0=0</v>
      </c>
    </row>
    <row r="4196" spans="1:5" s="102" customFormat="1" x14ac:dyDescent="0.2">
      <c r="A4196" s="418" t="str">
        <f>IF((SUM('Раздел 1'!T356:T356)=0),"","Неверно!")</f>
        <v/>
      </c>
      <c r="B4196" s="418" t="s">
        <v>23124</v>
      </c>
      <c r="C4196" s="244" t="s">
        <v>13860</v>
      </c>
      <c r="D4196" s="244" t="s">
        <v>374</v>
      </c>
      <c r="E4196" s="244" t="str">
        <f>CONCATENATE(SUM('Раздел 1'!T356:T356),"=",0)</f>
        <v>0=0</v>
      </c>
    </row>
    <row r="4197" spans="1:5" s="102" customFormat="1" x14ac:dyDescent="0.2">
      <c r="A4197" s="418" t="str">
        <f>IF((SUM('Раздел 1'!U356:U356)=0),"","Неверно!")</f>
        <v/>
      </c>
      <c r="B4197" s="418" t="s">
        <v>23124</v>
      </c>
      <c r="C4197" s="244" t="s">
        <v>1619</v>
      </c>
      <c r="D4197" s="244" t="s">
        <v>374</v>
      </c>
      <c r="E4197" s="244" t="str">
        <f>CONCATENATE(SUM('Раздел 1'!U356:U356),"=",0)</f>
        <v>0=0</v>
      </c>
    </row>
    <row r="4198" spans="1:5" s="102" customFormat="1" x14ac:dyDescent="0.2">
      <c r="A4198" s="418" t="str">
        <f>IF((SUM('Раздел 1'!T161:T161)=0),"","Неверно!")</f>
        <v/>
      </c>
      <c r="B4198" s="418" t="s">
        <v>23125</v>
      </c>
      <c r="C4198" s="244" t="s">
        <v>2525</v>
      </c>
      <c r="D4198" s="244" t="s">
        <v>374</v>
      </c>
      <c r="E4198" s="244" t="str">
        <f>CONCATENATE(SUM('Раздел 1'!T161:T161),"=",0)</f>
        <v>0=0</v>
      </c>
    </row>
    <row r="4199" spans="1:5" s="102" customFormat="1" x14ac:dyDescent="0.2">
      <c r="A4199" s="418" t="str">
        <f>IF((SUM('Раздел 1'!U161:U161)=0),"","Неверно!")</f>
        <v/>
      </c>
      <c r="B4199" s="418" t="s">
        <v>23125</v>
      </c>
      <c r="C4199" s="244" t="s">
        <v>2526</v>
      </c>
      <c r="D4199" s="244" t="s">
        <v>374</v>
      </c>
      <c r="E4199" s="244" t="str">
        <f>CONCATENATE(SUM('Раздел 1'!U161:U161),"=",0)</f>
        <v>0=0</v>
      </c>
    </row>
    <row r="4200" spans="1:5" s="102" customFormat="1" x14ac:dyDescent="0.2">
      <c r="A4200" s="418" t="str">
        <f>IF((SUM('Раздел 1'!V161:V161)=0),"","Неверно!")</f>
        <v/>
      </c>
      <c r="B4200" s="418" t="s">
        <v>23125</v>
      </c>
      <c r="C4200" s="244" t="s">
        <v>2527</v>
      </c>
      <c r="D4200" s="244" t="s">
        <v>374</v>
      </c>
      <c r="E4200" s="244" t="str">
        <f>CONCATENATE(SUM('Раздел 1'!V161:V161),"=",0)</f>
        <v>0=0</v>
      </c>
    </row>
    <row r="4201" spans="1:5" s="102" customFormat="1" x14ac:dyDescent="0.2">
      <c r="A4201" s="418" t="str">
        <f>IF((SUM('Раздел 1'!G10:G10)&lt;=SUM('Раздел 1'!E10:E10)),"","Неверно!")</f>
        <v/>
      </c>
      <c r="B4201" s="418" t="s">
        <v>23126</v>
      </c>
      <c r="C4201" s="244" t="s">
        <v>5508</v>
      </c>
      <c r="D4201" s="244" t="s">
        <v>1485</v>
      </c>
      <c r="E4201" s="244" t="str">
        <f>CONCATENATE(SUM('Раздел 1'!G10:G10),"&lt;=",SUM('Раздел 1'!E10:E10))</f>
        <v>27&lt;=99</v>
      </c>
    </row>
    <row r="4202" spans="1:5" s="102" customFormat="1" x14ac:dyDescent="0.2">
      <c r="A4202" s="418" t="str">
        <f>IF((SUM('Раздел 1'!G19:G19)&lt;=SUM('Раздел 1'!E19:E19)),"","Неверно!")</f>
        <v/>
      </c>
      <c r="B4202" s="418" t="s">
        <v>23126</v>
      </c>
      <c r="C4202" s="244" t="s">
        <v>5509</v>
      </c>
      <c r="D4202" s="244" t="s">
        <v>1485</v>
      </c>
      <c r="E4202" s="244" t="str">
        <f>CONCATENATE(SUM('Раздел 1'!G19:G19),"&lt;=",SUM('Раздел 1'!E19:E19))</f>
        <v>0&lt;=0</v>
      </c>
    </row>
    <row r="4203" spans="1:5" s="102" customFormat="1" x14ac:dyDescent="0.2">
      <c r="A4203" s="418" t="str">
        <f>IF((SUM('Раздел 1'!G109:G109)&lt;=SUM('Раздел 1'!E109:E109)),"","Неверно!")</f>
        <v/>
      </c>
      <c r="B4203" s="418" t="s">
        <v>23126</v>
      </c>
      <c r="C4203" s="244" t="s">
        <v>5510</v>
      </c>
      <c r="D4203" s="244" t="s">
        <v>1485</v>
      </c>
      <c r="E4203" s="244" t="str">
        <f>CONCATENATE(SUM('Раздел 1'!G109:G109),"&lt;=",SUM('Раздел 1'!E109:E109))</f>
        <v>0&lt;=0</v>
      </c>
    </row>
    <row r="4204" spans="1:5" s="102" customFormat="1" x14ac:dyDescent="0.2">
      <c r="A4204" s="418" t="str">
        <f>IF((SUM('Раздел 1'!G110:G110)&lt;=SUM('Раздел 1'!E110:E110)),"","Неверно!")</f>
        <v/>
      </c>
      <c r="B4204" s="418" t="s">
        <v>23126</v>
      </c>
      <c r="C4204" s="244" t="s">
        <v>5511</v>
      </c>
      <c r="D4204" s="244" t="s">
        <v>1485</v>
      </c>
      <c r="E4204" s="244" t="str">
        <f>CONCATENATE(SUM('Раздел 1'!G110:G110),"&lt;=",SUM('Раздел 1'!E110:E110))</f>
        <v>0&lt;=0</v>
      </c>
    </row>
    <row r="4205" spans="1:5" s="102" customFormat="1" x14ac:dyDescent="0.2">
      <c r="A4205" s="418" t="str">
        <f>IF((SUM('Раздел 1'!G111:G111)&lt;=SUM('Раздел 1'!E111:E111)),"","Неверно!")</f>
        <v/>
      </c>
      <c r="B4205" s="418" t="s">
        <v>23126</v>
      </c>
      <c r="C4205" s="244" t="s">
        <v>5512</v>
      </c>
      <c r="D4205" s="244" t="s">
        <v>1485</v>
      </c>
      <c r="E4205" s="244" t="str">
        <f>CONCATENATE(SUM('Раздел 1'!G111:G111),"&lt;=",SUM('Раздел 1'!E111:E111))</f>
        <v>0&lt;=0</v>
      </c>
    </row>
    <row r="4206" spans="1:5" s="102" customFormat="1" x14ac:dyDescent="0.2">
      <c r="A4206" s="418" t="str">
        <f>IF((SUM('Раздел 1'!G112:G112)&lt;=SUM('Раздел 1'!E112:E112)),"","Неверно!")</f>
        <v/>
      </c>
      <c r="B4206" s="418" t="s">
        <v>23126</v>
      </c>
      <c r="C4206" s="244" t="s">
        <v>5513</v>
      </c>
      <c r="D4206" s="244" t="s">
        <v>1485</v>
      </c>
      <c r="E4206" s="244" t="str">
        <f>CONCATENATE(SUM('Раздел 1'!G112:G112),"&lt;=",SUM('Раздел 1'!E112:E112))</f>
        <v>0&lt;=0</v>
      </c>
    </row>
    <row r="4207" spans="1:5" s="102" customFormat="1" x14ac:dyDescent="0.2">
      <c r="A4207" s="418" t="str">
        <f>IF((SUM('Раздел 1'!G113:G113)&lt;=SUM('Раздел 1'!E113:E113)),"","Неверно!")</f>
        <v/>
      </c>
      <c r="B4207" s="418" t="s">
        <v>23126</v>
      </c>
      <c r="C4207" s="244" t="s">
        <v>5514</v>
      </c>
      <c r="D4207" s="244" t="s">
        <v>1485</v>
      </c>
      <c r="E4207" s="244" t="str">
        <f>CONCATENATE(SUM('Раздел 1'!G113:G113),"&lt;=",SUM('Раздел 1'!E113:E113))</f>
        <v>0&lt;=0</v>
      </c>
    </row>
    <row r="4208" spans="1:5" s="102" customFormat="1" x14ac:dyDescent="0.2">
      <c r="A4208" s="418" t="str">
        <f>IF((SUM('Раздел 1'!G114:G114)&lt;=SUM('Раздел 1'!E114:E114)),"","Неверно!")</f>
        <v/>
      </c>
      <c r="B4208" s="418" t="s">
        <v>23126</v>
      </c>
      <c r="C4208" s="244" t="s">
        <v>5515</v>
      </c>
      <c r="D4208" s="244" t="s">
        <v>1485</v>
      </c>
      <c r="E4208" s="244" t="str">
        <f>CONCATENATE(SUM('Раздел 1'!G114:G114),"&lt;=",SUM('Раздел 1'!E114:E114))</f>
        <v>0&lt;=0</v>
      </c>
    </row>
    <row r="4209" spans="1:5" s="102" customFormat="1" x14ac:dyDescent="0.2">
      <c r="A4209" s="418" t="str">
        <f>IF((SUM('Раздел 1'!G115:G115)&lt;=SUM('Раздел 1'!E115:E115)),"","Неверно!")</f>
        <v/>
      </c>
      <c r="B4209" s="418" t="s">
        <v>23126</v>
      </c>
      <c r="C4209" s="244" t="s">
        <v>5516</v>
      </c>
      <c r="D4209" s="244" t="s">
        <v>1485</v>
      </c>
      <c r="E4209" s="244" t="str">
        <f>CONCATENATE(SUM('Раздел 1'!G115:G115),"&lt;=",SUM('Раздел 1'!E115:E115))</f>
        <v>0&lt;=0</v>
      </c>
    </row>
    <row r="4210" spans="1:5" s="102" customFormat="1" x14ac:dyDescent="0.2">
      <c r="A4210" s="418" t="str">
        <f>IF((SUM('Раздел 1'!G116:G116)&lt;=SUM('Раздел 1'!E116:E116)),"","Неверно!")</f>
        <v/>
      </c>
      <c r="B4210" s="418" t="s">
        <v>23126</v>
      </c>
      <c r="C4210" s="244" t="s">
        <v>5517</v>
      </c>
      <c r="D4210" s="244" t="s">
        <v>1485</v>
      </c>
      <c r="E4210" s="244" t="str">
        <f>CONCATENATE(SUM('Раздел 1'!G116:G116),"&lt;=",SUM('Раздел 1'!E116:E116))</f>
        <v>0&lt;=0</v>
      </c>
    </row>
    <row r="4211" spans="1:5" s="102" customFormat="1" x14ac:dyDescent="0.2">
      <c r="A4211" s="418" t="str">
        <f>IF((SUM('Раздел 1'!G117:G117)&lt;=SUM('Раздел 1'!E117:E117)),"","Неверно!")</f>
        <v/>
      </c>
      <c r="B4211" s="418" t="s">
        <v>23126</v>
      </c>
      <c r="C4211" s="244" t="s">
        <v>5518</v>
      </c>
      <c r="D4211" s="244" t="s">
        <v>1485</v>
      </c>
      <c r="E4211" s="244" t="str">
        <f>CONCATENATE(SUM('Раздел 1'!G117:G117),"&lt;=",SUM('Раздел 1'!E117:E117))</f>
        <v>0&lt;=0</v>
      </c>
    </row>
    <row r="4212" spans="1:5" s="102" customFormat="1" x14ac:dyDescent="0.2">
      <c r="A4212" s="418" t="str">
        <f>IF((SUM('Раздел 1'!G118:G118)&lt;=SUM('Раздел 1'!E118:E118)),"","Неверно!")</f>
        <v/>
      </c>
      <c r="B4212" s="418" t="s">
        <v>23126</v>
      </c>
      <c r="C4212" s="244" t="s">
        <v>5519</v>
      </c>
      <c r="D4212" s="244" t="s">
        <v>1485</v>
      </c>
      <c r="E4212" s="244" t="str">
        <f>CONCATENATE(SUM('Раздел 1'!G118:G118),"&lt;=",SUM('Раздел 1'!E118:E118))</f>
        <v>0&lt;=0</v>
      </c>
    </row>
    <row r="4213" spans="1:5" s="102" customFormat="1" x14ac:dyDescent="0.2">
      <c r="A4213" s="418" t="str">
        <f>IF((SUM('Раздел 1'!G20:G20)&lt;=SUM('Раздел 1'!E20:E20)),"","Неверно!")</f>
        <v/>
      </c>
      <c r="B4213" s="418" t="s">
        <v>23126</v>
      </c>
      <c r="C4213" s="244" t="s">
        <v>5520</v>
      </c>
      <c r="D4213" s="244" t="s">
        <v>1485</v>
      </c>
      <c r="E4213" s="244" t="str">
        <f>CONCATENATE(SUM('Раздел 1'!G20:G20),"&lt;=",SUM('Раздел 1'!E20:E20))</f>
        <v>0&lt;=0</v>
      </c>
    </row>
    <row r="4214" spans="1:5" s="102" customFormat="1" x14ac:dyDescent="0.2">
      <c r="A4214" s="418" t="str">
        <f>IF((SUM('Раздел 1'!G119:G119)&lt;=SUM('Раздел 1'!E119:E119)),"","Неверно!")</f>
        <v/>
      </c>
      <c r="B4214" s="418" t="s">
        <v>23126</v>
      </c>
      <c r="C4214" s="244" t="s">
        <v>5521</v>
      </c>
      <c r="D4214" s="244" t="s">
        <v>1485</v>
      </c>
      <c r="E4214" s="244" t="str">
        <f>CONCATENATE(SUM('Раздел 1'!G119:G119),"&lt;=",SUM('Раздел 1'!E119:E119))</f>
        <v>0&lt;=0</v>
      </c>
    </row>
    <row r="4215" spans="1:5" s="102" customFormat="1" x14ac:dyDescent="0.2">
      <c r="A4215" s="418" t="str">
        <f>IF((SUM('Раздел 1'!G120:G120)&lt;=SUM('Раздел 1'!E120:E120)),"","Неверно!")</f>
        <v/>
      </c>
      <c r="B4215" s="418" t="s">
        <v>23126</v>
      </c>
      <c r="C4215" s="244" t="s">
        <v>5522</v>
      </c>
      <c r="D4215" s="244" t="s">
        <v>1485</v>
      </c>
      <c r="E4215" s="244" t="str">
        <f>CONCATENATE(SUM('Раздел 1'!G120:G120),"&lt;=",SUM('Раздел 1'!E120:E120))</f>
        <v>0&lt;=0</v>
      </c>
    </row>
    <row r="4216" spans="1:5" s="102" customFormat="1" x14ac:dyDescent="0.2">
      <c r="A4216" s="418" t="str">
        <f>IF((SUM('Раздел 1'!G121:G121)&lt;=SUM('Раздел 1'!E121:E121)),"","Неверно!")</f>
        <v/>
      </c>
      <c r="B4216" s="418" t="s">
        <v>23126</v>
      </c>
      <c r="C4216" s="244" t="s">
        <v>5523</v>
      </c>
      <c r="D4216" s="244" t="s">
        <v>1485</v>
      </c>
      <c r="E4216" s="244" t="str">
        <f>CONCATENATE(SUM('Раздел 1'!G121:G121),"&lt;=",SUM('Раздел 1'!E121:E121))</f>
        <v>0&lt;=0</v>
      </c>
    </row>
    <row r="4217" spans="1:5" s="102" customFormat="1" x14ac:dyDescent="0.2">
      <c r="A4217" s="418" t="str">
        <f>IF((SUM('Раздел 1'!G122:G122)&lt;=SUM('Раздел 1'!E122:E122)),"","Неверно!")</f>
        <v/>
      </c>
      <c r="B4217" s="418" t="s">
        <v>23126</v>
      </c>
      <c r="C4217" s="244" t="s">
        <v>5524</v>
      </c>
      <c r="D4217" s="244" t="s">
        <v>1485</v>
      </c>
      <c r="E4217" s="244" t="str">
        <f>CONCATENATE(SUM('Раздел 1'!G122:G122),"&lt;=",SUM('Раздел 1'!E122:E122))</f>
        <v>0&lt;=0</v>
      </c>
    </row>
    <row r="4218" spans="1:5" s="102" customFormat="1" x14ac:dyDescent="0.2">
      <c r="A4218" s="418" t="str">
        <f>IF((SUM('Раздел 1'!G123:G123)&lt;=SUM('Раздел 1'!E123:E123)),"","Неверно!")</f>
        <v/>
      </c>
      <c r="B4218" s="418" t="s">
        <v>23126</v>
      </c>
      <c r="C4218" s="244" t="s">
        <v>5525</v>
      </c>
      <c r="D4218" s="244" t="s">
        <v>1485</v>
      </c>
      <c r="E4218" s="244" t="str">
        <f>CONCATENATE(SUM('Раздел 1'!G123:G123),"&lt;=",SUM('Раздел 1'!E123:E123))</f>
        <v>0&lt;=0</v>
      </c>
    </row>
    <row r="4219" spans="1:5" s="102" customFormat="1" x14ac:dyDescent="0.2">
      <c r="A4219" s="418" t="str">
        <f>IF((SUM('Раздел 1'!G124:G124)&lt;=SUM('Раздел 1'!E124:E124)),"","Неверно!")</f>
        <v/>
      </c>
      <c r="B4219" s="418" t="s">
        <v>23126</v>
      </c>
      <c r="C4219" s="244" t="s">
        <v>5526</v>
      </c>
      <c r="D4219" s="244" t="s">
        <v>1485</v>
      </c>
      <c r="E4219" s="244" t="str">
        <f>CONCATENATE(SUM('Раздел 1'!G124:G124),"&lt;=",SUM('Раздел 1'!E124:E124))</f>
        <v>0&lt;=0</v>
      </c>
    </row>
    <row r="4220" spans="1:5" s="102" customFormat="1" x14ac:dyDescent="0.2">
      <c r="A4220" s="418" t="str">
        <f>IF((SUM('Раздел 1'!G125:G125)&lt;=SUM('Раздел 1'!E125:E125)),"","Неверно!")</f>
        <v/>
      </c>
      <c r="B4220" s="418" t="s">
        <v>23126</v>
      </c>
      <c r="C4220" s="244" t="s">
        <v>5527</v>
      </c>
      <c r="D4220" s="244" t="s">
        <v>1485</v>
      </c>
      <c r="E4220" s="244" t="str">
        <f>CONCATENATE(SUM('Раздел 1'!G125:G125),"&lt;=",SUM('Раздел 1'!E125:E125))</f>
        <v>0&lt;=0</v>
      </c>
    </row>
    <row r="4221" spans="1:5" s="102" customFormat="1" x14ac:dyDescent="0.2">
      <c r="A4221" s="418" t="str">
        <f>IF((SUM('Раздел 1'!G126:G126)&lt;=SUM('Раздел 1'!E126:E126)),"","Неверно!")</f>
        <v/>
      </c>
      <c r="B4221" s="418" t="s">
        <v>23126</v>
      </c>
      <c r="C4221" s="244" t="s">
        <v>5528</v>
      </c>
      <c r="D4221" s="244" t="s">
        <v>1485</v>
      </c>
      <c r="E4221" s="244" t="str">
        <f>CONCATENATE(SUM('Раздел 1'!G126:G126),"&lt;=",SUM('Раздел 1'!E126:E126))</f>
        <v>0&lt;=0</v>
      </c>
    </row>
    <row r="4222" spans="1:5" s="102" customFormat="1" x14ac:dyDescent="0.2">
      <c r="A4222" s="418" t="str">
        <f>IF((SUM('Раздел 1'!G127:G127)&lt;=SUM('Раздел 1'!E127:E127)),"","Неверно!")</f>
        <v/>
      </c>
      <c r="B4222" s="418" t="s">
        <v>23126</v>
      </c>
      <c r="C4222" s="244" t="s">
        <v>5529</v>
      </c>
      <c r="D4222" s="244" t="s">
        <v>1485</v>
      </c>
      <c r="E4222" s="244" t="str">
        <f>CONCATENATE(SUM('Раздел 1'!G127:G127),"&lt;=",SUM('Раздел 1'!E127:E127))</f>
        <v>0&lt;=0</v>
      </c>
    </row>
    <row r="4223" spans="1:5" s="102" customFormat="1" x14ac:dyDescent="0.2">
      <c r="A4223" s="418" t="str">
        <f>IF((SUM('Раздел 1'!G128:G128)&lt;=SUM('Раздел 1'!E128:E128)),"","Неверно!")</f>
        <v/>
      </c>
      <c r="B4223" s="418" t="s">
        <v>23126</v>
      </c>
      <c r="C4223" s="244" t="s">
        <v>5530</v>
      </c>
      <c r="D4223" s="244" t="s">
        <v>1485</v>
      </c>
      <c r="E4223" s="244" t="str">
        <f>CONCATENATE(SUM('Раздел 1'!G128:G128),"&lt;=",SUM('Раздел 1'!E128:E128))</f>
        <v>0&lt;=0</v>
      </c>
    </row>
    <row r="4224" spans="1:5" s="102" customFormat="1" x14ac:dyDescent="0.2">
      <c r="A4224" s="418" t="str">
        <f>IF((SUM('Раздел 1'!G21:G21)&lt;=SUM('Раздел 1'!E21:E21)),"","Неверно!")</f>
        <v/>
      </c>
      <c r="B4224" s="418" t="s">
        <v>23126</v>
      </c>
      <c r="C4224" s="244" t="s">
        <v>5531</v>
      </c>
      <c r="D4224" s="244" t="s">
        <v>1485</v>
      </c>
      <c r="E4224" s="244" t="str">
        <f>CONCATENATE(SUM('Раздел 1'!G21:G21),"&lt;=",SUM('Раздел 1'!E21:E21))</f>
        <v>0&lt;=0</v>
      </c>
    </row>
    <row r="4225" spans="1:5" s="102" customFormat="1" x14ac:dyDescent="0.2">
      <c r="A4225" s="418" t="str">
        <f>IF((SUM('Раздел 1'!G129:G129)&lt;=SUM('Раздел 1'!E129:E129)),"","Неверно!")</f>
        <v/>
      </c>
      <c r="B4225" s="418" t="s">
        <v>23126</v>
      </c>
      <c r="C4225" s="244" t="s">
        <v>5532</v>
      </c>
      <c r="D4225" s="244" t="s">
        <v>1485</v>
      </c>
      <c r="E4225" s="244" t="str">
        <f>CONCATENATE(SUM('Раздел 1'!G129:G129),"&lt;=",SUM('Раздел 1'!E129:E129))</f>
        <v>0&lt;=0</v>
      </c>
    </row>
    <row r="4226" spans="1:5" s="102" customFormat="1" x14ac:dyDescent="0.2">
      <c r="A4226" s="418" t="str">
        <f>IF((SUM('Раздел 1'!G130:G130)&lt;=SUM('Раздел 1'!E130:E130)),"","Неверно!")</f>
        <v/>
      </c>
      <c r="B4226" s="418" t="s">
        <v>23126</v>
      </c>
      <c r="C4226" s="244" t="s">
        <v>5533</v>
      </c>
      <c r="D4226" s="244" t="s">
        <v>1485</v>
      </c>
      <c r="E4226" s="244" t="str">
        <f>CONCATENATE(SUM('Раздел 1'!G130:G130),"&lt;=",SUM('Раздел 1'!E130:E130))</f>
        <v>0&lt;=0</v>
      </c>
    </row>
    <row r="4227" spans="1:5" s="102" customFormat="1" x14ac:dyDescent="0.2">
      <c r="A4227" s="418" t="str">
        <f>IF((SUM('Раздел 1'!G131:G131)&lt;=SUM('Раздел 1'!E131:E131)),"","Неверно!")</f>
        <v/>
      </c>
      <c r="B4227" s="418" t="s">
        <v>23126</v>
      </c>
      <c r="C4227" s="244" t="s">
        <v>5534</v>
      </c>
      <c r="D4227" s="244" t="s">
        <v>1485</v>
      </c>
      <c r="E4227" s="244" t="str">
        <f>CONCATENATE(SUM('Раздел 1'!G131:G131),"&lt;=",SUM('Раздел 1'!E131:E131))</f>
        <v>0&lt;=0</v>
      </c>
    </row>
    <row r="4228" spans="1:5" s="102" customFormat="1" x14ac:dyDescent="0.2">
      <c r="A4228" s="418" t="str">
        <f>IF((SUM('Раздел 1'!G132:G132)&lt;=SUM('Раздел 1'!E132:E132)),"","Неверно!")</f>
        <v/>
      </c>
      <c r="B4228" s="418" t="s">
        <v>23126</v>
      </c>
      <c r="C4228" s="244" t="s">
        <v>5535</v>
      </c>
      <c r="D4228" s="244" t="s">
        <v>1485</v>
      </c>
      <c r="E4228" s="244" t="str">
        <f>CONCATENATE(SUM('Раздел 1'!G132:G132),"&lt;=",SUM('Раздел 1'!E132:E132))</f>
        <v>0&lt;=0</v>
      </c>
    </row>
    <row r="4229" spans="1:5" s="102" customFormat="1" x14ac:dyDescent="0.2">
      <c r="A4229" s="418" t="str">
        <f>IF((SUM('Раздел 1'!G133:G133)&lt;=SUM('Раздел 1'!E133:E133)),"","Неверно!")</f>
        <v/>
      </c>
      <c r="B4229" s="418" t="s">
        <v>23126</v>
      </c>
      <c r="C4229" s="244" t="s">
        <v>5536</v>
      </c>
      <c r="D4229" s="244" t="s">
        <v>1485</v>
      </c>
      <c r="E4229" s="244" t="str">
        <f>CONCATENATE(SUM('Раздел 1'!G133:G133),"&lt;=",SUM('Раздел 1'!E133:E133))</f>
        <v>0&lt;=0</v>
      </c>
    </row>
    <row r="4230" spans="1:5" s="102" customFormat="1" x14ac:dyDescent="0.2">
      <c r="A4230" s="418" t="str">
        <f>IF((SUM('Раздел 1'!G134:G134)&lt;=SUM('Раздел 1'!E134:E134)),"","Неверно!")</f>
        <v/>
      </c>
      <c r="B4230" s="418" t="s">
        <v>23126</v>
      </c>
      <c r="C4230" s="244" t="s">
        <v>5537</v>
      </c>
      <c r="D4230" s="244" t="s">
        <v>1485</v>
      </c>
      <c r="E4230" s="244" t="str">
        <f>CONCATENATE(SUM('Раздел 1'!G134:G134),"&lt;=",SUM('Раздел 1'!E134:E134))</f>
        <v>0&lt;=0</v>
      </c>
    </row>
    <row r="4231" spans="1:5" s="102" customFormat="1" x14ac:dyDescent="0.2">
      <c r="A4231" s="418" t="str">
        <f>IF((SUM('Раздел 1'!G135:G135)&lt;=SUM('Раздел 1'!E135:E135)),"","Неверно!")</f>
        <v/>
      </c>
      <c r="B4231" s="418" t="s">
        <v>23126</v>
      </c>
      <c r="C4231" s="244" t="s">
        <v>5538</v>
      </c>
      <c r="D4231" s="244" t="s">
        <v>1485</v>
      </c>
      <c r="E4231" s="244" t="str">
        <f>CONCATENATE(SUM('Раздел 1'!G135:G135),"&lt;=",SUM('Раздел 1'!E135:E135))</f>
        <v>0&lt;=0</v>
      </c>
    </row>
    <row r="4232" spans="1:5" s="102" customFormat="1" x14ac:dyDescent="0.2">
      <c r="A4232" s="418" t="str">
        <f>IF((SUM('Раздел 1'!G136:G136)&lt;=SUM('Раздел 1'!E136:E136)),"","Неверно!")</f>
        <v/>
      </c>
      <c r="B4232" s="418" t="s">
        <v>23126</v>
      </c>
      <c r="C4232" s="244" t="s">
        <v>5539</v>
      </c>
      <c r="D4232" s="244" t="s">
        <v>1485</v>
      </c>
      <c r="E4232" s="244" t="str">
        <f>CONCATENATE(SUM('Раздел 1'!G136:G136),"&lt;=",SUM('Раздел 1'!E136:E136))</f>
        <v>0&lt;=0</v>
      </c>
    </row>
    <row r="4233" spans="1:5" s="102" customFormat="1" x14ac:dyDescent="0.2">
      <c r="A4233" s="418" t="str">
        <f>IF((SUM('Раздел 1'!G137:G137)&lt;=SUM('Раздел 1'!E137:E137)),"","Неверно!")</f>
        <v/>
      </c>
      <c r="B4233" s="418" t="s">
        <v>23126</v>
      </c>
      <c r="C4233" s="244" t="s">
        <v>5540</v>
      </c>
      <c r="D4233" s="244" t="s">
        <v>1485</v>
      </c>
      <c r="E4233" s="244" t="str">
        <f>CONCATENATE(SUM('Раздел 1'!G137:G137),"&lt;=",SUM('Раздел 1'!E137:E137))</f>
        <v>0&lt;=0</v>
      </c>
    </row>
    <row r="4234" spans="1:5" s="102" customFormat="1" x14ac:dyDescent="0.2">
      <c r="A4234" s="418" t="str">
        <f>IF((SUM('Раздел 1'!G138:G138)&lt;=SUM('Раздел 1'!E138:E138)),"","Неверно!")</f>
        <v/>
      </c>
      <c r="B4234" s="418" t="s">
        <v>23126</v>
      </c>
      <c r="C4234" s="244" t="s">
        <v>5541</v>
      </c>
      <c r="D4234" s="244" t="s">
        <v>1485</v>
      </c>
      <c r="E4234" s="244" t="str">
        <f>CONCATENATE(SUM('Раздел 1'!G138:G138),"&lt;=",SUM('Раздел 1'!E138:E138))</f>
        <v>0&lt;=0</v>
      </c>
    </row>
    <row r="4235" spans="1:5" s="102" customFormat="1" x14ac:dyDescent="0.2">
      <c r="A4235" s="418" t="str">
        <f>IF((SUM('Раздел 1'!G22:G22)&lt;=SUM('Раздел 1'!E22:E22)),"","Неверно!")</f>
        <v/>
      </c>
      <c r="B4235" s="418" t="s">
        <v>23126</v>
      </c>
      <c r="C4235" s="244" t="s">
        <v>5542</v>
      </c>
      <c r="D4235" s="244" t="s">
        <v>1485</v>
      </c>
      <c r="E4235" s="244" t="str">
        <f>CONCATENATE(SUM('Раздел 1'!G22:G22),"&lt;=",SUM('Раздел 1'!E22:E22))</f>
        <v>0&lt;=0</v>
      </c>
    </row>
    <row r="4236" spans="1:5" s="102" customFormat="1" x14ac:dyDescent="0.2">
      <c r="A4236" s="418" t="str">
        <f>IF((SUM('Раздел 1'!G139:G139)&lt;=SUM('Раздел 1'!E139:E139)),"","Неверно!")</f>
        <v/>
      </c>
      <c r="B4236" s="418" t="s">
        <v>23126</v>
      </c>
      <c r="C4236" s="244" t="s">
        <v>5543</v>
      </c>
      <c r="D4236" s="244" t="s">
        <v>1485</v>
      </c>
      <c r="E4236" s="244" t="str">
        <f>CONCATENATE(SUM('Раздел 1'!G139:G139),"&lt;=",SUM('Раздел 1'!E139:E139))</f>
        <v>0&lt;=0</v>
      </c>
    </row>
    <row r="4237" spans="1:5" s="102" customFormat="1" x14ac:dyDescent="0.2">
      <c r="A4237" s="418" t="str">
        <f>IF((SUM('Раздел 1'!G140:G140)&lt;=SUM('Раздел 1'!E140:E140)),"","Неверно!")</f>
        <v/>
      </c>
      <c r="B4237" s="418" t="s">
        <v>23126</v>
      </c>
      <c r="C4237" s="244" t="s">
        <v>5544</v>
      </c>
      <c r="D4237" s="244" t="s">
        <v>1485</v>
      </c>
      <c r="E4237" s="244" t="str">
        <f>CONCATENATE(SUM('Раздел 1'!G140:G140),"&lt;=",SUM('Раздел 1'!E140:E140))</f>
        <v>0&lt;=0</v>
      </c>
    </row>
    <row r="4238" spans="1:5" s="102" customFormat="1" x14ac:dyDescent="0.2">
      <c r="A4238" s="418" t="str">
        <f>IF((SUM('Раздел 1'!G141:G141)&lt;=SUM('Раздел 1'!E141:E141)),"","Неверно!")</f>
        <v/>
      </c>
      <c r="B4238" s="418" t="s">
        <v>23126</v>
      </c>
      <c r="C4238" s="244" t="s">
        <v>5545</v>
      </c>
      <c r="D4238" s="244" t="s">
        <v>1485</v>
      </c>
      <c r="E4238" s="244" t="str">
        <f>CONCATENATE(SUM('Раздел 1'!G141:G141),"&lt;=",SUM('Раздел 1'!E141:E141))</f>
        <v>0&lt;=0</v>
      </c>
    </row>
    <row r="4239" spans="1:5" s="102" customFormat="1" x14ac:dyDescent="0.2">
      <c r="A4239" s="418" t="str">
        <f>IF((SUM('Раздел 1'!G142:G142)&lt;=SUM('Раздел 1'!E142:E142)),"","Неверно!")</f>
        <v/>
      </c>
      <c r="B4239" s="418" t="s">
        <v>23126</v>
      </c>
      <c r="C4239" s="244" t="s">
        <v>5546</v>
      </c>
      <c r="D4239" s="244" t="s">
        <v>1485</v>
      </c>
      <c r="E4239" s="244" t="str">
        <f>CONCATENATE(SUM('Раздел 1'!G142:G142),"&lt;=",SUM('Раздел 1'!E142:E142))</f>
        <v>0&lt;=0</v>
      </c>
    </row>
    <row r="4240" spans="1:5" s="102" customFormat="1" x14ac:dyDescent="0.2">
      <c r="A4240" s="418" t="str">
        <f>IF((SUM('Раздел 1'!G143:G143)&lt;=SUM('Раздел 1'!E143:E143)),"","Неверно!")</f>
        <v/>
      </c>
      <c r="B4240" s="418" t="s">
        <v>23126</v>
      </c>
      <c r="C4240" s="244" t="s">
        <v>5547</v>
      </c>
      <c r="D4240" s="244" t="s">
        <v>1485</v>
      </c>
      <c r="E4240" s="244" t="str">
        <f>CONCATENATE(SUM('Раздел 1'!G143:G143),"&lt;=",SUM('Раздел 1'!E143:E143))</f>
        <v>0&lt;=0</v>
      </c>
    </row>
    <row r="4241" spans="1:5" s="102" customFormat="1" x14ac:dyDescent="0.2">
      <c r="A4241" s="418" t="str">
        <f>IF((SUM('Раздел 1'!G144:G144)&lt;=SUM('Раздел 1'!E144:E144)),"","Неверно!")</f>
        <v/>
      </c>
      <c r="B4241" s="418" t="s">
        <v>23126</v>
      </c>
      <c r="C4241" s="244" t="s">
        <v>5548</v>
      </c>
      <c r="D4241" s="244" t="s">
        <v>1485</v>
      </c>
      <c r="E4241" s="244" t="str">
        <f>CONCATENATE(SUM('Раздел 1'!G144:G144),"&lt;=",SUM('Раздел 1'!E144:E144))</f>
        <v>0&lt;=0</v>
      </c>
    </row>
    <row r="4242" spans="1:5" s="102" customFormat="1" x14ac:dyDescent="0.2">
      <c r="A4242" s="418" t="str">
        <f>IF((SUM('Раздел 1'!G145:G145)&lt;=SUM('Раздел 1'!E145:E145)),"","Неверно!")</f>
        <v/>
      </c>
      <c r="B4242" s="418" t="s">
        <v>23126</v>
      </c>
      <c r="C4242" s="244" t="s">
        <v>5549</v>
      </c>
      <c r="D4242" s="244" t="s">
        <v>1485</v>
      </c>
      <c r="E4242" s="244" t="str">
        <f>CONCATENATE(SUM('Раздел 1'!G145:G145),"&lt;=",SUM('Раздел 1'!E145:E145))</f>
        <v>0&lt;=0</v>
      </c>
    </row>
    <row r="4243" spans="1:5" s="102" customFormat="1" x14ac:dyDescent="0.2">
      <c r="A4243" s="418" t="str">
        <f>IF((SUM('Раздел 1'!G146:G146)&lt;=SUM('Раздел 1'!E146:E146)),"","Неверно!")</f>
        <v/>
      </c>
      <c r="B4243" s="418" t="s">
        <v>23126</v>
      </c>
      <c r="C4243" s="244" t="s">
        <v>5550</v>
      </c>
      <c r="D4243" s="244" t="s">
        <v>1485</v>
      </c>
      <c r="E4243" s="244" t="str">
        <f>CONCATENATE(SUM('Раздел 1'!G146:G146),"&lt;=",SUM('Раздел 1'!E146:E146))</f>
        <v>0&lt;=0</v>
      </c>
    </row>
    <row r="4244" spans="1:5" s="102" customFormat="1" x14ac:dyDescent="0.2">
      <c r="A4244" s="418" t="str">
        <f>IF((SUM('Раздел 1'!G147:G147)&lt;=SUM('Раздел 1'!E147:E147)),"","Неверно!")</f>
        <v/>
      </c>
      <c r="B4244" s="418" t="s">
        <v>23126</v>
      </c>
      <c r="C4244" s="244" t="s">
        <v>5551</v>
      </c>
      <c r="D4244" s="244" t="s">
        <v>1485</v>
      </c>
      <c r="E4244" s="244" t="str">
        <f>CONCATENATE(SUM('Раздел 1'!G147:G147),"&lt;=",SUM('Раздел 1'!E147:E147))</f>
        <v>0&lt;=0</v>
      </c>
    </row>
    <row r="4245" spans="1:5" s="102" customFormat="1" x14ac:dyDescent="0.2">
      <c r="A4245" s="418" t="str">
        <f>IF((SUM('Раздел 1'!G148:G148)&lt;=SUM('Раздел 1'!E148:E148)),"","Неверно!")</f>
        <v/>
      </c>
      <c r="B4245" s="418" t="s">
        <v>23126</v>
      </c>
      <c r="C4245" s="244" t="s">
        <v>5552</v>
      </c>
      <c r="D4245" s="244" t="s">
        <v>1485</v>
      </c>
      <c r="E4245" s="244" t="str">
        <f>CONCATENATE(SUM('Раздел 1'!G148:G148),"&lt;=",SUM('Раздел 1'!E148:E148))</f>
        <v>0&lt;=0</v>
      </c>
    </row>
    <row r="4246" spans="1:5" s="102" customFormat="1" x14ac:dyDescent="0.2">
      <c r="A4246" s="418" t="str">
        <f>IF((SUM('Раздел 1'!G23:G23)&lt;=SUM('Раздел 1'!E23:E23)),"","Неверно!")</f>
        <v/>
      </c>
      <c r="B4246" s="418" t="s">
        <v>23126</v>
      </c>
      <c r="C4246" s="244" t="s">
        <v>5553</v>
      </c>
      <c r="D4246" s="244" t="s">
        <v>1485</v>
      </c>
      <c r="E4246" s="244" t="str">
        <f>CONCATENATE(SUM('Раздел 1'!G23:G23),"&lt;=",SUM('Раздел 1'!E23:E23))</f>
        <v>0&lt;=0</v>
      </c>
    </row>
    <row r="4247" spans="1:5" s="102" customFormat="1" x14ac:dyDescent="0.2">
      <c r="A4247" s="418" t="str">
        <f>IF((SUM('Раздел 1'!G149:G149)&lt;=SUM('Раздел 1'!E149:E149)),"","Неверно!")</f>
        <v/>
      </c>
      <c r="B4247" s="418" t="s">
        <v>23126</v>
      </c>
      <c r="C4247" s="244" t="s">
        <v>5554</v>
      </c>
      <c r="D4247" s="244" t="s">
        <v>1485</v>
      </c>
      <c r="E4247" s="244" t="str">
        <f>CONCATENATE(SUM('Раздел 1'!G149:G149),"&lt;=",SUM('Раздел 1'!E149:E149))</f>
        <v>0&lt;=0</v>
      </c>
    </row>
    <row r="4248" spans="1:5" s="102" customFormat="1" x14ac:dyDescent="0.2">
      <c r="A4248" s="418" t="str">
        <f>IF((SUM('Раздел 1'!G150:G150)&lt;=SUM('Раздел 1'!E150:E150)),"","Неверно!")</f>
        <v/>
      </c>
      <c r="B4248" s="418" t="s">
        <v>23126</v>
      </c>
      <c r="C4248" s="244" t="s">
        <v>5555</v>
      </c>
      <c r="D4248" s="244" t="s">
        <v>1485</v>
      </c>
      <c r="E4248" s="244" t="str">
        <f>CONCATENATE(SUM('Раздел 1'!G150:G150),"&lt;=",SUM('Раздел 1'!E150:E150))</f>
        <v>0&lt;=0</v>
      </c>
    </row>
    <row r="4249" spans="1:5" s="102" customFormat="1" x14ac:dyDescent="0.2">
      <c r="A4249" s="418" t="str">
        <f>IF((SUM('Раздел 1'!G151:G151)&lt;=SUM('Раздел 1'!E151:E151)),"","Неверно!")</f>
        <v/>
      </c>
      <c r="B4249" s="418" t="s">
        <v>23126</v>
      </c>
      <c r="C4249" s="244" t="s">
        <v>5556</v>
      </c>
      <c r="D4249" s="244" t="s">
        <v>1485</v>
      </c>
      <c r="E4249" s="244" t="str">
        <f>CONCATENATE(SUM('Раздел 1'!G151:G151),"&lt;=",SUM('Раздел 1'!E151:E151))</f>
        <v>0&lt;=0</v>
      </c>
    </row>
    <row r="4250" spans="1:5" s="102" customFormat="1" x14ac:dyDescent="0.2">
      <c r="A4250" s="418" t="str">
        <f>IF((SUM('Раздел 1'!G152:G152)&lt;=SUM('Раздел 1'!E152:E152)),"","Неверно!")</f>
        <v/>
      </c>
      <c r="B4250" s="418" t="s">
        <v>23126</v>
      </c>
      <c r="C4250" s="244" t="s">
        <v>5557</v>
      </c>
      <c r="D4250" s="244" t="s">
        <v>1485</v>
      </c>
      <c r="E4250" s="244" t="str">
        <f>CONCATENATE(SUM('Раздел 1'!G152:G152),"&lt;=",SUM('Раздел 1'!E152:E152))</f>
        <v>0&lt;=0</v>
      </c>
    </row>
    <row r="4251" spans="1:5" s="102" customFormat="1" x14ac:dyDescent="0.2">
      <c r="A4251" s="418" t="str">
        <f>IF((SUM('Раздел 1'!G153:G153)&lt;=SUM('Раздел 1'!E153:E153)),"","Неверно!")</f>
        <v/>
      </c>
      <c r="B4251" s="418" t="s">
        <v>23126</v>
      </c>
      <c r="C4251" s="244" t="s">
        <v>5558</v>
      </c>
      <c r="D4251" s="244" t="s">
        <v>1485</v>
      </c>
      <c r="E4251" s="244" t="str">
        <f>CONCATENATE(SUM('Раздел 1'!G153:G153),"&lt;=",SUM('Раздел 1'!E153:E153))</f>
        <v>1&lt;=11</v>
      </c>
    </row>
    <row r="4252" spans="1:5" s="102" customFormat="1" x14ac:dyDescent="0.2">
      <c r="A4252" s="418" t="str">
        <f>IF((SUM('Раздел 1'!G154:G154)&lt;=SUM('Раздел 1'!E154:E154)),"","Неверно!")</f>
        <v/>
      </c>
      <c r="B4252" s="418" t="s">
        <v>23126</v>
      </c>
      <c r="C4252" s="244" t="s">
        <v>5559</v>
      </c>
      <c r="D4252" s="244" t="s">
        <v>1485</v>
      </c>
      <c r="E4252" s="244" t="str">
        <f>CONCATENATE(SUM('Раздел 1'!G154:G154),"&lt;=",SUM('Раздел 1'!E154:E154))</f>
        <v>0&lt;=0</v>
      </c>
    </row>
    <row r="4253" spans="1:5" s="102" customFormat="1" x14ac:dyDescent="0.2">
      <c r="A4253" s="418" t="str">
        <f>IF((SUM('Раздел 1'!G155:G155)&lt;=SUM('Раздел 1'!E155:E155)),"","Неверно!")</f>
        <v/>
      </c>
      <c r="B4253" s="418" t="s">
        <v>23126</v>
      </c>
      <c r="C4253" s="244" t="s">
        <v>5560</v>
      </c>
      <c r="D4253" s="244" t="s">
        <v>1485</v>
      </c>
      <c r="E4253" s="244" t="str">
        <f>CONCATENATE(SUM('Раздел 1'!G155:G155),"&lt;=",SUM('Раздел 1'!E155:E155))</f>
        <v>0&lt;=0</v>
      </c>
    </row>
    <row r="4254" spans="1:5" s="102" customFormat="1" x14ac:dyDescent="0.2">
      <c r="A4254" s="418" t="str">
        <f>IF((SUM('Раздел 1'!G156:G156)&lt;=SUM('Раздел 1'!E156:E156)),"","Неверно!")</f>
        <v/>
      </c>
      <c r="B4254" s="418" t="s">
        <v>23126</v>
      </c>
      <c r="C4254" s="244" t="s">
        <v>5561</v>
      </c>
      <c r="D4254" s="244" t="s">
        <v>1485</v>
      </c>
      <c r="E4254" s="244" t="str">
        <f>CONCATENATE(SUM('Раздел 1'!G156:G156),"&lt;=",SUM('Раздел 1'!E156:E156))</f>
        <v>0&lt;=0</v>
      </c>
    </row>
    <row r="4255" spans="1:5" s="102" customFormat="1" x14ac:dyDescent="0.2">
      <c r="A4255" s="418" t="str">
        <f>IF((SUM('Раздел 1'!G157:G157)&lt;=SUM('Раздел 1'!E157:E157)),"","Неверно!")</f>
        <v/>
      </c>
      <c r="B4255" s="418" t="s">
        <v>23126</v>
      </c>
      <c r="C4255" s="244" t="s">
        <v>5562</v>
      </c>
      <c r="D4255" s="244" t="s">
        <v>1485</v>
      </c>
      <c r="E4255" s="244" t="str">
        <f>CONCATENATE(SUM('Раздел 1'!G157:G157),"&lt;=",SUM('Раздел 1'!E157:E157))</f>
        <v>0&lt;=0</v>
      </c>
    </row>
    <row r="4256" spans="1:5" s="102" customFormat="1" x14ac:dyDescent="0.2">
      <c r="A4256" s="418" t="str">
        <f>IF((SUM('Раздел 1'!G158:G158)&lt;=SUM('Раздел 1'!E158:E158)),"","Неверно!")</f>
        <v/>
      </c>
      <c r="B4256" s="418" t="s">
        <v>23126</v>
      </c>
      <c r="C4256" s="244" t="s">
        <v>5563</v>
      </c>
      <c r="D4256" s="244" t="s">
        <v>1485</v>
      </c>
      <c r="E4256" s="244" t="str">
        <f>CONCATENATE(SUM('Раздел 1'!G158:G158),"&lt;=",SUM('Раздел 1'!E158:E158))</f>
        <v>0&lt;=0</v>
      </c>
    </row>
    <row r="4257" spans="1:5" s="102" customFormat="1" x14ac:dyDescent="0.2">
      <c r="A4257" s="418" t="str">
        <f>IF((SUM('Раздел 1'!G24:G24)&lt;=SUM('Раздел 1'!E24:E24)),"","Неверно!")</f>
        <v/>
      </c>
      <c r="B4257" s="418" t="s">
        <v>23126</v>
      </c>
      <c r="C4257" s="244" t="s">
        <v>5564</v>
      </c>
      <c r="D4257" s="244" t="s">
        <v>1485</v>
      </c>
      <c r="E4257" s="244" t="str">
        <f>CONCATENATE(SUM('Раздел 1'!G24:G24),"&lt;=",SUM('Раздел 1'!E24:E24))</f>
        <v>0&lt;=0</v>
      </c>
    </row>
    <row r="4258" spans="1:5" s="102" customFormat="1" x14ac:dyDescent="0.2">
      <c r="A4258" s="418" t="str">
        <f>IF((SUM('Раздел 1'!G159:G159)&lt;=SUM('Раздел 1'!E159:E159)),"","Неверно!")</f>
        <v/>
      </c>
      <c r="B4258" s="418" t="s">
        <v>23126</v>
      </c>
      <c r="C4258" s="244" t="s">
        <v>5565</v>
      </c>
      <c r="D4258" s="244" t="s">
        <v>1485</v>
      </c>
      <c r="E4258" s="244" t="str">
        <f>CONCATENATE(SUM('Раздел 1'!G159:G159),"&lt;=",SUM('Раздел 1'!E159:E159))</f>
        <v>0&lt;=0</v>
      </c>
    </row>
    <row r="4259" spans="1:5" s="102" customFormat="1" x14ac:dyDescent="0.2">
      <c r="A4259" s="418" t="str">
        <f>IF((SUM('Раздел 1'!G160:G160)&lt;=SUM('Раздел 1'!E160:E160)),"","Неверно!")</f>
        <v/>
      </c>
      <c r="B4259" s="418" t="s">
        <v>23126</v>
      </c>
      <c r="C4259" s="244" t="s">
        <v>5566</v>
      </c>
      <c r="D4259" s="244" t="s">
        <v>1485</v>
      </c>
      <c r="E4259" s="244" t="str">
        <f>CONCATENATE(SUM('Раздел 1'!G160:G160),"&lt;=",SUM('Раздел 1'!E160:E160))</f>
        <v>0&lt;=0</v>
      </c>
    </row>
    <row r="4260" spans="1:5" s="102" customFormat="1" x14ac:dyDescent="0.2">
      <c r="A4260" s="418" t="str">
        <f>IF((SUM('Раздел 1'!G161:G161)&lt;=SUM('Раздел 1'!E161:E161)),"","Неверно!")</f>
        <v/>
      </c>
      <c r="B4260" s="418" t="s">
        <v>23126</v>
      </c>
      <c r="C4260" s="244" t="s">
        <v>5567</v>
      </c>
      <c r="D4260" s="244" t="s">
        <v>1485</v>
      </c>
      <c r="E4260" s="244" t="str">
        <f>CONCATENATE(SUM('Раздел 1'!G161:G161),"&lt;=",SUM('Раздел 1'!E161:E161))</f>
        <v>0&lt;=0</v>
      </c>
    </row>
    <row r="4261" spans="1:5" s="102" customFormat="1" x14ac:dyDescent="0.2">
      <c r="A4261" s="418" t="str">
        <f>IF((SUM('Раздел 1'!G162:G162)&lt;=SUM('Раздел 1'!E162:E162)),"","Неверно!")</f>
        <v/>
      </c>
      <c r="B4261" s="418" t="s">
        <v>23126</v>
      </c>
      <c r="C4261" s="244" t="s">
        <v>5568</v>
      </c>
      <c r="D4261" s="244" t="s">
        <v>1485</v>
      </c>
      <c r="E4261" s="244" t="str">
        <f>CONCATENATE(SUM('Раздел 1'!G162:G162),"&lt;=",SUM('Раздел 1'!E162:E162))</f>
        <v>0&lt;=0</v>
      </c>
    </row>
    <row r="4262" spans="1:5" s="102" customFormat="1" x14ac:dyDescent="0.2">
      <c r="A4262" s="418" t="str">
        <f>IF((SUM('Раздел 1'!G163:G163)&lt;=SUM('Раздел 1'!E163:E163)),"","Неверно!")</f>
        <v/>
      </c>
      <c r="B4262" s="418" t="s">
        <v>23126</v>
      </c>
      <c r="C4262" s="244" t="s">
        <v>5569</v>
      </c>
      <c r="D4262" s="244" t="s">
        <v>1485</v>
      </c>
      <c r="E4262" s="244" t="str">
        <f>CONCATENATE(SUM('Раздел 1'!G163:G163),"&lt;=",SUM('Раздел 1'!E163:E163))</f>
        <v>0&lt;=0</v>
      </c>
    </row>
    <row r="4263" spans="1:5" s="102" customFormat="1" x14ac:dyDescent="0.2">
      <c r="A4263" s="418" t="str">
        <f>IF((SUM('Раздел 1'!G164:G164)&lt;=SUM('Раздел 1'!E164:E164)),"","Неверно!")</f>
        <v/>
      </c>
      <c r="B4263" s="418" t="s">
        <v>23126</v>
      </c>
      <c r="C4263" s="244" t="s">
        <v>5570</v>
      </c>
      <c r="D4263" s="244" t="s">
        <v>1485</v>
      </c>
      <c r="E4263" s="244" t="str">
        <f>CONCATENATE(SUM('Раздел 1'!G164:G164),"&lt;=",SUM('Раздел 1'!E164:E164))</f>
        <v>0&lt;=0</v>
      </c>
    </row>
    <row r="4264" spans="1:5" s="102" customFormat="1" x14ac:dyDescent="0.2">
      <c r="A4264" s="418" t="str">
        <f>IF((SUM('Раздел 1'!G165:G165)&lt;=SUM('Раздел 1'!E165:E165)),"","Неверно!")</f>
        <v/>
      </c>
      <c r="B4264" s="418" t="s">
        <v>23126</v>
      </c>
      <c r="C4264" s="244" t="s">
        <v>5571</v>
      </c>
      <c r="D4264" s="244" t="s">
        <v>1485</v>
      </c>
      <c r="E4264" s="244" t="str">
        <f>CONCATENATE(SUM('Раздел 1'!G165:G165),"&lt;=",SUM('Раздел 1'!E165:E165))</f>
        <v>0&lt;=0</v>
      </c>
    </row>
    <row r="4265" spans="1:5" s="102" customFormat="1" x14ac:dyDescent="0.2">
      <c r="A4265" s="418" t="str">
        <f>IF((SUM('Раздел 1'!G166:G166)&lt;=SUM('Раздел 1'!E166:E166)),"","Неверно!")</f>
        <v/>
      </c>
      <c r="B4265" s="418" t="s">
        <v>23126</v>
      </c>
      <c r="C4265" s="244" t="s">
        <v>5572</v>
      </c>
      <c r="D4265" s="244" t="s">
        <v>1485</v>
      </c>
      <c r="E4265" s="244" t="str">
        <f>CONCATENATE(SUM('Раздел 1'!G166:G166),"&lt;=",SUM('Раздел 1'!E166:E166))</f>
        <v>0&lt;=0</v>
      </c>
    </row>
    <row r="4266" spans="1:5" s="102" customFormat="1" x14ac:dyDescent="0.2">
      <c r="A4266" s="418" t="str">
        <f>IF((SUM('Раздел 1'!G167:G167)&lt;=SUM('Раздел 1'!E167:E167)),"","Неверно!")</f>
        <v/>
      </c>
      <c r="B4266" s="418" t="s">
        <v>23126</v>
      </c>
      <c r="C4266" s="244" t="s">
        <v>5573</v>
      </c>
      <c r="D4266" s="244" t="s">
        <v>1485</v>
      </c>
      <c r="E4266" s="244" t="str">
        <f>CONCATENATE(SUM('Раздел 1'!G167:G167),"&lt;=",SUM('Раздел 1'!E167:E167))</f>
        <v>0&lt;=0</v>
      </c>
    </row>
    <row r="4267" spans="1:5" s="102" customFormat="1" x14ac:dyDescent="0.2">
      <c r="A4267" s="418" t="str">
        <f>IF((SUM('Раздел 1'!G168:G168)&lt;=SUM('Раздел 1'!E168:E168)),"","Неверно!")</f>
        <v/>
      </c>
      <c r="B4267" s="418" t="s">
        <v>23126</v>
      </c>
      <c r="C4267" s="244" t="s">
        <v>5574</v>
      </c>
      <c r="D4267" s="244" t="s">
        <v>1485</v>
      </c>
      <c r="E4267" s="244" t="str">
        <f>CONCATENATE(SUM('Раздел 1'!G168:G168),"&lt;=",SUM('Раздел 1'!E168:E168))</f>
        <v>0&lt;=0</v>
      </c>
    </row>
    <row r="4268" spans="1:5" s="102" customFormat="1" x14ac:dyDescent="0.2">
      <c r="A4268" s="418" t="str">
        <f>IF((SUM('Раздел 1'!G25:G25)&lt;=SUM('Раздел 1'!E25:E25)),"","Неверно!")</f>
        <v/>
      </c>
      <c r="B4268" s="418" t="s">
        <v>23126</v>
      </c>
      <c r="C4268" s="244" t="s">
        <v>5575</v>
      </c>
      <c r="D4268" s="244" t="s">
        <v>1485</v>
      </c>
      <c r="E4268" s="244" t="str">
        <f>CONCATENATE(SUM('Раздел 1'!G25:G25),"&lt;=",SUM('Раздел 1'!E25:E25))</f>
        <v>0&lt;=0</v>
      </c>
    </row>
    <row r="4269" spans="1:5" s="102" customFormat="1" x14ac:dyDescent="0.2">
      <c r="A4269" s="418" t="str">
        <f>IF((SUM('Раздел 1'!G169:G169)&lt;=SUM('Раздел 1'!E169:E169)),"","Неверно!")</f>
        <v/>
      </c>
      <c r="B4269" s="418" t="s">
        <v>23126</v>
      </c>
      <c r="C4269" s="244" t="s">
        <v>5576</v>
      </c>
      <c r="D4269" s="244" t="s">
        <v>1485</v>
      </c>
      <c r="E4269" s="244" t="str">
        <f>CONCATENATE(SUM('Раздел 1'!G169:G169),"&lt;=",SUM('Раздел 1'!E169:E169))</f>
        <v>0&lt;=0</v>
      </c>
    </row>
    <row r="4270" spans="1:5" s="102" customFormat="1" x14ac:dyDescent="0.2">
      <c r="A4270" s="418" t="str">
        <f>IF((SUM('Раздел 1'!G170:G170)&lt;=SUM('Раздел 1'!E170:E170)),"","Неверно!")</f>
        <v/>
      </c>
      <c r="B4270" s="418" t="s">
        <v>23126</v>
      </c>
      <c r="C4270" s="244" t="s">
        <v>5577</v>
      </c>
      <c r="D4270" s="244" t="s">
        <v>1485</v>
      </c>
      <c r="E4270" s="244" t="str">
        <f>CONCATENATE(SUM('Раздел 1'!G170:G170),"&lt;=",SUM('Раздел 1'!E170:E170))</f>
        <v>0&lt;=0</v>
      </c>
    </row>
    <row r="4271" spans="1:5" s="102" customFormat="1" x14ac:dyDescent="0.2">
      <c r="A4271" s="418" t="str">
        <f>IF((SUM('Раздел 1'!G171:G171)&lt;=SUM('Раздел 1'!E171:E171)),"","Неверно!")</f>
        <v/>
      </c>
      <c r="B4271" s="418" t="s">
        <v>23126</v>
      </c>
      <c r="C4271" s="244" t="s">
        <v>5578</v>
      </c>
      <c r="D4271" s="244" t="s">
        <v>1485</v>
      </c>
      <c r="E4271" s="244" t="str">
        <f>CONCATENATE(SUM('Раздел 1'!G171:G171),"&lt;=",SUM('Раздел 1'!E171:E171))</f>
        <v>0&lt;=0</v>
      </c>
    </row>
    <row r="4272" spans="1:5" s="102" customFormat="1" x14ac:dyDescent="0.2">
      <c r="A4272" s="418" t="str">
        <f>IF((SUM('Раздел 1'!G172:G172)&lt;=SUM('Раздел 1'!E172:E172)),"","Неверно!")</f>
        <v/>
      </c>
      <c r="B4272" s="418" t="s">
        <v>23126</v>
      </c>
      <c r="C4272" s="244" t="s">
        <v>5579</v>
      </c>
      <c r="D4272" s="244" t="s">
        <v>1485</v>
      </c>
      <c r="E4272" s="244" t="str">
        <f>CONCATENATE(SUM('Раздел 1'!G172:G172),"&lt;=",SUM('Раздел 1'!E172:E172))</f>
        <v>0&lt;=0</v>
      </c>
    </row>
    <row r="4273" spans="1:5" s="102" customFormat="1" x14ac:dyDescent="0.2">
      <c r="A4273" s="418" t="str">
        <f>IF((SUM('Раздел 1'!G173:G173)&lt;=SUM('Раздел 1'!E173:E173)),"","Неверно!")</f>
        <v/>
      </c>
      <c r="B4273" s="418" t="s">
        <v>23126</v>
      </c>
      <c r="C4273" s="244" t="s">
        <v>5580</v>
      </c>
      <c r="D4273" s="244" t="s">
        <v>1485</v>
      </c>
      <c r="E4273" s="244" t="str">
        <f>CONCATENATE(SUM('Раздел 1'!G173:G173),"&lt;=",SUM('Раздел 1'!E173:E173))</f>
        <v>0&lt;=0</v>
      </c>
    </row>
    <row r="4274" spans="1:5" s="102" customFormat="1" x14ac:dyDescent="0.2">
      <c r="A4274" s="418" t="str">
        <f>IF((SUM('Раздел 1'!G174:G174)&lt;=SUM('Раздел 1'!E174:E174)),"","Неверно!")</f>
        <v/>
      </c>
      <c r="B4274" s="418" t="s">
        <v>23126</v>
      </c>
      <c r="C4274" s="244" t="s">
        <v>5581</v>
      </c>
      <c r="D4274" s="244" t="s">
        <v>1485</v>
      </c>
      <c r="E4274" s="244" t="str">
        <f>CONCATENATE(SUM('Раздел 1'!G174:G174),"&lt;=",SUM('Раздел 1'!E174:E174))</f>
        <v>0&lt;=0</v>
      </c>
    </row>
    <row r="4275" spans="1:5" s="102" customFormat="1" x14ac:dyDescent="0.2">
      <c r="A4275" s="418" t="str">
        <f>IF((SUM('Раздел 1'!G175:G175)&lt;=SUM('Раздел 1'!E175:E175)),"","Неверно!")</f>
        <v/>
      </c>
      <c r="B4275" s="418" t="s">
        <v>23126</v>
      </c>
      <c r="C4275" s="244" t="s">
        <v>5582</v>
      </c>
      <c r="D4275" s="244" t="s">
        <v>1485</v>
      </c>
      <c r="E4275" s="244" t="str">
        <f>CONCATENATE(SUM('Раздел 1'!G175:G175),"&lt;=",SUM('Раздел 1'!E175:E175))</f>
        <v>0&lt;=0</v>
      </c>
    </row>
    <row r="4276" spans="1:5" s="102" customFormat="1" x14ac:dyDescent="0.2">
      <c r="A4276" s="418" t="str">
        <f>IF((SUM('Раздел 1'!G176:G176)&lt;=SUM('Раздел 1'!E176:E176)),"","Неверно!")</f>
        <v/>
      </c>
      <c r="B4276" s="418" t="s">
        <v>23126</v>
      </c>
      <c r="C4276" s="244" t="s">
        <v>5583</v>
      </c>
      <c r="D4276" s="244" t="s">
        <v>1485</v>
      </c>
      <c r="E4276" s="244" t="str">
        <f>CONCATENATE(SUM('Раздел 1'!G176:G176),"&lt;=",SUM('Раздел 1'!E176:E176))</f>
        <v>0&lt;=0</v>
      </c>
    </row>
    <row r="4277" spans="1:5" s="102" customFormat="1" x14ac:dyDescent="0.2">
      <c r="A4277" s="418" t="str">
        <f>IF((SUM('Раздел 1'!G177:G177)&lt;=SUM('Раздел 1'!E177:E177)),"","Неверно!")</f>
        <v/>
      </c>
      <c r="B4277" s="418" t="s">
        <v>23126</v>
      </c>
      <c r="C4277" s="244" t="s">
        <v>5584</v>
      </c>
      <c r="D4277" s="244" t="s">
        <v>1485</v>
      </c>
      <c r="E4277" s="244" t="str">
        <f>CONCATENATE(SUM('Раздел 1'!G177:G177),"&lt;=",SUM('Раздел 1'!E177:E177))</f>
        <v>0&lt;=0</v>
      </c>
    </row>
    <row r="4278" spans="1:5" s="102" customFormat="1" x14ac:dyDescent="0.2">
      <c r="A4278" s="418" t="str">
        <f>IF((SUM('Раздел 1'!G178:G178)&lt;=SUM('Раздел 1'!E178:E178)),"","Неверно!")</f>
        <v/>
      </c>
      <c r="B4278" s="418" t="s">
        <v>23126</v>
      </c>
      <c r="C4278" s="244" t="s">
        <v>5585</v>
      </c>
      <c r="D4278" s="244" t="s">
        <v>1485</v>
      </c>
      <c r="E4278" s="244" t="str">
        <f>CONCATENATE(SUM('Раздел 1'!G178:G178),"&lt;=",SUM('Раздел 1'!E178:E178))</f>
        <v>0&lt;=0</v>
      </c>
    </row>
    <row r="4279" spans="1:5" s="102" customFormat="1" x14ac:dyDescent="0.2">
      <c r="A4279" s="418" t="str">
        <f>IF((SUM('Раздел 1'!G26:G26)&lt;=SUM('Раздел 1'!E26:E26)),"","Неверно!")</f>
        <v/>
      </c>
      <c r="B4279" s="418" t="s">
        <v>23126</v>
      </c>
      <c r="C4279" s="244" t="s">
        <v>5586</v>
      </c>
      <c r="D4279" s="244" t="s">
        <v>1485</v>
      </c>
      <c r="E4279" s="244" t="str">
        <f>CONCATENATE(SUM('Раздел 1'!G26:G26),"&lt;=",SUM('Раздел 1'!E26:E26))</f>
        <v>0&lt;=0</v>
      </c>
    </row>
    <row r="4280" spans="1:5" s="102" customFormat="1" x14ac:dyDescent="0.2">
      <c r="A4280" s="418" t="str">
        <f>IF((SUM('Раздел 1'!G179:G179)&lt;=SUM('Раздел 1'!E179:E179)),"","Неверно!")</f>
        <v/>
      </c>
      <c r="B4280" s="418" t="s">
        <v>23126</v>
      </c>
      <c r="C4280" s="244" t="s">
        <v>5587</v>
      </c>
      <c r="D4280" s="244" t="s">
        <v>1485</v>
      </c>
      <c r="E4280" s="244" t="str">
        <f>CONCATENATE(SUM('Раздел 1'!G179:G179),"&lt;=",SUM('Раздел 1'!E179:E179))</f>
        <v>0&lt;=0</v>
      </c>
    </row>
    <row r="4281" spans="1:5" s="102" customFormat="1" x14ac:dyDescent="0.2">
      <c r="A4281" s="418" t="str">
        <f>IF((SUM('Раздел 1'!G180:G180)&lt;=SUM('Раздел 1'!E180:E180)),"","Неверно!")</f>
        <v/>
      </c>
      <c r="B4281" s="418" t="s">
        <v>23126</v>
      </c>
      <c r="C4281" s="244" t="s">
        <v>5588</v>
      </c>
      <c r="D4281" s="244" t="s">
        <v>1485</v>
      </c>
      <c r="E4281" s="244" t="str">
        <f>CONCATENATE(SUM('Раздел 1'!G180:G180),"&lt;=",SUM('Раздел 1'!E180:E180))</f>
        <v>0&lt;=0</v>
      </c>
    </row>
    <row r="4282" spans="1:5" s="102" customFormat="1" x14ac:dyDescent="0.2">
      <c r="A4282" s="418" t="str">
        <f>IF((SUM('Раздел 1'!G181:G181)&lt;=SUM('Раздел 1'!E181:E181)),"","Неверно!")</f>
        <v/>
      </c>
      <c r="B4282" s="418" t="s">
        <v>23126</v>
      </c>
      <c r="C4282" s="244" t="s">
        <v>5589</v>
      </c>
      <c r="D4282" s="244" t="s">
        <v>1485</v>
      </c>
      <c r="E4282" s="244" t="str">
        <f>CONCATENATE(SUM('Раздел 1'!G181:G181),"&lt;=",SUM('Раздел 1'!E181:E181))</f>
        <v>0&lt;=0</v>
      </c>
    </row>
    <row r="4283" spans="1:5" s="102" customFormat="1" x14ac:dyDescent="0.2">
      <c r="A4283" s="418" t="str">
        <f>IF((SUM('Раздел 1'!G182:G182)&lt;=SUM('Раздел 1'!E182:E182)),"","Неверно!")</f>
        <v/>
      </c>
      <c r="B4283" s="418" t="s">
        <v>23126</v>
      </c>
      <c r="C4283" s="244" t="s">
        <v>5590</v>
      </c>
      <c r="D4283" s="244" t="s">
        <v>1485</v>
      </c>
      <c r="E4283" s="244" t="str">
        <f>CONCATENATE(SUM('Раздел 1'!G182:G182),"&lt;=",SUM('Раздел 1'!E182:E182))</f>
        <v>0&lt;=0</v>
      </c>
    </row>
    <row r="4284" spans="1:5" s="102" customFormat="1" x14ac:dyDescent="0.2">
      <c r="A4284" s="418" t="str">
        <f>IF((SUM('Раздел 1'!G183:G183)&lt;=SUM('Раздел 1'!E183:E183)),"","Неверно!")</f>
        <v/>
      </c>
      <c r="B4284" s="418" t="s">
        <v>23126</v>
      </c>
      <c r="C4284" s="244" t="s">
        <v>5591</v>
      </c>
      <c r="D4284" s="244" t="s">
        <v>1485</v>
      </c>
      <c r="E4284" s="244" t="str">
        <f>CONCATENATE(SUM('Раздел 1'!G183:G183),"&lt;=",SUM('Раздел 1'!E183:E183))</f>
        <v>0&lt;=0</v>
      </c>
    </row>
    <row r="4285" spans="1:5" s="102" customFormat="1" x14ac:dyDescent="0.2">
      <c r="A4285" s="418" t="str">
        <f>IF((SUM('Раздел 1'!G184:G184)&lt;=SUM('Раздел 1'!E184:E184)),"","Неверно!")</f>
        <v/>
      </c>
      <c r="B4285" s="418" t="s">
        <v>23126</v>
      </c>
      <c r="C4285" s="244" t="s">
        <v>5592</v>
      </c>
      <c r="D4285" s="244" t="s">
        <v>1485</v>
      </c>
      <c r="E4285" s="244" t="str">
        <f>CONCATENATE(SUM('Раздел 1'!G184:G184),"&lt;=",SUM('Раздел 1'!E184:E184))</f>
        <v>0&lt;=0</v>
      </c>
    </row>
    <row r="4286" spans="1:5" s="102" customFormat="1" x14ac:dyDescent="0.2">
      <c r="A4286" s="418" t="str">
        <f>IF((SUM('Раздел 1'!G185:G185)&lt;=SUM('Раздел 1'!E185:E185)),"","Неверно!")</f>
        <v/>
      </c>
      <c r="B4286" s="418" t="s">
        <v>23126</v>
      </c>
      <c r="C4286" s="244" t="s">
        <v>5593</v>
      </c>
      <c r="D4286" s="244" t="s">
        <v>1485</v>
      </c>
      <c r="E4286" s="244" t="str">
        <f>CONCATENATE(SUM('Раздел 1'!G185:G185),"&lt;=",SUM('Раздел 1'!E185:E185))</f>
        <v>0&lt;=0</v>
      </c>
    </row>
    <row r="4287" spans="1:5" s="102" customFormat="1" x14ac:dyDescent="0.2">
      <c r="A4287" s="418" t="str">
        <f>IF((SUM('Раздел 1'!G186:G186)&lt;=SUM('Раздел 1'!E186:E186)),"","Неверно!")</f>
        <v/>
      </c>
      <c r="B4287" s="418" t="s">
        <v>23126</v>
      </c>
      <c r="C4287" s="244" t="s">
        <v>5594</v>
      </c>
      <c r="D4287" s="244" t="s">
        <v>1485</v>
      </c>
      <c r="E4287" s="244" t="str">
        <f>CONCATENATE(SUM('Раздел 1'!G186:G186),"&lt;=",SUM('Раздел 1'!E186:E186))</f>
        <v>0&lt;=0</v>
      </c>
    </row>
    <row r="4288" spans="1:5" s="102" customFormat="1" x14ac:dyDescent="0.2">
      <c r="A4288" s="418" t="str">
        <f>IF((SUM('Раздел 1'!G187:G187)&lt;=SUM('Раздел 1'!E187:E187)),"","Неверно!")</f>
        <v/>
      </c>
      <c r="B4288" s="418" t="s">
        <v>23126</v>
      </c>
      <c r="C4288" s="244" t="s">
        <v>5595</v>
      </c>
      <c r="D4288" s="244" t="s">
        <v>1485</v>
      </c>
      <c r="E4288" s="244" t="str">
        <f>CONCATENATE(SUM('Раздел 1'!G187:G187),"&lt;=",SUM('Раздел 1'!E187:E187))</f>
        <v>0&lt;=0</v>
      </c>
    </row>
    <row r="4289" spans="1:5" s="102" customFormat="1" x14ac:dyDescent="0.2">
      <c r="A4289" s="418" t="str">
        <f>IF((SUM('Раздел 1'!G188:G188)&lt;=SUM('Раздел 1'!E188:E188)),"","Неверно!")</f>
        <v/>
      </c>
      <c r="B4289" s="418" t="s">
        <v>23126</v>
      </c>
      <c r="C4289" s="244" t="s">
        <v>5596</v>
      </c>
      <c r="D4289" s="244" t="s">
        <v>1485</v>
      </c>
      <c r="E4289" s="244" t="str">
        <f>CONCATENATE(SUM('Раздел 1'!G188:G188),"&lt;=",SUM('Раздел 1'!E188:E188))</f>
        <v>0&lt;=0</v>
      </c>
    </row>
    <row r="4290" spans="1:5" s="102" customFormat="1" x14ac:dyDescent="0.2">
      <c r="A4290" s="418" t="str">
        <f>IF((SUM('Раздел 1'!G27:G27)&lt;=SUM('Раздел 1'!E27:E27)),"","Неверно!")</f>
        <v/>
      </c>
      <c r="B4290" s="418" t="s">
        <v>23126</v>
      </c>
      <c r="C4290" s="244" t="s">
        <v>5597</v>
      </c>
      <c r="D4290" s="244" t="s">
        <v>1485</v>
      </c>
      <c r="E4290" s="244" t="str">
        <f>CONCATENATE(SUM('Раздел 1'!G27:G27),"&lt;=",SUM('Раздел 1'!E27:E27))</f>
        <v>0&lt;=0</v>
      </c>
    </row>
    <row r="4291" spans="1:5" s="102" customFormat="1" x14ac:dyDescent="0.2">
      <c r="A4291" s="418" t="str">
        <f>IF((SUM('Раздел 1'!G189:G189)&lt;=SUM('Раздел 1'!E189:E189)),"","Неверно!")</f>
        <v/>
      </c>
      <c r="B4291" s="418" t="s">
        <v>23126</v>
      </c>
      <c r="C4291" s="244" t="s">
        <v>5598</v>
      </c>
      <c r="D4291" s="244" t="s">
        <v>1485</v>
      </c>
      <c r="E4291" s="244" t="str">
        <f>CONCATENATE(SUM('Раздел 1'!G189:G189),"&lt;=",SUM('Раздел 1'!E189:E189))</f>
        <v>0&lt;=0</v>
      </c>
    </row>
    <row r="4292" spans="1:5" s="102" customFormat="1" x14ac:dyDescent="0.2">
      <c r="A4292" s="418" t="str">
        <f>IF((SUM('Раздел 1'!G190:G190)&lt;=SUM('Раздел 1'!E190:E190)),"","Неверно!")</f>
        <v/>
      </c>
      <c r="B4292" s="418" t="s">
        <v>23126</v>
      </c>
      <c r="C4292" s="244" t="s">
        <v>5599</v>
      </c>
      <c r="D4292" s="244" t="s">
        <v>1485</v>
      </c>
      <c r="E4292" s="244" t="str">
        <f>CONCATENATE(SUM('Раздел 1'!G190:G190),"&lt;=",SUM('Раздел 1'!E190:E190))</f>
        <v>0&lt;=0</v>
      </c>
    </row>
    <row r="4293" spans="1:5" s="102" customFormat="1" x14ac:dyDescent="0.2">
      <c r="A4293" s="418" t="str">
        <f>IF((SUM('Раздел 1'!G191:G191)&lt;=SUM('Раздел 1'!E191:E191)),"","Неверно!")</f>
        <v/>
      </c>
      <c r="B4293" s="418" t="s">
        <v>23126</v>
      </c>
      <c r="C4293" s="244" t="s">
        <v>5600</v>
      </c>
      <c r="D4293" s="244" t="s">
        <v>1485</v>
      </c>
      <c r="E4293" s="244" t="str">
        <f>CONCATENATE(SUM('Раздел 1'!G191:G191),"&lt;=",SUM('Раздел 1'!E191:E191))</f>
        <v>0&lt;=0</v>
      </c>
    </row>
    <row r="4294" spans="1:5" s="102" customFormat="1" x14ac:dyDescent="0.2">
      <c r="A4294" s="418" t="str">
        <f>IF((SUM('Раздел 1'!G192:G192)&lt;=SUM('Раздел 1'!E192:E192)),"","Неверно!")</f>
        <v/>
      </c>
      <c r="B4294" s="418" t="s">
        <v>23126</v>
      </c>
      <c r="C4294" s="244" t="s">
        <v>5601</v>
      </c>
      <c r="D4294" s="244" t="s">
        <v>1485</v>
      </c>
      <c r="E4294" s="244" t="str">
        <f>CONCATENATE(SUM('Раздел 1'!G192:G192),"&lt;=",SUM('Раздел 1'!E192:E192))</f>
        <v>0&lt;=0</v>
      </c>
    </row>
    <row r="4295" spans="1:5" s="102" customFormat="1" x14ac:dyDescent="0.2">
      <c r="A4295" s="418" t="str">
        <f>IF((SUM('Раздел 1'!G193:G193)&lt;=SUM('Раздел 1'!E193:E193)),"","Неверно!")</f>
        <v/>
      </c>
      <c r="B4295" s="418" t="s">
        <v>23126</v>
      </c>
      <c r="C4295" s="244" t="s">
        <v>5602</v>
      </c>
      <c r="D4295" s="244" t="s">
        <v>1485</v>
      </c>
      <c r="E4295" s="244" t="str">
        <f>CONCATENATE(SUM('Раздел 1'!G193:G193),"&lt;=",SUM('Раздел 1'!E193:E193))</f>
        <v>0&lt;=0</v>
      </c>
    </row>
    <row r="4296" spans="1:5" s="102" customFormat="1" x14ac:dyDescent="0.2">
      <c r="A4296" s="418" t="str">
        <f>IF((SUM('Раздел 1'!G194:G194)&lt;=SUM('Раздел 1'!E194:E194)),"","Неверно!")</f>
        <v/>
      </c>
      <c r="B4296" s="418" t="s">
        <v>23126</v>
      </c>
      <c r="C4296" s="244" t="s">
        <v>5603</v>
      </c>
      <c r="D4296" s="244" t="s">
        <v>1485</v>
      </c>
      <c r="E4296" s="244" t="str">
        <f>CONCATENATE(SUM('Раздел 1'!G194:G194),"&lt;=",SUM('Раздел 1'!E194:E194))</f>
        <v>0&lt;=0</v>
      </c>
    </row>
    <row r="4297" spans="1:5" s="102" customFormat="1" x14ac:dyDescent="0.2">
      <c r="A4297" s="418" t="str">
        <f>IF((SUM('Раздел 1'!G195:G195)&lt;=SUM('Раздел 1'!E195:E195)),"","Неверно!")</f>
        <v/>
      </c>
      <c r="B4297" s="418" t="s">
        <v>23126</v>
      </c>
      <c r="C4297" s="244" t="s">
        <v>5604</v>
      </c>
      <c r="D4297" s="244" t="s">
        <v>1485</v>
      </c>
      <c r="E4297" s="244" t="str">
        <f>CONCATENATE(SUM('Раздел 1'!G195:G195),"&lt;=",SUM('Раздел 1'!E195:E195))</f>
        <v>0&lt;=0</v>
      </c>
    </row>
    <row r="4298" spans="1:5" s="102" customFormat="1" x14ac:dyDescent="0.2">
      <c r="A4298" s="418" t="str">
        <f>IF((SUM('Раздел 1'!G196:G196)&lt;=SUM('Раздел 1'!E196:E196)),"","Неверно!")</f>
        <v/>
      </c>
      <c r="B4298" s="418" t="s">
        <v>23126</v>
      </c>
      <c r="C4298" s="244" t="s">
        <v>5605</v>
      </c>
      <c r="D4298" s="244" t="s">
        <v>1485</v>
      </c>
      <c r="E4298" s="244" t="str">
        <f>CONCATENATE(SUM('Раздел 1'!G196:G196),"&lt;=",SUM('Раздел 1'!E196:E196))</f>
        <v>0&lt;=0</v>
      </c>
    </row>
    <row r="4299" spans="1:5" s="102" customFormat="1" x14ac:dyDescent="0.2">
      <c r="A4299" s="418" t="str">
        <f>IF((SUM('Раздел 1'!G197:G197)&lt;=SUM('Раздел 1'!E197:E197)),"","Неверно!")</f>
        <v/>
      </c>
      <c r="B4299" s="418" t="s">
        <v>23126</v>
      </c>
      <c r="C4299" s="244" t="s">
        <v>5606</v>
      </c>
      <c r="D4299" s="244" t="s">
        <v>1485</v>
      </c>
      <c r="E4299" s="244" t="str">
        <f>CONCATENATE(SUM('Раздел 1'!G197:G197),"&lt;=",SUM('Раздел 1'!E197:E197))</f>
        <v>0&lt;=0</v>
      </c>
    </row>
    <row r="4300" spans="1:5" s="102" customFormat="1" x14ac:dyDescent="0.2">
      <c r="A4300" s="418" t="str">
        <f>IF((SUM('Раздел 1'!G198:G198)&lt;=SUM('Раздел 1'!E198:E198)),"","Неверно!")</f>
        <v/>
      </c>
      <c r="B4300" s="418" t="s">
        <v>23126</v>
      </c>
      <c r="C4300" s="244" t="s">
        <v>5607</v>
      </c>
      <c r="D4300" s="244" t="s">
        <v>1485</v>
      </c>
      <c r="E4300" s="244" t="str">
        <f>CONCATENATE(SUM('Раздел 1'!G198:G198),"&lt;=",SUM('Раздел 1'!E198:E198))</f>
        <v>0&lt;=0</v>
      </c>
    </row>
    <row r="4301" spans="1:5" s="102" customFormat="1" x14ac:dyDescent="0.2">
      <c r="A4301" s="418" t="str">
        <f>IF((SUM('Раздел 1'!G28:G28)&lt;=SUM('Раздел 1'!E28:E28)),"","Неверно!")</f>
        <v/>
      </c>
      <c r="B4301" s="418" t="s">
        <v>23126</v>
      </c>
      <c r="C4301" s="244" t="s">
        <v>5608</v>
      </c>
      <c r="D4301" s="244" t="s">
        <v>1485</v>
      </c>
      <c r="E4301" s="244" t="str">
        <f>CONCATENATE(SUM('Раздел 1'!G28:G28),"&lt;=",SUM('Раздел 1'!E28:E28))</f>
        <v>0&lt;=0</v>
      </c>
    </row>
    <row r="4302" spans="1:5" s="102" customFormat="1" x14ac:dyDescent="0.2">
      <c r="A4302" s="418" t="str">
        <f>IF((SUM('Раздел 1'!G199:G199)&lt;=SUM('Раздел 1'!E199:E199)),"","Неверно!")</f>
        <v/>
      </c>
      <c r="B4302" s="418" t="s">
        <v>23126</v>
      </c>
      <c r="C4302" s="244" t="s">
        <v>5609</v>
      </c>
      <c r="D4302" s="244" t="s">
        <v>1485</v>
      </c>
      <c r="E4302" s="244" t="str">
        <f>CONCATENATE(SUM('Раздел 1'!G199:G199),"&lt;=",SUM('Раздел 1'!E199:E199))</f>
        <v>0&lt;=0</v>
      </c>
    </row>
    <row r="4303" spans="1:5" s="102" customFormat="1" x14ac:dyDescent="0.2">
      <c r="A4303" s="418" t="str">
        <f>IF((SUM('Раздел 1'!G200:G200)&lt;=SUM('Раздел 1'!E200:E200)),"","Неверно!")</f>
        <v/>
      </c>
      <c r="B4303" s="418" t="s">
        <v>23126</v>
      </c>
      <c r="C4303" s="244" t="s">
        <v>5610</v>
      </c>
      <c r="D4303" s="244" t="s">
        <v>1485</v>
      </c>
      <c r="E4303" s="244" t="str">
        <f>CONCATENATE(SUM('Раздел 1'!G200:G200),"&lt;=",SUM('Раздел 1'!E200:E200))</f>
        <v>0&lt;=0</v>
      </c>
    </row>
    <row r="4304" spans="1:5" s="102" customFormat="1" x14ac:dyDescent="0.2">
      <c r="A4304" s="418" t="str">
        <f>IF((SUM('Раздел 1'!G201:G201)&lt;=SUM('Раздел 1'!E201:E201)),"","Неверно!")</f>
        <v/>
      </c>
      <c r="B4304" s="418" t="s">
        <v>23126</v>
      </c>
      <c r="C4304" s="244" t="s">
        <v>5611</v>
      </c>
      <c r="D4304" s="244" t="s">
        <v>1485</v>
      </c>
      <c r="E4304" s="244" t="str">
        <f>CONCATENATE(SUM('Раздел 1'!G201:G201),"&lt;=",SUM('Раздел 1'!E201:E201))</f>
        <v>0&lt;=0</v>
      </c>
    </row>
    <row r="4305" spans="1:5" s="102" customFormat="1" x14ac:dyDescent="0.2">
      <c r="A4305" s="418" t="str">
        <f>IF((SUM('Раздел 1'!G202:G202)&lt;=SUM('Раздел 1'!E202:E202)),"","Неверно!")</f>
        <v/>
      </c>
      <c r="B4305" s="418" t="s">
        <v>23126</v>
      </c>
      <c r="C4305" s="244" t="s">
        <v>5612</v>
      </c>
      <c r="D4305" s="244" t="s">
        <v>1485</v>
      </c>
      <c r="E4305" s="244" t="str">
        <f>CONCATENATE(SUM('Раздел 1'!G202:G202),"&lt;=",SUM('Раздел 1'!E202:E202))</f>
        <v>0&lt;=0</v>
      </c>
    </row>
    <row r="4306" spans="1:5" s="102" customFormat="1" x14ac:dyDescent="0.2">
      <c r="A4306" s="418" t="str">
        <f>IF((SUM('Раздел 1'!G203:G203)&lt;=SUM('Раздел 1'!E203:E203)),"","Неверно!")</f>
        <v/>
      </c>
      <c r="B4306" s="418" t="s">
        <v>23126</v>
      </c>
      <c r="C4306" s="244" t="s">
        <v>5613</v>
      </c>
      <c r="D4306" s="244" t="s">
        <v>1485</v>
      </c>
      <c r="E4306" s="244" t="str">
        <f>CONCATENATE(SUM('Раздел 1'!G203:G203),"&lt;=",SUM('Раздел 1'!E203:E203))</f>
        <v>0&lt;=0</v>
      </c>
    </row>
    <row r="4307" spans="1:5" s="102" customFormat="1" x14ac:dyDescent="0.2">
      <c r="A4307" s="418" t="str">
        <f>IF((SUM('Раздел 1'!G204:G204)&lt;=SUM('Раздел 1'!E204:E204)),"","Неверно!")</f>
        <v/>
      </c>
      <c r="B4307" s="418" t="s">
        <v>23126</v>
      </c>
      <c r="C4307" s="244" t="s">
        <v>5614</v>
      </c>
      <c r="D4307" s="244" t="s">
        <v>1485</v>
      </c>
      <c r="E4307" s="244" t="str">
        <f>CONCATENATE(SUM('Раздел 1'!G204:G204),"&lt;=",SUM('Раздел 1'!E204:E204))</f>
        <v>0&lt;=0</v>
      </c>
    </row>
    <row r="4308" spans="1:5" s="102" customFormat="1" x14ac:dyDescent="0.2">
      <c r="A4308" s="418" t="str">
        <f>IF((SUM('Раздел 1'!G205:G205)&lt;=SUM('Раздел 1'!E205:E205)),"","Неверно!")</f>
        <v/>
      </c>
      <c r="B4308" s="418" t="s">
        <v>23126</v>
      </c>
      <c r="C4308" s="244" t="s">
        <v>5615</v>
      </c>
      <c r="D4308" s="244" t="s">
        <v>1485</v>
      </c>
      <c r="E4308" s="244" t="str">
        <f>CONCATENATE(SUM('Раздел 1'!G205:G205),"&lt;=",SUM('Раздел 1'!E205:E205))</f>
        <v>0&lt;=0</v>
      </c>
    </row>
    <row r="4309" spans="1:5" s="102" customFormat="1" x14ac:dyDescent="0.2">
      <c r="A4309" s="418" t="str">
        <f>IF((SUM('Раздел 1'!G206:G206)&lt;=SUM('Раздел 1'!E206:E206)),"","Неверно!")</f>
        <v/>
      </c>
      <c r="B4309" s="418" t="s">
        <v>23126</v>
      </c>
      <c r="C4309" s="244" t="s">
        <v>5616</v>
      </c>
      <c r="D4309" s="244" t="s">
        <v>1485</v>
      </c>
      <c r="E4309" s="244" t="str">
        <f>CONCATENATE(SUM('Раздел 1'!G206:G206),"&lt;=",SUM('Раздел 1'!E206:E206))</f>
        <v>0&lt;=0</v>
      </c>
    </row>
    <row r="4310" spans="1:5" s="102" customFormat="1" x14ac:dyDescent="0.2">
      <c r="A4310" s="418" t="str">
        <f>IF((SUM('Раздел 1'!G207:G207)&lt;=SUM('Раздел 1'!E207:E207)),"","Неверно!")</f>
        <v/>
      </c>
      <c r="B4310" s="418" t="s">
        <v>23126</v>
      </c>
      <c r="C4310" s="244" t="s">
        <v>5617</v>
      </c>
      <c r="D4310" s="244" t="s">
        <v>1485</v>
      </c>
      <c r="E4310" s="244" t="str">
        <f>CONCATENATE(SUM('Раздел 1'!G207:G207),"&lt;=",SUM('Раздел 1'!E207:E207))</f>
        <v>0&lt;=0</v>
      </c>
    </row>
    <row r="4311" spans="1:5" s="102" customFormat="1" x14ac:dyDescent="0.2">
      <c r="A4311" s="418" t="str">
        <f>IF((SUM('Раздел 1'!G208:G208)&lt;=SUM('Раздел 1'!E208:E208)),"","Неверно!")</f>
        <v/>
      </c>
      <c r="B4311" s="418" t="s">
        <v>23126</v>
      </c>
      <c r="C4311" s="244" t="s">
        <v>5618</v>
      </c>
      <c r="D4311" s="244" t="s">
        <v>1485</v>
      </c>
      <c r="E4311" s="244" t="str">
        <f>CONCATENATE(SUM('Раздел 1'!G208:G208),"&lt;=",SUM('Раздел 1'!E208:E208))</f>
        <v>0&lt;=0</v>
      </c>
    </row>
    <row r="4312" spans="1:5" s="102" customFormat="1" x14ac:dyDescent="0.2">
      <c r="A4312" s="418" t="str">
        <f>IF((SUM('Раздел 1'!G11:G11)&lt;=SUM('Раздел 1'!E11:E11)),"","Неверно!")</f>
        <v/>
      </c>
      <c r="B4312" s="418" t="s">
        <v>23126</v>
      </c>
      <c r="C4312" s="244" t="s">
        <v>5619</v>
      </c>
      <c r="D4312" s="244" t="s">
        <v>1485</v>
      </c>
      <c r="E4312" s="244" t="str">
        <f>CONCATENATE(SUM('Раздел 1'!G11:G11),"&lt;=",SUM('Раздел 1'!E11:E11))</f>
        <v>27&lt;=99</v>
      </c>
    </row>
    <row r="4313" spans="1:5" s="102" customFormat="1" x14ac:dyDescent="0.2">
      <c r="A4313" s="418" t="str">
        <f>IF((SUM('Раздел 1'!G29:G29)&lt;=SUM('Раздел 1'!E29:E29)),"","Неверно!")</f>
        <v/>
      </c>
      <c r="B4313" s="418" t="s">
        <v>23126</v>
      </c>
      <c r="C4313" s="244" t="s">
        <v>5620</v>
      </c>
      <c r="D4313" s="244" t="s">
        <v>1485</v>
      </c>
      <c r="E4313" s="244" t="str">
        <f>CONCATENATE(SUM('Раздел 1'!G29:G29),"&lt;=",SUM('Раздел 1'!E29:E29))</f>
        <v>0&lt;=0</v>
      </c>
    </row>
    <row r="4314" spans="1:5" s="102" customFormat="1" x14ac:dyDescent="0.2">
      <c r="A4314" s="418" t="str">
        <f>IF((SUM('Раздел 1'!G209:G209)&lt;=SUM('Раздел 1'!E209:E209)),"","Неверно!")</f>
        <v/>
      </c>
      <c r="B4314" s="418" t="s">
        <v>23126</v>
      </c>
      <c r="C4314" s="244" t="s">
        <v>5621</v>
      </c>
      <c r="D4314" s="244" t="s">
        <v>1485</v>
      </c>
      <c r="E4314" s="244" t="str">
        <f>CONCATENATE(SUM('Раздел 1'!G209:G209),"&lt;=",SUM('Раздел 1'!E209:E209))</f>
        <v>0&lt;=0</v>
      </c>
    </row>
    <row r="4315" spans="1:5" s="102" customFormat="1" x14ac:dyDescent="0.2">
      <c r="A4315" s="418" t="str">
        <f>IF((SUM('Раздел 1'!G210:G210)&lt;=SUM('Раздел 1'!E210:E210)),"","Неверно!")</f>
        <v/>
      </c>
      <c r="B4315" s="418" t="s">
        <v>23126</v>
      </c>
      <c r="C4315" s="244" t="s">
        <v>5622</v>
      </c>
      <c r="D4315" s="244" t="s">
        <v>1485</v>
      </c>
      <c r="E4315" s="244" t="str">
        <f>CONCATENATE(SUM('Раздел 1'!G210:G210),"&lt;=",SUM('Раздел 1'!E210:E210))</f>
        <v>0&lt;=0</v>
      </c>
    </row>
    <row r="4316" spans="1:5" s="102" customFormat="1" x14ac:dyDescent="0.2">
      <c r="A4316" s="418" t="str">
        <f>IF((SUM('Раздел 1'!G211:G211)&lt;=SUM('Раздел 1'!E211:E211)),"","Неверно!")</f>
        <v/>
      </c>
      <c r="B4316" s="418" t="s">
        <v>23126</v>
      </c>
      <c r="C4316" s="244" t="s">
        <v>5623</v>
      </c>
      <c r="D4316" s="244" t="s">
        <v>1485</v>
      </c>
      <c r="E4316" s="244" t="str">
        <f>CONCATENATE(SUM('Раздел 1'!G211:G211),"&lt;=",SUM('Раздел 1'!E211:E211))</f>
        <v>0&lt;=0</v>
      </c>
    </row>
    <row r="4317" spans="1:5" s="102" customFormat="1" x14ac:dyDescent="0.2">
      <c r="A4317" s="418" t="str">
        <f>IF((SUM('Раздел 1'!G212:G212)&lt;=SUM('Раздел 1'!E212:E212)),"","Неверно!")</f>
        <v/>
      </c>
      <c r="B4317" s="418" t="s">
        <v>23126</v>
      </c>
      <c r="C4317" s="244" t="s">
        <v>5624</v>
      </c>
      <c r="D4317" s="244" t="s">
        <v>1485</v>
      </c>
      <c r="E4317" s="244" t="str">
        <f>CONCATENATE(SUM('Раздел 1'!G212:G212),"&lt;=",SUM('Раздел 1'!E212:E212))</f>
        <v>0&lt;=0</v>
      </c>
    </row>
    <row r="4318" spans="1:5" s="102" customFormat="1" x14ac:dyDescent="0.2">
      <c r="A4318" s="418" t="str">
        <f>IF((SUM('Раздел 1'!G213:G213)&lt;=SUM('Раздел 1'!E213:E213)),"","Неверно!")</f>
        <v/>
      </c>
      <c r="B4318" s="418" t="s">
        <v>23126</v>
      </c>
      <c r="C4318" s="244" t="s">
        <v>5625</v>
      </c>
      <c r="D4318" s="244" t="s">
        <v>1485</v>
      </c>
      <c r="E4318" s="244" t="str">
        <f>CONCATENATE(SUM('Раздел 1'!G213:G213),"&lt;=",SUM('Раздел 1'!E213:E213))</f>
        <v>0&lt;=0</v>
      </c>
    </row>
    <row r="4319" spans="1:5" s="102" customFormat="1" x14ac:dyDescent="0.2">
      <c r="A4319" s="418" t="str">
        <f>IF((SUM('Раздел 1'!G214:G214)&lt;=SUM('Раздел 1'!E214:E214)),"","Неверно!")</f>
        <v/>
      </c>
      <c r="B4319" s="418" t="s">
        <v>23126</v>
      </c>
      <c r="C4319" s="244" t="s">
        <v>5626</v>
      </c>
      <c r="D4319" s="244" t="s">
        <v>1485</v>
      </c>
      <c r="E4319" s="244" t="str">
        <f>CONCATENATE(SUM('Раздел 1'!G214:G214),"&lt;=",SUM('Раздел 1'!E214:E214))</f>
        <v>0&lt;=0</v>
      </c>
    </row>
    <row r="4320" spans="1:5" s="102" customFormat="1" x14ac:dyDescent="0.2">
      <c r="A4320" s="418" t="str">
        <f>IF((SUM('Раздел 1'!G215:G215)&lt;=SUM('Раздел 1'!E215:E215)),"","Неверно!")</f>
        <v/>
      </c>
      <c r="B4320" s="418" t="s">
        <v>23126</v>
      </c>
      <c r="C4320" s="244" t="s">
        <v>5627</v>
      </c>
      <c r="D4320" s="244" t="s">
        <v>1485</v>
      </c>
      <c r="E4320" s="244" t="str">
        <f>CONCATENATE(SUM('Раздел 1'!G215:G215),"&lt;=",SUM('Раздел 1'!E215:E215))</f>
        <v>0&lt;=0</v>
      </c>
    </row>
    <row r="4321" spans="1:5" s="102" customFormat="1" x14ac:dyDescent="0.2">
      <c r="A4321" s="418" t="str">
        <f>IF((SUM('Раздел 1'!G216:G216)&lt;=SUM('Раздел 1'!E216:E216)),"","Неверно!")</f>
        <v/>
      </c>
      <c r="B4321" s="418" t="s">
        <v>23126</v>
      </c>
      <c r="C4321" s="244" t="s">
        <v>5628</v>
      </c>
      <c r="D4321" s="244" t="s">
        <v>1485</v>
      </c>
      <c r="E4321" s="244" t="str">
        <f>CONCATENATE(SUM('Раздел 1'!G216:G216),"&lt;=",SUM('Раздел 1'!E216:E216))</f>
        <v>0&lt;=0</v>
      </c>
    </row>
    <row r="4322" spans="1:5" s="102" customFormat="1" x14ac:dyDescent="0.2">
      <c r="A4322" s="418" t="str">
        <f>IF((SUM('Раздел 1'!G217:G217)&lt;=SUM('Раздел 1'!E217:E217)),"","Неверно!")</f>
        <v/>
      </c>
      <c r="B4322" s="418" t="s">
        <v>23126</v>
      </c>
      <c r="C4322" s="244" t="s">
        <v>5629</v>
      </c>
      <c r="D4322" s="244" t="s">
        <v>1485</v>
      </c>
      <c r="E4322" s="244" t="str">
        <f>CONCATENATE(SUM('Раздел 1'!G217:G217),"&lt;=",SUM('Раздел 1'!E217:E217))</f>
        <v>0&lt;=0</v>
      </c>
    </row>
    <row r="4323" spans="1:5" s="102" customFormat="1" x14ac:dyDescent="0.2">
      <c r="A4323" s="418" t="str">
        <f>IF((SUM('Раздел 1'!G218:G218)&lt;=SUM('Раздел 1'!E218:E218)),"","Неверно!")</f>
        <v/>
      </c>
      <c r="B4323" s="418" t="s">
        <v>23126</v>
      </c>
      <c r="C4323" s="244" t="s">
        <v>5630</v>
      </c>
      <c r="D4323" s="244" t="s">
        <v>1485</v>
      </c>
      <c r="E4323" s="244" t="str">
        <f>CONCATENATE(SUM('Раздел 1'!G218:G218),"&lt;=",SUM('Раздел 1'!E218:E218))</f>
        <v>0&lt;=0</v>
      </c>
    </row>
    <row r="4324" spans="1:5" s="102" customFormat="1" x14ac:dyDescent="0.2">
      <c r="A4324" s="418" t="str">
        <f>IF((SUM('Раздел 1'!G30:G30)&lt;=SUM('Раздел 1'!E30:E30)),"","Неверно!")</f>
        <v/>
      </c>
      <c r="B4324" s="418" t="s">
        <v>23126</v>
      </c>
      <c r="C4324" s="244" t="s">
        <v>5631</v>
      </c>
      <c r="D4324" s="244" t="s">
        <v>1485</v>
      </c>
      <c r="E4324" s="244" t="str">
        <f>CONCATENATE(SUM('Раздел 1'!G30:G30),"&lt;=",SUM('Раздел 1'!E30:E30))</f>
        <v>0&lt;=0</v>
      </c>
    </row>
    <row r="4325" spans="1:5" s="102" customFormat="1" x14ac:dyDescent="0.2">
      <c r="A4325" s="418" t="str">
        <f>IF((SUM('Раздел 1'!G219:G219)&lt;=SUM('Раздел 1'!E219:E219)),"","Неверно!")</f>
        <v/>
      </c>
      <c r="B4325" s="418" t="s">
        <v>23126</v>
      </c>
      <c r="C4325" s="244" t="s">
        <v>5632</v>
      </c>
      <c r="D4325" s="244" t="s">
        <v>1485</v>
      </c>
      <c r="E4325" s="244" t="str">
        <f>CONCATENATE(SUM('Раздел 1'!G219:G219),"&lt;=",SUM('Раздел 1'!E219:E219))</f>
        <v>0&lt;=0</v>
      </c>
    </row>
    <row r="4326" spans="1:5" s="102" customFormat="1" x14ac:dyDescent="0.2">
      <c r="A4326" s="418" t="str">
        <f>IF((SUM('Раздел 1'!G220:G220)&lt;=SUM('Раздел 1'!E220:E220)),"","Неверно!")</f>
        <v/>
      </c>
      <c r="B4326" s="418" t="s">
        <v>23126</v>
      </c>
      <c r="C4326" s="244" t="s">
        <v>5633</v>
      </c>
      <c r="D4326" s="244" t="s">
        <v>1485</v>
      </c>
      <c r="E4326" s="244" t="str">
        <f>CONCATENATE(SUM('Раздел 1'!G220:G220),"&lt;=",SUM('Раздел 1'!E220:E220))</f>
        <v>0&lt;=0</v>
      </c>
    </row>
    <row r="4327" spans="1:5" s="102" customFormat="1" x14ac:dyDescent="0.2">
      <c r="A4327" s="418" t="str">
        <f>IF((SUM('Раздел 1'!G221:G221)&lt;=SUM('Раздел 1'!E221:E221)),"","Неверно!")</f>
        <v/>
      </c>
      <c r="B4327" s="418" t="s">
        <v>23126</v>
      </c>
      <c r="C4327" s="244" t="s">
        <v>5634</v>
      </c>
      <c r="D4327" s="244" t="s">
        <v>1485</v>
      </c>
      <c r="E4327" s="244" t="str">
        <f>CONCATENATE(SUM('Раздел 1'!G221:G221),"&lt;=",SUM('Раздел 1'!E221:E221))</f>
        <v>0&lt;=0</v>
      </c>
    </row>
    <row r="4328" spans="1:5" s="102" customFormat="1" x14ac:dyDescent="0.2">
      <c r="A4328" s="418" t="str">
        <f>IF((SUM('Раздел 1'!G222:G222)&lt;=SUM('Раздел 1'!E222:E222)),"","Неверно!")</f>
        <v/>
      </c>
      <c r="B4328" s="418" t="s">
        <v>23126</v>
      </c>
      <c r="C4328" s="244" t="s">
        <v>5635</v>
      </c>
      <c r="D4328" s="244" t="s">
        <v>1485</v>
      </c>
      <c r="E4328" s="244" t="str">
        <f>CONCATENATE(SUM('Раздел 1'!G222:G222),"&lt;=",SUM('Раздел 1'!E222:E222))</f>
        <v>0&lt;=0</v>
      </c>
    </row>
    <row r="4329" spans="1:5" s="102" customFormat="1" x14ac:dyDescent="0.2">
      <c r="A4329" s="418" t="str">
        <f>IF((SUM('Раздел 1'!G223:G223)&lt;=SUM('Раздел 1'!E223:E223)),"","Неверно!")</f>
        <v/>
      </c>
      <c r="B4329" s="418" t="s">
        <v>23126</v>
      </c>
      <c r="C4329" s="244" t="s">
        <v>5636</v>
      </c>
      <c r="D4329" s="244" t="s">
        <v>1485</v>
      </c>
      <c r="E4329" s="244" t="str">
        <f>CONCATENATE(SUM('Раздел 1'!G223:G223),"&lt;=",SUM('Раздел 1'!E223:E223))</f>
        <v>0&lt;=0</v>
      </c>
    </row>
    <row r="4330" spans="1:5" s="102" customFormat="1" x14ac:dyDescent="0.2">
      <c r="A4330" s="418" t="str">
        <f>IF((SUM('Раздел 1'!G224:G224)&lt;=SUM('Раздел 1'!E224:E224)),"","Неверно!")</f>
        <v/>
      </c>
      <c r="B4330" s="418" t="s">
        <v>23126</v>
      </c>
      <c r="C4330" s="244" t="s">
        <v>5637</v>
      </c>
      <c r="D4330" s="244" t="s">
        <v>1485</v>
      </c>
      <c r="E4330" s="244" t="str">
        <f>CONCATENATE(SUM('Раздел 1'!G224:G224),"&lt;=",SUM('Раздел 1'!E224:E224))</f>
        <v>0&lt;=0</v>
      </c>
    </row>
    <row r="4331" spans="1:5" s="102" customFormat="1" x14ac:dyDescent="0.2">
      <c r="A4331" s="418" t="str">
        <f>IF((SUM('Раздел 1'!G225:G225)&lt;=SUM('Раздел 1'!E225:E225)),"","Неверно!")</f>
        <v/>
      </c>
      <c r="B4331" s="418" t="s">
        <v>23126</v>
      </c>
      <c r="C4331" s="244" t="s">
        <v>5638</v>
      </c>
      <c r="D4331" s="244" t="s">
        <v>1485</v>
      </c>
      <c r="E4331" s="244" t="str">
        <f>CONCATENATE(SUM('Раздел 1'!G225:G225),"&lt;=",SUM('Раздел 1'!E225:E225))</f>
        <v>0&lt;=0</v>
      </c>
    </row>
    <row r="4332" spans="1:5" s="102" customFormat="1" x14ac:dyDescent="0.2">
      <c r="A4332" s="418" t="str">
        <f>IF((SUM('Раздел 1'!G226:G226)&lt;=SUM('Раздел 1'!E226:E226)),"","Неверно!")</f>
        <v/>
      </c>
      <c r="B4332" s="418" t="s">
        <v>23126</v>
      </c>
      <c r="C4332" s="244" t="s">
        <v>5639</v>
      </c>
      <c r="D4332" s="244" t="s">
        <v>1485</v>
      </c>
      <c r="E4332" s="244" t="str">
        <f>CONCATENATE(SUM('Раздел 1'!G226:G226),"&lt;=",SUM('Раздел 1'!E226:E226))</f>
        <v>0&lt;=0</v>
      </c>
    </row>
    <row r="4333" spans="1:5" s="102" customFormat="1" x14ac:dyDescent="0.2">
      <c r="A4333" s="418" t="str">
        <f>IF((SUM('Раздел 1'!G227:G227)&lt;=SUM('Раздел 1'!E227:E227)),"","Неверно!")</f>
        <v/>
      </c>
      <c r="B4333" s="418" t="s">
        <v>23126</v>
      </c>
      <c r="C4333" s="244" t="s">
        <v>5640</v>
      </c>
      <c r="D4333" s="244" t="s">
        <v>1485</v>
      </c>
      <c r="E4333" s="244" t="str">
        <f>CONCATENATE(SUM('Раздел 1'!G227:G227),"&lt;=",SUM('Раздел 1'!E227:E227))</f>
        <v>0&lt;=0</v>
      </c>
    </row>
    <row r="4334" spans="1:5" s="102" customFormat="1" x14ac:dyDescent="0.2">
      <c r="A4334" s="418" t="str">
        <f>IF((SUM('Раздел 1'!G228:G228)&lt;=SUM('Раздел 1'!E228:E228)),"","Неверно!")</f>
        <v/>
      </c>
      <c r="B4334" s="418" t="s">
        <v>23126</v>
      </c>
      <c r="C4334" s="244" t="s">
        <v>5641</v>
      </c>
      <c r="D4334" s="244" t="s">
        <v>1485</v>
      </c>
      <c r="E4334" s="244" t="str">
        <f>CONCATENATE(SUM('Раздел 1'!G228:G228),"&lt;=",SUM('Раздел 1'!E228:E228))</f>
        <v>0&lt;=0</v>
      </c>
    </row>
    <row r="4335" spans="1:5" s="102" customFormat="1" x14ac:dyDescent="0.2">
      <c r="A4335" s="418" t="str">
        <f>IF((SUM('Раздел 1'!G31:G31)&lt;=SUM('Раздел 1'!E31:E31)),"","Неверно!")</f>
        <v/>
      </c>
      <c r="B4335" s="418" t="s">
        <v>23126</v>
      </c>
      <c r="C4335" s="244" t="s">
        <v>5642</v>
      </c>
      <c r="D4335" s="244" t="s">
        <v>1485</v>
      </c>
      <c r="E4335" s="244" t="str">
        <f>CONCATENATE(SUM('Раздел 1'!G31:G31),"&lt;=",SUM('Раздел 1'!E31:E31))</f>
        <v>0&lt;=0</v>
      </c>
    </row>
    <row r="4336" spans="1:5" s="102" customFormat="1" x14ac:dyDescent="0.2">
      <c r="A4336" s="418" t="str">
        <f>IF((SUM('Раздел 1'!G229:G229)&lt;=SUM('Раздел 1'!E229:E229)),"","Неверно!")</f>
        <v/>
      </c>
      <c r="B4336" s="418" t="s">
        <v>23126</v>
      </c>
      <c r="C4336" s="244" t="s">
        <v>5643</v>
      </c>
      <c r="D4336" s="244" t="s">
        <v>1485</v>
      </c>
      <c r="E4336" s="244" t="str">
        <f>CONCATENATE(SUM('Раздел 1'!G229:G229),"&lt;=",SUM('Раздел 1'!E229:E229))</f>
        <v>0&lt;=0</v>
      </c>
    </row>
    <row r="4337" spans="1:5" s="102" customFormat="1" x14ac:dyDescent="0.2">
      <c r="A4337" s="418" t="str">
        <f>IF((SUM('Раздел 1'!G230:G230)&lt;=SUM('Раздел 1'!E230:E230)),"","Неверно!")</f>
        <v/>
      </c>
      <c r="B4337" s="418" t="s">
        <v>23126</v>
      </c>
      <c r="C4337" s="244" t="s">
        <v>5644</v>
      </c>
      <c r="D4337" s="244" t="s">
        <v>1485</v>
      </c>
      <c r="E4337" s="244" t="str">
        <f>CONCATENATE(SUM('Раздел 1'!G230:G230),"&lt;=",SUM('Раздел 1'!E230:E230))</f>
        <v>0&lt;=0</v>
      </c>
    </row>
    <row r="4338" spans="1:5" s="102" customFormat="1" x14ac:dyDescent="0.2">
      <c r="A4338" s="418" t="str">
        <f>IF((SUM('Раздел 1'!G231:G231)&lt;=SUM('Раздел 1'!E231:E231)),"","Неверно!")</f>
        <v/>
      </c>
      <c r="B4338" s="418" t="s">
        <v>23126</v>
      </c>
      <c r="C4338" s="244" t="s">
        <v>5645</v>
      </c>
      <c r="D4338" s="244" t="s">
        <v>1485</v>
      </c>
      <c r="E4338" s="244" t="str">
        <f>CONCATENATE(SUM('Раздел 1'!G231:G231),"&lt;=",SUM('Раздел 1'!E231:E231))</f>
        <v>0&lt;=0</v>
      </c>
    </row>
    <row r="4339" spans="1:5" s="102" customFormat="1" x14ac:dyDescent="0.2">
      <c r="A4339" s="418" t="str">
        <f>IF((SUM('Раздел 1'!G232:G232)&lt;=SUM('Раздел 1'!E232:E232)),"","Неверно!")</f>
        <v/>
      </c>
      <c r="B4339" s="418" t="s">
        <v>23126</v>
      </c>
      <c r="C4339" s="244" t="s">
        <v>5646</v>
      </c>
      <c r="D4339" s="244" t="s">
        <v>1485</v>
      </c>
      <c r="E4339" s="244" t="str">
        <f>CONCATENATE(SUM('Раздел 1'!G232:G232),"&lt;=",SUM('Раздел 1'!E232:E232))</f>
        <v>0&lt;=0</v>
      </c>
    </row>
    <row r="4340" spans="1:5" s="102" customFormat="1" x14ac:dyDescent="0.2">
      <c r="A4340" s="418" t="str">
        <f>IF((SUM('Раздел 1'!G233:G233)&lt;=SUM('Раздел 1'!E233:E233)),"","Неверно!")</f>
        <v/>
      </c>
      <c r="B4340" s="418" t="s">
        <v>23126</v>
      </c>
      <c r="C4340" s="244" t="s">
        <v>5647</v>
      </c>
      <c r="D4340" s="244" t="s">
        <v>1485</v>
      </c>
      <c r="E4340" s="244" t="str">
        <f>CONCATENATE(SUM('Раздел 1'!G233:G233),"&lt;=",SUM('Раздел 1'!E233:E233))</f>
        <v>0&lt;=0</v>
      </c>
    </row>
    <row r="4341" spans="1:5" s="102" customFormat="1" x14ac:dyDescent="0.2">
      <c r="A4341" s="418" t="str">
        <f>IF((SUM('Раздел 1'!G234:G234)&lt;=SUM('Раздел 1'!E234:E234)),"","Неверно!")</f>
        <v/>
      </c>
      <c r="B4341" s="418" t="s">
        <v>23126</v>
      </c>
      <c r="C4341" s="244" t="s">
        <v>5648</v>
      </c>
      <c r="D4341" s="244" t="s">
        <v>1485</v>
      </c>
      <c r="E4341" s="244" t="str">
        <f>CONCATENATE(SUM('Раздел 1'!G234:G234),"&lt;=",SUM('Раздел 1'!E234:E234))</f>
        <v>0&lt;=0</v>
      </c>
    </row>
    <row r="4342" spans="1:5" s="102" customFormat="1" x14ac:dyDescent="0.2">
      <c r="A4342" s="418" t="str">
        <f>IF((SUM('Раздел 1'!G235:G235)&lt;=SUM('Раздел 1'!E235:E235)),"","Неверно!")</f>
        <v/>
      </c>
      <c r="B4342" s="418" t="s">
        <v>23126</v>
      </c>
      <c r="C4342" s="244" t="s">
        <v>5649</v>
      </c>
      <c r="D4342" s="244" t="s">
        <v>1485</v>
      </c>
      <c r="E4342" s="244" t="str">
        <f>CONCATENATE(SUM('Раздел 1'!G235:G235),"&lt;=",SUM('Раздел 1'!E235:E235))</f>
        <v>0&lt;=0</v>
      </c>
    </row>
    <row r="4343" spans="1:5" s="102" customFormat="1" x14ac:dyDescent="0.2">
      <c r="A4343" s="418" t="str">
        <f>IF((SUM('Раздел 1'!G236:G236)&lt;=SUM('Раздел 1'!E236:E236)),"","Неверно!")</f>
        <v/>
      </c>
      <c r="B4343" s="418" t="s">
        <v>23126</v>
      </c>
      <c r="C4343" s="244" t="s">
        <v>5650</v>
      </c>
      <c r="D4343" s="244" t="s">
        <v>1485</v>
      </c>
      <c r="E4343" s="244" t="str">
        <f>CONCATENATE(SUM('Раздел 1'!G236:G236),"&lt;=",SUM('Раздел 1'!E236:E236))</f>
        <v>0&lt;=0</v>
      </c>
    </row>
    <row r="4344" spans="1:5" s="102" customFormat="1" x14ac:dyDescent="0.2">
      <c r="A4344" s="418" t="str">
        <f>IF((SUM('Раздел 1'!G237:G237)&lt;=SUM('Раздел 1'!E237:E237)),"","Неверно!")</f>
        <v/>
      </c>
      <c r="B4344" s="418" t="s">
        <v>23126</v>
      </c>
      <c r="C4344" s="244" t="s">
        <v>5651</v>
      </c>
      <c r="D4344" s="244" t="s">
        <v>1485</v>
      </c>
      <c r="E4344" s="244" t="str">
        <f>CONCATENATE(SUM('Раздел 1'!G237:G237),"&lt;=",SUM('Раздел 1'!E237:E237))</f>
        <v>0&lt;=0</v>
      </c>
    </row>
    <row r="4345" spans="1:5" s="102" customFormat="1" x14ac:dyDescent="0.2">
      <c r="A4345" s="418" t="str">
        <f>IF((SUM('Раздел 1'!G238:G238)&lt;=SUM('Раздел 1'!E238:E238)),"","Неверно!")</f>
        <v/>
      </c>
      <c r="B4345" s="418" t="s">
        <v>23126</v>
      </c>
      <c r="C4345" s="244" t="s">
        <v>5652</v>
      </c>
      <c r="D4345" s="244" t="s">
        <v>1485</v>
      </c>
      <c r="E4345" s="244" t="str">
        <f>CONCATENATE(SUM('Раздел 1'!G238:G238),"&lt;=",SUM('Раздел 1'!E238:E238))</f>
        <v>0&lt;=0</v>
      </c>
    </row>
    <row r="4346" spans="1:5" s="102" customFormat="1" x14ac:dyDescent="0.2">
      <c r="A4346" s="418" t="str">
        <f>IF((SUM('Раздел 1'!G32:G32)&lt;=SUM('Раздел 1'!E32:E32)),"","Неверно!")</f>
        <v/>
      </c>
      <c r="B4346" s="418" t="s">
        <v>23126</v>
      </c>
      <c r="C4346" s="244" t="s">
        <v>5653</v>
      </c>
      <c r="D4346" s="244" t="s">
        <v>1485</v>
      </c>
      <c r="E4346" s="244" t="str">
        <f>CONCATENATE(SUM('Раздел 1'!G32:G32),"&lt;=",SUM('Раздел 1'!E32:E32))</f>
        <v>0&lt;=0</v>
      </c>
    </row>
    <row r="4347" spans="1:5" s="102" customFormat="1" x14ac:dyDescent="0.2">
      <c r="A4347" s="418" t="str">
        <f>IF((SUM('Раздел 1'!G239:G239)&lt;=SUM('Раздел 1'!E239:E239)),"","Неверно!")</f>
        <v/>
      </c>
      <c r="B4347" s="418" t="s">
        <v>23126</v>
      </c>
      <c r="C4347" s="244" t="s">
        <v>5654</v>
      </c>
      <c r="D4347" s="244" t="s">
        <v>1485</v>
      </c>
      <c r="E4347" s="244" t="str">
        <f>CONCATENATE(SUM('Раздел 1'!G239:G239),"&lt;=",SUM('Раздел 1'!E239:E239))</f>
        <v>0&lt;=0</v>
      </c>
    </row>
    <row r="4348" spans="1:5" s="102" customFormat="1" x14ac:dyDescent="0.2">
      <c r="A4348" s="418" t="str">
        <f>IF((SUM('Раздел 1'!G240:G240)&lt;=SUM('Раздел 1'!E240:E240)),"","Неверно!")</f>
        <v/>
      </c>
      <c r="B4348" s="418" t="s">
        <v>23126</v>
      </c>
      <c r="C4348" s="244" t="s">
        <v>5655</v>
      </c>
      <c r="D4348" s="244" t="s">
        <v>1485</v>
      </c>
      <c r="E4348" s="244" t="str">
        <f>CONCATENATE(SUM('Раздел 1'!G240:G240),"&lt;=",SUM('Раздел 1'!E240:E240))</f>
        <v>0&lt;=0</v>
      </c>
    </row>
    <row r="4349" spans="1:5" s="102" customFormat="1" x14ac:dyDescent="0.2">
      <c r="A4349" s="418" t="str">
        <f>IF((SUM('Раздел 1'!G241:G241)&lt;=SUM('Раздел 1'!E241:E241)),"","Неверно!")</f>
        <v/>
      </c>
      <c r="B4349" s="418" t="s">
        <v>23126</v>
      </c>
      <c r="C4349" s="244" t="s">
        <v>5656</v>
      </c>
      <c r="D4349" s="244" t="s">
        <v>1485</v>
      </c>
      <c r="E4349" s="244" t="str">
        <f>CONCATENATE(SUM('Раздел 1'!G241:G241),"&lt;=",SUM('Раздел 1'!E241:E241))</f>
        <v>0&lt;=0</v>
      </c>
    </row>
    <row r="4350" spans="1:5" s="102" customFormat="1" x14ac:dyDescent="0.2">
      <c r="A4350" s="418" t="str">
        <f>IF((SUM('Раздел 1'!G242:G242)&lt;=SUM('Раздел 1'!E242:E242)),"","Неверно!")</f>
        <v/>
      </c>
      <c r="B4350" s="418" t="s">
        <v>23126</v>
      </c>
      <c r="C4350" s="244" t="s">
        <v>5657</v>
      </c>
      <c r="D4350" s="244" t="s">
        <v>1485</v>
      </c>
      <c r="E4350" s="244" t="str">
        <f>CONCATENATE(SUM('Раздел 1'!G242:G242),"&lt;=",SUM('Раздел 1'!E242:E242))</f>
        <v>0&lt;=0</v>
      </c>
    </row>
    <row r="4351" spans="1:5" s="102" customFormat="1" x14ac:dyDescent="0.2">
      <c r="A4351" s="418" t="str">
        <f>IF((SUM('Раздел 1'!G243:G243)&lt;=SUM('Раздел 1'!E243:E243)),"","Неверно!")</f>
        <v/>
      </c>
      <c r="B4351" s="418" t="s">
        <v>23126</v>
      </c>
      <c r="C4351" s="244" t="s">
        <v>5658</v>
      </c>
      <c r="D4351" s="244" t="s">
        <v>1485</v>
      </c>
      <c r="E4351" s="244" t="str">
        <f>CONCATENATE(SUM('Раздел 1'!G243:G243),"&lt;=",SUM('Раздел 1'!E243:E243))</f>
        <v>0&lt;=0</v>
      </c>
    </row>
    <row r="4352" spans="1:5" s="102" customFormat="1" x14ac:dyDescent="0.2">
      <c r="A4352" s="418" t="str">
        <f>IF((SUM('Раздел 1'!G244:G244)&lt;=SUM('Раздел 1'!E244:E244)),"","Неверно!")</f>
        <v/>
      </c>
      <c r="B4352" s="418" t="s">
        <v>23126</v>
      </c>
      <c r="C4352" s="244" t="s">
        <v>5659</v>
      </c>
      <c r="D4352" s="244" t="s">
        <v>1485</v>
      </c>
      <c r="E4352" s="244" t="str">
        <f>CONCATENATE(SUM('Раздел 1'!G244:G244),"&lt;=",SUM('Раздел 1'!E244:E244))</f>
        <v>0&lt;=0</v>
      </c>
    </row>
    <row r="4353" spans="1:5" s="102" customFormat="1" x14ac:dyDescent="0.2">
      <c r="A4353" s="418" t="str">
        <f>IF((SUM('Раздел 1'!G245:G245)&lt;=SUM('Раздел 1'!E245:E245)),"","Неверно!")</f>
        <v/>
      </c>
      <c r="B4353" s="418" t="s">
        <v>23126</v>
      </c>
      <c r="C4353" s="244" t="s">
        <v>5660</v>
      </c>
      <c r="D4353" s="244" t="s">
        <v>1485</v>
      </c>
      <c r="E4353" s="244" t="str">
        <f>CONCATENATE(SUM('Раздел 1'!G245:G245),"&lt;=",SUM('Раздел 1'!E245:E245))</f>
        <v>0&lt;=0</v>
      </c>
    </row>
    <row r="4354" spans="1:5" s="102" customFormat="1" x14ac:dyDescent="0.2">
      <c r="A4354" s="418" t="str">
        <f>IF((SUM('Раздел 1'!G246:G246)&lt;=SUM('Раздел 1'!E246:E246)),"","Неверно!")</f>
        <v/>
      </c>
      <c r="B4354" s="418" t="s">
        <v>23126</v>
      </c>
      <c r="C4354" s="244" t="s">
        <v>5661</v>
      </c>
      <c r="D4354" s="244" t="s">
        <v>1485</v>
      </c>
      <c r="E4354" s="244" t="str">
        <f>CONCATENATE(SUM('Раздел 1'!G246:G246),"&lt;=",SUM('Раздел 1'!E246:E246))</f>
        <v>0&lt;=0</v>
      </c>
    </row>
    <row r="4355" spans="1:5" s="102" customFormat="1" x14ac:dyDescent="0.2">
      <c r="A4355" s="418" t="str">
        <f>IF((SUM('Раздел 1'!G247:G247)&lt;=SUM('Раздел 1'!E247:E247)),"","Неверно!")</f>
        <v/>
      </c>
      <c r="B4355" s="418" t="s">
        <v>23126</v>
      </c>
      <c r="C4355" s="244" t="s">
        <v>5662</v>
      </c>
      <c r="D4355" s="244" t="s">
        <v>1485</v>
      </c>
      <c r="E4355" s="244" t="str">
        <f>CONCATENATE(SUM('Раздел 1'!G247:G247),"&lt;=",SUM('Раздел 1'!E247:E247))</f>
        <v>0&lt;=0</v>
      </c>
    </row>
    <row r="4356" spans="1:5" s="102" customFormat="1" x14ac:dyDescent="0.2">
      <c r="A4356" s="418" t="str">
        <f>IF((SUM('Раздел 1'!G248:G248)&lt;=SUM('Раздел 1'!E248:E248)),"","Неверно!")</f>
        <v/>
      </c>
      <c r="B4356" s="418" t="s">
        <v>23126</v>
      </c>
      <c r="C4356" s="244" t="s">
        <v>5663</v>
      </c>
      <c r="D4356" s="244" t="s">
        <v>1485</v>
      </c>
      <c r="E4356" s="244" t="str">
        <f>CONCATENATE(SUM('Раздел 1'!G248:G248),"&lt;=",SUM('Раздел 1'!E248:E248))</f>
        <v>0&lt;=0</v>
      </c>
    </row>
    <row r="4357" spans="1:5" s="102" customFormat="1" x14ac:dyDescent="0.2">
      <c r="A4357" s="418" t="str">
        <f>IF((SUM('Раздел 1'!G33:G33)&lt;=SUM('Раздел 1'!E33:E33)),"","Неверно!")</f>
        <v/>
      </c>
      <c r="B4357" s="418" t="s">
        <v>23126</v>
      </c>
      <c r="C4357" s="244" t="s">
        <v>5664</v>
      </c>
      <c r="D4357" s="244" t="s">
        <v>1485</v>
      </c>
      <c r="E4357" s="244" t="str">
        <f>CONCATENATE(SUM('Раздел 1'!G33:G33),"&lt;=",SUM('Раздел 1'!E33:E33))</f>
        <v>0&lt;=0</v>
      </c>
    </row>
    <row r="4358" spans="1:5" s="102" customFormat="1" x14ac:dyDescent="0.2">
      <c r="A4358" s="418" t="str">
        <f>IF((SUM('Раздел 1'!G249:G249)&lt;=SUM('Раздел 1'!E249:E249)),"","Неверно!")</f>
        <v/>
      </c>
      <c r="B4358" s="418" t="s">
        <v>23126</v>
      </c>
      <c r="C4358" s="244" t="s">
        <v>5665</v>
      </c>
      <c r="D4358" s="244" t="s">
        <v>1485</v>
      </c>
      <c r="E4358" s="244" t="str">
        <f>CONCATENATE(SUM('Раздел 1'!G249:G249),"&lt;=",SUM('Раздел 1'!E249:E249))</f>
        <v>0&lt;=0</v>
      </c>
    </row>
    <row r="4359" spans="1:5" s="102" customFormat="1" x14ac:dyDescent="0.2">
      <c r="A4359" s="418" t="str">
        <f>IF((SUM('Раздел 1'!G250:G250)&lt;=SUM('Раздел 1'!E250:E250)),"","Неверно!")</f>
        <v/>
      </c>
      <c r="B4359" s="418" t="s">
        <v>23126</v>
      </c>
      <c r="C4359" s="244" t="s">
        <v>5666</v>
      </c>
      <c r="D4359" s="244" t="s">
        <v>1485</v>
      </c>
      <c r="E4359" s="244" t="str">
        <f>CONCATENATE(SUM('Раздел 1'!G250:G250),"&lt;=",SUM('Раздел 1'!E250:E250))</f>
        <v>0&lt;=0</v>
      </c>
    </row>
    <row r="4360" spans="1:5" s="102" customFormat="1" x14ac:dyDescent="0.2">
      <c r="A4360" s="418" t="str">
        <f>IF((SUM('Раздел 1'!G251:G251)&lt;=SUM('Раздел 1'!E251:E251)),"","Неверно!")</f>
        <v/>
      </c>
      <c r="B4360" s="418" t="s">
        <v>23126</v>
      </c>
      <c r="C4360" s="244" t="s">
        <v>5667</v>
      </c>
      <c r="D4360" s="244" t="s">
        <v>1485</v>
      </c>
      <c r="E4360" s="244" t="str">
        <f>CONCATENATE(SUM('Раздел 1'!G251:G251),"&lt;=",SUM('Раздел 1'!E251:E251))</f>
        <v>0&lt;=0</v>
      </c>
    </row>
    <row r="4361" spans="1:5" s="102" customFormat="1" x14ac:dyDescent="0.2">
      <c r="A4361" s="418" t="str">
        <f>IF((SUM('Раздел 1'!G252:G252)&lt;=SUM('Раздел 1'!E252:E252)),"","Неверно!")</f>
        <v/>
      </c>
      <c r="B4361" s="418" t="s">
        <v>23126</v>
      </c>
      <c r="C4361" s="244" t="s">
        <v>5668</v>
      </c>
      <c r="D4361" s="244" t="s">
        <v>1485</v>
      </c>
      <c r="E4361" s="244" t="str">
        <f>CONCATENATE(SUM('Раздел 1'!G252:G252),"&lt;=",SUM('Раздел 1'!E252:E252))</f>
        <v>0&lt;=0</v>
      </c>
    </row>
    <row r="4362" spans="1:5" s="102" customFormat="1" x14ac:dyDescent="0.2">
      <c r="A4362" s="418" t="str">
        <f>IF((SUM('Раздел 1'!G253:G253)&lt;=SUM('Раздел 1'!E253:E253)),"","Неверно!")</f>
        <v/>
      </c>
      <c r="B4362" s="418" t="s">
        <v>23126</v>
      </c>
      <c r="C4362" s="244" t="s">
        <v>5669</v>
      </c>
      <c r="D4362" s="244" t="s">
        <v>1485</v>
      </c>
      <c r="E4362" s="244" t="str">
        <f>CONCATENATE(SUM('Раздел 1'!G253:G253),"&lt;=",SUM('Раздел 1'!E253:E253))</f>
        <v>0&lt;=0</v>
      </c>
    </row>
    <row r="4363" spans="1:5" s="102" customFormat="1" x14ac:dyDescent="0.2">
      <c r="A4363" s="418" t="str">
        <f>IF((SUM('Раздел 1'!G254:G254)&lt;=SUM('Раздел 1'!E254:E254)),"","Неверно!")</f>
        <v/>
      </c>
      <c r="B4363" s="418" t="s">
        <v>23126</v>
      </c>
      <c r="C4363" s="244" t="s">
        <v>5670</v>
      </c>
      <c r="D4363" s="244" t="s">
        <v>1485</v>
      </c>
      <c r="E4363" s="244" t="str">
        <f>CONCATENATE(SUM('Раздел 1'!G254:G254),"&lt;=",SUM('Раздел 1'!E254:E254))</f>
        <v>0&lt;=1</v>
      </c>
    </row>
    <row r="4364" spans="1:5" s="102" customFormat="1" x14ac:dyDescent="0.2">
      <c r="A4364" s="418" t="str">
        <f>IF((SUM('Раздел 1'!G255:G255)&lt;=SUM('Раздел 1'!E255:E255)),"","Неверно!")</f>
        <v/>
      </c>
      <c r="B4364" s="418" t="s">
        <v>23126</v>
      </c>
      <c r="C4364" s="244" t="s">
        <v>5671</v>
      </c>
      <c r="D4364" s="244" t="s">
        <v>1485</v>
      </c>
      <c r="E4364" s="244" t="str">
        <f>CONCATENATE(SUM('Раздел 1'!G255:G255),"&lt;=",SUM('Раздел 1'!E255:E255))</f>
        <v>0&lt;=0</v>
      </c>
    </row>
    <row r="4365" spans="1:5" s="102" customFormat="1" x14ac:dyDescent="0.2">
      <c r="A4365" s="418" t="str">
        <f>IF((SUM('Раздел 1'!G256:G256)&lt;=SUM('Раздел 1'!E256:E256)),"","Неверно!")</f>
        <v/>
      </c>
      <c r="B4365" s="418" t="s">
        <v>23126</v>
      </c>
      <c r="C4365" s="244" t="s">
        <v>5672</v>
      </c>
      <c r="D4365" s="244" t="s">
        <v>1485</v>
      </c>
      <c r="E4365" s="244" t="str">
        <f>CONCATENATE(SUM('Раздел 1'!G256:G256),"&lt;=",SUM('Раздел 1'!E256:E256))</f>
        <v>0&lt;=0</v>
      </c>
    </row>
    <row r="4366" spans="1:5" s="102" customFormat="1" x14ac:dyDescent="0.2">
      <c r="A4366" s="418" t="str">
        <f>IF((SUM('Раздел 1'!G257:G257)&lt;=SUM('Раздел 1'!E257:E257)),"","Неверно!")</f>
        <v/>
      </c>
      <c r="B4366" s="418" t="s">
        <v>23126</v>
      </c>
      <c r="C4366" s="244" t="s">
        <v>5673</v>
      </c>
      <c r="D4366" s="244" t="s">
        <v>1485</v>
      </c>
      <c r="E4366" s="244" t="str">
        <f>CONCATENATE(SUM('Раздел 1'!G257:G257),"&lt;=",SUM('Раздел 1'!E257:E257))</f>
        <v>0&lt;=0</v>
      </c>
    </row>
    <row r="4367" spans="1:5" s="102" customFormat="1" x14ac:dyDescent="0.2">
      <c r="A4367" s="418" t="str">
        <f>IF((SUM('Раздел 1'!G258:G258)&lt;=SUM('Раздел 1'!E258:E258)),"","Неверно!")</f>
        <v/>
      </c>
      <c r="B4367" s="418" t="s">
        <v>23126</v>
      </c>
      <c r="C4367" s="244" t="s">
        <v>5674</v>
      </c>
      <c r="D4367" s="244" t="s">
        <v>1485</v>
      </c>
      <c r="E4367" s="244" t="str">
        <f>CONCATENATE(SUM('Раздел 1'!G258:G258),"&lt;=",SUM('Раздел 1'!E258:E258))</f>
        <v>0&lt;=0</v>
      </c>
    </row>
    <row r="4368" spans="1:5" s="102" customFormat="1" x14ac:dyDescent="0.2">
      <c r="A4368" s="418" t="str">
        <f>IF((SUM('Раздел 1'!G34:G34)&lt;=SUM('Раздел 1'!E34:E34)),"","Неверно!")</f>
        <v/>
      </c>
      <c r="B4368" s="418" t="s">
        <v>23126</v>
      </c>
      <c r="C4368" s="244" t="s">
        <v>5675</v>
      </c>
      <c r="D4368" s="244" t="s">
        <v>1485</v>
      </c>
      <c r="E4368" s="244" t="str">
        <f>CONCATENATE(SUM('Раздел 1'!G34:G34),"&lt;=",SUM('Раздел 1'!E34:E34))</f>
        <v>0&lt;=0</v>
      </c>
    </row>
    <row r="4369" spans="1:5" s="102" customFormat="1" x14ac:dyDescent="0.2">
      <c r="A4369" s="418" t="str">
        <f>IF((SUM('Раздел 1'!G259:G259)&lt;=SUM('Раздел 1'!E259:E259)),"","Неверно!")</f>
        <v/>
      </c>
      <c r="B4369" s="418" t="s">
        <v>23126</v>
      </c>
      <c r="C4369" s="244" t="s">
        <v>5676</v>
      </c>
      <c r="D4369" s="244" t="s">
        <v>1485</v>
      </c>
      <c r="E4369" s="244" t="str">
        <f>CONCATENATE(SUM('Раздел 1'!G259:G259),"&lt;=",SUM('Раздел 1'!E259:E259))</f>
        <v>0&lt;=0</v>
      </c>
    </row>
    <row r="4370" spans="1:5" s="102" customFormat="1" x14ac:dyDescent="0.2">
      <c r="A4370" s="418" t="str">
        <f>IF((SUM('Раздел 1'!G260:G260)&lt;=SUM('Раздел 1'!E260:E260)),"","Неверно!")</f>
        <v/>
      </c>
      <c r="B4370" s="418" t="s">
        <v>23126</v>
      </c>
      <c r="C4370" s="244" t="s">
        <v>5677</v>
      </c>
      <c r="D4370" s="244" t="s">
        <v>1485</v>
      </c>
      <c r="E4370" s="244" t="str">
        <f>CONCATENATE(SUM('Раздел 1'!G260:G260),"&lt;=",SUM('Раздел 1'!E260:E260))</f>
        <v>0&lt;=0</v>
      </c>
    </row>
    <row r="4371" spans="1:5" s="102" customFormat="1" x14ac:dyDescent="0.2">
      <c r="A4371" s="418" t="str">
        <f>IF((SUM('Раздел 1'!G261:G261)&lt;=SUM('Раздел 1'!E261:E261)),"","Неверно!")</f>
        <v/>
      </c>
      <c r="B4371" s="418" t="s">
        <v>23126</v>
      </c>
      <c r="C4371" s="244" t="s">
        <v>5678</v>
      </c>
      <c r="D4371" s="244" t="s">
        <v>1485</v>
      </c>
      <c r="E4371" s="244" t="str">
        <f>CONCATENATE(SUM('Раздел 1'!G261:G261),"&lt;=",SUM('Раздел 1'!E261:E261))</f>
        <v>0&lt;=0</v>
      </c>
    </row>
    <row r="4372" spans="1:5" s="102" customFormat="1" x14ac:dyDescent="0.2">
      <c r="A4372" s="418" t="str">
        <f>IF((SUM('Раздел 1'!G262:G262)&lt;=SUM('Раздел 1'!E262:E262)),"","Неверно!")</f>
        <v/>
      </c>
      <c r="B4372" s="418" t="s">
        <v>23126</v>
      </c>
      <c r="C4372" s="244" t="s">
        <v>5679</v>
      </c>
      <c r="D4372" s="244" t="s">
        <v>1485</v>
      </c>
      <c r="E4372" s="244" t="str">
        <f>CONCATENATE(SUM('Раздел 1'!G262:G262),"&lt;=",SUM('Раздел 1'!E262:E262))</f>
        <v>0&lt;=0</v>
      </c>
    </row>
    <row r="4373" spans="1:5" s="102" customFormat="1" x14ac:dyDescent="0.2">
      <c r="A4373" s="418" t="str">
        <f>IF((SUM('Раздел 1'!G263:G263)&lt;=SUM('Раздел 1'!E263:E263)),"","Неверно!")</f>
        <v/>
      </c>
      <c r="B4373" s="418" t="s">
        <v>23126</v>
      </c>
      <c r="C4373" s="244" t="s">
        <v>5680</v>
      </c>
      <c r="D4373" s="244" t="s">
        <v>1485</v>
      </c>
      <c r="E4373" s="244" t="str">
        <f>CONCATENATE(SUM('Раздел 1'!G263:G263),"&lt;=",SUM('Раздел 1'!E263:E263))</f>
        <v>0&lt;=0</v>
      </c>
    </row>
    <row r="4374" spans="1:5" s="102" customFormat="1" x14ac:dyDescent="0.2">
      <c r="A4374" s="418" t="str">
        <f>IF((SUM('Раздел 1'!G264:G264)&lt;=SUM('Раздел 1'!E264:E264)),"","Неверно!")</f>
        <v/>
      </c>
      <c r="B4374" s="418" t="s">
        <v>23126</v>
      </c>
      <c r="C4374" s="244" t="s">
        <v>5681</v>
      </c>
      <c r="D4374" s="244" t="s">
        <v>1485</v>
      </c>
      <c r="E4374" s="244" t="str">
        <f>CONCATENATE(SUM('Раздел 1'!G264:G264),"&lt;=",SUM('Раздел 1'!E264:E264))</f>
        <v>0&lt;=0</v>
      </c>
    </row>
    <row r="4375" spans="1:5" s="102" customFormat="1" x14ac:dyDescent="0.2">
      <c r="A4375" s="418" t="str">
        <f>IF((SUM('Раздел 1'!G265:G265)&lt;=SUM('Раздел 1'!E265:E265)),"","Неверно!")</f>
        <v/>
      </c>
      <c r="B4375" s="418" t="s">
        <v>23126</v>
      </c>
      <c r="C4375" s="244" t="s">
        <v>5682</v>
      </c>
      <c r="D4375" s="244" t="s">
        <v>1485</v>
      </c>
      <c r="E4375" s="244" t="str">
        <f>CONCATENATE(SUM('Раздел 1'!G265:G265),"&lt;=",SUM('Раздел 1'!E265:E265))</f>
        <v>0&lt;=0</v>
      </c>
    </row>
    <row r="4376" spans="1:5" s="102" customFormat="1" x14ac:dyDescent="0.2">
      <c r="A4376" s="418" t="str">
        <f>IF((SUM('Раздел 1'!G266:G266)&lt;=SUM('Раздел 1'!E266:E266)),"","Неверно!")</f>
        <v/>
      </c>
      <c r="B4376" s="418" t="s">
        <v>23126</v>
      </c>
      <c r="C4376" s="244" t="s">
        <v>5683</v>
      </c>
      <c r="D4376" s="244" t="s">
        <v>1485</v>
      </c>
      <c r="E4376" s="244" t="str">
        <f>CONCATENATE(SUM('Раздел 1'!G266:G266),"&lt;=",SUM('Раздел 1'!E266:E266))</f>
        <v>0&lt;=0</v>
      </c>
    </row>
    <row r="4377" spans="1:5" s="102" customFormat="1" x14ac:dyDescent="0.2">
      <c r="A4377" s="418" t="str">
        <f>IF((SUM('Раздел 1'!G267:G267)&lt;=SUM('Раздел 1'!E267:E267)),"","Неверно!")</f>
        <v/>
      </c>
      <c r="B4377" s="418" t="s">
        <v>23126</v>
      </c>
      <c r="C4377" s="244" t="s">
        <v>5684</v>
      </c>
      <c r="D4377" s="244" t="s">
        <v>1485</v>
      </c>
      <c r="E4377" s="244" t="str">
        <f>CONCATENATE(SUM('Раздел 1'!G267:G267),"&lt;=",SUM('Раздел 1'!E267:E267))</f>
        <v>0&lt;=0</v>
      </c>
    </row>
    <row r="4378" spans="1:5" s="102" customFormat="1" x14ac:dyDescent="0.2">
      <c r="A4378" s="418" t="str">
        <f>IF((SUM('Раздел 1'!G268:G268)&lt;=SUM('Раздел 1'!E268:E268)),"","Неверно!")</f>
        <v/>
      </c>
      <c r="B4378" s="418" t="s">
        <v>23126</v>
      </c>
      <c r="C4378" s="244" t="s">
        <v>5685</v>
      </c>
      <c r="D4378" s="244" t="s">
        <v>1485</v>
      </c>
      <c r="E4378" s="244" t="str">
        <f>CONCATENATE(SUM('Раздел 1'!G268:G268),"&lt;=",SUM('Раздел 1'!E268:E268))</f>
        <v>0&lt;=0</v>
      </c>
    </row>
    <row r="4379" spans="1:5" s="102" customFormat="1" x14ac:dyDescent="0.2">
      <c r="A4379" s="418" t="str">
        <f>IF((SUM('Раздел 1'!G35:G35)&lt;=SUM('Раздел 1'!E35:E35)),"","Неверно!")</f>
        <v/>
      </c>
      <c r="B4379" s="418" t="s">
        <v>23126</v>
      </c>
      <c r="C4379" s="244" t="s">
        <v>5686</v>
      </c>
      <c r="D4379" s="244" t="s">
        <v>1485</v>
      </c>
      <c r="E4379" s="244" t="str">
        <f>CONCATENATE(SUM('Раздел 1'!G35:G35),"&lt;=",SUM('Раздел 1'!E35:E35))</f>
        <v>0&lt;=0</v>
      </c>
    </row>
    <row r="4380" spans="1:5" s="102" customFormat="1" x14ac:dyDescent="0.2">
      <c r="A4380" s="418" t="str">
        <f>IF((SUM('Раздел 1'!G269:G269)&lt;=SUM('Раздел 1'!E269:E269)),"","Неверно!")</f>
        <v/>
      </c>
      <c r="B4380" s="418" t="s">
        <v>23126</v>
      </c>
      <c r="C4380" s="244" t="s">
        <v>5687</v>
      </c>
      <c r="D4380" s="244" t="s">
        <v>1485</v>
      </c>
      <c r="E4380" s="244" t="str">
        <f>CONCATENATE(SUM('Раздел 1'!G269:G269),"&lt;=",SUM('Раздел 1'!E269:E269))</f>
        <v>0&lt;=0</v>
      </c>
    </row>
    <row r="4381" spans="1:5" s="102" customFormat="1" x14ac:dyDescent="0.2">
      <c r="A4381" s="418" t="str">
        <f>IF((SUM('Раздел 1'!G270:G270)&lt;=SUM('Раздел 1'!E270:E270)),"","Неверно!")</f>
        <v/>
      </c>
      <c r="B4381" s="418" t="s">
        <v>23126</v>
      </c>
      <c r="C4381" s="244" t="s">
        <v>5688</v>
      </c>
      <c r="D4381" s="244" t="s">
        <v>1485</v>
      </c>
      <c r="E4381" s="244" t="str">
        <f>CONCATENATE(SUM('Раздел 1'!G270:G270),"&lt;=",SUM('Раздел 1'!E270:E270))</f>
        <v>0&lt;=0</v>
      </c>
    </row>
    <row r="4382" spans="1:5" s="102" customFormat="1" x14ac:dyDescent="0.2">
      <c r="A4382" s="418" t="str">
        <f>IF((SUM('Раздел 1'!G271:G271)&lt;=SUM('Раздел 1'!E271:E271)),"","Неверно!")</f>
        <v/>
      </c>
      <c r="B4382" s="418" t="s">
        <v>23126</v>
      </c>
      <c r="C4382" s="244" t="s">
        <v>5689</v>
      </c>
      <c r="D4382" s="244" t="s">
        <v>1485</v>
      </c>
      <c r="E4382" s="244" t="str">
        <f>CONCATENATE(SUM('Раздел 1'!G271:G271),"&lt;=",SUM('Раздел 1'!E271:E271))</f>
        <v>0&lt;=0</v>
      </c>
    </row>
    <row r="4383" spans="1:5" s="102" customFormat="1" x14ac:dyDescent="0.2">
      <c r="A4383" s="418" t="str">
        <f>IF((SUM('Раздел 1'!G272:G272)&lt;=SUM('Раздел 1'!E272:E272)),"","Неверно!")</f>
        <v/>
      </c>
      <c r="B4383" s="418" t="s">
        <v>23126</v>
      </c>
      <c r="C4383" s="244" t="s">
        <v>5690</v>
      </c>
      <c r="D4383" s="244" t="s">
        <v>1485</v>
      </c>
      <c r="E4383" s="244" t="str">
        <f>CONCATENATE(SUM('Раздел 1'!G272:G272),"&lt;=",SUM('Раздел 1'!E272:E272))</f>
        <v>0&lt;=0</v>
      </c>
    </row>
    <row r="4384" spans="1:5" s="102" customFormat="1" x14ac:dyDescent="0.2">
      <c r="A4384" s="418" t="str">
        <f>IF((SUM('Раздел 1'!G273:G273)&lt;=SUM('Раздел 1'!E273:E273)),"","Неверно!")</f>
        <v/>
      </c>
      <c r="B4384" s="418" t="s">
        <v>23126</v>
      </c>
      <c r="C4384" s="244" t="s">
        <v>5691</v>
      </c>
      <c r="D4384" s="244" t="s">
        <v>1485</v>
      </c>
      <c r="E4384" s="244" t="str">
        <f>CONCATENATE(SUM('Раздел 1'!G273:G273),"&lt;=",SUM('Раздел 1'!E273:E273))</f>
        <v>0&lt;=0</v>
      </c>
    </row>
    <row r="4385" spans="1:5" s="102" customFormat="1" x14ac:dyDescent="0.2">
      <c r="A4385" s="418" t="str">
        <f>IF((SUM('Раздел 1'!G274:G274)&lt;=SUM('Раздел 1'!E274:E274)),"","Неверно!")</f>
        <v/>
      </c>
      <c r="B4385" s="418" t="s">
        <v>23126</v>
      </c>
      <c r="C4385" s="244" t="s">
        <v>5692</v>
      </c>
      <c r="D4385" s="244" t="s">
        <v>1485</v>
      </c>
      <c r="E4385" s="244" t="str">
        <f>CONCATENATE(SUM('Раздел 1'!G274:G274),"&lt;=",SUM('Раздел 1'!E274:E274))</f>
        <v>0&lt;=0</v>
      </c>
    </row>
    <row r="4386" spans="1:5" s="102" customFormat="1" x14ac:dyDescent="0.2">
      <c r="A4386" s="418" t="str">
        <f>IF((SUM('Раздел 1'!G275:G275)&lt;=SUM('Раздел 1'!E275:E275)),"","Неверно!")</f>
        <v/>
      </c>
      <c r="B4386" s="418" t="s">
        <v>23126</v>
      </c>
      <c r="C4386" s="244" t="s">
        <v>5693</v>
      </c>
      <c r="D4386" s="244" t="s">
        <v>1485</v>
      </c>
      <c r="E4386" s="244" t="str">
        <f>CONCATENATE(SUM('Раздел 1'!G275:G275),"&lt;=",SUM('Раздел 1'!E275:E275))</f>
        <v>0&lt;=0</v>
      </c>
    </row>
    <row r="4387" spans="1:5" s="102" customFormat="1" x14ac:dyDescent="0.2">
      <c r="A4387" s="418" t="str">
        <f>IF((SUM('Раздел 1'!G276:G276)&lt;=SUM('Раздел 1'!E276:E276)),"","Неверно!")</f>
        <v/>
      </c>
      <c r="B4387" s="418" t="s">
        <v>23126</v>
      </c>
      <c r="C4387" s="244" t="s">
        <v>5694</v>
      </c>
      <c r="D4387" s="244" t="s">
        <v>1485</v>
      </c>
      <c r="E4387" s="244" t="str">
        <f>CONCATENATE(SUM('Раздел 1'!G276:G276),"&lt;=",SUM('Раздел 1'!E276:E276))</f>
        <v>0&lt;=0</v>
      </c>
    </row>
    <row r="4388" spans="1:5" s="102" customFormat="1" x14ac:dyDescent="0.2">
      <c r="A4388" s="418" t="str">
        <f>IF((SUM('Раздел 1'!G277:G277)&lt;=SUM('Раздел 1'!E277:E277)),"","Неверно!")</f>
        <v/>
      </c>
      <c r="B4388" s="418" t="s">
        <v>23126</v>
      </c>
      <c r="C4388" s="244" t="s">
        <v>5695</v>
      </c>
      <c r="D4388" s="244" t="s">
        <v>1485</v>
      </c>
      <c r="E4388" s="244" t="str">
        <f>CONCATENATE(SUM('Раздел 1'!G277:G277),"&lt;=",SUM('Раздел 1'!E277:E277))</f>
        <v>0&lt;=0</v>
      </c>
    </row>
    <row r="4389" spans="1:5" s="102" customFormat="1" x14ac:dyDescent="0.2">
      <c r="A4389" s="418" t="str">
        <f>IF((SUM('Раздел 1'!G278:G278)&lt;=SUM('Раздел 1'!E278:E278)),"","Неверно!")</f>
        <v/>
      </c>
      <c r="B4389" s="418" t="s">
        <v>23126</v>
      </c>
      <c r="C4389" s="244" t="s">
        <v>5696</v>
      </c>
      <c r="D4389" s="244" t="s">
        <v>1485</v>
      </c>
      <c r="E4389" s="244" t="str">
        <f>CONCATENATE(SUM('Раздел 1'!G278:G278),"&lt;=",SUM('Раздел 1'!E278:E278))</f>
        <v>0&lt;=0</v>
      </c>
    </row>
    <row r="4390" spans="1:5" s="102" customFormat="1" x14ac:dyDescent="0.2">
      <c r="A4390" s="418" t="str">
        <f>IF((SUM('Раздел 1'!G36:G36)&lt;=SUM('Раздел 1'!E36:E36)),"","Неверно!")</f>
        <v/>
      </c>
      <c r="B4390" s="418" t="s">
        <v>23126</v>
      </c>
      <c r="C4390" s="244" t="s">
        <v>5697</v>
      </c>
      <c r="D4390" s="244" t="s">
        <v>1485</v>
      </c>
      <c r="E4390" s="244" t="str">
        <f>CONCATENATE(SUM('Раздел 1'!G36:G36),"&lt;=",SUM('Раздел 1'!E36:E36))</f>
        <v>0&lt;=0</v>
      </c>
    </row>
    <row r="4391" spans="1:5" s="102" customFormat="1" x14ac:dyDescent="0.2">
      <c r="A4391" s="418" t="str">
        <f>IF((SUM('Раздел 1'!G279:G279)&lt;=SUM('Раздел 1'!E279:E279)),"","Неверно!")</f>
        <v/>
      </c>
      <c r="B4391" s="418" t="s">
        <v>23126</v>
      </c>
      <c r="C4391" s="244" t="s">
        <v>5698</v>
      </c>
      <c r="D4391" s="244" t="s">
        <v>1485</v>
      </c>
      <c r="E4391" s="244" t="str">
        <f>CONCATENATE(SUM('Раздел 1'!G279:G279),"&lt;=",SUM('Раздел 1'!E279:E279))</f>
        <v>0&lt;=0</v>
      </c>
    </row>
    <row r="4392" spans="1:5" s="102" customFormat="1" x14ac:dyDescent="0.2">
      <c r="A4392" s="418" t="str">
        <f>IF((SUM('Раздел 1'!G280:G280)&lt;=SUM('Раздел 1'!E280:E280)),"","Неверно!")</f>
        <v/>
      </c>
      <c r="B4392" s="418" t="s">
        <v>23126</v>
      </c>
      <c r="C4392" s="244" t="s">
        <v>5699</v>
      </c>
      <c r="D4392" s="244" t="s">
        <v>1485</v>
      </c>
      <c r="E4392" s="244" t="str">
        <f>CONCATENATE(SUM('Раздел 1'!G280:G280),"&lt;=",SUM('Раздел 1'!E280:E280))</f>
        <v>0&lt;=0</v>
      </c>
    </row>
    <row r="4393" spans="1:5" s="102" customFormat="1" x14ac:dyDescent="0.2">
      <c r="A4393" s="418" t="str">
        <f>IF((SUM('Раздел 1'!G281:G281)&lt;=SUM('Раздел 1'!E281:E281)),"","Неверно!")</f>
        <v/>
      </c>
      <c r="B4393" s="418" t="s">
        <v>23126</v>
      </c>
      <c r="C4393" s="244" t="s">
        <v>5700</v>
      </c>
      <c r="D4393" s="244" t="s">
        <v>1485</v>
      </c>
      <c r="E4393" s="244" t="str">
        <f>CONCATENATE(SUM('Раздел 1'!G281:G281),"&lt;=",SUM('Раздел 1'!E281:E281))</f>
        <v>0&lt;=0</v>
      </c>
    </row>
    <row r="4394" spans="1:5" s="102" customFormat="1" x14ac:dyDescent="0.2">
      <c r="A4394" s="418" t="str">
        <f>IF((SUM('Раздел 1'!G282:G282)&lt;=SUM('Раздел 1'!E282:E282)),"","Неверно!")</f>
        <v/>
      </c>
      <c r="B4394" s="418" t="s">
        <v>23126</v>
      </c>
      <c r="C4394" s="244" t="s">
        <v>5701</v>
      </c>
      <c r="D4394" s="244" t="s">
        <v>1485</v>
      </c>
      <c r="E4394" s="244" t="str">
        <f>CONCATENATE(SUM('Раздел 1'!G282:G282),"&lt;=",SUM('Раздел 1'!E282:E282))</f>
        <v>0&lt;=0</v>
      </c>
    </row>
    <row r="4395" spans="1:5" s="102" customFormat="1" x14ac:dyDescent="0.2">
      <c r="A4395" s="418" t="str">
        <f>IF((SUM('Раздел 1'!G283:G283)&lt;=SUM('Раздел 1'!E283:E283)),"","Неверно!")</f>
        <v/>
      </c>
      <c r="B4395" s="418" t="s">
        <v>23126</v>
      </c>
      <c r="C4395" s="244" t="s">
        <v>5702</v>
      </c>
      <c r="D4395" s="244" t="s">
        <v>1485</v>
      </c>
      <c r="E4395" s="244" t="str">
        <f>CONCATENATE(SUM('Раздел 1'!G283:G283),"&lt;=",SUM('Раздел 1'!E283:E283))</f>
        <v>0&lt;=0</v>
      </c>
    </row>
    <row r="4396" spans="1:5" s="102" customFormat="1" x14ac:dyDescent="0.2">
      <c r="A4396" s="418" t="str">
        <f>IF((SUM('Раздел 1'!G284:G284)&lt;=SUM('Раздел 1'!E284:E284)),"","Неверно!")</f>
        <v/>
      </c>
      <c r="B4396" s="418" t="s">
        <v>23126</v>
      </c>
      <c r="C4396" s="244" t="s">
        <v>5703</v>
      </c>
      <c r="D4396" s="244" t="s">
        <v>1485</v>
      </c>
      <c r="E4396" s="244" t="str">
        <f>CONCATENATE(SUM('Раздел 1'!G284:G284),"&lt;=",SUM('Раздел 1'!E284:E284))</f>
        <v>0&lt;=0</v>
      </c>
    </row>
    <row r="4397" spans="1:5" s="102" customFormat="1" x14ac:dyDescent="0.2">
      <c r="A4397" s="418" t="str">
        <f>IF((SUM('Раздел 1'!G285:G285)&lt;=SUM('Раздел 1'!E285:E285)),"","Неверно!")</f>
        <v/>
      </c>
      <c r="B4397" s="418" t="s">
        <v>23126</v>
      </c>
      <c r="C4397" s="244" t="s">
        <v>5704</v>
      </c>
      <c r="D4397" s="244" t="s">
        <v>1485</v>
      </c>
      <c r="E4397" s="244" t="str">
        <f>CONCATENATE(SUM('Раздел 1'!G285:G285),"&lt;=",SUM('Раздел 1'!E285:E285))</f>
        <v>0&lt;=0</v>
      </c>
    </row>
    <row r="4398" spans="1:5" s="102" customFormat="1" x14ac:dyDescent="0.2">
      <c r="A4398" s="418" t="str">
        <f>IF((SUM('Раздел 1'!G286:G286)&lt;=SUM('Раздел 1'!E286:E286)),"","Неверно!")</f>
        <v/>
      </c>
      <c r="B4398" s="418" t="s">
        <v>23126</v>
      </c>
      <c r="C4398" s="244" t="s">
        <v>5705</v>
      </c>
      <c r="D4398" s="244" t="s">
        <v>1485</v>
      </c>
      <c r="E4398" s="244" t="str">
        <f>CONCATENATE(SUM('Раздел 1'!G286:G286),"&lt;=",SUM('Раздел 1'!E286:E286))</f>
        <v>0&lt;=0</v>
      </c>
    </row>
    <row r="4399" spans="1:5" s="102" customFormat="1" x14ac:dyDescent="0.2">
      <c r="A4399" s="418" t="str">
        <f>IF((SUM('Раздел 1'!G287:G287)&lt;=SUM('Раздел 1'!E287:E287)),"","Неверно!")</f>
        <v/>
      </c>
      <c r="B4399" s="418" t="s">
        <v>23126</v>
      </c>
      <c r="C4399" s="244" t="s">
        <v>5706</v>
      </c>
      <c r="D4399" s="244" t="s">
        <v>1485</v>
      </c>
      <c r="E4399" s="244" t="str">
        <f>CONCATENATE(SUM('Раздел 1'!G287:G287),"&lt;=",SUM('Раздел 1'!E287:E287))</f>
        <v>0&lt;=0</v>
      </c>
    </row>
    <row r="4400" spans="1:5" s="102" customFormat="1" x14ac:dyDescent="0.2">
      <c r="A4400" s="418" t="str">
        <f>IF((SUM('Раздел 1'!G288:G288)&lt;=SUM('Раздел 1'!E288:E288)),"","Неверно!")</f>
        <v/>
      </c>
      <c r="B4400" s="418" t="s">
        <v>23126</v>
      </c>
      <c r="C4400" s="244" t="s">
        <v>5707</v>
      </c>
      <c r="D4400" s="244" t="s">
        <v>1485</v>
      </c>
      <c r="E4400" s="244" t="str">
        <f>CONCATENATE(SUM('Раздел 1'!G288:G288),"&lt;=",SUM('Раздел 1'!E288:E288))</f>
        <v>0&lt;=0</v>
      </c>
    </row>
    <row r="4401" spans="1:5" s="102" customFormat="1" x14ac:dyDescent="0.2">
      <c r="A4401" s="418" t="str">
        <f>IF((SUM('Раздел 1'!G37:G37)&lt;=SUM('Раздел 1'!E37:E37)),"","Неверно!")</f>
        <v/>
      </c>
      <c r="B4401" s="418" t="s">
        <v>23126</v>
      </c>
      <c r="C4401" s="244" t="s">
        <v>5708</v>
      </c>
      <c r="D4401" s="244" t="s">
        <v>1485</v>
      </c>
      <c r="E4401" s="244" t="str">
        <f>CONCATENATE(SUM('Раздел 1'!G37:G37),"&lt;=",SUM('Раздел 1'!E37:E37))</f>
        <v>0&lt;=0</v>
      </c>
    </row>
    <row r="4402" spans="1:5" s="102" customFormat="1" x14ac:dyDescent="0.2">
      <c r="A4402" s="418" t="str">
        <f>IF((SUM('Раздел 1'!G289:G289)&lt;=SUM('Раздел 1'!E289:E289)),"","Неверно!")</f>
        <v/>
      </c>
      <c r="B4402" s="418" t="s">
        <v>23126</v>
      </c>
      <c r="C4402" s="244" t="s">
        <v>5709</v>
      </c>
      <c r="D4402" s="244" t="s">
        <v>1485</v>
      </c>
      <c r="E4402" s="244" t="str">
        <f>CONCATENATE(SUM('Раздел 1'!G289:G289),"&lt;=",SUM('Раздел 1'!E289:E289))</f>
        <v>0&lt;=0</v>
      </c>
    </row>
    <row r="4403" spans="1:5" s="102" customFormat="1" x14ac:dyDescent="0.2">
      <c r="A4403" s="418" t="str">
        <f>IF((SUM('Раздел 1'!G290:G290)&lt;=SUM('Раздел 1'!E290:E290)),"","Неверно!")</f>
        <v/>
      </c>
      <c r="B4403" s="418" t="s">
        <v>23126</v>
      </c>
      <c r="C4403" s="244" t="s">
        <v>5710</v>
      </c>
      <c r="D4403" s="244" t="s">
        <v>1485</v>
      </c>
      <c r="E4403" s="244" t="str">
        <f>CONCATENATE(SUM('Раздел 1'!G290:G290),"&lt;=",SUM('Раздел 1'!E290:E290))</f>
        <v>0&lt;=0</v>
      </c>
    </row>
    <row r="4404" spans="1:5" s="102" customFormat="1" x14ac:dyDescent="0.2">
      <c r="A4404" s="418" t="str">
        <f>IF((SUM('Раздел 1'!G291:G291)&lt;=SUM('Раздел 1'!E291:E291)),"","Неверно!")</f>
        <v/>
      </c>
      <c r="B4404" s="418" t="s">
        <v>23126</v>
      </c>
      <c r="C4404" s="244" t="s">
        <v>5711</v>
      </c>
      <c r="D4404" s="244" t="s">
        <v>1485</v>
      </c>
      <c r="E4404" s="244" t="str">
        <f>CONCATENATE(SUM('Раздел 1'!G291:G291),"&lt;=",SUM('Раздел 1'!E291:E291))</f>
        <v>0&lt;=0</v>
      </c>
    </row>
    <row r="4405" spans="1:5" s="102" customFormat="1" x14ac:dyDescent="0.2">
      <c r="A4405" s="418" t="str">
        <f>IF((SUM('Раздел 1'!G292:G292)&lt;=SUM('Раздел 1'!E292:E292)),"","Неверно!")</f>
        <v/>
      </c>
      <c r="B4405" s="418" t="s">
        <v>23126</v>
      </c>
      <c r="C4405" s="244" t="s">
        <v>5712</v>
      </c>
      <c r="D4405" s="244" t="s">
        <v>1485</v>
      </c>
      <c r="E4405" s="244" t="str">
        <f>CONCATENATE(SUM('Раздел 1'!G292:G292),"&lt;=",SUM('Раздел 1'!E292:E292))</f>
        <v>0&lt;=0</v>
      </c>
    </row>
    <row r="4406" spans="1:5" s="102" customFormat="1" x14ac:dyDescent="0.2">
      <c r="A4406" s="418" t="str">
        <f>IF((SUM('Раздел 1'!G293:G293)&lt;=SUM('Раздел 1'!E293:E293)),"","Неверно!")</f>
        <v/>
      </c>
      <c r="B4406" s="418" t="s">
        <v>23126</v>
      </c>
      <c r="C4406" s="244" t="s">
        <v>5713</v>
      </c>
      <c r="D4406" s="244" t="s">
        <v>1485</v>
      </c>
      <c r="E4406" s="244" t="str">
        <f>CONCATENATE(SUM('Раздел 1'!G293:G293),"&lt;=",SUM('Раздел 1'!E293:E293))</f>
        <v>0&lt;=0</v>
      </c>
    </row>
    <row r="4407" spans="1:5" s="102" customFormat="1" x14ac:dyDescent="0.2">
      <c r="A4407" s="418" t="str">
        <f>IF((SUM('Раздел 1'!G294:G294)&lt;=SUM('Раздел 1'!E294:E294)),"","Неверно!")</f>
        <v/>
      </c>
      <c r="B4407" s="418" t="s">
        <v>23126</v>
      </c>
      <c r="C4407" s="244" t="s">
        <v>5714</v>
      </c>
      <c r="D4407" s="244" t="s">
        <v>1485</v>
      </c>
      <c r="E4407" s="244" t="str">
        <f>CONCATENATE(SUM('Раздел 1'!G294:G294),"&lt;=",SUM('Раздел 1'!E294:E294))</f>
        <v>0&lt;=0</v>
      </c>
    </row>
    <row r="4408" spans="1:5" s="102" customFormat="1" x14ac:dyDescent="0.2">
      <c r="A4408" s="418" t="str">
        <f>IF((SUM('Раздел 1'!G295:G295)&lt;=SUM('Раздел 1'!E295:E295)),"","Неверно!")</f>
        <v/>
      </c>
      <c r="B4408" s="418" t="s">
        <v>23126</v>
      </c>
      <c r="C4408" s="244" t="s">
        <v>5715</v>
      </c>
      <c r="D4408" s="244" t="s">
        <v>1485</v>
      </c>
      <c r="E4408" s="244" t="str">
        <f>CONCATENATE(SUM('Раздел 1'!G295:G295),"&lt;=",SUM('Раздел 1'!E295:E295))</f>
        <v>0&lt;=0</v>
      </c>
    </row>
    <row r="4409" spans="1:5" s="102" customFormat="1" x14ac:dyDescent="0.2">
      <c r="A4409" s="418" t="str">
        <f>IF((SUM('Раздел 1'!G296:G296)&lt;=SUM('Раздел 1'!E296:E296)),"","Неверно!")</f>
        <v/>
      </c>
      <c r="B4409" s="418" t="s">
        <v>23126</v>
      </c>
      <c r="C4409" s="244" t="s">
        <v>5716</v>
      </c>
      <c r="D4409" s="244" t="s">
        <v>1485</v>
      </c>
      <c r="E4409" s="244" t="str">
        <f>CONCATENATE(SUM('Раздел 1'!G296:G296),"&lt;=",SUM('Раздел 1'!E296:E296))</f>
        <v>0&lt;=0</v>
      </c>
    </row>
    <row r="4410" spans="1:5" s="102" customFormat="1" x14ac:dyDescent="0.2">
      <c r="A4410" s="418" t="str">
        <f>IF((SUM('Раздел 1'!G297:G297)&lt;=SUM('Раздел 1'!E297:E297)),"","Неверно!")</f>
        <v/>
      </c>
      <c r="B4410" s="418" t="s">
        <v>23126</v>
      </c>
      <c r="C4410" s="244" t="s">
        <v>5717</v>
      </c>
      <c r="D4410" s="244" t="s">
        <v>1485</v>
      </c>
      <c r="E4410" s="244" t="str">
        <f>CONCATENATE(SUM('Раздел 1'!G297:G297),"&lt;=",SUM('Раздел 1'!E297:E297))</f>
        <v>0&lt;=0</v>
      </c>
    </row>
    <row r="4411" spans="1:5" s="102" customFormat="1" x14ac:dyDescent="0.2">
      <c r="A4411" s="418" t="str">
        <f>IF((SUM('Раздел 1'!G298:G298)&lt;=SUM('Раздел 1'!E298:E298)),"","Неверно!")</f>
        <v/>
      </c>
      <c r="B4411" s="418" t="s">
        <v>23126</v>
      </c>
      <c r="C4411" s="244" t="s">
        <v>5718</v>
      </c>
      <c r="D4411" s="244" t="s">
        <v>1485</v>
      </c>
      <c r="E4411" s="244" t="str">
        <f>CONCATENATE(SUM('Раздел 1'!G298:G298),"&lt;=",SUM('Раздел 1'!E298:E298))</f>
        <v>0&lt;=0</v>
      </c>
    </row>
    <row r="4412" spans="1:5" s="102" customFormat="1" x14ac:dyDescent="0.2">
      <c r="A4412" s="418" t="str">
        <f>IF((SUM('Раздел 1'!G38:G38)&lt;=SUM('Раздел 1'!E38:E38)),"","Неверно!")</f>
        <v/>
      </c>
      <c r="B4412" s="418" t="s">
        <v>23126</v>
      </c>
      <c r="C4412" s="244" t="s">
        <v>5719</v>
      </c>
      <c r="D4412" s="244" t="s">
        <v>1485</v>
      </c>
      <c r="E4412" s="244" t="str">
        <f>CONCATENATE(SUM('Раздел 1'!G38:G38),"&lt;=",SUM('Раздел 1'!E38:E38))</f>
        <v>0&lt;=0</v>
      </c>
    </row>
    <row r="4413" spans="1:5" s="102" customFormat="1" x14ac:dyDescent="0.2">
      <c r="A4413" s="418" t="str">
        <f>IF((SUM('Раздел 1'!G299:G299)&lt;=SUM('Раздел 1'!E299:E299)),"","Неверно!")</f>
        <v/>
      </c>
      <c r="B4413" s="418" t="s">
        <v>23126</v>
      </c>
      <c r="C4413" s="244" t="s">
        <v>5720</v>
      </c>
      <c r="D4413" s="244" t="s">
        <v>1485</v>
      </c>
      <c r="E4413" s="244" t="str">
        <f>CONCATENATE(SUM('Раздел 1'!G299:G299),"&lt;=",SUM('Раздел 1'!E299:E299))</f>
        <v>0&lt;=0</v>
      </c>
    </row>
    <row r="4414" spans="1:5" s="102" customFormat="1" x14ac:dyDescent="0.2">
      <c r="A4414" s="418" t="str">
        <f>IF((SUM('Раздел 1'!G300:G300)&lt;=SUM('Раздел 1'!E300:E300)),"","Неверно!")</f>
        <v/>
      </c>
      <c r="B4414" s="418" t="s">
        <v>23126</v>
      </c>
      <c r="C4414" s="244" t="s">
        <v>5721</v>
      </c>
      <c r="D4414" s="244" t="s">
        <v>1485</v>
      </c>
      <c r="E4414" s="244" t="str">
        <f>CONCATENATE(SUM('Раздел 1'!G300:G300),"&lt;=",SUM('Раздел 1'!E300:E300))</f>
        <v>0&lt;=0</v>
      </c>
    </row>
    <row r="4415" spans="1:5" s="102" customFormat="1" x14ac:dyDescent="0.2">
      <c r="A4415" s="418" t="str">
        <f>IF((SUM('Раздел 1'!G301:G301)&lt;=SUM('Раздел 1'!E301:E301)),"","Неверно!")</f>
        <v/>
      </c>
      <c r="B4415" s="418" t="s">
        <v>23126</v>
      </c>
      <c r="C4415" s="244" t="s">
        <v>5722</v>
      </c>
      <c r="D4415" s="244" t="s">
        <v>1485</v>
      </c>
      <c r="E4415" s="244" t="str">
        <f>CONCATENATE(SUM('Раздел 1'!G301:G301),"&lt;=",SUM('Раздел 1'!E301:E301))</f>
        <v>0&lt;=0</v>
      </c>
    </row>
    <row r="4416" spans="1:5" s="102" customFormat="1" x14ac:dyDescent="0.2">
      <c r="A4416" s="418" t="str">
        <f>IF((SUM('Раздел 1'!G302:G302)&lt;=SUM('Раздел 1'!E302:E302)),"","Неверно!")</f>
        <v/>
      </c>
      <c r="B4416" s="418" t="s">
        <v>23126</v>
      </c>
      <c r="C4416" s="244" t="s">
        <v>5723</v>
      </c>
      <c r="D4416" s="244" t="s">
        <v>1485</v>
      </c>
      <c r="E4416" s="244" t="str">
        <f>CONCATENATE(SUM('Раздел 1'!G302:G302),"&lt;=",SUM('Раздел 1'!E302:E302))</f>
        <v>0&lt;=0</v>
      </c>
    </row>
    <row r="4417" spans="1:5" s="102" customFormat="1" x14ac:dyDescent="0.2">
      <c r="A4417" s="418" t="str">
        <f>IF((SUM('Раздел 1'!G303:G303)&lt;=SUM('Раздел 1'!E303:E303)),"","Неверно!")</f>
        <v/>
      </c>
      <c r="B4417" s="418" t="s">
        <v>23126</v>
      </c>
      <c r="C4417" s="244" t="s">
        <v>5724</v>
      </c>
      <c r="D4417" s="244" t="s">
        <v>1485</v>
      </c>
      <c r="E4417" s="244" t="str">
        <f>CONCATENATE(SUM('Раздел 1'!G303:G303),"&lt;=",SUM('Раздел 1'!E303:E303))</f>
        <v>0&lt;=0</v>
      </c>
    </row>
    <row r="4418" spans="1:5" s="102" customFormat="1" x14ac:dyDescent="0.2">
      <c r="A4418" s="418" t="str">
        <f>IF((SUM('Раздел 1'!G304:G304)&lt;=SUM('Раздел 1'!E304:E304)),"","Неверно!")</f>
        <v/>
      </c>
      <c r="B4418" s="418" t="s">
        <v>23126</v>
      </c>
      <c r="C4418" s="244" t="s">
        <v>5725</v>
      </c>
      <c r="D4418" s="244" t="s">
        <v>1485</v>
      </c>
      <c r="E4418" s="244" t="str">
        <f>CONCATENATE(SUM('Раздел 1'!G304:G304),"&lt;=",SUM('Раздел 1'!E304:E304))</f>
        <v>0&lt;=0</v>
      </c>
    </row>
    <row r="4419" spans="1:5" s="102" customFormat="1" x14ac:dyDescent="0.2">
      <c r="A4419" s="418" t="str">
        <f>IF((SUM('Раздел 1'!G305:G305)&lt;=SUM('Раздел 1'!E305:E305)),"","Неверно!")</f>
        <v/>
      </c>
      <c r="B4419" s="418" t="s">
        <v>23126</v>
      </c>
      <c r="C4419" s="244" t="s">
        <v>5726</v>
      </c>
      <c r="D4419" s="244" t="s">
        <v>1485</v>
      </c>
      <c r="E4419" s="244" t="str">
        <f>CONCATENATE(SUM('Раздел 1'!G305:G305),"&lt;=",SUM('Раздел 1'!E305:E305))</f>
        <v>0&lt;=4</v>
      </c>
    </row>
    <row r="4420" spans="1:5" s="102" customFormat="1" x14ac:dyDescent="0.2">
      <c r="A4420" s="418" t="str">
        <f>IF((SUM('Раздел 1'!G306:G306)&lt;=SUM('Раздел 1'!E306:E306)),"","Неверно!")</f>
        <v/>
      </c>
      <c r="B4420" s="418" t="s">
        <v>23126</v>
      </c>
      <c r="C4420" s="244" t="s">
        <v>5727</v>
      </c>
      <c r="D4420" s="244" t="s">
        <v>1485</v>
      </c>
      <c r="E4420" s="244" t="str">
        <f>CONCATENATE(SUM('Раздел 1'!G306:G306),"&lt;=",SUM('Раздел 1'!E306:E306))</f>
        <v>0&lt;=0</v>
      </c>
    </row>
    <row r="4421" spans="1:5" s="102" customFormat="1" x14ac:dyDescent="0.2">
      <c r="A4421" s="418" t="str">
        <f>IF((SUM('Раздел 1'!G307:G307)&lt;=SUM('Раздел 1'!E307:E307)),"","Неверно!")</f>
        <v/>
      </c>
      <c r="B4421" s="418" t="s">
        <v>23126</v>
      </c>
      <c r="C4421" s="244" t="s">
        <v>5728</v>
      </c>
      <c r="D4421" s="244" t="s">
        <v>1485</v>
      </c>
      <c r="E4421" s="244" t="str">
        <f>CONCATENATE(SUM('Раздел 1'!G307:G307),"&lt;=",SUM('Раздел 1'!E307:E307))</f>
        <v>0&lt;=0</v>
      </c>
    </row>
    <row r="4422" spans="1:5" s="102" customFormat="1" x14ac:dyDescent="0.2">
      <c r="A4422" s="418" t="str">
        <f>IF((SUM('Раздел 1'!G308:G308)&lt;=SUM('Раздел 1'!E308:E308)),"","Неверно!")</f>
        <v/>
      </c>
      <c r="B4422" s="418" t="s">
        <v>23126</v>
      </c>
      <c r="C4422" s="244" t="s">
        <v>5729</v>
      </c>
      <c r="D4422" s="244" t="s">
        <v>1485</v>
      </c>
      <c r="E4422" s="244" t="str">
        <f>CONCATENATE(SUM('Раздел 1'!G308:G308),"&lt;=",SUM('Раздел 1'!E308:E308))</f>
        <v>0&lt;=0</v>
      </c>
    </row>
    <row r="4423" spans="1:5" s="102" customFormat="1" x14ac:dyDescent="0.2">
      <c r="A4423" s="418" t="str">
        <f>IF((SUM('Раздел 1'!G12:G12)&lt;=SUM('Раздел 1'!E12:E12)),"","Неверно!")</f>
        <v/>
      </c>
      <c r="B4423" s="418" t="s">
        <v>23126</v>
      </c>
      <c r="C4423" s="244" t="s">
        <v>5730</v>
      </c>
      <c r="D4423" s="244" t="s">
        <v>1485</v>
      </c>
      <c r="E4423" s="244" t="str">
        <f>CONCATENATE(SUM('Раздел 1'!G12:G12),"&lt;=",SUM('Раздел 1'!E12:E12))</f>
        <v>0&lt;=0</v>
      </c>
    </row>
    <row r="4424" spans="1:5" s="102" customFormat="1" x14ac:dyDescent="0.2">
      <c r="A4424" s="418" t="str">
        <f>IF((SUM('Раздел 1'!G39:G39)&lt;=SUM('Раздел 1'!E39:E39)),"","Неверно!")</f>
        <v/>
      </c>
      <c r="B4424" s="418" t="s">
        <v>23126</v>
      </c>
      <c r="C4424" s="244" t="s">
        <v>5731</v>
      </c>
      <c r="D4424" s="244" t="s">
        <v>1485</v>
      </c>
      <c r="E4424" s="244" t="str">
        <f>CONCATENATE(SUM('Раздел 1'!G39:G39),"&lt;=",SUM('Раздел 1'!E39:E39))</f>
        <v>0&lt;=0</v>
      </c>
    </row>
    <row r="4425" spans="1:5" s="102" customFormat="1" x14ac:dyDescent="0.2">
      <c r="A4425" s="418" t="str">
        <f>IF((SUM('Раздел 1'!G309:G309)&lt;=SUM('Раздел 1'!E309:E309)),"","Неверно!")</f>
        <v/>
      </c>
      <c r="B4425" s="418" t="s">
        <v>23126</v>
      </c>
      <c r="C4425" s="244" t="s">
        <v>5732</v>
      </c>
      <c r="D4425" s="244" t="s">
        <v>1485</v>
      </c>
      <c r="E4425" s="244" t="str">
        <f>CONCATENATE(SUM('Раздел 1'!G309:G309),"&lt;=",SUM('Раздел 1'!E309:E309))</f>
        <v>23&lt;=33</v>
      </c>
    </row>
    <row r="4426" spans="1:5" s="102" customFormat="1" x14ac:dyDescent="0.2">
      <c r="A4426" s="418" t="str">
        <f>IF((SUM('Раздел 1'!G310:G310)&lt;=SUM('Раздел 1'!E310:E310)),"","Неверно!")</f>
        <v/>
      </c>
      <c r="B4426" s="418" t="s">
        <v>23126</v>
      </c>
      <c r="C4426" s="244" t="s">
        <v>5733</v>
      </c>
      <c r="D4426" s="244" t="s">
        <v>1485</v>
      </c>
      <c r="E4426" s="244" t="str">
        <f>CONCATENATE(SUM('Раздел 1'!G310:G310),"&lt;=",SUM('Раздел 1'!E310:E310))</f>
        <v>0&lt;=0</v>
      </c>
    </row>
    <row r="4427" spans="1:5" s="102" customFormat="1" x14ac:dyDescent="0.2">
      <c r="A4427" s="418" t="str">
        <f>IF((SUM('Раздел 1'!G311:G311)&lt;=SUM('Раздел 1'!E311:E311)),"","Неверно!")</f>
        <v/>
      </c>
      <c r="B4427" s="418" t="s">
        <v>23126</v>
      </c>
      <c r="C4427" s="244" t="s">
        <v>5734</v>
      </c>
      <c r="D4427" s="244" t="s">
        <v>1485</v>
      </c>
      <c r="E4427" s="244" t="str">
        <f>CONCATENATE(SUM('Раздел 1'!G311:G311),"&lt;=",SUM('Раздел 1'!E311:E311))</f>
        <v>0&lt;=0</v>
      </c>
    </row>
    <row r="4428" spans="1:5" s="102" customFormat="1" x14ac:dyDescent="0.2">
      <c r="A4428" s="418" t="str">
        <f>IF((SUM('Раздел 1'!G312:G312)&lt;=SUM('Раздел 1'!E312:E312)),"","Неверно!")</f>
        <v/>
      </c>
      <c r="B4428" s="418" t="s">
        <v>23126</v>
      </c>
      <c r="C4428" s="244" t="s">
        <v>5735</v>
      </c>
      <c r="D4428" s="244" t="s">
        <v>1485</v>
      </c>
      <c r="E4428" s="244" t="str">
        <f>CONCATENATE(SUM('Раздел 1'!G312:G312),"&lt;=",SUM('Раздел 1'!E312:E312))</f>
        <v>0&lt;=0</v>
      </c>
    </row>
    <row r="4429" spans="1:5" s="102" customFormat="1" x14ac:dyDescent="0.2">
      <c r="A4429" s="418" t="str">
        <f>IF((SUM('Раздел 1'!G313:G313)&lt;=SUM('Раздел 1'!E313:E313)),"","Неверно!")</f>
        <v/>
      </c>
      <c r="B4429" s="418" t="s">
        <v>23126</v>
      </c>
      <c r="C4429" s="244" t="s">
        <v>5736</v>
      </c>
      <c r="D4429" s="244" t="s">
        <v>1485</v>
      </c>
      <c r="E4429" s="244" t="str">
        <f>CONCATENATE(SUM('Раздел 1'!G313:G313),"&lt;=",SUM('Раздел 1'!E313:E313))</f>
        <v>0&lt;=0</v>
      </c>
    </row>
    <row r="4430" spans="1:5" s="102" customFormat="1" x14ac:dyDescent="0.2">
      <c r="A4430" s="418" t="str">
        <f>IF((SUM('Раздел 1'!G314:G314)&lt;=SUM('Раздел 1'!E314:E314)),"","Неверно!")</f>
        <v/>
      </c>
      <c r="B4430" s="418" t="s">
        <v>23126</v>
      </c>
      <c r="C4430" s="244" t="s">
        <v>5737</v>
      </c>
      <c r="D4430" s="244" t="s">
        <v>1485</v>
      </c>
      <c r="E4430" s="244" t="str">
        <f>CONCATENATE(SUM('Раздел 1'!G314:G314),"&lt;=",SUM('Раздел 1'!E314:E314))</f>
        <v>1&lt;=7</v>
      </c>
    </row>
    <row r="4431" spans="1:5" s="102" customFormat="1" x14ac:dyDescent="0.2">
      <c r="A4431" s="418" t="str">
        <f>IF((SUM('Раздел 1'!G315:G315)&lt;=SUM('Раздел 1'!E315:E315)),"","Неверно!")</f>
        <v/>
      </c>
      <c r="B4431" s="418" t="s">
        <v>23126</v>
      </c>
      <c r="C4431" s="244" t="s">
        <v>5738</v>
      </c>
      <c r="D4431" s="244" t="s">
        <v>1485</v>
      </c>
      <c r="E4431" s="244" t="str">
        <f>CONCATENATE(SUM('Раздел 1'!G315:G315),"&lt;=",SUM('Раздел 1'!E315:E315))</f>
        <v>0&lt;=0</v>
      </c>
    </row>
    <row r="4432" spans="1:5" s="102" customFormat="1" x14ac:dyDescent="0.2">
      <c r="A4432" s="418" t="str">
        <f>IF((SUM('Раздел 1'!G316:G316)&lt;=SUM('Раздел 1'!E316:E316)),"","Неверно!")</f>
        <v/>
      </c>
      <c r="B4432" s="418" t="s">
        <v>23126</v>
      </c>
      <c r="C4432" s="244" t="s">
        <v>5739</v>
      </c>
      <c r="D4432" s="244" t="s">
        <v>1485</v>
      </c>
      <c r="E4432" s="244" t="str">
        <f>CONCATENATE(SUM('Раздел 1'!G316:G316),"&lt;=",SUM('Раздел 1'!E316:E316))</f>
        <v>0&lt;=0</v>
      </c>
    </row>
    <row r="4433" spans="1:5" s="102" customFormat="1" x14ac:dyDescent="0.2">
      <c r="A4433" s="418" t="str">
        <f>IF((SUM('Раздел 1'!G317:G317)&lt;=SUM('Раздел 1'!E317:E317)),"","Неверно!")</f>
        <v/>
      </c>
      <c r="B4433" s="418" t="s">
        <v>23126</v>
      </c>
      <c r="C4433" s="244" t="s">
        <v>5740</v>
      </c>
      <c r="D4433" s="244" t="s">
        <v>1485</v>
      </c>
      <c r="E4433" s="244" t="str">
        <f>CONCATENATE(SUM('Раздел 1'!G317:G317),"&lt;=",SUM('Раздел 1'!E317:E317))</f>
        <v>0&lt;=0</v>
      </c>
    </row>
    <row r="4434" spans="1:5" s="102" customFormat="1" x14ac:dyDescent="0.2">
      <c r="A4434" s="418" t="str">
        <f>IF((SUM('Раздел 1'!G318:G318)&lt;=SUM('Раздел 1'!E318:E318)),"","Неверно!")</f>
        <v/>
      </c>
      <c r="B4434" s="418" t="s">
        <v>23126</v>
      </c>
      <c r="C4434" s="244" t="s">
        <v>5741</v>
      </c>
      <c r="D4434" s="244" t="s">
        <v>1485</v>
      </c>
      <c r="E4434" s="244" t="str">
        <f>CONCATENATE(SUM('Раздел 1'!G318:G318),"&lt;=",SUM('Раздел 1'!E318:E318))</f>
        <v>0&lt;=0</v>
      </c>
    </row>
    <row r="4435" spans="1:5" s="102" customFormat="1" x14ac:dyDescent="0.2">
      <c r="A4435" s="418" t="str">
        <f>IF((SUM('Раздел 1'!G40:G40)&lt;=SUM('Раздел 1'!E40:E40)),"","Неверно!")</f>
        <v/>
      </c>
      <c r="B4435" s="418" t="s">
        <v>23126</v>
      </c>
      <c r="C4435" s="244" t="s">
        <v>5742</v>
      </c>
      <c r="D4435" s="244" t="s">
        <v>1485</v>
      </c>
      <c r="E4435" s="244" t="str">
        <f>CONCATENATE(SUM('Раздел 1'!G40:G40),"&lt;=",SUM('Раздел 1'!E40:E40))</f>
        <v>0&lt;=0</v>
      </c>
    </row>
    <row r="4436" spans="1:5" s="102" customFormat="1" x14ac:dyDescent="0.2">
      <c r="A4436" s="418" t="str">
        <f>IF((SUM('Раздел 1'!G319:G319)&lt;=SUM('Раздел 1'!E319:E319)),"","Неверно!")</f>
        <v/>
      </c>
      <c r="B4436" s="418" t="s">
        <v>23126</v>
      </c>
      <c r="C4436" s="244" t="s">
        <v>5743</v>
      </c>
      <c r="D4436" s="244" t="s">
        <v>1485</v>
      </c>
      <c r="E4436" s="244" t="str">
        <f>CONCATENATE(SUM('Раздел 1'!G319:G319),"&lt;=",SUM('Раздел 1'!E319:E319))</f>
        <v>0&lt;=0</v>
      </c>
    </row>
    <row r="4437" spans="1:5" s="102" customFormat="1" x14ac:dyDescent="0.2">
      <c r="A4437" s="418" t="str">
        <f>IF((SUM('Раздел 1'!G320:G320)&lt;=SUM('Раздел 1'!E320:E320)),"","Неверно!")</f>
        <v/>
      </c>
      <c r="B4437" s="418" t="s">
        <v>23126</v>
      </c>
      <c r="C4437" s="244" t="s">
        <v>5744</v>
      </c>
      <c r="D4437" s="244" t="s">
        <v>1485</v>
      </c>
      <c r="E4437" s="244" t="str">
        <f>CONCATENATE(SUM('Раздел 1'!G320:G320),"&lt;=",SUM('Раздел 1'!E320:E320))</f>
        <v>0&lt;=0</v>
      </c>
    </row>
    <row r="4438" spans="1:5" s="102" customFormat="1" x14ac:dyDescent="0.2">
      <c r="A4438" s="418" t="str">
        <f>IF((SUM('Раздел 1'!G321:G321)&lt;=SUM('Раздел 1'!E321:E321)),"","Неверно!")</f>
        <v/>
      </c>
      <c r="B4438" s="418" t="s">
        <v>23126</v>
      </c>
      <c r="C4438" s="244" t="s">
        <v>5745</v>
      </c>
      <c r="D4438" s="244" t="s">
        <v>1485</v>
      </c>
      <c r="E4438" s="244" t="str">
        <f>CONCATENATE(SUM('Раздел 1'!G321:G321),"&lt;=",SUM('Раздел 1'!E321:E321))</f>
        <v>0&lt;=0</v>
      </c>
    </row>
    <row r="4439" spans="1:5" s="102" customFormat="1" x14ac:dyDescent="0.2">
      <c r="A4439" s="418" t="str">
        <f>IF((SUM('Раздел 1'!G322:G322)&lt;=SUM('Раздел 1'!E322:E322)),"","Неверно!")</f>
        <v/>
      </c>
      <c r="B4439" s="418" t="s">
        <v>23126</v>
      </c>
      <c r="C4439" s="244" t="s">
        <v>5746</v>
      </c>
      <c r="D4439" s="244" t="s">
        <v>1485</v>
      </c>
      <c r="E4439" s="244" t="str">
        <f>CONCATENATE(SUM('Раздел 1'!G322:G322),"&lt;=",SUM('Раздел 1'!E322:E322))</f>
        <v>0&lt;=0</v>
      </c>
    </row>
    <row r="4440" spans="1:5" s="102" customFormat="1" x14ac:dyDescent="0.2">
      <c r="A4440" s="418" t="str">
        <f>IF((SUM('Раздел 1'!G323:G323)&lt;=SUM('Раздел 1'!E323:E323)),"","Неверно!")</f>
        <v/>
      </c>
      <c r="B4440" s="418" t="s">
        <v>23126</v>
      </c>
      <c r="C4440" s="244" t="s">
        <v>5747</v>
      </c>
      <c r="D4440" s="244" t="s">
        <v>1485</v>
      </c>
      <c r="E4440" s="244" t="str">
        <f>CONCATENATE(SUM('Раздел 1'!G323:G323),"&lt;=",SUM('Раздел 1'!E323:E323))</f>
        <v>0&lt;=0</v>
      </c>
    </row>
    <row r="4441" spans="1:5" s="102" customFormat="1" x14ac:dyDescent="0.2">
      <c r="A4441" s="418" t="str">
        <f>IF((SUM('Раздел 1'!G324:G324)&lt;=SUM('Раздел 1'!E324:E324)),"","Неверно!")</f>
        <v/>
      </c>
      <c r="B4441" s="418" t="s">
        <v>23126</v>
      </c>
      <c r="C4441" s="244" t="s">
        <v>5748</v>
      </c>
      <c r="D4441" s="244" t="s">
        <v>1485</v>
      </c>
      <c r="E4441" s="244" t="str">
        <f>CONCATENATE(SUM('Раздел 1'!G324:G324),"&lt;=",SUM('Раздел 1'!E324:E324))</f>
        <v>0&lt;=0</v>
      </c>
    </row>
    <row r="4442" spans="1:5" s="102" customFormat="1" x14ac:dyDescent="0.2">
      <c r="A4442" s="418" t="str">
        <f>IF((SUM('Раздел 1'!G325:G325)&lt;=SUM('Раздел 1'!E325:E325)),"","Неверно!")</f>
        <v/>
      </c>
      <c r="B4442" s="418" t="s">
        <v>23126</v>
      </c>
      <c r="C4442" s="244" t="s">
        <v>5749</v>
      </c>
      <c r="D4442" s="244" t="s">
        <v>1485</v>
      </c>
      <c r="E4442" s="244" t="str">
        <f>CONCATENATE(SUM('Раздел 1'!G325:G325),"&lt;=",SUM('Раздел 1'!E325:E325))</f>
        <v>0&lt;=0</v>
      </c>
    </row>
    <row r="4443" spans="1:5" s="102" customFormat="1" x14ac:dyDescent="0.2">
      <c r="A4443" s="418" t="str">
        <f>IF((SUM('Раздел 1'!G326:G326)&lt;=SUM('Раздел 1'!E326:E326)),"","Неверно!")</f>
        <v/>
      </c>
      <c r="B4443" s="418" t="s">
        <v>23126</v>
      </c>
      <c r="C4443" s="244" t="s">
        <v>5750</v>
      </c>
      <c r="D4443" s="244" t="s">
        <v>1485</v>
      </c>
      <c r="E4443" s="244" t="str">
        <f>CONCATENATE(SUM('Раздел 1'!G326:G326),"&lt;=",SUM('Раздел 1'!E326:E326))</f>
        <v>0&lt;=0</v>
      </c>
    </row>
    <row r="4444" spans="1:5" s="102" customFormat="1" x14ac:dyDescent="0.2">
      <c r="A4444" s="418" t="str">
        <f>IF((SUM('Раздел 1'!G327:G327)&lt;=SUM('Раздел 1'!E327:E327)),"","Неверно!")</f>
        <v/>
      </c>
      <c r="B4444" s="418" t="s">
        <v>23126</v>
      </c>
      <c r="C4444" s="244" t="s">
        <v>5751</v>
      </c>
      <c r="D4444" s="244" t="s">
        <v>1485</v>
      </c>
      <c r="E4444" s="244" t="str">
        <f>CONCATENATE(SUM('Раздел 1'!G327:G327),"&lt;=",SUM('Раздел 1'!E327:E327))</f>
        <v>0&lt;=0</v>
      </c>
    </row>
    <row r="4445" spans="1:5" s="102" customFormat="1" x14ac:dyDescent="0.2">
      <c r="A4445" s="418" t="str">
        <f>IF((SUM('Раздел 1'!G328:G328)&lt;=SUM('Раздел 1'!E328:E328)),"","Неверно!")</f>
        <v/>
      </c>
      <c r="B4445" s="418" t="s">
        <v>23126</v>
      </c>
      <c r="C4445" s="244" t="s">
        <v>5752</v>
      </c>
      <c r="D4445" s="244" t="s">
        <v>1485</v>
      </c>
      <c r="E4445" s="244" t="str">
        <f>CONCATENATE(SUM('Раздел 1'!G328:G328),"&lt;=",SUM('Раздел 1'!E328:E328))</f>
        <v>0&lt;=0</v>
      </c>
    </row>
    <row r="4446" spans="1:5" s="102" customFormat="1" x14ac:dyDescent="0.2">
      <c r="A4446" s="418" t="str">
        <f>IF((SUM('Раздел 1'!G41:G41)&lt;=SUM('Раздел 1'!E41:E41)),"","Неверно!")</f>
        <v/>
      </c>
      <c r="B4446" s="418" t="s">
        <v>23126</v>
      </c>
      <c r="C4446" s="244" t="s">
        <v>5753</v>
      </c>
      <c r="D4446" s="244" t="s">
        <v>1485</v>
      </c>
      <c r="E4446" s="244" t="str">
        <f>CONCATENATE(SUM('Раздел 1'!G41:G41),"&lt;=",SUM('Раздел 1'!E41:E41))</f>
        <v>0&lt;=0</v>
      </c>
    </row>
    <row r="4447" spans="1:5" s="102" customFormat="1" x14ac:dyDescent="0.2">
      <c r="A4447" s="418" t="str">
        <f>IF((SUM('Раздел 1'!G329:G329)&lt;=SUM('Раздел 1'!E329:E329)),"","Неверно!")</f>
        <v/>
      </c>
      <c r="B4447" s="418" t="s">
        <v>23126</v>
      </c>
      <c r="C4447" s="244" t="s">
        <v>5754</v>
      </c>
      <c r="D4447" s="244" t="s">
        <v>1485</v>
      </c>
      <c r="E4447" s="244" t="str">
        <f>CONCATENATE(SUM('Раздел 1'!G329:G329),"&lt;=",SUM('Раздел 1'!E329:E329))</f>
        <v>0&lt;=0</v>
      </c>
    </row>
    <row r="4448" spans="1:5" s="102" customFormat="1" x14ac:dyDescent="0.2">
      <c r="A4448" s="418" t="str">
        <f>IF((SUM('Раздел 1'!G330:G330)&lt;=SUM('Раздел 1'!E330:E330)),"","Неверно!")</f>
        <v/>
      </c>
      <c r="B4448" s="418" t="s">
        <v>23126</v>
      </c>
      <c r="C4448" s="244" t="s">
        <v>5755</v>
      </c>
      <c r="D4448" s="244" t="s">
        <v>1485</v>
      </c>
      <c r="E4448" s="244" t="str">
        <f>CONCATENATE(SUM('Раздел 1'!G330:G330),"&lt;=",SUM('Раздел 1'!E330:E330))</f>
        <v>0&lt;=0</v>
      </c>
    </row>
    <row r="4449" spans="1:5" s="102" customFormat="1" x14ac:dyDescent="0.2">
      <c r="A4449" s="418" t="str">
        <f>IF((SUM('Раздел 1'!G331:G331)&lt;=SUM('Раздел 1'!E331:E331)),"","Неверно!")</f>
        <v/>
      </c>
      <c r="B4449" s="418" t="s">
        <v>23126</v>
      </c>
      <c r="C4449" s="244" t="s">
        <v>5756</v>
      </c>
      <c r="D4449" s="244" t="s">
        <v>1485</v>
      </c>
      <c r="E4449" s="244" t="str">
        <f>CONCATENATE(SUM('Раздел 1'!G331:G331),"&lt;=",SUM('Раздел 1'!E331:E331))</f>
        <v>0&lt;=0</v>
      </c>
    </row>
    <row r="4450" spans="1:5" s="102" customFormat="1" x14ac:dyDescent="0.2">
      <c r="A4450" s="418" t="str">
        <f>IF((SUM('Раздел 1'!G332:G332)&lt;=SUM('Раздел 1'!E332:E332)),"","Неверно!")</f>
        <v/>
      </c>
      <c r="B4450" s="418" t="s">
        <v>23126</v>
      </c>
      <c r="C4450" s="244" t="s">
        <v>5757</v>
      </c>
      <c r="D4450" s="244" t="s">
        <v>1485</v>
      </c>
      <c r="E4450" s="244" t="str">
        <f>CONCATENATE(SUM('Раздел 1'!G332:G332),"&lt;=",SUM('Раздел 1'!E332:E332))</f>
        <v>0&lt;=0</v>
      </c>
    </row>
    <row r="4451" spans="1:5" s="102" customFormat="1" x14ac:dyDescent="0.2">
      <c r="A4451" s="418" t="str">
        <f>IF((SUM('Раздел 1'!G333:G333)&lt;=SUM('Раздел 1'!E333:E333)),"","Неверно!")</f>
        <v/>
      </c>
      <c r="B4451" s="418" t="s">
        <v>23126</v>
      </c>
      <c r="C4451" s="244" t="s">
        <v>5758</v>
      </c>
      <c r="D4451" s="244" t="s">
        <v>1485</v>
      </c>
      <c r="E4451" s="244" t="str">
        <f>CONCATENATE(SUM('Раздел 1'!G333:G333),"&lt;=",SUM('Раздел 1'!E333:E333))</f>
        <v>0&lt;=0</v>
      </c>
    </row>
    <row r="4452" spans="1:5" s="102" customFormat="1" x14ac:dyDescent="0.2">
      <c r="A4452" s="418" t="str">
        <f>IF((SUM('Раздел 1'!G334:G334)&lt;=SUM('Раздел 1'!E334:E334)),"","Неверно!")</f>
        <v/>
      </c>
      <c r="B4452" s="418" t="s">
        <v>23126</v>
      </c>
      <c r="C4452" s="244" t="s">
        <v>5759</v>
      </c>
      <c r="D4452" s="244" t="s">
        <v>1485</v>
      </c>
      <c r="E4452" s="244" t="str">
        <f>CONCATENATE(SUM('Раздел 1'!G334:G334),"&lt;=",SUM('Раздел 1'!E334:E334))</f>
        <v>0&lt;=0</v>
      </c>
    </row>
    <row r="4453" spans="1:5" s="102" customFormat="1" x14ac:dyDescent="0.2">
      <c r="A4453" s="418" t="str">
        <f>IF((SUM('Раздел 1'!G335:G335)&lt;=SUM('Раздел 1'!E335:E335)),"","Неверно!")</f>
        <v/>
      </c>
      <c r="B4453" s="418" t="s">
        <v>23126</v>
      </c>
      <c r="C4453" s="244" t="s">
        <v>5760</v>
      </c>
      <c r="D4453" s="244" t="s">
        <v>1485</v>
      </c>
      <c r="E4453" s="244" t="str">
        <f>CONCATENATE(SUM('Раздел 1'!G335:G335),"&lt;=",SUM('Раздел 1'!E335:E335))</f>
        <v>0&lt;=0</v>
      </c>
    </row>
    <row r="4454" spans="1:5" s="102" customFormat="1" x14ac:dyDescent="0.2">
      <c r="A4454" s="418" t="str">
        <f>IF((SUM('Раздел 1'!G336:G336)&lt;=SUM('Раздел 1'!E336:E336)),"","Неверно!")</f>
        <v/>
      </c>
      <c r="B4454" s="418" t="s">
        <v>23126</v>
      </c>
      <c r="C4454" s="244" t="s">
        <v>5761</v>
      </c>
      <c r="D4454" s="244" t="s">
        <v>1485</v>
      </c>
      <c r="E4454" s="244" t="str">
        <f>CONCATENATE(SUM('Раздел 1'!G336:G336),"&lt;=",SUM('Раздел 1'!E336:E336))</f>
        <v>0&lt;=0</v>
      </c>
    </row>
    <row r="4455" spans="1:5" s="102" customFormat="1" x14ac:dyDescent="0.2">
      <c r="A4455" s="418" t="str">
        <f>IF((SUM('Раздел 1'!G337:G337)&lt;=SUM('Раздел 1'!E337:E337)),"","Неверно!")</f>
        <v/>
      </c>
      <c r="B4455" s="418" t="s">
        <v>23126</v>
      </c>
      <c r="C4455" s="244" t="s">
        <v>5762</v>
      </c>
      <c r="D4455" s="244" t="s">
        <v>1485</v>
      </c>
      <c r="E4455" s="244" t="str">
        <f>CONCATENATE(SUM('Раздел 1'!G337:G337),"&lt;=",SUM('Раздел 1'!E337:E337))</f>
        <v>0&lt;=0</v>
      </c>
    </row>
    <row r="4456" spans="1:5" s="102" customFormat="1" x14ac:dyDescent="0.2">
      <c r="A4456" s="418" t="str">
        <f>IF((SUM('Раздел 1'!G338:G338)&lt;=SUM('Раздел 1'!E338:E338)),"","Неверно!")</f>
        <v/>
      </c>
      <c r="B4456" s="418" t="s">
        <v>23126</v>
      </c>
      <c r="C4456" s="244" t="s">
        <v>5763</v>
      </c>
      <c r="D4456" s="244" t="s">
        <v>1485</v>
      </c>
      <c r="E4456" s="244" t="str">
        <f>CONCATENATE(SUM('Раздел 1'!G338:G338),"&lt;=",SUM('Раздел 1'!E338:E338))</f>
        <v>0&lt;=0</v>
      </c>
    </row>
    <row r="4457" spans="1:5" s="102" customFormat="1" x14ac:dyDescent="0.2">
      <c r="A4457" s="418" t="str">
        <f>IF((SUM('Раздел 1'!G42:G42)&lt;=SUM('Раздел 1'!E42:E42)),"","Неверно!")</f>
        <v/>
      </c>
      <c r="B4457" s="418" t="s">
        <v>23126</v>
      </c>
      <c r="C4457" s="244" t="s">
        <v>5764</v>
      </c>
      <c r="D4457" s="244" t="s">
        <v>1485</v>
      </c>
      <c r="E4457" s="244" t="str">
        <f>CONCATENATE(SUM('Раздел 1'!G42:G42),"&lt;=",SUM('Раздел 1'!E42:E42))</f>
        <v>0&lt;=0</v>
      </c>
    </row>
    <row r="4458" spans="1:5" s="102" customFormat="1" x14ac:dyDescent="0.2">
      <c r="A4458" s="418" t="str">
        <f>IF((SUM('Раздел 1'!G339:G339)&lt;=SUM('Раздел 1'!E339:E339)),"","Неверно!")</f>
        <v/>
      </c>
      <c r="B4458" s="418" t="s">
        <v>23126</v>
      </c>
      <c r="C4458" s="244" t="s">
        <v>5765</v>
      </c>
      <c r="D4458" s="244" t="s">
        <v>1485</v>
      </c>
      <c r="E4458" s="244" t="str">
        <f>CONCATENATE(SUM('Раздел 1'!G339:G339),"&lt;=",SUM('Раздел 1'!E339:E339))</f>
        <v>0&lt;=0</v>
      </c>
    </row>
    <row r="4459" spans="1:5" s="102" customFormat="1" x14ac:dyDescent="0.2">
      <c r="A4459" s="418" t="str">
        <f>IF((SUM('Раздел 1'!G340:G340)&lt;=SUM('Раздел 1'!E340:E340)),"","Неверно!")</f>
        <v/>
      </c>
      <c r="B4459" s="418" t="s">
        <v>23126</v>
      </c>
      <c r="C4459" s="244" t="s">
        <v>5766</v>
      </c>
      <c r="D4459" s="244" t="s">
        <v>1485</v>
      </c>
      <c r="E4459" s="244" t="str">
        <f>CONCATENATE(SUM('Раздел 1'!G340:G340),"&lt;=",SUM('Раздел 1'!E340:E340))</f>
        <v>0&lt;=0</v>
      </c>
    </row>
    <row r="4460" spans="1:5" s="102" customFormat="1" x14ac:dyDescent="0.2">
      <c r="A4460" s="418" t="str">
        <f>IF((SUM('Раздел 1'!G341:G341)&lt;=SUM('Раздел 1'!E341:E341)),"","Неверно!")</f>
        <v/>
      </c>
      <c r="B4460" s="418" t="s">
        <v>23126</v>
      </c>
      <c r="C4460" s="244" t="s">
        <v>5767</v>
      </c>
      <c r="D4460" s="244" t="s">
        <v>1485</v>
      </c>
      <c r="E4460" s="244" t="str">
        <f>CONCATENATE(SUM('Раздел 1'!G341:G341),"&lt;=",SUM('Раздел 1'!E341:E341))</f>
        <v>0&lt;=0</v>
      </c>
    </row>
    <row r="4461" spans="1:5" s="102" customFormat="1" x14ac:dyDescent="0.2">
      <c r="A4461" s="418" t="str">
        <f>IF((SUM('Раздел 1'!G342:G342)&lt;=SUM('Раздел 1'!E342:E342)),"","Неверно!")</f>
        <v/>
      </c>
      <c r="B4461" s="418" t="s">
        <v>23126</v>
      </c>
      <c r="C4461" s="244" t="s">
        <v>5768</v>
      </c>
      <c r="D4461" s="244" t="s">
        <v>1485</v>
      </c>
      <c r="E4461" s="244" t="str">
        <f>CONCATENATE(SUM('Раздел 1'!G342:G342),"&lt;=",SUM('Раздел 1'!E342:E342))</f>
        <v>0&lt;=0</v>
      </c>
    </row>
    <row r="4462" spans="1:5" s="102" customFormat="1" x14ac:dyDescent="0.2">
      <c r="A4462" s="418" t="str">
        <f>IF((SUM('Раздел 1'!G343:G343)&lt;=SUM('Раздел 1'!E343:E343)),"","Неверно!")</f>
        <v/>
      </c>
      <c r="B4462" s="418" t="s">
        <v>23126</v>
      </c>
      <c r="C4462" s="244" t="s">
        <v>5769</v>
      </c>
      <c r="D4462" s="244" t="s">
        <v>1485</v>
      </c>
      <c r="E4462" s="244" t="str">
        <f>CONCATENATE(SUM('Раздел 1'!G343:G343),"&lt;=",SUM('Раздел 1'!E343:E343))</f>
        <v>0&lt;=0</v>
      </c>
    </row>
    <row r="4463" spans="1:5" s="102" customFormat="1" x14ac:dyDescent="0.2">
      <c r="A4463" s="418" t="str">
        <f>IF((SUM('Раздел 1'!G344:G344)&lt;=SUM('Раздел 1'!E344:E344)),"","Неверно!")</f>
        <v/>
      </c>
      <c r="B4463" s="418" t="s">
        <v>23126</v>
      </c>
      <c r="C4463" s="244" t="s">
        <v>5770</v>
      </c>
      <c r="D4463" s="244" t="s">
        <v>1485</v>
      </c>
      <c r="E4463" s="244" t="str">
        <f>CONCATENATE(SUM('Раздел 1'!G344:G344),"&lt;=",SUM('Раздел 1'!E344:E344))</f>
        <v>0&lt;=0</v>
      </c>
    </row>
    <row r="4464" spans="1:5" s="102" customFormat="1" x14ac:dyDescent="0.2">
      <c r="A4464" s="418" t="str">
        <f>IF((SUM('Раздел 1'!G345:G345)&lt;=SUM('Раздел 1'!E345:E345)),"","Неверно!")</f>
        <v/>
      </c>
      <c r="B4464" s="418" t="s">
        <v>23126</v>
      </c>
      <c r="C4464" s="244" t="s">
        <v>5771</v>
      </c>
      <c r="D4464" s="244" t="s">
        <v>1485</v>
      </c>
      <c r="E4464" s="244" t="str">
        <f>CONCATENATE(SUM('Раздел 1'!G345:G345),"&lt;=",SUM('Раздел 1'!E345:E345))</f>
        <v>0&lt;=0</v>
      </c>
    </row>
    <row r="4465" spans="1:5" s="102" customFormat="1" x14ac:dyDescent="0.2">
      <c r="A4465" s="418" t="str">
        <f>IF((SUM('Раздел 1'!G346:G346)&lt;=SUM('Раздел 1'!E346:E346)),"","Неверно!")</f>
        <v/>
      </c>
      <c r="B4465" s="418" t="s">
        <v>23126</v>
      </c>
      <c r="C4465" s="244" t="s">
        <v>5772</v>
      </c>
      <c r="D4465" s="244" t="s">
        <v>1485</v>
      </c>
      <c r="E4465" s="244" t="str">
        <f>CONCATENATE(SUM('Раздел 1'!G346:G346),"&lt;=",SUM('Раздел 1'!E346:E346))</f>
        <v>0&lt;=0</v>
      </c>
    </row>
    <row r="4466" spans="1:5" s="102" customFormat="1" x14ac:dyDescent="0.2">
      <c r="A4466" s="418" t="str">
        <f>IF((SUM('Раздел 1'!G347:G347)&lt;=SUM('Раздел 1'!E347:E347)),"","Неверно!")</f>
        <v/>
      </c>
      <c r="B4466" s="418" t="s">
        <v>23126</v>
      </c>
      <c r="C4466" s="244" t="s">
        <v>5773</v>
      </c>
      <c r="D4466" s="244" t="s">
        <v>1485</v>
      </c>
      <c r="E4466" s="244" t="str">
        <f>CONCATENATE(SUM('Раздел 1'!G347:G347),"&lt;=",SUM('Раздел 1'!E347:E347))</f>
        <v>0&lt;=0</v>
      </c>
    </row>
    <row r="4467" spans="1:5" s="102" customFormat="1" x14ac:dyDescent="0.2">
      <c r="A4467" s="418" t="str">
        <f>IF((SUM('Раздел 1'!G348:G348)&lt;=SUM('Раздел 1'!E348:E348)),"","Неверно!")</f>
        <v/>
      </c>
      <c r="B4467" s="418" t="s">
        <v>23126</v>
      </c>
      <c r="C4467" s="244" t="s">
        <v>5774</v>
      </c>
      <c r="D4467" s="244" t="s">
        <v>1485</v>
      </c>
      <c r="E4467" s="244" t="str">
        <f>CONCATENATE(SUM('Раздел 1'!G348:G348),"&lt;=",SUM('Раздел 1'!E348:E348))</f>
        <v>0&lt;=0</v>
      </c>
    </row>
    <row r="4468" spans="1:5" s="102" customFormat="1" x14ac:dyDescent="0.2">
      <c r="A4468" s="418" t="str">
        <f>IF((SUM('Раздел 1'!G43:G43)&lt;=SUM('Раздел 1'!E43:E43)),"","Неверно!")</f>
        <v/>
      </c>
      <c r="B4468" s="418" t="s">
        <v>23126</v>
      </c>
      <c r="C4468" s="244" t="s">
        <v>5775</v>
      </c>
      <c r="D4468" s="244" t="s">
        <v>1485</v>
      </c>
      <c r="E4468" s="244" t="str">
        <f>CONCATENATE(SUM('Раздел 1'!G43:G43),"&lt;=",SUM('Раздел 1'!E43:E43))</f>
        <v>1&lt;=30</v>
      </c>
    </row>
    <row r="4469" spans="1:5" s="102" customFormat="1" x14ac:dyDescent="0.2">
      <c r="A4469" s="418" t="str">
        <f>IF((SUM('Раздел 1'!G349:G349)&lt;=SUM('Раздел 1'!E349:E349)),"","Неверно!")</f>
        <v/>
      </c>
      <c r="B4469" s="418" t="s">
        <v>23126</v>
      </c>
      <c r="C4469" s="244" t="s">
        <v>5776</v>
      </c>
      <c r="D4469" s="244" t="s">
        <v>1485</v>
      </c>
      <c r="E4469" s="244" t="str">
        <f>CONCATENATE(SUM('Раздел 1'!G349:G349),"&lt;=",SUM('Раздел 1'!E349:E349))</f>
        <v>0&lt;=0</v>
      </c>
    </row>
    <row r="4470" spans="1:5" s="102" customFormat="1" x14ac:dyDescent="0.2">
      <c r="A4470" s="418" t="str">
        <f>IF((SUM('Раздел 1'!G350:G350)&lt;=SUM('Раздел 1'!E350:E350)),"","Неверно!")</f>
        <v/>
      </c>
      <c r="B4470" s="418" t="s">
        <v>23126</v>
      </c>
      <c r="C4470" s="244" t="s">
        <v>5777</v>
      </c>
      <c r="D4470" s="244" t="s">
        <v>1485</v>
      </c>
      <c r="E4470" s="244" t="str">
        <f>CONCATENATE(SUM('Раздел 1'!G350:G350),"&lt;=",SUM('Раздел 1'!E350:E350))</f>
        <v>0&lt;=0</v>
      </c>
    </row>
    <row r="4471" spans="1:5" s="102" customFormat="1" x14ac:dyDescent="0.2">
      <c r="A4471" s="418" t="str">
        <f>IF((SUM('Раздел 1'!G351:G351)&lt;=SUM('Раздел 1'!E351:E351)),"","Неверно!")</f>
        <v/>
      </c>
      <c r="B4471" s="418" t="s">
        <v>23126</v>
      </c>
      <c r="C4471" s="244" t="s">
        <v>5778</v>
      </c>
      <c r="D4471" s="244" t="s">
        <v>1485</v>
      </c>
      <c r="E4471" s="244" t="str">
        <f>CONCATENATE(SUM('Раздел 1'!G351:G351),"&lt;=",SUM('Раздел 1'!E351:E351))</f>
        <v>1&lt;=7</v>
      </c>
    </row>
    <row r="4472" spans="1:5" s="102" customFormat="1" x14ac:dyDescent="0.2">
      <c r="A4472" s="418" t="str">
        <f>IF((SUM('Раздел 1'!G352:G352)&lt;=SUM('Раздел 1'!E352:E352)),"","Неверно!")</f>
        <v/>
      </c>
      <c r="B4472" s="418" t="s">
        <v>23126</v>
      </c>
      <c r="C4472" s="244" t="s">
        <v>5779</v>
      </c>
      <c r="D4472" s="244" t="s">
        <v>1485</v>
      </c>
      <c r="E4472" s="244" t="str">
        <f>CONCATENATE(SUM('Раздел 1'!G352:G352),"&lt;=",SUM('Раздел 1'!E352:E352))</f>
        <v>0&lt;=0</v>
      </c>
    </row>
    <row r="4473" spans="1:5" s="102" customFormat="1" x14ac:dyDescent="0.2">
      <c r="A4473" s="418" t="str">
        <f>IF((SUM('Раздел 1'!G353:G353)&lt;=SUM('Раздел 1'!E353:E353)),"","Неверно!")</f>
        <v/>
      </c>
      <c r="B4473" s="418" t="s">
        <v>23126</v>
      </c>
      <c r="C4473" s="244" t="s">
        <v>5780</v>
      </c>
      <c r="D4473" s="244" t="s">
        <v>1485</v>
      </c>
      <c r="E4473" s="244" t="str">
        <f>CONCATENATE(SUM('Раздел 1'!G353:G353),"&lt;=",SUM('Раздел 1'!E353:E353))</f>
        <v>0&lt;=4</v>
      </c>
    </row>
    <row r="4474" spans="1:5" s="102" customFormat="1" x14ac:dyDescent="0.2">
      <c r="A4474" s="418" t="str">
        <f>IF((SUM('Раздел 1'!G354:G354)&lt;=SUM('Раздел 1'!E354:E354)),"","Неверно!")</f>
        <v/>
      </c>
      <c r="B4474" s="418" t="s">
        <v>23126</v>
      </c>
      <c r="C4474" s="244" t="s">
        <v>5781</v>
      </c>
      <c r="D4474" s="244" t="s">
        <v>1485</v>
      </c>
      <c r="E4474" s="244" t="str">
        <f>CONCATENATE(SUM('Раздел 1'!G354:G354),"&lt;=",SUM('Раздел 1'!E354:E354))</f>
        <v>0&lt;=0</v>
      </c>
    </row>
    <row r="4475" spans="1:5" s="102" customFormat="1" x14ac:dyDescent="0.2">
      <c r="A4475" s="418" t="str">
        <f>IF((SUM('Раздел 1'!G355:G355)&lt;=SUM('Раздел 1'!E355:E355)),"","Неверно!")</f>
        <v/>
      </c>
      <c r="B4475" s="418" t="s">
        <v>23126</v>
      </c>
      <c r="C4475" s="244" t="s">
        <v>5782</v>
      </c>
      <c r="D4475" s="244" t="s">
        <v>1485</v>
      </c>
      <c r="E4475" s="244" t="str">
        <f>CONCATENATE(SUM('Раздел 1'!G355:G355),"&lt;=",SUM('Раздел 1'!E355:E355))</f>
        <v>0&lt;=0</v>
      </c>
    </row>
    <row r="4476" spans="1:5" s="102" customFormat="1" x14ac:dyDescent="0.2">
      <c r="A4476" s="418" t="str">
        <f>IF((SUM('Раздел 1'!G356:G356)&lt;=SUM('Раздел 1'!E356:E356)),"","Неверно!")</f>
        <v/>
      </c>
      <c r="B4476" s="418" t="s">
        <v>23126</v>
      </c>
      <c r="C4476" s="244" t="s">
        <v>5783</v>
      </c>
      <c r="D4476" s="244" t="s">
        <v>1485</v>
      </c>
      <c r="E4476" s="244" t="str">
        <f>CONCATENATE(SUM('Раздел 1'!G356:G356),"&lt;=",SUM('Раздел 1'!E356:E356))</f>
        <v>0&lt;=0</v>
      </c>
    </row>
    <row r="4477" spans="1:5" s="102" customFormat="1" x14ac:dyDescent="0.2">
      <c r="A4477" s="418" t="str">
        <f>IF((SUM('Раздел 1'!G357:G357)&lt;=SUM('Раздел 1'!E357:E357)),"","Неверно!")</f>
        <v/>
      </c>
      <c r="B4477" s="418" t="s">
        <v>23126</v>
      </c>
      <c r="C4477" s="244" t="s">
        <v>5784</v>
      </c>
      <c r="D4477" s="244" t="s">
        <v>1485</v>
      </c>
      <c r="E4477" s="244" t="str">
        <f>CONCATENATE(SUM('Раздел 1'!G357:G357),"&lt;=",SUM('Раздел 1'!E357:E357))</f>
        <v>0&lt;=0</v>
      </c>
    </row>
    <row r="4478" spans="1:5" s="102" customFormat="1" x14ac:dyDescent="0.2">
      <c r="A4478" s="418" t="str">
        <f>IF((SUM('Раздел 1'!G358:G358)&lt;=SUM('Раздел 1'!E358:E358)),"","Неверно!")</f>
        <v/>
      </c>
      <c r="B4478" s="418" t="s">
        <v>23126</v>
      </c>
      <c r="C4478" s="244" t="s">
        <v>5785</v>
      </c>
      <c r="D4478" s="244" t="s">
        <v>1485</v>
      </c>
      <c r="E4478" s="244" t="str">
        <f>CONCATENATE(SUM('Раздел 1'!G358:G358),"&lt;=",SUM('Раздел 1'!E358:E358))</f>
        <v>0&lt;=0</v>
      </c>
    </row>
    <row r="4479" spans="1:5" s="102" customFormat="1" x14ac:dyDescent="0.2">
      <c r="A4479" s="418" t="str">
        <f>IF((SUM('Раздел 1'!G44:G44)&lt;=SUM('Раздел 1'!E44:E44)),"","Неверно!")</f>
        <v/>
      </c>
      <c r="B4479" s="418" t="s">
        <v>23126</v>
      </c>
      <c r="C4479" s="244" t="s">
        <v>5786</v>
      </c>
      <c r="D4479" s="244" t="s">
        <v>1485</v>
      </c>
      <c r="E4479" s="244" t="str">
        <f>CONCATENATE(SUM('Раздел 1'!G44:G44),"&lt;=",SUM('Раздел 1'!E44:E44))</f>
        <v>0&lt;=2</v>
      </c>
    </row>
    <row r="4480" spans="1:5" s="102" customFormat="1" x14ac:dyDescent="0.2">
      <c r="A4480" s="418" t="str">
        <f>IF((SUM('Раздел 1'!G359:G359)&lt;=SUM('Раздел 1'!E359:E359)),"","Неверно!")</f>
        <v/>
      </c>
      <c r="B4480" s="418" t="s">
        <v>23126</v>
      </c>
      <c r="C4480" s="244" t="s">
        <v>5787</v>
      </c>
      <c r="D4480" s="244" t="s">
        <v>1485</v>
      </c>
      <c r="E4480" s="244" t="str">
        <f>CONCATENATE(SUM('Раздел 1'!G359:G359),"&lt;=",SUM('Раздел 1'!E359:E359))</f>
        <v>0&lt;=0</v>
      </c>
    </row>
    <row r="4481" spans="1:5" s="102" customFormat="1" x14ac:dyDescent="0.2">
      <c r="A4481" s="418" t="str">
        <f>IF((SUM('Раздел 1'!G360:G360)&lt;=SUM('Раздел 1'!E360:E360)),"","Неверно!")</f>
        <v/>
      </c>
      <c r="B4481" s="418" t="s">
        <v>23126</v>
      </c>
      <c r="C4481" s="244" t="s">
        <v>5788</v>
      </c>
      <c r="D4481" s="244" t="s">
        <v>1485</v>
      </c>
      <c r="E4481" s="244" t="str">
        <f>CONCATENATE(SUM('Раздел 1'!G360:G360),"&lt;=",SUM('Раздел 1'!E360:E360))</f>
        <v>0&lt;=0</v>
      </c>
    </row>
    <row r="4482" spans="1:5" s="102" customFormat="1" x14ac:dyDescent="0.2">
      <c r="A4482" s="418" t="str">
        <f>IF((SUM('Раздел 1'!G361:G361)&lt;=SUM('Раздел 1'!E361:E361)),"","Неверно!")</f>
        <v/>
      </c>
      <c r="B4482" s="418" t="s">
        <v>23126</v>
      </c>
      <c r="C4482" s="244" t="s">
        <v>5789</v>
      </c>
      <c r="D4482" s="244" t="s">
        <v>1485</v>
      </c>
      <c r="E4482" s="244" t="str">
        <f>CONCATENATE(SUM('Раздел 1'!G361:G361),"&lt;=",SUM('Раздел 1'!E361:E361))</f>
        <v>0&lt;=0</v>
      </c>
    </row>
    <row r="4483" spans="1:5" s="102" customFormat="1" x14ac:dyDescent="0.2">
      <c r="A4483" s="418" t="str">
        <f>IF((SUM('Раздел 1'!G362:G362)&lt;=SUM('Раздел 1'!E362:E362)),"","Неверно!")</f>
        <v/>
      </c>
      <c r="B4483" s="418" t="s">
        <v>23126</v>
      </c>
      <c r="C4483" s="244" t="s">
        <v>5790</v>
      </c>
      <c r="D4483" s="244" t="s">
        <v>1485</v>
      </c>
      <c r="E4483" s="244" t="str">
        <f>CONCATENATE(SUM('Раздел 1'!G362:G362),"&lt;=",SUM('Раздел 1'!E362:E362))</f>
        <v>0&lt;=0</v>
      </c>
    </row>
    <row r="4484" spans="1:5" s="102" customFormat="1" x14ac:dyDescent="0.2">
      <c r="A4484" s="418" t="str">
        <f>IF((SUM('Раздел 1'!G363:G363)&lt;=SUM('Раздел 1'!E363:E363)),"","Неверно!")</f>
        <v/>
      </c>
      <c r="B4484" s="418" t="s">
        <v>23126</v>
      </c>
      <c r="C4484" s="244" t="s">
        <v>5791</v>
      </c>
      <c r="D4484" s="244" t="s">
        <v>1485</v>
      </c>
      <c r="E4484" s="244" t="str">
        <f>CONCATENATE(SUM('Раздел 1'!G363:G363),"&lt;=",SUM('Раздел 1'!E363:E363))</f>
        <v>0&lt;=0</v>
      </c>
    </row>
    <row r="4485" spans="1:5" s="102" customFormat="1" x14ac:dyDescent="0.2">
      <c r="A4485" s="418" t="str">
        <f>IF((SUM('Раздел 1'!G364:G364)&lt;=SUM('Раздел 1'!E364:E364)),"","Неверно!")</f>
        <v/>
      </c>
      <c r="B4485" s="418" t="s">
        <v>23126</v>
      </c>
      <c r="C4485" s="244" t="s">
        <v>5792</v>
      </c>
      <c r="D4485" s="244" t="s">
        <v>1485</v>
      </c>
      <c r="E4485" s="244" t="str">
        <f>CONCATENATE(SUM('Раздел 1'!G364:G364),"&lt;=",SUM('Раздел 1'!E364:E364))</f>
        <v>0&lt;=0</v>
      </c>
    </row>
    <row r="4486" spans="1:5" s="102" customFormat="1" x14ac:dyDescent="0.2">
      <c r="A4486" s="418" t="str">
        <f>IF((SUM('Раздел 1'!G365:G365)&lt;=SUM('Раздел 1'!E365:E365)),"","Неверно!")</f>
        <v/>
      </c>
      <c r="B4486" s="418" t="s">
        <v>23126</v>
      </c>
      <c r="C4486" s="244" t="s">
        <v>5793</v>
      </c>
      <c r="D4486" s="244" t="s">
        <v>1485</v>
      </c>
      <c r="E4486" s="244" t="str">
        <f>CONCATENATE(SUM('Раздел 1'!G365:G365),"&lt;=",SUM('Раздел 1'!E365:E365))</f>
        <v>0&lt;=0</v>
      </c>
    </row>
    <row r="4487" spans="1:5" s="102" customFormat="1" x14ac:dyDescent="0.2">
      <c r="A4487" s="418" t="str">
        <f>IF((SUM('Раздел 1'!G366:G366)&lt;=SUM('Раздел 1'!E366:E366)),"","Неверно!")</f>
        <v/>
      </c>
      <c r="B4487" s="418" t="s">
        <v>23126</v>
      </c>
      <c r="C4487" s="244" t="s">
        <v>5794</v>
      </c>
      <c r="D4487" s="244" t="s">
        <v>1485</v>
      </c>
      <c r="E4487" s="244" t="str">
        <f>CONCATENATE(SUM('Раздел 1'!G366:G366),"&lt;=",SUM('Раздел 1'!E366:E366))</f>
        <v>0&lt;=0</v>
      </c>
    </row>
    <row r="4488" spans="1:5" s="102" customFormat="1" x14ac:dyDescent="0.2">
      <c r="A4488" s="418" t="str">
        <f>IF((SUM('Раздел 1'!G367:G367)&lt;=SUM('Раздел 1'!E367:E367)),"","Неверно!")</f>
        <v/>
      </c>
      <c r="B4488" s="418" t="s">
        <v>23126</v>
      </c>
      <c r="C4488" s="244" t="s">
        <v>5795</v>
      </c>
      <c r="D4488" s="244" t="s">
        <v>1485</v>
      </c>
      <c r="E4488" s="244" t="str">
        <f>CONCATENATE(SUM('Раздел 1'!G367:G367),"&lt;=",SUM('Раздел 1'!E367:E367))</f>
        <v>0&lt;=0</v>
      </c>
    </row>
    <row r="4489" spans="1:5" s="102" customFormat="1" x14ac:dyDescent="0.2">
      <c r="A4489" s="418" t="str">
        <f>IF((SUM('Раздел 1'!G368:G368)&lt;=SUM('Раздел 1'!E368:E368)),"","Неверно!")</f>
        <v/>
      </c>
      <c r="B4489" s="418" t="s">
        <v>23126</v>
      </c>
      <c r="C4489" s="244" t="s">
        <v>5796</v>
      </c>
      <c r="D4489" s="244" t="s">
        <v>1485</v>
      </c>
      <c r="E4489" s="244" t="str">
        <f>CONCATENATE(SUM('Раздел 1'!G368:G368),"&lt;=",SUM('Раздел 1'!E368:E368))</f>
        <v>0&lt;=0</v>
      </c>
    </row>
    <row r="4490" spans="1:5" s="102" customFormat="1" x14ac:dyDescent="0.2">
      <c r="A4490" s="418" t="str">
        <f>IF((SUM('Раздел 1'!G45:G45)&lt;=SUM('Раздел 1'!E45:E45)),"","Неверно!")</f>
        <v/>
      </c>
      <c r="B4490" s="418" t="s">
        <v>23126</v>
      </c>
      <c r="C4490" s="244" t="s">
        <v>5797</v>
      </c>
      <c r="D4490" s="244" t="s">
        <v>1485</v>
      </c>
      <c r="E4490" s="244" t="str">
        <f>CONCATENATE(SUM('Раздел 1'!G45:G45),"&lt;=",SUM('Раздел 1'!E45:E45))</f>
        <v>0&lt;=0</v>
      </c>
    </row>
    <row r="4491" spans="1:5" s="102" customFormat="1" x14ac:dyDescent="0.2">
      <c r="A4491" s="418" t="str">
        <f>IF((SUM('Раздел 1'!G369:G369)&lt;=SUM('Раздел 1'!E369:E369)),"","Неверно!")</f>
        <v/>
      </c>
      <c r="B4491" s="418" t="s">
        <v>23126</v>
      </c>
      <c r="C4491" s="244" t="s">
        <v>5798</v>
      </c>
      <c r="D4491" s="244" t="s">
        <v>1485</v>
      </c>
      <c r="E4491" s="244" t="str">
        <f>CONCATENATE(SUM('Раздел 1'!G369:G369),"&lt;=",SUM('Раздел 1'!E369:E369))</f>
        <v>0&lt;=0</v>
      </c>
    </row>
    <row r="4492" spans="1:5" s="102" customFormat="1" x14ac:dyDescent="0.2">
      <c r="A4492" s="418" t="str">
        <f>IF((SUM('Раздел 1'!G370:G370)&lt;=SUM('Раздел 1'!E370:E370)),"","Неверно!")</f>
        <v/>
      </c>
      <c r="B4492" s="418" t="s">
        <v>23126</v>
      </c>
      <c r="C4492" s="244" t="s">
        <v>5799</v>
      </c>
      <c r="D4492" s="244" t="s">
        <v>1485</v>
      </c>
      <c r="E4492" s="244" t="str">
        <f>CONCATENATE(SUM('Раздел 1'!G370:G370),"&lt;=",SUM('Раздел 1'!E370:E370))</f>
        <v>0&lt;=0</v>
      </c>
    </row>
    <row r="4493" spans="1:5" s="102" customFormat="1" x14ac:dyDescent="0.2">
      <c r="A4493" s="418" t="str">
        <f>IF((SUM('Раздел 1'!G371:G371)&lt;=SUM('Раздел 1'!E371:E371)),"","Неверно!")</f>
        <v/>
      </c>
      <c r="B4493" s="418" t="s">
        <v>23126</v>
      </c>
      <c r="C4493" s="244" t="s">
        <v>5800</v>
      </c>
      <c r="D4493" s="244" t="s">
        <v>1485</v>
      </c>
      <c r="E4493" s="244" t="str">
        <f>CONCATENATE(SUM('Раздел 1'!G371:G371),"&lt;=",SUM('Раздел 1'!E371:E371))</f>
        <v>0&lt;=0</v>
      </c>
    </row>
    <row r="4494" spans="1:5" s="102" customFormat="1" x14ac:dyDescent="0.2">
      <c r="A4494" s="418" t="str">
        <f>IF((SUM('Раздел 1'!G372:G372)&lt;=SUM('Раздел 1'!E372:E372)),"","Неверно!")</f>
        <v/>
      </c>
      <c r="B4494" s="418" t="s">
        <v>23126</v>
      </c>
      <c r="C4494" s="244" t="s">
        <v>5801</v>
      </c>
      <c r="D4494" s="244" t="s">
        <v>1485</v>
      </c>
      <c r="E4494" s="244" t="str">
        <f>CONCATENATE(SUM('Раздел 1'!G372:G372),"&lt;=",SUM('Раздел 1'!E372:E372))</f>
        <v>0&lt;=0</v>
      </c>
    </row>
    <row r="4495" spans="1:5" s="102" customFormat="1" x14ac:dyDescent="0.2">
      <c r="A4495" s="418" t="str">
        <f>IF((SUM('Раздел 1'!G373:G373)&lt;=SUM('Раздел 1'!E373:E373)),"","Неверно!")</f>
        <v/>
      </c>
      <c r="B4495" s="418" t="s">
        <v>23126</v>
      </c>
      <c r="C4495" s="244" t="s">
        <v>5802</v>
      </c>
      <c r="D4495" s="244" t="s">
        <v>1485</v>
      </c>
      <c r="E4495" s="244" t="str">
        <f>CONCATENATE(SUM('Раздел 1'!G373:G373),"&lt;=",SUM('Раздел 1'!E373:E373))</f>
        <v>0&lt;=0</v>
      </c>
    </row>
    <row r="4496" spans="1:5" s="102" customFormat="1" x14ac:dyDescent="0.2">
      <c r="A4496" s="418" t="str">
        <f>IF((SUM('Раздел 1'!G374:G374)&lt;=SUM('Раздел 1'!E374:E374)),"","Неверно!")</f>
        <v/>
      </c>
      <c r="B4496" s="418" t="s">
        <v>23126</v>
      </c>
      <c r="C4496" s="244" t="s">
        <v>5803</v>
      </c>
      <c r="D4496" s="244" t="s">
        <v>1485</v>
      </c>
      <c r="E4496" s="244" t="str">
        <f>CONCATENATE(SUM('Раздел 1'!G374:G374),"&lt;=",SUM('Раздел 1'!E374:E374))</f>
        <v>0&lt;=0</v>
      </c>
    </row>
    <row r="4497" spans="1:5" s="102" customFormat="1" x14ac:dyDescent="0.2">
      <c r="A4497" s="418" t="str">
        <f>IF((SUM('Раздел 1'!G375:G375)&lt;=SUM('Раздел 1'!E375:E375)),"","Неверно!")</f>
        <v/>
      </c>
      <c r="B4497" s="418" t="s">
        <v>23126</v>
      </c>
      <c r="C4497" s="244" t="s">
        <v>5804</v>
      </c>
      <c r="D4497" s="244" t="s">
        <v>1485</v>
      </c>
      <c r="E4497" s="244" t="str">
        <f>CONCATENATE(SUM('Раздел 1'!G375:G375),"&lt;=",SUM('Раздел 1'!E375:E375))</f>
        <v>0&lt;=0</v>
      </c>
    </row>
    <row r="4498" spans="1:5" s="102" customFormat="1" x14ac:dyDescent="0.2">
      <c r="A4498" s="418" t="str">
        <f>IF((SUM('Раздел 1'!G376:G376)&lt;=SUM('Раздел 1'!E376:E376)),"","Неверно!")</f>
        <v/>
      </c>
      <c r="B4498" s="418" t="s">
        <v>23126</v>
      </c>
      <c r="C4498" s="244" t="s">
        <v>5805</v>
      </c>
      <c r="D4498" s="244" t="s">
        <v>1485</v>
      </c>
      <c r="E4498" s="244" t="str">
        <f>CONCATENATE(SUM('Раздел 1'!G376:G376),"&lt;=",SUM('Раздел 1'!E376:E376))</f>
        <v>0&lt;=0</v>
      </c>
    </row>
    <row r="4499" spans="1:5" s="102" customFormat="1" x14ac:dyDescent="0.2">
      <c r="A4499" s="418" t="str">
        <f>IF((SUM('Раздел 1'!G377:G377)&lt;=SUM('Раздел 1'!E377:E377)),"","Неверно!")</f>
        <v/>
      </c>
      <c r="B4499" s="418" t="s">
        <v>23126</v>
      </c>
      <c r="C4499" s="244" t="s">
        <v>5806</v>
      </c>
      <c r="D4499" s="244" t="s">
        <v>1485</v>
      </c>
      <c r="E4499" s="244" t="str">
        <f>CONCATENATE(SUM('Раздел 1'!G377:G377),"&lt;=",SUM('Раздел 1'!E377:E377))</f>
        <v>0&lt;=0</v>
      </c>
    </row>
    <row r="4500" spans="1:5" s="102" customFormat="1" x14ac:dyDescent="0.2">
      <c r="A4500" s="418" t="str">
        <f>IF((SUM('Раздел 1'!G378:G378)&lt;=SUM('Раздел 1'!E378:E378)),"","Неверно!")</f>
        <v/>
      </c>
      <c r="B4500" s="418" t="s">
        <v>23126</v>
      </c>
      <c r="C4500" s="244" t="s">
        <v>5807</v>
      </c>
      <c r="D4500" s="244" t="s">
        <v>1485</v>
      </c>
      <c r="E4500" s="244" t="str">
        <f>CONCATENATE(SUM('Раздел 1'!G378:G378),"&lt;=",SUM('Раздел 1'!E378:E378))</f>
        <v>0&lt;=0</v>
      </c>
    </row>
    <row r="4501" spans="1:5" s="102" customFormat="1" x14ac:dyDescent="0.2">
      <c r="A4501" s="418" t="str">
        <f>IF((SUM('Раздел 1'!G46:G46)&lt;=SUM('Раздел 1'!E46:E46)),"","Неверно!")</f>
        <v/>
      </c>
      <c r="B4501" s="418" t="s">
        <v>23126</v>
      </c>
      <c r="C4501" s="244" t="s">
        <v>5808</v>
      </c>
      <c r="D4501" s="244" t="s">
        <v>1485</v>
      </c>
      <c r="E4501" s="244" t="str">
        <f>CONCATENATE(SUM('Раздел 1'!G46:G46),"&lt;=",SUM('Раздел 1'!E46:E46))</f>
        <v>0&lt;=0</v>
      </c>
    </row>
    <row r="4502" spans="1:5" s="102" customFormat="1" x14ac:dyDescent="0.2">
      <c r="A4502" s="418" t="str">
        <f>IF((SUM('Раздел 1'!G379:G379)&lt;=SUM('Раздел 1'!E379:E379)),"","Неверно!")</f>
        <v/>
      </c>
      <c r="B4502" s="418" t="s">
        <v>23126</v>
      </c>
      <c r="C4502" s="244" t="s">
        <v>11633</v>
      </c>
      <c r="D4502" s="244" t="s">
        <v>1485</v>
      </c>
      <c r="E4502" s="244" t="str">
        <f>CONCATENATE(SUM('Раздел 1'!G379:G379),"&lt;=",SUM('Раздел 1'!E379:E379))</f>
        <v>0&lt;=0</v>
      </c>
    </row>
    <row r="4503" spans="1:5" s="102" customFormat="1" x14ac:dyDescent="0.2">
      <c r="A4503" s="418" t="str">
        <f>IF((SUM('Раздел 1'!G380:G380)&lt;=SUM('Раздел 1'!E380:E380)),"","Неверно!")</f>
        <v/>
      </c>
      <c r="B4503" s="418" t="s">
        <v>23126</v>
      </c>
      <c r="C4503" s="244" t="s">
        <v>11634</v>
      </c>
      <c r="D4503" s="244" t="s">
        <v>1485</v>
      </c>
      <c r="E4503" s="244" t="str">
        <f>CONCATENATE(SUM('Раздел 1'!G380:G380),"&lt;=",SUM('Раздел 1'!E380:E380))</f>
        <v>0&lt;=0</v>
      </c>
    </row>
    <row r="4504" spans="1:5" s="102" customFormat="1" x14ac:dyDescent="0.2">
      <c r="A4504" s="418" t="str">
        <f>IF((SUM('Раздел 1'!G381:G381)&lt;=SUM('Раздел 1'!E381:E381)),"","Неверно!")</f>
        <v/>
      </c>
      <c r="B4504" s="418" t="s">
        <v>23126</v>
      </c>
      <c r="C4504" s="244" t="s">
        <v>11635</v>
      </c>
      <c r="D4504" s="244" t="s">
        <v>1485</v>
      </c>
      <c r="E4504" s="244" t="str">
        <f>CONCATENATE(SUM('Раздел 1'!G381:G381),"&lt;=",SUM('Раздел 1'!E381:E381))</f>
        <v>0&lt;=0</v>
      </c>
    </row>
    <row r="4505" spans="1:5" s="102" customFormat="1" x14ac:dyDescent="0.2">
      <c r="A4505" s="418" t="str">
        <f>IF((SUM('Раздел 1'!G382:G382)&lt;=SUM('Раздел 1'!E382:E382)),"","Неверно!")</f>
        <v/>
      </c>
      <c r="B4505" s="418" t="s">
        <v>23126</v>
      </c>
      <c r="C4505" s="244" t="s">
        <v>11636</v>
      </c>
      <c r="D4505" s="244" t="s">
        <v>1485</v>
      </c>
      <c r="E4505" s="244" t="str">
        <f>CONCATENATE(SUM('Раздел 1'!G382:G382),"&lt;=",SUM('Раздел 1'!E382:E382))</f>
        <v>0&lt;=0</v>
      </c>
    </row>
    <row r="4506" spans="1:5" s="102" customFormat="1" x14ac:dyDescent="0.2">
      <c r="A4506" s="418" t="str">
        <f>IF((SUM('Раздел 1'!G383:G383)&lt;=SUM('Раздел 1'!E383:E383)),"","Неверно!")</f>
        <v/>
      </c>
      <c r="B4506" s="418" t="s">
        <v>23126</v>
      </c>
      <c r="C4506" s="244" t="s">
        <v>11637</v>
      </c>
      <c r="D4506" s="244" t="s">
        <v>1485</v>
      </c>
      <c r="E4506" s="244" t="str">
        <f>CONCATENATE(SUM('Раздел 1'!G383:G383),"&lt;=",SUM('Раздел 1'!E383:E383))</f>
        <v>0&lt;=0</v>
      </c>
    </row>
    <row r="4507" spans="1:5" s="102" customFormat="1" x14ac:dyDescent="0.2">
      <c r="A4507" s="418" t="str">
        <f>IF((SUM('Раздел 1'!G384:G384)&lt;=SUM('Раздел 1'!E384:E384)),"","Неверно!")</f>
        <v/>
      </c>
      <c r="B4507" s="418" t="s">
        <v>23126</v>
      </c>
      <c r="C4507" s="244" t="s">
        <v>11638</v>
      </c>
      <c r="D4507" s="244" t="s">
        <v>1485</v>
      </c>
      <c r="E4507" s="244" t="str">
        <f>CONCATENATE(SUM('Раздел 1'!G384:G384),"&lt;=",SUM('Раздел 1'!E384:E384))</f>
        <v>0&lt;=0</v>
      </c>
    </row>
    <row r="4508" spans="1:5" s="102" customFormat="1" x14ac:dyDescent="0.2">
      <c r="A4508" s="418" t="str">
        <f>IF((SUM('Раздел 1'!G385:G385)&lt;=SUM('Раздел 1'!E385:E385)),"","Неверно!")</f>
        <v/>
      </c>
      <c r="B4508" s="418" t="s">
        <v>23126</v>
      </c>
      <c r="C4508" s="244" t="s">
        <v>11639</v>
      </c>
      <c r="D4508" s="244" t="s">
        <v>1485</v>
      </c>
      <c r="E4508" s="244" t="str">
        <f>CONCATENATE(SUM('Раздел 1'!G385:G385),"&lt;=",SUM('Раздел 1'!E385:E385))</f>
        <v>0&lt;=0</v>
      </c>
    </row>
    <row r="4509" spans="1:5" s="102" customFormat="1" x14ac:dyDescent="0.2">
      <c r="A4509" s="418" t="str">
        <f>IF((SUM('Раздел 1'!G386:G386)&lt;=SUM('Раздел 1'!E386:E386)),"","Неверно!")</f>
        <v/>
      </c>
      <c r="B4509" s="418" t="s">
        <v>23126</v>
      </c>
      <c r="C4509" s="244" t="s">
        <v>11640</v>
      </c>
      <c r="D4509" s="244" t="s">
        <v>1485</v>
      </c>
      <c r="E4509" s="244" t="str">
        <f>CONCATENATE(SUM('Раздел 1'!G386:G386),"&lt;=",SUM('Раздел 1'!E386:E386))</f>
        <v>0&lt;=2</v>
      </c>
    </row>
    <row r="4510" spans="1:5" s="102" customFormat="1" x14ac:dyDescent="0.2">
      <c r="A4510" s="418" t="str">
        <f>IF((SUM('Раздел 1'!G387:G387)&lt;=SUM('Раздел 1'!E387:E387)),"","Неверно!")</f>
        <v/>
      </c>
      <c r="B4510" s="418" t="s">
        <v>23126</v>
      </c>
      <c r="C4510" s="244" t="s">
        <v>11641</v>
      </c>
      <c r="D4510" s="244" t="s">
        <v>1485</v>
      </c>
      <c r="E4510" s="244" t="str">
        <f>CONCATENATE(SUM('Раздел 1'!G387:G387),"&lt;=",SUM('Раздел 1'!E387:E387))</f>
        <v>23&lt;=33</v>
      </c>
    </row>
    <row r="4511" spans="1:5" s="102" customFormat="1" x14ac:dyDescent="0.2">
      <c r="A4511" s="418" t="str">
        <f>IF((SUM('Раздел 1'!G388:G388)&lt;=SUM('Раздел 1'!E388:E388)),"","Неверно!")</f>
        <v/>
      </c>
      <c r="B4511" s="418" t="s">
        <v>23126</v>
      </c>
      <c r="C4511" s="244" t="s">
        <v>11642</v>
      </c>
      <c r="D4511" s="244" t="s">
        <v>1485</v>
      </c>
      <c r="E4511" s="244" t="str">
        <f>CONCATENATE(SUM('Раздел 1'!G388:G388),"&lt;=",SUM('Раздел 1'!E388:E388))</f>
        <v>0&lt;=1</v>
      </c>
    </row>
    <row r="4512" spans="1:5" s="102" customFormat="1" x14ac:dyDescent="0.2">
      <c r="A4512" s="418" t="str">
        <f>IF((SUM('Раздел 1'!G47:G47)&lt;=SUM('Раздел 1'!E47:E47)),"","Неверно!")</f>
        <v/>
      </c>
      <c r="B4512" s="418" t="s">
        <v>23126</v>
      </c>
      <c r="C4512" s="244" t="s">
        <v>5809</v>
      </c>
      <c r="D4512" s="244" t="s">
        <v>1485</v>
      </c>
      <c r="E4512" s="244" t="str">
        <f>CONCATENATE(SUM('Раздел 1'!G47:G47),"&lt;=",SUM('Раздел 1'!E47:E47))</f>
        <v>0&lt;=0</v>
      </c>
    </row>
    <row r="4513" spans="1:5" s="102" customFormat="1" x14ac:dyDescent="0.2">
      <c r="A4513" s="418" t="str">
        <f>IF((SUM('Раздел 1'!G389:G389)&lt;=SUM('Раздел 1'!E389:E389)),"","Неверно!")</f>
        <v/>
      </c>
      <c r="B4513" s="418" t="s">
        <v>23126</v>
      </c>
      <c r="C4513" s="244" t="s">
        <v>11643</v>
      </c>
      <c r="D4513" s="244" t="s">
        <v>1485</v>
      </c>
      <c r="E4513" s="244" t="str">
        <f>CONCATENATE(SUM('Раздел 1'!G389:G389),"&lt;=",SUM('Раздел 1'!E389:E389))</f>
        <v>0&lt;=0</v>
      </c>
    </row>
    <row r="4514" spans="1:5" s="102" customFormat="1" x14ac:dyDescent="0.2">
      <c r="A4514" s="418" t="str">
        <f>IF((SUM('Раздел 1'!G390:G390)&lt;=SUM('Раздел 1'!E390:E390)),"","Неверно!")</f>
        <v/>
      </c>
      <c r="B4514" s="418" t="s">
        <v>23126</v>
      </c>
      <c r="C4514" s="244" t="s">
        <v>11644</v>
      </c>
      <c r="D4514" s="244" t="s">
        <v>1485</v>
      </c>
      <c r="E4514" s="244" t="str">
        <f>CONCATENATE(SUM('Раздел 1'!G390:G390),"&lt;=",SUM('Раздел 1'!E390:E390))</f>
        <v>0&lt;=6</v>
      </c>
    </row>
    <row r="4515" spans="1:5" s="102" customFormat="1" x14ac:dyDescent="0.2">
      <c r="A4515" s="418" t="str">
        <f>IF((SUM('Раздел 1'!G391:G391)&lt;=SUM('Раздел 1'!E391:E391)),"","Неверно!")</f>
        <v/>
      </c>
      <c r="B4515" s="418" t="s">
        <v>23126</v>
      </c>
      <c r="C4515" s="244" t="s">
        <v>13847</v>
      </c>
      <c r="D4515" s="244" t="s">
        <v>1485</v>
      </c>
      <c r="E4515" s="244" t="str">
        <f>CONCATENATE(SUM('Раздел 1'!G391:G391),"&lt;=",SUM('Раздел 1'!E391:E391))</f>
        <v>0&lt;=0</v>
      </c>
    </row>
    <row r="4516" spans="1:5" s="102" customFormat="1" x14ac:dyDescent="0.2">
      <c r="A4516" s="418" t="str">
        <f>IF((SUM('Раздел 1'!G392:G392)&lt;=SUM('Раздел 1'!E392:E392)),"","Неверно!")</f>
        <v/>
      </c>
      <c r="B4516" s="418" t="s">
        <v>23126</v>
      </c>
      <c r="C4516" s="244" t="s">
        <v>13848</v>
      </c>
      <c r="D4516" s="244" t="s">
        <v>1485</v>
      </c>
      <c r="E4516" s="244" t="str">
        <f>CONCATENATE(SUM('Раздел 1'!G392:G392),"&lt;=",SUM('Раздел 1'!E392:E392))</f>
        <v>0&lt;=0</v>
      </c>
    </row>
    <row r="4517" spans="1:5" s="102" customFormat="1" x14ac:dyDescent="0.2">
      <c r="A4517" s="418" t="str">
        <f>IF((SUM('Раздел 1'!G393:G393)&lt;=SUM('Раздел 1'!E393:E393)),"","Неверно!")</f>
        <v/>
      </c>
      <c r="B4517" s="418" t="s">
        <v>23126</v>
      </c>
      <c r="C4517" s="244" t="s">
        <v>13849</v>
      </c>
      <c r="D4517" s="244" t="s">
        <v>1485</v>
      </c>
      <c r="E4517" s="244" t="str">
        <f>CONCATENATE(SUM('Раздел 1'!G393:G393),"&lt;=",SUM('Раздел 1'!E393:E393))</f>
        <v>0&lt;=0</v>
      </c>
    </row>
    <row r="4518" spans="1:5" s="102" customFormat="1" x14ac:dyDescent="0.2">
      <c r="A4518" s="418" t="str">
        <f>IF((SUM('Раздел 1'!G394:G394)&lt;=SUM('Раздел 1'!E394:E394)),"","Неверно!")</f>
        <v/>
      </c>
      <c r="B4518" s="418" t="s">
        <v>23126</v>
      </c>
      <c r="C4518" s="244" t="s">
        <v>13850</v>
      </c>
      <c r="D4518" s="244" t="s">
        <v>1485</v>
      </c>
      <c r="E4518" s="244" t="str">
        <f>CONCATENATE(SUM('Раздел 1'!G394:G394),"&lt;=",SUM('Раздел 1'!E394:E394))</f>
        <v>0&lt;=0</v>
      </c>
    </row>
    <row r="4519" spans="1:5" s="102" customFormat="1" x14ac:dyDescent="0.2">
      <c r="A4519" s="418" t="str">
        <f>IF((SUM('Раздел 1'!G395:G395)&lt;=SUM('Раздел 1'!E395:E395)),"","Неверно!")</f>
        <v/>
      </c>
      <c r="B4519" s="418" t="s">
        <v>23126</v>
      </c>
      <c r="C4519" s="244" t="s">
        <v>13851</v>
      </c>
      <c r="D4519" s="244" t="s">
        <v>1485</v>
      </c>
      <c r="E4519" s="244" t="str">
        <f>CONCATENATE(SUM('Раздел 1'!G395:G395),"&lt;=",SUM('Раздел 1'!E395:E395))</f>
        <v>0&lt;=0</v>
      </c>
    </row>
    <row r="4520" spans="1:5" s="102" customFormat="1" x14ac:dyDescent="0.2">
      <c r="A4520" s="418" t="str">
        <f>IF((SUM('Раздел 1'!G396:G396)&lt;=SUM('Раздел 1'!E396:E396)),"","Неверно!")</f>
        <v/>
      </c>
      <c r="B4520" s="418" t="s">
        <v>23126</v>
      </c>
      <c r="C4520" s="244" t="s">
        <v>13852</v>
      </c>
      <c r="D4520" s="244" t="s">
        <v>1485</v>
      </c>
      <c r="E4520" s="244" t="str">
        <f>CONCATENATE(SUM('Раздел 1'!G396:G396),"&lt;=",SUM('Раздел 1'!E396:E396))</f>
        <v>0&lt;=0</v>
      </c>
    </row>
    <row r="4521" spans="1:5" s="102" customFormat="1" x14ac:dyDescent="0.2">
      <c r="A4521" s="418" t="str">
        <f>IF((SUM('Раздел 1'!G397:G397)&lt;=SUM('Раздел 1'!E397:E397)),"","Неверно!")</f>
        <v/>
      </c>
      <c r="B4521" s="418" t="s">
        <v>23126</v>
      </c>
      <c r="C4521" s="244" t="s">
        <v>13853</v>
      </c>
      <c r="D4521" s="244" t="s">
        <v>1485</v>
      </c>
      <c r="E4521" s="244" t="str">
        <f>CONCATENATE(SUM('Раздел 1'!G397:G397),"&lt;=",SUM('Раздел 1'!E397:E397))</f>
        <v>0&lt;=0</v>
      </c>
    </row>
    <row r="4522" spans="1:5" s="102" customFormat="1" x14ac:dyDescent="0.2">
      <c r="A4522" s="418" t="str">
        <f>IF((SUM('Раздел 1'!G398:G398)&lt;=SUM('Раздел 1'!E398:E398)),"","Неверно!")</f>
        <v/>
      </c>
      <c r="B4522" s="418" t="s">
        <v>23126</v>
      </c>
      <c r="C4522" s="244" t="s">
        <v>13854</v>
      </c>
      <c r="D4522" s="244" t="s">
        <v>1485</v>
      </c>
      <c r="E4522" s="244" t="str">
        <f>CONCATENATE(SUM('Раздел 1'!G398:G398),"&lt;=",SUM('Раздел 1'!E398:E398))</f>
        <v>0&lt;=0</v>
      </c>
    </row>
    <row r="4523" spans="1:5" s="102" customFormat="1" x14ac:dyDescent="0.2">
      <c r="A4523" s="418" t="str">
        <f>IF((SUM('Раздел 1'!G48:G48)&lt;=SUM('Раздел 1'!E48:E48)),"","Неверно!")</f>
        <v/>
      </c>
      <c r="B4523" s="418" t="s">
        <v>23126</v>
      </c>
      <c r="C4523" s="244" t="s">
        <v>5810</v>
      </c>
      <c r="D4523" s="244" t="s">
        <v>1485</v>
      </c>
      <c r="E4523" s="244" t="str">
        <f>CONCATENATE(SUM('Раздел 1'!G48:G48),"&lt;=",SUM('Раздел 1'!E48:E48))</f>
        <v>0&lt;=0</v>
      </c>
    </row>
    <row r="4524" spans="1:5" s="102" customFormat="1" x14ac:dyDescent="0.2">
      <c r="A4524" s="418" t="str">
        <f>IF((SUM('Раздел 1'!G399:G399)&lt;=SUM('Раздел 1'!E399:E399)),"","Неверно!")</f>
        <v/>
      </c>
      <c r="B4524" s="418" t="s">
        <v>23126</v>
      </c>
      <c r="C4524" s="244" t="s">
        <v>13855</v>
      </c>
      <c r="D4524" s="244" t="s">
        <v>1485</v>
      </c>
      <c r="E4524" s="244" t="str">
        <f>CONCATENATE(SUM('Раздел 1'!G399:G399),"&lt;=",SUM('Раздел 1'!E399:E399))</f>
        <v>0&lt;=0</v>
      </c>
    </row>
    <row r="4525" spans="1:5" s="102" customFormat="1" x14ac:dyDescent="0.2">
      <c r="A4525" s="418" t="str">
        <f>IF((SUM('Раздел 1'!G400:G400)&lt;=SUM('Раздел 1'!E400:E400)),"","Неверно!")</f>
        <v/>
      </c>
      <c r="B4525" s="418" t="s">
        <v>23126</v>
      </c>
      <c r="C4525" s="244" t="s">
        <v>13856</v>
      </c>
      <c r="D4525" s="244" t="s">
        <v>1485</v>
      </c>
      <c r="E4525" s="244" t="str">
        <f>CONCATENATE(SUM('Раздел 1'!G400:G400),"&lt;=",SUM('Раздел 1'!E400:E400))</f>
        <v>0&lt;=0</v>
      </c>
    </row>
    <row r="4526" spans="1:5" s="102" customFormat="1" x14ac:dyDescent="0.2">
      <c r="A4526" s="418" t="str">
        <f>IF((SUM('Раздел 1'!G401:G401)&lt;=SUM('Раздел 1'!E401:E401)),"","Неверно!")</f>
        <v/>
      </c>
      <c r="B4526" s="418" t="s">
        <v>23126</v>
      </c>
      <c r="C4526" s="244" t="s">
        <v>13857</v>
      </c>
      <c r="D4526" s="244" t="s">
        <v>1485</v>
      </c>
      <c r="E4526" s="244" t="str">
        <f>CONCATENATE(SUM('Раздел 1'!G401:G401),"&lt;=",SUM('Раздел 1'!E401:E401))</f>
        <v>0&lt;=0</v>
      </c>
    </row>
    <row r="4527" spans="1:5" s="102" customFormat="1" x14ac:dyDescent="0.2">
      <c r="A4527" s="418" t="str">
        <f>IF((SUM('Раздел 1'!G402:G402)&lt;=SUM('Раздел 1'!E402:E402)),"","Неверно!")</f>
        <v/>
      </c>
      <c r="B4527" s="418" t="s">
        <v>23126</v>
      </c>
      <c r="C4527" s="244" t="s">
        <v>13858</v>
      </c>
      <c r="D4527" s="244" t="s">
        <v>1485</v>
      </c>
      <c r="E4527" s="244" t="str">
        <f>CONCATENATE(SUM('Раздел 1'!G402:G402),"&lt;=",SUM('Раздел 1'!E402:E402))</f>
        <v>0&lt;=0</v>
      </c>
    </row>
    <row r="4528" spans="1:5" s="102" customFormat="1" x14ac:dyDescent="0.2">
      <c r="A4528" s="418" t="str">
        <f>IF((SUM('Раздел 1'!G403:G403)&lt;=SUM('Раздел 1'!E403:E403)),"","Неверно!")</f>
        <v/>
      </c>
      <c r="B4528" s="418" t="s">
        <v>23126</v>
      </c>
      <c r="C4528" s="244" t="s">
        <v>13859</v>
      </c>
      <c r="D4528" s="244" t="s">
        <v>1485</v>
      </c>
      <c r="E4528" s="244" t="str">
        <f>CONCATENATE(SUM('Раздел 1'!G403:G403),"&lt;=",SUM('Раздел 1'!E403:E403))</f>
        <v>0&lt;=0</v>
      </c>
    </row>
    <row r="4529" spans="1:5" s="102" customFormat="1" x14ac:dyDescent="0.2">
      <c r="A4529" s="418" t="str">
        <f>IF((SUM('Раздел 1'!G13:G13)&lt;=SUM('Раздел 1'!E13:E13)),"","Неверно!")</f>
        <v/>
      </c>
      <c r="B4529" s="418" t="s">
        <v>23126</v>
      </c>
      <c r="C4529" s="244" t="s">
        <v>5811</v>
      </c>
      <c r="D4529" s="244" t="s">
        <v>1485</v>
      </c>
      <c r="E4529" s="244" t="str">
        <f>CONCATENATE(SUM('Раздел 1'!G13:G13),"&lt;=",SUM('Раздел 1'!E13:E13))</f>
        <v>0&lt;=0</v>
      </c>
    </row>
    <row r="4530" spans="1:5" s="102" customFormat="1" x14ac:dyDescent="0.2">
      <c r="A4530" s="418" t="str">
        <f>IF((SUM('Раздел 1'!G49:G49)&lt;=SUM('Раздел 1'!E49:E49)),"","Неверно!")</f>
        <v/>
      </c>
      <c r="B4530" s="418" t="s">
        <v>23126</v>
      </c>
      <c r="C4530" s="244" t="s">
        <v>5812</v>
      </c>
      <c r="D4530" s="244" t="s">
        <v>1485</v>
      </c>
      <c r="E4530" s="244" t="str">
        <f>CONCATENATE(SUM('Раздел 1'!G49:G49),"&lt;=",SUM('Раздел 1'!E49:E49))</f>
        <v>0&lt;=0</v>
      </c>
    </row>
    <row r="4531" spans="1:5" s="102" customFormat="1" x14ac:dyDescent="0.2">
      <c r="A4531" s="418" t="str">
        <f>IF((SUM('Раздел 1'!G50:G50)&lt;=SUM('Раздел 1'!E50:E50)),"","Неверно!")</f>
        <v/>
      </c>
      <c r="B4531" s="418" t="s">
        <v>23126</v>
      </c>
      <c r="C4531" s="244" t="s">
        <v>5813</v>
      </c>
      <c r="D4531" s="244" t="s">
        <v>1485</v>
      </c>
      <c r="E4531" s="244" t="str">
        <f>CONCATENATE(SUM('Раздел 1'!G50:G50),"&lt;=",SUM('Раздел 1'!E50:E50))</f>
        <v>0&lt;=0</v>
      </c>
    </row>
    <row r="4532" spans="1:5" s="102" customFormat="1" x14ac:dyDescent="0.2">
      <c r="A4532" s="418" t="str">
        <f>IF((SUM('Раздел 1'!G51:G51)&lt;=SUM('Раздел 1'!E51:E51)),"","Неверно!")</f>
        <v/>
      </c>
      <c r="B4532" s="418" t="s">
        <v>23126</v>
      </c>
      <c r="C4532" s="244" t="s">
        <v>5814</v>
      </c>
      <c r="D4532" s="244" t="s">
        <v>1485</v>
      </c>
      <c r="E4532" s="244" t="str">
        <f>CONCATENATE(SUM('Раздел 1'!G51:G51),"&lt;=",SUM('Раздел 1'!E51:E51))</f>
        <v>0&lt;=0</v>
      </c>
    </row>
    <row r="4533" spans="1:5" s="102" customFormat="1" x14ac:dyDescent="0.2">
      <c r="A4533" s="418" t="str">
        <f>IF((SUM('Раздел 1'!G52:G52)&lt;=SUM('Раздел 1'!E52:E52)),"","Неверно!")</f>
        <v/>
      </c>
      <c r="B4533" s="418" t="s">
        <v>23126</v>
      </c>
      <c r="C4533" s="244" t="s">
        <v>5815</v>
      </c>
      <c r="D4533" s="244" t="s">
        <v>1485</v>
      </c>
      <c r="E4533" s="244" t="str">
        <f>CONCATENATE(SUM('Раздел 1'!G52:G52),"&lt;=",SUM('Раздел 1'!E52:E52))</f>
        <v>0&lt;=0</v>
      </c>
    </row>
    <row r="4534" spans="1:5" s="102" customFormat="1" x14ac:dyDescent="0.2">
      <c r="A4534" s="418" t="str">
        <f>IF((SUM('Раздел 1'!G53:G53)&lt;=SUM('Раздел 1'!E53:E53)),"","Неверно!")</f>
        <v/>
      </c>
      <c r="B4534" s="418" t="s">
        <v>23126</v>
      </c>
      <c r="C4534" s="244" t="s">
        <v>5816</v>
      </c>
      <c r="D4534" s="244" t="s">
        <v>1485</v>
      </c>
      <c r="E4534" s="244" t="str">
        <f>CONCATENATE(SUM('Раздел 1'!G53:G53),"&lt;=",SUM('Раздел 1'!E53:E53))</f>
        <v>0&lt;=0</v>
      </c>
    </row>
    <row r="4535" spans="1:5" s="102" customFormat="1" x14ac:dyDescent="0.2">
      <c r="A4535" s="418" t="str">
        <f>IF((SUM('Раздел 1'!G54:G54)&lt;=SUM('Раздел 1'!E54:E54)),"","Неверно!")</f>
        <v/>
      </c>
      <c r="B4535" s="418" t="s">
        <v>23126</v>
      </c>
      <c r="C4535" s="244" t="s">
        <v>5817</v>
      </c>
      <c r="D4535" s="244" t="s">
        <v>1485</v>
      </c>
      <c r="E4535" s="244" t="str">
        <f>CONCATENATE(SUM('Раздел 1'!G54:G54),"&lt;=",SUM('Раздел 1'!E54:E54))</f>
        <v>0&lt;=0</v>
      </c>
    </row>
    <row r="4536" spans="1:5" s="102" customFormat="1" x14ac:dyDescent="0.2">
      <c r="A4536" s="418" t="str">
        <f>IF((SUM('Раздел 1'!G55:G55)&lt;=SUM('Раздел 1'!E55:E55)),"","Неверно!")</f>
        <v/>
      </c>
      <c r="B4536" s="418" t="s">
        <v>23126</v>
      </c>
      <c r="C4536" s="244" t="s">
        <v>5818</v>
      </c>
      <c r="D4536" s="244" t="s">
        <v>1485</v>
      </c>
      <c r="E4536" s="244" t="str">
        <f>CONCATENATE(SUM('Раздел 1'!G55:G55),"&lt;=",SUM('Раздел 1'!E55:E55))</f>
        <v>0&lt;=0</v>
      </c>
    </row>
    <row r="4537" spans="1:5" s="102" customFormat="1" x14ac:dyDescent="0.2">
      <c r="A4537" s="418" t="str">
        <f>IF((SUM('Раздел 1'!G56:G56)&lt;=SUM('Раздел 1'!E56:E56)),"","Неверно!")</f>
        <v/>
      </c>
      <c r="B4537" s="418" t="s">
        <v>23126</v>
      </c>
      <c r="C4537" s="244" t="s">
        <v>5819</v>
      </c>
      <c r="D4537" s="244" t="s">
        <v>1485</v>
      </c>
      <c r="E4537" s="244" t="str">
        <f>CONCATENATE(SUM('Раздел 1'!G56:G56),"&lt;=",SUM('Раздел 1'!E56:E56))</f>
        <v>0&lt;=0</v>
      </c>
    </row>
    <row r="4538" spans="1:5" s="102" customFormat="1" x14ac:dyDescent="0.2">
      <c r="A4538" s="418" t="str">
        <f>IF((SUM('Раздел 1'!G57:G57)&lt;=SUM('Раздел 1'!E57:E57)),"","Неверно!")</f>
        <v/>
      </c>
      <c r="B4538" s="418" t="s">
        <v>23126</v>
      </c>
      <c r="C4538" s="244" t="s">
        <v>5820</v>
      </c>
      <c r="D4538" s="244" t="s">
        <v>1485</v>
      </c>
      <c r="E4538" s="244" t="str">
        <f>CONCATENATE(SUM('Раздел 1'!G57:G57),"&lt;=",SUM('Раздел 1'!E57:E57))</f>
        <v>0&lt;=0</v>
      </c>
    </row>
    <row r="4539" spans="1:5" s="102" customFormat="1" x14ac:dyDescent="0.2">
      <c r="A4539" s="418" t="str">
        <f>IF((SUM('Раздел 1'!G58:G58)&lt;=SUM('Раздел 1'!E58:E58)),"","Неверно!")</f>
        <v/>
      </c>
      <c r="B4539" s="418" t="s">
        <v>23126</v>
      </c>
      <c r="C4539" s="244" t="s">
        <v>5821</v>
      </c>
      <c r="D4539" s="244" t="s">
        <v>1485</v>
      </c>
      <c r="E4539" s="244" t="str">
        <f>CONCATENATE(SUM('Раздел 1'!G58:G58),"&lt;=",SUM('Раздел 1'!E58:E58))</f>
        <v>0&lt;=0</v>
      </c>
    </row>
    <row r="4540" spans="1:5" s="102" customFormat="1" x14ac:dyDescent="0.2">
      <c r="A4540" s="418" t="str">
        <f>IF((SUM('Раздел 1'!G14:G14)&lt;=SUM('Раздел 1'!E14:E14)),"","Неверно!")</f>
        <v/>
      </c>
      <c r="B4540" s="418" t="s">
        <v>23126</v>
      </c>
      <c r="C4540" s="244" t="s">
        <v>5822</v>
      </c>
      <c r="D4540" s="244" t="s">
        <v>1485</v>
      </c>
      <c r="E4540" s="244" t="str">
        <f>CONCATENATE(SUM('Раздел 1'!G14:G14),"&lt;=",SUM('Раздел 1'!E14:E14))</f>
        <v>0&lt;=0</v>
      </c>
    </row>
    <row r="4541" spans="1:5" s="102" customFormat="1" x14ac:dyDescent="0.2">
      <c r="A4541" s="418" t="str">
        <f>IF((SUM('Раздел 1'!G59:G59)&lt;=SUM('Раздел 1'!E59:E59)),"","Неверно!")</f>
        <v/>
      </c>
      <c r="B4541" s="418" t="s">
        <v>23126</v>
      </c>
      <c r="C4541" s="244" t="s">
        <v>5823</v>
      </c>
      <c r="D4541" s="244" t="s">
        <v>1485</v>
      </c>
      <c r="E4541" s="244" t="str">
        <f>CONCATENATE(SUM('Раздел 1'!G59:G59),"&lt;=",SUM('Раздел 1'!E59:E59))</f>
        <v>0&lt;=0</v>
      </c>
    </row>
    <row r="4542" spans="1:5" s="102" customFormat="1" x14ac:dyDescent="0.2">
      <c r="A4542" s="418" t="str">
        <f>IF((SUM('Раздел 1'!G60:G60)&lt;=SUM('Раздел 1'!E60:E60)),"","Неверно!")</f>
        <v/>
      </c>
      <c r="B4542" s="418" t="s">
        <v>23126</v>
      </c>
      <c r="C4542" s="244" t="s">
        <v>5824</v>
      </c>
      <c r="D4542" s="244" t="s">
        <v>1485</v>
      </c>
      <c r="E4542" s="244" t="str">
        <f>CONCATENATE(SUM('Раздел 1'!G60:G60),"&lt;=",SUM('Раздел 1'!E60:E60))</f>
        <v>0&lt;=0</v>
      </c>
    </row>
    <row r="4543" spans="1:5" s="102" customFormat="1" x14ac:dyDescent="0.2">
      <c r="A4543" s="418" t="str">
        <f>IF((SUM('Раздел 1'!G61:G61)&lt;=SUM('Раздел 1'!E61:E61)),"","Неверно!")</f>
        <v/>
      </c>
      <c r="B4543" s="418" t="s">
        <v>23126</v>
      </c>
      <c r="C4543" s="244" t="s">
        <v>5825</v>
      </c>
      <c r="D4543" s="244" t="s">
        <v>1485</v>
      </c>
      <c r="E4543" s="244" t="str">
        <f>CONCATENATE(SUM('Раздел 1'!G61:G61),"&lt;=",SUM('Раздел 1'!E61:E61))</f>
        <v>0&lt;=0</v>
      </c>
    </row>
    <row r="4544" spans="1:5" s="102" customFormat="1" x14ac:dyDescent="0.2">
      <c r="A4544" s="418" t="str">
        <f>IF((SUM('Раздел 1'!G62:G62)&lt;=SUM('Раздел 1'!E62:E62)),"","Неверно!")</f>
        <v/>
      </c>
      <c r="B4544" s="418" t="s">
        <v>23126</v>
      </c>
      <c r="C4544" s="244" t="s">
        <v>5826</v>
      </c>
      <c r="D4544" s="244" t="s">
        <v>1485</v>
      </c>
      <c r="E4544" s="244" t="str">
        <f>CONCATENATE(SUM('Раздел 1'!G62:G62),"&lt;=",SUM('Раздел 1'!E62:E62))</f>
        <v>0&lt;=0</v>
      </c>
    </row>
    <row r="4545" spans="1:5" s="102" customFormat="1" x14ac:dyDescent="0.2">
      <c r="A4545" s="418" t="str">
        <f>IF((SUM('Раздел 1'!G63:G63)&lt;=SUM('Раздел 1'!E63:E63)),"","Неверно!")</f>
        <v/>
      </c>
      <c r="B4545" s="418" t="s">
        <v>23126</v>
      </c>
      <c r="C4545" s="244" t="s">
        <v>5827</v>
      </c>
      <c r="D4545" s="244" t="s">
        <v>1485</v>
      </c>
      <c r="E4545" s="244" t="str">
        <f>CONCATENATE(SUM('Раздел 1'!G63:G63),"&lt;=",SUM('Раздел 1'!E63:E63))</f>
        <v>0&lt;=0</v>
      </c>
    </row>
    <row r="4546" spans="1:5" s="102" customFormat="1" x14ac:dyDescent="0.2">
      <c r="A4546" s="418" t="str">
        <f>IF((SUM('Раздел 1'!G64:G64)&lt;=SUM('Раздел 1'!E64:E64)),"","Неверно!")</f>
        <v/>
      </c>
      <c r="B4546" s="418" t="s">
        <v>23126</v>
      </c>
      <c r="C4546" s="244" t="s">
        <v>5828</v>
      </c>
      <c r="D4546" s="244" t="s">
        <v>1485</v>
      </c>
      <c r="E4546" s="244" t="str">
        <f>CONCATENATE(SUM('Раздел 1'!G64:G64),"&lt;=",SUM('Раздел 1'!E64:E64))</f>
        <v>0&lt;=0</v>
      </c>
    </row>
    <row r="4547" spans="1:5" s="102" customFormat="1" x14ac:dyDescent="0.2">
      <c r="A4547" s="418" t="str">
        <f>IF((SUM('Раздел 1'!G65:G65)&lt;=SUM('Раздел 1'!E65:E65)),"","Неверно!")</f>
        <v/>
      </c>
      <c r="B4547" s="418" t="s">
        <v>23126</v>
      </c>
      <c r="C4547" s="244" t="s">
        <v>5829</v>
      </c>
      <c r="D4547" s="244" t="s">
        <v>1485</v>
      </c>
      <c r="E4547" s="244" t="str">
        <f>CONCATENATE(SUM('Раздел 1'!G65:G65),"&lt;=",SUM('Раздел 1'!E65:E65))</f>
        <v>0&lt;=0</v>
      </c>
    </row>
    <row r="4548" spans="1:5" s="102" customFormat="1" x14ac:dyDescent="0.2">
      <c r="A4548" s="418" t="str">
        <f>IF((SUM('Раздел 1'!G66:G66)&lt;=SUM('Раздел 1'!E66:E66)),"","Неверно!")</f>
        <v/>
      </c>
      <c r="B4548" s="418" t="s">
        <v>23126</v>
      </c>
      <c r="C4548" s="244" t="s">
        <v>5830</v>
      </c>
      <c r="D4548" s="244" t="s">
        <v>1485</v>
      </c>
      <c r="E4548" s="244" t="str">
        <f>CONCATENATE(SUM('Раздел 1'!G66:G66),"&lt;=",SUM('Раздел 1'!E66:E66))</f>
        <v>0&lt;=0</v>
      </c>
    </row>
    <row r="4549" spans="1:5" s="102" customFormat="1" x14ac:dyDescent="0.2">
      <c r="A4549" s="418" t="str">
        <f>IF((SUM('Раздел 1'!G67:G67)&lt;=SUM('Раздел 1'!E67:E67)),"","Неверно!")</f>
        <v/>
      </c>
      <c r="B4549" s="418" t="s">
        <v>23126</v>
      </c>
      <c r="C4549" s="244" t="s">
        <v>5831</v>
      </c>
      <c r="D4549" s="244" t="s">
        <v>1485</v>
      </c>
      <c r="E4549" s="244" t="str">
        <f>CONCATENATE(SUM('Раздел 1'!G67:G67),"&lt;=",SUM('Раздел 1'!E67:E67))</f>
        <v>0&lt;=0</v>
      </c>
    </row>
    <row r="4550" spans="1:5" s="102" customFormat="1" x14ac:dyDescent="0.2">
      <c r="A4550" s="418" t="str">
        <f>IF((SUM('Раздел 1'!G68:G68)&lt;=SUM('Раздел 1'!E68:E68)),"","Неверно!")</f>
        <v/>
      </c>
      <c r="B4550" s="418" t="s">
        <v>23126</v>
      </c>
      <c r="C4550" s="244" t="s">
        <v>5832</v>
      </c>
      <c r="D4550" s="244" t="s">
        <v>1485</v>
      </c>
      <c r="E4550" s="244" t="str">
        <f>CONCATENATE(SUM('Раздел 1'!G68:G68),"&lt;=",SUM('Раздел 1'!E68:E68))</f>
        <v>0&lt;=0</v>
      </c>
    </row>
    <row r="4551" spans="1:5" s="102" customFormat="1" x14ac:dyDescent="0.2">
      <c r="A4551" s="418" t="str">
        <f>IF((SUM('Раздел 1'!G15:G15)&lt;=SUM('Раздел 1'!E15:E15)),"","Неверно!")</f>
        <v/>
      </c>
      <c r="B4551" s="418" t="s">
        <v>23126</v>
      </c>
      <c r="C4551" s="244" t="s">
        <v>5833</v>
      </c>
      <c r="D4551" s="244" t="s">
        <v>1485</v>
      </c>
      <c r="E4551" s="244" t="str">
        <f>CONCATENATE(SUM('Раздел 1'!G15:G15),"&lt;=",SUM('Раздел 1'!E15:E15))</f>
        <v>0&lt;=0</v>
      </c>
    </row>
    <row r="4552" spans="1:5" s="102" customFormat="1" x14ac:dyDescent="0.2">
      <c r="A4552" s="418" t="str">
        <f>IF((SUM('Раздел 1'!G69:G69)&lt;=SUM('Раздел 1'!E69:E69)),"","Неверно!")</f>
        <v/>
      </c>
      <c r="B4552" s="418" t="s">
        <v>23126</v>
      </c>
      <c r="C4552" s="244" t="s">
        <v>5834</v>
      </c>
      <c r="D4552" s="244" t="s">
        <v>1485</v>
      </c>
      <c r="E4552" s="244" t="str">
        <f>CONCATENATE(SUM('Раздел 1'!G69:G69),"&lt;=",SUM('Раздел 1'!E69:E69))</f>
        <v>0&lt;=0</v>
      </c>
    </row>
    <row r="4553" spans="1:5" s="102" customFormat="1" x14ac:dyDescent="0.2">
      <c r="A4553" s="418" t="str">
        <f>IF((SUM('Раздел 1'!G70:G70)&lt;=SUM('Раздел 1'!E70:E70)),"","Неверно!")</f>
        <v/>
      </c>
      <c r="B4553" s="418" t="s">
        <v>23126</v>
      </c>
      <c r="C4553" s="244" t="s">
        <v>5835</v>
      </c>
      <c r="D4553" s="244" t="s">
        <v>1485</v>
      </c>
      <c r="E4553" s="244" t="str">
        <f>CONCATENATE(SUM('Раздел 1'!G70:G70),"&lt;=",SUM('Раздел 1'!E70:E70))</f>
        <v>0&lt;=0</v>
      </c>
    </row>
    <row r="4554" spans="1:5" s="102" customFormat="1" x14ac:dyDescent="0.2">
      <c r="A4554" s="418" t="str">
        <f>IF((SUM('Раздел 1'!G71:G71)&lt;=SUM('Раздел 1'!E71:E71)),"","Неверно!")</f>
        <v/>
      </c>
      <c r="B4554" s="418" t="s">
        <v>23126</v>
      </c>
      <c r="C4554" s="244" t="s">
        <v>5836</v>
      </c>
      <c r="D4554" s="244" t="s">
        <v>1485</v>
      </c>
      <c r="E4554" s="244" t="str">
        <f>CONCATENATE(SUM('Раздел 1'!G71:G71),"&lt;=",SUM('Раздел 1'!E71:E71))</f>
        <v>0&lt;=0</v>
      </c>
    </row>
    <row r="4555" spans="1:5" s="102" customFormat="1" x14ac:dyDescent="0.2">
      <c r="A4555" s="418" t="str">
        <f>IF((SUM('Раздел 1'!G72:G72)&lt;=SUM('Раздел 1'!E72:E72)),"","Неверно!")</f>
        <v/>
      </c>
      <c r="B4555" s="418" t="s">
        <v>23126</v>
      </c>
      <c r="C4555" s="244" t="s">
        <v>5837</v>
      </c>
      <c r="D4555" s="244" t="s">
        <v>1485</v>
      </c>
      <c r="E4555" s="244" t="str">
        <f>CONCATENATE(SUM('Раздел 1'!G72:G72),"&lt;=",SUM('Раздел 1'!E72:E72))</f>
        <v>0&lt;=0</v>
      </c>
    </row>
    <row r="4556" spans="1:5" s="102" customFormat="1" x14ac:dyDescent="0.2">
      <c r="A4556" s="418" t="str">
        <f>IF((SUM('Раздел 1'!G73:G73)&lt;=SUM('Раздел 1'!E73:E73)),"","Неверно!")</f>
        <v/>
      </c>
      <c r="B4556" s="418" t="s">
        <v>23126</v>
      </c>
      <c r="C4556" s="244" t="s">
        <v>5838</v>
      </c>
      <c r="D4556" s="244" t="s">
        <v>1485</v>
      </c>
      <c r="E4556" s="244" t="str">
        <f>CONCATENATE(SUM('Раздел 1'!G73:G73),"&lt;=",SUM('Раздел 1'!E73:E73))</f>
        <v>0&lt;=0</v>
      </c>
    </row>
    <row r="4557" spans="1:5" s="102" customFormat="1" x14ac:dyDescent="0.2">
      <c r="A4557" s="418" t="str">
        <f>IF((SUM('Раздел 1'!G74:G74)&lt;=SUM('Раздел 1'!E74:E74)),"","Неверно!")</f>
        <v/>
      </c>
      <c r="B4557" s="418" t="s">
        <v>23126</v>
      </c>
      <c r="C4557" s="244" t="s">
        <v>5839</v>
      </c>
      <c r="D4557" s="244" t="s">
        <v>1485</v>
      </c>
      <c r="E4557" s="244" t="str">
        <f>CONCATENATE(SUM('Раздел 1'!G74:G74),"&lt;=",SUM('Раздел 1'!E74:E74))</f>
        <v>0&lt;=0</v>
      </c>
    </row>
    <row r="4558" spans="1:5" s="102" customFormat="1" x14ac:dyDescent="0.2">
      <c r="A4558" s="418" t="str">
        <f>IF((SUM('Раздел 1'!G75:G75)&lt;=SUM('Раздел 1'!E75:E75)),"","Неверно!")</f>
        <v/>
      </c>
      <c r="B4558" s="418" t="s">
        <v>23126</v>
      </c>
      <c r="C4558" s="244" t="s">
        <v>5840</v>
      </c>
      <c r="D4558" s="244" t="s">
        <v>1485</v>
      </c>
      <c r="E4558" s="244" t="str">
        <f>CONCATENATE(SUM('Раздел 1'!G75:G75),"&lt;=",SUM('Раздел 1'!E75:E75))</f>
        <v>0&lt;=0</v>
      </c>
    </row>
    <row r="4559" spans="1:5" s="102" customFormat="1" x14ac:dyDescent="0.2">
      <c r="A4559" s="418" t="str">
        <f>IF((SUM('Раздел 1'!G76:G76)&lt;=SUM('Раздел 1'!E76:E76)),"","Неверно!")</f>
        <v/>
      </c>
      <c r="B4559" s="418" t="s">
        <v>23126</v>
      </c>
      <c r="C4559" s="244" t="s">
        <v>5841</v>
      </c>
      <c r="D4559" s="244" t="s">
        <v>1485</v>
      </c>
      <c r="E4559" s="244" t="str">
        <f>CONCATENATE(SUM('Раздел 1'!G76:G76),"&lt;=",SUM('Раздел 1'!E76:E76))</f>
        <v>0&lt;=0</v>
      </c>
    </row>
    <row r="4560" spans="1:5" s="102" customFormat="1" x14ac:dyDescent="0.2">
      <c r="A4560" s="418" t="str">
        <f>IF((SUM('Раздел 1'!G77:G77)&lt;=SUM('Раздел 1'!E77:E77)),"","Неверно!")</f>
        <v/>
      </c>
      <c r="B4560" s="418" t="s">
        <v>23126</v>
      </c>
      <c r="C4560" s="244" t="s">
        <v>5842</v>
      </c>
      <c r="D4560" s="244" t="s">
        <v>1485</v>
      </c>
      <c r="E4560" s="244" t="str">
        <f>CONCATENATE(SUM('Раздел 1'!G77:G77),"&lt;=",SUM('Раздел 1'!E77:E77))</f>
        <v>0&lt;=0</v>
      </c>
    </row>
    <row r="4561" spans="1:5" s="102" customFormat="1" x14ac:dyDescent="0.2">
      <c r="A4561" s="418" t="str">
        <f>IF((SUM('Раздел 1'!G78:G78)&lt;=SUM('Раздел 1'!E78:E78)),"","Неверно!")</f>
        <v/>
      </c>
      <c r="B4561" s="418" t="s">
        <v>23126</v>
      </c>
      <c r="C4561" s="244" t="s">
        <v>5843</v>
      </c>
      <c r="D4561" s="244" t="s">
        <v>1485</v>
      </c>
      <c r="E4561" s="244" t="str">
        <f>CONCATENATE(SUM('Раздел 1'!G78:G78),"&lt;=",SUM('Раздел 1'!E78:E78))</f>
        <v>0&lt;=0</v>
      </c>
    </row>
    <row r="4562" spans="1:5" s="102" customFormat="1" x14ac:dyDescent="0.2">
      <c r="A4562" s="418" t="str">
        <f>IF((SUM('Раздел 1'!G16:G16)&lt;=SUM('Раздел 1'!E16:E16)),"","Неверно!")</f>
        <v/>
      </c>
      <c r="B4562" s="418" t="s">
        <v>23126</v>
      </c>
      <c r="C4562" s="244" t="s">
        <v>5844</v>
      </c>
      <c r="D4562" s="244" t="s">
        <v>1485</v>
      </c>
      <c r="E4562" s="244" t="str">
        <f>CONCATENATE(SUM('Раздел 1'!G16:G16),"&lt;=",SUM('Раздел 1'!E16:E16))</f>
        <v>0&lt;=0</v>
      </c>
    </row>
    <row r="4563" spans="1:5" s="102" customFormat="1" x14ac:dyDescent="0.2">
      <c r="A4563" s="418" t="str">
        <f>IF((SUM('Раздел 1'!G79:G79)&lt;=SUM('Раздел 1'!E79:E79)),"","Неверно!")</f>
        <v/>
      </c>
      <c r="B4563" s="418" t="s">
        <v>23126</v>
      </c>
      <c r="C4563" s="244" t="s">
        <v>5845</v>
      </c>
      <c r="D4563" s="244" t="s">
        <v>1485</v>
      </c>
      <c r="E4563" s="244" t="str">
        <f>CONCATENATE(SUM('Раздел 1'!G79:G79),"&lt;=",SUM('Раздел 1'!E79:E79))</f>
        <v>0&lt;=0</v>
      </c>
    </row>
    <row r="4564" spans="1:5" s="102" customFormat="1" x14ac:dyDescent="0.2">
      <c r="A4564" s="418" t="str">
        <f>IF((SUM('Раздел 1'!G80:G80)&lt;=SUM('Раздел 1'!E80:E80)),"","Неверно!")</f>
        <v/>
      </c>
      <c r="B4564" s="418" t="s">
        <v>23126</v>
      </c>
      <c r="C4564" s="244" t="s">
        <v>5846</v>
      </c>
      <c r="D4564" s="244" t="s">
        <v>1485</v>
      </c>
      <c r="E4564" s="244" t="str">
        <f>CONCATENATE(SUM('Раздел 1'!G80:G80),"&lt;=",SUM('Раздел 1'!E80:E80))</f>
        <v>0&lt;=0</v>
      </c>
    </row>
    <row r="4565" spans="1:5" s="102" customFormat="1" x14ac:dyDescent="0.2">
      <c r="A4565" s="418" t="str">
        <f>IF((SUM('Раздел 1'!G81:G81)&lt;=SUM('Раздел 1'!E81:E81)),"","Неверно!")</f>
        <v/>
      </c>
      <c r="B4565" s="418" t="s">
        <v>23126</v>
      </c>
      <c r="C4565" s="244" t="s">
        <v>5847</v>
      </c>
      <c r="D4565" s="244" t="s">
        <v>1485</v>
      </c>
      <c r="E4565" s="244" t="str">
        <f>CONCATENATE(SUM('Раздел 1'!G81:G81),"&lt;=",SUM('Раздел 1'!E81:E81))</f>
        <v>0&lt;=0</v>
      </c>
    </row>
    <row r="4566" spans="1:5" s="102" customFormat="1" x14ac:dyDescent="0.2">
      <c r="A4566" s="418" t="str">
        <f>IF((SUM('Раздел 1'!G82:G82)&lt;=SUM('Раздел 1'!E82:E82)),"","Неверно!")</f>
        <v/>
      </c>
      <c r="B4566" s="418" t="s">
        <v>23126</v>
      </c>
      <c r="C4566" s="244" t="s">
        <v>5848</v>
      </c>
      <c r="D4566" s="244" t="s">
        <v>1485</v>
      </c>
      <c r="E4566" s="244" t="str">
        <f>CONCATENATE(SUM('Раздел 1'!G82:G82),"&lt;=",SUM('Раздел 1'!E82:E82))</f>
        <v>0&lt;=0</v>
      </c>
    </row>
    <row r="4567" spans="1:5" s="102" customFormat="1" x14ac:dyDescent="0.2">
      <c r="A4567" s="418" t="str">
        <f>IF((SUM('Раздел 1'!G83:G83)&lt;=SUM('Раздел 1'!E83:E83)),"","Неверно!")</f>
        <v/>
      </c>
      <c r="B4567" s="418" t="s">
        <v>23126</v>
      </c>
      <c r="C4567" s="244" t="s">
        <v>5849</v>
      </c>
      <c r="D4567" s="244" t="s">
        <v>1485</v>
      </c>
      <c r="E4567" s="244" t="str">
        <f>CONCATENATE(SUM('Раздел 1'!G83:G83),"&lt;=",SUM('Раздел 1'!E83:E83))</f>
        <v>0&lt;=0</v>
      </c>
    </row>
    <row r="4568" spans="1:5" s="102" customFormat="1" x14ac:dyDescent="0.2">
      <c r="A4568" s="418" t="str">
        <f>IF((SUM('Раздел 1'!G84:G84)&lt;=SUM('Раздел 1'!E84:E84)),"","Неверно!")</f>
        <v/>
      </c>
      <c r="B4568" s="418" t="s">
        <v>23126</v>
      </c>
      <c r="C4568" s="244" t="s">
        <v>5850</v>
      </c>
      <c r="D4568" s="244" t="s">
        <v>1485</v>
      </c>
      <c r="E4568" s="244" t="str">
        <f>CONCATENATE(SUM('Раздел 1'!G84:G84),"&lt;=",SUM('Раздел 1'!E84:E84))</f>
        <v>0&lt;=0</v>
      </c>
    </row>
    <row r="4569" spans="1:5" s="102" customFormat="1" x14ac:dyDescent="0.2">
      <c r="A4569" s="418" t="str">
        <f>IF((SUM('Раздел 1'!G85:G85)&lt;=SUM('Раздел 1'!E85:E85)),"","Неверно!")</f>
        <v/>
      </c>
      <c r="B4569" s="418" t="s">
        <v>23126</v>
      </c>
      <c r="C4569" s="244" t="s">
        <v>5851</v>
      </c>
      <c r="D4569" s="244" t="s">
        <v>1485</v>
      </c>
      <c r="E4569" s="244" t="str">
        <f>CONCATENATE(SUM('Раздел 1'!G85:G85),"&lt;=",SUM('Раздел 1'!E85:E85))</f>
        <v>0&lt;=0</v>
      </c>
    </row>
    <row r="4570" spans="1:5" s="102" customFormat="1" x14ac:dyDescent="0.2">
      <c r="A4570" s="418" t="str">
        <f>IF((SUM('Раздел 1'!G86:G86)&lt;=SUM('Раздел 1'!E86:E86)),"","Неверно!")</f>
        <v/>
      </c>
      <c r="B4570" s="418" t="s">
        <v>23126</v>
      </c>
      <c r="C4570" s="244" t="s">
        <v>5852</v>
      </c>
      <c r="D4570" s="244" t="s">
        <v>1485</v>
      </c>
      <c r="E4570" s="244" t="str">
        <f>CONCATENATE(SUM('Раздел 1'!G86:G86),"&lt;=",SUM('Раздел 1'!E86:E86))</f>
        <v>0&lt;=0</v>
      </c>
    </row>
    <row r="4571" spans="1:5" s="102" customFormat="1" x14ac:dyDescent="0.2">
      <c r="A4571" s="418" t="str">
        <f>IF((SUM('Раздел 1'!G87:G87)&lt;=SUM('Раздел 1'!E87:E87)),"","Неверно!")</f>
        <v/>
      </c>
      <c r="B4571" s="418" t="s">
        <v>23126</v>
      </c>
      <c r="C4571" s="244" t="s">
        <v>5853</v>
      </c>
      <c r="D4571" s="244" t="s">
        <v>1485</v>
      </c>
      <c r="E4571" s="244" t="str">
        <f>CONCATENATE(SUM('Раздел 1'!G87:G87),"&lt;=",SUM('Раздел 1'!E87:E87))</f>
        <v>0&lt;=0</v>
      </c>
    </row>
    <row r="4572" spans="1:5" s="102" customFormat="1" x14ac:dyDescent="0.2">
      <c r="A4572" s="418" t="str">
        <f>IF((SUM('Раздел 1'!G88:G88)&lt;=SUM('Раздел 1'!E88:E88)),"","Неверно!")</f>
        <v/>
      </c>
      <c r="B4572" s="418" t="s">
        <v>23126</v>
      </c>
      <c r="C4572" s="244" t="s">
        <v>5854</v>
      </c>
      <c r="D4572" s="244" t="s">
        <v>1485</v>
      </c>
      <c r="E4572" s="244" t="str">
        <f>CONCATENATE(SUM('Раздел 1'!G88:G88),"&lt;=",SUM('Раздел 1'!E88:E88))</f>
        <v>0&lt;=0</v>
      </c>
    </row>
    <row r="4573" spans="1:5" s="102" customFormat="1" x14ac:dyDescent="0.2">
      <c r="A4573" s="418" t="str">
        <f>IF((SUM('Раздел 1'!G17:G17)&lt;=SUM('Раздел 1'!E17:E17)),"","Неверно!")</f>
        <v/>
      </c>
      <c r="B4573" s="418" t="s">
        <v>23126</v>
      </c>
      <c r="C4573" s="244" t="s">
        <v>5855</v>
      </c>
      <c r="D4573" s="244" t="s">
        <v>1485</v>
      </c>
      <c r="E4573" s="244" t="str">
        <f>CONCATENATE(SUM('Раздел 1'!G17:G17),"&lt;=",SUM('Раздел 1'!E17:E17))</f>
        <v>0&lt;=0</v>
      </c>
    </row>
    <row r="4574" spans="1:5" s="102" customFormat="1" x14ac:dyDescent="0.2">
      <c r="A4574" s="418" t="str">
        <f>IF((SUM('Раздел 1'!G89:G89)&lt;=SUM('Раздел 1'!E89:E89)),"","Неверно!")</f>
        <v/>
      </c>
      <c r="B4574" s="418" t="s">
        <v>23126</v>
      </c>
      <c r="C4574" s="244" t="s">
        <v>5856</v>
      </c>
      <c r="D4574" s="244" t="s">
        <v>1485</v>
      </c>
      <c r="E4574" s="244" t="str">
        <f>CONCATENATE(SUM('Раздел 1'!G89:G89),"&lt;=",SUM('Раздел 1'!E89:E89))</f>
        <v>0&lt;=0</v>
      </c>
    </row>
    <row r="4575" spans="1:5" s="102" customFormat="1" x14ac:dyDescent="0.2">
      <c r="A4575" s="418" t="str">
        <f>IF((SUM('Раздел 1'!G90:G90)&lt;=SUM('Раздел 1'!E90:E90)),"","Неверно!")</f>
        <v/>
      </c>
      <c r="B4575" s="418" t="s">
        <v>23126</v>
      </c>
      <c r="C4575" s="244" t="s">
        <v>5857</v>
      </c>
      <c r="D4575" s="244" t="s">
        <v>1485</v>
      </c>
      <c r="E4575" s="244" t="str">
        <f>CONCATENATE(SUM('Раздел 1'!G90:G90),"&lt;=",SUM('Раздел 1'!E90:E90))</f>
        <v>0&lt;=0</v>
      </c>
    </row>
    <row r="4576" spans="1:5" s="102" customFormat="1" x14ac:dyDescent="0.2">
      <c r="A4576" s="418" t="str">
        <f>IF((SUM('Раздел 1'!G91:G91)&lt;=SUM('Раздел 1'!E91:E91)),"","Неверно!")</f>
        <v/>
      </c>
      <c r="B4576" s="418" t="s">
        <v>23126</v>
      </c>
      <c r="C4576" s="244" t="s">
        <v>5858</v>
      </c>
      <c r="D4576" s="244" t="s">
        <v>1485</v>
      </c>
      <c r="E4576" s="244" t="str">
        <f>CONCATENATE(SUM('Раздел 1'!G91:G91),"&lt;=",SUM('Раздел 1'!E91:E91))</f>
        <v>0&lt;=0</v>
      </c>
    </row>
    <row r="4577" spans="1:5" s="102" customFormat="1" x14ac:dyDescent="0.2">
      <c r="A4577" s="418" t="str">
        <f>IF((SUM('Раздел 1'!G92:G92)&lt;=SUM('Раздел 1'!E92:E92)),"","Неверно!")</f>
        <v/>
      </c>
      <c r="B4577" s="418" t="s">
        <v>23126</v>
      </c>
      <c r="C4577" s="244" t="s">
        <v>5859</v>
      </c>
      <c r="D4577" s="244" t="s">
        <v>1485</v>
      </c>
      <c r="E4577" s="244" t="str">
        <f>CONCATENATE(SUM('Раздел 1'!G92:G92),"&lt;=",SUM('Раздел 1'!E92:E92))</f>
        <v>0&lt;=0</v>
      </c>
    </row>
    <row r="4578" spans="1:5" s="102" customFormat="1" x14ac:dyDescent="0.2">
      <c r="A4578" s="418" t="str">
        <f>IF((SUM('Раздел 1'!G93:G93)&lt;=SUM('Раздел 1'!E93:E93)),"","Неверно!")</f>
        <v/>
      </c>
      <c r="B4578" s="418" t="s">
        <v>23126</v>
      </c>
      <c r="C4578" s="244" t="s">
        <v>5860</v>
      </c>
      <c r="D4578" s="244" t="s">
        <v>1485</v>
      </c>
      <c r="E4578" s="244" t="str">
        <f>CONCATENATE(SUM('Раздел 1'!G93:G93),"&lt;=",SUM('Раздел 1'!E93:E93))</f>
        <v>0&lt;=0</v>
      </c>
    </row>
    <row r="4579" spans="1:5" s="102" customFormat="1" x14ac:dyDescent="0.2">
      <c r="A4579" s="418" t="str">
        <f>IF((SUM('Раздел 1'!G94:G94)&lt;=SUM('Раздел 1'!E94:E94)),"","Неверно!")</f>
        <v/>
      </c>
      <c r="B4579" s="418" t="s">
        <v>23126</v>
      </c>
      <c r="C4579" s="244" t="s">
        <v>5861</v>
      </c>
      <c r="D4579" s="244" t="s">
        <v>1485</v>
      </c>
      <c r="E4579" s="244" t="str">
        <f>CONCATENATE(SUM('Раздел 1'!G94:G94),"&lt;=",SUM('Раздел 1'!E94:E94))</f>
        <v>0&lt;=0</v>
      </c>
    </row>
    <row r="4580" spans="1:5" s="102" customFormat="1" x14ac:dyDescent="0.2">
      <c r="A4580" s="418" t="str">
        <f>IF((SUM('Раздел 1'!G95:G95)&lt;=SUM('Раздел 1'!E95:E95)),"","Неверно!")</f>
        <v/>
      </c>
      <c r="B4580" s="418" t="s">
        <v>23126</v>
      </c>
      <c r="C4580" s="244" t="s">
        <v>5862</v>
      </c>
      <c r="D4580" s="244" t="s">
        <v>1485</v>
      </c>
      <c r="E4580" s="244" t="str">
        <f>CONCATENATE(SUM('Раздел 1'!G95:G95),"&lt;=",SUM('Раздел 1'!E95:E95))</f>
        <v>0&lt;=0</v>
      </c>
    </row>
    <row r="4581" spans="1:5" s="102" customFormat="1" x14ac:dyDescent="0.2">
      <c r="A4581" s="418" t="str">
        <f>IF((SUM('Раздел 1'!G96:G96)&lt;=SUM('Раздел 1'!E96:E96)),"","Неверно!")</f>
        <v/>
      </c>
      <c r="B4581" s="418" t="s">
        <v>23126</v>
      </c>
      <c r="C4581" s="244" t="s">
        <v>5863</v>
      </c>
      <c r="D4581" s="244" t="s">
        <v>1485</v>
      </c>
      <c r="E4581" s="244" t="str">
        <f>CONCATENATE(SUM('Раздел 1'!G96:G96),"&lt;=",SUM('Раздел 1'!E96:E96))</f>
        <v>0&lt;=0</v>
      </c>
    </row>
    <row r="4582" spans="1:5" s="102" customFormat="1" x14ac:dyDescent="0.2">
      <c r="A4582" s="418" t="str">
        <f>IF((SUM('Раздел 1'!G97:G97)&lt;=SUM('Раздел 1'!E97:E97)),"","Неверно!")</f>
        <v/>
      </c>
      <c r="B4582" s="418" t="s">
        <v>23126</v>
      </c>
      <c r="C4582" s="244" t="s">
        <v>5864</v>
      </c>
      <c r="D4582" s="244" t="s">
        <v>1485</v>
      </c>
      <c r="E4582" s="244" t="str">
        <f>CONCATENATE(SUM('Раздел 1'!G97:G97),"&lt;=",SUM('Раздел 1'!E97:E97))</f>
        <v>0&lt;=0</v>
      </c>
    </row>
    <row r="4583" spans="1:5" s="102" customFormat="1" x14ac:dyDescent="0.2">
      <c r="A4583" s="418" t="str">
        <f>IF((SUM('Раздел 1'!G98:G98)&lt;=SUM('Раздел 1'!E98:E98)),"","Неверно!")</f>
        <v/>
      </c>
      <c r="B4583" s="418" t="s">
        <v>23126</v>
      </c>
      <c r="C4583" s="244" t="s">
        <v>5865</v>
      </c>
      <c r="D4583" s="244" t="s">
        <v>1485</v>
      </c>
      <c r="E4583" s="244" t="str">
        <f>CONCATENATE(SUM('Раздел 1'!G98:G98),"&lt;=",SUM('Раздел 1'!E98:E98))</f>
        <v>0&lt;=0</v>
      </c>
    </row>
    <row r="4584" spans="1:5" s="102" customFormat="1" x14ac:dyDescent="0.2">
      <c r="A4584" s="418" t="str">
        <f>IF((SUM('Раздел 1'!G18:G18)&lt;=SUM('Раздел 1'!E18:E18)),"","Неверно!")</f>
        <v/>
      </c>
      <c r="B4584" s="418" t="s">
        <v>23126</v>
      </c>
      <c r="C4584" s="244" t="s">
        <v>5866</v>
      </c>
      <c r="D4584" s="244" t="s">
        <v>1485</v>
      </c>
      <c r="E4584" s="244" t="str">
        <f>CONCATENATE(SUM('Раздел 1'!G18:G18),"&lt;=",SUM('Раздел 1'!E18:E18))</f>
        <v>0&lt;=0</v>
      </c>
    </row>
    <row r="4585" spans="1:5" s="102" customFormat="1" x14ac:dyDescent="0.2">
      <c r="A4585" s="418" t="str">
        <f>IF((SUM('Раздел 1'!G99:G99)&lt;=SUM('Раздел 1'!E99:E99)),"","Неверно!")</f>
        <v/>
      </c>
      <c r="B4585" s="418" t="s">
        <v>23126</v>
      </c>
      <c r="C4585" s="244" t="s">
        <v>5867</v>
      </c>
      <c r="D4585" s="244" t="s">
        <v>1485</v>
      </c>
      <c r="E4585" s="244" t="str">
        <f>CONCATENATE(SUM('Раздел 1'!G99:G99),"&lt;=",SUM('Раздел 1'!E99:E99))</f>
        <v>0&lt;=0</v>
      </c>
    </row>
    <row r="4586" spans="1:5" s="102" customFormat="1" x14ac:dyDescent="0.2">
      <c r="A4586" s="418" t="str">
        <f>IF((SUM('Раздел 1'!G100:G100)&lt;=SUM('Раздел 1'!E100:E100)),"","Неверно!")</f>
        <v/>
      </c>
      <c r="B4586" s="418" t="s">
        <v>23126</v>
      </c>
      <c r="C4586" s="244" t="s">
        <v>5868</v>
      </c>
      <c r="D4586" s="244" t="s">
        <v>1485</v>
      </c>
      <c r="E4586" s="244" t="str">
        <f>CONCATENATE(SUM('Раздел 1'!G100:G100),"&lt;=",SUM('Раздел 1'!E100:E100))</f>
        <v>0&lt;=0</v>
      </c>
    </row>
    <row r="4587" spans="1:5" s="102" customFormat="1" x14ac:dyDescent="0.2">
      <c r="A4587" s="418" t="str">
        <f>IF((SUM('Раздел 1'!G101:G101)&lt;=SUM('Раздел 1'!E101:E101)),"","Неверно!")</f>
        <v/>
      </c>
      <c r="B4587" s="418" t="s">
        <v>23126</v>
      </c>
      <c r="C4587" s="244" t="s">
        <v>5869</v>
      </c>
      <c r="D4587" s="244" t="s">
        <v>1485</v>
      </c>
      <c r="E4587" s="244" t="str">
        <f>CONCATENATE(SUM('Раздел 1'!G101:G101),"&lt;=",SUM('Раздел 1'!E101:E101))</f>
        <v>0&lt;=0</v>
      </c>
    </row>
    <row r="4588" spans="1:5" s="102" customFormat="1" x14ac:dyDescent="0.2">
      <c r="A4588" s="418" t="str">
        <f>IF((SUM('Раздел 1'!G102:G102)&lt;=SUM('Раздел 1'!E102:E102)),"","Неверно!")</f>
        <v/>
      </c>
      <c r="B4588" s="418" t="s">
        <v>23126</v>
      </c>
      <c r="C4588" s="244" t="s">
        <v>5870</v>
      </c>
      <c r="D4588" s="244" t="s">
        <v>1485</v>
      </c>
      <c r="E4588" s="244" t="str">
        <f>CONCATENATE(SUM('Раздел 1'!G102:G102),"&lt;=",SUM('Раздел 1'!E102:E102))</f>
        <v>0&lt;=0</v>
      </c>
    </row>
    <row r="4589" spans="1:5" s="102" customFormat="1" x14ac:dyDescent="0.2">
      <c r="A4589" s="418" t="str">
        <f>IF((SUM('Раздел 1'!G103:G103)&lt;=SUM('Раздел 1'!E103:E103)),"","Неверно!")</f>
        <v/>
      </c>
      <c r="B4589" s="418" t="s">
        <v>23126</v>
      </c>
      <c r="C4589" s="244" t="s">
        <v>5871</v>
      </c>
      <c r="D4589" s="244" t="s">
        <v>1485</v>
      </c>
      <c r="E4589" s="244" t="str">
        <f>CONCATENATE(SUM('Раздел 1'!G103:G103),"&lt;=",SUM('Раздел 1'!E103:E103))</f>
        <v>0&lt;=0</v>
      </c>
    </row>
    <row r="4590" spans="1:5" s="102" customFormat="1" x14ac:dyDescent="0.2">
      <c r="A4590" s="418" t="str">
        <f>IF((SUM('Раздел 1'!G104:G104)&lt;=SUM('Раздел 1'!E104:E104)),"","Неверно!")</f>
        <v/>
      </c>
      <c r="B4590" s="418" t="s">
        <v>23126</v>
      </c>
      <c r="C4590" s="244" t="s">
        <v>5872</v>
      </c>
      <c r="D4590" s="244" t="s">
        <v>1485</v>
      </c>
      <c r="E4590" s="244" t="str">
        <f>CONCATENATE(SUM('Раздел 1'!G104:G104),"&lt;=",SUM('Раздел 1'!E104:E104))</f>
        <v>0&lt;=0</v>
      </c>
    </row>
    <row r="4591" spans="1:5" s="102" customFormat="1" x14ac:dyDescent="0.2">
      <c r="A4591" s="418" t="str">
        <f>IF((SUM('Раздел 1'!G105:G105)&lt;=SUM('Раздел 1'!E105:E105)),"","Неверно!")</f>
        <v/>
      </c>
      <c r="B4591" s="418" t="s">
        <v>23126</v>
      </c>
      <c r="C4591" s="244" t="s">
        <v>5873</v>
      </c>
      <c r="D4591" s="244" t="s">
        <v>1485</v>
      </c>
      <c r="E4591" s="244" t="str">
        <f>CONCATENATE(SUM('Раздел 1'!G105:G105),"&lt;=",SUM('Раздел 1'!E105:E105))</f>
        <v>0&lt;=0</v>
      </c>
    </row>
    <row r="4592" spans="1:5" s="102" customFormat="1" x14ac:dyDescent="0.2">
      <c r="A4592" s="418" t="str">
        <f>IF((SUM('Раздел 1'!G106:G106)&lt;=SUM('Раздел 1'!E106:E106)),"","Неверно!")</f>
        <v/>
      </c>
      <c r="B4592" s="418" t="s">
        <v>23126</v>
      </c>
      <c r="C4592" s="244" t="s">
        <v>5874</v>
      </c>
      <c r="D4592" s="244" t="s">
        <v>1485</v>
      </c>
      <c r="E4592" s="244" t="str">
        <f>CONCATENATE(SUM('Раздел 1'!G106:G106),"&lt;=",SUM('Раздел 1'!E106:E106))</f>
        <v>0&lt;=0</v>
      </c>
    </row>
    <row r="4593" spans="1:5" s="102" customFormat="1" x14ac:dyDescent="0.2">
      <c r="A4593" s="418" t="str">
        <f>IF((SUM('Раздел 1'!G107:G107)&lt;=SUM('Раздел 1'!E107:E107)),"","Неверно!")</f>
        <v/>
      </c>
      <c r="B4593" s="418" t="s">
        <v>23126</v>
      </c>
      <c r="C4593" s="244" t="s">
        <v>5875</v>
      </c>
      <c r="D4593" s="244" t="s">
        <v>1485</v>
      </c>
      <c r="E4593" s="244" t="str">
        <f>CONCATENATE(SUM('Раздел 1'!G107:G107),"&lt;=",SUM('Раздел 1'!E107:E107))</f>
        <v>0&lt;=0</v>
      </c>
    </row>
    <row r="4594" spans="1:5" s="102" customFormat="1" x14ac:dyDescent="0.2">
      <c r="A4594" s="418" t="str">
        <f>IF((SUM('Раздел 1'!G108:G108)&lt;=SUM('Раздел 1'!E108:E108)),"","Неверно!")</f>
        <v/>
      </c>
      <c r="B4594" s="418" t="s">
        <v>23126</v>
      </c>
      <c r="C4594" s="244" t="s">
        <v>5876</v>
      </c>
      <c r="D4594" s="244" t="s">
        <v>1485</v>
      </c>
      <c r="E4594" s="244" t="str">
        <f>CONCATENATE(SUM('Раздел 1'!G108:G108),"&lt;=",SUM('Раздел 1'!E108:E108))</f>
        <v>0&lt;=0</v>
      </c>
    </row>
    <row r="4595" spans="1:5" s="102" customFormat="1" x14ac:dyDescent="0.2">
      <c r="A4595" s="418" t="str">
        <f>IF((SUM('Раздел 1'!T136:T136)=0),"","Неверно!")</f>
        <v/>
      </c>
      <c r="B4595" s="418" t="s">
        <v>23127</v>
      </c>
      <c r="C4595" s="244" t="s">
        <v>11013</v>
      </c>
      <c r="D4595" s="244" t="s">
        <v>374</v>
      </c>
      <c r="E4595" s="244" t="str">
        <f>CONCATENATE(SUM('Раздел 1'!T136:T136),"=",0)</f>
        <v>0=0</v>
      </c>
    </row>
    <row r="4596" spans="1:5" s="102" customFormat="1" x14ac:dyDescent="0.2">
      <c r="A4596" s="418" t="str">
        <f>IF((SUM('Раздел 1'!U136:U136)=0),"","Неверно!")</f>
        <v/>
      </c>
      <c r="B4596" s="418" t="s">
        <v>23127</v>
      </c>
      <c r="C4596" s="244" t="s">
        <v>11632</v>
      </c>
      <c r="D4596" s="244" t="s">
        <v>374</v>
      </c>
      <c r="E4596" s="244" t="str">
        <f>CONCATENATE(SUM('Раздел 1'!U136:U136),"=",0)</f>
        <v>0=0</v>
      </c>
    </row>
    <row r="4597" spans="1:5" s="102" customFormat="1" x14ac:dyDescent="0.2">
      <c r="A4597" s="418" t="str">
        <f>IF((SUM('Раздел 1'!V136:V136)=0),"","Неверно!")</f>
        <v/>
      </c>
      <c r="B4597" s="418" t="s">
        <v>23127</v>
      </c>
      <c r="C4597" s="244" t="s">
        <v>3065</v>
      </c>
      <c r="D4597" s="244" t="s">
        <v>374</v>
      </c>
      <c r="E4597" s="244" t="str">
        <f>CONCATENATE(SUM('Раздел 1'!V136:V136),"=",0)</f>
        <v>0=0</v>
      </c>
    </row>
    <row r="4598" spans="1:5" s="102" customFormat="1" x14ac:dyDescent="0.2">
      <c r="A4598" s="418" t="str">
        <f>IF((SUM('Раздел 1'!W136:W136)=0),"","Неверно!")</f>
        <v/>
      </c>
      <c r="B4598" s="418" t="s">
        <v>23127</v>
      </c>
      <c r="C4598" s="244" t="s">
        <v>3066</v>
      </c>
      <c r="D4598" s="244" t="s">
        <v>374</v>
      </c>
      <c r="E4598" s="244" t="str">
        <f>CONCATENATE(SUM('Раздел 1'!W136:W136),"=",0)</f>
        <v>0=0</v>
      </c>
    </row>
    <row r="4599" spans="1:5" s="102" customFormat="1" x14ac:dyDescent="0.2">
      <c r="A4599" s="418" t="str">
        <f>IF((SUM('Раздел 1'!X136:X136)=0),"","Неверно!")</f>
        <v/>
      </c>
      <c r="B4599" s="418" t="s">
        <v>23127</v>
      </c>
      <c r="C4599" s="244" t="s">
        <v>3067</v>
      </c>
      <c r="D4599" s="244" t="s">
        <v>374</v>
      </c>
      <c r="E4599" s="244" t="str">
        <f>CONCATENATE(SUM('Раздел 1'!X136:X136),"=",0)</f>
        <v>0=0</v>
      </c>
    </row>
    <row r="4600" spans="1:5" s="102" customFormat="1" x14ac:dyDescent="0.2">
      <c r="A4600" s="418" t="str">
        <f>IF((SUM('Раздел 1'!Y136:Y136)=0),"","Неверно!")</f>
        <v/>
      </c>
      <c r="B4600" s="418" t="s">
        <v>23127</v>
      </c>
      <c r="C4600" s="244" t="s">
        <v>3068</v>
      </c>
      <c r="D4600" s="244" t="s">
        <v>374</v>
      </c>
      <c r="E4600" s="244" t="str">
        <f>CONCATENATE(SUM('Раздел 1'!Y136:Y136),"=",0)</f>
        <v>0=0</v>
      </c>
    </row>
    <row r="4601" spans="1:5" s="102" customFormat="1" ht="51" x14ac:dyDescent="0.2">
      <c r="A4601" s="418" t="str">
        <f>IF((SUM('Разделы 8, 9, 10'!I29:I29)&lt;=SUM('Раздел 1'!M57:M57)),"","Неверно!")</f>
        <v/>
      </c>
      <c r="B4601" s="418" t="s">
        <v>23128</v>
      </c>
      <c r="C4601" s="244" t="s">
        <v>10903</v>
      </c>
      <c r="D4601" s="244" t="s">
        <v>614</v>
      </c>
      <c r="E4601" s="244" t="str">
        <f>CONCATENATE(SUM('Разделы 8, 9, 10'!I29:I29),"&lt;=",SUM('Раздел 1'!M57:M57))</f>
        <v>0&lt;=0</v>
      </c>
    </row>
    <row r="4602" spans="1:5" s="102" customFormat="1" x14ac:dyDescent="0.2">
      <c r="A4602" s="418" t="str">
        <f>IF((SUM('Раздел 1'!N32:N32)=0),"","Неверно!")</f>
        <v/>
      </c>
      <c r="B4602" s="418" t="s">
        <v>23129</v>
      </c>
      <c r="C4602" s="244" t="s">
        <v>5502</v>
      </c>
      <c r="D4602" s="244" t="s">
        <v>944</v>
      </c>
      <c r="E4602" s="244" t="str">
        <f>CONCATENATE(SUM('Раздел 1'!N32:N32),"=",0)</f>
        <v>0=0</v>
      </c>
    </row>
    <row r="4603" spans="1:5" s="102" customFormat="1" x14ac:dyDescent="0.2">
      <c r="A4603" s="418" t="str">
        <f>IF((SUM('Раздел 1'!N365:N365)=0),"","Неверно!")</f>
        <v/>
      </c>
      <c r="B4603" s="418" t="s">
        <v>23130</v>
      </c>
      <c r="C4603" s="244" t="s">
        <v>13844</v>
      </c>
      <c r="D4603" s="244" t="s">
        <v>11631</v>
      </c>
      <c r="E4603" s="244" t="str">
        <f>CONCATENATE(SUM('Раздел 1'!N365:N365),"=",0)</f>
        <v>0=0</v>
      </c>
    </row>
    <row r="4604" spans="1:5" s="102" customFormat="1" x14ac:dyDescent="0.2">
      <c r="A4604" s="418" t="str">
        <f>IF((SUM('Раздел 1'!O365:O365)=0),"","Неверно!")</f>
        <v/>
      </c>
      <c r="B4604" s="418" t="s">
        <v>23130</v>
      </c>
      <c r="C4604" s="244" t="s">
        <v>13845</v>
      </c>
      <c r="D4604" s="244" t="s">
        <v>11631</v>
      </c>
      <c r="E4604" s="244" t="str">
        <f>CONCATENATE(SUM('Раздел 1'!O365:O365),"=",0)</f>
        <v>0=0</v>
      </c>
    </row>
    <row r="4605" spans="1:5" s="102" customFormat="1" x14ac:dyDescent="0.2">
      <c r="A4605" s="418" t="str">
        <f>IF((SUM('Раздел 1'!P365:P365)=0),"","Неверно!")</f>
        <v/>
      </c>
      <c r="B4605" s="418" t="s">
        <v>23130</v>
      </c>
      <c r="C4605" s="244" t="s">
        <v>13846</v>
      </c>
      <c r="D4605" s="244" t="s">
        <v>11631</v>
      </c>
      <c r="E4605" s="244" t="str">
        <f>CONCATENATE(SUM('Раздел 1'!P365:P365),"=",0)</f>
        <v>0=0</v>
      </c>
    </row>
    <row r="4606" spans="1:5" s="102" customFormat="1" x14ac:dyDescent="0.2">
      <c r="A4606" s="418" t="str">
        <f>IF((SUM('Раздел 1'!N18:N18)=0),"","Неверно!")</f>
        <v/>
      </c>
      <c r="B4606" s="418" t="s">
        <v>23131</v>
      </c>
      <c r="C4606" s="244" t="s">
        <v>5501</v>
      </c>
      <c r="D4606" s="244" t="s">
        <v>413</v>
      </c>
      <c r="E4606" s="244" t="str">
        <f>CONCATENATE(SUM('Раздел 1'!N18:N18),"=",0)</f>
        <v>0=0</v>
      </c>
    </row>
    <row r="4607" spans="1:5" s="102" customFormat="1" x14ac:dyDescent="0.2">
      <c r="A4607" s="418" t="str">
        <f>IF((SUM('Разделы 2, 3, 4'!D6:D6)&gt;=SUM('Разделы 2, 3, 4'!D7:D7)),"","Неверно!")</f>
        <v/>
      </c>
      <c r="B4607" s="418" t="s">
        <v>23132</v>
      </c>
      <c r="C4607" s="244" t="s">
        <v>5500</v>
      </c>
      <c r="D4607" s="244" t="s">
        <v>1427</v>
      </c>
      <c r="E4607" s="244" t="str">
        <f>CONCATENATE(SUM('Разделы 2, 3, 4'!D6:D6),"&gt;=",SUM('Разделы 2, 3, 4'!D7:D7))</f>
        <v>20&gt;=2</v>
      </c>
    </row>
    <row r="4608" spans="1:5" s="102" customFormat="1" ht="25.5" x14ac:dyDescent="0.2">
      <c r="A4608" s="418" t="str">
        <f>IF((SUM('Разделы 2, 3, 4'!J10:J10)&lt;=SUM('Раздел 1'!F133:F159)),"","Неверно!")</f>
        <v/>
      </c>
      <c r="B4608" s="418" t="s">
        <v>23133</v>
      </c>
      <c r="C4608" s="244" t="s">
        <v>11630</v>
      </c>
      <c r="D4608" s="244" t="s">
        <v>10902</v>
      </c>
      <c r="E4608" s="244" t="str">
        <f>CONCATENATE(SUM('Разделы 2, 3, 4'!J10:J10),"&lt;=",SUM('Раздел 1'!F133:F159))</f>
        <v>0&lt;=11</v>
      </c>
    </row>
    <row r="4609" spans="1:5" s="102" customFormat="1" x14ac:dyDescent="0.2">
      <c r="A4609" s="418" t="str">
        <f>IF((SUM('Раздел 1'!T56:T56)=0),"","Неверно!")</f>
        <v/>
      </c>
      <c r="B4609" s="418" t="s">
        <v>23134</v>
      </c>
      <c r="C4609" s="244" t="s">
        <v>5884</v>
      </c>
      <c r="D4609" s="244" t="s">
        <v>374</v>
      </c>
      <c r="E4609" s="244" t="str">
        <f>CONCATENATE(SUM('Раздел 1'!T56:T56),"=",0)</f>
        <v>0=0</v>
      </c>
    </row>
    <row r="4610" spans="1:5" s="102" customFormat="1" x14ac:dyDescent="0.2">
      <c r="A4610" s="418" t="str">
        <f>IF((SUM('Раздел 1'!U56:U56)=0),"","Неверно!")</f>
        <v/>
      </c>
      <c r="B4610" s="418" t="s">
        <v>23134</v>
      </c>
      <c r="C4610" s="244" t="s">
        <v>5885</v>
      </c>
      <c r="D4610" s="244" t="s">
        <v>374</v>
      </c>
      <c r="E4610" s="244" t="str">
        <f>CONCATENATE(SUM('Раздел 1'!U56:U56),"=",0)</f>
        <v>0=0</v>
      </c>
    </row>
    <row r="4611" spans="1:5" s="102" customFormat="1" x14ac:dyDescent="0.2">
      <c r="A4611" s="418" t="str">
        <f>IF((SUM('Раздел 1'!V56:V56)=0),"","Неверно!")</f>
        <v/>
      </c>
      <c r="B4611" s="418" t="s">
        <v>23134</v>
      </c>
      <c r="C4611" s="244" t="s">
        <v>10901</v>
      </c>
      <c r="D4611" s="244" t="s">
        <v>374</v>
      </c>
      <c r="E4611" s="244" t="str">
        <f>CONCATENATE(SUM('Раздел 1'!V56:V56),"=",0)</f>
        <v>0=0</v>
      </c>
    </row>
    <row r="4612" spans="1:5" s="102" customFormat="1" x14ac:dyDescent="0.2">
      <c r="A4612" s="418" t="str">
        <f>IF((SUM('Раздел 1'!N153:N153)=0),"","Неверно!")</f>
        <v/>
      </c>
      <c r="B4612" s="418" t="s">
        <v>23135</v>
      </c>
      <c r="C4612" s="244" t="s">
        <v>5922</v>
      </c>
      <c r="D4612" s="244" t="s">
        <v>249</v>
      </c>
      <c r="E4612" s="244" t="str">
        <f>CONCATENATE(SUM('Раздел 1'!N153:N153),"=",0)</f>
        <v>0=0</v>
      </c>
    </row>
    <row r="4613" spans="1:5" s="102" customFormat="1" x14ac:dyDescent="0.2">
      <c r="A4613" s="418" t="str">
        <f>IF((SUM('Раздел 1'!O153:O153)=0),"","Неверно!")</f>
        <v/>
      </c>
      <c r="B4613" s="418" t="s">
        <v>23135</v>
      </c>
      <c r="C4613" s="244" t="s">
        <v>5923</v>
      </c>
      <c r="D4613" s="244" t="s">
        <v>249</v>
      </c>
      <c r="E4613" s="244" t="str">
        <f>CONCATENATE(SUM('Раздел 1'!O153:O153),"=",0)</f>
        <v>0=0</v>
      </c>
    </row>
    <row r="4614" spans="1:5" s="102" customFormat="1" x14ac:dyDescent="0.2">
      <c r="A4614" s="418" t="str">
        <f>IF((SUM('Раздел 1'!P153:P153)=0),"","Неверно!")</f>
        <v/>
      </c>
      <c r="B4614" s="418" t="s">
        <v>23135</v>
      </c>
      <c r="C4614" s="244" t="s">
        <v>5924</v>
      </c>
      <c r="D4614" s="244" t="s">
        <v>249</v>
      </c>
      <c r="E4614" s="244" t="str">
        <f>CONCATENATE(SUM('Раздел 1'!P153:P153),"=",0)</f>
        <v>0=0</v>
      </c>
    </row>
    <row r="4615" spans="1:5" s="102" customFormat="1" x14ac:dyDescent="0.2">
      <c r="A4615" s="418" t="str">
        <f>IF((SUM('Раздел 1'!P244:P244)=0),"","Неверно!")</f>
        <v/>
      </c>
      <c r="B4615" s="418" t="s">
        <v>23136</v>
      </c>
      <c r="C4615" s="244" t="s">
        <v>10889</v>
      </c>
      <c r="D4615" s="244" t="s">
        <v>394</v>
      </c>
      <c r="E4615" s="244" t="str">
        <f>CONCATENATE(SUM('Раздел 1'!P244:P244),"=",0)</f>
        <v>0=0</v>
      </c>
    </row>
    <row r="4616" spans="1:5" s="102" customFormat="1" x14ac:dyDescent="0.2">
      <c r="A4616" s="418" t="str">
        <f>IF((SUM('Раздел 1'!Q244:Q244)=0),"","Неверно!")</f>
        <v/>
      </c>
      <c r="B4616" s="418" t="s">
        <v>23136</v>
      </c>
      <c r="C4616" s="244" t="s">
        <v>10890</v>
      </c>
      <c r="D4616" s="244" t="s">
        <v>394</v>
      </c>
      <c r="E4616" s="244" t="str">
        <f>CONCATENATE(SUM('Раздел 1'!Q244:Q244),"=",0)</f>
        <v>0=0</v>
      </c>
    </row>
    <row r="4617" spans="1:5" s="102" customFormat="1" x14ac:dyDescent="0.2">
      <c r="A4617" s="418" t="str">
        <f>IF((SUM('Раздел 1'!AA124:AA124)=0),"","Неверно!")</f>
        <v/>
      </c>
      <c r="B4617" s="418" t="s">
        <v>23137</v>
      </c>
      <c r="C4617" s="244" t="s">
        <v>8887</v>
      </c>
      <c r="D4617" s="244" t="s">
        <v>374</v>
      </c>
      <c r="E4617" s="244" t="str">
        <f>CONCATENATE(SUM('Раздел 1'!AA124:AA124),"=",0)</f>
        <v>0=0</v>
      </c>
    </row>
    <row r="4618" spans="1:5" s="102" customFormat="1" x14ac:dyDescent="0.2">
      <c r="A4618" s="418" t="str">
        <f>IF((SUM('Раздел 1'!P389:P389)=0),"","Неверно!")</f>
        <v/>
      </c>
      <c r="B4618" s="418" t="s">
        <v>23138</v>
      </c>
      <c r="C4618" s="244" t="s">
        <v>11306</v>
      </c>
      <c r="D4618" s="244" t="s">
        <v>13843</v>
      </c>
      <c r="E4618" s="244" t="str">
        <f>CONCATENATE(SUM('Раздел 1'!P389:P389),"=",0)</f>
        <v>0=0</v>
      </c>
    </row>
    <row r="4619" spans="1:5" s="102" customFormat="1" x14ac:dyDescent="0.2">
      <c r="A4619" s="418" t="str">
        <f>IF((SUM('Раздел 1'!T317:T317)=0),"","Неверно!")</f>
        <v/>
      </c>
      <c r="B4619" s="418" t="s">
        <v>23139</v>
      </c>
      <c r="C4619" s="244" t="s">
        <v>10951</v>
      </c>
      <c r="D4619" s="244" t="s">
        <v>374</v>
      </c>
      <c r="E4619" s="244" t="str">
        <f>CONCATENATE(SUM('Раздел 1'!T317:T317),"=",0)</f>
        <v>0=0</v>
      </c>
    </row>
    <row r="4620" spans="1:5" s="102" customFormat="1" x14ac:dyDescent="0.2">
      <c r="A4620" s="418" t="str">
        <f>IF((SUM('Раздел 1'!U317:U317)=0),"","Неверно!")</f>
        <v/>
      </c>
      <c r="B4620" s="418" t="s">
        <v>23139</v>
      </c>
      <c r="C4620" s="244" t="s">
        <v>7562</v>
      </c>
      <c r="D4620" s="244" t="s">
        <v>374</v>
      </c>
      <c r="E4620" s="244" t="str">
        <f>CONCATENATE(SUM('Раздел 1'!U317:U317),"=",0)</f>
        <v>0=0</v>
      </c>
    </row>
    <row r="4621" spans="1:5" s="102" customFormat="1" x14ac:dyDescent="0.2">
      <c r="A4621" s="418" t="str">
        <f>IF((SUM('Раздел 1'!N144:N144)=0),"","Неверно!")</f>
        <v/>
      </c>
      <c r="B4621" s="418" t="s">
        <v>23140</v>
      </c>
      <c r="C4621" s="244" t="s">
        <v>2461</v>
      </c>
      <c r="D4621" s="244" t="s">
        <v>11628</v>
      </c>
      <c r="E4621" s="244" t="str">
        <f>CONCATENATE(SUM('Раздел 1'!N144:N144),"=",0)</f>
        <v>0=0</v>
      </c>
    </row>
    <row r="4622" spans="1:5" s="102" customFormat="1" x14ac:dyDescent="0.2">
      <c r="A4622" s="418" t="str">
        <f>IF((SUM('Раздел 1'!O144:O144)=0),"","Неверно!")</f>
        <v/>
      </c>
      <c r="B4622" s="418" t="s">
        <v>23140</v>
      </c>
      <c r="C4622" s="244" t="s">
        <v>2462</v>
      </c>
      <c r="D4622" s="244" t="s">
        <v>11628</v>
      </c>
      <c r="E4622" s="244" t="str">
        <f>CONCATENATE(SUM('Раздел 1'!O144:O144),"=",0)</f>
        <v>0=0</v>
      </c>
    </row>
    <row r="4623" spans="1:5" s="102" customFormat="1" x14ac:dyDescent="0.2">
      <c r="A4623" s="418" t="str">
        <f>IF((SUM('Раздел 1'!P144:P144)=0),"","Неверно!")</f>
        <v/>
      </c>
      <c r="B4623" s="418" t="s">
        <v>23140</v>
      </c>
      <c r="C4623" s="244" t="s">
        <v>2463</v>
      </c>
      <c r="D4623" s="244" t="s">
        <v>11628</v>
      </c>
      <c r="E4623" s="244" t="str">
        <f>CONCATENATE(SUM('Раздел 1'!P144:P144),"=",0)</f>
        <v>0=0</v>
      </c>
    </row>
    <row r="4624" spans="1:5" s="102" customFormat="1" x14ac:dyDescent="0.2">
      <c r="A4624" s="418" t="str">
        <f>IF((SUM('Раздел 1'!N396:N396)=0),"","Неверно!")</f>
        <v/>
      </c>
      <c r="B4624" s="418" t="s">
        <v>23141</v>
      </c>
      <c r="C4624" s="244" t="s">
        <v>13840</v>
      </c>
      <c r="D4624" s="244" t="s">
        <v>11517</v>
      </c>
      <c r="E4624" s="244" t="str">
        <f>CONCATENATE(SUM('Раздел 1'!N396:N396),"=",0)</f>
        <v>0=0</v>
      </c>
    </row>
    <row r="4625" spans="1:5" s="102" customFormat="1" x14ac:dyDescent="0.2">
      <c r="A4625" s="418" t="str">
        <f>IF((SUM('Раздел 1'!O396:O396)=0),"","Неверно!")</f>
        <v/>
      </c>
      <c r="B4625" s="418" t="s">
        <v>23141</v>
      </c>
      <c r="C4625" s="244" t="s">
        <v>13841</v>
      </c>
      <c r="D4625" s="244" t="s">
        <v>11517</v>
      </c>
      <c r="E4625" s="244" t="str">
        <f>CONCATENATE(SUM('Раздел 1'!O396:O396),"=",0)</f>
        <v>0=0</v>
      </c>
    </row>
    <row r="4626" spans="1:5" s="102" customFormat="1" x14ac:dyDescent="0.2">
      <c r="A4626" s="418" t="str">
        <f>IF((SUM('Раздел 1'!P396:P396)=0),"","Неверно!")</f>
        <v/>
      </c>
      <c r="B4626" s="418" t="s">
        <v>23141</v>
      </c>
      <c r="C4626" s="244" t="s">
        <v>13842</v>
      </c>
      <c r="D4626" s="244" t="s">
        <v>11517</v>
      </c>
      <c r="E4626" s="244" t="str">
        <f>CONCATENATE(SUM('Раздел 1'!P396:P396),"=",0)</f>
        <v>0=0</v>
      </c>
    </row>
    <row r="4627" spans="1:5" s="102" customFormat="1" x14ac:dyDescent="0.2">
      <c r="A4627" s="418" t="str">
        <f>IF((SUM('Раздел 1'!T253:T253)=0),"","Неверно!")</f>
        <v/>
      </c>
      <c r="B4627" s="418" t="s">
        <v>23142</v>
      </c>
      <c r="C4627" s="244" t="s">
        <v>8520</v>
      </c>
      <c r="D4627" s="244" t="s">
        <v>374</v>
      </c>
      <c r="E4627" s="244" t="str">
        <f>CONCATENATE(SUM('Раздел 1'!T253:T253),"=",0)</f>
        <v>0=0</v>
      </c>
    </row>
    <row r="4628" spans="1:5" s="102" customFormat="1" x14ac:dyDescent="0.2">
      <c r="A4628" s="418" t="str">
        <f>IF((SUM('Раздел 1'!U253:U253)=0),"","Неверно!")</f>
        <v/>
      </c>
      <c r="B4628" s="418" t="s">
        <v>23142</v>
      </c>
      <c r="C4628" s="244" t="s">
        <v>8521</v>
      </c>
      <c r="D4628" s="244" t="s">
        <v>374</v>
      </c>
      <c r="E4628" s="244" t="str">
        <f>CONCATENATE(SUM('Раздел 1'!U253:U253),"=",0)</f>
        <v>0=0</v>
      </c>
    </row>
    <row r="4629" spans="1:5" s="102" customFormat="1" x14ac:dyDescent="0.2">
      <c r="A4629" s="418" t="str">
        <f>IF((SUM('Раздел 1'!N337:N337)=0),"","Неверно!")</f>
        <v/>
      </c>
      <c r="B4629" s="418" t="s">
        <v>23143</v>
      </c>
      <c r="C4629" s="244" t="s">
        <v>13837</v>
      </c>
      <c r="D4629" s="244" t="s">
        <v>10900</v>
      </c>
      <c r="E4629" s="244" t="str">
        <f>CONCATENATE(SUM('Раздел 1'!N337:N337),"=",0)</f>
        <v>0=0</v>
      </c>
    </row>
    <row r="4630" spans="1:5" s="102" customFormat="1" x14ac:dyDescent="0.2">
      <c r="A4630" s="418" t="str">
        <f>IF((SUM('Раздел 1'!O337:O337)=0),"","Неверно!")</f>
        <v/>
      </c>
      <c r="B4630" s="418" t="s">
        <v>23143</v>
      </c>
      <c r="C4630" s="244" t="s">
        <v>13838</v>
      </c>
      <c r="D4630" s="244" t="s">
        <v>10900</v>
      </c>
      <c r="E4630" s="244" t="str">
        <f>CONCATENATE(SUM('Раздел 1'!O337:O337),"=",0)</f>
        <v>0=0</v>
      </c>
    </row>
    <row r="4631" spans="1:5" s="102" customFormat="1" x14ac:dyDescent="0.2">
      <c r="A4631" s="418" t="str">
        <f>IF((SUM('Раздел 1'!P337:P337)=0),"","Неверно!")</f>
        <v/>
      </c>
      <c r="B4631" s="418" t="s">
        <v>23143</v>
      </c>
      <c r="C4631" s="244" t="s">
        <v>13839</v>
      </c>
      <c r="D4631" s="244" t="s">
        <v>10900</v>
      </c>
      <c r="E4631" s="244" t="str">
        <f>CONCATENATE(SUM('Раздел 1'!P337:P337),"=",0)</f>
        <v>0=0</v>
      </c>
    </row>
    <row r="4632" spans="1:5" s="102" customFormat="1" x14ac:dyDescent="0.2">
      <c r="A4632" s="418" t="str">
        <f>IF((SUM('Раздел 1'!N245:N245)=0),"","Неверно!")</f>
        <v/>
      </c>
      <c r="B4632" s="418" t="s">
        <v>23144</v>
      </c>
      <c r="C4632" s="244" t="s">
        <v>13836</v>
      </c>
      <c r="D4632" s="244" t="s">
        <v>395</v>
      </c>
      <c r="E4632" s="244" t="str">
        <f>CONCATENATE(SUM('Раздел 1'!N245:N245),"=",0)</f>
        <v>0=0</v>
      </c>
    </row>
    <row r="4633" spans="1:5" s="102" customFormat="1" x14ac:dyDescent="0.2">
      <c r="A4633" s="418" t="str">
        <f>IF((SUM('Раздел 1'!T126:T126)=0),"","Неверно!")</f>
        <v/>
      </c>
      <c r="B4633" s="418" t="s">
        <v>23145</v>
      </c>
      <c r="C4633" s="244" t="s">
        <v>11625</v>
      </c>
      <c r="D4633" s="244" t="s">
        <v>374</v>
      </c>
      <c r="E4633" s="244" t="str">
        <f>CONCATENATE(SUM('Раздел 1'!T126:T126),"=",0)</f>
        <v>0=0</v>
      </c>
    </row>
    <row r="4634" spans="1:5" s="102" customFormat="1" x14ac:dyDescent="0.2">
      <c r="A4634" s="418" t="str">
        <f>IF((SUM('Раздел 1'!U126:U126)=0),"","Неверно!")</f>
        <v/>
      </c>
      <c r="B4634" s="418" t="s">
        <v>23145</v>
      </c>
      <c r="C4634" s="244" t="s">
        <v>8087</v>
      </c>
      <c r="D4634" s="244" t="s">
        <v>374</v>
      </c>
      <c r="E4634" s="244" t="str">
        <f>CONCATENATE(SUM('Раздел 1'!U126:U126),"=",0)</f>
        <v>0=0</v>
      </c>
    </row>
    <row r="4635" spans="1:5" s="102" customFormat="1" x14ac:dyDescent="0.2">
      <c r="A4635" s="418" t="str">
        <f>IF((SUM('Раздел 1'!V126:V126)=0),"","Неверно!")</f>
        <v/>
      </c>
      <c r="B4635" s="418" t="s">
        <v>23145</v>
      </c>
      <c r="C4635" s="244" t="s">
        <v>8088</v>
      </c>
      <c r="D4635" s="244" t="s">
        <v>374</v>
      </c>
      <c r="E4635" s="244" t="str">
        <f>CONCATENATE(SUM('Раздел 1'!V126:V126),"=",0)</f>
        <v>0=0</v>
      </c>
    </row>
    <row r="4636" spans="1:5" s="102" customFormat="1" x14ac:dyDescent="0.2">
      <c r="A4636" s="418" t="str">
        <f>IF((SUM('Раздел 1'!P201:P201)=0),"","Неверно!")</f>
        <v/>
      </c>
      <c r="B4636" s="418" t="s">
        <v>23146</v>
      </c>
      <c r="C4636" s="244" t="s">
        <v>10908</v>
      </c>
      <c r="D4636" s="244" t="s">
        <v>389</v>
      </c>
      <c r="E4636" s="244" t="str">
        <f>CONCATENATE(SUM('Раздел 1'!P201:P201),"=",0)</f>
        <v>0=0</v>
      </c>
    </row>
    <row r="4637" spans="1:5" s="102" customFormat="1" x14ac:dyDescent="0.2">
      <c r="A4637" s="418" t="str">
        <f>IF((SUM('Раздел 1'!Q201:Q201)=0),"","Неверно!")</f>
        <v/>
      </c>
      <c r="B4637" s="418" t="s">
        <v>23146</v>
      </c>
      <c r="C4637" s="244" t="s">
        <v>8863</v>
      </c>
      <c r="D4637" s="244" t="s">
        <v>389</v>
      </c>
      <c r="E4637" s="244" t="str">
        <f>CONCATENATE(SUM('Раздел 1'!Q201:Q201),"=",0)</f>
        <v>0=0</v>
      </c>
    </row>
    <row r="4638" spans="1:5" s="102" customFormat="1" x14ac:dyDescent="0.2">
      <c r="A4638" s="418" t="str">
        <f>IF((SUM('Раздел 1'!Q320:Q320)=0),"","Неверно!")</f>
        <v/>
      </c>
      <c r="B4638" s="418" t="s">
        <v>23147</v>
      </c>
      <c r="C4638" s="244" t="s">
        <v>13835</v>
      </c>
      <c r="D4638" s="244" t="s">
        <v>431</v>
      </c>
      <c r="E4638" s="244" t="str">
        <f>CONCATENATE(SUM('Раздел 1'!Q320:Q320),"=",0)</f>
        <v>0=0</v>
      </c>
    </row>
    <row r="4639" spans="1:5" s="102" customFormat="1" x14ac:dyDescent="0.2">
      <c r="A4639" s="418" t="str">
        <f>IF((SUM('Раздел 1'!T276:T276)=0),"","Неверно!")</f>
        <v/>
      </c>
      <c r="B4639" s="418" t="s">
        <v>23148</v>
      </c>
      <c r="C4639" s="244" t="s">
        <v>3372</v>
      </c>
      <c r="D4639" s="244" t="s">
        <v>374</v>
      </c>
      <c r="E4639" s="244" t="str">
        <f>CONCATENATE(SUM('Раздел 1'!T276:T276),"=",0)</f>
        <v>0=0</v>
      </c>
    </row>
    <row r="4640" spans="1:5" s="102" customFormat="1" x14ac:dyDescent="0.2">
      <c r="A4640" s="418" t="str">
        <f>IF((SUM('Раздел 1'!U276:U276)=0),"","Неверно!")</f>
        <v/>
      </c>
      <c r="B4640" s="418" t="s">
        <v>23148</v>
      </c>
      <c r="C4640" s="244" t="s">
        <v>3373</v>
      </c>
      <c r="D4640" s="244" t="s">
        <v>374</v>
      </c>
      <c r="E4640" s="244" t="str">
        <f>CONCATENATE(SUM('Раздел 1'!U276:U276),"=",0)</f>
        <v>0=0</v>
      </c>
    </row>
    <row r="4641" spans="1:5" s="102" customFormat="1" x14ac:dyDescent="0.2">
      <c r="A4641" s="418" t="str">
        <f>IF((SUM('Раздел 1'!V276:V276)=0),"","Неверно!")</f>
        <v/>
      </c>
      <c r="B4641" s="418" t="s">
        <v>23148</v>
      </c>
      <c r="C4641" s="244" t="s">
        <v>3374</v>
      </c>
      <c r="D4641" s="244" t="s">
        <v>374</v>
      </c>
      <c r="E4641" s="244" t="str">
        <f>CONCATENATE(SUM('Раздел 1'!V276:V276),"=",0)</f>
        <v>0=0</v>
      </c>
    </row>
    <row r="4642" spans="1:5" s="102" customFormat="1" x14ac:dyDescent="0.2">
      <c r="A4642" s="418" t="str">
        <f>IF((SUM('Раздел 1'!W276:W276)=0),"","Неверно!")</f>
        <v/>
      </c>
      <c r="B4642" s="418" t="s">
        <v>23148</v>
      </c>
      <c r="C4642" s="244" t="s">
        <v>3375</v>
      </c>
      <c r="D4642" s="244" t="s">
        <v>374</v>
      </c>
      <c r="E4642" s="244" t="str">
        <f>CONCATENATE(SUM('Раздел 1'!W276:W276),"=",0)</f>
        <v>0=0</v>
      </c>
    </row>
    <row r="4643" spans="1:5" s="102" customFormat="1" x14ac:dyDescent="0.2">
      <c r="A4643" s="418" t="str">
        <f>IF((SUM('Раздел 1'!X276:X276)=0),"","Неверно!")</f>
        <v/>
      </c>
      <c r="B4643" s="418" t="s">
        <v>23148</v>
      </c>
      <c r="C4643" s="244" t="s">
        <v>3376</v>
      </c>
      <c r="D4643" s="244" t="s">
        <v>374</v>
      </c>
      <c r="E4643" s="244" t="str">
        <f>CONCATENATE(SUM('Раздел 1'!X276:X276),"=",0)</f>
        <v>0=0</v>
      </c>
    </row>
    <row r="4644" spans="1:5" s="102" customFormat="1" x14ac:dyDescent="0.2">
      <c r="A4644" s="418" t="str">
        <f>IF((SUM('Раздел 1'!Y276:Y276)=0),"","Неверно!")</f>
        <v/>
      </c>
      <c r="B4644" s="418" t="s">
        <v>23148</v>
      </c>
      <c r="C4644" s="244" t="s">
        <v>3377</v>
      </c>
      <c r="D4644" s="244" t="s">
        <v>374</v>
      </c>
      <c r="E4644" s="244" t="str">
        <f>CONCATENATE(SUM('Раздел 1'!Y276:Y276),"=",0)</f>
        <v>0=0</v>
      </c>
    </row>
    <row r="4645" spans="1:5" s="102" customFormat="1" x14ac:dyDescent="0.2">
      <c r="A4645" s="418" t="str">
        <f>IF((SUM('Раздел 1'!T187:T187)=0),"","Неверно!")</f>
        <v/>
      </c>
      <c r="B4645" s="418" t="s">
        <v>23149</v>
      </c>
      <c r="C4645" s="244" t="s">
        <v>3326</v>
      </c>
      <c r="D4645" s="244" t="s">
        <v>374</v>
      </c>
      <c r="E4645" s="244" t="str">
        <f>CONCATENATE(SUM('Раздел 1'!T187:T187),"=",0)</f>
        <v>0=0</v>
      </c>
    </row>
    <row r="4646" spans="1:5" s="102" customFormat="1" x14ac:dyDescent="0.2">
      <c r="A4646" s="418" t="str">
        <f>IF((SUM('Раздел 1'!U187:U187)=0),"","Неверно!")</f>
        <v/>
      </c>
      <c r="B4646" s="418" t="s">
        <v>23149</v>
      </c>
      <c r="C4646" s="244" t="s">
        <v>3327</v>
      </c>
      <c r="D4646" s="244" t="s">
        <v>374</v>
      </c>
      <c r="E4646" s="244" t="str">
        <f>CONCATENATE(SUM('Раздел 1'!U187:U187),"=",0)</f>
        <v>0=0</v>
      </c>
    </row>
    <row r="4647" spans="1:5" s="102" customFormat="1" x14ac:dyDescent="0.2">
      <c r="A4647" s="418" t="str">
        <f>IF((SUM('Раздел 1'!V187:V187)=0),"","Неверно!")</f>
        <v/>
      </c>
      <c r="B4647" s="418" t="s">
        <v>23149</v>
      </c>
      <c r="C4647" s="244" t="s">
        <v>13834</v>
      </c>
      <c r="D4647" s="244" t="s">
        <v>374</v>
      </c>
      <c r="E4647" s="244" t="str">
        <f>CONCATENATE(SUM('Раздел 1'!V187:V187),"=",0)</f>
        <v>0=0</v>
      </c>
    </row>
    <row r="4648" spans="1:5" s="102" customFormat="1" x14ac:dyDescent="0.2">
      <c r="A4648" s="418" t="str">
        <f>IF((SUM('Раздел 1'!T120:T120)=0),"","Неверно!")</f>
        <v/>
      </c>
      <c r="B4648" s="418" t="s">
        <v>23150</v>
      </c>
      <c r="C4648" s="244" t="s">
        <v>11621</v>
      </c>
      <c r="D4648" s="244" t="s">
        <v>374</v>
      </c>
      <c r="E4648" s="244" t="str">
        <f>CONCATENATE(SUM('Раздел 1'!T120:T120),"=",0)</f>
        <v>0=0</v>
      </c>
    </row>
    <row r="4649" spans="1:5" s="102" customFormat="1" x14ac:dyDescent="0.2">
      <c r="A4649" s="418" t="str">
        <f>IF((SUM('Раздел 1'!U120:U120)=0),"","Неверно!")</f>
        <v/>
      </c>
      <c r="B4649" s="418" t="s">
        <v>23150</v>
      </c>
      <c r="C4649" s="244" t="s">
        <v>6684</v>
      </c>
      <c r="D4649" s="244" t="s">
        <v>374</v>
      </c>
      <c r="E4649" s="244" t="str">
        <f>CONCATENATE(SUM('Раздел 1'!U120:U120),"=",0)</f>
        <v>0=0</v>
      </c>
    </row>
    <row r="4650" spans="1:5" s="102" customFormat="1" x14ac:dyDescent="0.2">
      <c r="A4650" s="418" t="str">
        <f>IF((SUM('Раздел 1'!V120:V120)=0),"","Неверно!")</f>
        <v/>
      </c>
      <c r="B4650" s="418" t="s">
        <v>23150</v>
      </c>
      <c r="C4650" s="244" t="s">
        <v>6685</v>
      </c>
      <c r="D4650" s="244" t="s">
        <v>374</v>
      </c>
      <c r="E4650" s="244" t="str">
        <f>CONCATENATE(SUM('Раздел 1'!V120:V120),"=",0)</f>
        <v>0=0</v>
      </c>
    </row>
    <row r="4651" spans="1:5" s="102" customFormat="1" x14ac:dyDescent="0.2">
      <c r="A4651" s="418" t="str">
        <f>IF((SUM('Раздел 1'!T44:T44)=0),"","Неверно!")</f>
        <v/>
      </c>
      <c r="B4651" s="418" t="s">
        <v>23151</v>
      </c>
      <c r="C4651" s="244" t="s">
        <v>5473</v>
      </c>
      <c r="D4651" s="244" t="s">
        <v>374</v>
      </c>
      <c r="E4651" s="244" t="str">
        <f>CONCATENATE(SUM('Раздел 1'!T44:T44),"=",0)</f>
        <v>0=0</v>
      </c>
    </row>
    <row r="4652" spans="1:5" s="102" customFormat="1" x14ac:dyDescent="0.2">
      <c r="A4652" s="418" t="str">
        <f>IF((SUM('Раздел 1'!U44:U44)=0),"","Неверно!")</f>
        <v/>
      </c>
      <c r="B4652" s="418" t="s">
        <v>23151</v>
      </c>
      <c r="C4652" s="244" t="s">
        <v>5474</v>
      </c>
      <c r="D4652" s="244" t="s">
        <v>374</v>
      </c>
      <c r="E4652" s="244" t="str">
        <f>CONCATENATE(SUM('Раздел 1'!U44:U44),"=",0)</f>
        <v>0=0</v>
      </c>
    </row>
    <row r="4653" spans="1:5" s="102" customFormat="1" x14ac:dyDescent="0.2">
      <c r="A4653" s="418" t="str">
        <f>IF((SUM('Раздел 1'!V44:V44)=0),"","Неверно!")</f>
        <v/>
      </c>
      <c r="B4653" s="418" t="s">
        <v>23151</v>
      </c>
      <c r="C4653" s="244" t="s">
        <v>5475</v>
      </c>
      <c r="D4653" s="244" t="s">
        <v>374</v>
      </c>
      <c r="E4653" s="244" t="str">
        <f>CONCATENATE(SUM('Раздел 1'!V44:V44),"=",0)</f>
        <v>0=0</v>
      </c>
    </row>
    <row r="4654" spans="1:5" s="102" customFormat="1" x14ac:dyDescent="0.2">
      <c r="A4654" s="418" t="str">
        <f>IF((SUM('Раздел 1'!T256:T256)=0),"","Неверно!")</f>
        <v/>
      </c>
      <c r="B4654" s="418" t="s">
        <v>23152</v>
      </c>
      <c r="C4654" s="244" t="s">
        <v>7933</v>
      </c>
      <c r="D4654" s="244" t="s">
        <v>374</v>
      </c>
      <c r="E4654" s="244" t="str">
        <f>CONCATENATE(SUM('Раздел 1'!T256:T256),"=",0)</f>
        <v>0=0</v>
      </c>
    </row>
    <row r="4655" spans="1:5" s="102" customFormat="1" x14ac:dyDescent="0.2">
      <c r="A4655" s="418" t="str">
        <f>IF((SUM('Раздел 1'!U256:U256)=0),"","Неверно!")</f>
        <v/>
      </c>
      <c r="B4655" s="418" t="s">
        <v>23152</v>
      </c>
      <c r="C4655" s="244" t="s">
        <v>7934</v>
      </c>
      <c r="D4655" s="244" t="s">
        <v>374</v>
      </c>
      <c r="E4655" s="244" t="str">
        <f>CONCATENATE(SUM('Раздел 1'!U256:U256),"=",0)</f>
        <v>0=0</v>
      </c>
    </row>
    <row r="4656" spans="1:5" s="102" customFormat="1" x14ac:dyDescent="0.2">
      <c r="A4656" s="418" t="str">
        <f>IF((SUM('Раздел 1'!T236:T236)=0),"","Неверно!")</f>
        <v/>
      </c>
      <c r="B4656" s="418" t="s">
        <v>23153</v>
      </c>
      <c r="C4656" s="244" t="s">
        <v>3812</v>
      </c>
      <c r="D4656" s="244" t="s">
        <v>374</v>
      </c>
      <c r="E4656" s="244" t="str">
        <f>CONCATENATE(SUM('Раздел 1'!T236:T236),"=",0)</f>
        <v>0=0</v>
      </c>
    </row>
    <row r="4657" spans="1:5" s="102" customFormat="1" x14ac:dyDescent="0.2">
      <c r="A4657" s="418" t="str">
        <f>IF((SUM('Раздел 1'!U236:U236)=0),"","Неверно!")</f>
        <v/>
      </c>
      <c r="B4657" s="418" t="s">
        <v>23153</v>
      </c>
      <c r="C4657" s="244" t="s">
        <v>3813</v>
      </c>
      <c r="D4657" s="244" t="s">
        <v>374</v>
      </c>
      <c r="E4657" s="244" t="str">
        <f>CONCATENATE(SUM('Раздел 1'!U236:U236),"=",0)</f>
        <v>0=0</v>
      </c>
    </row>
    <row r="4658" spans="1:5" s="102" customFormat="1" x14ac:dyDescent="0.2">
      <c r="A4658" s="418" t="str">
        <f>IF((SUM('Раздел 1'!V236:V236)=0),"","Неверно!")</f>
        <v/>
      </c>
      <c r="B4658" s="418" t="s">
        <v>23153</v>
      </c>
      <c r="C4658" s="244" t="s">
        <v>13833</v>
      </c>
      <c r="D4658" s="244" t="s">
        <v>374</v>
      </c>
      <c r="E4658" s="244" t="str">
        <f>CONCATENATE(SUM('Раздел 1'!V236:V236),"=",0)</f>
        <v>0=0</v>
      </c>
    </row>
    <row r="4659" spans="1:5" s="102" customFormat="1" x14ac:dyDescent="0.2">
      <c r="A4659" s="418" t="str">
        <f>IF((SUM('Раздел 1'!T303:T303)=0),"","Неверно!")</f>
        <v/>
      </c>
      <c r="B4659" s="418" t="s">
        <v>23154</v>
      </c>
      <c r="C4659" s="244" t="s">
        <v>13832</v>
      </c>
      <c r="D4659" s="244" t="s">
        <v>374</v>
      </c>
      <c r="E4659" s="244" t="str">
        <f>CONCATENATE(SUM('Раздел 1'!T303:T303),"=",0)</f>
        <v>0=0</v>
      </c>
    </row>
    <row r="4660" spans="1:5" s="102" customFormat="1" x14ac:dyDescent="0.2">
      <c r="A4660" s="418" t="str">
        <f>IF((SUM('Раздел 1'!U303:U303)=0),"","Неверно!")</f>
        <v/>
      </c>
      <c r="B4660" s="418" t="s">
        <v>23154</v>
      </c>
      <c r="C4660" s="244" t="s">
        <v>3124</v>
      </c>
      <c r="D4660" s="244" t="s">
        <v>374</v>
      </c>
      <c r="E4660" s="244" t="str">
        <f>CONCATENATE(SUM('Раздел 1'!U303:U303),"=",0)</f>
        <v>0=0</v>
      </c>
    </row>
    <row r="4661" spans="1:5" s="102" customFormat="1" x14ac:dyDescent="0.2">
      <c r="A4661" s="418" t="str">
        <f>IF((SUM('Раздел 1'!V303:V303)=0),"","Неверно!")</f>
        <v/>
      </c>
      <c r="B4661" s="418" t="s">
        <v>23154</v>
      </c>
      <c r="C4661" s="244" t="s">
        <v>11741</v>
      </c>
      <c r="D4661" s="244" t="s">
        <v>374</v>
      </c>
      <c r="E4661" s="244" t="str">
        <f>CONCATENATE(SUM('Раздел 1'!V303:V303),"=",0)</f>
        <v>0=0</v>
      </c>
    </row>
    <row r="4662" spans="1:5" s="102" customFormat="1" x14ac:dyDescent="0.2">
      <c r="A4662" s="418" t="str">
        <f>IF((SUM('Раздел 1'!W303:W303)=0),"","Неверно!")</f>
        <v/>
      </c>
      <c r="B4662" s="418" t="s">
        <v>23154</v>
      </c>
      <c r="C4662" s="244" t="s">
        <v>3125</v>
      </c>
      <c r="D4662" s="244" t="s">
        <v>374</v>
      </c>
      <c r="E4662" s="244" t="str">
        <f>CONCATENATE(SUM('Раздел 1'!W303:W303),"=",0)</f>
        <v>0=0</v>
      </c>
    </row>
    <row r="4663" spans="1:5" s="102" customFormat="1" x14ac:dyDescent="0.2">
      <c r="A4663" s="418" t="str">
        <f>IF((SUM('Раздел 1'!X303:X303)=0),"","Неверно!")</f>
        <v/>
      </c>
      <c r="B4663" s="418" t="s">
        <v>23154</v>
      </c>
      <c r="C4663" s="244" t="s">
        <v>3126</v>
      </c>
      <c r="D4663" s="244" t="s">
        <v>374</v>
      </c>
      <c r="E4663" s="244" t="str">
        <f>CONCATENATE(SUM('Раздел 1'!X303:X303),"=",0)</f>
        <v>0=0</v>
      </c>
    </row>
    <row r="4664" spans="1:5" s="102" customFormat="1" x14ac:dyDescent="0.2">
      <c r="A4664" s="418" t="str">
        <f>IF((SUM('Раздел 1'!Q262:Q262)=0),"","Неверно!")</f>
        <v/>
      </c>
      <c r="B4664" s="418" t="s">
        <v>23155</v>
      </c>
      <c r="C4664" s="244" t="s">
        <v>11852</v>
      </c>
      <c r="D4664" s="244" t="s">
        <v>961</v>
      </c>
      <c r="E4664" s="244" t="str">
        <f>CONCATENATE(SUM('Раздел 1'!Q262:Q262),"=",0)</f>
        <v>0=0</v>
      </c>
    </row>
    <row r="4665" spans="1:5" s="102" customFormat="1" ht="51" x14ac:dyDescent="0.2">
      <c r="A4665" s="418" t="str">
        <f>IF((SUM('Разделы 8, 9, 10'!F29:F29)&lt;=SUM('Раздел 1'!M54:M54)),"","Неверно!")</f>
        <v/>
      </c>
      <c r="B4665" s="418" t="s">
        <v>23156</v>
      </c>
      <c r="C4665" s="244" t="s">
        <v>10898</v>
      </c>
      <c r="D4665" s="244" t="s">
        <v>614</v>
      </c>
      <c r="E4665" s="244" t="str">
        <f>CONCATENATE(SUM('Разделы 8, 9, 10'!F29:F29),"&lt;=",SUM('Раздел 1'!M54:M54))</f>
        <v>0&lt;=0</v>
      </c>
    </row>
    <row r="4666" spans="1:5" s="102" customFormat="1" x14ac:dyDescent="0.2">
      <c r="A4666" s="418" t="str">
        <f>IF((SUM('Раздел 1'!N140:N140)=0),"","Неверно!")</f>
        <v/>
      </c>
      <c r="B4666" s="418" t="s">
        <v>23157</v>
      </c>
      <c r="C4666" s="244" t="s">
        <v>2464</v>
      </c>
      <c r="D4666" s="244" t="s">
        <v>942</v>
      </c>
      <c r="E4666" s="244" t="str">
        <f>CONCATENATE(SUM('Раздел 1'!N140:N140),"=",0)</f>
        <v>0=0</v>
      </c>
    </row>
    <row r="4667" spans="1:5" s="102" customFormat="1" x14ac:dyDescent="0.2">
      <c r="A4667" s="418" t="str">
        <f>IF((SUM('Раздел 1'!O140:O140)=0),"","Неверно!")</f>
        <v/>
      </c>
      <c r="B4667" s="418" t="s">
        <v>23157</v>
      </c>
      <c r="C4667" s="244" t="s">
        <v>2465</v>
      </c>
      <c r="D4667" s="244" t="s">
        <v>942</v>
      </c>
      <c r="E4667" s="244" t="str">
        <f>CONCATENATE(SUM('Раздел 1'!O140:O140),"=",0)</f>
        <v>0=0</v>
      </c>
    </row>
    <row r="4668" spans="1:5" s="102" customFormat="1" x14ac:dyDescent="0.2">
      <c r="A4668" s="418" t="str">
        <f>IF((SUM('Раздел 1'!P140:P140)=0),"","Неверно!")</f>
        <v/>
      </c>
      <c r="B4668" s="418" t="s">
        <v>23157</v>
      </c>
      <c r="C4668" s="244" t="s">
        <v>2466</v>
      </c>
      <c r="D4668" s="244" t="s">
        <v>942</v>
      </c>
      <c r="E4668" s="244" t="str">
        <f>CONCATENATE(SUM('Раздел 1'!P140:P140),"=",0)</f>
        <v>0=0</v>
      </c>
    </row>
    <row r="4669" spans="1:5" s="102" customFormat="1" x14ac:dyDescent="0.2">
      <c r="A4669" s="418" t="str">
        <f>IF((SUM('Раздел 1'!T61:T61)=0),"","Неверно!")</f>
        <v/>
      </c>
      <c r="B4669" s="418" t="s">
        <v>23158</v>
      </c>
      <c r="C4669" s="244" t="s">
        <v>3333</v>
      </c>
      <c r="D4669" s="244" t="s">
        <v>374</v>
      </c>
      <c r="E4669" s="244" t="str">
        <f>CONCATENATE(SUM('Раздел 1'!T61:T61),"=",0)</f>
        <v>0=0</v>
      </c>
    </row>
    <row r="4670" spans="1:5" s="102" customFormat="1" x14ac:dyDescent="0.2">
      <c r="A4670" s="418" t="str">
        <f>IF((SUM('Раздел 1'!U61:U61)=0),"","Неверно!")</f>
        <v/>
      </c>
      <c r="B4670" s="418" t="s">
        <v>23158</v>
      </c>
      <c r="C4670" s="244" t="s">
        <v>3334</v>
      </c>
      <c r="D4670" s="244" t="s">
        <v>374</v>
      </c>
      <c r="E4670" s="244" t="str">
        <f>CONCATENATE(SUM('Раздел 1'!U61:U61),"=",0)</f>
        <v>0=0</v>
      </c>
    </row>
    <row r="4671" spans="1:5" s="102" customFormat="1" x14ac:dyDescent="0.2">
      <c r="A4671" s="418" t="str">
        <f>IF((SUM('Раздел 1'!V61:V61)=0),"","Неверно!")</f>
        <v/>
      </c>
      <c r="B4671" s="418" t="s">
        <v>23158</v>
      </c>
      <c r="C4671" s="244" t="s">
        <v>10897</v>
      </c>
      <c r="D4671" s="244" t="s">
        <v>374</v>
      </c>
      <c r="E4671" s="244" t="str">
        <f>CONCATENATE(SUM('Раздел 1'!V61:V61),"=",0)</f>
        <v>0=0</v>
      </c>
    </row>
    <row r="4672" spans="1:5" s="102" customFormat="1" x14ac:dyDescent="0.2">
      <c r="A4672" s="418" t="str">
        <f>IF((SUM('Раздел 1'!N367:N367)=0),"","Неверно!")</f>
        <v/>
      </c>
      <c r="B4672" s="418" t="s">
        <v>23159</v>
      </c>
      <c r="C4672" s="244" t="s">
        <v>13829</v>
      </c>
      <c r="D4672" s="244" t="s">
        <v>405</v>
      </c>
      <c r="E4672" s="244" t="str">
        <f>CONCATENATE(SUM('Раздел 1'!N367:N367),"=",0)</f>
        <v>0=0</v>
      </c>
    </row>
    <row r="4673" spans="1:5" s="102" customFormat="1" x14ac:dyDescent="0.2">
      <c r="A4673" s="418" t="str">
        <f>IF((SUM('Раздел 1'!O367:O367)=0),"","Неверно!")</f>
        <v/>
      </c>
      <c r="B4673" s="418" t="s">
        <v>23159</v>
      </c>
      <c r="C4673" s="244" t="s">
        <v>13830</v>
      </c>
      <c r="D4673" s="244" t="s">
        <v>405</v>
      </c>
      <c r="E4673" s="244" t="str">
        <f>CONCATENATE(SUM('Раздел 1'!O367:O367),"=",0)</f>
        <v>0=0</v>
      </c>
    </row>
    <row r="4674" spans="1:5" s="102" customFormat="1" x14ac:dyDescent="0.2">
      <c r="A4674" s="418" t="str">
        <f>IF((SUM('Раздел 1'!P367:P367)=0),"","Неверно!")</f>
        <v/>
      </c>
      <c r="B4674" s="418" t="s">
        <v>23159</v>
      </c>
      <c r="C4674" s="244" t="s">
        <v>13831</v>
      </c>
      <c r="D4674" s="244" t="s">
        <v>405</v>
      </c>
      <c r="E4674" s="244" t="str">
        <f>CONCATENATE(SUM('Раздел 1'!P367:P367),"=",0)</f>
        <v>0=0</v>
      </c>
    </row>
    <row r="4675" spans="1:5" s="102" customFormat="1" x14ac:dyDescent="0.2">
      <c r="A4675" s="418" t="str">
        <f>IF((SUM('Раздел 1'!T110:T110)=0),"","Неверно!")</f>
        <v/>
      </c>
      <c r="B4675" s="418" t="s">
        <v>23160</v>
      </c>
      <c r="C4675" s="244" t="s">
        <v>8375</v>
      </c>
      <c r="D4675" s="244" t="s">
        <v>374</v>
      </c>
      <c r="E4675" s="244" t="str">
        <f>CONCATENATE(SUM('Раздел 1'!T110:T110),"=",0)</f>
        <v>0=0</v>
      </c>
    </row>
    <row r="4676" spans="1:5" s="102" customFormat="1" x14ac:dyDescent="0.2">
      <c r="A4676" s="418" t="str">
        <f>IF((SUM('Раздел 1'!U110:U110)=0),"","Неверно!")</f>
        <v/>
      </c>
      <c r="B4676" s="418" t="s">
        <v>23160</v>
      </c>
      <c r="C4676" s="244" t="s">
        <v>10896</v>
      </c>
      <c r="D4676" s="244" t="s">
        <v>374</v>
      </c>
      <c r="E4676" s="244" t="str">
        <f>CONCATENATE(SUM('Раздел 1'!U110:U110),"=",0)</f>
        <v>0=0</v>
      </c>
    </row>
    <row r="4677" spans="1:5" s="102" customFormat="1" x14ac:dyDescent="0.2">
      <c r="A4677" s="418" t="str">
        <f>IF((SUM('Раздел 1'!T96:T96)=0),"","Неверно!")</f>
        <v/>
      </c>
      <c r="B4677" s="418" t="s">
        <v>23161</v>
      </c>
      <c r="C4677" s="244" t="s">
        <v>5444</v>
      </c>
      <c r="D4677" s="244" t="s">
        <v>374</v>
      </c>
      <c r="E4677" s="244" t="str">
        <f>CONCATENATE(SUM('Раздел 1'!T96:T96),"=",0)</f>
        <v>0=0</v>
      </c>
    </row>
    <row r="4678" spans="1:5" s="102" customFormat="1" x14ac:dyDescent="0.2">
      <c r="A4678" s="418" t="str">
        <f>IF((SUM('Раздел 1'!U96:U96)=0),"","Неверно!")</f>
        <v/>
      </c>
      <c r="B4678" s="418" t="s">
        <v>23161</v>
      </c>
      <c r="C4678" s="244" t="s">
        <v>5445</v>
      </c>
      <c r="D4678" s="244" t="s">
        <v>374</v>
      </c>
      <c r="E4678" s="244" t="str">
        <f>CONCATENATE(SUM('Раздел 1'!U96:U96),"=",0)</f>
        <v>0=0</v>
      </c>
    </row>
    <row r="4679" spans="1:5" s="102" customFormat="1" x14ac:dyDescent="0.2">
      <c r="A4679" s="418" t="str">
        <f>IF((SUM('Раздел 1'!V96:V96)=0),"","Неверно!")</f>
        <v/>
      </c>
      <c r="B4679" s="418" t="s">
        <v>23161</v>
      </c>
      <c r="C4679" s="244" t="s">
        <v>5446</v>
      </c>
      <c r="D4679" s="244" t="s">
        <v>374</v>
      </c>
      <c r="E4679" s="244" t="str">
        <f>CONCATENATE(SUM('Раздел 1'!V96:V96),"=",0)</f>
        <v>0=0</v>
      </c>
    </row>
    <row r="4680" spans="1:5" s="102" customFormat="1" x14ac:dyDescent="0.2">
      <c r="A4680" s="418" t="str">
        <f>IF((SUM('Раздел 1'!W96:W96)=0),"","Неверно!")</f>
        <v/>
      </c>
      <c r="B4680" s="418" t="s">
        <v>23161</v>
      </c>
      <c r="C4680" s="244" t="s">
        <v>5447</v>
      </c>
      <c r="D4680" s="244" t="s">
        <v>374</v>
      </c>
      <c r="E4680" s="244" t="str">
        <f>CONCATENATE(SUM('Раздел 1'!W96:W96),"=",0)</f>
        <v>0=0</v>
      </c>
    </row>
    <row r="4681" spans="1:5" s="102" customFormat="1" x14ac:dyDescent="0.2">
      <c r="A4681" s="418" t="str">
        <f>IF((SUM('Раздел 1'!X96:X96)=0),"","Неверно!")</f>
        <v/>
      </c>
      <c r="B4681" s="418" t="s">
        <v>23161</v>
      </c>
      <c r="C4681" s="244" t="s">
        <v>5448</v>
      </c>
      <c r="D4681" s="244" t="s">
        <v>374</v>
      </c>
      <c r="E4681" s="244" t="str">
        <f>CONCATENATE(SUM('Раздел 1'!X96:X96),"=",0)</f>
        <v>0=0</v>
      </c>
    </row>
    <row r="4682" spans="1:5" s="102" customFormat="1" x14ac:dyDescent="0.2">
      <c r="A4682" s="418" t="str">
        <f>IF((SUM('Раздел 1'!Y96:Y96)=0),"","Неверно!")</f>
        <v/>
      </c>
      <c r="B4682" s="418" t="s">
        <v>23161</v>
      </c>
      <c r="C4682" s="244" t="s">
        <v>5449</v>
      </c>
      <c r="D4682" s="244" t="s">
        <v>374</v>
      </c>
      <c r="E4682" s="244" t="str">
        <f>CONCATENATE(SUM('Раздел 1'!Y96:Y96),"=",0)</f>
        <v>0=0</v>
      </c>
    </row>
    <row r="4683" spans="1:5" s="102" customFormat="1" x14ac:dyDescent="0.2">
      <c r="A4683" s="418" t="str">
        <f>IF((SUM('Раздел 1'!T58:T58)=0),"","Неверно!")</f>
        <v/>
      </c>
      <c r="B4683" s="418" t="s">
        <v>23162</v>
      </c>
      <c r="C4683" s="244" t="s">
        <v>5441</v>
      </c>
      <c r="D4683" s="244" t="s">
        <v>374</v>
      </c>
      <c r="E4683" s="244" t="str">
        <f>CONCATENATE(SUM('Раздел 1'!T58:T58),"=",0)</f>
        <v>0=0</v>
      </c>
    </row>
    <row r="4684" spans="1:5" s="102" customFormat="1" x14ac:dyDescent="0.2">
      <c r="A4684" s="418" t="str">
        <f>IF((SUM('Раздел 1'!U58:U58)=0),"","Неверно!")</f>
        <v/>
      </c>
      <c r="B4684" s="418" t="s">
        <v>23162</v>
      </c>
      <c r="C4684" s="244" t="s">
        <v>5442</v>
      </c>
      <c r="D4684" s="244" t="s">
        <v>374</v>
      </c>
      <c r="E4684" s="244" t="str">
        <f>CONCATENATE(SUM('Раздел 1'!U58:U58),"=",0)</f>
        <v>0=0</v>
      </c>
    </row>
    <row r="4685" spans="1:5" s="102" customFormat="1" x14ac:dyDescent="0.2">
      <c r="A4685" s="418" t="str">
        <f>IF((SUM('Раздел 1'!V58:V58)=0),"","Неверно!")</f>
        <v/>
      </c>
      <c r="B4685" s="418" t="s">
        <v>23162</v>
      </c>
      <c r="C4685" s="244" t="s">
        <v>5443</v>
      </c>
      <c r="D4685" s="244" t="s">
        <v>374</v>
      </c>
      <c r="E4685" s="244" t="str">
        <f>CONCATENATE(SUM('Раздел 1'!V58:V58),"=",0)</f>
        <v>0=0</v>
      </c>
    </row>
    <row r="4686" spans="1:5" s="102" customFormat="1" ht="25.5" x14ac:dyDescent="0.2">
      <c r="A4686" s="418" t="str">
        <f>IF((SUM('Раздел 1'!AB10:AB10)&lt;=SUM('Раздел 1'!M10:M10)-SUM('Раздел 1'!Z10:Z10)),"","Неверно!")</f>
        <v/>
      </c>
      <c r="B4686" s="418" t="s">
        <v>23163</v>
      </c>
      <c r="C4686" s="244" t="s">
        <v>5072</v>
      </c>
      <c r="D4686" s="244" t="s">
        <v>1487</v>
      </c>
      <c r="E4686" s="244" t="str">
        <f>CONCATENATE(SUM('Раздел 1'!AB10:AB10),"&lt;=",SUM('Раздел 1'!M10:M10),"-",SUM('Раздел 1'!Z10:Z10))</f>
        <v>0&lt;=60-0</v>
      </c>
    </row>
    <row r="4687" spans="1:5" s="102" customFormat="1" ht="25.5" x14ac:dyDescent="0.2">
      <c r="A4687" s="418" t="str">
        <f>IF((SUM('Раздел 1'!AB19:AB19)&lt;=SUM('Раздел 1'!M19:M19)-SUM('Раздел 1'!Z19:Z19)),"","Неверно!")</f>
        <v/>
      </c>
      <c r="B4687" s="418" t="s">
        <v>23163</v>
      </c>
      <c r="C4687" s="244" t="s">
        <v>5073</v>
      </c>
      <c r="D4687" s="244" t="s">
        <v>1487</v>
      </c>
      <c r="E4687" s="244" t="str">
        <f>CONCATENATE(SUM('Раздел 1'!AB19:AB19),"&lt;=",SUM('Раздел 1'!M19:M19),"-",SUM('Раздел 1'!Z19:Z19))</f>
        <v>0&lt;=0-0</v>
      </c>
    </row>
    <row r="4688" spans="1:5" s="102" customFormat="1" ht="25.5" x14ac:dyDescent="0.2">
      <c r="A4688" s="418" t="str">
        <f>IF((SUM('Раздел 1'!AB109:AB109)&lt;=SUM('Раздел 1'!M109:M109)-SUM('Раздел 1'!Z109:Z109)),"","Неверно!")</f>
        <v/>
      </c>
      <c r="B4688" s="418" t="s">
        <v>23163</v>
      </c>
      <c r="C4688" s="244" t="s">
        <v>5074</v>
      </c>
      <c r="D4688" s="244" t="s">
        <v>1487</v>
      </c>
      <c r="E4688" s="244" t="str">
        <f>CONCATENATE(SUM('Раздел 1'!AB109:AB109),"&lt;=",SUM('Раздел 1'!M109:M109),"-",SUM('Раздел 1'!Z109:Z109))</f>
        <v>0&lt;=0-0</v>
      </c>
    </row>
    <row r="4689" spans="1:5" s="102" customFormat="1" ht="25.5" x14ac:dyDescent="0.2">
      <c r="A4689" s="418" t="str">
        <f>IF((SUM('Раздел 1'!AB110:AB110)&lt;=SUM('Раздел 1'!M110:M110)-SUM('Раздел 1'!Z110:Z110)),"","Неверно!")</f>
        <v/>
      </c>
      <c r="B4689" s="418" t="s">
        <v>23163</v>
      </c>
      <c r="C4689" s="244" t="s">
        <v>5075</v>
      </c>
      <c r="D4689" s="244" t="s">
        <v>1487</v>
      </c>
      <c r="E4689" s="244" t="str">
        <f>CONCATENATE(SUM('Раздел 1'!AB110:AB110),"&lt;=",SUM('Раздел 1'!M110:M110),"-",SUM('Раздел 1'!Z110:Z110))</f>
        <v>0&lt;=0-0</v>
      </c>
    </row>
    <row r="4690" spans="1:5" s="102" customFormat="1" ht="25.5" x14ac:dyDescent="0.2">
      <c r="A4690" s="418" t="str">
        <f>IF((SUM('Раздел 1'!AB111:AB111)&lt;=SUM('Раздел 1'!M111:M111)-SUM('Раздел 1'!Z111:Z111)),"","Неверно!")</f>
        <v/>
      </c>
      <c r="B4690" s="418" t="s">
        <v>23163</v>
      </c>
      <c r="C4690" s="244" t="s">
        <v>5076</v>
      </c>
      <c r="D4690" s="244" t="s">
        <v>1487</v>
      </c>
      <c r="E4690" s="244" t="str">
        <f>CONCATENATE(SUM('Раздел 1'!AB111:AB111),"&lt;=",SUM('Раздел 1'!M111:M111),"-",SUM('Раздел 1'!Z111:Z111))</f>
        <v>0&lt;=0-0</v>
      </c>
    </row>
    <row r="4691" spans="1:5" s="102" customFormat="1" ht="25.5" x14ac:dyDescent="0.2">
      <c r="A4691" s="418" t="str">
        <f>IF((SUM('Раздел 1'!AB112:AB112)&lt;=SUM('Раздел 1'!M112:M112)-SUM('Раздел 1'!Z112:Z112)),"","Неверно!")</f>
        <v/>
      </c>
      <c r="B4691" s="418" t="s">
        <v>23163</v>
      </c>
      <c r="C4691" s="244" t="s">
        <v>5077</v>
      </c>
      <c r="D4691" s="244" t="s">
        <v>1487</v>
      </c>
      <c r="E4691" s="244" t="str">
        <f>CONCATENATE(SUM('Раздел 1'!AB112:AB112),"&lt;=",SUM('Раздел 1'!M112:M112),"-",SUM('Раздел 1'!Z112:Z112))</f>
        <v>0&lt;=0-0</v>
      </c>
    </row>
    <row r="4692" spans="1:5" s="102" customFormat="1" ht="25.5" x14ac:dyDescent="0.2">
      <c r="A4692" s="418" t="str">
        <f>IF((SUM('Раздел 1'!AB113:AB113)&lt;=SUM('Раздел 1'!M113:M113)-SUM('Раздел 1'!Z113:Z113)),"","Неверно!")</f>
        <v/>
      </c>
      <c r="B4692" s="418" t="s">
        <v>23163</v>
      </c>
      <c r="C4692" s="244" t="s">
        <v>5078</v>
      </c>
      <c r="D4692" s="244" t="s">
        <v>1487</v>
      </c>
      <c r="E4692" s="244" t="str">
        <f>CONCATENATE(SUM('Раздел 1'!AB113:AB113),"&lt;=",SUM('Раздел 1'!M113:M113),"-",SUM('Раздел 1'!Z113:Z113))</f>
        <v>0&lt;=0-0</v>
      </c>
    </row>
    <row r="4693" spans="1:5" s="102" customFormat="1" ht="25.5" x14ac:dyDescent="0.2">
      <c r="A4693" s="418" t="str">
        <f>IF((SUM('Раздел 1'!AB114:AB114)&lt;=SUM('Раздел 1'!M114:M114)-SUM('Раздел 1'!Z114:Z114)),"","Неверно!")</f>
        <v/>
      </c>
      <c r="B4693" s="418" t="s">
        <v>23163</v>
      </c>
      <c r="C4693" s="244" t="s">
        <v>5079</v>
      </c>
      <c r="D4693" s="244" t="s">
        <v>1487</v>
      </c>
      <c r="E4693" s="244" t="str">
        <f>CONCATENATE(SUM('Раздел 1'!AB114:AB114),"&lt;=",SUM('Раздел 1'!M114:M114),"-",SUM('Раздел 1'!Z114:Z114))</f>
        <v>0&lt;=0-0</v>
      </c>
    </row>
    <row r="4694" spans="1:5" s="102" customFormat="1" ht="25.5" x14ac:dyDescent="0.2">
      <c r="A4694" s="418" t="str">
        <f>IF((SUM('Раздел 1'!AB115:AB115)&lt;=SUM('Раздел 1'!M115:M115)-SUM('Раздел 1'!Z115:Z115)),"","Неверно!")</f>
        <v/>
      </c>
      <c r="B4694" s="418" t="s">
        <v>23163</v>
      </c>
      <c r="C4694" s="244" t="s">
        <v>5080</v>
      </c>
      <c r="D4694" s="244" t="s">
        <v>1487</v>
      </c>
      <c r="E4694" s="244" t="str">
        <f>CONCATENATE(SUM('Раздел 1'!AB115:AB115),"&lt;=",SUM('Раздел 1'!M115:M115),"-",SUM('Раздел 1'!Z115:Z115))</f>
        <v>0&lt;=0-0</v>
      </c>
    </row>
    <row r="4695" spans="1:5" s="102" customFormat="1" ht="25.5" x14ac:dyDescent="0.2">
      <c r="A4695" s="418" t="str">
        <f>IF((SUM('Раздел 1'!AB116:AB116)&lt;=SUM('Раздел 1'!M116:M116)-SUM('Раздел 1'!Z116:Z116)),"","Неверно!")</f>
        <v/>
      </c>
      <c r="B4695" s="418" t="s">
        <v>23163</v>
      </c>
      <c r="C4695" s="244" t="s">
        <v>5081</v>
      </c>
      <c r="D4695" s="244" t="s">
        <v>1487</v>
      </c>
      <c r="E4695" s="244" t="str">
        <f>CONCATENATE(SUM('Раздел 1'!AB116:AB116),"&lt;=",SUM('Раздел 1'!M116:M116),"-",SUM('Раздел 1'!Z116:Z116))</f>
        <v>0&lt;=0-0</v>
      </c>
    </row>
    <row r="4696" spans="1:5" s="102" customFormat="1" ht="25.5" x14ac:dyDescent="0.2">
      <c r="A4696" s="418" t="str">
        <f>IF((SUM('Раздел 1'!AB117:AB117)&lt;=SUM('Раздел 1'!M117:M117)-SUM('Раздел 1'!Z117:Z117)),"","Неверно!")</f>
        <v/>
      </c>
      <c r="B4696" s="418" t="s">
        <v>23163</v>
      </c>
      <c r="C4696" s="244" t="s">
        <v>5082</v>
      </c>
      <c r="D4696" s="244" t="s">
        <v>1487</v>
      </c>
      <c r="E4696" s="244" t="str">
        <f>CONCATENATE(SUM('Раздел 1'!AB117:AB117),"&lt;=",SUM('Раздел 1'!M117:M117),"-",SUM('Раздел 1'!Z117:Z117))</f>
        <v>0&lt;=0-0</v>
      </c>
    </row>
    <row r="4697" spans="1:5" s="102" customFormat="1" ht="25.5" x14ac:dyDescent="0.2">
      <c r="A4697" s="418" t="str">
        <f>IF((SUM('Раздел 1'!AB118:AB118)&lt;=SUM('Раздел 1'!M118:M118)-SUM('Раздел 1'!Z118:Z118)),"","Неверно!")</f>
        <v/>
      </c>
      <c r="B4697" s="418" t="s">
        <v>23163</v>
      </c>
      <c r="C4697" s="244" t="s">
        <v>5083</v>
      </c>
      <c r="D4697" s="244" t="s">
        <v>1487</v>
      </c>
      <c r="E4697" s="244" t="str">
        <f>CONCATENATE(SUM('Раздел 1'!AB118:AB118),"&lt;=",SUM('Раздел 1'!M118:M118),"-",SUM('Раздел 1'!Z118:Z118))</f>
        <v>0&lt;=0-0</v>
      </c>
    </row>
    <row r="4698" spans="1:5" s="102" customFormat="1" ht="25.5" x14ac:dyDescent="0.2">
      <c r="A4698" s="418" t="str">
        <f>IF((SUM('Раздел 1'!AB20:AB20)&lt;=SUM('Раздел 1'!M20:M20)-SUM('Раздел 1'!Z20:Z20)),"","Неверно!")</f>
        <v/>
      </c>
      <c r="B4698" s="418" t="s">
        <v>23163</v>
      </c>
      <c r="C4698" s="244" t="s">
        <v>5084</v>
      </c>
      <c r="D4698" s="244" t="s">
        <v>1487</v>
      </c>
      <c r="E4698" s="244" t="str">
        <f>CONCATENATE(SUM('Раздел 1'!AB20:AB20),"&lt;=",SUM('Раздел 1'!M20:M20),"-",SUM('Раздел 1'!Z20:Z20))</f>
        <v>0&lt;=0-0</v>
      </c>
    </row>
    <row r="4699" spans="1:5" s="102" customFormat="1" ht="25.5" x14ac:dyDescent="0.2">
      <c r="A4699" s="418" t="str">
        <f>IF((SUM('Раздел 1'!AB119:AB119)&lt;=SUM('Раздел 1'!M119:M119)-SUM('Раздел 1'!Z119:Z119)),"","Неверно!")</f>
        <v/>
      </c>
      <c r="B4699" s="418" t="s">
        <v>23163</v>
      </c>
      <c r="C4699" s="244" t="s">
        <v>5085</v>
      </c>
      <c r="D4699" s="244" t="s">
        <v>1487</v>
      </c>
      <c r="E4699" s="244" t="str">
        <f>CONCATENATE(SUM('Раздел 1'!AB119:AB119),"&lt;=",SUM('Раздел 1'!M119:M119),"-",SUM('Раздел 1'!Z119:Z119))</f>
        <v>0&lt;=0-0</v>
      </c>
    </row>
    <row r="4700" spans="1:5" s="102" customFormat="1" ht="25.5" x14ac:dyDescent="0.2">
      <c r="A4700" s="418" t="str">
        <f>IF((SUM('Раздел 1'!AB120:AB120)&lt;=SUM('Раздел 1'!M120:M120)-SUM('Раздел 1'!Z120:Z120)),"","Неверно!")</f>
        <v/>
      </c>
      <c r="B4700" s="418" t="s">
        <v>23163</v>
      </c>
      <c r="C4700" s="244" t="s">
        <v>5086</v>
      </c>
      <c r="D4700" s="244" t="s">
        <v>1487</v>
      </c>
      <c r="E4700" s="244" t="str">
        <f>CONCATENATE(SUM('Раздел 1'!AB120:AB120),"&lt;=",SUM('Раздел 1'!M120:M120),"-",SUM('Раздел 1'!Z120:Z120))</f>
        <v>0&lt;=0-0</v>
      </c>
    </row>
    <row r="4701" spans="1:5" s="102" customFormat="1" ht="25.5" x14ac:dyDescent="0.2">
      <c r="A4701" s="418" t="str">
        <f>IF((SUM('Раздел 1'!AB121:AB121)&lt;=SUM('Раздел 1'!M121:M121)-SUM('Раздел 1'!Z121:Z121)),"","Неверно!")</f>
        <v/>
      </c>
      <c r="B4701" s="418" t="s">
        <v>23163</v>
      </c>
      <c r="C4701" s="244" t="s">
        <v>5087</v>
      </c>
      <c r="D4701" s="244" t="s">
        <v>1487</v>
      </c>
      <c r="E4701" s="244" t="str">
        <f>CONCATENATE(SUM('Раздел 1'!AB121:AB121),"&lt;=",SUM('Раздел 1'!M121:M121),"-",SUM('Раздел 1'!Z121:Z121))</f>
        <v>0&lt;=0-0</v>
      </c>
    </row>
    <row r="4702" spans="1:5" s="102" customFormat="1" ht="25.5" x14ac:dyDescent="0.2">
      <c r="A4702" s="418" t="str">
        <f>IF((SUM('Раздел 1'!AB122:AB122)&lt;=SUM('Раздел 1'!M122:M122)-SUM('Раздел 1'!Z122:Z122)),"","Неверно!")</f>
        <v/>
      </c>
      <c r="B4702" s="418" t="s">
        <v>23163</v>
      </c>
      <c r="C4702" s="244" t="s">
        <v>5088</v>
      </c>
      <c r="D4702" s="244" t="s">
        <v>1487</v>
      </c>
      <c r="E4702" s="244" t="str">
        <f>CONCATENATE(SUM('Раздел 1'!AB122:AB122),"&lt;=",SUM('Раздел 1'!M122:M122),"-",SUM('Раздел 1'!Z122:Z122))</f>
        <v>0&lt;=0-0</v>
      </c>
    </row>
    <row r="4703" spans="1:5" s="102" customFormat="1" ht="25.5" x14ac:dyDescent="0.2">
      <c r="A4703" s="418" t="str">
        <f>IF((SUM('Раздел 1'!AB123:AB123)&lt;=SUM('Раздел 1'!M123:M123)-SUM('Раздел 1'!Z123:Z123)),"","Неверно!")</f>
        <v/>
      </c>
      <c r="B4703" s="418" t="s">
        <v>23163</v>
      </c>
      <c r="C4703" s="244" t="s">
        <v>5089</v>
      </c>
      <c r="D4703" s="244" t="s">
        <v>1487</v>
      </c>
      <c r="E4703" s="244" t="str">
        <f>CONCATENATE(SUM('Раздел 1'!AB123:AB123),"&lt;=",SUM('Раздел 1'!M123:M123),"-",SUM('Раздел 1'!Z123:Z123))</f>
        <v>0&lt;=0-0</v>
      </c>
    </row>
    <row r="4704" spans="1:5" s="102" customFormat="1" ht="25.5" x14ac:dyDescent="0.2">
      <c r="A4704" s="418" t="str">
        <f>IF((SUM('Раздел 1'!AB124:AB124)&lt;=SUM('Раздел 1'!M124:M124)-SUM('Раздел 1'!Z124:Z124)),"","Неверно!")</f>
        <v/>
      </c>
      <c r="B4704" s="418" t="s">
        <v>23163</v>
      </c>
      <c r="C4704" s="244" t="s">
        <v>5090</v>
      </c>
      <c r="D4704" s="244" t="s">
        <v>1487</v>
      </c>
      <c r="E4704" s="244" t="str">
        <f>CONCATENATE(SUM('Раздел 1'!AB124:AB124),"&lt;=",SUM('Раздел 1'!M124:M124),"-",SUM('Раздел 1'!Z124:Z124))</f>
        <v>0&lt;=0-0</v>
      </c>
    </row>
    <row r="4705" spans="1:5" s="102" customFormat="1" ht="25.5" x14ac:dyDescent="0.2">
      <c r="A4705" s="418" t="str">
        <f>IF((SUM('Раздел 1'!AB125:AB125)&lt;=SUM('Раздел 1'!M125:M125)-SUM('Раздел 1'!Z125:Z125)),"","Неверно!")</f>
        <v/>
      </c>
      <c r="B4705" s="418" t="s">
        <v>23163</v>
      </c>
      <c r="C4705" s="244" t="s">
        <v>5091</v>
      </c>
      <c r="D4705" s="244" t="s">
        <v>1487</v>
      </c>
      <c r="E4705" s="244" t="str">
        <f>CONCATENATE(SUM('Раздел 1'!AB125:AB125),"&lt;=",SUM('Раздел 1'!M125:M125),"-",SUM('Раздел 1'!Z125:Z125))</f>
        <v>0&lt;=0-0</v>
      </c>
    </row>
    <row r="4706" spans="1:5" s="102" customFormat="1" ht="25.5" x14ac:dyDescent="0.2">
      <c r="A4706" s="418" t="str">
        <f>IF((SUM('Раздел 1'!AB126:AB126)&lt;=SUM('Раздел 1'!M126:M126)-SUM('Раздел 1'!Z126:Z126)),"","Неверно!")</f>
        <v/>
      </c>
      <c r="B4706" s="418" t="s">
        <v>23163</v>
      </c>
      <c r="C4706" s="244" t="s">
        <v>5092</v>
      </c>
      <c r="D4706" s="244" t="s">
        <v>1487</v>
      </c>
      <c r="E4706" s="244" t="str">
        <f>CONCATENATE(SUM('Раздел 1'!AB126:AB126),"&lt;=",SUM('Раздел 1'!M126:M126),"-",SUM('Раздел 1'!Z126:Z126))</f>
        <v>0&lt;=0-0</v>
      </c>
    </row>
    <row r="4707" spans="1:5" s="102" customFormat="1" ht="25.5" x14ac:dyDescent="0.2">
      <c r="A4707" s="418" t="str">
        <f>IF((SUM('Раздел 1'!AB127:AB127)&lt;=SUM('Раздел 1'!M127:M127)-SUM('Раздел 1'!Z127:Z127)),"","Неверно!")</f>
        <v/>
      </c>
      <c r="B4707" s="418" t="s">
        <v>23163</v>
      </c>
      <c r="C4707" s="244" t="s">
        <v>5093</v>
      </c>
      <c r="D4707" s="244" t="s">
        <v>1487</v>
      </c>
      <c r="E4707" s="244" t="str">
        <f>CONCATENATE(SUM('Раздел 1'!AB127:AB127),"&lt;=",SUM('Раздел 1'!M127:M127),"-",SUM('Раздел 1'!Z127:Z127))</f>
        <v>0&lt;=0-0</v>
      </c>
    </row>
    <row r="4708" spans="1:5" s="102" customFormat="1" ht="25.5" x14ac:dyDescent="0.2">
      <c r="A4708" s="418" t="str">
        <f>IF((SUM('Раздел 1'!AB128:AB128)&lt;=SUM('Раздел 1'!M128:M128)-SUM('Раздел 1'!Z128:Z128)),"","Неверно!")</f>
        <v/>
      </c>
      <c r="B4708" s="418" t="s">
        <v>23163</v>
      </c>
      <c r="C4708" s="244" t="s">
        <v>5094</v>
      </c>
      <c r="D4708" s="244" t="s">
        <v>1487</v>
      </c>
      <c r="E4708" s="244" t="str">
        <f>CONCATENATE(SUM('Раздел 1'!AB128:AB128),"&lt;=",SUM('Раздел 1'!M128:M128),"-",SUM('Раздел 1'!Z128:Z128))</f>
        <v>0&lt;=0-0</v>
      </c>
    </row>
    <row r="4709" spans="1:5" s="102" customFormat="1" ht="25.5" x14ac:dyDescent="0.2">
      <c r="A4709" s="418" t="str">
        <f>IF((SUM('Раздел 1'!AB21:AB21)&lt;=SUM('Раздел 1'!M21:M21)-SUM('Раздел 1'!Z21:Z21)),"","Неверно!")</f>
        <v/>
      </c>
      <c r="B4709" s="418" t="s">
        <v>23163</v>
      </c>
      <c r="C4709" s="244" t="s">
        <v>5095</v>
      </c>
      <c r="D4709" s="244" t="s">
        <v>1487</v>
      </c>
      <c r="E4709" s="244" t="str">
        <f>CONCATENATE(SUM('Раздел 1'!AB21:AB21),"&lt;=",SUM('Раздел 1'!M21:M21),"-",SUM('Раздел 1'!Z21:Z21))</f>
        <v>0&lt;=0-0</v>
      </c>
    </row>
    <row r="4710" spans="1:5" s="102" customFormat="1" ht="25.5" x14ac:dyDescent="0.2">
      <c r="A4710" s="418" t="str">
        <f>IF((SUM('Раздел 1'!AB129:AB129)&lt;=SUM('Раздел 1'!M129:M129)-SUM('Раздел 1'!Z129:Z129)),"","Неверно!")</f>
        <v/>
      </c>
      <c r="B4710" s="418" t="s">
        <v>23163</v>
      </c>
      <c r="C4710" s="244" t="s">
        <v>5096</v>
      </c>
      <c r="D4710" s="244" t="s">
        <v>1487</v>
      </c>
      <c r="E4710" s="244" t="str">
        <f>CONCATENATE(SUM('Раздел 1'!AB129:AB129),"&lt;=",SUM('Раздел 1'!M129:M129),"-",SUM('Раздел 1'!Z129:Z129))</f>
        <v>0&lt;=0-0</v>
      </c>
    </row>
    <row r="4711" spans="1:5" s="102" customFormat="1" ht="25.5" x14ac:dyDescent="0.2">
      <c r="A4711" s="418" t="str">
        <f>IF((SUM('Раздел 1'!AB130:AB130)&lt;=SUM('Раздел 1'!M130:M130)-SUM('Раздел 1'!Z130:Z130)),"","Неверно!")</f>
        <v/>
      </c>
      <c r="B4711" s="418" t="s">
        <v>23163</v>
      </c>
      <c r="C4711" s="244" t="s">
        <v>5097</v>
      </c>
      <c r="D4711" s="244" t="s">
        <v>1487</v>
      </c>
      <c r="E4711" s="244" t="str">
        <f>CONCATENATE(SUM('Раздел 1'!AB130:AB130),"&lt;=",SUM('Раздел 1'!M130:M130),"-",SUM('Раздел 1'!Z130:Z130))</f>
        <v>0&lt;=0-0</v>
      </c>
    </row>
    <row r="4712" spans="1:5" s="102" customFormat="1" ht="25.5" x14ac:dyDescent="0.2">
      <c r="A4712" s="418" t="str">
        <f>IF((SUM('Раздел 1'!AB131:AB131)&lt;=SUM('Раздел 1'!M131:M131)-SUM('Раздел 1'!Z131:Z131)),"","Неверно!")</f>
        <v/>
      </c>
      <c r="B4712" s="418" t="s">
        <v>23163</v>
      </c>
      <c r="C4712" s="244" t="s">
        <v>5098</v>
      </c>
      <c r="D4712" s="244" t="s">
        <v>1487</v>
      </c>
      <c r="E4712" s="244" t="str">
        <f>CONCATENATE(SUM('Раздел 1'!AB131:AB131),"&lt;=",SUM('Раздел 1'!M131:M131),"-",SUM('Раздел 1'!Z131:Z131))</f>
        <v>0&lt;=0-0</v>
      </c>
    </row>
    <row r="4713" spans="1:5" s="102" customFormat="1" ht="25.5" x14ac:dyDescent="0.2">
      <c r="A4713" s="418" t="str">
        <f>IF((SUM('Раздел 1'!AB132:AB132)&lt;=SUM('Раздел 1'!M132:M132)-SUM('Раздел 1'!Z132:Z132)),"","Неверно!")</f>
        <v/>
      </c>
      <c r="B4713" s="418" t="s">
        <v>23163</v>
      </c>
      <c r="C4713" s="244" t="s">
        <v>5099</v>
      </c>
      <c r="D4713" s="244" t="s">
        <v>1487</v>
      </c>
      <c r="E4713" s="244" t="str">
        <f>CONCATENATE(SUM('Раздел 1'!AB132:AB132),"&lt;=",SUM('Раздел 1'!M132:M132),"-",SUM('Раздел 1'!Z132:Z132))</f>
        <v>0&lt;=0-0</v>
      </c>
    </row>
    <row r="4714" spans="1:5" s="102" customFormat="1" ht="25.5" x14ac:dyDescent="0.2">
      <c r="A4714" s="418" t="str">
        <f>IF((SUM('Раздел 1'!AB133:AB133)&lt;=SUM('Раздел 1'!M133:M133)-SUM('Раздел 1'!Z133:Z133)),"","Неверно!")</f>
        <v/>
      </c>
      <c r="B4714" s="418" t="s">
        <v>23163</v>
      </c>
      <c r="C4714" s="244" t="s">
        <v>5100</v>
      </c>
      <c r="D4714" s="244" t="s">
        <v>1487</v>
      </c>
      <c r="E4714" s="244" t="str">
        <f>CONCATENATE(SUM('Раздел 1'!AB133:AB133),"&lt;=",SUM('Раздел 1'!M133:M133),"-",SUM('Раздел 1'!Z133:Z133))</f>
        <v>0&lt;=0-0</v>
      </c>
    </row>
    <row r="4715" spans="1:5" s="102" customFormat="1" ht="25.5" x14ac:dyDescent="0.2">
      <c r="A4715" s="418" t="str">
        <f>IF((SUM('Раздел 1'!AB134:AB134)&lt;=SUM('Раздел 1'!M134:M134)-SUM('Раздел 1'!Z134:Z134)),"","Неверно!")</f>
        <v/>
      </c>
      <c r="B4715" s="418" t="s">
        <v>23163</v>
      </c>
      <c r="C4715" s="244" t="s">
        <v>5101</v>
      </c>
      <c r="D4715" s="244" t="s">
        <v>1487</v>
      </c>
      <c r="E4715" s="244" t="str">
        <f>CONCATENATE(SUM('Раздел 1'!AB134:AB134),"&lt;=",SUM('Раздел 1'!M134:M134),"-",SUM('Раздел 1'!Z134:Z134))</f>
        <v>0&lt;=0-0</v>
      </c>
    </row>
    <row r="4716" spans="1:5" s="102" customFormat="1" ht="25.5" x14ac:dyDescent="0.2">
      <c r="A4716" s="418" t="str">
        <f>IF((SUM('Раздел 1'!AB135:AB135)&lt;=SUM('Раздел 1'!M135:M135)-SUM('Раздел 1'!Z135:Z135)),"","Неверно!")</f>
        <v/>
      </c>
      <c r="B4716" s="418" t="s">
        <v>23163</v>
      </c>
      <c r="C4716" s="244" t="s">
        <v>5102</v>
      </c>
      <c r="D4716" s="244" t="s">
        <v>1487</v>
      </c>
      <c r="E4716" s="244" t="str">
        <f>CONCATENATE(SUM('Раздел 1'!AB135:AB135),"&lt;=",SUM('Раздел 1'!M135:M135),"-",SUM('Раздел 1'!Z135:Z135))</f>
        <v>0&lt;=0-0</v>
      </c>
    </row>
    <row r="4717" spans="1:5" s="102" customFormat="1" ht="25.5" x14ac:dyDescent="0.2">
      <c r="A4717" s="418" t="str">
        <f>IF((SUM('Раздел 1'!AB136:AB136)&lt;=SUM('Раздел 1'!M136:M136)-SUM('Раздел 1'!Z136:Z136)),"","Неверно!")</f>
        <v/>
      </c>
      <c r="B4717" s="418" t="s">
        <v>23163</v>
      </c>
      <c r="C4717" s="244" t="s">
        <v>5103</v>
      </c>
      <c r="D4717" s="244" t="s">
        <v>1487</v>
      </c>
      <c r="E4717" s="244" t="str">
        <f>CONCATENATE(SUM('Раздел 1'!AB136:AB136),"&lt;=",SUM('Раздел 1'!M136:M136),"-",SUM('Раздел 1'!Z136:Z136))</f>
        <v>0&lt;=0-0</v>
      </c>
    </row>
    <row r="4718" spans="1:5" s="102" customFormat="1" ht="25.5" x14ac:dyDescent="0.2">
      <c r="A4718" s="418" t="str">
        <f>IF((SUM('Раздел 1'!AB137:AB137)&lt;=SUM('Раздел 1'!M137:M137)-SUM('Раздел 1'!Z137:Z137)),"","Неверно!")</f>
        <v/>
      </c>
      <c r="B4718" s="418" t="s">
        <v>23163</v>
      </c>
      <c r="C4718" s="244" t="s">
        <v>5104</v>
      </c>
      <c r="D4718" s="244" t="s">
        <v>1487</v>
      </c>
      <c r="E4718" s="244" t="str">
        <f>CONCATENATE(SUM('Раздел 1'!AB137:AB137),"&lt;=",SUM('Раздел 1'!M137:M137),"-",SUM('Раздел 1'!Z137:Z137))</f>
        <v>0&lt;=0-0</v>
      </c>
    </row>
    <row r="4719" spans="1:5" s="102" customFormat="1" ht="25.5" x14ac:dyDescent="0.2">
      <c r="A4719" s="418" t="str">
        <f>IF((SUM('Раздел 1'!AB138:AB138)&lt;=SUM('Раздел 1'!M138:M138)-SUM('Раздел 1'!Z138:Z138)),"","Неверно!")</f>
        <v/>
      </c>
      <c r="B4719" s="418" t="s">
        <v>23163</v>
      </c>
      <c r="C4719" s="244" t="s">
        <v>5105</v>
      </c>
      <c r="D4719" s="244" t="s">
        <v>1487</v>
      </c>
      <c r="E4719" s="244" t="str">
        <f>CONCATENATE(SUM('Раздел 1'!AB138:AB138),"&lt;=",SUM('Раздел 1'!M138:M138),"-",SUM('Раздел 1'!Z138:Z138))</f>
        <v>0&lt;=0-0</v>
      </c>
    </row>
    <row r="4720" spans="1:5" s="102" customFormat="1" ht="25.5" x14ac:dyDescent="0.2">
      <c r="A4720" s="418" t="str">
        <f>IF((SUM('Раздел 1'!AB22:AB22)&lt;=SUM('Раздел 1'!M22:M22)-SUM('Раздел 1'!Z22:Z22)),"","Неверно!")</f>
        <v/>
      </c>
      <c r="B4720" s="418" t="s">
        <v>23163</v>
      </c>
      <c r="C4720" s="244" t="s">
        <v>5106</v>
      </c>
      <c r="D4720" s="244" t="s">
        <v>1487</v>
      </c>
      <c r="E4720" s="244" t="str">
        <f>CONCATENATE(SUM('Раздел 1'!AB22:AB22),"&lt;=",SUM('Раздел 1'!M22:M22),"-",SUM('Раздел 1'!Z22:Z22))</f>
        <v>0&lt;=0-0</v>
      </c>
    </row>
    <row r="4721" spans="1:5" s="102" customFormat="1" ht="25.5" x14ac:dyDescent="0.2">
      <c r="A4721" s="418" t="str">
        <f>IF((SUM('Раздел 1'!AB139:AB139)&lt;=SUM('Раздел 1'!M139:M139)-SUM('Раздел 1'!Z139:Z139)),"","Неверно!")</f>
        <v/>
      </c>
      <c r="B4721" s="418" t="s">
        <v>23163</v>
      </c>
      <c r="C4721" s="244" t="s">
        <v>5107</v>
      </c>
      <c r="D4721" s="244" t="s">
        <v>1487</v>
      </c>
      <c r="E4721" s="244" t="str">
        <f>CONCATENATE(SUM('Раздел 1'!AB139:AB139),"&lt;=",SUM('Раздел 1'!M139:M139),"-",SUM('Раздел 1'!Z139:Z139))</f>
        <v>0&lt;=0-0</v>
      </c>
    </row>
    <row r="4722" spans="1:5" s="102" customFormat="1" ht="25.5" x14ac:dyDescent="0.2">
      <c r="A4722" s="418" t="str">
        <f>IF((SUM('Раздел 1'!AB140:AB140)&lt;=SUM('Раздел 1'!M140:M140)-SUM('Раздел 1'!Z140:Z140)),"","Неверно!")</f>
        <v/>
      </c>
      <c r="B4722" s="418" t="s">
        <v>23163</v>
      </c>
      <c r="C4722" s="244" t="s">
        <v>5108</v>
      </c>
      <c r="D4722" s="244" t="s">
        <v>1487</v>
      </c>
      <c r="E4722" s="244" t="str">
        <f>CONCATENATE(SUM('Раздел 1'!AB140:AB140),"&lt;=",SUM('Раздел 1'!M140:M140),"-",SUM('Раздел 1'!Z140:Z140))</f>
        <v>0&lt;=0-0</v>
      </c>
    </row>
    <row r="4723" spans="1:5" s="102" customFormat="1" ht="25.5" x14ac:dyDescent="0.2">
      <c r="A4723" s="418" t="str">
        <f>IF((SUM('Раздел 1'!AB141:AB141)&lt;=SUM('Раздел 1'!M141:M141)-SUM('Раздел 1'!Z141:Z141)),"","Неверно!")</f>
        <v/>
      </c>
      <c r="B4723" s="418" t="s">
        <v>23163</v>
      </c>
      <c r="C4723" s="244" t="s">
        <v>5109</v>
      </c>
      <c r="D4723" s="244" t="s">
        <v>1487</v>
      </c>
      <c r="E4723" s="244" t="str">
        <f>CONCATENATE(SUM('Раздел 1'!AB141:AB141),"&lt;=",SUM('Раздел 1'!M141:M141),"-",SUM('Раздел 1'!Z141:Z141))</f>
        <v>0&lt;=0-0</v>
      </c>
    </row>
    <row r="4724" spans="1:5" s="102" customFormat="1" ht="25.5" x14ac:dyDescent="0.2">
      <c r="A4724" s="418" t="str">
        <f>IF((SUM('Раздел 1'!AB142:AB142)&lt;=SUM('Раздел 1'!M142:M142)-SUM('Раздел 1'!Z142:Z142)),"","Неверно!")</f>
        <v/>
      </c>
      <c r="B4724" s="418" t="s">
        <v>23163</v>
      </c>
      <c r="C4724" s="244" t="s">
        <v>5110</v>
      </c>
      <c r="D4724" s="244" t="s">
        <v>1487</v>
      </c>
      <c r="E4724" s="244" t="str">
        <f>CONCATENATE(SUM('Раздел 1'!AB142:AB142),"&lt;=",SUM('Раздел 1'!M142:M142),"-",SUM('Раздел 1'!Z142:Z142))</f>
        <v>0&lt;=0-0</v>
      </c>
    </row>
    <row r="4725" spans="1:5" s="102" customFormat="1" ht="25.5" x14ac:dyDescent="0.2">
      <c r="A4725" s="418" t="str">
        <f>IF((SUM('Раздел 1'!AB143:AB143)&lt;=SUM('Раздел 1'!M143:M143)-SUM('Раздел 1'!Z143:Z143)),"","Неверно!")</f>
        <v/>
      </c>
      <c r="B4725" s="418" t="s">
        <v>23163</v>
      </c>
      <c r="C4725" s="244" t="s">
        <v>5111</v>
      </c>
      <c r="D4725" s="244" t="s">
        <v>1487</v>
      </c>
      <c r="E4725" s="244" t="str">
        <f>CONCATENATE(SUM('Раздел 1'!AB143:AB143),"&lt;=",SUM('Раздел 1'!M143:M143),"-",SUM('Раздел 1'!Z143:Z143))</f>
        <v>0&lt;=0-0</v>
      </c>
    </row>
    <row r="4726" spans="1:5" s="102" customFormat="1" ht="25.5" x14ac:dyDescent="0.2">
      <c r="A4726" s="418" t="str">
        <f>IF((SUM('Раздел 1'!AB144:AB144)&lt;=SUM('Раздел 1'!M144:M144)-SUM('Раздел 1'!Z144:Z144)),"","Неверно!")</f>
        <v/>
      </c>
      <c r="B4726" s="418" t="s">
        <v>23163</v>
      </c>
      <c r="C4726" s="244" t="s">
        <v>5112</v>
      </c>
      <c r="D4726" s="244" t="s">
        <v>1487</v>
      </c>
      <c r="E4726" s="244" t="str">
        <f>CONCATENATE(SUM('Раздел 1'!AB144:AB144),"&lt;=",SUM('Раздел 1'!M144:M144),"-",SUM('Раздел 1'!Z144:Z144))</f>
        <v>0&lt;=0-0</v>
      </c>
    </row>
    <row r="4727" spans="1:5" s="102" customFormat="1" ht="25.5" x14ac:dyDescent="0.2">
      <c r="A4727" s="418" t="str">
        <f>IF((SUM('Раздел 1'!AB145:AB145)&lt;=SUM('Раздел 1'!M145:M145)-SUM('Раздел 1'!Z145:Z145)),"","Неверно!")</f>
        <v/>
      </c>
      <c r="B4727" s="418" t="s">
        <v>23163</v>
      </c>
      <c r="C4727" s="244" t="s">
        <v>5113</v>
      </c>
      <c r="D4727" s="244" t="s">
        <v>1487</v>
      </c>
      <c r="E4727" s="244" t="str">
        <f>CONCATENATE(SUM('Раздел 1'!AB145:AB145),"&lt;=",SUM('Раздел 1'!M145:M145),"-",SUM('Раздел 1'!Z145:Z145))</f>
        <v>0&lt;=0-0</v>
      </c>
    </row>
    <row r="4728" spans="1:5" s="102" customFormat="1" ht="25.5" x14ac:dyDescent="0.2">
      <c r="A4728" s="418" t="str">
        <f>IF((SUM('Раздел 1'!AB146:AB146)&lt;=SUM('Раздел 1'!M146:M146)-SUM('Раздел 1'!Z146:Z146)),"","Неверно!")</f>
        <v/>
      </c>
      <c r="B4728" s="418" t="s">
        <v>23163</v>
      </c>
      <c r="C4728" s="244" t="s">
        <v>5114</v>
      </c>
      <c r="D4728" s="244" t="s">
        <v>1487</v>
      </c>
      <c r="E4728" s="244" t="str">
        <f>CONCATENATE(SUM('Раздел 1'!AB146:AB146),"&lt;=",SUM('Раздел 1'!M146:M146),"-",SUM('Раздел 1'!Z146:Z146))</f>
        <v>0&lt;=0-0</v>
      </c>
    </row>
    <row r="4729" spans="1:5" s="102" customFormat="1" ht="25.5" x14ac:dyDescent="0.2">
      <c r="A4729" s="418" t="str">
        <f>IF((SUM('Раздел 1'!AB147:AB147)&lt;=SUM('Раздел 1'!M147:M147)-SUM('Раздел 1'!Z147:Z147)),"","Неверно!")</f>
        <v/>
      </c>
      <c r="B4729" s="418" t="s">
        <v>23163</v>
      </c>
      <c r="C4729" s="244" t="s">
        <v>5115</v>
      </c>
      <c r="D4729" s="244" t="s">
        <v>1487</v>
      </c>
      <c r="E4729" s="244" t="str">
        <f>CONCATENATE(SUM('Раздел 1'!AB147:AB147),"&lt;=",SUM('Раздел 1'!M147:M147),"-",SUM('Раздел 1'!Z147:Z147))</f>
        <v>0&lt;=0-0</v>
      </c>
    </row>
    <row r="4730" spans="1:5" s="102" customFormat="1" ht="25.5" x14ac:dyDescent="0.2">
      <c r="A4730" s="418" t="str">
        <f>IF((SUM('Раздел 1'!AB148:AB148)&lt;=SUM('Раздел 1'!M148:M148)-SUM('Раздел 1'!Z148:Z148)),"","Неверно!")</f>
        <v/>
      </c>
      <c r="B4730" s="418" t="s">
        <v>23163</v>
      </c>
      <c r="C4730" s="244" t="s">
        <v>5116</v>
      </c>
      <c r="D4730" s="244" t="s">
        <v>1487</v>
      </c>
      <c r="E4730" s="244" t="str">
        <f>CONCATENATE(SUM('Раздел 1'!AB148:AB148),"&lt;=",SUM('Раздел 1'!M148:M148),"-",SUM('Раздел 1'!Z148:Z148))</f>
        <v>0&lt;=0-0</v>
      </c>
    </row>
    <row r="4731" spans="1:5" s="102" customFormat="1" ht="25.5" x14ac:dyDescent="0.2">
      <c r="A4731" s="418" t="str">
        <f>IF((SUM('Раздел 1'!AB23:AB23)&lt;=SUM('Раздел 1'!M23:M23)-SUM('Раздел 1'!Z23:Z23)),"","Неверно!")</f>
        <v/>
      </c>
      <c r="B4731" s="418" t="s">
        <v>23163</v>
      </c>
      <c r="C4731" s="244" t="s">
        <v>5117</v>
      </c>
      <c r="D4731" s="244" t="s">
        <v>1487</v>
      </c>
      <c r="E4731" s="244" t="str">
        <f>CONCATENATE(SUM('Раздел 1'!AB23:AB23),"&lt;=",SUM('Раздел 1'!M23:M23),"-",SUM('Раздел 1'!Z23:Z23))</f>
        <v>0&lt;=0-0</v>
      </c>
    </row>
    <row r="4732" spans="1:5" s="102" customFormat="1" ht="25.5" x14ac:dyDescent="0.2">
      <c r="A4732" s="418" t="str">
        <f>IF((SUM('Раздел 1'!AB149:AB149)&lt;=SUM('Раздел 1'!M149:M149)-SUM('Раздел 1'!Z149:Z149)),"","Неверно!")</f>
        <v/>
      </c>
      <c r="B4732" s="418" t="s">
        <v>23163</v>
      </c>
      <c r="C4732" s="244" t="s">
        <v>5118</v>
      </c>
      <c r="D4732" s="244" t="s">
        <v>1487</v>
      </c>
      <c r="E4732" s="244" t="str">
        <f>CONCATENATE(SUM('Раздел 1'!AB149:AB149),"&lt;=",SUM('Раздел 1'!M149:M149),"-",SUM('Раздел 1'!Z149:Z149))</f>
        <v>0&lt;=0-0</v>
      </c>
    </row>
    <row r="4733" spans="1:5" s="102" customFormat="1" ht="25.5" x14ac:dyDescent="0.2">
      <c r="A4733" s="418" t="str">
        <f>IF((SUM('Раздел 1'!AB150:AB150)&lt;=SUM('Раздел 1'!M150:M150)-SUM('Раздел 1'!Z150:Z150)),"","Неверно!")</f>
        <v/>
      </c>
      <c r="B4733" s="418" t="s">
        <v>23163</v>
      </c>
      <c r="C4733" s="244" t="s">
        <v>5119</v>
      </c>
      <c r="D4733" s="244" t="s">
        <v>1487</v>
      </c>
      <c r="E4733" s="244" t="str">
        <f>CONCATENATE(SUM('Раздел 1'!AB150:AB150),"&lt;=",SUM('Раздел 1'!M150:M150),"-",SUM('Раздел 1'!Z150:Z150))</f>
        <v>0&lt;=0-0</v>
      </c>
    </row>
    <row r="4734" spans="1:5" s="102" customFormat="1" ht="25.5" x14ac:dyDescent="0.2">
      <c r="A4734" s="418" t="str">
        <f>IF((SUM('Раздел 1'!AB151:AB151)&lt;=SUM('Раздел 1'!M151:M151)-SUM('Раздел 1'!Z151:Z151)),"","Неверно!")</f>
        <v/>
      </c>
      <c r="B4734" s="418" t="s">
        <v>23163</v>
      </c>
      <c r="C4734" s="244" t="s">
        <v>5120</v>
      </c>
      <c r="D4734" s="244" t="s">
        <v>1487</v>
      </c>
      <c r="E4734" s="244" t="str">
        <f>CONCATENATE(SUM('Раздел 1'!AB151:AB151),"&lt;=",SUM('Раздел 1'!M151:M151),"-",SUM('Раздел 1'!Z151:Z151))</f>
        <v>0&lt;=0-0</v>
      </c>
    </row>
    <row r="4735" spans="1:5" s="102" customFormat="1" ht="25.5" x14ac:dyDescent="0.2">
      <c r="A4735" s="418" t="str">
        <f>IF((SUM('Раздел 1'!AB152:AB152)&lt;=SUM('Раздел 1'!M152:M152)-SUM('Раздел 1'!Z152:Z152)),"","Неверно!")</f>
        <v/>
      </c>
      <c r="B4735" s="418" t="s">
        <v>23163</v>
      </c>
      <c r="C4735" s="244" t="s">
        <v>5121</v>
      </c>
      <c r="D4735" s="244" t="s">
        <v>1487</v>
      </c>
      <c r="E4735" s="244" t="str">
        <f>CONCATENATE(SUM('Раздел 1'!AB152:AB152),"&lt;=",SUM('Раздел 1'!M152:M152),"-",SUM('Раздел 1'!Z152:Z152))</f>
        <v>0&lt;=0-0</v>
      </c>
    </row>
    <row r="4736" spans="1:5" s="102" customFormat="1" ht="25.5" x14ac:dyDescent="0.2">
      <c r="A4736" s="418" t="str">
        <f>IF((SUM('Раздел 1'!AB153:AB153)&lt;=SUM('Раздел 1'!M153:M153)-SUM('Раздел 1'!Z153:Z153)),"","Неверно!")</f>
        <v/>
      </c>
      <c r="B4736" s="418" t="s">
        <v>23163</v>
      </c>
      <c r="C4736" s="244" t="s">
        <v>5122</v>
      </c>
      <c r="D4736" s="244" t="s">
        <v>1487</v>
      </c>
      <c r="E4736" s="244" t="str">
        <f>CONCATENATE(SUM('Раздел 1'!AB153:AB153),"&lt;=",SUM('Раздел 1'!M153:M153),"-",SUM('Раздел 1'!Z153:Z153))</f>
        <v>0&lt;=9-0</v>
      </c>
    </row>
    <row r="4737" spans="1:5" s="102" customFormat="1" ht="25.5" x14ac:dyDescent="0.2">
      <c r="A4737" s="418" t="str">
        <f>IF((SUM('Раздел 1'!AB154:AB154)&lt;=SUM('Раздел 1'!M154:M154)-SUM('Раздел 1'!Z154:Z154)),"","Неверно!")</f>
        <v/>
      </c>
      <c r="B4737" s="418" t="s">
        <v>23163</v>
      </c>
      <c r="C4737" s="244" t="s">
        <v>5123</v>
      </c>
      <c r="D4737" s="244" t="s">
        <v>1487</v>
      </c>
      <c r="E4737" s="244" t="str">
        <f>CONCATENATE(SUM('Раздел 1'!AB154:AB154),"&lt;=",SUM('Раздел 1'!M154:M154),"-",SUM('Раздел 1'!Z154:Z154))</f>
        <v>0&lt;=0-0</v>
      </c>
    </row>
    <row r="4738" spans="1:5" s="102" customFormat="1" ht="25.5" x14ac:dyDescent="0.2">
      <c r="A4738" s="418" t="str">
        <f>IF((SUM('Раздел 1'!AB155:AB155)&lt;=SUM('Раздел 1'!M155:M155)-SUM('Раздел 1'!Z155:Z155)),"","Неверно!")</f>
        <v/>
      </c>
      <c r="B4738" s="418" t="s">
        <v>23163</v>
      </c>
      <c r="C4738" s="244" t="s">
        <v>5124</v>
      </c>
      <c r="D4738" s="244" t="s">
        <v>1487</v>
      </c>
      <c r="E4738" s="244" t="str">
        <f>CONCATENATE(SUM('Раздел 1'!AB155:AB155),"&lt;=",SUM('Раздел 1'!M155:M155),"-",SUM('Раздел 1'!Z155:Z155))</f>
        <v>0&lt;=0-0</v>
      </c>
    </row>
    <row r="4739" spans="1:5" s="102" customFormat="1" ht="25.5" x14ac:dyDescent="0.2">
      <c r="A4739" s="418" t="str">
        <f>IF((SUM('Раздел 1'!AB156:AB156)&lt;=SUM('Раздел 1'!M156:M156)-SUM('Раздел 1'!Z156:Z156)),"","Неверно!")</f>
        <v/>
      </c>
      <c r="B4739" s="418" t="s">
        <v>23163</v>
      </c>
      <c r="C4739" s="244" t="s">
        <v>5125</v>
      </c>
      <c r="D4739" s="244" t="s">
        <v>1487</v>
      </c>
      <c r="E4739" s="244" t="str">
        <f>CONCATENATE(SUM('Раздел 1'!AB156:AB156),"&lt;=",SUM('Раздел 1'!M156:M156),"-",SUM('Раздел 1'!Z156:Z156))</f>
        <v>0&lt;=0-0</v>
      </c>
    </row>
    <row r="4740" spans="1:5" s="102" customFormat="1" ht="25.5" x14ac:dyDescent="0.2">
      <c r="A4740" s="418" t="str">
        <f>IF((SUM('Раздел 1'!AB157:AB157)&lt;=SUM('Раздел 1'!M157:M157)-SUM('Раздел 1'!Z157:Z157)),"","Неверно!")</f>
        <v/>
      </c>
      <c r="B4740" s="418" t="s">
        <v>23163</v>
      </c>
      <c r="C4740" s="244" t="s">
        <v>5126</v>
      </c>
      <c r="D4740" s="244" t="s">
        <v>1487</v>
      </c>
      <c r="E4740" s="244" t="str">
        <f>CONCATENATE(SUM('Раздел 1'!AB157:AB157),"&lt;=",SUM('Раздел 1'!M157:M157),"-",SUM('Раздел 1'!Z157:Z157))</f>
        <v>0&lt;=0-0</v>
      </c>
    </row>
    <row r="4741" spans="1:5" s="102" customFormat="1" ht="25.5" x14ac:dyDescent="0.2">
      <c r="A4741" s="418" t="str">
        <f>IF((SUM('Раздел 1'!AB158:AB158)&lt;=SUM('Раздел 1'!M158:M158)-SUM('Раздел 1'!Z158:Z158)),"","Неверно!")</f>
        <v/>
      </c>
      <c r="B4741" s="418" t="s">
        <v>23163</v>
      </c>
      <c r="C4741" s="244" t="s">
        <v>5127</v>
      </c>
      <c r="D4741" s="244" t="s">
        <v>1487</v>
      </c>
      <c r="E4741" s="244" t="str">
        <f>CONCATENATE(SUM('Раздел 1'!AB158:AB158),"&lt;=",SUM('Раздел 1'!M158:M158),"-",SUM('Раздел 1'!Z158:Z158))</f>
        <v>0&lt;=0-0</v>
      </c>
    </row>
    <row r="4742" spans="1:5" s="102" customFormat="1" ht="25.5" x14ac:dyDescent="0.2">
      <c r="A4742" s="418" t="str">
        <f>IF((SUM('Раздел 1'!AB24:AB24)&lt;=SUM('Раздел 1'!M24:M24)-SUM('Раздел 1'!Z24:Z24)),"","Неверно!")</f>
        <v/>
      </c>
      <c r="B4742" s="418" t="s">
        <v>23163</v>
      </c>
      <c r="C4742" s="244" t="s">
        <v>5128</v>
      </c>
      <c r="D4742" s="244" t="s">
        <v>1487</v>
      </c>
      <c r="E4742" s="244" t="str">
        <f>CONCATENATE(SUM('Раздел 1'!AB24:AB24),"&lt;=",SUM('Раздел 1'!M24:M24),"-",SUM('Раздел 1'!Z24:Z24))</f>
        <v>0&lt;=0-0</v>
      </c>
    </row>
    <row r="4743" spans="1:5" s="102" customFormat="1" ht="25.5" x14ac:dyDescent="0.2">
      <c r="A4743" s="418" t="str">
        <f>IF((SUM('Раздел 1'!AB159:AB159)&lt;=SUM('Раздел 1'!M159:M159)-SUM('Раздел 1'!Z159:Z159)),"","Неверно!")</f>
        <v/>
      </c>
      <c r="B4743" s="418" t="s">
        <v>23163</v>
      </c>
      <c r="C4743" s="244" t="s">
        <v>5129</v>
      </c>
      <c r="D4743" s="244" t="s">
        <v>1487</v>
      </c>
      <c r="E4743" s="244" t="str">
        <f>CONCATENATE(SUM('Раздел 1'!AB159:AB159),"&lt;=",SUM('Раздел 1'!M159:M159),"-",SUM('Раздел 1'!Z159:Z159))</f>
        <v>0&lt;=0-0</v>
      </c>
    </row>
    <row r="4744" spans="1:5" s="102" customFormat="1" ht="25.5" x14ac:dyDescent="0.2">
      <c r="A4744" s="418" t="str">
        <f>IF((SUM('Раздел 1'!AB160:AB160)&lt;=SUM('Раздел 1'!M160:M160)-SUM('Раздел 1'!Z160:Z160)),"","Неверно!")</f>
        <v/>
      </c>
      <c r="B4744" s="418" t="s">
        <v>23163</v>
      </c>
      <c r="C4744" s="244" t="s">
        <v>5130</v>
      </c>
      <c r="D4744" s="244" t="s">
        <v>1487</v>
      </c>
      <c r="E4744" s="244" t="str">
        <f>CONCATENATE(SUM('Раздел 1'!AB160:AB160),"&lt;=",SUM('Раздел 1'!M160:M160),"-",SUM('Раздел 1'!Z160:Z160))</f>
        <v>0&lt;=0-0</v>
      </c>
    </row>
    <row r="4745" spans="1:5" s="102" customFormat="1" ht="25.5" x14ac:dyDescent="0.2">
      <c r="A4745" s="418" t="str">
        <f>IF((SUM('Раздел 1'!AB161:AB161)&lt;=SUM('Раздел 1'!M161:M161)-SUM('Раздел 1'!Z161:Z161)),"","Неверно!")</f>
        <v/>
      </c>
      <c r="B4745" s="418" t="s">
        <v>23163</v>
      </c>
      <c r="C4745" s="244" t="s">
        <v>5131</v>
      </c>
      <c r="D4745" s="244" t="s">
        <v>1487</v>
      </c>
      <c r="E4745" s="244" t="str">
        <f>CONCATENATE(SUM('Раздел 1'!AB161:AB161),"&lt;=",SUM('Раздел 1'!M161:M161),"-",SUM('Раздел 1'!Z161:Z161))</f>
        <v>0&lt;=0-0</v>
      </c>
    </row>
    <row r="4746" spans="1:5" s="102" customFormat="1" ht="25.5" x14ac:dyDescent="0.2">
      <c r="A4746" s="418" t="str">
        <f>IF((SUM('Раздел 1'!AB162:AB162)&lt;=SUM('Раздел 1'!M162:M162)-SUM('Раздел 1'!Z162:Z162)),"","Неверно!")</f>
        <v/>
      </c>
      <c r="B4746" s="418" t="s">
        <v>23163</v>
      </c>
      <c r="C4746" s="244" t="s">
        <v>5132</v>
      </c>
      <c r="D4746" s="244" t="s">
        <v>1487</v>
      </c>
      <c r="E4746" s="244" t="str">
        <f>CONCATENATE(SUM('Раздел 1'!AB162:AB162),"&lt;=",SUM('Раздел 1'!M162:M162),"-",SUM('Раздел 1'!Z162:Z162))</f>
        <v>0&lt;=0-0</v>
      </c>
    </row>
    <row r="4747" spans="1:5" s="102" customFormat="1" ht="25.5" x14ac:dyDescent="0.2">
      <c r="A4747" s="418" t="str">
        <f>IF((SUM('Раздел 1'!AB163:AB163)&lt;=SUM('Раздел 1'!M163:M163)-SUM('Раздел 1'!Z163:Z163)),"","Неверно!")</f>
        <v/>
      </c>
      <c r="B4747" s="418" t="s">
        <v>23163</v>
      </c>
      <c r="C4747" s="244" t="s">
        <v>5133</v>
      </c>
      <c r="D4747" s="244" t="s">
        <v>1487</v>
      </c>
      <c r="E4747" s="244" t="str">
        <f>CONCATENATE(SUM('Раздел 1'!AB163:AB163),"&lt;=",SUM('Раздел 1'!M163:M163),"-",SUM('Раздел 1'!Z163:Z163))</f>
        <v>0&lt;=0-0</v>
      </c>
    </row>
    <row r="4748" spans="1:5" s="102" customFormat="1" ht="25.5" x14ac:dyDescent="0.2">
      <c r="A4748" s="418" t="str">
        <f>IF((SUM('Раздел 1'!AB164:AB164)&lt;=SUM('Раздел 1'!M164:M164)-SUM('Раздел 1'!Z164:Z164)),"","Неверно!")</f>
        <v/>
      </c>
      <c r="B4748" s="418" t="s">
        <v>23163</v>
      </c>
      <c r="C4748" s="244" t="s">
        <v>5134</v>
      </c>
      <c r="D4748" s="244" t="s">
        <v>1487</v>
      </c>
      <c r="E4748" s="244" t="str">
        <f>CONCATENATE(SUM('Раздел 1'!AB164:AB164),"&lt;=",SUM('Раздел 1'!M164:M164),"-",SUM('Раздел 1'!Z164:Z164))</f>
        <v>0&lt;=0-0</v>
      </c>
    </row>
    <row r="4749" spans="1:5" s="102" customFormat="1" ht="25.5" x14ac:dyDescent="0.2">
      <c r="A4749" s="418" t="str">
        <f>IF((SUM('Раздел 1'!AB165:AB165)&lt;=SUM('Раздел 1'!M165:M165)-SUM('Раздел 1'!Z165:Z165)),"","Неверно!")</f>
        <v/>
      </c>
      <c r="B4749" s="418" t="s">
        <v>23163</v>
      </c>
      <c r="C4749" s="244" t="s">
        <v>5135</v>
      </c>
      <c r="D4749" s="244" t="s">
        <v>1487</v>
      </c>
      <c r="E4749" s="244" t="str">
        <f>CONCATENATE(SUM('Раздел 1'!AB165:AB165),"&lt;=",SUM('Раздел 1'!M165:M165),"-",SUM('Раздел 1'!Z165:Z165))</f>
        <v>0&lt;=0-0</v>
      </c>
    </row>
    <row r="4750" spans="1:5" s="102" customFormat="1" ht="25.5" x14ac:dyDescent="0.2">
      <c r="A4750" s="418" t="str">
        <f>IF((SUM('Раздел 1'!AB166:AB166)&lt;=SUM('Раздел 1'!M166:M166)-SUM('Раздел 1'!Z166:Z166)),"","Неверно!")</f>
        <v/>
      </c>
      <c r="B4750" s="418" t="s">
        <v>23163</v>
      </c>
      <c r="C4750" s="244" t="s">
        <v>5136</v>
      </c>
      <c r="D4750" s="244" t="s">
        <v>1487</v>
      </c>
      <c r="E4750" s="244" t="str">
        <f>CONCATENATE(SUM('Раздел 1'!AB166:AB166),"&lt;=",SUM('Раздел 1'!M166:M166),"-",SUM('Раздел 1'!Z166:Z166))</f>
        <v>0&lt;=0-0</v>
      </c>
    </row>
    <row r="4751" spans="1:5" s="102" customFormat="1" ht="25.5" x14ac:dyDescent="0.2">
      <c r="A4751" s="418" t="str">
        <f>IF((SUM('Раздел 1'!AB167:AB167)&lt;=SUM('Раздел 1'!M167:M167)-SUM('Раздел 1'!Z167:Z167)),"","Неверно!")</f>
        <v/>
      </c>
      <c r="B4751" s="418" t="s">
        <v>23163</v>
      </c>
      <c r="C4751" s="244" t="s">
        <v>5137</v>
      </c>
      <c r="D4751" s="244" t="s">
        <v>1487</v>
      </c>
      <c r="E4751" s="244" t="str">
        <f>CONCATENATE(SUM('Раздел 1'!AB167:AB167),"&lt;=",SUM('Раздел 1'!M167:M167),"-",SUM('Раздел 1'!Z167:Z167))</f>
        <v>0&lt;=0-0</v>
      </c>
    </row>
    <row r="4752" spans="1:5" s="102" customFormat="1" ht="25.5" x14ac:dyDescent="0.2">
      <c r="A4752" s="418" t="str">
        <f>IF((SUM('Раздел 1'!AB168:AB168)&lt;=SUM('Раздел 1'!M168:M168)-SUM('Раздел 1'!Z168:Z168)),"","Неверно!")</f>
        <v/>
      </c>
      <c r="B4752" s="418" t="s">
        <v>23163</v>
      </c>
      <c r="C4752" s="244" t="s">
        <v>5138</v>
      </c>
      <c r="D4752" s="244" t="s">
        <v>1487</v>
      </c>
      <c r="E4752" s="244" t="str">
        <f>CONCATENATE(SUM('Раздел 1'!AB168:AB168),"&lt;=",SUM('Раздел 1'!M168:M168),"-",SUM('Раздел 1'!Z168:Z168))</f>
        <v>0&lt;=0-0</v>
      </c>
    </row>
    <row r="4753" spans="1:5" s="102" customFormat="1" ht="25.5" x14ac:dyDescent="0.2">
      <c r="A4753" s="418" t="str">
        <f>IF((SUM('Раздел 1'!AB25:AB25)&lt;=SUM('Раздел 1'!M25:M25)-SUM('Раздел 1'!Z25:Z25)),"","Неверно!")</f>
        <v/>
      </c>
      <c r="B4753" s="418" t="s">
        <v>23163</v>
      </c>
      <c r="C4753" s="244" t="s">
        <v>5139</v>
      </c>
      <c r="D4753" s="244" t="s">
        <v>1487</v>
      </c>
      <c r="E4753" s="244" t="str">
        <f>CONCATENATE(SUM('Раздел 1'!AB25:AB25),"&lt;=",SUM('Раздел 1'!M25:M25),"-",SUM('Раздел 1'!Z25:Z25))</f>
        <v>0&lt;=0-0</v>
      </c>
    </row>
    <row r="4754" spans="1:5" s="102" customFormat="1" ht="25.5" x14ac:dyDescent="0.2">
      <c r="A4754" s="418" t="str">
        <f>IF((SUM('Раздел 1'!AB169:AB169)&lt;=SUM('Раздел 1'!M169:M169)-SUM('Раздел 1'!Z169:Z169)),"","Неверно!")</f>
        <v/>
      </c>
      <c r="B4754" s="418" t="s">
        <v>23163</v>
      </c>
      <c r="C4754" s="244" t="s">
        <v>5140</v>
      </c>
      <c r="D4754" s="244" t="s">
        <v>1487</v>
      </c>
      <c r="E4754" s="244" t="str">
        <f>CONCATENATE(SUM('Раздел 1'!AB169:AB169),"&lt;=",SUM('Раздел 1'!M169:M169),"-",SUM('Раздел 1'!Z169:Z169))</f>
        <v>0&lt;=0-0</v>
      </c>
    </row>
    <row r="4755" spans="1:5" s="102" customFormat="1" ht="25.5" x14ac:dyDescent="0.2">
      <c r="A4755" s="418" t="str">
        <f>IF((SUM('Раздел 1'!AB170:AB170)&lt;=SUM('Раздел 1'!M170:M170)-SUM('Раздел 1'!Z170:Z170)),"","Неверно!")</f>
        <v/>
      </c>
      <c r="B4755" s="418" t="s">
        <v>23163</v>
      </c>
      <c r="C4755" s="244" t="s">
        <v>5141</v>
      </c>
      <c r="D4755" s="244" t="s">
        <v>1487</v>
      </c>
      <c r="E4755" s="244" t="str">
        <f>CONCATENATE(SUM('Раздел 1'!AB170:AB170),"&lt;=",SUM('Раздел 1'!M170:M170),"-",SUM('Раздел 1'!Z170:Z170))</f>
        <v>0&lt;=0-0</v>
      </c>
    </row>
    <row r="4756" spans="1:5" s="102" customFormat="1" ht="25.5" x14ac:dyDescent="0.2">
      <c r="A4756" s="418" t="str">
        <f>IF((SUM('Раздел 1'!AB171:AB171)&lt;=SUM('Раздел 1'!M171:M171)-SUM('Раздел 1'!Z171:Z171)),"","Неверно!")</f>
        <v/>
      </c>
      <c r="B4756" s="418" t="s">
        <v>23163</v>
      </c>
      <c r="C4756" s="244" t="s">
        <v>5142</v>
      </c>
      <c r="D4756" s="244" t="s">
        <v>1487</v>
      </c>
      <c r="E4756" s="244" t="str">
        <f>CONCATENATE(SUM('Раздел 1'!AB171:AB171),"&lt;=",SUM('Раздел 1'!M171:M171),"-",SUM('Раздел 1'!Z171:Z171))</f>
        <v>0&lt;=0-0</v>
      </c>
    </row>
    <row r="4757" spans="1:5" s="102" customFormat="1" ht="25.5" x14ac:dyDescent="0.2">
      <c r="A4757" s="418" t="str">
        <f>IF((SUM('Раздел 1'!AB172:AB172)&lt;=SUM('Раздел 1'!M172:M172)-SUM('Раздел 1'!Z172:Z172)),"","Неверно!")</f>
        <v/>
      </c>
      <c r="B4757" s="418" t="s">
        <v>23163</v>
      </c>
      <c r="C4757" s="244" t="s">
        <v>5143</v>
      </c>
      <c r="D4757" s="244" t="s">
        <v>1487</v>
      </c>
      <c r="E4757" s="244" t="str">
        <f>CONCATENATE(SUM('Раздел 1'!AB172:AB172),"&lt;=",SUM('Раздел 1'!M172:M172),"-",SUM('Раздел 1'!Z172:Z172))</f>
        <v>0&lt;=0-0</v>
      </c>
    </row>
    <row r="4758" spans="1:5" s="102" customFormat="1" ht="25.5" x14ac:dyDescent="0.2">
      <c r="A4758" s="418" t="str">
        <f>IF((SUM('Раздел 1'!AB173:AB173)&lt;=SUM('Раздел 1'!M173:M173)-SUM('Раздел 1'!Z173:Z173)),"","Неверно!")</f>
        <v/>
      </c>
      <c r="B4758" s="418" t="s">
        <v>23163</v>
      </c>
      <c r="C4758" s="244" t="s">
        <v>5144</v>
      </c>
      <c r="D4758" s="244" t="s">
        <v>1487</v>
      </c>
      <c r="E4758" s="244" t="str">
        <f>CONCATENATE(SUM('Раздел 1'!AB173:AB173),"&lt;=",SUM('Раздел 1'!M173:M173),"-",SUM('Раздел 1'!Z173:Z173))</f>
        <v>0&lt;=0-0</v>
      </c>
    </row>
    <row r="4759" spans="1:5" s="102" customFormat="1" ht="25.5" x14ac:dyDescent="0.2">
      <c r="A4759" s="418" t="str">
        <f>IF((SUM('Раздел 1'!AB174:AB174)&lt;=SUM('Раздел 1'!M174:M174)-SUM('Раздел 1'!Z174:Z174)),"","Неверно!")</f>
        <v/>
      </c>
      <c r="B4759" s="418" t="s">
        <v>23163</v>
      </c>
      <c r="C4759" s="244" t="s">
        <v>5145</v>
      </c>
      <c r="D4759" s="244" t="s">
        <v>1487</v>
      </c>
      <c r="E4759" s="244" t="str">
        <f>CONCATENATE(SUM('Раздел 1'!AB174:AB174),"&lt;=",SUM('Раздел 1'!M174:M174),"-",SUM('Раздел 1'!Z174:Z174))</f>
        <v>0&lt;=0-0</v>
      </c>
    </row>
    <row r="4760" spans="1:5" s="102" customFormat="1" ht="25.5" x14ac:dyDescent="0.2">
      <c r="A4760" s="418" t="str">
        <f>IF((SUM('Раздел 1'!AB175:AB175)&lt;=SUM('Раздел 1'!M175:M175)-SUM('Раздел 1'!Z175:Z175)),"","Неверно!")</f>
        <v/>
      </c>
      <c r="B4760" s="418" t="s">
        <v>23163</v>
      </c>
      <c r="C4760" s="244" t="s">
        <v>5146</v>
      </c>
      <c r="D4760" s="244" t="s">
        <v>1487</v>
      </c>
      <c r="E4760" s="244" t="str">
        <f>CONCATENATE(SUM('Раздел 1'!AB175:AB175),"&lt;=",SUM('Раздел 1'!M175:M175),"-",SUM('Раздел 1'!Z175:Z175))</f>
        <v>0&lt;=0-0</v>
      </c>
    </row>
    <row r="4761" spans="1:5" s="102" customFormat="1" ht="25.5" x14ac:dyDescent="0.2">
      <c r="A4761" s="418" t="str">
        <f>IF((SUM('Раздел 1'!AB176:AB176)&lt;=SUM('Раздел 1'!M176:M176)-SUM('Раздел 1'!Z176:Z176)),"","Неверно!")</f>
        <v/>
      </c>
      <c r="B4761" s="418" t="s">
        <v>23163</v>
      </c>
      <c r="C4761" s="244" t="s">
        <v>5147</v>
      </c>
      <c r="D4761" s="244" t="s">
        <v>1487</v>
      </c>
      <c r="E4761" s="244" t="str">
        <f>CONCATENATE(SUM('Раздел 1'!AB176:AB176),"&lt;=",SUM('Раздел 1'!M176:M176),"-",SUM('Раздел 1'!Z176:Z176))</f>
        <v>0&lt;=0-0</v>
      </c>
    </row>
    <row r="4762" spans="1:5" s="102" customFormat="1" ht="25.5" x14ac:dyDescent="0.2">
      <c r="A4762" s="418" t="str">
        <f>IF((SUM('Раздел 1'!AB177:AB177)&lt;=SUM('Раздел 1'!M177:M177)-SUM('Раздел 1'!Z177:Z177)),"","Неверно!")</f>
        <v/>
      </c>
      <c r="B4762" s="418" t="s">
        <v>23163</v>
      </c>
      <c r="C4762" s="244" t="s">
        <v>5148</v>
      </c>
      <c r="D4762" s="244" t="s">
        <v>1487</v>
      </c>
      <c r="E4762" s="244" t="str">
        <f>CONCATENATE(SUM('Раздел 1'!AB177:AB177),"&lt;=",SUM('Раздел 1'!M177:M177),"-",SUM('Раздел 1'!Z177:Z177))</f>
        <v>0&lt;=0-0</v>
      </c>
    </row>
    <row r="4763" spans="1:5" s="102" customFormat="1" ht="25.5" x14ac:dyDescent="0.2">
      <c r="A4763" s="418" t="str">
        <f>IF((SUM('Раздел 1'!AB178:AB178)&lt;=SUM('Раздел 1'!M178:M178)-SUM('Раздел 1'!Z178:Z178)),"","Неверно!")</f>
        <v/>
      </c>
      <c r="B4763" s="418" t="s">
        <v>23163</v>
      </c>
      <c r="C4763" s="244" t="s">
        <v>5149</v>
      </c>
      <c r="D4763" s="244" t="s">
        <v>1487</v>
      </c>
      <c r="E4763" s="244" t="str">
        <f>CONCATENATE(SUM('Раздел 1'!AB178:AB178),"&lt;=",SUM('Раздел 1'!M178:M178),"-",SUM('Раздел 1'!Z178:Z178))</f>
        <v>0&lt;=0-0</v>
      </c>
    </row>
    <row r="4764" spans="1:5" s="102" customFormat="1" ht="25.5" x14ac:dyDescent="0.2">
      <c r="A4764" s="418" t="str">
        <f>IF((SUM('Раздел 1'!AB26:AB26)&lt;=SUM('Раздел 1'!M26:M26)-SUM('Раздел 1'!Z26:Z26)),"","Неверно!")</f>
        <v/>
      </c>
      <c r="B4764" s="418" t="s">
        <v>23163</v>
      </c>
      <c r="C4764" s="244" t="s">
        <v>5150</v>
      </c>
      <c r="D4764" s="244" t="s">
        <v>1487</v>
      </c>
      <c r="E4764" s="244" t="str">
        <f>CONCATENATE(SUM('Раздел 1'!AB26:AB26),"&lt;=",SUM('Раздел 1'!M26:M26),"-",SUM('Раздел 1'!Z26:Z26))</f>
        <v>0&lt;=0-0</v>
      </c>
    </row>
    <row r="4765" spans="1:5" s="102" customFormat="1" ht="25.5" x14ac:dyDescent="0.2">
      <c r="A4765" s="418" t="str">
        <f>IF((SUM('Раздел 1'!AB179:AB179)&lt;=SUM('Раздел 1'!M179:M179)-SUM('Раздел 1'!Z179:Z179)),"","Неверно!")</f>
        <v/>
      </c>
      <c r="B4765" s="418" t="s">
        <v>23163</v>
      </c>
      <c r="C4765" s="244" t="s">
        <v>5151</v>
      </c>
      <c r="D4765" s="244" t="s">
        <v>1487</v>
      </c>
      <c r="E4765" s="244" t="str">
        <f>CONCATENATE(SUM('Раздел 1'!AB179:AB179),"&lt;=",SUM('Раздел 1'!M179:M179),"-",SUM('Раздел 1'!Z179:Z179))</f>
        <v>0&lt;=0-0</v>
      </c>
    </row>
    <row r="4766" spans="1:5" s="102" customFormat="1" ht="25.5" x14ac:dyDescent="0.2">
      <c r="A4766" s="418" t="str">
        <f>IF((SUM('Раздел 1'!AB180:AB180)&lt;=SUM('Раздел 1'!M180:M180)-SUM('Раздел 1'!Z180:Z180)),"","Неверно!")</f>
        <v/>
      </c>
      <c r="B4766" s="418" t="s">
        <v>23163</v>
      </c>
      <c r="C4766" s="244" t="s">
        <v>5152</v>
      </c>
      <c r="D4766" s="244" t="s">
        <v>1487</v>
      </c>
      <c r="E4766" s="244" t="str">
        <f>CONCATENATE(SUM('Раздел 1'!AB180:AB180),"&lt;=",SUM('Раздел 1'!M180:M180),"-",SUM('Раздел 1'!Z180:Z180))</f>
        <v>0&lt;=0-0</v>
      </c>
    </row>
    <row r="4767" spans="1:5" s="102" customFormat="1" ht="25.5" x14ac:dyDescent="0.2">
      <c r="A4767" s="418" t="str">
        <f>IF((SUM('Раздел 1'!AB181:AB181)&lt;=SUM('Раздел 1'!M181:M181)-SUM('Раздел 1'!Z181:Z181)),"","Неверно!")</f>
        <v/>
      </c>
      <c r="B4767" s="418" t="s">
        <v>23163</v>
      </c>
      <c r="C4767" s="244" t="s">
        <v>5153</v>
      </c>
      <c r="D4767" s="244" t="s">
        <v>1487</v>
      </c>
      <c r="E4767" s="244" t="str">
        <f>CONCATENATE(SUM('Раздел 1'!AB181:AB181),"&lt;=",SUM('Раздел 1'!M181:M181),"-",SUM('Раздел 1'!Z181:Z181))</f>
        <v>0&lt;=0-0</v>
      </c>
    </row>
    <row r="4768" spans="1:5" s="102" customFormat="1" ht="25.5" x14ac:dyDescent="0.2">
      <c r="A4768" s="418" t="str">
        <f>IF((SUM('Раздел 1'!AB182:AB182)&lt;=SUM('Раздел 1'!M182:M182)-SUM('Раздел 1'!Z182:Z182)),"","Неверно!")</f>
        <v/>
      </c>
      <c r="B4768" s="418" t="s">
        <v>23163</v>
      </c>
      <c r="C4768" s="244" t="s">
        <v>5154</v>
      </c>
      <c r="D4768" s="244" t="s">
        <v>1487</v>
      </c>
      <c r="E4768" s="244" t="str">
        <f>CONCATENATE(SUM('Раздел 1'!AB182:AB182),"&lt;=",SUM('Раздел 1'!M182:M182),"-",SUM('Раздел 1'!Z182:Z182))</f>
        <v>0&lt;=0-0</v>
      </c>
    </row>
    <row r="4769" spans="1:5" s="102" customFormat="1" ht="25.5" x14ac:dyDescent="0.2">
      <c r="A4769" s="418" t="str">
        <f>IF((SUM('Раздел 1'!AB183:AB183)&lt;=SUM('Раздел 1'!M183:M183)-SUM('Раздел 1'!Z183:Z183)),"","Неверно!")</f>
        <v/>
      </c>
      <c r="B4769" s="418" t="s">
        <v>23163</v>
      </c>
      <c r="C4769" s="244" t="s">
        <v>5155</v>
      </c>
      <c r="D4769" s="244" t="s">
        <v>1487</v>
      </c>
      <c r="E4769" s="244" t="str">
        <f>CONCATENATE(SUM('Раздел 1'!AB183:AB183),"&lt;=",SUM('Раздел 1'!M183:M183),"-",SUM('Раздел 1'!Z183:Z183))</f>
        <v>0&lt;=0-0</v>
      </c>
    </row>
    <row r="4770" spans="1:5" s="102" customFormat="1" ht="25.5" x14ac:dyDescent="0.2">
      <c r="A4770" s="418" t="str">
        <f>IF((SUM('Раздел 1'!AB184:AB184)&lt;=SUM('Раздел 1'!M184:M184)-SUM('Раздел 1'!Z184:Z184)),"","Неверно!")</f>
        <v/>
      </c>
      <c r="B4770" s="418" t="s">
        <v>23163</v>
      </c>
      <c r="C4770" s="244" t="s">
        <v>5156</v>
      </c>
      <c r="D4770" s="244" t="s">
        <v>1487</v>
      </c>
      <c r="E4770" s="244" t="str">
        <f>CONCATENATE(SUM('Раздел 1'!AB184:AB184),"&lt;=",SUM('Раздел 1'!M184:M184),"-",SUM('Раздел 1'!Z184:Z184))</f>
        <v>0&lt;=0-0</v>
      </c>
    </row>
    <row r="4771" spans="1:5" s="102" customFormat="1" ht="25.5" x14ac:dyDescent="0.2">
      <c r="A4771" s="418" t="str">
        <f>IF((SUM('Раздел 1'!AB185:AB185)&lt;=SUM('Раздел 1'!M185:M185)-SUM('Раздел 1'!Z185:Z185)),"","Неверно!")</f>
        <v/>
      </c>
      <c r="B4771" s="418" t="s">
        <v>23163</v>
      </c>
      <c r="C4771" s="244" t="s">
        <v>5157</v>
      </c>
      <c r="D4771" s="244" t="s">
        <v>1487</v>
      </c>
      <c r="E4771" s="244" t="str">
        <f>CONCATENATE(SUM('Раздел 1'!AB185:AB185),"&lt;=",SUM('Раздел 1'!M185:M185),"-",SUM('Раздел 1'!Z185:Z185))</f>
        <v>0&lt;=0-0</v>
      </c>
    </row>
    <row r="4772" spans="1:5" s="102" customFormat="1" ht="25.5" x14ac:dyDescent="0.2">
      <c r="A4772" s="418" t="str">
        <f>IF((SUM('Раздел 1'!AB186:AB186)&lt;=SUM('Раздел 1'!M186:M186)-SUM('Раздел 1'!Z186:Z186)),"","Неверно!")</f>
        <v/>
      </c>
      <c r="B4772" s="418" t="s">
        <v>23163</v>
      </c>
      <c r="C4772" s="244" t="s">
        <v>5158</v>
      </c>
      <c r="D4772" s="244" t="s">
        <v>1487</v>
      </c>
      <c r="E4772" s="244" t="str">
        <f>CONCATENATE(SUM('Раздел 1'!AB186:AB186),"&lt;=",SUM('Раздел 1'!M186:M186),"-",SUM('Раздел 1'!Z186:Z186))</f>
        <v>0&lt;=0-0</v>
      </c>
    </row>
    <row r="4773" spans="1:5" s="102" customFormat="1" ht="25.5" x14ac:dyDescent="0.2">
      <c r="A4773" s="418" t="str">
        <f>IF((SUM('Раздел 1'!AB187:AB187)&lt;=SUM('Раздел 1'!M187:M187)-SUM('Раздел 1'!Z187:Z187)),"","Неверно!")</f>
        <v/>
      </c>
      <c r="B4773" s="418" t="s">
        <v>23163</v>
      </c>
      <c r="C4773" s="244" t="s">
        <v>5159</v>
      </c>
      <c r="D4773" s="244" t="s">
        <v>1487</v>
      </c>
      <c r="E4773" s="244" t="str">
        <f>CONCATENATE(SUM('Раздел 1'!AB187:AB187),"&lt;=",SUM('Раздел 1'!M187:M187),"-",SUM('Раздел 1'!Z187:Z187))</f>
        <v>0&lt;=0-0</v>
      </c>
    </row>
    <row r="4774" spans="1:5" s="102" customFormat="1" ht="25.5" x14ac:dyDescent="0.2">
      <c r="A4774" s="418" t="str">
        <f>IF((SUM('Раздел 1'!AB188:AB188)&lt;=SUM('Раздел 1'!M188:M188)-SUM('Раздел 1'!Z188:Z188)),"","Неверно!")</f>
        <v/>
      </c>
      <c r="B4774" s="418" t="s">
        <v>23163</v>
      </c>
      <c r="C4774" s="244" t="s">
        <v>5160</v>
      </c>
      <c r="D4774" s="244" t="s">
        <v>1487</v>
      </c>
      <c r="E4774" s="244" t="str">
        <f>CONCATENATE(SUM('Раздел 1'!AB188:AB188),"&lt;=",SUM('Раздел 1'!M188:M188),"-",SUM('Раздел 1'!Z188:Z188))</f>
        <v>0&lt;=0-0</v>
      </c>
    </row>
    <row r="4775" spans="1:5" s="102" customFormat="1" ht="25.5" x14ac:dyDescent="0.2">
      <c r="A4775" s="418" t="str">
        <f>IF((SUM('Раздел 1'!AB27:AB27)&lt;=SUM('Раздел 1'!M27:M27)-SUM('Раздел 1'!Z27:Z27)),"","Неверно!")</f>
        <v/>
      </c>
      <c r="B4775" s="418" t="s">
        <v>23163</v>
      </c>
      <c r="C4775" s="244" t="s">
        <v>5161</v>
      </c>
      <c r="D4775" s="244" t="s">
        <v>1487</v>
      </c>
      <c r="E4775" s="244" t="str">
        <f>CONCATENATE(SUM('Раздел 1'!AB27:AB27),"&lt;=",SUM('Раздел 1'!M27:M27),"-",SUM('Раздел 1'!Z27:Z27))</f>
        <v>0&lt;=0-0</v>
      </c>
    </row>
    <row r="4776" spans="1:5" s="102" customFormat="1" ht="25.5" x14ac:dyDescent="0.2">
      <c r="A4776" s="418" t="str">
        <f>IF((SUM('Раздел 1'!AB189:AB189)&lt;=SUM('Раздел 1'!M189:M189)-SUM('Раздел 1'!Z189:Z189)),"","Неверно!")</f>
        <v/>
      </c>
      <c r="B4776" s="418" t="s">
        <v>23163</v>
      </c>
      <c r="C4776" s="244" t="s">
        <v>5162</v>
      </c>
      <c r="D4776" s="244" t="s">
        <v>1487</v>
      </c>
      <c r="E4776" s="244" t="str">
        <f>CONCATENATE(SUM('Раздел 1'!AB189:AB189),"&lt;=",SUM('Раздел 1'!M189:M189),"-",SUM('Раздел 1'!Z189:Z189))</f>
        <v>0&lt;=0-0</v>
      </c>
    </row>
    <row r="4777" spans="1:5" s="102" customFormat="1" ht="25.5" x14ac:dyDescent="0.2">
      <c r="A4777" s="418" t="str">
        <f>IF((SUM('Раздел 1'!AB190:AB190)&lt;=SUM('Раздел 1'!M190:M190)-SUM('Раздел 1'!Z190:Z190)),"","Неверно!")</f>
        <v/>
      </c>
      <c r="B4777" s="418" t="s">
        <v>23163</v>
      </c>
      <c r="C4777" s="244" t="s">
        <v>5163</v>
      </c>
      <c r="D4777" s="244" t="s">
        <v>1487</v>
      </c>
      <c r="E4777" s="244" t="str">
        <f>CONCATENATE(SUM('Раздел 1'!AB190:AB190),"&lt;=",SUM('Раздел 1'!M190:M190),"-",SUM('Раздел 1'!Z190:Z190))</f>
        <v>0&lt;=0-0</v>
      </c>
    </row>
    <row r="4778" spans="1:5" s="102" customFormat="1" ht="25.5" x14ac:dyDescent="0.2">
      <c r="A4778" s="418" t="str">
        <f>IF((SUM('Раздел 1'!AB191:AB191)&lt;=SUM('Раздел 1'!M191:M191)-SUM('Раздел 1'!Z191:Z191)),"","Неверно!")</f>
        <v/>
      </c>
      <c r="B4778" s="418" t="s">
        <v>23163</v>
      </c>
      <c r="C4778" s="244" t="s">
        <v>5164</v>
      </c>
      <c r="D4778" s="244" t="s">
        <v>1487</v>
      </c>
      <c r="E4778" s="244" t="str">
        <f>CONCATENATE(SUM('Раздел 1'!AB191:AB191),"&lt;=",SUM('Раздел 1'!M191:M191),"-",SUM('Раздел 1'!Z191:Z191))</f>
        <v>0&lt;=0-0</v>
      </c>
    </row>
    <row r="4779" spans="1:5" s="102" customFormat="1" ht="25.5" x14ac:dyDescent="0.2">
      <c r="A4779" s="418" t="str">
        <f>IF((SUM('Раздел 1'!AB192:AB192)&lt;=SUM('Раздел 1'!M192:M192)-SUM('Раздел 1'!Z192:Z192)),"","Неверно!")</f>
        <v/>
      </c>
      <c r="B4779" s="418" t="s">
        <v>23163</v>
      </c>
      <c r="C4779" s="244" t="s">
        <v>5165</v>
      </c>
      <c r="D4779" s="244" t="s">
        <v>1487</v>
      </c>
      <c r="E4779" s="244" t="str">
        <f>CONCATENATE(SUM('Раздел 1'!AB192:AB192),"&lt;=",SUM('Раздел 1'!M192:M192),"-",SUM('Раздел 1'!Z192:Z192))</f>
        <v>0&lt;=0-0</v>
      </c>
    </row>
    <row r="4780" spans="1:5" s="102" customFormat="1" ht="25.5" x14ac:dyDescent="0.2">
      <c r="A4780" s="418" t="str">
        <f>IF((SUM('Раздел 1'!AB193:AB193)&lt;=SUM('Раздел 1'!M193:M193)-SUM('Раздел 1'!Z193:Z193)),"","Неверно!")</f>
        <v/>
      </c>
      <c r="B4780" s="418" t="s">
        <v>23163</v>
      </c>
      <c r="C4780" s="244" t="s">
        <v>5166</v>
      </c>
      <c r="D4780" s="244" t="s">
        <v>1487</v>
      </c>
      <c r="E4780" s="244" t="str">
        <f>CONCATENATE(SUM('Раздел 1'!AB193:AB193),"&lt;=",SUM('Раздел 1'!M193:M193),"-",SUM('Раздел 1'!Z193:Z193))</f>
        <v>0&lt;=0-0</v>
      </c>
    </row>
    <row r="4781" spans="1:5" s="102" customFormat="1" ht="25.5" x14ac:dyDescent="0.2">
      <c r="A4781" s="418" t="str">
        <f>IF((SUM('Раздел 1'!AB194:AB194)&lt;=SUM('Раздел 1'!M194:M194)-SUM('Раздел 1'!Z194:Z194)),"","Неверно!")</f>
        <v/>
      </c>
      <c r="B4781" s="418" t="s">
        <v>23163</v>
      </c>
      <c r="C4781" s="244" t="s">
        <v>5167</v>
      </c>
      <c r="D4781" s="244" t="s">
        <v>1487</v>
      </c>
      <c r="E4781" s="244" t="str">
        <f>CONCATENATE(SUM('Раздел 1'!AB194:AB194),"&lt;=",SUM('Раздел 1'!M194:M194),"-",SUM('Раздел 1'!Z194:Z194))</f>
        <v>0&lt;=0-0</v>
      </c>
    </row>
    <row r="4782" spans="1:5" s="102" customFormat="1" ht="25.5" x14ac:dyDescent="0.2">
      <c r="A4782" s="418" t="str">
        <f>IF((SUM('Раздел 1'!AB195:AB195)&lt;=SUM('Раздел 1'!M195:M195)-SUM('Раздел 1'!Z195:Z195)),"","Неверно!")</f>
        <v/>
      </c>
      <c r="B4782" s="418" t="s">
        <v>23163</v>
      </c>
      <c r="C4782" s="244" t="s">
        <v>5168</v>
      </c>
      <c r="D4782" s="244" t="s">
        <v>1487</v>
      </c>
      <c r="E4782" s="244" t="str">
        <f>CONCATENATE(SUM('Раздел 1'!AB195:AB195),"&lt;=",SUM('Раздел 1'!M195:M195),"-",SUM('Раздел 1'!Z195:Z195))</f>
        <v>0&lt;=0-0</v>
      </c>
    </row>
    <row r="4783" spans="1:5" s="102" customFormat="1" ht="25.5" x14ac:dyDescent="0.2">
      <c r="A4783" s="418" t="str">
        <f>IF((SUM('Раздел 1'!AB196:AB196)&lt;=SUM('Раздел 1'!M196:M196)-SUM('Раздел 1'!Z196:Z196)),"","Неверно!")</f>
        <v/>
      </c>
      <c r="B4783" s="418" t="s">
        <v>23163</v>
      </c>
      <c r="C4783" s="244" t="s">
        <v>5169</v>
      </c>
      <c r="D4783" s="244" t="s">
        <v>1487</v>
      </c>
      <c r="E4783" s="244" t="str">
        <f>CONCATENATE(SUM('Раздел 1'!AB196:AB196),"&lt;=",SUM('Раздел 1'!M196:M196),"-",SUM('Раздел 1'!Z196:Z196))</f>
        <v>0&lt;=0-0</v>
      </c>
    </row>
    <row r="4784" spans="1:5" s="102" customFormat="1" ht="25.5" x14ac:dyDescent="0.2">
      <c r="A4784" s="418" t="str">
        <f>IF((SUM('Раздел 1'!AB197:AB197)&lt;=SUM('Раздел 1'!M197:M197)-SUM('Раздел 1'!Z197:Z197)),"","Неверно!")</f>
        <v/>
      </c>
      <c r="B4784" s="418" t="s">
        <v>23163</v>
      </c>
      <c r="C4784" s="244" t="s">
        <v>5170</v>
      </c>
      <c r="D4784" s="244" t="s">
        <v>1487</v>
      </c>
      <c r="E4784" s="244" t="str">
        <f>CONCATENATE(SUM('Раздел 1'!AB197:AB197),"&lt;=",SUM('Раздел 1'!M197:M197),"-",SUM('Раздел 1'!Z197:Z197))</f>
        <v>0&lt;=0-0</v>
      </c>
    </row>
    <row r="4785" spans="1:5" s="102" customFormat="1" ht="25.5" x14ac:dyDescent="0.2">
      <c r="A4785" s="418" t="str">
        <f>IF((SUM('Раздел 1'!AB198:AB198)&lt;=SUM('Раздел 1'!M198:M198)-SUM('Раздел 1'!Z198:Z198)),"","Неверно!")</f>
        <v/>
      </c>
      <c r="B4785" s="418" t="s">
        <v>23163</v>
      </c>
      <c r="C4785" s="244" t="s">
        <v>5171</v>
      </c>
      <c r="D4785" s="244" t="s">
        <v>1487</v>
      </c>
      <c r="E4785" s="244" t="str">
        <f>CONCATENATE(SUM('Раздел 1'!AB198:AB198),"&lt;=",SUM('Раздел 1'!M198:M198),"-",SUM('Раздел 1'!Z198:Z198))</f>
        <v>0&lt;=0-0</v>
      </c>
    </row>
    <row r="4786" spans="1:5" s="102" customFormat="1" ht="25.5" x14ac:dyDescent="0.2">
      <c r="A4786" s="418" t="str">
        <f>IF((SUM('Раздел 1'!AB28:AB28)&lt;=SUM('Раздел 1'!M28:M28)-SUM('Раздел 1'!Z28:Z28)),"","Неверно!")</f>
        <v/>
      </c>
      <c r="B4786" s="418" t="s">
        <v>23163</v>
      </c>
      <c r="C4786" s="244" t="s">
        <v>5172</v>
      </c>
      <c r="D4786" s="244" t="s">
        <v>1487</v>
      </c>
      <c r="E4786" s="244" t="str">
        <f>CONCATENATE(SUM('Раздел 1'!AB28:AB28),"&lt;=",SUM('Раздел 1'!M28:M28),"-",SUM('Раздел 1'!Z28:Z28))</f>
        <v>0&lt;=0-0</v>
      </c>
    </row>
    <row r="4787" spans="1:5" s="102" customFormat="1" ht="25.5" x14ac:dyDescent="0.2">
      <c r="A4787" s="418" t="str">
        <f>IF((SUM('Раздел 1'!AB199:AB199)&lt;=SUM('Раздел 1'!M199:M199)-SUM('Раздел 1'!Z199:Z199)),"","Неверно!")</f>
        <v/>
      </c>
      <c r="B4787" s="418" t="s">
        <v>23163</v>
      </c>
      <c r="C4787" s="244" t="s">
        <v>5173</v>
      </c>
      <c r="D4787" s="244" t="s">
        <v>1487</v>
      </c>
      <c r="E4787" s="244" t="str">
        <f>CONCATENATE(SUM('Раздел 1'!AB199:AB199),"&lt;=",SUM('Раздел 1'!M199:M199),"-",SUM('Раздел 1'!Z199:Z199))</f>
        <v>0&lt;=0-0</v>
      </c>
    </row>
    <row r="4788" spans="1:5" s="102" customFormat="1" ht="25.5" x14ac:dyDescent="0.2">
      <c r="A4788" s="418" t="str">
        <f>IF((SUM('Раздел 1'!AB200:AB200)&lt;=SUM('Раздел 1'!M200:M200)-SUM('Раздел 1'!Z200:Z200)),"","Неверно!")</f>
        <v/>
      </c>
      <c r="B4788" s="418" t="s">
        <v>23163</v>
      </c>
      <c r="C4788" s="244" t="s">
        <v>5174</v>
      </c>
      <c r="D4788" s="244" t="s">
        <v>1487</v>
      </c>
      <c r="E4788" s="244" t="str">
        <f>CONCATENATE(SUM('Раздел 1'!AB200:AB200),"&lt;=",SUM('Раздел 1'!M200:M200),"-",SUM('Раздел 1'!Z200:Z200))</f>
        <v>0&lt;=0-0</v>
      </c>
    </row>
    <row r="4789" spans="1:5" s="102" customFormat="1" ht="25.5" x14ac:dyDescent="0.2">
      <c r="A4789" s="418" t="str">
        <f>IF((SUM('Раздел 1'!AB201:AB201)&lt;=SUM('Раздел 1'!M201:M201)-SUM('Раздел 1'!Z201:Z201)),"","Неверно!")</f>
        <v/>
      </c>
      <c r="B4789" s="418" t="s">
        <v>23163</v>
      </c>
      <c r="C4789" s="244" t="s">
        <v>5175</v>
      </c>
      <c r="D4789" s="244" t="s">
        <v>1487</v>
      </c>
      <c r="E4789" s="244" t="str">
        <f>CONCATENATE(SUM('Раздел 1'!AB201:AB201),"&lt;=",SUM('Раздел 1'!M201:M201),"-",SUM('Раздел 1'!Z201:Z201))</f>
        <v>0&lt;=0-0</v>
      </c>
    </row>
    <row r="4790" spans="1:5" s="102" customFormat="1" ht="25.5" x14ac:dyDescent="0.2">
      <c r="A4790" s="418" t="str">
        <f>IF((SUM('Раздел 1'!AB202:AB202)&lt;=SUM('Раздел 1'!M202:M202)-SUM('Раздел 1'!Z202:Z202)),"","Неверно!")</f>
        <v/>
      </c>
      <c r="B4790" s="418" t="s">
        <v>23163</v>
      </c>
      <c r="C4790" s="244" t="s">
        <v>5176</v>
      </c>
      <c r="D4790" s="244" t="s">
        <v>1487</v>
      </c>
      <c r="E4790" s="244" t="str">
        <f>CONCATENATE(SUM('Раздел 1'!AB202:AB202),"&lt;=",SUM('Раздел 1'!M202:M202),"-",SUM('Раздел 1'!Z202:Z202))</f>
        <v>0&lt;=0-0</v>
      </c>
    </row>
    <row r="4791" spans="1:5" s="102" customFormat="1" ht="25.5" x14ac:dyDescent="0.2">
      <c r="A4791" s="418" t="str">
        <f>IF((SUM('Раздел 1'!AB203:AB203)&lt;=SUM('Раздел 1'!M203:M203)-SUM('Раздел 1'!Z203:Z203)),"","Неверно!")</f>
        <v/>
      </c>
      <c r="B4791" s="418" t="s">
        <v>23163</v>
      </c>
      <c r="C4791" s="244" t="s">
        <v>5177</v>
      </c>
      <c r="D4791" s="244" t="s">
        <v>1487</v>
      </c>
      <c r="E4791" s="244" t="str">
        <f>CONCATENATE(SUM('Раздел 1'!AB203:AB203),"&lt;=",SUM('Раздел 1'!M203:M203),"-",SUM('Раздел 1'!Z203:Z203))</f>
        <v>0&lt;=0-0</v>
      </c>
    </row>
    <row r="4792" spans="1:5" s="102" customFormat="1" ht="25.5" x14ac:dyDescent="0.2">
      <c r="A4792" s="418" t="str">
        <f>IF((SUM('Раздел 1'!AB204:AB204)&lt;=SUM('Раздел 1'!M204:M204)-SUM('Раздел 1'!Z204:Z204)),"","Неверно!")</f>
        <v/>
      </c>
      <c r="B4792" s="418" t="s">
        <v>23163</v>
      </c>
      <c r="C4792" s="244" t="s">
        <v>5178</v>
      </c>
      <c r="D4792" s="244" t="s">
        <v>1487</v>
      </c>
      <c r="E4792" s="244" t="str">
        <f>CONCATENATE(SUM('Раздел 1'!AB204:AB204),"&lt;=",SUM('Раздел 1'!M204:M204),"-",SUM('Раздел 1'!Z204:Z204))</f>
        <v>0&lt;=0-0</v>
      </c>
    </row>
    <row r="4793" spans="1:5" s="102" customFormat="1" ht="25.5" x14ac:dyDescent="0.2">
      <c r="A4793" s="418" t="str">
        <f>IF((SUM('Раздел 1'!AB205:AB205)&lt;=SUM('Раздел 1'!M205:M205)-SUM('Раздел 1'!Z205:Z205)),"","Неверно!")</f>
        <v/>
      </c>
      <c r="B4793" s="418" t="s">
        <v>23163</v>
      </c>
      <c r="C4793" s="244" t="s">
        <v>5179</v>
      </c>
      <c r="D4793" s="244" t="s">
        <v>1487</v>
      </c>
      <c r="E4793" s="244" t="str">
        <f>CONCATENATE(SUM('Раздел 1'!AB205:AB205),"&lt;=",SUM('Раздел 1'!M205:M205),"-",SUM('Раздел 1'!Z205:Z205))</f>
        <v>0&lt;=0-0</v>
      </c>
    </row>
    <row r="4794" spans="1:5" s="102" customFormat="1" ht="25.5" x14ac:dyDescent="0.2">
      <c r="A4794" s="418" t="str">
        <f>IF((SUM('Раздел 1'!AB206:AB206)&lt;=SUM('Раздел 1'!M206:M206)-SUM('Раздел 1'!Z206:Z206)),"","Неверно!")</f>
        <v/>
      </c>
      <c r="B4794" s="418" t="s">
        <v>23163</v>
      </c>
      <c r="C4794" s="244" t="s">
        <v>5180</v>
      </c>
      <c r="D4794" s="244" t="s">
        <v>1487</v>
      </c>
      <c r="E4794" s="244" t="str">
        <f>CONCATENATE(SUM('Раздел 1'!AB206:AB206),"&lt;=",SUM('Раздел 1'!M206:M206),"-",SUM('Раздел 1'!Z206:Z206))</f>
        <v>0&lt;=0-0</v>
      </c>
    </row>
    <row r="4795" spans="1:5" s="102" customFormat="1" ht="25.5" x14ac:dyDescent="0.2">
      <c r="A4795" s="418" t="str">
        <f>IF((SUM('Раздел 1'!AB207:AB207)&lt;=SUM('Раздел 1'!M207:M207)-SUM('Раздел 1'!Z207:Z207)),"","Неверно!")</f>
        <v/>
      </c>
      <c r="B4795" s="418" t="s">
        <v>23163</v>
      </c>
      <c r="C4795" s="244" t="s">
        <v>5181</v>
      </c>
      <c r="D4795" s="244" t="s">
        <v>1487</v>
      </c>
      <c r="E4795" s="244" t="str">
        <f>CONCATENATE(SUM('Раздел 1'!AB207:AB207),"&lt;=",SUM('Раздел 1'!M207:M207),"-",SUM('Раздел 1'!Z207:Z207))</f>
        <v>0&lt;=0-0</v>
      </c>
    </row>
    <row r="4796" spans="1:5" s="102" customFormat="1" ht="25.5" x14ac:dyDescent="0.2">
      <c r="A4796" s="418" t="str">
        <f>IF((SUM('Раздел 1'!AB208:AB208)&lt;=SUM('Раздел 1'!M208:M208)-SUM('Раздел 1'!Z208:Z208)),"","Неверно!")</f>
        <v/>
      </c>
      <c r="B4796" s="418" t="s">
        <v>23163</v>
      </c>
      <c r="C4796" s="244" t="s">
        <v>5182</v>
      </c>
      <c r="D4796" s="244" t="s">
        <v>1487</v>
      </c>
      <c r="E4796" s="244" t="str">
        <f>CONCATENATE(SUM('Раздел 1'!AB208:AB208),"&lt;=",SUM('Раздел 1'!M208:M208),"-",SUM('Раздел 1'!Z208:Z208))</f>
        <v>0&lt;=0-0</v>
      </c>
    </row>
    <row r="4797" spans="1:5" s="102" customFormat="1" ht="25.5" x14ac:dyDescent="0.2">
      <c r="A4797" s="418" t="str">
        <f>IF((SUM('Раздел 1'!AB11:AB11)&lt;=SUM('Раздел 1'!M11:M11)-SUM('Раздел 1'!Z11:Z11)),"","Неверно!")</f>
        <v/>
      </c>
      <c r="B4797" s="418" t="s">
        <v>23163</v>
      </c>
      <c r="C4797" s="244" t="s">
        <v>5183</v>
      </c>
      <c r="D4797" s="244" t="s">
        <v>1487</v>
      </c>
      <c r="E4797" s="244" t="str">
        <f>CONCATENATE(SUM('Раздел 1'!AB11:AB11),"&lt;=",SUM('Раздел 1'!M11:M11),"-",SUM('Раздел 1'!Z11:Z11))</f>
        <v>0&lt;=60-0</v>
      </c>
    </row>
    <row r="4798" spans="1:5" s="102" customFormat="1" ht="25.5" x14ac:dyDescent="0.2">
      <c r="A4798" s="418" t="str">
        <f>IF((SUM('Раздел 1'!AB29:AB29)&lt;=SUM('Раздел 1'!M29:M29)-SUM('Раздел 1'!Z29:Z29)),"","Неверно!")</f>
        <v/>
      </c>
      <c r="B4798" s="418" t="s">
        <v>23163</v>
      </c>
      <c r="C4798" s="244" t="s">
        <v>5184</v>
      </c>
      <c r="D4798" s="244" t="s">
        <v>1487</v>
      </c>
      <c r="E4798" s="244" t="str">
        <f>CONCATENATE(SUM('Раздел 1'!AB29:AB29),"&lt;=",SUM('Раздел 1'!M29:M29),"-",SUM('Раздел 1'!Z29:Z29))</f>
        <v>0&lt;=0-0</v>
      </c>
    </row>
    <row r="4799" spans="1:5" s="102" customFormat="1" ht="25.5" x14ac:dyDescent="0.2">
      <c r="A4799" s="418" t="str">
        <f>IF((SUM('Раздел 1'!AB209:AB209)&lt;=SUM('Раздел 1'!M209:M209)-SUM('Раздел 1'!Z209:Z209)),"","Неверно!")</f>
        <v/>
      </c>
      <c r="B4799" s="418" t="s">
        <v>23163</v>
      </c>
      <c r="C4799" s="244" t="s">
        <v>5185</v>
      </c>
      <c r="D4799" s="244" t="s">
        <v>1487</v>
      </c>
      <c r="E4799" s="244" t="str">
        <f>CONCATENATE(SUM('Раздел 1'!AB209:AB209),"&lt;=",SUM('Раздел 1'!M209:M209),"-",SUM('Раздел 1'!Z209:Z209))</f>
        <v>0&lt;=0-0</v>
      </c>
    </row>
    <row r="4800" spans="1:5" s="102" customFormat="1" ht="25.5" x14ac:dyDescent="0.2">
      <c r="A4800" s="418" t="str">
        <f>IF((SUM('Раздел 1'!AB210:AB210)&lt;=SUM('Раздел 1'!M210:M210)-SUM('Раздел 1'!Z210:Z210)),"","Неверно!")</f>
        <v/>
      </c>
      <c r="B4800" s="418" t="s">
        <v>23163</v>
      </c>
      <c r="C4800" s="244" t="s">
        <v>5186</v>
      </c>
      <c r="D4800" s="244" t="s">
        <v>1487</v>
      </c>
      <c r="E4800" s="244" t="str">
        <f>CONCATENATE(SUM('Раздел 1'!AB210:AB210),"&lt;=",SUM('Раздел 1'!M210:M210),"-",SUM('Раздел 1'!Z210:Z210))</f>
        <v>0&lt;=0-0</v>
      </c>
    </row>
    <row r="4801" spans="1:5" s="102" customFormat="1" ht="25.5" x14ac:dyDescent="0.2">
      <c r="A4801" s="418" t="str">
        <f>IF((SUM('Раздел 1'!AB211:AB211)&lt;=SUM('Раздел 1'!M211:M211)-SUM('Раздел 1'!Z211:Z211)),"","Неверно!")</f>
        <v/>
      </c>
      <c r="B4801" s="418" t="s">
        <v>23163</v>
      </c>
      <c r="C4801" s="244" t="s">
        <v>5187</v>
      </c>
      <c r="D4801" s="244" t="s">
        <v>1487</v>
      </c>
      <c r="E4801" s="244" t="str">
        <f>CONCATENATE(SUM('Раздел 1'!AB211:AB211),"&lt;=",SUM('Раздел 1'!M211:M211),"-",SUM('Раздел 1'!Z211:Z211))</f>
        <v>0&lt;=0-0</v>
      </c>
    </row>
    <row r="4802" spans="1:5" s="102" customFormat="1" ht="25.5" x14ac:dyDescent="0.2">
      <c r="A4802" s="418" t="str">
        <f>IF((SUM('Раздел 1'!AB212:AB212)&lt;=SUM('Раздел 1'!M212:M212)-SUM('Раздел 1'!Z212:Z212)),"","Неверно!")</f>
        <v/>
      </c>
      <c r="B4802" s="418" t="s">
        <v>23163</v>
      </c>
      <c r="C4802" s="244" t="s">
        <v>5188</v>
      </c>
      <c r="D4802" s="244" t="s">
        <v>1487</v>
      </c>
      <c r="E4802" s="244" t="str">
        <f>CONCATENATE(SUM('Раздел 1'!AB212:AB212),"&lt;=",SUM('Раздел 1'!M212:M212),"-",SUM('Раздел 1'!Z212:Z212))</f>
        <v>0&lt;=0-0</v>
      </c>
    </row>
    <row r="4803" spans="1:5" s="102" customFormat="1" ht="25.5" x14ac:dyDescent="0.2">
      <c r="A4803" s="418" t="str">
        <f>IF((SUM('Раздел 1'!AB213:AB213)&lt;=SUM('Раздел 1'!M213:M213)-SUM('Раздел 1'!Z213:Z213)),"","Неверно!")</f>
        <v/>
      </c>
      <c r="B4803" s="418" t="s">
        <v>23163</v>
      </c>
      <c r="C4803" s="244" t="s">
        <v>5189</v>
      </c>
      <c r="D4803" s="244" t="s">
        <v>1487</v>
      </c>
      <c r="E4803" s="244" t="str">
        <f>CONCATENATE(SUM('Раздел 1'!AB213:AB213),"&lt;=",SUM('Раздел 1'!M213:M213),"-",SUM('Раздел 1'!Z213:Z213))</f>
        <v>0&lt;=0-0</v>
      </c>
    </row>
    <row r="4804" spans="1:5" s="102" customFormat="1" ht="25.5" x14ac:dyDescent="0.2">
      <c r="A4804" s="418" t="str">
        <f>IF((SUM('Раздел 1'!AB214:AB214)&lt;=SUM('Раздел 1'!M214:M214)-SUM('Раздел 1'!Z214:Z214)),"","Неверно!")</f>
        <v/>
      </c>
      <c r="B4804" s="418" t="s">
        <v>23163</v>
      </c>
      <c r="C4804" s="244" t="s">
        <v>5190</v>
      </c>
      <c r="D4804" s="244" t="s">
        <v>1487</v>
      </c>
      <c r="E4804" s="244" t="str">
        <f>CONCATENATE(SUM('Раздел 1'!AB214:AB214),"&lt;=",SUM('Раздел 1'!M214:M214),"-",SUM('Раздел 1'!Z214:Z214))</f>
        <v>0&lt;=0-0</v>
      </c>
    </row>
    <row r="4805" spans="1:5" s="102" customFormat="1" ht="25.5" x14ac:dyDescent="0.2">
      <c r="A4805" s="418" t="str">
        <f>IF((SUM('Раздел 1'!AB215:AB215)&lt;=SUM('Раздел 1'!M215:M215)-SUM('Раздел 1'!Z215:Z215)),"","Неверно!")</f>
        <v/>
      </c>
      <c r="B4805" s="418" t="s">
        <v>23163</v>
      </c>
      <c r="C4805" s="244" t="s">
        <v>5191</v>
      </c>
      <c r="D4805" s="244" t="s">
        <v>1487</v>
      </c>
      <c r="E4805" s="244" t="str">
        <f>CONCATENATE(SUM('Раздел 1'!AB215:AB215),"&lt;=",SUM('Раздел 1'!M215:M215),"-",SUM('Раздел 1'!Z215:Z215))</f>
        <v>0&lt;=0-0</v>
      </c>
    </row>
    <row r="4806" spans="1:5" s="102" customFormat="1" ht="25.5" x14ac:dyDescent="0.2">
      <c r="A4806" s="418" t="str">
        <f>IF((SUM('Раздел 1'!AB216:AB216)&lt;=SUM('Раздел 1'!M216:M216)-SUM('Раздел 1'!Z216:Z216)),"","Неверно!")</f>
        <v/>
      </c>
      <c r="B4806" s="418" t="s">
        <v>23163</v>
      </c>
      <c r="C4806" s="244" t="s">
        <v>5192</v>
      </c>
      <c r="D4806" s="244" t="s">
        <v>1487</v>
      </c>
      <c r="E4806" s="244" t="str">
        <f>CONCATENATE(SUM('Раздел 1'!AB216:AB216),"&lt;=",SUM('Раздел 1'!M216:M216),"-",SUM('Раздел 1'!Z216:Z216))</f>
        <v>0&lt;=0-0</v>
      </c>
    </row>
    <row r="4807" spans="1:5" s="102" customFormat="1" ht="25.5" x14ac:dyDescent="0.2">
      <c r="A4807" s="418" t="str">
        <f>IF((SUM('Раздел 1'!AB217:AB217)&lt;=SUM('Раздел 1'!M217:M217)-SUM('Раздел 1'!Z217:Z217)),"","Неверно!")</f>
        <v/>
      </c>
      <c r="B4807" s="418" t="s">
        <v>23163</v>
      </c>
      <c r="C4807" s="244" t="s">
        <v>5193</v>
      </c>
      <c r="D4807" s="244" t="s">
        <v>1487</v>
      </c>
      <c r="E4807" s="244" t="str">
        <f>CONCATENATE(SUM('Раздел 1'!AB217:AB217),"&lt;=",SUM('Раздел 1'!M217:M217),"-",SUM('Раздел 1'!Z217:Z217))</f>
        <v>0&lt;=0-0</v>
      </c>
    </row>
    <row r="4808" spans="1:5" s="102" customFormat="1" ht="25.5" x14ac:dyDescent="0.2">
      <c r="A4808" s="418" t="str">
        <f>IF((SUM('Раздел 1'!AB218:AB218)&lt;=SUM('Раздел 1'!M218:M218)-SUM('Раздел 1'!Z218:Z218)),"","Неверно!")</f>
        <v/>
      </c>
      <c r="B4808" s="418" t="s">
        <v>23163</v>
      </c>
      <c r="C4808" s="244" t="s">
        <v>5194</v>
      </c>
      <c r="D4808" s="244" t="s">
        <v>1487</v>
      </c>
      <c r="E4808" s="244" t="str">
        <f>CONCATENATE(SUM('Раздел 1'!AB218:AB218),"&lt;=",SUM('Раздел 1'!M218:M218),"-",SUM('Раздел 1'!Z218:Z218))</f>
        <v>0&lt;=0-0</v>
      </c>
    </row>
    <row r="4809" spans="1:5" s="102" customFormat="1" ht="25.5" x14ac:dyDescent="0.2">
      <c r="A4809" s="418" t="str">
        <f>IF((SUM('Раздел 1'!AB30:AB30)&lt;=SUM('Раздел 1'!M30:M30)-SUM('Раздел 1'!Z30:Z30)),"","Неверно!")</f>
        <v/>
      </c>
      <c r="B4809" s="418" t="s">
        <v>23163</v>
      </c>
      <c r="C4809" s="244" t="s">
        <v>5195</v>
      </c>
      <c r="D4809" s="244" t="s">
        <v>1487</v>
      </c>
      <c r="E4809" s="244" t="str">
        <f>CONCATENATE(SUM('Раздел 1'!AB30:AB30),"&lt;=",SUM('Раздел 1'!M30:M30),"-",SUM('Раздел 1'!Z30:Z30))</f>
        <v>0&lt;=0-0</v>
      </c>
    </row>
    <row r="4810" spans="1:5" s="102" customFormat="1" ht="25.5" x14ac:dyDescent="0.2">
      <c r="A4810" s="418" t="str">
        <f>IF((SUM('Раздел 1'!AB219:AB219)&lt;=SUM('Раздел 1'!M219:M219)-SUM('Раздел 1'!Z219:Z219)),"","Неверно!")</f>
        <v/>
      </c>
      <c r="B4810" s="418" t="s">
        <v>23163</v>
      </c>
      <c r="C4810" s="244" t="s">
        <v>5196</v>
      </c>
      <c r="D4810" s="244" t="s">
        <v>1487</v>
      </c>
      <c r="E4810" s="244" t="str">
        <f>CONCATENATE(SUM('Раздел 1'!AB219:AB219),"&lt;=",SUM('Раздел 1'!M219:M219),"-",SUM('Раздел 1'!Z219:Z219))</f>
        <v>0&lt;=0-0</v>
      </c>
    </row>
    <row r="4811" spans="1:5" s="102" customFormat="1" ht="25.5" x14ac:dyDescent="0.2">
      <c r="A4811" s="418" t="str">
        <f>IF((SUM('Раздел 1'!AB220:AB220)&lt;=SUM('Раздел 1'!M220:M220)-SUM('Раздел 1'!Z220:Z220)),"","Неверно!")</f>
        <v/>
      </c>
      <c r="B4811" s="418" t="s">
        <v>23163</v>
      </c>
      <c r="C4811" s="244" t="s">
        <v>5197</v>
      </c>
      <c r="D4811" s="244" t="s">
        <v>1487</v>
      </c>
      <c r="E4811" s="244" t="str">
        <f>CONCATENATE(SUM('Раздел 1'!AB220:AB220),"&lt;=",SUM('Раздел 1'!M220:M220),"-",SUM('Раздел 1'!Z220:Z220))</f>
        <v>0&lt;=0-0</v>
      </c>
    </row>
    <row r="4812" spans="1:5" s="102" customFormat="1" ht="25.5" x14ac:dyDescent="0.2">
      <c r="A4812" s="418" t="str">
        <f>IF((SUM('Раздел 1'!AB221:AB221)&lt;=SUM('Раздел 1'!M221:M221)-SUM('Раздел 1'!Z221:Z221)),"","Неверно!")</f>
        <v/>
      </c>
      <c r="B4812" s="418" t="s">
        <v>23163</v>
      </c>
      <c r="C4812" s="244" t="s">
        <v>5198</v>
      </c>
      <c r="D4812" s="244" t="s">
        <v>1487</v>
      </c>
      <c r="E4812" s="244" t="str">
        <f>CONCATENATE(SUM('Раздел 1'!AB221:AB221),"&lt;=",SUM('Раздел 1'!M221:M221),"-",SUM('Раздел 1'!Z221:Z221))</f>
        <v>0&lt;=0-0</v>
      </c>
    </row>
    <row r="4813" spans="1:5" s="102" customFormat="1" ht="25.5" x14ac:dyDescent="0.2">
      <c r="A4813" s="418" t="str">
        <f>IF((SUM('Раздел 1'!AB222:AB222)&lt;=SUM('Раздел 1'!M222:M222)-SUM('Раздел 1'!Z222:Z222)),"","Неверно!")</f>
        <v/>
      </c>
      <c r="B4813" s="418" t="s">
        <v>23163</v>
      </c>
      <c r="C4813" s="244" t="s">
        <v>5199</v>
      </c>
      <c r="D4813" s="244" t="s">
        <v>1487</v>
      </c>
      <c r="E4813" s="244" t="str">
        <f>CONCATENATE(SUM('Раздел 1'!AB222:AB222),"&lt;=",SUM('Раздел 1'!M222:M222),"-",SUM('Раздел 1'!Z222:Z222))</f>
        <v>0&lt;=0-0</v>
      </c>
    </row>
    <row r="4814" spans="1:5" s="102" customFormat="1" ht="25.5" x14ac:dyDescent="0.2">
      <c r="A4814" s="418" t="str">
        <f>IF((SUM('Раздел 1'!AB223:AB223)&lt;=SUM('Раздел 1'!M223:M223)-SUM('Раздел 1'!Z223:Z223)),"","Неверно!")</f>
        <v/>
      </c>
      <c r="B4814" s="418" t="s">
        <v>23163</v>
      </c>
      <c r="C4814" s="244" t="s">
        <v>5200</v>
      </c>
      <c r="D4814" s="244" t="s">
        <v>1487</v>
      </c>
      <c r="E4814" s="244" t="str">
        <f>CONCATENATE(SUM('Раздел 1'!AB223:AB223),"&lt;=",SUM('Раздел 1'!M223:M223),"-",SUM('Раздел 1'!Z223:Z223))</f>
        <v>0&lt;=0-0</v>
      </c>
    </row>
    <row r="4815" spans="1:5" s="102" customFormat="1" ht="25.5" x14ac:dyDescent="0.2">
      <c r="A4815" s="418" t="str">
        <f>IF((SUM('Раздел 1'!AB224:AB224)&lt;=SUM('Раздел 1'!M224:M224)-SUM('Раздел 1'!Z224:Z224)),"","Неверно!")</f>
        <v/>
      </c>
      <c r="B4815" s="418" t="s">
        <v>23163</v>
      </c>
      <c r="C4815" s="244" t="s">
        <v>5201</v>
      </c>
      <c r="D4815" s="244" t="s">
        <v>1487</v>
      </c>
      <c r="E4815" s="244" t="str">
        <f>CONCATENATE(SUM('Раздел 1'!AB224:AB224),"&lt;=",SUM('Раздел 1'!M224:M224),"-",SUM('Раздел 1'!Z224:Z224))</f>
        <v>0&lt;=0-0</v>
      </c>
    </row>
    <row r="4816" spans="1:5" s="102" customFormat="1" ht="25.5" x14ac:dyDescent="0.2">
      <c r="A4816" s="418" t="str">
        <f>IF((SUM('Раздел 1'!AB225:AB225)&lt;=SUM('Раздел 1'!M225:M225)-SUM('Раздел 1'!Z225:Z225)),"","Неверно!")</f>
        <v/>
      </c>
      <c r="B4816" s="418" t="s">
        <v>23163</v>
      </c>
      <c r="C4816" s="244" t="s">
        <v>5202</v>
      </c>
      <c r="D4816" s="244" t="s">
        <v>1487</v>
      </c>
      <c r="E4816" s="244" t="str">
        <f>CONCATENATE(SUM('Раздел 1'!AB225:AB225),"&lt;=",SUM('Раздел 1'!M225:M225),"-",SUM('Раздел 1'!Z225:Z225))</f>
        <v>0&lt;=0-0</v>
      </c>
    </row>
    <row r="4817" spans="1:5" s="102" customFormat="1" ht="25.5" x14ac:dyDescent="0.2">
      <c r="A4817" s="418" t="str">
        <f>IF((SUM('Раздел 1'!AB226:AB226)&lt;=SUM('Раздел 1'!M226:M226)-SUM('Раздел 1'!Z226:Z226)),"","Неверно!")</f>
        <v/>
      </c>
      <c r="B4817" s="418" t="s">
        <v>23163</v>
      </c>
      <c r="C4817" s="244" t="s">
        <v>5203</v>
      </c>
      <c r="D4817" s="244" t="s">
        <v>1487</v>
      </c>
      <c r="E4817" s="244" t="str">
        <f>CONCATENATE(SUM('Раздел 1'!AB226:AB226),"&lt;=",SUM('Раздел 1'!M226:M226),"-",SUM('Раздел 1'!Z226:Z226))</f>
        <v>0&lt;=0-0</v>
      </c>
    </row>
    <row r="4818" spans="1:5" s="102" customFormat="1" ht="25.5" x14ac:dyDescent="0.2">
      <c r="A4818" s="418" t="str">
        <f>IF((SUM('Раздел 1'!AB227:AB227)&lt;=SUM('Раздел 1'!M227:M227)-SUM('Раздел 1'!Z227:Z227)),"","Неверно!")</f>
        <v/>
      </c>
      <c r="B4818" s="418" t="s">
        <v>23163</v>
      </c>
      <c r="C4818" s="244" t="s">
        <v>5204</v>
      </c>
      <c r="D4818" s="244" t="s">
        <v>1487</v>
      </c>
      <c r="E4818" s="244" t="str">
        <f>CONCATENATE(SUM('Раздел 1'!AB227:AB227),"&lt;=",SUM('Раздел 1'!M227:M227),"-",SUM('Раздел 1'!Z227:Z227))</f>
        <v>0&lt;=0-0</v>
      </c>
    </row>
    <row r="4819" spans="1:5" s="102" customFormat="1" ht="25.5" x14ac:dyDescent="0.2">
      <c r="A4819" s="418" t="str">
        <f>IF((SUM('Раздел 1'!AB228:AB228)&lt;=SUM('Раздел 1'!M228:M228)-SUM('Раздел 1'!Z228:Z228)),"","Неверно!")</f>
        <v/>
      </c>
      <c r="B4819" s="418" t="s">
        <v>23163</v>
      </c>
      <c r="C4819" s="244" t="s">
        <v>5205</v>
      </c>
      <c r="D4819" s="244" t="s">
        <v>1487</v>
      </c>
      <c r="E4819" s="244" t="str">
        <f>CONCATENATE(SUM('Раздел 1'!AB228:AB228),"&lt;=",SUM('Раздел 1'!M228:M228),"-",SUM('Раздел 1'!Z228:Z228))</f>
        <v>0&lt;=0-0</v>
      </c>
    </row>
    <row r="4820" spans="1:5" s="102" customFormat="1" ht="25.5" x14ac:dyDescent="0.2">
      <c r="A4820" s="418" t="str">
        <f>IF((SUM('Раздел 1'!AB31:AB31)&lt;=SUM('Раздел 1'!M31:M31)-SUM('Раздел 1'!Z31:Z31)),"","Неверно!")</f>
        <v/>
      </c>
      <c r="B4820" s="418" t="s">
        <v>23163</v>
      </c>
      <c r="C4820" s="244" t="s">
        <v>5206</v>
      </c>
      <c r="D4820" s="244" t="s">
        <v>1487</v>
      </c>
      <c r="E4820" s="244" t="str">
        <f>CONCATENATE(SUM('Раздел 1'!AB31:AB31),"&lt;=",SUM('Раздел 1'!M31:M31),"-",SUM('Раздел 1'!Z31:Z31))</f>
        <v>0&lt;=0-0</v>
      </c>
    </row>
    <row r="4821" spans="1:5" s="102" customFormat="1" ht="25.5" x14ac:dyDescent="0.2">
      <c r="A4821" s="418" t="str">
        <f>IF((SUM('Раздел 1'!AB229:AB229)&lt;=SUM('Раздел 1'!M229:M229)-SUM('Раздел 1'!Z229:Z229)),"","Неверно!")</f>
        <v/>
      </c>
      <c r="B4821" s="418" t="s">
        <v>23163</v>
      </c>
      <c r="C4821" s="244" t="s">
        <v>5207</v>
      </c>
      <c r="D4821" s="244" t="s">
        <v>1487</v>
      </c>
      <c r="E4821" s="244" t="str">
        <f>CONCATENATE(SUM('Раздел 1'!AB229:AB229),"&lt;=",SUM('Раздел 1'!M229:M229),"-",SUM('Раздел 1'!Z229:Z229))</f>
        <v>0&lt;=0-0</v>
      </c>
    </row>
    <row r="4822" spans="1:5" s="102" customFormat="1" ht="25.5" x14ac:dyDescent="0.2">
      <c r="A4822" s="418" t="str">
        <f>IF((SUM('Раздел 1'!AB230:AB230)&lt;=SUM('Раздел 1'!M230:M230)-SUM('Раздел 1'!Z230:Z230)),"","Неверно!")</f>
        <v/>
      </c>
      <c r="B4822" s="418" t="s">
        <v>23163</v>
      </c>
      <c r="C4822" s="244" t="s">
        <v>5208</v>
      </c>
      <c r="D4822" s="244" t="s">
        <v>1487</v>
      </c>
      <c r="E4822" s="244" t="str">
        <f>CONCATENATE(SUM('Раздел 1'!AB230:AB230),"&lt;=",SUM('Раздел 1'!M230:M230),"-",SUM('Раздел 1'!Z230:Z230))</f>
        <v>0&lt;=0-0</v>
      </c>
    </row>
    <row r="4823" spans="1:5" s="102" customFormat="1" ht="25.5" x14ac:dyDescent="0.2">
      <c r="A4823" s="418" t="str">
        <f>IF((SUM('Раздел 1'!AB231:AB231)&lt;=SUM('Раздел 1'!M231:M231)-SUM('Раздел 1'!Z231:Z231)),"","Неверно!")</f>
        <v/>
      </c>
      <c r="B4823" s="418" t="s">
        <v>23163</v>
      </c>
      <c r="C4823" s="244" t="s">
        <v>5209</v>
      </c>
      <c r="D4823" s="244" t="s">
        <v>1487</v>
      </c>
      <c r="E4823" s="244" t="str">
        <f>CONCATENATE(SUM('Раздел 1'!AB231:AB231),"&lt;=",SUM('Раздел 1'!M231:M231),"-",SUM('Раздел 1'!Z231:Z231))</f>
        <v>0&lt;=0-0</v>
      </c>
    </row>
    <row r="4824" spans="1:5" s="102" customFormat="1" ht="25.5" x14ac:dyDescent="0.2">
      <c r="A4824" s="418" t="str">
        <f>IF((SUM('Раздел 1'!AB232:AB232)&lt;=SUM('Раздел 1'!M232:M232)-SUM('Раздел 1'!Z232:Z232)),"","Неверно!")</f>
        <v/>
      </c>
      <c r="B4824" s="418" t="s">
        <v>23163</v>
      </c>
      <c r="C4824" s="244" t="s">
        <v>5210</v>
      </c>
      <c r="D4824" s="244" t="s">
        <v>1487</v>
      </c>
      <c r="E4824" s="244" t="str">
        <f>CONCATENATE(SUM('Раздел 1'!AB232:AB232),"&lt;=",SUM('Раздел 1'!M232:M232),"-",SUM('Раздел 1'!Z232:Z232))</f>
        <v>0&lt;=0-0</v>
      </c>
    </row>
    <row r="4825" spans="1:5" s="102" customFormat="1" ht="25.5" x14ac:dyDescent="0.2">
      <c r="A4825" s="418" t="str">
        <f>IF((SUM('Раздел 1'!AB233:AB233)&lt;=SUM('Раздел 1'!M233:M233)-SUM('Раздел 1'!Z233:Z233)),"","Неверно!")</f>
        <v/>
      </c>
      <c r="B4825" s="418" t="s">
        <v>23163</v>
      </c>
      <c r="C4825" s="244" t="s">
        <v>5211</v>
      </c>
      <c r="D4825" s="244" t="s">
        <v>1487</v>
      </c>
      <c r="E4825" s="244" t="str">
        <f>CONCATENATE(SUM('Раздел 1'!AB233:AB233),"&lt;=",SUM('Раздел 1'!M233:M233),"-",SUM('Раздел 1'!Z233:Z233))</f>
        <v>0&lt;=0-0</v>
      </c>
    </row>
    <row r="4826" spans="1:5" s="102" customFormat="1" ht="25.5" x14ac:dyDescent="0.2">
      <c r="A4826" s="418" t="str">
        <f>IF((SUM('Раздел 1'!AB234:AB234)&lt;=SUM('Раздел 1'!M234:M234)-SUM('Раздел 1'!Z234:Z234)),"","Неверно!")</f>
        <v/>
      </c>
      <c r="B4826" s="418" t="s">
        <v>23163</v>
      </c>
      <c r="C4826" s="244" t="s">
        <v>5212</v>
      </c>
      <c r="D4826" s="244" t="s">
        <v>1487</v>
      </c>
      <c r="E4826" s="244" t="str">
        <f>CONCATENATE(SUM('Раздел 1'!AB234:AB234),"&lt;=",SUM('Раздел 1'!M234:M234),"-",SUM('Раздел 1'!Z234:Z234))</f>
        <v>0&lt;=0-0</v>
      </c>
    </row>
    <row r="4827" spans="1:5" s="102" customFormat="1" ht="25.5" x14ac:dyDescent="0.2">
      <c r="A4827" s="418" t="str">
        <f>IF((SUM('Раздел 1'!AB235:AB235)&lt;=SUM('Раздел 1'!M235:M235)-SUM('Раздел 1'!Z235:Z235)),"","Неверно!")</f>
        <v/>
      </c>
      <c r="B4827" s="418" t="s">
        <v>23163</v>
      </c>
      <c r="C4827" s="244" t="s">
        <v>5213</v>
      </c>
      <c r="D4827" s="244" t="s">
        <v>1487</v>
      </c>
      <c r="E4827" s="244" t="str">
        <f>CONCATENATE(SUM('Раздел 1'!AB235:AB235),"&lt;=",SUM('Раздел 1'!M235:M235),"-",SUM('Раздел 1'!Z235:Z235))</f>
        <v>0&lt;=0-0</v>
      </c>
    </row>
    <row r="4828" spans="1:5" s="102" customFormat="1" ht="25.5" x14ac:dyDescent="0.2">
      <c r="A4828" s="418" t="str">
        <f>IF((SUM('Раздел 1'!AB236:AB236)&lt;=SUM('Раздел 1'!M236:M236)-SUM('Раздел 1'!Z236:Z236)),"","Неверно!")</f>
        <v/>
      </c>
      <c r="B4828" s="418" t="s">
        <v>23163</v>
      </c>
      <c r="C4828" s="244" t="s">
        <v>5214</v>
      </c>
      <c r="D4828" s="244" t="s">
        <v>1487</v>
      </c>
      <c r="E4828" s="244" t="str">
        <f>CONCATENATE(SUM('Раздел 1'!AB236:AB236),"&lt;=",SUM('Раздел 1'!M236:M236),"-",SUM('Раздел 1'!Z236:Z236))</f>
        <v>0&lt;=0-0</v>
      </c>
    </row>
    <row r="4829" spans="1:5" s="102" customFormat="1" ht="25.5" x14ac:dyDescent="0.2">
      <c r="A4829" s="418" t="str">
        <f>IF((SUM('Раздел 1'!AB237:AB237)&lt;=SUM('Раздел 1'!M237:M237)-SUM('Раздел 1'!Z237:Z237)),"","Неверно!")</f>
        <v/>
      </c>
      <c r="B4829" s="418" t="s">
        <v>23163</v>
      </c>
      <c r="C4829" s="244" t="s">
        <v>5215</v>
      </c>
      <c r="D4829" s="244" t="s">
        <v>1487</v>
      </c>
      <c r="E4829" s="244" t="str">
        <f>CONCATENATE(SUM('Раздел 1'!AB237:AB237),"&lt;=",SUM('Раздел 1'!M237:M237),"-",SUM('Раздел 1'!Z237:Z237))</f>
        <v>0&lt;=0-0</v>
      </c>
    </row>
    <row r="4830" spans="1:5" s="102" customFormat="1" ht="25.5" x14ac:dyDescent="0.2">
      <c r="A4830" s="418" t="str">
        <f>IF((SUM('Раздел 1'!AB238:AB238)&lt;=SUM('Раздел 1'!M238:M238)-SUM('Раздел 1'!Z238:Z238)),"","Неверно!")</f>
        <v/>
      </c>
      <c r="B4830" s="418" t="s">
        <v>23163</v>
      </c>
      <c r="C4830" s="244" t="s">
        <v>5216</v>
      </c>
      <c r="D4830" s="244" t="s">
        <v>1487</v>
      </c>
      <c r="E4830" s="244" t="str">
        <f>CONCATENATE(SUM('Раздел 1'!AB238:AB238),"&lt;=",SUM('Раздел 1'!M238:M238),"-",SUM('Раздел 1'!Z238:Z238))</f>
        <v>0&lt;=0-0</v>
      </c>
    </row>
    <row r="4831" spans="1:5" s="102" customFormat="1" ht="25.5" x14ac:dyDescent="0.2">
      <c r="A4831" s="418" t="str">
        <f>IF((SUM('Раздел 1'!AB32:AB32)&lt;=SUM('Раздел 1'!M32:M32)-SUM('Раздел 1'!Z32:Z32)),"","Неверно!")</f>
        <v/>
      </c>
      <c r="B4831" s="418" t="s">
        <v>23163</v>
      </c>
      <c r="C4831" s="244" t="s">
        <v>5217</v>
      </c>
      <c r="D4831" s="244" t="s">
        <v>1487</v>
      </c>
      <c r="E4831" s="244" t="str">
        <f>CONCATENATE(SUM('Раздел 1'!AB32:AB32),"&lt;=",SUM('Раздел 1'!M32:M32),"-",SUM('Раздел 1'!Z32:Z32))</f>
        <v>0&lt;=0-0</v>
      </c>
    </row>
    <row r="4832" spans="1:5" s="102" customFormat="1" ht="25.5" x14ac:dyDescent="0.2">
      <c r="A4832" s="418" t="str">
        <f>IF((SUM('Раздел 1'!AB239:AB239)&lt;=SUM('Раздел 1'!M239:M239)-SUM('Раздел 1'!Z239:Z239)),"","Неверно!")</f>
        <v/>
      </c>
      <c r="B4832" s="418" t="s">
        <v>23163</v>
      </c>
      <c r="C4832" s="244" t="s">
        <v>5218</v>
      </c>
      <c r="D4832" s="244" t="s">
        <v>1487</v>
      </c>
      <c r="E4832" s="244" t="str">
        <f>CONCATENATE(SUM('Раздел 1'!AB239:AB239),"&lt;=",SUM('Раздел 1'!M239:M239),"-",SUM('Раздел 1'!Z239:Z239))</f>
        <v>0&lt;=0-0</v>
      </c>
    </row>
    <row r="4833" spans="1:5" s="102" customFormat="1" ht="25.5" x14ac:dyDescent="0.2">
      <c r="A4833" s="418" t="str">
        <f>IF((SUM('Раздел 1'!AB240:AB240)&lt;=SUM('Раздел 1'!M240:M240)-SUM('Раздел 1'!Z240:Z240)),"","Неверно!")</f>
        <v/>
      </c>
      <c r="B4833" s="418" t="s">
        <v>23163</v>
      </c>
      <c r="C4833" s="244" t="s">
        <v>5219</v>
      </c>
      <c r="D4833" s="244" t="s">
        <v>1487</v>
      </c>
      <c r="E4833" s="244" t="str">
        <f>CONCATENATE(SUM('Раздел 1'!AB240:AB240),"&lt;=",SUM('Раздел 1'!M240:M240),"-",SUM('Раздел 1'!Z240:Z240))</f>
        <v>0&lt;=0-0</v>
      </c>
    </row>
    <row r="4834" spans="1:5" s="102" customFormat="1" ht="25.5" x14ac:dyDescent="0.2">
      <c r="A4834" s="418" t="str">
        <f>IF((SUM('Раздел 1'!AB241:AB241)&lt;=SUM('Раздел 1'!M241:M241)-SUM('Раздел 1'!Z241:Z241)),"","Неверно!")</f>
        <v/>
      </c>
      <c r="B4834" s="418" t="s">
        <v>23163</v>
      </c>
      <c r="C4834" s="244" t="s">
        <v>5220</v>
      </c>
      <c r="D4834" s="244" t="s">
        <v>1487</v>
      </c>
      <c r="E4834" s="244" t="str">
        <f>CONCATENATE(SUM('Раздел 1'!AB241:AB241),"&lt;=",SUM('Раздел 1'!M241:M241),"-",SUM('Раздел 1'!Z241:Z241))</f>
        <v>0&lt;=0-0</v>
      </c>
    </row>
    <row r="4835" spans="1:5" s="102" customFormat="1" ht="25.5" x14ac:dyDescent="0.2">
      <c r="A4835" s="418" t="str">
        <f>IF((SUM('Раздел 1'!AB242:AB242)&lt;=SUM('Раздел 1'!M242:M242)-SUM('Раздел 1'!Z242:Z242)),"","Неверно!")</f>
        <v/>
      </c>
      <c r="B4835" s="418" t="s">
        <v>23163</v>
      </c>
      <c r="C4835" s="244" t="s">
        <v>5221</v>
      </c>
      <c r="D4835" s="244" t="s">
        <v>1487</v>
      </c>
      <c r="E4835" s="244" t="str">
        <f>CONCATENATE(SUM('Раздел 1'!AB242:AB242),"&lt;=",SUM('Раздел 1'!M242:M242),"-",SUM('Раздел 1'!Z242:Z242))</f>
        <v>0&lt;=0-0</v>
      </c>
    </row>
    <row r="4836" spans="1:5" s="102" customFormat="1" ht="25.5" x14ac:dyDescent="0.2">
      <c r="A4836" s="418" t="str">
        <f>IF((SUM('Раздел 1'!AB243:AB243)&lt;=SUM('Раздел 1'!M243:M243)-SUM('Раздел 1'!Z243:Z243)),"","Неверно!")</f>
        <v/>
      </c>
      <c r="B4836" s="418" t="s">
        <v>23163</v>
      </c>
      <c r="C4836" s="244" t="s">
        <v>5222</v>
      </c>
      <c r="D4836" s="244" t="s">
        <v>1487</v>
      </c>
      <c r="E4836" s="244" t="str">
        <f>CONCATENATE(SUM('Раздел 1'!AB243:AB243),"&lt;=",SUM('Раздел 1'!M243:M243),"-",SUM('Раздел 1'!Z243:Z243))</f>
        <v>0&lt;=0-0</v>
      </c>
    </row>
    <row r="4837" spans="1:5" s="102" customFormat="1" ht="25.5" x14ac:dyDescent="0.2">
      <c r="A4837" s="418" t="str">
        <f>IF((SUM('Раздел 1'!AB244:AB244)&lt;=SUM('Раздел 1'!M244:M244)-SUM('Раздел 1'!Z244:Z244)),"","Неверно!")</f>
        <v/>
      </c>
      <c r="B4837" s="418" t="s">
        <v>23163</v>
      </c>
      <c r="C4837" s="244" t="s">
        <v>5223</v>
      </c>
      <c r="D4837" s="244" t="s">
        <v>1487</v>
      </c>
      <c r="E4837" s="244" t="str">
        <f>CONCATENATE(SUM('Раздел 1'!AB244:AB244),"&lt;=",SUM('Раздел 1'!M244:M244),"-",SUM('Раздел 1'!Z244:Z244))</f>
        <v>0&lt;=0-0</v>
      </c>
    </row>
    <row r="4838" spans="1:5" s="102" customFormat="1" ht="25.5" x14ac:dyDescent="0.2">
      <c r="A4838" s="418" t="str">
        <f>IF((SUM('Раздел 1'!AB245:AB245)&lt;=SUM('Раздел 1'!M245:M245)-SUM('Раздел 1'!Z245:Z245)),"","Неверно!")</f>
        <v/>
      </c>
      <c r="B4838" s="418" t="s">
        <v>23163</v>
      </c>
      <c r="C4838" s="244" t="s">
        <v>5224</v>
      </c>
      <c r="D4838" s="244" t="s">
        <v>1487</v>
      </c>
      <c r="E4838" s="244" t="str">
        <f>CONCATENATE(SUM('Раздел 1'!AB245:AB245),"&lt;=",SUM('Раздел 1'!M245:M245),"-",SUM('Раздел 1'!Z245:Z245))</f>
        <v>0&lt;=0-0</v>
      </c>
    </row>
    <row r="4839" spans="1:5" s="102" customFormat="1" ht="25.5" x14ac:dyDescent="0.2">
      <c r="A4839" s="418" t="str">
        <f>IF((SUM('Раздел 1'!AB246:AB246)&lt;=SUM('Раздел 1'!M246:M246)-SUM('Раздел 1'!Z246:Z246)),"","Неверно!")</f>
        <v/>
      </c>
      <c r="B4839" s="418" t="s">
        <v>23163</v>
      </c>
      <c r="C4839" s="244" t="s">
        <v>5225</v>
      </c>
      <c r="D4839" s="244" t="s">
        <v>1487</v>
      </c>
      <c r="E4839" s="244" t="str">
        <f>CONCATENATE(SUM('Раздел 1'!AB246:AB246),"&lt;=",SUM('Раздел 1'!M246:M246),"-",SUM('Раздел 1'!Z246:Z246))</f>
        <v>0&lt;=0-0</v>
      </c>
    </row>
    <row r="4840" spans="1:5" s="102" customFormat="1" ht="25.5" x14ac:dyDescent="0.2">
      <c r="A4840" s="418" t="str">
        <f>IF((SUM('Раздел 1'!AB247:AB247)&lt;=SUM('Раздел 1'!M247:M247)-SUM('Раздел 1'!Z247:Z247)),"","Неверно!")</f>
        <v/>
      </c>
      <c r="B4840" s="418" t="s">
        <v>23163</v>
      </c>
      <c r="C4840" s="244" t="s">
        <v>5226</v>
      </c>
      <c r="D4840" s="244" t="s">
        <v>1487</v>
      </c>
      <c r="E4840" s="244" t="str">
        <f>CONCATENATE(SUM('Раздел 1'!AB247:AB247),"&lt;=",SUM('Раздел 1'!M247:M247),"-",SUM('Раздел 1'!Z247:Z247))</f>
        <v>0&lt;=0-0</v>
      </c>
    </row>
    <row r="4841" spans="1:5" s="102" customFormat="1" ht="25.5" x14ac:dyDescent="0.2">
      <c r="A4841" s="418" t="str">
        <f>IF((SUM('Раздел 1'!AB248:AB248)&lt;=SUM('Раздел 1'!M248:M248)-SUM('Раздел 1'!Z248:Z248)),"","Неверно!")</f>
        <v/>
      </c>
      <c r="B4841" s="418" t="s">
        <v>23163</v>
      </c>
      <c r="C4841" s="244" t="s">
        <v>5227</v>
      </c>
      <c r="D4841" s="244" t="s">
        <v>1487</v>
      </c>
      <c r="E4841" s="244" t="str">
        <f>CONCATENATE(SUM('Раздел 1'!AB248:AB248),"&lt;=",SUM('Раздел 1'!M248:M248),"-",SUM('Раздел 1'!Z248:Z248))</f>
        <v>0&lt;=0-0</v>
      </c>
    </row>
    <row r="4842" spans="1:5" s="102" customFormat="1" ht="25.5" x14ac:dyDescent="0.2">
      <c r="A4842" s="418" t="str">
        <f>IF((SUM('Раздел 1'!AB33:AB33)&lt;=SUM('Раздел 1'!M33:M33)-SUM('Раздел 1'!Z33:Z33)),"","Неверно!")</f>
        <v/>
      </c>
      <c r="B4842" s="418" t="s">
        <v>23163</v>
      </c>
      <c r="C4842" s="244" t="s">
        <v>5228</v>
      </c>
      <c r="D4842" s="244" t="s">
        <v>1487</v>
      </c>
      <c r="E4842" s="244" t="str">
        <f>CONCATENATE(SUM('Раздел 1'!AB33:AB33),"&lt;=",SUM('Раздел 1'!M33:M33),"-",SUM('Раздел 1'!Z33:Z33))</f>
        <v>0&lt;=0-0</v>
      </c>
    </row>
    <row r="4843" spans="1:5" s="102" customFormat="1" ht="25.5" x14ac:dyDescent="0.2">
      <c r="A4843" s="418" t="str">
        <f>IF((SUM('Раздел 1'!AB249:AB249)&lt;=SUM('Раздел 1'!M249:M249)-SUM('Раздел 1'!Z249:Z249)),"","Неверно!")</f>
        <v/>
      </c>
      <c r="B4843" s="418" t="s">
        <v>23163</v>
      </c>
      <c r="C4843" s="244" t="s">
        <v>5229</v>
      </c>
      <c r="D4843" s="244" t="s">
        <v>1487</v>
      </c>
      <c r="E4843" s="244" t="str">
        <f>CONCATENATE(SUM('Раздел 1'!AB249:AB249),"&lt;=",SUM('Раздел 1'!M249:M249),"-",SUM('Раздел 1'!Z249:Z249))</f>
        <v>0&lt;=0-0</v>
      </c>
    </row>
    <row r="4844" spans="1:5" s="102" customFormat="1" ht="25.5" x14ac:dyDescent="0.2">
      <c r="A4844" s="418" t="str">
        <f>IF((SUM('Раздел 1'!AB250:AB250)&lt;=SUM('Раздел 1'!M250:M250)-SUM('Раздел 1'!Z250:Z250)),"","Неверно!")</f>
        <v/>
      </c>
      <c r="B4844" s="418" t="s">
        <v>23163</v>
      </c>
      <c r="C4844" s="244" t="s">
        <v>5230</v>
      </c>
      <c r="D4844" s="244" t="s">
        <v>1487</v>
      </c>
      <c r="E4844" s="244" t="str">
        <f>CONCATENATE(SUM('Раздел 1'!AB250:AB250),"&lt;=",SUM('Раздел 1'!M250:M250),"-",SUM('Раздел 1'!Z250:Z250))</f>
        <v>0&lt;=0-0</v>
      </c>
    </row>
    <row r="4845" spans="1:5" s="102" customFormat="1" ht="25.5" x14ac:dyDescent="0.2">
      <c r="A4845" s="418" t="str">
        <f>IF((SUM('Раздел 1'!AB251:AB251)&lt;=SUM('Раздел 1'!M251:M251)-SUM('Раздел 1'!Z251:Z251)),"","Неверно!")</f>
        <v/>
      </c>
      <c r="B4845" s="418" t="s">
        <v>23163</v>
      </c>
      <c r="C4845" s="244" t="s">
        <v>5231</v>
      </c>
      <c r="D4845" s="244" t="s">
        <v>1487</v>
      </c>
      <c r="E4845" s="244" t="str">
        <f>CONCATENATE(SUM('Раздел 1'!AB251:AB251),"&lt;=",SUM('Раздел 1'!M251:M251),"-",SUM('Раздел 1'!Z251:Z251))</f>
        <v>0&lt;=0-0</v>
      </c>
    </row>
    <row r="4846" spans="1:5" s="102" customFormat="1" ht="25.5" x14ac:dyDescent="0.2">
      <c r="A4846" s="418" t="str">
        <f>IF((SUM('Раздел 1'!AB252:AB252)&lt;=SUM('Раздел 1'!M252:M252)-SUM('Раздел 1'!Z252:Z252)),"","Неверно!")</f>
        <v/>
      </c>
      <c r="B4846" s="418" t="s">
        <v>23163</v>
      </c>
      <c r="C4846" s="244" t="s">
        <v>5232</v>
      </c>
      <c r="D4846" s="244" t="s">
        <v>1487</v>
      </c>
      <c r="E4846" s="244" t="str">
        <f>CONCATENATE(SUM('Раздел 1'!AB252:AB252),"&lt;=",SUM('Раздел 1'!M252:M252),"-",SUM('Раздел 1'!Z252:Z252))</f>
        <v>0&lt;=0-0</v>
      </c>
    </row>
    <row r="4847" spans="1:5" s="102" customFormat="1" ht="25.5" x14ac:dyDescent="0.2">
      <c r="A4847" s="418" t="str">
        <f>IF((SUM('Раздел 1'!AB253:AB253)&lt;=SUM('Раздел 1'!M253:M253)-SUM('Раздел 1'!Z253:Z253)),"","Неверно!")</f>
        <v/>
      </c>
      <c r="B4847" s="418" t="s">
        <v>23163</v>
      </c>
      <c r="C4847" s="244" t="s">
        <v>5233</v>
      </c>
      <c r="D4847" s="244" t="s">
        <v>1487</v>
      </c>
      <c r="E4847" s="244" t="str">
        <f>CONCATENATE(SUM('Раздел 1'!AB253:AB253),"&lt;=",SUM('Раздел 1'!M253:M253),"-",SUM('Раздел 1'!Z253:Z253))</f>
        <v>0&lt;=0-0</v>
      </c>
    </row>
    <row r="4848" spans="1:5" s="102" customFormat="1" ht="25.5" x14ac:dyDescent="0.2">
      <c r="A4848" s="418" t="str">
        <f>IF((SUM('Раздел 1'!AB254:AB254)&lt;=SUM('Раздел 1'!M254:M254)-SUM('Раздел 1'!Z254:Z254)),"","Неверно!")</f>
        <v/>
      </c>
      <c r="B4848" s="418" t="s">
        <v>23163</v>
      </c>
      <c r="C4848" s="244" t="s">
        <v>5234</v>
      </c>
      <c r="D4848" s="244" t="s">
        <v>1487</v>
      </c>
      <c r="E4848" s="244" t="str">
        <f>CONCATENATE(SUM('Раздел 1'!AB254:AB254),"&lt;=",SUM('Раздел 1'!M254:M254),"-",SUM('Раздел 1'!Z254:Z254))</f>
        <v>0&lt;=1-0</v>
      </c>
    </row>
    <row r="4849" spans="1:5" s="102" customFormat="1" ht="25.5" x14ac:dyDescent="0.2">
      <c r="A4849" s="418" t="str">
        <f>IF((SUM('Раздел 1'!AB255:AB255)&lt;=SUM('Раздел 1'!M255:M255)-SUM('Раздел 1'!Z255:Z255)),"","Неверно!")</f>
        <v/>
      </c>
      <c r="B4849" s="418" t="s">
        <v>23163</v>
      </c>
      <c r="C4849" s="244" t="s">
        <v>5235</v>
      </c>
      <c r="D4849" s="244" t="s">
        <v>1487</v>
      </c>
      <c r="E4849" s="244" t="str">
        <f>CONCATENATE(SUM('Раздел 1'!AB255:AB255),"&lt;=",SUM('Раздел 1'!M255:M255),"-",SUM('Раздел 1'!Z255:Z255))</f>
        <v>0&lt;=0-0</v>
      </c>
    </row>
    <row r="4850" spans="1:5" s="102" customFormat="1" ht="25.5" x14ac:dyDescent="0.2">
      <c r="A4850" s="418" t="str">
        <f>IF((SUM('Раздел 1'!AB256:AB256)&lt;=SUM('Раздел 1'!M256:M256)-SUM('Раздел 1'!Z256:Z256)),"","Неверно!")</f>
        <v/>
      </c>
      <c r="B4850" s="418" t="s">
        <v>23163</v>
      </c>
      <c r="C4850" s="244" t="s">
        <v>5236</v>
      </c>
      <c r="D4850" s="244" t="s">
        <v>1487</v>
      </c>
      <c r="E4850" s="244" t="str">
        <f>CONCATENATE(SUM('Раздел 1'!AB256:AB256),"&lt;=",SUM('Раздел 1'!M256:M256),"-",SUM('Раздел 1'!Z256:Z256))</f>
        <v>0&lt;=0-0</v>
      </c>
    </row>
    <row r="4851" spans="1:5" s="102" customFormat="1" ht="25.5" x14ac:dyDescent="0.2">
      <c r="A4851" s="418" t="str">
        <f>IF((SUM('Раздел 1'!AB257:AB257)&lt;=SUM('Раздел 1'!M257:M257)-SUM('Раздел 1'!Z257:Z257)),"","Неверно!")</f>
        <v/>
      </c>
      <c r="B4851" s="418" t="s">
        <v>23163</v>
      </c>
      <c r="C4851" s="244" t="s">
        <v>5237</v>
      </c>
      <c r="D4851" s="244" t="s">
        <v>1487</v>
      </c>
      <c r="E4851" s="244" t="str">
        <f>CONCATENATE(SUM('Раздел 1'!AB257:AB257),"&lt;=",SUM('Раздел 1'!M257:M257),"-",SUM('Раздел 1'!Z257:Z257))</f>
        <v>0&lt;=0-0</v>
      </c>
    </row>
    <row r="4852" spans="1:5" s="102" customFormat="1" ht="25.5" x14ac:dyDescent="0.2">
      <c r="A4852" s="418" t="str">
        <f>IF((SUM('Раздел 1'!AB258:AB258)&lt;=SUM('Раздел 1'!M258:M258)-SUM('Раздел 1'!Z258:Z258)),"","Неверно!")</f>
        <v/>
      </c>
      <c r="B4852" s="418" t="s">
        <v>23163</v>
      </c>
      <c r="C4852" s="244" t="s">
        <v>5238</v>
      </c>
      <c r="D4852" s="244" t="s">
        <v>1487</v>
      </c>
      <c r="E4852" s="244" t="str">
        <f>CONCATENATE(SUM('Раздел 1'!AB258:AB258),"&lt;=",SUM('Раздел 1'!M258:M258),"-",SUM('Раздел 1'!Z258:Z258))</f>
        <v>0&lt;=0-0</v>
      </c>
    </row>
    <row r="4853" spans="1:5" s="102" customFormat="1" ht="25.5" x14ac:dyDescent="0.2">
      <c r="A4853" s="418" t="str">
        <f>IF((SUM('Раздел 1'!AB34:AB34)&lt;=SUM('Раздел 1'!M34:M34)-SUM('Раздел 1'!Z34:Z34)),"","Неверно!")</f>
        <v/>
      </c>
      <c r="B4853" s="418" t="s">
        <v>23163</v>
      </c>
      <c r="C4853" s="244" t="s">
        <v>5239</v>
      </c>
      <c r="D4853" s="244" t="s">
        <v>1487</v>
      </c>
      <c r="E4853" s="244" t="str">
        <f>CONCATENATE(SUM('Раздел 1'!AB34:AB34),"&lt;=",SUM('Раздел 1'!M34:M34),"-",SUM('Раздел 1'!Z34:Z34))</f>
        <v>0&lt;=0-0</v>
      </c>
    </row>
    <row r="4854" spans="1:5" s="102" customFormat="1" ht="25.5" x14ac:dyDescent="0.2">
      <c r="A4854" s="418" t="str">
        <f>IF((SUM('Раздел 1'!AB259:AB259)&lt;=SUM('Раздел 1'!M259:M259)-SUM('Раздел 1'!Z259:Z259)),"","Неверно!")</f>
        <v/>
      </c>
      <c r="B4854" s="418" t="s">
        <v>23163</v>
      </c>
      <c r="C4854" s="244" t="s">
        <v>5240</v>
      </c>
      <c r="D4854" s="244" t="s">
        <v>1487</v>
      </c>
      <c r="E4854" s="244" t="str">
        <f>CONCATENATE(SUM('Раздел 1'!AB259:AB259),"&lt;=",SUM('Раздел 1'!M259:M259),"-",SUM('Раздел 1'!Z259:Z259))</f>
        <v>0&lt;=0-0</v>
      </c>
    </row>
    <row r="4855" spans="1:5" s="102" customFormat="1" ht="25.5" x14ac:dyDescent="0.2">
      <c r="A4855" s="418" t="str">
        <f>IF((SUM('Раздел 1'!AB260:AB260)&lt;=SUM('Раздел 1'!M260:M260)-SUM('Раздел 1'!Z260:Z260)),"","Неверно!")</f>
        <v/>
      </c>
      <c r="B4855" s="418" t="s">
        <v>23163</v>
      </c>
      <c r="C4855" s="244" t="s">
        <v>5241</v>
      </c>
      <c r="D4855" s="244" t="s">
        <v>1487</v>
      </c>
      <c r="E4855" s="244" t="str">
        <f>CONCATENATE(SUM('Раздел 1'!AB260:AB260),"&lt;=",SUM('Раздел 1'!M260:M260),"-",SUM('Раздел 1'!Z260:Z260))</f>
        <v>0&lt;=0-0</v>
      </c>
    </row>
    <row r="4856" spans="1:5" s="102" customFormat="1" ht="25.5" x14ac:dyDescent="0.2">
      <c r="A4856" s="418" t="str">
        <f>IF((SUM('Раздел 1'!AB261:AB261)&lt;=SUM('Раздел 1'!M261:M261)-SUM('Раздел 1'!Z261:Z261)),"","Неверно!")</f>
        <v/>
      </c>
      <c r="B4856" s="418" t="s">
        <v>23163</v>
      </c>
      <c r="C4856" s="244" t="s">
        <v>5242</v>
      </c>
      <c r="D4856" s="244" t="s">
        <v>1487</v>
      </c>
      <c r="E4856" s="244" t="str">
        <f>CONCATENATE(SUM('Раздел 1'!AB261:AB261),"&lt;=",SUM('Раздел 1'!M261:M261),"-",SUM('Раздел 1'!Z261:Z261))</f>
        <v>0&lt;=0-0</v>
      </c>
    </row>
    <row r="4857" spans="1:5" s="102" customFormat="1" ht="25.5" x14ac:dyDescent="0.2">
      <c r="A4857" s="418" t="str">
        <f>IF((SUM('Раздел 1'!AB262:AB262)&lt;=SUM('Раздел 1'!M262:M262)-SUM('Раздел 1'!Z262:Z262)),"","Неверно!")</f>
        <v/>
      </c>
      <c r="B4857" s="418" t="s">
        <v>23163</v>
      </c>
      <c r="C4857" s="244" t="s">
        <v>5243</v>
      </c>
      <c r="D4857" s="244" t="s">
        <v>1487</v>
      </c>
      <c r="E4857" s="244" t="str">
        <f>CONCATENATE(SUM('Раздел 1'!AB262:AB262),"&lt;=",SUM('Раздел 1'!M262:M262),"-",SUM('Раздел 1'!Z262:Z262))</f>
        <v>0&lt;=0-0</v>
      </c>
    </row>
    <row r="4858" spans="1:5" s="102" customFormat="1" ht="25.5" x14ac:dyDescent="0.2">
      <c r="A4858" s="418" t="str">
        <f>IF((SUM('Раздел 1'!AB263:AB263)&lt;=SUM('Раздел 1'!M263:M263)-SUM('Раздел 1'!Z263:Z263)),"","Неверно!")</f>
        <v/>
      </c>
      <c r="B4858" s="418" t="s">
        <v>23163</v>
      </c>
      <c r="C4858" s="244" t="s">
        <v>5244</v>
      </c>
      <c r="D4858" s="244" t="s">
        <v>1487</v>
      </c>
      <c r="E4858" s="244" t="str">
        <f>CONCATENATE(SUM('Раздел 1'!AB263:AB263),"&lt;=",SUM('Раздел 1'!M263:M263),"-",SUM('Раздел 1'!Z263:Z263))</f>
        <v>0&lt;=0-0</v>
      </c>
    </row>
    <row r="4859" spans="1:5" s="102" customFormat="1" ht="25.5" x14ac:dyDescent="0.2">
      <c r="A4859" s="418" t="str">
        <f>IF((SUM('Раздел 1'!AB264:AB264)&lt;=SUM('Раздел 1'!M264:M264)-SUM('Раздел 1'!Z264:Z264)),"","Неверно!")</f>
        <v/>
      </c>
      <c r="B4859" s="418" t="s">
        <v>23163</v>
      </c>
      <c r="C4859" s="244" t="s">
        <v>5245</v>
      </c>
      <c r="D4859" s="244" t="s">
        <v>1487</v>
      </c>
      <c r="E4859" s="244" t="str">
        <f>CONCATENATE(SUM('Раздел 1'!AB264:AB264),"&lt;=",SUM('Раздел 1'!M264:M264),"-",SUM('Раздел 1'!Z264:Z264))</f>
        <v>0&lt;=0-0</v>
      </c>
    </row>
    <row r="4860" spans="1:5" s="102" customFormat="1" ht="25.5" x14ac:dyDescent="0.2">
      <c r="A4860" s="418" t="str">
        <f>IF((SUM('Раздел 1'!AB265:AB265)&lt;=SUM('Раздел 1'!M265:M265)-SUM('Раздел 1'!Z265:Z265)),"","Неверно!")</f>
        <v/>
      </c>
      <c r="B4860" s="418" t="s">
        <v>23163</v>
      </c>
      <c r="C4860" s="244" t="s">
        <v>5246</v>
      </c>
      <c r="D4860" s="244" t="s">
        <v>1487</v>
      </c>
      <c r="E4860" s="244" t="str">
        <f>CONCATENATE(SUM('Раздел 1'!AB265:AB265),"&lt;=",SUM('Раздел 1'!M265:M265),"-",SUM('Раздел 1'!Z265:Z265))</f>
        <v>0&lt;=0-0</v>
      </c>
    </row>
    <row r="4861" spans="1:5" s="102" customFormat="1" ht="25.5" x14ac:dyDescent="0.2">
      <c r="A4861" s="418" t="str">
        <f>IF((SUM('Раздел 1'!AB266:AB266)&lt;=SUM('Раздел 1'!M266:M266)-SUM('Раздел 1'!Z266:Z266)),"","Неверно!")</f>
        <v/>
      </c>
      <c r="B4861" s="418" t="s">
        <v>23163</v>
      </c>
      <c r="C4861" s="244" t="s">
        <v>5247</v>
      </c>
      <c r="D4861" s="244" t="s">
        <v>1487</v>
      </c>
      <c r="E4861" s="244" t="str">
        <f>CONCATENATE(SUM('Раздел 1'!AB266:AB266),"&lt;=",SUM('Раздел 1'!M266:M266),"-",SUM('Раздел 1'!Z266:Z266))</f>
        <v>0&lt;=0-0</v>
      </c>
    </row>
    <row r="4862" spans="1:5" s="102" customFormat="1" ht="25.5" x14ac:dyDescent="0.2">
      <c r="A4862" s="418" t="str">
        <f>IF((SUM('Раздел 1'!AB267:AB267)&lt;=SUM('Раздел 1'!M267:M267)-SUM('Раздел 1'!Z267:Z267)),"","Неверно!")</f>
        <v/>
      </c>
      <c r="B4862" s="418" t="s">
        <v>23163</v>
      </c>
      <c r="C4862" s="244" t="s">
        <v>5248</v>
      </c>
      <c r="D4862" s="244" t="s">
        <v>1487</v>
      </c>
      <c r="E4862" s="244" t="str">
        <f>CONCATENATE(SUM('Раздел 1'!AB267:AB267),"&lt;=",SUM('Раздел 1'!M267:M267),"-",SUM('Раздел 1'!Z267:Z267))</f>
        <v>0&lt;=0-0</v>
      </c>
    </row>
    <row r="4863" spans="1:5" s="102" customFormat="1" ht="25.5" x14ac:dyDescent="0.2">
      <c r="A4863" s="418" t="str">
        <f>IF((SUM('Раздел 1'!AB268:AB268)&lt;=SUM('Раздел 1'!M268:M268)-SUM('Раздел 1'!Z268:Z268)),"","Неверно!")</f>
        <v/>
      </c>
      <c r="B4863" s="418" t="s">
        <v>23163</v>
      </c>
      <c r="C4863" s="244" t="s">
        <v>5249</v>
      </c>
      <c r="D4863" s="244" t="s">
        <v>1487</v>
      </c>
      <c r="E4863" s="244" t="str">
        <f>CONCATENATE(SUM('Раздел 1'!AB268:AB268),"&lt;=",SUM('Раздел 1'!M268:M268),"-",SUM('Раздел 1'!Z268:Z268))</f>
        <v>0&lt;=0-0</v>
      </c>
    </row>
    <row r="4864" spans="1:5" s="102" customFormat="1" ht="25.5" x14ac:dyDescent="0.2">
      <c r="A4864" s="418" t="str">
        <f>IF((SUM('Раздел 1'!AB35:AB35)&lt;=SUM('Раздел 1'!M35:M35)-SUM('Раздел 1'!Z35:Z35)),"","Неверно!")</f>
        <v/>
      </c>
      <c r="B4864" s="418" t="s">
        <v>23163</v>
      </c>
      <c r="C4864" s="244" t="s">
        <v>5250</v>
      </c>
      <c r="D4864" s="244" t="s">
        <v>1487</v>
      </c>
      <c r="E4864" s="244" t="str">
        <f>CONCATENATE(SUM('Раздел 1'!AB35:AB35),"&lt;=",SUM('Раздел 1'!M35:M35),"-",SUM('Раздел 1'!Z35:Z35))</f>
        <v>0&lt;=0-0</v>
      </c>
    </row>
    <row r="4865" spans="1:5" s="102" customFormat="1" ht="25.5" x14ac:dyDescent="0.2">
      <c r="A4865" s="418" t="str">
        <f>IF((SUM('Раздел 1'!AB269:AB269)&lt;=SUM('Раздел 1'!M269:M269)-SUM('Раздел 1'!Z269:Z269)),"","Неверно!")</f>
        <v/>
      </c>
      <c r="B4865" s="418" t="s">
        <v>23163</v>
      </c>
      <c r="C4865" s="244" t="s">
        <v>5251</v>
      </c>
      <c r="D4865" s="244" t="s">
        <v>1487</v>
      </c>
      <c r="E4865" s="244" t="str">
        <f>CONCATENATE(SUM('Раздел 1'!AB269:AB269),"&lt;=",SUM('Раздел 1'!M269:M269),"-",SUM('Раздел 1'!Z269:Z269))</f>
        <v>0&lt;=0-0</v>
      </c>
    </row>
    <row r="4866" spans="1:5" s="102" customFormat="1" ht="25.5" x14ac:dyDescent="0.2">
      <c r="A4866" s="418" t="str">
        <f>IF((SUM('Раздел 1'!AB270:AB270)&lt;=SUM('Раздел 1'!M270:M270)-SUM('Раздел 1'!Z270:Z270)),"","Неверно!")</f>
        <v/>
      </c>
      <c r="B4866" s="418" t="s">
        <v>23163</v>
      </c>
      <c r="C4866" s="244" t="s">
        <v>5252</v>
      </c>
      <c r="D4866" s="244" t="s">
        <v>1487</v>
      </c>
      <c r="E4866" s="244" t="str">
        <f>CONCATENATE(SUM('Раздел 1'!AB270:AB270),"&lt;=",SUM('Раздел 1'!M270:M270),"-",SUM('Раздел 1'!Z270:Z270))</f>
        <v>0&lt;=0-0</v>
      </c>
    </row>
    <row r="4867" spans="1:5" s="102" customFormat="1" ht="25.5" x14ac:dyDescent="0.2">
      <c r="A4867" s="418" t="str">
        <f>IF((SUM('Раздел 1'!AB271:AB271)&lt;=SUM('Раздел 1'!M271:M271)-SUM('Раздел 1'!Z271:Z271)),"","Неверно!")</f>
        <v/>
      </c>
      <c r="B4867" s="418" t="s">
        <v>23163</v>
      </c>
      <c r="C4867" s="244" t="s">
        <v>5253</v>
      </c>
      <c r="D4867" s="244" t="s">
        <v>1487</v>
      </c>
      <c r="E4867" s="244" t="str">
        <f>CONCATENATE(SUM('Раздел 1'!AB271:AB271),"&lt;=",SUM('Раздел 1'!M271:M271),"-",SUM('Раздел 1'!Z271:Z271))</f>
        <v>0&lt;=0-0</v>
      </c>
    </row>
    <row r="4868" spans="1:5" s="102" customFormat="1" ht="25.5" x14ac:dyDescent="0.2">
      <c r="A4868" s="418" t="str">
        <f>IF((SUM('Раздел 1'!AB272:AB272)&lt;=SUM('Раздел 1'!M272:M272)-SUM('Раздел 1'!Z272:Z272)),"","Неверно!")</f>
        <v/>
      </c>
      <c r="B4868" s="418" t="s">
        <v>23163</v>
      </c>
      <c r="C4868" s="244" t="s">
        <v>5254</v>
      </c>
      <c r="D4868" s="244" t="s">
        <v>1487</v>
      </c>
      <c r="E4868" s="244" t="str">
        <f>CONCATENATE(SUM('Раздел 1'!AB272:AB272),"&lt;=",SUM('Раздел 1'!M272:M272),"-",SUM('Раздел 1'!Z272:Z272))</f>
        <v>0&lt;=0-0</v>
      </c>
    </row>
    <row r="4869" spans="1:5" s="102" customFormat="1" ht="25.5" x14ac:dyDescent="0.2">
      <c r="A4869" s="418" t="str">
        <f>IF((SUM('Раздел 1'!AB273:AB273)&lt;=SUM('Раздел 1'!M273:M273)-SUM('Раздел 1'!Z273:Z273)),"","Неверно!")</f>
        <v/>
      </c>
      <c r="B4869" s="418" t="s">
        <v>23163</v>
      </c>
      <c r="C4869" s="244" t="s">
        <v>5255</v>
      </c>
      <c r="D4869" s="244" t="s">
        <v>1487</v>
      </c>
      <c r="E4869" s="244" t="str">
        <f>CONCATENATE(SUM('Раздел 1'!AB273:AB273),"&lt;=",SUM('Раздел 1'!M273:M273),"-",SUM('Раздел 1'!Z273:Z273))</f>
        <v>0&lt;=0-0</v>
      </c>
    </row>
    <row r="4870" spans="1:5" s="102" customFormat="1" ht="25.5" x14ac:dyDescent="0.2">
      <c r="A4870" s="418" t="str">
        <f>IF((SUM('Раздел 1'!AB274:AB274)&lt;=SUM('Раздел 1'!M274:M274)-SUM('Раздел 1'!Z274:Z274)),"","Неверно!")</f>
        <v/>
      </c>
      <c r="B4870" s="418" t="s">
        <v>23163</v>
      </c>
      <c r="C4870" s="244" t="s">
        <v>5256</v>
      </c>
      <c r="D4870" s="244" t="s">
        <v>1487</v>
      </c>
      <c r="E4870" s="244" t="str">
        <f>CONCATENATE(SUM('Раздел 1'!AB274:AB274),"&lt;=",SUM('Раздел 1'!M274:M274),"-",SUM('Раздел 1'!Z274:Z274))</f>
        <v>0&lt;=0-0</v>
      </c>
    </row>
    <row r="4871" spans="1:5" s="102" customFormat="1" ht="25.5" x14ac:dyDescent="0.2">
      <c r="A4871" s="418" t="str">
        <f>IF((SUM('Раздел 1'!AB275:AB275)&lt;=SUM('Раздел 1'!M275:M275)-SUM('Раздел 1'!Z275:Z275)),"","Неверно!")</f>
        <v/>
      </c>
      <c r="B4871" s="418" t="s">
        <v>23163</v>
      </c>
      <c r="C4871" s="244" t="s">
        <v>5257</v>
      </c>
      <c r="D4871" s="244" t="s">
        <v>1487</v>
      </c>
      <c r="E4871" s="244" t="str">
        <f>CONCATENATE(SUM('Раздел 1'!AB275:AB275),"&lt;=",SUM('Раздел 1'!M275:M275),"-",SUM('Раздел 1'!Z275:Z275))</f>
        <v>0&lt;=0-0</v>
      </c>
    </row>
    <row r="4872" spans="1:5" s="102" customFormat="1" ht="25.5" x14ac:dyDescent="0.2">
      <c r="A4872" s="418" t="str">
        <f>IF((SUM('Раздел 1'!AB276:AB276)&lt;=SUM('Раздел 1'!M276:M276)-SUM('Раздел 1'!Z276:Z276)),"","Неверно!")</f>
        <v/>
      </c>
      <c r="B4872" s="418" t="s">
        <v>23163</v>
      </c>
      <c r="C4872" s="244" t="s">
        <v>5258</v>
      </c>
      <c r="D4872" s="244" t="s">
        <v>1487</v>
      </c>
      <c r="E4872" s="244" t="str">
        <f>CONCATENATE(SUM('Раздел 1'!AB276:AB276),"&lt;=",SUM('Раздел 1'!M276:M276),"-",SUM('Раздел 1'!Z276:Z276))</f>
        <v>0&lt;=0-0</v>
      </c>
    </row>
    <row r="4873" spans="1:5" s="102" customFormat="1" ht="25.5" x14ac:dyDescent="0.2">
      <c r="A4873" s="418" t="str">
        <f>IF((SUM('Раздел 1'!AB277:AB277)&lt;=SUM('Раздел 1'!M277:M277)-SUM('Раздел 1'!Z277:Z277)),"","Неверно!")</f>
        <v/>
      </c>
      <c r="B4873" s="418" t="s">
        <v>23163</v>
      </c>
      <c r="C4873" s="244" t="s">
        <v>5259</v>
      </c>
      <c r="D4873" s="244" t="s">
        <v>1487</v>
      </c>
      <c r="E4873" s="244" t="str">
        <f>CONCATENATE(SUM('Раздел 1'!AB277:AB277),"&lt;=",SUM('Раздел 1'!M277:M277),"-",SUM('Раздел 1'!Z277:Z277))</f>
        <v>0&lt;=0-0</v>
      </c>
    </row>
    <row r="4874" spans="1:5" s="102" customFormat="1" ht="25.5" x14ac:dyDescent="0.2">
      <c r="A4874" s="418" t="str">
        <f>IF((SUM('Раздел 1'!AB278:AB278)&lt;=SUM('Раздел 1'!M278:M278)-SUM('Раздел 1'!Z278:Z278)),"","Неверно!")</f>
        <v/>
      </c>
      <c r="B4874" s="418" t="s">
        <v>23163</v>
      </c>
      <c r="C4874" s="244" t="s">
        <v>5260</v>
      </c>
      <c r="D4874" s="244" t="s">
        <v>1487</v>
      </c>
      <c r="E4874" s="244" t="str">
        <f>CONCATENATE(SUM('Раздел 1'!AB278:AB278),"&lt;=",SUM('Раздел 1'!M278:M278),"-",SUM('Раздел 1'!Z278:Z278))</f>
        <v>0&lt;=0-0</v>
      </c>
    </row>
    <row r="4875" spans="1:5" s="102" customFormat="1" ht="25.5" x14ac:dyDescent="0.2">
      <c r="A4875" s="418" t="str">
        <f>IF((SUM('Раздел 1'!AB36:AB36)&lt;=SUM('Раздел 1'!M36:M36)-SUM('Раздел 1'!Z36:Z36)),"","Неверно!")</f>
        <v/>
      </c>
      <c r="B4875" s="418" t="s">
        <v>23163</v>
      </c>
      <c r="C4875" s="244" t="s">
        <v>5261</v>
      </c>
      <c r="D4875" s="244" t="s">
        <v>1487</v>
      </c>
      <c r="E4875" s="244" t="str">
        <f>CONCATENATE(SUM('Раздел 1'!AB36:AB36),"&lt;=",SUM('Раздел 1'!M36:M36),"-",SUM('Раздел 1'!Z36:Z36))</f>
        <v>0&lt;=0-0</v>
      </c>
    </row>
    <row r="4876" spans="1:5" s="102" customFormat="1" ht="25.5" x14ac:dyDescent="0.2">
      <c r="A4876" s="418" t="str">
        <f>IF((SUM('Раздел 1'!AB279:AB279)&lt;=SUM('Раздел 1'!M279:M279)-SUM('Раздел 1'!Z279:Z279)),"","Неверно!")</f>
        <v/>
      </c>
      <c r="B4876" s="418" t="s">
        <v>23163</v>
      </c>
      <c r="C4876" s="244" t="s">
        <v>5262</v>
      </c>
      <c r="D4876" s="244" t="s">
        <v>1487</v>
      </c>
      <c r="E4876" s="244" t="str">
        <f>CONCATENATE(SUM('Раздел 1'!AB279:AB279),"&lt;=",SUM('Раздел 1'!M279:M279),"-",SUM('Раздел 1'!Z279:Z279))</f>
        <v>0&lt;=0-0</v>
      </c>
    </row>
    <row r="4877" spans="1:5" s="102" customFormat="1" ht="25.5" x14ac:dyDescent="0.2">
      <c r="A4877" s="418" t="str">
        <f>IF((SUM('Раздел 1'!AB280:AB280)&lt;=SUM('Раздел 1'!M280:M280)-SUM('Раздел 1'!Z280:Z280)),"","Неверно!")</f>
        <v/>
      </c>
      <c r="B4877" s="418" t="s">
        <v>23163</v>
      </c>
      <c r="C4877" s="244" t="s">
        <v>5263</v>
      </c>
      <c r="D4877" s="244" t="s">
        <v>1487</v>
      </c>
      <c r="E4877" s="244" t="str">
        <f>CONCATENATE(SUM('Раздел 1'!AB280:AB280),"&lt;=",SUM('Раздел 1'!M280:M280),"-",SUM('Раздел 1'!Z280:Z280))</f>
        <v>0&lt;=0-0</v>
      </c>
    </row>
    <row r="4878" spans="1:5" s="102" customFormat="1" ht="25.5" x14ac:dyDescent="0.2">
      <c r="A4878" s="418" t="str">
        <f>IF((SUM('Раздел 1'!AB281:AB281)&lt;=SUM('Раздел 1'!M281:M281)-SUM('Раздел 1'!Z281:Z281)),"","Неверно!")</f>
        <v/>
      </c>
      <c r="B4878" s="418" t="s">
        <v>23163</v>
      </c>
      <c r="C4878" s="244" t="s">
        <v>5264</v>
      </c>
      <c r="D4878" s="244" t="s">
        <v>1487</v>
      </c>
      <c r="E4878" s="244" t="str">
        <f>CONCATENATE(SUM('Раздел 1'!AB281:AB281),"&lt;=",SUM('Раздел 1'!M281:M281),"-",SUM('Раздел 1'!Z281:Z281))</f>
        <v>0&lt;=0-0</v>
      </c>
    </row>
    <row r="4879" spans="1:5" s="102" customFormat="1" ht="25.5" x14ac:dyDescent="0.2">
      <c r="A4879" s="418" t="str">
        <f>IF((SUM('Раздел 1'!AB282:AB282)&lt;=SUM('Раздел 1'!M282:M282)-SUM('Раздел 1'!Z282:Z282)),"","Неверно!")</f>
        <v/>
      </c>
      <c r="B4879" s="418" t="s">
        <v>23163</v>
      </c>
      <c r="C4879" s="244" t="s">
        <v>5265</v>
      </c>
      <c r="D4879" s="244" t="s">
        <v>1487</v>
      </c>
      <c r="E4879" s="244" t="str">
        <f>CONCATENATE(SUM('Раздел 1'!AB282:AB282),"&lt;=",SUM('Раздел 1'!M282:M282),"-",SUM('Раздел 1'!Z282:Z282))</f>
        <v>0&lt;=0-0</v>
      </c>
    </row>
    <row r="4880" spans="1:5" s="102" customFormat="1" ht="25.5" x14ac:dyDescent="0.2">
      <c r="A4880" s="418" t="str">
        <f>IF((SUM('Раздел 1'!AB283:AB283)&lt;=SUM('Раздел 1'!M283:M283)-SUM('Раздел 1'!Z283:Z283)),"","Неверно!")</f>
        <v/>
      </c>
      <c r="B4880" s="418" t="s">
        <v>23163</v>
      </c>
      <c r="C4880" s="244" t="s">
        <v>5266</v>
      </c>
      <c r="D4880" s="244" t="s">
        <v>1487</v>
      </c>
      <c r="E4880" s="244" t="str">
        <f>CONCATENATE(SUM('Раздел 1'!AB283:AB283),"&lt;=",SUM('Раздел 1'!M283:M283),"-",SUM('Раздел 1'!Z283:Z283))</f>
        <v>0&lt;=0-0</v>
      </c>
    </row>
    <row r="4881" spans="1:5" s="102" customFormat="1" ht="25.5" x14ac:dyDescent="0.2">
      <c r="A4881" s="418" t="str">
        <f>IF((SUM('Раздел 1'!AB284:AB284)&lt;=SUM('Раздел 1'!M284:M284)-SUM('Раздел 1'!Z284:Z284)),"","Неверно!")</f>
        <v/>
      </c>
      <c r="B4881" s="418" t="s">
        <v>23163</v>
      </c>
      <c r="C4881" s="244" t="s">
        <v>5267</v>
      </c>
      <c r="D4881" s="244" t="s">
        <v>1487</v>
      </c>
      <c r="E4881" s="244" t="str">
        <f>CONCATENATE(SUM('Раздел 1'!AB284:AB284),"&lt;=",SUM('Раздел 1'!M284:M284),"-",SUM('Раздел 1'!Z284:Z284))</f>
        <v>0&lt;=0-0</v>
      </c>
    </row>
    <row r="4882" spans="1:5" s="102" customFormat="1" ht="25.5" x14ac:dyDescent="0.2">
      <c r="A4882" s="418" t="str">
        <f>IF((SUM('Раздел 1'!AB285:AB285)&lt;=SUM('Раздел 1'!M285:M285)-SUM('Раздел 1'!Z285:Z285)),"","Неверно!")</f>
        <v/>
      </c>
      <c r="B4882" s="418" t="s">
        <v>23163</v>
      </c>
      <c r="C4882" s="244" t="s">
        <v>5268</v>
      </c>
      <c r="D4882" s="244" t="s">
        <v>1487</v>
      </c>
      <c r="E4882" s="244" t="str">
        <f>CONCATENATE(SUM('Раздел 1'!AB285:AB285),"&lt;=",SUM('Раздел 1'!M285:M285),"-",SUM('Раздел 1'!Z285:Z285))</f>
        <v>0&lt;=0-0</v>
      </c>
    </row>
    <row r="4883" spans="1:5" s="102" customFormat="1" ht="25.5" x14ac:dyDescent="0.2">
      <c r="A4883" s="418" t="str">
        <f>IF((SUM('Раздел 1'!AB286:AB286)&lt;=SUM('Раздел 1'!M286:M286)-SUM('Раздел 1'!Z286:Z286)),"","Неверно!")</f>
        <v/>
      </c>
      <c r="B4883" s="418" t="s">
        <v>23163</v>
      </c>
      <c r="C4883" s="244" t="s">
        <v>5269</v>
      </c>
      <c r="D4883" s="244" t="s">
        <v>1487</v>
      </c>
      <c r="E4883" s="244" t="str">
        <f>CONCATENATE(SUM('Раздел 1'!AB286:AB286),"&lt;=",SUM('Раздел 1'!M286:M286),"-",SUM('Раздел 1'!Z286:Z286))</f>
        <v>0&lt;=0-0</v>
      </c>
    </row>
    <row r="4884" spans="1:5" s="102" customFormat="1" ht="25.5" x14ac:dyDescent="0.2">
      <c r="A4884" s="418" t="str">
        <f>IF((SUM('Раздел 1'!AB287:AB287)&lt;=SUM('Раздел 1'!M287:M287)-SUM('Раздел 1'!Z287:Z287)),"","Неверно!")</f>
        <v/>
      </c>
      <c r="B4884" s="418" t="s">
        <v>23163</v>
      </c>
      <c r="C4884" s="244" t="s">
        <v>5270</v>
      </c>
      <c r="D4884" s="244" t="s">
        <v>1487</v>
      </c>
      <c r="E4884" s="244" t="str">
        <f>CONCATENATE(SUM('Раздел 1'!AB287:AB287),"&lt;=",SUM('Раздел 1'!M287:M287),"-",SUM('Раздел 1'!Z287:Z287))</f>
        <v>0&lt;=0-0</v>
      </c>
    </row>
    <row r="4885" spans="1:5" s="102" customFormat="1" ht="25.5" x14ac:dyDescent="0.2">
      <c r="A4885" s="418" t="str">
        <f>IF((SUM('Раздел 1'!AB288:AB288)&lt;=SUM('Раздел 1'!M288:M288)-SUM('Раздел 1'!Z288:Z288)),"","Неверно!")</f>
        <v/>
      </c>
      <c r="B4885" s="418" t="s">
        <v>23163</v>
      </c>
      <c r="C4885" s="244" t="s">
        <v>5271</v>
      </c>
      <c r="D4885" s="244" t="s">
        <v>1487</v>
      </c>
      <c r="E4885" s="244" t="str">
        <f>CONCATENATE(SUM('Раздел 1'!AB288:AB288),"&lt;=",SUM('Раздел 1'!M288:M288),"-",SUM('Раздел 1'!Z288:Z288))</f>
        <v>0&lt;=0-0</v>
      </c>
    </row>
    <row r="4886" spans="1:5" s="102" customFormat="1" ht="25.5" x14ac:dyDescent="0.2">
      <c r="A4886" s="418" t="str">
        <f>IF((SUM('Раздел 1'!AB37:AB37)&lt;=SUM('Раздел 1'!M37:M37)-SUM('Раздел 1'!Z37:Z37)),"","Неверно!")</f>
        <v/>
      </c>
      <c r="B4886" s="418" t="s">
        <v>23163</v>
      </c>
      <c r="C4886" s="244" t="s">
        <v>5272</v>
      </c>
      <c r="D4886" s="244" t="s">
        <v>1487</v>
      </c>
      <c r="E4886" s="244" t="str">
        <f>CONCATENATE(SUM('Раздел 1'!AB37:AB37),"&lt;=",SUM('Раздел 1'!M37:M37),"-",SUM('Раздел 1'!Z37:Z37))</f>
        <v>0&lt;=0-0</v>
      </c>
    </row>
    <row r="4887" spans="1:5" s="102" customFormat="1" ht="25.5" x14ac:dyDescent="0.2">
      <c r="A4887" s="418" t="str">
        <f>IF((SUM('Раздел 1'!AB289:AB289)&lt;=SUM('Раздел 1'!M289:M289)-SUM('Раздел 1'!Z289:Z289)),"","Неверно!")</f>
        <v/>
      </c>
      <c r="B4887" s="418" t="s">
        <v>23163</v>
      </c>
      <c r="C4887" s="244" t="s">
        <v>5273</v>
      </c>
      <c r="D4887" s="244" t="s">
        <v>1487</v>
      </c>
      <c r="E4887" s="244" t="str">
        <f>CONCATENATE(SUM('Раздел 1'!AB289:AB289),"&lt;=",SUM('Раздел 1'!M289:M289),"-",SUM('Раздел 1'!Z289:Z289))</f>
        <v>0&lt;=0-0</v>
      </c>
    </row>
    <row r="4888" spans="1:5" s="102" customFormat="1" ht="25.5" x14ac:dyDescent="0.2">
      <c r="A4888" s="418" t="str">
        <f>IF((SUM('Раздел 1'!AB290:AB290)&lt;=SUM('Раздел 1'!M290:M290)-SUM('Раздел 1'!Z290:Z290)),"","Неверно!")</f>
        <v/>
      </c>
      <c r="B4888" s="418" t="s">
        <v>23163</v>
      </c>
      <c r="C4888" s="244" t="s">
        <v>5274</v>
      </c>
      <c r="D4888" s="244" t="s">
        <v>1487</v>
      </c>
      <c r="E4888" s="244" t="str">
        <f>CONCATENATE(SUM('Раздел 1'!AB290:AB290),"&lt;=",SUM('Раздел 1'!M290:M290),"-",SUM('Раздел 1'!Z290:Z290))</f>
        <v>0&lt;=0-0</v>
      </c>
    </row>
    <row r="4889" spans="1:5" s="102" customFormat="1" ht="25.5" x14ac:dyDescent="0.2">
      <c r="A4889" s="418" t="str">
        <f>IF((SUM('Раздел 1'!AB291:AB291)&lt;=SUM('Раздел 1'!M291:M291)-SUM('Раздел 1'!Z291:Z291)),"","Неверно!")</f>
        <v/>
      </c>
      <c r="B4889" s="418" t="s">
        <v>23163</v>
      </c>
      <c r="C4889" s="244" t="s">
        <v>5275</v>
      </c>
      <c r="D4889" s="244" t="s">
        <v>1487</v>
      </c>
      <c r="E4889" s="244" t="str">
        <f>CONCATENATE(SUM('Раздел 1'!AB291:AB291),"&lt;=",SUM('Раздел 1'!M291:M291),"-",SUM('Раздел 1'!Z291:Z291))</f>
        <v>0&lt;=0-0</v>
      </c>
    </row>
    <row r="4890" spans="1:5" s="102" customFormat="1" ht="25.5" x14ac:dyDescent="0.2">
      <c r="A4890" s="418" t="str">
        <f>IF((SUM('Раздел 1'!AB292:AB292)&lt;=SUM('Раздел 1'!M292:M292)-SUM('Раздел 1'!Z292:Z292)),"","Неверно!")</f>
        <v/>
      </c>
      <c r="B4890" s="418" t="s">
        <v>23163</v>
      </c>
      <c r="C4890" s="244" t="s">
        <v>5276</v>
      </c>
      <c r="D4890" s="244" t="s">
        <v>1487</v>
      </c>
      <c r="E4890" s="244" t="str">
        <f>CONCATENATE(SUM('Раздел 1'!AB292:AB292),"&lt;=",SUM('Раздел 1'!M292:M292),"-",SUM('Раздел 1'!Z292:Z292))</f>
        <v>0&lt;=0-0</v>
      </c>
    </row>
    <row r="4891" spans="1:5" s="102" customFormat="1" ht="25.5" x14ac:dyDescent="0.2">
      <c r="A4891" s="418" t="str">
        <f>IF((SUM('Раздел 1'!AB293:AB293)&lt;=SUM('Раздел 1'!M293:M293)-SUM('Раздел 1'!Z293:Z293)),"","Неверно!")</f>
        <v/>
      </c>
      <c r="B4891" s="418" t="s">
        <v>23163</v>
      </c>
      <c r="C4891" s="244" t="s">
        <v>5277</v>
      </c>
      <c r="D4891" s="244" t="s">
        <v>1487</v>
      </c>
      <c r="E4891" s="244" t="str">
        <f>CONCATENATE(SUM('Раздел 1'!AB293:AB293),"&lt;=",SUM('Раздел 1'!M293:M293),"-",SUM('Раздел 1'!Z293:Z293))</f>
        <v>0&lt;=0-0</v>
      </c>
    </row>
    <row r="4892" spans="1:5" s="102" customFormat="1" ht="25.5" x14ac:dyDescent="0.2">
      <c r="A4892" s="418" t="str">
        <f>IF((SUM('Раздел 1'!AB294:AB294)&lt;=SUM('Раздел 1'!M294:M294)-SUM('Раздел 1'!Z294:Z294)),"","Неверно!")</f>
        <v/>
      </c>
      <c r="B4892" s="418" t="s">
        <v>23163</v>
      </c>
      <c r="C4892" s="244" t="s">
        <v>5278</v>
      </c>
      <c r="D4892" s="244" t="s">
        <v>1487</v>
      </c>
      <c r="E4892" s="244" t="str">
        <f>CONCATENATE(SUM('Раздел 1'!AB294:AB294),"&lt;=",SUM('Раздел 1'!M294:M294),"-",SUM('Раздел 1'!Z294:Z294))</f>
        <v>0&lt;=0-0</v>
      </c>
    </row>
    <row r="4893" spans="1:5" s="102" customFormat="1" ht="25.5" x14ac:dyDescent="0.2">
      <c r="A4893" s="418" t="str">
        <f>IF((SUM('Раздел 1'!AB295:AB295)&lt;=SUM('Раздел 1'!M295:M295)-SUM('Раздел 1'!Z295:Z295)),"","Неверно!")</f>
        <v/>
      </c>
      <c r="B4893" s="418" t="s">
        <v>23163</v>
      </c>
      <c r="C4893" s="244" t="s">
        <v>5279</v>
      </c>
      <c r="D4893" s="244" t="s">
        <v>1487</v>
      </c>
      <c r="E4893" s="244" t="str">
        <f>CONCATENATE(SUM('Раздел 1'!AB295:AB295),"&lt;=",SUM('Раздел 1'!M295:M295),"-",SUM('Раздел 1'!Z295:Z295))</f>
        <v>0&lt;=0-0</v>
      </c>
    </row>
    <row r="4894" spans="1:5" s="102" customFormat="1" ht="25.5" x14ac:dyDescent="0.2">
      <c r="A4894" s="418" t="str">
        <f>IF((SUM('Раздел 1'!AB296:AB296)&lt;=SUM('Раздел 1'!M296:M296)-SUM('Раздел 1'!Z296:Z296)),"","Неверно!")</f>
        <v/>
      </c>
      <c r="B4894" s="418" t="s">
        <v>23163</v>
      </c>
      <c r="C4894" s="244" t="s">
        <v>5280</v>
      </c>
      <c r="D4894" s="244" t="s">
        <v>1487</v>
      </c>
      <c r="E4894" s="244" t="str">
        <f>CONCATENATE(SUM('Раздел 1'!AB296:AB296),"&lt;=",SUM('Раздел 1'!M296:M296),"-",SUM('Раздел 1'!Z296:Z296))</f>
        <v>0&lt;=0-0</v>
      </c>
    </row>
    <row r="4895" spans="1:5" s="102" customFormat="1" ht="25.5" x14ac:dyDescent="0.2">
      <c r="A4895" s="418" t="str">
        <f>IF((SUM('Раздел 1'!AB297:AB297)&lt;=SUM('Раздел 1'!M297:M297)-SUM('Раздел 1'!Z297:Z297)),"","Неверно!")</f>
        <v/>
      </c>
      <c r="B4895" s="418" t="s">
        <v>23163</v>
      </c>
      <c r="C4895" s="244" t="s">
        <v>5281</v>
      </c>
      <c r="D4895" s="244" t="s">
        <v>1487</v>
      </c>
      <c r="E4895" s="244" t="str">
        <f>CONCATENATE(SUM('Раздел 1'!AB297:AB297),"&lt;=",SUM('Раздел 1'!M297:M297),"-",SUM('Раздел 1'!Z297:Z297))</f>
        <v>0&lt;=0-0</v>
      </c>
    </row>
    <row r="4896" spans="1:5" s="102" customFormat="1" ht="25.5" x14ac:dyDescent="0.2">
      <c r="A4896" s="418" t="str">
        <f>IF((SUM('Раздел 1'!AB298:AB298)&lt;=SUM('Раздел 1'!M298:M298)-SUM('Раздел 1'!Z298:Z298)),"","Неверно!")</f>
        <v/>
      </c>
      <c r="B4896" s="418" t="s">
        <v>23163</v>
      </c>
      <c r="C4896" s="244" t="s">
        <v>5282</v>
      </c>
      <c r="D4896" s="244" t="s">
        <v>1487</v>
      </c>
      <c r="E4896" s="244" t="str">
        <f>CONCATENATE(SUM('Раздел 1'!AB298:AB298),"&lt;=",SUM('Раздел 1'!M298:M298),"-",SUM('Раздел 1'!Z298:Z298))</f>
        <v>0&lt;=0-0</v>
      </c>
    </row>
    <row r="4897" spans="1:5" s="102" customFormat="1" ht="25.5" x14ac:dyDescent="0.2">
      <c r="A4897" s="418" t="str">
        <f>IF((SUM('Раздел 1'!AB38:AB38)&lt;=SUM('Раздел 1'!M38:M38)-SUM('Раздел 1'!Z38:Z38)),"","Неверно!")</f>
        <v/>
      </c>
      <c r="B4897" s="418" t="s">
        <v>23163</v>
      </c>
      <c r="C4897" s="244" t="s">
        <v>5283</v>
      </c>
      <c r="D4897" s="244" t="s">
        <v>1487</v>
      </c>
      <c r="E4897" s="244" t="str">
        <f>CONCATENATE(SUM('Раздел 1'!AB38:AB38),"&lt;=",SUM('Раздел 1'!M38:M38),"-",SUM('Раздел 1'!Z38:Z38))</f>
        <v>0&lt;=0-0</v>
      </c>
    </row>
    <row r="4898" spans="1:5" s="102" customFormat="1" ht="25.5" x14ac:dyDescent="0.2">
      <c r="A4898" s="418" t="str">
        <f>IF((SUM('Раздел 1'!AB299:AB299)&lt;=SUM('Раздел 1'!M299:M299)-SUM('Раздел 1'!Z299:Z299)),"","Неверно!")</f>
        <v/>
      </c>
      <c r="B4898" s="418" t="s">
        <v>23163</v>
      </c>
      <c r="C4898" s="244" t="s">
        <v>5284</v>
      </c>
      <c r="D4898" s="244" t="s">
        <v>1487</v>
      </c>
      <c r="E4898" s="244" t="str">
        <f>CONCATENATE(SUM('Раздел 1'!AB299:AB299),"&lt;=",SUM('Раздел 1'!M299:M299),"-",SUM('Раздел 1'!Z299:Z299))</f>
        <v>0&lt;=0-0</v>
      </c>
    </row>
    <row r="4899" spans="1:5" s="102" customFormat="1" ht="25.5" x14ac:dyDescent="0.2">
      <c r="A4899" s="418" t="str">
        <f>IF((SUM('Раздел 1'!AB300:AB300)&lt;=SUM('Раздел 1'!M300:M300)-SUM('Раздел 1'!Z300:Z300)),"","Неверно!")</f>
        <v/>
      </c>
      <c r="B4899" s="418" t="s">
        <v>23163</v>
      </c>
      <c r="C4899" s="244" t="s">
        <v>5285</v>
      </c>
      <c r="D4899" s="244" t="s">
        <v>1487</v>
      </c>
      <c r="E4899" s="244" t="str">
        <f>CONCATENATE(SUM('Раздел 1'!AB300:AB300),"&lt;=",SUM('Раздел 1'!M300:M300),"-",SUM('Раздел 1'!Z300:Z300))</f>
        <v>0&lt;=0-0</v>
      </c>
    </row>
    <row r="4900" spans="1:5" s="102" customFormat="1" ht="25.5" x14ac:dyDescent="0.2">
      <c r="A4900" s="418" t="str">
        <f>IF((SUM('Раздел 1'!AB301:AB301)&lt;=SUM('Раздел 1'!M301:M301)-SUM('Раздел 1'!Z301:Z301)),"","Неверно!")</f>
        <v/>
      </c>
      <c r="B4900" s="418" t="s">
        <v>23163</v>
      </c>
      <c r="C4900" s="244" t="s">
        <v>5286</v>
      </c>
      <c r="D4900" s="244" t="s">
        <v>1487</v>
      </c>
      <c r="E4900" s="244" t="str">
        <f>CONCATENATE(SUM('Раздел 1'!AB301:AB301),"&lt;=",SUM('Раздел 1'!M301:M301),"-",SUM('Раздел 1'!Z301:Z301))</f>
        <v>0&lt;=0-0</v>
      </c>
    </row>
    <row r="4901" spans="1:5" s="102" customFormat="1" ht="25.5" x14ac:dyDescent="0.2">
      <c r="A4901" s="418" t="str">
        <f>IF((SUM('Раздел 1'!AB302:AB302)&lt;=SUM('Раздел 1'!M302:M302)-SUM('Раздел 1'!Z302:Z302)),"","Неверно!")</f>
        <v/>
      </c>
      <c r="B4901" s="418" t="s">
        <v>23163</v>
      </c>
      <c r="C4901" s="244" t="s">
        <v>5287</v>
      </c>
      <c r="D4901" s="244" t="s">
        <v>1487</v>
      </c>
      <c r="E4901" s="244" t="str">
        <f>CONCATENATE(SUM('Раздел 1'!AB302:AB302),"&lt;=",SUM('Раздел 1'!M302:M302),"-",SUM('Раздел 1'!Z302:Z302))</f>
        <v>0&lt;=0-0</v>
      </c>
    </row>
    <row r="4902" spans="1:5" s="102" customFormat="1" ht="25.5" x14ac:dyDescent="0.2">
      <c r="A4902" s="418" t="str">
        <f>IF((SUM('Раздел 1'!AB303:AB303)&lt;=SUM('Раздел 1'!M303:M303)-SUM('Раздел 1'!Z303:Z303)),"","Неверно!")</f>
        <v/>
      </c>
      <c r="B4902" s="418" t="s">
        <v>23163</v>
      </c>
      <c r="C4902" s="244" t="s">
        <v>5288</v>
      </c>
      <c r="D4902" s="244" t="s">
        <v>1487</v>
      </c>
      <c r="E4902" s="244" t="str">
        <f>CONCATENATE(SUM('Раздел 1'!AB303:AB303),"&lt;=",SUM('Раздел 1'!M303:M303),"-",SUM('Раздел 1'!Z303:Z303))</f>
        <v>0&lt;=0-0</v>
      </c>
    </row>
    <row r="4903" spans="1:5" s="102" customFormat="1" ht="25.5" x14ac:dyDescent="0.2">
      <c r="A4903" s="418" t="str">
        <f>IF((SUM('Раздел 1'!AB304:AB304)&lt;=SUM('Раздел 1'!M304:M304)-SUM('Раздел 1'!Z304:Z304)),"","Неверно!")</f>
        <v/>
      </c>
      <c r="B4903" s="418" t="s">
        <v>23163</v>
      </c>
      <c r="C4903" s="244" t="s">
        <v>5289</v>
      </c>
      <c r="D4903" s="244" t="s">
        <v>1487</v>
      </c>
      <c r="E4903" s="244" t="str">
        <f>CONCATENATE(SUM('Раздел 1'!AB304:AB304),"&lt;=",SUM('Раздел 1'!M304:M304),"-",SUM('Раздел 1'!Z304:Z304))</f>
        <v>0&lt;=0-0</v>
      </c>
    </row>
    <row r="4904" spans="1:5" s="102" customFormat="1" ht="25.5" x14ac:dyDescent="0.2">
      <c r="A4904" s="418" t="str">
        <f>IF((SUM('Раздел 1'!AB305:AB305)&lt;=SUM('Раздел 1'!M305:M305)-SUM('Раздел 1'!Z305:Z305)),"","Неверно!")</f>
        <v/>
      </c>
      <c r="B4904" s="418" t="s">
        <v>23163</v>
      </c>
      <c r="C4904" s="244" t="s">
        <v>5290</v>
      </c>
      <c r="D4904" s="244" t="s">
        <v>1487</v>
      </c>
      <c r="E4904" s="244" t="str">
        <f>CONCATENATE(SUM('Раздел 1'!AB305:AB305),"&lt;=",SUM('Раздел 1'!M305:M305),"-",SUM('Раздел 1'!Z305:Z305))</f>
        <v>0&lt;=4-0</v>
      </c>
    </row>
    <row r="4905" spans="1:5" s="102" customFormat="1" ht="25.5" x14ac:dyDescent="0.2">
      <c r="A4905" s="418" t="str">
        <f>IF((SUM('Раздел 1'!AB306:AB306)&lt;=SUM('Раздел 1'!M306:M306)-SUM('Раздел 1'!Z306:Z306)),"","Неверно!")</f>
        <v/>
      </c>
      <c r="B4905" s="418" t="s">
        <v>23163</v>
      </c>
      <c r="C4905" s="244" t="s">
        <v>5291</v>
      </c>
      <c r="D4905" s="244" t="s">
        <v>1487</v>
      </c>
      <c r="E4905" s="244" t="str">
        <f>CONCATENATE(SUM('Раздел 1'!AB306:AB306),"&lt;=",SUM('Раздел 1'!M306:M306),"-",SUM('Раздел 1'!Z306:Z306))</f>
        <v>0&lt;=0-0</v>
      </c>
    </row>
    <row r="4906" spans="1:5" s="102" customFormat="1" ht="25.5" x14ac:dyDescent="0.2">
      <c r="A4906" s="418" t="str">
        <f>IF((SUM('Раздел 1'!AB307:AB307)&lt;=SUM('Раздел 1'!M307:M307)-SUM('Раздел 1'!Z307:Z307)),"","Неверно!")</f>
        <v/>
      </c>
      <c r="B4906" s="418" t="s">
        <v>23163</v>
      </c>
      <c r="C4906" s="244" t="s">
        <v>5292</v>
      </c>
      <c r="D4906" s="244" t="s">
        <v>1487</v>
      </c>
      <c r="E4906" s="244" t="str">
        <f>CONCATENATE(SUM('Раздел 1'!AB307:AB307),"&lt;=",SUM('Раздел 1'!M307:M307),"-",SUM('Раздел 1'!Z307:Z307))</f>
        <v>0&lt;=0-0</v>
      </c>
    </row>
    <row r="4907" spans="1:5" s="102" customFormat="1" ht="25.5" x14ac:dyDescent="0.2">
      <c r="A4907" s="418" t="str">
        <f>IF((SUM('Раздел 1'!AB308:AB308)&lt;=SUM('Раздел 1'!M308:M308)-SUM('Раздел 1'!Z308:Z308)),"","Неверно!")</f>
        <v/>
      </c>
      <c r="B4907" s="418" t="s">
        <v>23163</v>
      </c>
      <c r="C4907" s="244" t="s">
        <v>5293</v>
      </c>
      <c r="D4907" s="244" t="s">
        <v>1487</v>
      </c>
      <c r="E4907" s="244" t="str">
        <f>CONCATENATE(SUM('Раздел 1'!AB308:AB308),"&lt;=",SUM('Раздел 1'!M308:M308),"-",SUM('Раздел 1'!Z308:Z308))</f>
        <v>0&lt;=0-0</v>
      </c>
    </row>
    <row r="4908" spans="1:5" s="102" customFormat="1" ht="25.5" x14ac:dyDescent="0.2">
      <c r="A4908" s="418" t="str">
        <f>IF((SUM('Раздел 1'!AB12:AB12)&lt;=SUM('Раздел 1'!M12:M12)-SUM('Раздел 1'!Z12:Z12)),"","Неверно!")</f>
        <v/>
      </c>
      <c r="B4908" s="418" t="s">
        <v>23163</v>
      </c>
      <c r="C4908" s="244" t="s">
        <v>5294</v>
      </c>
      <c r="D4908" s="244" t="s">
        <v>1487</v>
      </c>
      <c r="E4908" s="244" t="str">
        <f>CONCATENATE(SUM('Раздел 1'!AB12:AB12),"&lt;=",SUM('Раздел 1'!M12:M12),"-",SUM('Раздел 1'!Z12:Z12))</f>
        <v>0&lt;=0-0</v>
      </c>
    </row>
    <row r="4909" spans="1:5" s="102" customFormat="1" ht="25.5" x14ac:dyDescent="0.2">
      <c r="A4909" s="418" t="str">
        <f>IF((SUM('Раздел 1'!AB39:AB39)&lt;=SUM('Раздел 1'!M39:M39)-SUM('Раздел 1'!Z39:Z39)),"","Неверно!")</f>
        <v/>
      </c>
      <c r="B4909" s="418" t="s">
        <v>23163</v>
      </c>
      <c r="C4909" s="244" t="s">
        <v>5295</v>
      </c>
      <c r="D4909" s="244" t="s">
        <v>1487</v>
      </c>
      <c r="E4909" s="244" t="str">
        <f>CONCATENATE(SUM('Раздел 1'!AB39:AB39),"&lt;=",SUM('Раздел 1'!M39:M39),"-",SUM('Раздел 1'!Z39:Z39))</f>
        <v>0&lt;=0-0</v>
      </c>
    </row>
    <row r="4910" spans="1:5" s="102" customFormat="1" ht="25.5" x14ac:dyDescent="0.2">
      <c r="A4910" s="418" t="str">
        <f>IF((SUM('Раздел 1'!AB309:AB309)&lt;=SUM('Раздел 1'!M309:M309)-SUM('Раздел 1'!Z309:Z309)),"","Неверно!")</f>
        <v/>
      </c>
      <c r="B4910" s="418" t="s">
        <v>23163</v>
      </c>
      <c r="C4910" s="244" t="s">
        <v>5296</v>
      </c>
      <c r="D4910" s="244" t="s">
        <v>1487</v>
      </c>
      <c r="E4910" s="244" t="str">
        <f>CONCATENATE(SUM('Раздел 1'!AB309:AB309),"&lt;=",SUM('Раздел 1'!M309:M309),"-",SUM('Раздел 1'!Z309:Z309))</f>
        <v>0&lt;=6-0</v>
      </c>
    </row>
    <row r="4911" spans="1:5" s="102" customFormat="1" ht="25.5" x14ac:dyDescent="0.2">
      <c r="A4911" s="418" t="str">
        <f>IF((SUM('Раздел 1'!AB310:AB310)&lt;=SUM('Раздел 1'!M310:M310)-SUM('Раздел 1'!Z310:Z310)),"","Неверно!")</f>
        <v/>
      </c>
      <c r="B4911" s="418" t="s">
        <v>23163</v>
      </c>
      <c r="C4911" s="244" t="s">
        <v>5297</v>
      </c>
      <c r="D4911" s="244" t="s">
        <v>1487</v>
      </c>
      <c r="E4911" s="244" t="str">
        <f>CONCATENATE(SUM('Раздел 1'!AB310:AB310),"&lt;=",SUM('Раздел 1'!M310:M310),"-",SUM('Раздел 1'!Z310:Z310))</f>
        <v>0&lt;=0-0</v>
      </c>
    </row>
    <row r="4912" spans="1:5" s="102" customFormat="1" ht="25.5" x14ac:dyDescent="0.2">
      <c r="A4912" s="418" t="str">
        <f>IF((SUM('Раздел 1'!AB311:AB311)&lt;=SUM('Раздел 1'!M311:M311)-SUM('Раздел 1'!Z311:Z311)),"","Неверно!")</f>
        <v/>
      </c>
      <c r="B4912" s="418" t="s">
        <v>23163</v>
      </c>
      <c r="C4912" s="244" t="s">
        <v>5298</v>
      </c>
      <c r="D4912" s="244" t="s">
        <v>1487</v>
      </c>
      <c r="E4912" s="244" t="str">
        <f>CONCATENATE(SUM('Раздел 1'!AB311:AB311),"&lt;=",SUM('Раздел 1'!M311:M311),"-",SUM('Раздел 1'!Z311:Z311))</f>
        <v>0&lt;=0-0</v>
      </c>
    </row>
    <row r="4913" spans="1:5" s="102" customFormat="1" ht="25.5" x14ac:dyDescent="0.2">
      <c r="A4913" s="418" t="str">
        <f>IF((SUM('Раздел 1'!AB312:AB312)&lt;=SUM('Раздел 1'!M312:M312)-SUM('Раздел 1'!Z312:Z312)),"","Неверно!")</f>
        <v/>
      </c>
      <c r="B4913" s="418" t="s">
        <v>23163</v>
      </c>
      <c r="C4913" s="244" t="s">
        <v>5299</v>
      </c>
      <c r="D4913" s="244" t="s">
        <v>1487</v>
      </c>
      <c r="E4913" s="244" t="str">
        <f>CONCATENATE(SUM('Раздел 1'!AB312:AB312),"&lt;=",SUM('Раздел 1'!M312:M312),"-",SUM('Раздел 1'!Z312:Z312))</f>
        <v>0&lt;=0-0</v>
      </c>
    </row>
    <row r="4914" spans="1:5" s="102" customFormat="1" ht="25.5" x14ac:dyDescent="0.2">
      <c r="A4914" s="418" t="str">
        <f>IF((SUM('Раздел 1'!AB313:AB313)&lt;=SUM('Раздел 1'!M313:M313)-SUM('Раздел 1'!Z313:Z313)),"","Неверно!")</f>
        <v/>
      </c>
      <c r="B4914" s="418" t="s">
        <v>23163</v>
      </c>
      <c r="C4914" s="244" t="s">
        <v>5300</v>
      </c>
      <c r="D4914" s="244" t="s">
        <v>1487</v>
      </c>
      <c r="E4914" s="244" t="str">
        <f>CONCATENATE(SUM('Раздел 1'!AB313:AB313),"&lt;=",SUM('Раздел 1'!M313:M313),"-",SUM('Раздел 1'!Z313:Z313))</f>
        <v>0&lt;=0-0</v>
      </c>
    </row>
    <row r="4915" spans="1:5" s="102" customFormat="1" ht="25.5" x14ac:dyDescent="0.2">
      <c r="A4915" s="418" t="str">
        <f>IF((SUM('Раздел 1'!AB314:AB314)&lt;=SUM('Раздел 1'!M314:M314)-SUM('Раздел 1'!Z314:Z314)),"","Неверно!")</f>
        <v/>
      </c>
      <c r="B4915" s="418" t="s">
        <v>23163</v>
      </c>
      <c r="C4915" s="244" t="s">
        <v>5301</v>
      </c>
      <c r="D4915" s="244" t="s">
        <v>1487</v>
      </c>
      <c r="E4915" s="244" t="str">
        <f>CONCATENATE(SUM('Раздел 1'!AB314:AB314),"&lt;=",SUM('Раздел 1'!M314:M314),"-",SUM('Раздел 1'!Z314:Z314))</f>
        <v>0&lt;=5-0</v>
      </c>
    </row>
    <row r="4916" spans="1:5" s="102" customFormat="1" ht="25.5" x14ac:dyDescent="0.2">
      <c r="A4916" s="418" t="str">
        <f>IF((SUM('Раздел 1'!AB315:AB315)&lt;=SUM('Раздел 1'!M315:M315)-SUM('Раздел 1'!Z315:Z315)),"","Неверно!")</f>
        <v/>
      </c>
      <c r="B4916" s="418" t="s">
        <v>23163</v>
      </c>
      <c r="C4916" s="244" t="s">
        <v>5302</v>
      </c>
      <c r="D4916" s="244" t="s">
        <v>1487</v>
      </c>
      <c r="E4916" s="244" t="str">
        <f>CONCATENATE(SUM('Раздел 1'!AB315:AB315),"&lt;=",SUM('Раздел 1'!M315:M315),"-",SUM('Раздел 1'!Z315:Z315))</f>
        <v>0&lt;=0-0</v>
      </c>
    </row>
    <row r="4917" spans="1:5" s="102" customFormat="1" ht="25.5" x14ac:dyDescent="0.2">
      <c r="A4917" s="418" t="str">
        <f>IF((SUM('Раздел 1'!AB316:AB316)&lt;=SUM('Раздел 1'!M316:M316)-SUM('Раздел 1'!Z316:Z316)),"","Неверно!")</f>
        <v/>
      </c>
      <c r="B4917" s="418" t="s">
        <v>23163</v>
      </c>
      <c r="C4917" s="244" t="s">
        <v>5303</v>
      </c>
      <c r="D4917" s="244" t="s">
        <v>1487</v>
      </c>
      <c r="E4917" s="244" t="str">
        <f>CONCATENATE(SUM('Раздел 1'!AB316:AB316),"&lt;=",SUM('Раздел 1'!M316:M316),"-",SUM('Раздел 1'!Z316:Z316))</f>
        <v>0&lt;=0-0</v>
      </c>
    </row>
    <row r="4918" spans="1:5" s="102" customFormat="1" ht="25.5" x14ac:dyDescent="0.2">
      <c r="A4918" s="418" t="str">
        <f>IF((SUM('Раздел 1'!AB317:AB317)&lt;=SUM('Раздел 1'!M317:M317)-SUM('Раздел 1'!Z317:Z317)),"","Неверно!")</f>
        <v/>
      </c>
      <c r="B4918" s="418" t="s">
        <v>23163</v>
      </c>
      <c r="C4918" s="244" t="s">
        <v>5304</v>
      </c>
      <c r="D4918" s="244" t="s">
        <v>1487</v>
      </c>
      <c r="E4918" s="244" t="str">
        <f>CONCATENATE(SUM('Раздел 1'!AB317:AB317),"&lt;=",SUM('Раздел 1'!M317:M317),"-",SUM('Раздел 1'!Z317:Z317))</f>
        <v>0&lt;=0-0</v>
      </c>
    </row>
    <row r="4919" spans="1:5" s="102" customFormat="1" ht="25.5" x14ac:dyDescent="0.2">
      <c r="A4919" s="418" t="str">
        <f>IF((SUM('Раздел 1'!AB318:AB318)&lt;=SUM('Раздел 1'!M318:M318)-SUM('Раздел 1'!Z318:Z318)),"","Неверно!")</f>
        <v/>
      </c>
      <c r="B4919" s="418" t="s">
        <v>23163</v>
      </c>
      <c r="C4919" s="244" t="s">
        <v>5305</v>
      </c>
      <c r="D4919" s="244" t="s">
        <v>1487</v>
      </c>
      <c r="E4919" s="244" t="str">
        <f>CONCATENATE(SUM('Раздел 1'!AB318:AB318),"&lt;=",SUM('Раздел 1'!M318:M318),"-",SUM('Раздел 1'!Z318:Z318))</f>
        <v>0&lt;=0-0</v>
      </c>
    </row>
    <row r="4920" spans="1:5" s="102" customFormat="1" ht="25.5" x14ac:dyDescent="0.2">
      <c r="A4920" s="418" t="str">
        <f>IF((SUM('Раздел 1'!AB40:AB40)&lt;=SUM('Раздел 1'!M40:M40)-SUM('Раздел 1'!Z40:Z40)),"","Неверно!")</f>
        <v/>
      </c>
      <c r="B4920" s="418" t="s">
        <v>23163</v>
      </c>
      <c r="C4920" s="244" t="s">
        <v>5306</v>
      </c>
      <c r="D4920" s="244" t="s">
        <v>1487</v>
      </c>
      <c r="E4920" s="244" t="str">
        <f>CONCATENATE(SUM('Раздел 1'!AB40:AB40),"&lt;=",SUM('Раздел 1'!M40:M40),"-",SUM('Раздел 1'!Z40:Z40))</f>
        <v>0&lt;=0-0</v>
      </c>
    </row>
    <row r="4921" spans="1:5" s="102" customFormat="1" ht="25.5" x14ac:dyDescent="0.2">
      <c r="A4921" s="418" t="str">
        <f>IF((SUM('Раздел 1'!AB319:AB319)&lt;=SUM('Раздел 1'!M319:M319)-SUM('Раздел 1'!Z319:Z319)),"","Неверно!")</f>
        <v/>
      </c>
      <c r="B4921" s="418" t="s">
        <v>23163</v>
      </c>
      <c r="C4921" s="244" t="s">
        <v>5307</v>
      </c>
      <c r="D4921" s="244" t="s">
        <v>1487</v>
      </c>
      <c r="E4921" s="244" t="str">
        <f>CONCATENATE(SUM('Раздел 1'!AB319:AB319),"&lt;=",SUM('Раздел 1'!M319:M319),"-",SUM('Раздел 1'!Z319:Z319))</f>
        <v>0&lt;=0-0</v>
      </c>
    </row>
    <row r="4922" spans="1:5" s="102" customFormat="1" ht="25.5" x14ac:dyDescent="0.2">
      <c r="A4922" s="418" t="str">
        <f>IF((SUM('Раздел 1'!AB320:AB320)&lt;=SUM('Раздел 1'!M320:M320)-SUM('Раздел 1'!Z320:Z320)),"","Неверно!")</f>
        <v/>
      </c>
      <c r="B4922" s="418" t="s">
        <v>23163</v>
      </c>
      <c r="C4922" s="244" t="s">
        <v>5308</v>
      </c>
      <c r="D4922" s="244" t="s">
        <v>1487</v>
      </c>
      <c r="E4922" s="244" t="str">
        <f>CONCATENATE(SUM('Раздел 1'!AB320:AB320),"&lt;=",SUM('Раздел 1'!M320:M320),"-",SUM('Раздел 1'!Z320:Z320))</f>
        <v>0&lt;=0-0</v>
      </c>
    </row>
    <row r="4923" spans="1:5" s="102" customFormat="1" ht="25.5" x14ac:dyDescent="0.2">
      <c r="A4923" s="418" t="str">
        <f>IF((SUM('Раздел 1'!AB321:AB321)&lt;=SUM('Раздел 1'!M321:M321)-SUM('Раздел 1'!Z321:Z321)),"","Неверно!")</f>
        <v/>
      </c>
      <c r="B4923" s="418" t="s">
        <v>23163</v>
      </c>
      <c r="C4923" s="244" t="s">
        <v>5309</v>
      </c>
      <c r="D4923" s="244" t="s">
        <v>1487</v>
      </c>
      <c r="E4923" s="244" t="str">
        <f>CONCATENATE(SUM('Раздел 1'!AB321:AB321),"&lt;=",SUM('Раздел 1'!M321:M321),"-",SUM('Раздел 1'!Z321:Z321))</f>
        <v>0&lt;=0-0</v>
      </c>
    </row>
    <row r="4924" spans="1:5" s="102" customFormat="1" ht="25.5" x14ac:dyDescent="0.2">
      <c r="A4924" s="418" t="str">
        <f>IF((SUM('Раздел 1'!AB322:AB322)&lt;=SUM('Раздел 1'!M322:M322)-SUM('Раздел 1'!Z322:Z322)),"","Неверно!")</f>
        <v/>
      </c>
      <c r="B4924" s="418" t="s">
        <v>23163</v>
      </c>
      <c r="C4924" s="244" t="s">
        <v>5310</v>
      </c>
      <c r="D4924" s="244" t="s">
        <v>1487</v>
      </c>
      <c r="E4924" s="244" t="str">
        <f>CONCATENATE(SUM('Раздел 1'!AB322:AB322),"&lt;=",SUM('Раздел 1'!M322:M322),"-",SUM('Раздел 1'!Z322:Z322))</f>
        <v>0&lt;=0-0</v>
      </c>
    </row>
    <row r="4925" spans="1:5" s="102" customFormat="1" ht="25.5" x14ac:dyDescent="0.2">
      <c r="A4925" s="418" t="str">
        <f>IF((SUM('Раздел 1'!AB323:AB323)&lt;=SUM('Раздел 1'!M323:M323)-SUM('Раздел 1'!Z323:Z323)),"","Неверно!")</f>
        <v/>
      </c>
      <c r="B4925" s="418" t="s">
        <v>23163</v>
      </c>
      <c r="C4925" s="244" t="s">
        <v>5311</v>
      </c>
      <c r="D4925" s="244" t="s">
        <v>1487</v>
      </c>
      <c r="E4925" s="244" t="str">
        <f>CONCATENATE(SUM('Раздел 1'!AB323:AB323),"&lt;=",SUM('Раздел 1'!M323:M323),"-",SUM('Раздел 1'!Z323:Z323))</f>
        <v>0&lt;=0-0</v>
      </c>
    </row>
    <row r="4926" spans="1:5" s="102" customFormat="1" ht="25.5" x14ac:dyDescent="0.2">
      <c r="A4926" s="418" t="str">
        <f>IF((SUM('Раздел 1'!AB324:AB324)&lt;=SUM('Раздел 1'!M324:M324)-SUM('Раздел 1'!Z324:Z324)),"","Неверно!")</f>
        <v/>
      </c>
      <c r="B4926" s="418" t="s">
        <v>23163</v>
      </c>
      <c r="C4926" s="244" t="s">
        <v>5312</v>
      </c>
      <c r="D4926" s="244" t="s">
        <v>1487</v>
      </c>
      <c r="E4926" s="244" t="str">
        <f>CONCATENATE(SUM('Раздел 1'!AB324:AB324),"&lt;=",SUM('Раздел 1'!M324:M324),"-",SUM('Раздел 1'!Z324:Z324))</f>
        <v>0&lt;=0-0</v>
      </c>
    </row>
    <row r="4927" spans="1:5" s="102" customFormat="1" ht="25.5" x14ac:dyDescent="0.2">
      <c r="A4927" s="418" t="str">
        <f>IF((SUM('Раздел 1'!AB325:AB325)&lt;=SUM('Раздел 1'!M325:M325)-SUM('Раздел 1'!Z325:Z325)),"","Неверно!")</f>
        <v/>
      </c>
      <c r="B4927" s="418" t="s">
        <v>23163</v>
      </c>
      <c r="C4927" s="244" t="s">
        <v>5313</v>
      </c>
      <c r="D4927" s="244" t="s">
        <v>1487</v>
      </c>
      <c r="E4927" s="244" t="str">
        <f>CONCATENATE(SUM('Раздел 1'!AB325:AB325),"&lt;=",SUM('Раздел 1'!M325:M325),"-",SUM('Раздел 1'!Z325:Z325))</f>
        <v>0&lt;=0-0</v>
      </c>
    </row>
    <row r="4928" spans="1:5" s="102" customFormat="1" ht="25.5" x14ac:dyDescent="0.2">
      <c r="A4928" s="418" t="str">
        <f>IF((SUM('Раздел 1'!AB326:AB326)&lt;=SUM('Раздел 1'!M326:M326)-SUM('Раздел 1'!Z326:Z326)),"","Неверно!")</f>
        <v/>
      </c>
      <c r="B4928" s="418" t="s">
        <v>23163</v>
      </c>
      <c r="C4928" s="244" t="s">
        <v>5314</v>
      </c>
      <c r="D4928" s="244" t="s">
        <v>1487</v>
      </c>
      <c r="E4928" s="244" t="str">
        <f>CONCATENATE(SUM('Раздел 1'!AB326:AB326),"&lt;=",SUM('Раздел 1'!M326:M326),"-",SUM('Раздел 1'!Z326:Z326))</f>
        <v>0&lt;=0-0</v>
      </c>
    </row>
    <row r="4929" spans="1:5" s="102" customFormat="1" ht="25.5" x14ac:dyDescent="0.2">
      <c r="A4929" s="418" t="str">
        <f>IF((SUM('Раздел 1'!AB327:AB327)&lt;=SUM('Раздел 1'!M327:M327)-SUM('Раздел 1'!Z327:Z327)),"","Неверно!")</f>
        <v/>
      </c>
      <c r="B4929" s="418" t="s">
        <v>23163</v>
      </c>
      <c r="C4929" s="244" t="s">
        <v>5315</v>
      </c>
      <c r="D4929" s="244" t="s">
        <v>1487</v>
      </c>
      <c r="E4929" s="244" t="str">
        <f>CONCATENATE(SUM('Раздел 1'!AB327:AB327),"&lt;=",SUM('Раздел 1'!M327:M327),"-",SUM('Раздел 1'!Z327:Z327))</f>
        <v>0&lt;=0-0</v>
      </c>
    </row>
    <row r="4930" spans="1:5" s="102" customFormat="1" ht="25.5" x14ac:dyDescent="0.2">
      <c r="A4930" s="418" t="str">
        <f>IF((SUM('Раздел 1'!AB328:AB328)&lt;=SUM('Раздел 1'!M328:M328)-SUM('Раздел 1'!Z328:Z328)),"","Неверно!")</f>
        <v/>
      </c>
      <c r="B4930" s="418" t="s">
        <v>23163</v>
      </c>
      <c r="C4930" s="244" t="s">
        <v>5316</v>
      </c>
      <c r="D4930" s="244" t="s">
        <v>1487</v>
      </c>
      <c r="E4930" s="244" t="str">
        <f>CONCATENATE(SUM('Раздел 1'!AB328:AB328),"&lt;=",SUM('Раздел 1'!M328:M328),"-",SUM('Раздел 1'!Z328:Z328))</f>
        <v>0&lt;=0-0</v>
      </c>
    </row>
    <row r="4931" spans="1:5" s="102" customFormat="1" ht="25.5" x14ac:dyDescent="0.2">
      <c r="A4931" s="418" t="str">
        <f>IF((SUM('Раздел 1'!AB41:AB41)&lt;=SUM('Раздел 1'!M41:M41)-SUM('Раздел 1'!Z41:Z41)),"","Неверно!")</f>
        <v/>
      </c>
      <c r="B4931" s="418" t="s">
        <v>23163</v>
      </c>
      <c r="C4931" s="244" t="s">
        <v>5317</v>
      </c>
      <c r="D4931" s="244" t="s">
        <v>1487</v>
      </c>
      <c r="E4931" s="244" t="str">
        <f>CONCATENATE(SUM('Раздел 1'!AB41:AB41),"&lt;=",SUM('Раздел 1'!M41:M41),"-",SUM('Раздел 1'!Z41:Z41))</f>
        <v>0&lt;=0-0</v>
      </c>
    </row>
    <row r="4932" spans="1:5" s="102" customFormat="1" ht="25.5" x14ac:dyDescent="0.2">
      <c r="A4932" s="418" t="str">
        <f>IF((SUM('Раздел 1'!AB329:AB329)&lt;=SUM('Раздел 1'!M329:M329)-SUM('Раздел 1'!Z329:Z329)),"","Неверно!")</f>
        <v/>
      </c>
      <c r="B4932" s="418" t="s">
        <v>23163</v>
      </c>
      <c r="C4932" s="244" t="s">
        <v>5318</v>
      </c>
      <c r="D4932" s="244" t="s">
        <v>1487</v>
      </c>
      <c r="E4932" s="244" t="str">
        <f>CONCATENATE(SUM('Раздел 1'!AB329:AB329),"&lt;=",SUM('Раздел 1'!M329:M329),"-",SUM('Раздел 1'!Z329:Z329))</f>
        <v>0&lt;=0-0</v>
      </c>
    </row>
    <row r="4933" spans="1:5" s="102" customFormat="1" ht="25.5" x14ac:dyDescent="0.2">
      <c r="A4933" s="418" t="str">
        <f>IF((SUM('Раздел 1'!AB330:AB330)&lt;=SUM('Раздел 1'!M330:M330)-SUM('Раздел 1'!Z330:Z330)),"","Неверно!")</f>
        <v/>
      </c>
      <c r="B4933" s="418" t="s">
        <v>23163</v>
      </c>
      <c r="C4933" s="244" t="s">
        <v>5319</v>
      </c>
      <c r="D4933" s="244" t="s">
        <v>1487</v>
      </c>
      <c r="E4933" s="244" t="str">
        <f>CONCATENATE(SUM('Раздел 1'!AB330:AB330),"&lt;=",SUM('Раздел 1'!M330:M330),"-",SUM('Раздел 1'!Z330:Z330))</f>
        <v>0&lt;=0-0</v>
      </c>
    </row>
    <row r="4934" spans="1:5" s="102" customFormat="1" ht="25.5" x14ac:dyDescent="0.2">
      <c r="A4934" s="418" t="str">
        <f>IF((SUM('Раздел 1'!AB331:AB331)&lt;=SUM('Раздел 1'!M331:M331)-SUM('Раздел 1'!Z331:Z331)),"","Неверно!")</f>
        <v/>
      </c>
      <c r="B4934" s="418" t="s">
        <v>23163</v>
      </c>
      <c r="C4934" s="244" t="s">
        <v>5320</v>
      </c>
      <c r="D4934" s="244" t="s">
        <v>1487</v>
      </c>
      <c r="E4934" s="244" t="str">
        <f>CONCATENATE(SUM('Раздел 1'!AB331:AB331),"&lt;=",SUM('Раздел 1'!M331:M331),"-",SUM('Раздел 1'!Z331:Z331))</f>
        <v>0&lt;=0-0</v>
      </c>
    </row>
    <row r="4935" spans="1:5" s="102" customFormat="1" ht="25.5" x14ac:dyDescent="0.2">
      <c r="A4935" s="418" t="str">
        <f>IF((SUM('Раздел 1'!AB332:AB332)&lt;=SUM('Раздел 1'!M332:M332)-SUM('Раздел 1'!Z332:Z332)),"","Неверно!")</f>
        <v/>
      </c>
      <c r="B4935" s="418" t="s">
        <v>23163</v>
      </c>
      <c r="C4935" s="244" t="s">
        <v>5321</v>
      </c>
      <c r="D4935" s="244" t="s">
        <v>1487</v>
      </c>
      <c r="E4935" s="244" t="str">
        <f>CONCATENATE(SUM('Раздел 1'!AB332:AB332),"&lt;=",SUM('Раздел 1'!M332:M332),"-",SUM('Раздел 1'!Z332:Z332))</f>
        <v>0&lt;=0-0</v>
      </c>
    </row>
    <row r="4936" spans="1:5" s="102" customFormat="1" ht="25.5" x14ac:dyDescent="0.2">
      <c r="A4936" s="418" t="str">
        <f>IF((SUM('Раздел 1'!AB333:AB333)&lt;=SUM('Раздел 1'!M333:M333)-SUM('Раздел 1'!Z333:Z333)),"","Неверно!")</f>
        <v/>
      </c>
      <c r="B4936" s="418" t="s">
        <v>23163</v>
      </c>
      <c r="C4936" s="244" t="s">
        <v>5322</v>
      </c>
      <c r="D4936" s="244" t="s">
        <v>1487</v>
      </c>
      <c r="E4936" s="244" t="str">
        <f>CONCATENATE(SUM('Раздел 1'!AB333:AB333),"&lt;=",SUM('Раздел 1'!M333:M333),"-",SUM('Раздел 1'!Z333:Z333))</f>
        <v>0&lt;=0-0</v>
      </c>
    </row>
    <row r="4937" spans="1:5" s="102" customFormat="1" ht="25.5" x14ac:dyDescent="0.2">
      <c r="A4937" s="418" t="str">
        <f>IF((SUM('Раздел 1'!AB334:AB334)&lt;=SUM('Раздел 1'!M334:M334)-SUM('Раздел 1'!Z334:Z334)),"","Неверно!")</f>
        <v/>
      </c>
      <c r="B4937" s="418" t="s">
        <v>23163</v>
      </c>
      <c r="C4937" s="244" t="s">
        <v>5323</v>
      </c>
      <c r="D4937" s="244" t="s">
        <v>1487</v>
      </c>
      <c r="E4937" s="244" t="str">
        <f>CONCATENATE(SUM('Раздел 1'!AB334:AB334),"&lt;=",SUM('Раздел 1'!M334:M334),"-",SUM('Раздел 1'!Z334:Z334))</f>
        <v>0&lt;=0-0</v>
      </c>
    </row>
    <row r="4938" spans="1:5" s="102" customFormat="1" ht="25.5" x14ac:dyDescent="0.2">
      <c r="A4938" s="418" t="str">
        <f>IF((SUM('Раздел 1'!AB335:AB335)&lt;=SUM('Раздел 1'!M335:M335)-SUM('Раздел 1'!Z335:Z335)),"","Неверно!")</f>
        <v/>
      </c>
      <c r="B4938" s="418" t="s">
        <v>23163</v>
      </c>
      <c r="C4938" s="244" t="s">
        <v>5324</v>
      </c>
      <c r="D4938" s="244" t="s">
        <v>1487</v>
      </c>
      <c r="E4938" s="244" t="str">
        <f>CONCATENATE(SUM('Раздел 1'!AB335:AB335),"&lt;=",SUM('Раздел 1'!M335:M335),"-",SUM('Раздел 1'!Z335:Z335))</f>
        <v>0&lt;=0-0</v>
      </c>
    </row>
    <row r="4939" spans="1:5" s="102" customFormat="1" ht="25.5" x14ac:dyDescent="0.2">
      <c r="A4939" s="418" t="str">
        <f>IF((SUM('Раздел 1'!AB336:AB336)&lt;=SUM('Раздел 1'!M336:M336)-SUM('Раздел 1'!Z336:Z336)),"","Неверно!")</f>
        <v/>
      </c>
      <c r="B4939" s="418" t="s">
        <v>23163</v>
      </c>
      <c r="C4939" s="244" t="s">
        <v>5325</v>
      </c>
      <c r="D4939" s="244" t="s">
        <v>1487</v>
      </c>
      <c r="E4939" s="244" t="str">
        <f>CONCATENATE(SUM('Раздел 1'!AB336:AB336),"&lt;=",SUM('Раздел 1'!M336:M336),"-",SUM('Раздел 1'!Z336:Z336))</f>
        <v>0&lt;=0-0</v>
      </c>
    </row>
    <row r="4940" spans="1:5" s="102" customFormat="1" ht="25.5" x14ac:dyDescent="0.2">
      <c r="A4940" s="418" t="str">
        <f>IF((SUM('Раздел 1'!AB337:AB337)&lt;=SUM('Раздел 1'!M337:M337)-SUM('Раздел 1'!Z337:Z337)),"","Неверно!")</f>
        <v/>
      </c>
      <c r="B4940" s="418" t="s">
        <v>23163</v>
      </c>
      <c r="C4940" s="244" t="s">
        <v>5326</v>
      </c>
      <c r="D4940" s="244" t="s">
        <v>1487</v>
      </c>
      <c r="E4940" s="244" t="str">
        <f>CONCATENATE(SUM('Раздел 1'!AB337:AB337),"&lt;=",SUM('Раздел 1'!M337:M337),"-",SUM('Раздел 1'!Z337:Z337))</f>
        <v>0&lt;=0-0</v>
      </c>
    </row>
    <row r="4941" spans="1:5" s="102" customFormat="1" ht="25.5" x14ac:dyDescent="0.2">
      <c r="A4941" s="418" t="str">
        <f>IF((SUM('Раздел 1'!AB338:AB338)&lt;=SUM('Раздел 1'!M338:M338)-SUM('Раздел 1'!Z338:Z338)),"","Неверно!")</f>
        <v/>
      </c>
      <c r="B4941" s="418" t="s">
        <v>23163</v>
      </c>
      <c r="C4941" s="244" t="s">
        <v>5327</v>
      </c>
      <c r="D4941" s="244" t="s">
        <v>1487</v>
      </c>
      <c r="E4941" s="244" t="str">
        <f>CONCATENATE(SUM('Раздел 1'!AB338:AB338),"&lt;=",SUM('Раздел 1'!M338:M338),"-",SUM('Раздел 1'!Z338:Z338))</f>
        <v>0&lt;=0-0</v>
      </c>
    </row>
    <row r="4942" spans="1:5" s="102" customFormat="1" ht="25.5" x14ac:dyDescent="0.2">
      <c r="A4942" s="418" t="str">
        <f>IF((SUM('Раздел 1'!AB42:AB42)&lt;=SUM('Раздел 1'!M42:M42)-SUM('Раздел 1'!Z42:Z42)),"","Неверно!")</f>
        <v/>
      </c>
      <c r="B4942" s="418" t="s">
        <v>23163</v>
      </c>
      <c r="C4942" s="244" t="s">
        <v>5328</v>
      </c>
      <c r="D4942" s="244" t="s">
        <v>1487</v>
      </c>
      <c r="E4942" s="244" t="str">
        <f>CONCATENATE(SUM('Раздел 1'!AB42:AB42),"&lt;=",SUM('Раздел 1'!M42:M42),"-",SUM('Раздел 1'!Z42:Z42))</f>
        <v>0&lt;=0-0</v>
      </c>
    </row>
    <row r="4943" spans="1:5" s="102" customFormat="1" ht="25.5" x14ac:dyDescent="0.2">
      <c r="A4943" s="418" t="str">
        <f>IF((SUM('Раздел 1'!AB339:AB339)&lt;=SUM('Раздел 1'!M339:M339)-SUM('Раздел 1'!Z339:Z339)),"","Неверно!")</f>
        <v/>
      </c>
      <c r="B4943" s="418" t="s">
        <v>23163</v>
      </c>
      <c r="C4943" s="244" t="s">
        <v>5329</v>
      </c>
      <c r="D4943" s="244" t="s">
        <v>1487</v>
      </c>
      <c r="E4943" s="244" t="str">
        <f>CONCATENATE(SUM('Раздел 1'!AB339:AB339),"&lt;=",SUM('Раздел 1'!M339:M339),"-",SUM('Раздел 1'!Z339:Z339))</f>
        <v>0&lt;=0-0</v>
      </c>
    </row>
    <row r="4944" spans="1:5" s="102" customFormat="1" ht="25.5" x14ac:dyDescent="0.2">
      <c r="A4944" s="418" t="str">
        <f>IF((SUM('Раздел 1'!AB340:AB340)&lt;=SUM('Раздел 1'!M340:M340)-SUM('Раздел 1'!Z340:Z340)),"","Неверно!")</f>
        <v/>
      </c>
      <c r="B4944" s="418" t="s">
        <v>23163</v>
      </c>
      <c r="C4944" s="244" t="s">
        <v>5330</v>
      </c>
      <c r="D4944" s="244" t="s">
        <v>1487</v>
      </c>
      <c r="E4944" s="244" t="str">
        <f>CONCATENATE(SUM('Раздел 1'!AB340:AB340),"&lt;=",SUM('Раздел 1'!M340:M340),"-",SUM('Раздел 1'!Z340:Z340))</f>
        <v>0&lt;=0-0</v>
      </c>
    </row>
    <row r="4945" spans="1:5" s="102" customFormat="1" ht="25.5" x14ac:dyDescent="0.2">
      <c r="A4945" s="418" t="str">
        <f>IF((SUM('Раздел 1'!AB341:AB341)&lt;=SUM('Раздел 1'!M341:M341)-SUM('Раздел 1'!Z341:Z341)),"","Неверно!")</f>
        <v/>
      </c>
      <c r="B4945" s="418" t="s">
        <v>23163</v>
      </c>
      <c r="C4945" s="244" t="s">
        <v>5331</v>
      </c>
      <c r="D4945" s="244" t="s">
        <v>1487</v>
      </c>
      <c r="E4945" s="244" t="str">
        <f>CONCATENATE(SUM('Раздел 1'!AB341:AB341),"&lt;=",SUM('Раздел 1'!M341:M341),"-",SUM('Раздел 1'!Z341:Z341))</f>
        <v>0&lt;=0-0</v>
      </c>
    </row>
    <row r="4946" spans="1:5" s="102" customFormat="1" ht="25.5" x14ac:dyDescent="0.2">
      <c r="A4946" s="418" t="str">
        <f>IF((SUM('Раздел 1'!AB342:AB342)&lt;=SUM('Раздел 1'!M342:M342)-SUM('Раздел 1'!Z342:Z342)),"","Неверно!")</f>
        <v/>
      </c>
      <c r="B4946" s="418" t="s">
        <v>23163</v>
      </c>
      <c r="C4946" s="244" t="s">
        <v>5332</v>
      </c>
      <c r="D4946" s="244" t="s">
        <v>1487</v>
      </c>
      <c r="E4946" s="244" t="str">
        <f>CONCATENATE(SUM('Раздел 1'!AB342:AB342),"&lt;=",SUM('Раздел 1'!M342:M342),"-",SUM('Раздел 1'!Z342:Z342))</f>
        <v>0&lt;=0-0</v>
      </c>
    </row>
    <row r="4947" spans="1:5" s="102" customFormat="1" ht="25.5" x14ac:dyDescent="0.2">
      <c r="A4947" s="418" t="str">
        <f>IF((SUM('Раздел 1'!AB343:AB343)&lt;=SUM('Раздел 1'!M343:M343)-SUM('Раздел 1'!Z343:Z343)),"","Неверно!")</f>
        <v/>
      </c>
      <c r="B4947" s="418" t="s">
        <v>23163</v>
      </c>
      <c r="C4947" s="244" t="s">
        <v>5333</v>
      </c>
      <c r="D4947" s="244" t="s">
        <v>1487</v>
      </c>
      <c r="E4947" s="244" t="str">
        <f>CONCATENATE(SUM('Раздел 1'!AB343:AB343),"&lt;=",SUM('Раздел 1'!M343:M343),"-",SUM('Раздел 1'!Z343:Z343))</f>
        <v>0&lt;=0-0</v>
      </c>
    </row>
    <row r="4948" spans="1:5" s="102" customFormat="1" ht="25.5" x14ac:dyDescent="0.2">
      <c r="A4948" s="418" t="str">
        <f>IF((SUM('Раздел 1'!AB344:AB344)&lt;=SUM('Раздел 1'!M344:M344)-SUM('Раздел 1'!Z344:Z344)),"","Неверно!")</f>
        <v/>
      </c>
      <c r="B4948" s="418" t="s">
        <v>23163</v>
      </c>
      <c r="C4948" s="244" t="s">
        <v>5334</v>
      </c>
      <c r="D4948" s="244" t="s">
        <v>1487</v>
      </c>
      <c r="E4948" s="244" t="str">
        <f>CONCATENATE(SUM('Раздел 1'!AB344:AB344),"&lt;=",SUM('Раздел 1'!M344:M344),"-",SUM('Раздел 1'!Z344:Z344))</f>
        <v>0&lt;=0-0</v>
      </c>
    </row>
    <row r="4949" spans="1:5" s="102" customFormat="1" ht="25.5" x14ac:dyDescent="0.2">
      <c r="A4949" s="418" t="str">
        <f>IF((SUM('Раздел 1'!AB345:AB345)&lt;=SUM('Раздел 1'!M345:M345)-SUM('Раздел 1'!Z345:Z345)),"","Неверно!")</f>
        <v/>
      </c>
      <c r="B4949" s="418" t="s">
        <v>23163</v>
      </c>
      <c r="C4949" s="244" t="s">
        <v>5335</v>
      </c>
      <c r="D4949" s="244" t="s">
        <v>1487</v>
      </c>
      <c r="E4949" s="244" t="str">
        <f>CONCATENATE(SUM('Раздел 1'!AB345:AB345),"&lt;=",SUM('Раздел 1'!M345:M345),"-",SUM('Раздел 1'!Z345:Z345))</f>
        <v>0&lt;=0-0</v>
      </c>
    </row>
    <row r="4950" spans="1:5" s="102" customFormat="1" ht="25.5" x14ac:dyDescent="0.2">
      <c r="A4950" s="418" t="str">
        <f>IF((SUM('Раздел 1'!AB346:AB346)&lt;=SUM('Раздел 1'!M346:M346)-SUM('Раздел 1'!Z346:Z346)),"","Неверно!")</f>
        <v/>
      </c>
      <c r="B4950" s="418" t="s">
        <v>23163</v>
      </c>
      <c r="C4950" s="244" t="s">
        <v>5336</v>
      </c>
      <c r="D4950" s="244" t="s">
        <v>1487</v>
      </c>
      <c r="E4950" s="244" t="str">
        <f>CONCATENATE(SUM('Раздел 1'!AB346:AB346),"&lt;=",SUM('Раздел 1'!M346:M346),"-",SUM('Раздел 1'!Z346:Z346))</f>
        <v>0&lt;=0-0</v>
      </c>
    </row>
    <row r="4951" spans="1:5" s="102" customFormat="1" ht="25.5" x14ac:dyDescent="0.2">
      <c r="A4951" s="418" t="str">
        <f>IF((SUM('Раздел 1'!AB347:AB347)&lt;=SUM('Раздел 1'!M347:M347)-SUM('Раздел 1'!Z347:Z347)),"","Неверно!")</f>
        <v/>
      </c>
      <c r="B4951" s="418" t="s">
        <v>23163</v>
      </c>
      <c r="C4951" s="244" t="s">
        <v>5337</v>
      </c>
      <c r="D4951" s="244" t="s">
        <v>1487</v>
      </c>
      <c r="E4951" s="244" t="str">
        <f>CONCATENATE(SUM('Раздел 1'!AB347:AB347),"&lt;=",SUM('Раздел 1'!M347:M347),"-",SUM('Раздел 1'!Z347:Z347))</f>
        <v>0&lt;=0-0</v>
      </c>
    </row>
    <row r="4952" spans="1:5" s="102" customFormat="1" ht="25.5" x14ac:dyDescent="0.2">
      <c r="A4952" s="418" t="str">
        <f>IF((SUM('Раздел 1'!AB348:AB348)&lt;=SUM('Раздел 1'!M348:M348)-SUM('Раздел 1'!Z348:Z348)),"","Неверно!")</f>
        <v/>
      </c>
      <c r="B4952" s="418" t="s">
        <v>23163</v>
      </c>
      <c r="C4952" s="244" t="s">
        <v>5338</v>
      </c>
      <c r="D4952" s="244" t="s">
        <v>1487</v>
      </c>
      <c r="E4952" s="244" t="str">
        <f>CONCATENATE(SUM('Раздел 1'!AB348:AB348),"&lt;=",SUM('Раздел 1'!M348:M348),"-",SUM('Раздел 1'!Z348:Z348))</f>
        <v>0&lt;=0-0</v>
      </c>
    </row>
    <row r="4953" spans="1:5" s="102" customFormat="1" ht="25.5" x14ac:dyDescent="0.2">
      <c r="A4953" s="418" t="str">
        <f>IF((SUM('Раздел 1'!AB43:AB43)&lt;=SUM('Раздел 1'!M43:M43)-SUM('Раздел 1'!Z43:Z43)),"","Неверно!")</f>
        <v/>
      </c>
      <c r="B4953" s="418" t="s">
        <v>23163</v>
      </c>
      <c r="C4953" s="244" t="s">
        <v>5339</v>
      </c>
      <c r="D4953" s="244" t="s">
        <v>1487</v>
      </c>
      <c r="E4953" s="244" t="str">
        <f>CONCATENATE(SUM('Раздел 1'!AB43:AB43),"&lt;=",SUM('Раздел 1'!M43:M43),"-",SUM('Раздел 1'!Z43:Z43))</f>
        <v>0&lt;=24-0</v>
      </c>
    </row>
    <row r="4954" spans="1:5" s="102" customFormat="1" ht="25.5" x14ac:dyDescent="0.2">
      <c r="A4954" s="418" t="str">
        <f>IF((SUM('Раздел 1'!AB349:AB349)&lt;=SUM('Раздел 1'!M349:M349)-SUM('Раздел 1'!Z349:Z349)),"","Неверно!")</f>
        <v/>
      </c>
      <c r="B4954" s="418" t="s">
        <v>23163</v>
      </c>
      <c r="C4954" s="244" t="s">
        <v>5340</v>
      </c>
      <c r="D4954" s="244" t="s">
        <v>1487</v>
      </c>
      <c r="E4954" s="244" t="str">
        <f>CONCATENATE(SUM('Раздел 1'!AB349:AB349),"&lt;=",SUM('Раздел 1'!M349:M349),"-",SUM('Раздел 1'!Z349:Z349))</f>
        <v>0&lt;=0-0</v>
      </c>
    </row>
    <row r="4955" spans="1:5" s="102" customFormat="1" ht="25.5" x14ac:dyDescent="0.2">
      <c r="A4955" s="418" t="str">
        <f>IF((SUM('Раздел 1'!AB350:AB350)&lt;=SUM('Раздел 1'!M350:M350)-SUM('Раздел 1'!Z350:Z350)),"","Неверно!")</f>
        <v/>
      </c>
      <c r="B4955" s="418" t="s">
        <v>23163</v>
      </c>
      <c r="C4955" s="244" t="s">
        <v>5341</v>
      </c>
      <c r="D4955" s="244" t="s">
        <v>1487</v>
      </c>
      <c r="E4955" s="244" t="str">
        <f>CONCATENATE(SUM('Раздел 1'!AB350:AB350),"&lt;=",SUM('Раздел 1'!M350:M350),"-",SUM('Раздел 1'!Z350:Z350))</f>
        <v>0&lt;=0-0</v>
      </c>
    </row>
    <row r="4956" spans="1:5" s="102" customFormat="1" ht="25.5" x14ac:dyDescent="0.2">
      <c r="A4956" s="418" t="str">
        <f>IF((SUM('Раздел 1'!AB351:AB351)&lt;=SUM('Раздел 1'!M351:M351)-SUM('Раздел 1'!Z351:Z351)),"","Неверно!")</f>
        <v/>
      </c>
      <c r="B4956" s="418" t="s">
        <v>23163</v>
      </c>
      <c r="C4956" s="244" t="s">
        <v>5342</v>
      </c>
      <c r="D4956" s="244" t="s">
        <v>1487</v>
      </c>
      <c r="E4956" s="244" t="str">
        <f>CONCATENATE(SUM('Раздел 1'!AB351:AB351),"&lt;=",SUM('Раздел 1'!M351:M351),"-",SUM('Раздел 1'!Z351:Z351))</f>
        <v>0&lt;=6-0</v>
      </c>
    </row>
    <row r="4957" spans="1:5" s="102" customFormat="1" ht="25.5" x14ac:dyDescent="0.2">
      <c r="A4957" s="418" t="str">
        <f>IF((SUM('Раздел 1'!AB352:AB352)&lt;=SUM('Раздел 1'!M352:M352)-SUM('Раздел 1'!Z352:Z352)),"","Неверно!")</f>
        <v/>
      </c>
      <c r="B4957" s="418" t="s">
        <v>23163</v>
      </c>
      <c r="C4957" s="244" t="s">
        <v>5343</v>
      </c>
      <c r="D4957" s="244" t="s">
        <v>1487</v>
      </c>
      <c r="E4957" s="244" t="str">
        <f>CONCATENATE(SUM('Раздел 1'!AB352:AB352),"&lt;=",SUM('Раздел 1'!M352:M352),"-",SUM('Раздел 1'!Z352:Z352))</f>
        <v>0&lt;=0-0</v>
      </c>
    </row>
    <row r="4958" spans="1:5" s="102" customFormat="1" ht="25.5" x14ac:dyDescent="0.2">
      <c r="A4958" s="418" t="str">
        <f>IF((SUM('Раздел 1'!AB353:AB353)&lt;=SUM('Раздел 1'!M353:M353)-SUM('Раздел 1'!Z353:Z353)),"","Неверно!")</f>
        <v/>
      </c>
      <c r="B4958" s="418" t="s">
        <v>23163</v>
      </c>
      <c r="C4958" s="244" t="s">
        <v>5344</v>
      </c>
      <c r="D4958" s="244" t="s">
        <v>1487</v>
      </c>
      <c r="E4958" s="244" t="str">
        <f>CONCATENATE(SUM('Раздел 1'!AB353:AB353),"&lt;=",SUM('Раздел 1'!M353:M353),"-",SUM('Раздел 1'!Z353:Z353))</f>
        <v>0&lt;=4-0</v>
      </c>
    </row>
    <row r="4959" spans="1:5" s="102" customFormat="1" ht="25.5" x14ac:dyDescent="0.2">
      <c r="A4959" s="418" t="str">
        <f>IF((SUM('Раздел 1'!AB354:AB354)&lt;=SUM('Раздел 1'!M354:M354)-SUM('Раздел 1'!Z354:Z354)),"","Неверно!")</f>
        <v/>
      </c>
      <c r="B4959" s="418" t="s">
        <v>23163</v>
      </c>
      <c r="C4959" s="244" t="s">
        <v>5345</v>
      </c>
      <c r="D4959" s="244" t="s">
        <v>1487</v>
      </c>
      <c r="E4959" s="244" t="str">
        <f>CONCATENATE(SUM('Раздел 1'!AB354:AB354),"&lt;=",SUM('Раздел 1'!M354:M354),"-",SUM('Раздел 1'!Z354:Z354))</f>
        <v>0&lt;=0-0</v>
      </c>
    </row>
    <row r="4960" spans="1:5" s="102" customFormat="1" ht="25.5" x14ac:dyDescent="0.2">
      <c r="A4960" s="418" t="str">
        <f>IF((SUM('Раздел 1'!AB355:AB355)&lt;=SUM('Раздел 1'!M355:M355)-SUM('Раздел 1'!Z355:Z355)),"","Неверно!")</f>
        <v/>
      </c>
      <c r="B4960" s="418" t="s">
        <v>23163</v>
      </c>
      <c r="C4960" s="244" t="s">
        <v>5346</v>
      </c>
      <c r="D4960" s="244" t="s">
        <v>1487</v>
      </c>
      <c r="E4960" s="244" t="str">
        <f>CONCATENATE(SUM('Раздел 1'!AB355:AB355),"&lt;=",SUM('Раздел 1'!M355:M355),"-",SUM('Раздел 1'!Z355:Z355))</f>
        <v>0&lt;=0-0</v>
      </c>
    </row>
    <row r="4961" spans="1:5" s="102" customFormat="1" ht="25.5" x14ac:dyDescent="0.2">
      <c r="A4961" s="418" t="str">
        <f>IF((SUM('Раздел 1'!AB356:AB356)&lt;=SUM('Раздел 1'!M356:M356)-SUM('Раздел 1'!Z356:Z356)),"","Неверно!")</f>
        <v/>
      </c>
      <c r="B4961" s="418" t="s">
        <v>23163</v>
      </c>
      <c r="C4961" s="244" t="s">
        <v>5347</v>
      </c>
      <c r="D4961" s="244" t="s">
        <v>1487</v>
      </c>
      <c r="E4961" s="244" t="str">
        <f>CONCATENATE(SUM('Раздел 1'!AB356:AB356),"&lt;=",SUM('Раздел 1'!M356:M356),"-",SUM('Раздел 1'!Z356:Z356))</f>
        <v>0&lt;=0-0</v>
      </c>
    </row>
    <row r="4962" spans="1:5" s="102" customFormat="1" ht="25.5" x14ac:dyDescent="0.2">
      <c r="A4962" s="418" t="str">
        <f>IF((SUM('Раздел 1'!AB357:AB357)&lt;=SUM('Раздел 1'!M357:M357)-SUM('Раздел 1'!Z357:Z357)),"","Неверно!")</f>
        <v/>
      </c>
      <c r="B4962" s="418" t="s">
        <v>23163</v>
      </c>
      <c r="C4962" s="244" t="s">
        <v>5348</v>
      </c>
      <c r="D4962" s="244" t="s">
        <v>1487</v>
      </c>
      <c r="E4962" s="244" t="str">
        <f>CONCATENATE(SUM('Раздел 1'!AB357:AB357),"&lt;=",SUM('Раздел 1'!M357:M357),"-",SUM('Раздел 1'!Z357:Z357))</f>
        <v>0&lt;=0-0</v>
      </c>
    </row>
    <row r="4963" spans="1:5" s="102" customFormat="1" ht="25.5" x14ac:dyDescent="0.2">
      <c r="A4963" s="418" t="str">
        <f>IF((SUM('Раздел 1'!AB358:AB358)&lt;=SUM('Раздел 1'!M358:M358)-SUM('Раздел 1'!Z358:Z358)),"","Неверно!")</f>
        <v/>
      </c>
      <c r="B4963" s="418" t="s">
        <v>23163</v>
      </c>
      <c r="C4963" s="244" t="s">
        <v>5349</v>
      </c>
      <c r="D4963" s="244" t="s">
        <v>1487</v>
      </c>
      <c r="E4963" s="244" t="str">
        <f>CONCATENATE(SUM('Раздел 1'!AB358:AB358),"&lt;=",SUM('Раздел 1'!M358:M358),"-",SUM('Раздел 1'!Z358:Z358))</f>
        <v>0&lt;=0-0</v>
      </c>
    </row>
    <row r="4964" spans="1:5" s="102" customFormat="1" ht="25.5" x14ac:dyDescent="0.2">
      <c r="A4964" s="418" t="str">
        <f>IF((SUM('Раздел 1'!AB44:AB44)&lt;=SUM('Раздел 1'!M44:M44)-SUM('Раздел 1'!Z44:Z44)),"","Неверно!")</f>
        <v/>
      </c>
      <c r="B4964" s="418" t="s">
        <v>23163</v>
      </c>
      <c r="C4964" s="244" t="s">
        <v>5350</v>
      </c>
      <c r="D4964" s="244" t="s">
        <v>1487</v>
      </c>
      <c r="E4964" s="244" t="str">
        <f>CONCATENATE(SUM('Раздел 1'!AB44:AB44),"&lt;=",SUM('Раздел 1'!M44:M44),"-",SUM('Раздел 1'!Z44:Z44))</f>
        <v>0&lt;=1-0</v>
      </c>
    </row>
    <row r="4965" spans="1:5" s="102" customFormat="1" ht="25.5" x14ac:dyDescent="0.2">
      <c r="A4965" s="418" t="str">
        <f>IF((SUM('Раздел 1'!AB359:AB359)&lt;=SUM('Раздел 1'!M359:M359)-SUM('Раздел 1'!Z359:Z359)),"","Неверно!")</f>
        <v/>
      </c>
      <c r="B4965" s="418" t="s">
        <v>23163</v>
      </c>
      <c r="C4965" s="244" t="s">
        <v>5351</v>
      </c>
      <c r="D4965" s="244" t="s">
        <v>1487</v>
      </c>
      <c r="E4965" s="244" t="str">
        <f>CONCATENATE(SUM('Раздел 1'!AB359:AB359),"&lt;=",SUM('Раздел 1'!M359:M359),"-",SUM('Раздел 1'!Z359:Z359))</f>
        <v>0&lt;=0-0</v>
      </c>
    </row>
    <row r="4966" spans="1:5" s="102" customFormat="1" ht="25.5" x14ac:dyDescent="0.2">
      <c r="A4966" s="418" t="str">
        <f>IF((SUM('Раздел 1'!AB360:AB360)&lt;=SUM('Раздел 1'!M360:M360)-SUM('Раздел 1'!Z360:Z360)),"","Неверно!")</f>
        <v/>
      </c>
      <c r="B4966" s="418" t="s">
        <v>23163</v>
      </c>
      <c r="C4966" s="244" t="s">
        <v>5352</v>
      </c>
      <c r="D4966" s="244" t="s">
        <v>1487</v>
      </c>
      <c r="E4966" s="244" t="str">
        <f>CONCATENATE(SUM('Раздел 1'!AB360:AB360),"&lt;=",SUM('Раздел 1'!M360:M360),"-",SUM('Раздел 1'!Z360:Z360))</f>
        <v>0&lt;=0-0</v>
      </c>
    </row>
    <row r="4967" spans="1:5" s="102" customFormat="1" ht="25.5" x14ac:dyDescent="0.2">
      <c r="A4967" s="418" t="str">
        <f>IF((SUM('Раздел 1'!AB361:AB361)&lt;=SUM('Раздел 1'!M361:M361)-SUM('Раздел 1'!Z361:Z361)),"","Неверно!")</f>
        <v/>
      </c>
      <c r="B4967" s="418" t="s">
        <v>23163</v>
      </c>
      <c r="C4967" s="244" t="s">
        <v>5353</v>
      </c>
      <c r="D4967" s="244" t="s">
        <v>1487</v>
      </c>
      <c r="E4967" s="244" t="str">
        <f>CONCATENATE(SUM('Раздел 1'!AB361:AB361),"&lt;=",SUM('Раздел 1'!M361:M361),"-",SUM('Раздел 1'!Z361:Z361))</f>
        <v>0&lt;=0-0</v>
      </c>
    </row>
    <row r="4968" spans="1:5" s="102" customFormat="1" ht="25.5" x14ac:dyDescent="0.2">
      <c r="A4968" s="418" t="str">
        <f>IF((SUM('Раздел 1'!AB362:AB362)&lt;=SUM('Раздел 1'!M362:M362)-SUM('Раздел 1'!Z362:Z362)),"","Неверно!")</f>
        <v/>
      </c>
      <c r="B4968" s="418" t="s">
        <v>23163</v>
      </c>
      <c r="C4968" s="244" t="s">
        <v>5354</v>
      </c>
      <c r="D4968" s="244" t="s">
        <v>1487</v>
      </c>
      <c r="E4968" s="244" t="str">
        <f>CONCATENATE(SUM('Раздел 1'!AB362:AB362),"&lt;=",SUM('Раздел 1'!M362:M362),"-",SUM('Раздел 1'!Z362:Z362))</f>
        <v>0&lt;=0-0</v>
      </c>
    </row>
    <row r="4969" spans="1:5" s="102" customFormat="1" ht="25.5" x14ac:dyDescent="0.2">
      <c r="A4969" s="418" t="str">
        <f>IF((SUM('Раздел 1'!AB363:AB363)&lt;=SUM('Раздел 1'!M363:M363)-SUM('Раздел 1'!Z363:Z363)),"","Неверно!")</f>
        <v/>
      </c>
      <c r="B4969" s="418" t="s">
        <v>23163</v>
      </c>
      <c r="C4969" s="244" t="s">
        <v>5355</v>
      </c>
      <c r="D4969" s="244" t="s">
        <v>1487</v>
      </c>
      <c r="E4969" s="244" t="str">
        <f>CONCATENATE(SUM('Раздел 1'!AB363:AB363),"&lt;=",SUM('Раздел 1'!M363:M363),"-",SUM('Раздел 1'!Z363:Z363))</f>
        <v>0&lt;=0-0</v>
      </c>
    </row>
    <row r="4970" spans="1:5" s="102" customFormat="1" ht="25.5" x14ac:dyDescent="0.2">
      <c r="A4970" s="418" t="str">
        <f>IF((SUM('Раздел 1'!AB364:AB364)&lt;=SUM('Раздел 1'!M364:M364)-SUM('Раздел 1'!Z364:Z364)),"","Неверно!")</f>
        <v/>
      </c>
      <c r="B4970" s="418" t="s">
        <v>23163</v>
      </c>
      <c r="C4970" s="244" t="s">
        <v>5356</v>
      </c>
      <c r="D4970" s="244" t="s">
        <v>1487</v>
      </c>
      <c r="E4970" s="244" t="str">
        <f>CONCATENATE(SUM('Раздел 1'!AB364:AB364),"&lt;=",SUM('Раздел 1'!M364:M364),"-",SUM('Раздел 1'!Z364:Z364))</f>
        <v>0&lt;=0-0</v>
      </c>
    </row>
    <row r="4971" spans="1:5" s="102" customFormat="1" ht="25.5" x14ac:dyDescent="0.2">
      <c r="A4971" s="418" t="str">
        <f>IF((SUM('Раздел 1'!AB365:AB365)&lt;=SUM('Раздел 1'!M365:M365)-SUM('Раздел 1'!Z365:Z365)),"","Неверно!")</f>
        <v/>
      </c>
      <c r="B4971" s="418" t="s">
        <v>23163</v>
      </c>
      <c r="C4971" s="244" t="s">
        <v>5357</v>
      </c>
      <c r="D4971" s="244" t="s">
        <v>1487</v>
      </c>
      <c r="E4971" s="244" t="str">
        <f>CONCATENATE(SUM('Раздел 1'!AB365:AB365),"&lt;=",SUM('Раздел 1'!M365:M365),"-",SUM('Раздел 1'!Z365:Z365))</f>
        <v>0&lt;=0-0</v>
      </c>
    </row>
    <row r="4972" spans="1:5" s="102" customFormat="1" ht="25.5" x14ac:dyDescent="0.2">
      <c r="A4972" s="418" t="str">
        <f>IF((SUM('Раздел 1'!AB366:AB366)&lt;=SUM('Раздел 1'!M366:M366)-SUM('Раздел 1'!Z366:Z366)),"","Неверно!")</f>
        <v/>
      </c>
      <c r="B4972" s="418" t="s">
        <v>23163</v>
      </c>
      <c r="C4972" s="244" t="s">
        <v>5358</v>
      </c>
      <c r="D4972" s="244" t="s">
        <v>1487</v>
      </c>
      <c r="E4972" s="244" t="str">
        <f>CONCATENATE(SUM('Раздел 1'!AB366:AB366),"&lt;=",SUM('Раздел 1'!M366:M366),"-",SUM('Раздел 1'!Z366:Z366))</f>
        <v>0&lt;=0-0</v>
      </c>
    </row>
    <row r="4973" spans="1:5" s="102" customFormat="1" ht="25.5" x14ac:dyDescent="0.2">
      <c r="A4973" s="418" t="str">
        <f>IF((SUM('Раздел 1'!AB367:AB367)&lt;=SUM('Раздел 1'!M367:M367)-SUM('Раздел 1'!Z367:Z367)),"","Неверно!")</f>
        <v/>
      </c>
      <c r="B4973" s="418" t="s">
        <v>23163</v>
      </c>
      <c r="C4973" s="244" t="s">
        <v>5359</v>
      </c>
      <c r="D4973" s="244" t="s">
        <v>1487</v>
      </c>
      <c r="E4973" s="244" t="str">
        <f>CONCATENATE(SUM('Раздел 1'!AB367:AB367),"&lt;=",SUM('Раздел 1'!M367:M367),"-",SUM('Раздел 1'!Z367:Z367))</f>
        <v>0&lt;=0-0</v>
      </c>
    </row>
    <row r="4974" spans="1:5" s="102" customFormat="1" ht="25.5" x14ac:dyDescent="0.2">
      <c r="A4974" s="418" t="str">
        <f>IF((SUM('Раздел 1'!AB368:AB368)&lt;=SUM('Раздел 1'!M368:M368)-SUM('Раздел 1'!Z368:Z368)),"","Неверно!")</f>
        <v/>
      </c>
      <c r="B4974" s="418" t="s">
        <v>23163</v>
      </c>
      <c r="C4974" s="244" t="s">
        <v>5360</v>
      </c>
      <c r="D4974" s="244" t="s">
        <v>1487</v>
      </c>
      <c r="E4974" s="244" t="str">
        <f>CONCATENATE(SUM('Раздел 1'!AB368:AB368),"&lt;=",SUM('Раздел 1'!M368:M368),"-",SUM('Раздел 1'!Z368:Z368))</f>
        <v>0&lt;=0-0</v>
      </c>
    </row>
    <row r="4975" spans="1:5" s="102" customFormat="1" ht="25.5" x14ac:dyDescent="0.2">
      <c r="A4975" s="418" t="str">
        <f>IF((SUM('Раздел 1'!AB45:AB45)&lt;=SUM('Раздел 1'!M45:M45)-SUM('Раздел 1'!Z45:Z45)),"","Неверно!")</f>
        <v/>
      </c>
      <c r="B4975" s="418" t="s">
        <v>23163</v>
      </c>
      <c r="C4975" s="244" t="s">
        <v>5361</v>
      </c>
      <c r="D4975" s="244" t="s">
        <v>1487</v>
      </c>
      <c r="E4975" s="244" t="str">
        <f>CONCATENATE(SUM('Раздел 1'!AB45:AB45),"&lt;=",SUM('Раздел 1'!M45:M45),"-",SUM('Раздел 1'!Z45:Z45))</f>
        <v>0&lt;=0-0</v>
      </c>
    </row>
    <row r="4976" spans="1:5" s="102" customFormat="1" ht="25.5" x14ac:dyDescent="0.2">
      <c r="A4976" s="418" t="str">
        <f>IF((SUM('Раздел 1'!AB369:AB369)&lt;=SUM('Раздел 1'!M369:M369)-SUM('Раздел 1'!Z369:Z369)),"","Неверно!")</f>
        <v/>
      </c>
      <c r="B4976" s="418" t="s">
        <v>23163</v>
      </c>
      <c r="C4976" s="244" t="s">
        <v>5362</v>
      </c>
      <c r="D4976" s="244" t="s">
        <v>1487</v>
      </c>
      <c r="E4976" s="244" t="str">
        <f>CONCATENATE(SUM('Раздел 1'!AB369:AB369),"&lt;=",SUM('Раздел 1'!M369:M369),"-",SUM('Раздел 1'!Z369:Z369))</f>
        <v>0&lt;=0-0</v>
      </c>
    </row>
    <row r="4977" spans="1:5" s="102" customFormat="1" ht="25.5" x14ac:dyDescent="0.2">
      <c r="A4977" s="418" t="str">
        <f>IF((SUM('Раздел 1'!AB370:AB370)&lt;=SUM('Раздел 1'!M370:M370)-SUM('Раздел 1'!Z370:Z370)),"","Неверно!")</f>
        <v/>
      </c>
      <c r="B4977" s="418" t="s">
        <v>23163</v>
      </c>
      <c r="C4977" s="244" t="s">
        <v>5363</v>
      </c>
      <c r="D4977" s="244" t="s">
        <v>1487</v>
      </c>
      <c r="E4977" s="244" t="str">
        <f>CONCATENATE(SUM('Раздел 1'!AB370:AB370),"&lt;=",SUM('Раздел 1'!M370:M370),"-",SUM('Раздел 1'!Z370:Z370))</f>
        <v>0&lt;=0-0</v>
      </c>
    </row>
    <row r="4978" spans="1:5" s="102" customFormat="1" ht="25.5" x14ac:dyDescent="0.2">
      <c r="A4978" s="418" t="str">
        <f>IF((SUM('Раздел 1'!AB371:AB371)&lt;=SUM('Раздел 1'!M371:M371)-SUM('Раздел 1'!Z371:Z371)),"","Неверно!")</f>
        <v/>
      </c>
      <c r="B4978" s="418" t="s">
        <v>23163</v>
      </c>
      <c r="C4978" s="244" t="s">
        <v>5364</v>
      </c>
      <c r="D4978" s="244" t="s">
        <v>1487</v>
      </c>
      <c r="E4978" s="244" t="str">
        <f>CONCATENATE(SUM('Раздел 1'!AB371:AB371),"&lt;=",SUM('Раздел 1'!M371:M371),"-",SUM('Раздел 1'!Z371:Z371))</f>
        <v>0&lt;=0-0</v>
      </c>
    </row>
    <row r="4979" spans="1:5" s="102" customFormat="1" ht="25.5" x14ac:dyDescent="0.2">
      <c r="A4979" s="418" t="str">
        <f>IF((SUM('Раздел 1'!AB372:AB372)&lt;=SUM('Раздел 1'!M372:M372)-SUM('Раздел 1'!Z372:Z372)),"","Неверно!")</f>
        <v/>
      </c>
      <c r="B4979" s="418" t="s">
        <v>23163</v>
      </c>
      <c r="C4979" s="244" t="s">
        <v>5365</v>
      </c>
      <c r="D4979" s="244" t="s">
        <v>1487</v>
      </c>
      <c r="E4979" s="244" t="str">
        <f>CONCATENATE(SUM('Раздел 1'!AB372:AB372),"&lt;=",SUM('Раздел 1'!M372:M372),"-",SUM('Раздел 1'!Z372:Z372))</f>
        <v>0&lt;=0-0</v>
      </c>
    </row>
    <row r="4980" spans="1:5" s="102" customFormat="1" ht="25.5" x14ac:dyDescent="0.2">
      <c r="A4980" s="418" t="str">
        <f>IF((SUM('Раздел 1'!AB373:AB373)&lt;=SUM('Раздел 1'!M373:M373)-SUM('Раздел 1'!Z373:Z373)),"","Неверно!")</f>
        <v/>
      </c>
      <c r="B4980" s="418" t="s">
        <v>23163</v>
      </c>
      <c r="C4980" s="244" t="s">
        <v>5366</v>
      </c>
      <c r="D4980" s="244" t="s">
        <v>1487</v>
      </c>
      <c r="E4980" s="244" t="str">
        <f>CONCATENATE(SUM('Раздел 1'!AB373:AB373),"&lt;=",SUM('Раздел 1'!M373:M373),"-",SUM('Раздел 1'!Z373:Z373))</f>
        <v>0&lt;=0-0</v>
      </c>
    </row>
    <row r="4981" spans="1:5" s="102" customFormat="1" ht="25.5" x14ac:dyDescent="0.2">
      <c r="A4981" s="418" t="str">
        <f>IF((SUM('Раздел 1'!AB374:AB374)&lt;=SUM('Раздел 1'!M374:M374)-SUM('Раздел 1'!Z374:Z374)),"","Неверно!")</f>
        <v/>
      </c>
      <c r="B4981" s="418" t="s">
        <v>23163</v>
      </c>
      <c r="C4981" s="244" t="s">
        <v>5367</v>
      </c>
      <c r="D4981" s="244" t="s">
        <v>1487</v>
      </c>
      <c r="E4981" s="244" t="str">
        <f>CONCATENATE(SUM('Раздел 1'!AB374:AB374),"&lt;=",SUM('Раздел 1'!M374:M374),"-",SUM('Раздел 1'!Z374:Z374))</f>
        <v>0&lt;=0-0</v>
      </c>
    </row>
    <row r="4982" spans="1:5" s="102" customFormat="1" ht="25.5" x14ac:dyDescent="0.2">
      <c r="A4982" s="418" t="str">
        <f>IF((SUM('Раздел 1'!AB375:AB375)&lt;=SUM('Раздел 1'!M375:M375)-SUM('Раздел 1'!Z375:Z375)),"","Неверно!")</f>
        <v/>
      </c>
      <c r="B4982" s="418" t="s">
        <v>23163</v>
      </c>
      <c r="C4982" s="244" t="s">
        <v>5368</v>
      </c>
      <c r="D4982" s="244" t="s">
        <v>1487</v>
      </c>
      <c r="E4982" s="244" t="str">
        <f>CONCATENATE(SUM('Раздел 1'!AB375:AB375),"&lt;=",SUM('Раздел 1'!M375:M375),"-",SUM('Раздел 1'!Z375:Z375))</f>
        <v>0&lt;=0-0</v>
      </c>
    </row>
    <row r="4983" spans="1:5" s="102" customFormat="1" ht="25.5" x14ac:dyDescent="0.2">
      <c r="A4983" s="418" t="str">
        <f>IF((SUM('Раздел 1'!AB376:AB376)&lt;=SUM('Раздел 1'!M376:M376)-SUM('Раздел 1'!Z376:Z376)),"","Неверно!")</f>
        <v/>
      </c>
      <c r="B4983" s="418" t="s">
        <v>23163</v>
      </c>
      <c r="C4983" s="244" t="s">
        <v>5369</v>
      </c>
      <c r="D4983" s="244" t="s">
        <v>1487</v>
      </c>
      <c r="E4983" s="244" t="str">
        <f>CONCATENATE(SUM('Раздел 1'!AB376:AB376),"&lt;=",SUM('Раздел 1'!M376:M376),"-",SUM('Раздел 1'!Z376:Z376))</f>
        <v>0&lt;=0-0</v>
      </c>
    </row>
    <row r="4984" spans="1:5" s="102" customFormat="1" ht="25.5" x14ac:dyDescent="0.2">
      <c r="A4984" s="418" t="str">
        <f>IF((SUM('Раздел 1'!AB377:AB377)&lt;=SUM('Раздел 1'!M377:M377)-SUM('Раздел 1'!Z377:Z377)),"","Неверно!")</f>
        <v/>
      </c>
      <c r="B4984" s="418" t="s">
        <v>23163</v>
      </c>
      <c r="C4984" s="244" t="s">
        <v>5370</v>
      </c>
      <c r="D4984" s="244" t="s">
        <v>1487</v>
      </c>
      <c r="E4984" s="244" t="str">
        <f>CONCATENATE(SUM('Раздел 1'!AB377:AB377),"&lt;=",SUM('Раздел 1'!M377:M377),"-",SUM('Раздел 1'!Z377:Z377))</f>
        <v>0&lt;=0-0</v>
      </c>
    </row>
    <row r="4985" spans="1:5" s="102" customFormat="1" ht="25.5" x14ac:dyDescent="0.2">
      <c r="A4985" s="418" t="str">
        <f>IF((SUM('Раздел 1'!AB378:AB378)&lt;=SUM('Раздел 1'!M378:M378)-SUM('Раздел 1'!Z378:Z378)),"","Неверно!")</f>
        <v/>
      </c>
      <c r="B4985" s="418" t="s">
        <v>23163</v>
      </c>
      <c r="C4985" s="244" t="s">
        <v>5371</v>
      </c>
      <c r="D4985" s="244" t="s">
        <v>1487</v>
      </c>
      <c r="E4985" s="244" t="str">
        <f>CONCATENATE(SUM('Раздел 1'!AB378:AB378),"&lt;=",SUM('Раздел 1'!M378:M378),"-",SUM('Раздел 1'!Z378:Z378))</f>
        <v>0&lt;=0-0</v>
      </c>
    </row>
    <row r="4986" spans="1:5" s="102" customFormat="1" ht="25.5" x14ac:dyDescent="0.2">
      <c r="A4986" s="418" t="str">
        <f>IF((SUM('Раздел 1'!AB46:AB46)&lt;=SUM('Раздел 1'!M46:M46)-SUM('Раздел 1'!Z46:Z46)),"","Неверно!")</f>
        <v/>
      </c>
      <c r="B4986" s="418" t="s">
        <v>23163</v>
      </c>
      <c r="C4986" s="244" t="s">
        <v>5372</v>
      </c>
      <c r="D4986" s="244" t="s">
        <v>1487</v>
      </c>
      <c r="E4986" s="244" t="str">
        <f>CONCATENATE(SUM('Раздел 1'!AB46:AB46),"&lt;=",SUM('Раздел 1'!M46:M46),"-",SUM('Раздел 1'!Z46:Z46))</f>
        <v>0&lt;=0-0</v>
      </c>
    </row>
    <row r="4987" spans="1:5" s="102" customFormat="1" ht="25.5" x14ac:dyDescent="0.2">
      <c r="A4987" s="418" t="str">
        <f>IF((SUM('Раздел 1'!AB379:AB379)&lt;=SUM('Раздел 1'!M379:M379)-SUM('Раздел 1'!Z379:Z379)),"","Неверно!")</f>
        <v/>
      </c>
      <c r="B4987" s="418" t="s">
        <v>23163</v>
      </c>
      <c r="C4987" s="244" t="s">
        <v>11608</v>
      </c>
      <c r="D4987" s="244" t="s">
        <v>1487</v>
      </c>
      <c r="E4987" s="244" t="str">
        <f>CONCATENATE(SUM('Раздел 1'!AB379:AB379),"&lt;=",SUM('Раздел 1'!M379:M379),"-",SUM('Раздел 1'!Z379:Z379))</f>
        <v>0&lt;=0-0</v>
      </c>
    </row>
    <row r="4988" spans="1:5" s="102" customFormat="1" ht="25.5" x14ac:dyDescent="0.2">
      <c r="A4988" s="418" t="str">
        <f>IF((SUM('Раздел 1'!AB380:AB380)&lt;=SUM('Раздел 1'!M380:M380)-SUM('Раздел 1'!Z380:Z380)),"","Неверно!")</f>
        <v/>
      </c>
      <c r="B4988" s="418" t="s">
        <v>23163</v>
      </c>
      <c r="C4988" s="244" t="s">
        <v>11609</v>
      </c>
      <c r="D4988" s="244" t="s">
        <v>1487</v>
      </c>
      <c r="E4988" s="244" t="str">
        <f>CONCATENATE(SUM('Раздел 1'!AB380:AB380),"&lt;=",SUM('Раздел 1'!M380:M380),"-",SUM('Раздел 1'!Z380:Z380))</f>
        <v>0&lt;=0-0</v>
      </c>
    </row>
    <row r="4989" spans="1:5" s="102" customFormat="1" ht="25.5" x14ac:dyDescent="0.2">
      <c r="A4989" s="418" t="str">
        <f>IF((SUM('Раздел 1'!AB381:AB381)&lt;=SUM('Раздел 1'!M381:M381)-SUM('Раздел 1'!Z381:Z381)),"","Неверно!")</f>
        <v/>
      </c>
      <c r="B4989" s="418" t="s">
        <v>23163</v>
      </c>
      <c r="C4989" s="244" t="s">
        <v>11610</v>
      </c>
      <c r="D4989" s="244" t="s">
        <v>1487</v>
      </c>
      <c r="E4989" s="244" t="str">
        <f>CONCATENATE(SUM('Раздел 1'!AB381:AB381),"&lt;=",SUM('Раздел 1'!M381:M381),"-",SUM('Раздел 1'!Z381:Z381))</f>
        <v>0&lt;=0-0</v>
      </c>
    </row>
    <row r="4990" spans="1:5" s="102" customFormat="1" ht="25.5" x14ac:dyDescent="0.2">
      <c r="A4990" s="418" t="str">
        <f>IF((SUM('Раздел 1'!AB382:AB382)&lt;=SUM('Раздел 1'!M382:M382)-SUM('Раздел 1'!Z382:Z382)),"","Неверно!")</f>
        <v/>
      </c>
      <c r="B4990" s="418" t="s">
        <v>23163</v>
      </c>
      <c r="C4990" s="244" t="s">
        <v>11611</v>
      </c>
      <c r="D4990" s="244" t="s">
        <v>1487</v>
      </c>
      <c r="E4990" s="244" t="str">
        <f>CONCATENATE(SUM('Раздел 1'!AB382:AB382),"&lt;=",SUM('Раздел 1'!M382:M382),"-",SUM('Раздел 1'!Z382:Z382))</f>
        <v>0&lt;=0-0</v>
      </c>
    </row>
    <row r="4991" spans="1:5" s="102" customFormat="1" ht="25.5" x14ac:dyDescent="0.2">
      <c r="A4991" s="418" t="str">
        <f>IF((SUM('Раздел 1'!AB383:AB383)&lt;=SUM('Раздел 1'!M383:M383)-SUM('Раздел 1'!Z383:Z383)),"","Неверно!")</f>
        <v/>
      </c>
      <c r="B4991" s="418" t="s">
        <v>23163</v>
      </c>
      <c r="C4991" s="244" t="s">
        <v>11612</v>
      </c>
      <c r="D4991" s="244" t="s">
        <v>1487</v>
      </c>
      <c r="E4991" s="244" t="str">
        <f>CONCATENATE(SUM('Раздел 1'!AB383:AB383),"&lt;=",SUM('Раздел 1'!M383:M383),"-",SUM('Раздел 1'!Z383:Z383))</f>
        <v>0&lt;=0-0</v>
      </c>
    </row>
    <row r="4992" spans="1:5" s="102" customFormat="1" ht="25.5" x14ac:dyDescent="0.2">
      <c r="A4992" s="418" t="str">
        <f>IF((SUM('Раздел 1'!AB384:AB384)&lt;=SUM('Раздел 1'!M384:M384)-SUM('Раздел 1'!Z384:Z384)),"","Неверно!")</f>
        <v/>
      </c>
      <c r="B4992" s="418" t="s">
        <v>23163</v>
      </c>
      <c r="C4992" s="244" t="s">
        <v>11613</v>
      </c>
      <c r="D4992" s="244" t="s">
        <v>1487</v>
      </c>
      <c r="E4992" s="244" t="str">
        <f>CONCATENATE(SUM('Раздел 1'!AB384:AB384),"&lt;=",SUM('Раздел 1'!M384:M384),"-",SUM('Раздел 1'!Z384:Z384))</f>
        <v>0&lt;=0-0</v>
      </c>
    </row>
    <row r="4993" spans="1:5" s="102" customFormat="1" ht="25.5" x14ac:dyDescent="0.2">
      <c r="A4993" s="418" t="str">
        <f>IF((SUM('Раздел 1'!AB385:AB385)&lt;=SUM('Раздел 1'!M385:M385)-SUM('Раздел 1'!Z385:Z385)),"","Неверно!")</f>
        <v/>
      </c>
      <c r="B4993" s="418" t="s">
        <v>23163</v>
      </c>
      <c r="C4993" s="244" t="s">
        <v>11614</v>
      </c>
      <c r="D4993" s="244" t="s">
        <v>1487</v>
      </c>
      <c r="E4993" s="244" t="str">
        <f>CONCATENATE(SUM('Раздел 1'!AB385:AB385),"&lt;=",SUM('Раздел 1'!M385:M385),"-",SUM('Раздел 1'!Z385:Z385))</f>
        <v>0&lt;=0-0</v>
      </c>
    </row>
    <row r="4994" spans="1:5" s="102" customFormat="1" ht="25.5" x14ac:dyDescent="0.2">
      <c r="A4994" s="418" t="str">
        <f>IF((SUM('Раздел 1'!AB386:AB386)&lt;=SUM('Раздел 1'!M386:M386)-SUM('Раздел 1'!Z386:Z386)),"","Неверно!")</f>
        <v/>
      </c>
      <c r="B4994" s="418" t="s">
        <v>23163</v>
      </c>
      <c r="C4994" s="244" t="s">
        <v>11615</v>
      </c>
      <c r="D4994" s="244" t="s">
        <v>1487</v>
      </c>
      <c r="E4994" s="244" t="str">
        <f>CONCATENATE(SUM('Раздел 1'!AB386:AB386),"&lt;=",SUM('Раздел 1'!M386:M386),"-",SUM('Раздел 1'!Z386:Z386))</f>
        <v>0&lt;=1-0</v>
      </c>
    </row>
    <row r="4995" spans="1:5" s="102" customFormat="1" ht="25.5" x14ac:dyDescent="0.2">
      <c r="A4995" s="418" t="str">
        <f>IF((SUM('Раздел 1'!AB387:AB387)&lt;=SUM('Раздел 1'!M387:M387)-SUM('Раздел 1'!Z387:Z387)),"","Неверно!")</f>
        <v/>
      </c>
      <c r="B4995" s="418" t="s">
        <v>23163</v>
      </c>
      <c r="C4995" s="244" t="s">
        <v>11616</v>
      </c>
      <c r="D4995" s="244" t="s">
        <v>1487</v>
      </c>
      <c r="E4995" s="244" t="str">
        <f>CONCATENATE(SUM('Раздел 1'!AB387:AB387),"&lt;=",SUM('Раздел 1'!M387:M387),"-",SUM('Раздел 1'!Z387:Z387))</f>
        <v>0&lt;=6-0</v>
      </c>
    </row>
    <row r="4996" spans="1:5" s="102" customFormat="1" ht="25.5" x14ac:dyDescent="0.2">
      <c r="A4996" s="418" t="str">
        <f>IF((SUM('Раздел 1'!AB388:AB388)&lt;=SUM('Раздел 1'!M388:M388)-SUM('Раздел 1'!Z388:Z388)),"","Неверно!")</f>
        <v/>
      </c>
      <c r="B4996" s="418" t="s">
        <v>23163</v>
      </c>
      <c r="C4996" s="244" t="s">
        <v>11617</v>
      </c>
      <c r="D4996" s="244" t="s">
        <v>1487</v>
      </c>
      <c r="E4996" s="244" t="str">
        <f>CONCATENATE(SUM('Раздел 1'!AB388:AB388),"&lt;=",SUM('Раздел 1'!M388:M388),"-",SUM('Раздел 1'!Z388:Z388))</f>
        <v>0&lt;=1-0</v>
      </c>
    </row>
    <row r="4997" spans="1:5" s="102" customFormat="1" ht="25.5" x14ac:dyDescent="0.2">
      <c r="A4997" s="418" t="str">
        <f>IF((SUM('Раздел 1'!AB47:AB47)&lt;=SUM('Раздел 1'!M47:M47)-SUM('Раздел 1'!Z47:Z47)),"","Неверно!")</f>
        <v/>
      </c>
      <c r="B4997" s="418" t="s">
        <v>23163</v>
      </c>
      <c r="C4997" s="244" t="s">
        <v>5373</v>
      </c>
      <c r="D4997" s="244" t="s">
        <v>1487</v>
      </c>
      <c r="E4997" s="244" t="str">
        <f>CONCATENATE(SUM('Раздел 1'!AB47:AB47),"&lt;=",SUM('Раздел 1'!M47:M47),"-",SUM('Раздел 1'!Z47:Z47))</f>
        <v>0&lt;=0-0</v>
      </c>
    </row>
    <row r="4998" spans="1:5" s="102" customFormat="1" ht="25.5" x14ac:dyDescent="0.2">
      <c r="A4998" s="418" t="str">
        <f>IF((SUM('Раздел 1'!AB389:AB389)&lt;=SUM('Раздел 1'!M389:M389)-SUM('Раздел 1'!Z389:Z389)),"","Неверно!")</f>
        <v/>
      </c>
      <c r="B4998" s="418" t="s">
        <v>23163</v>
      </c>
      <c r="C4998" s="244" t="s">
        <v>11618</v>
      </c>
      <c r="D4998" s="244" t="s">
        <v>1487</v>
      </c>
      <c r="E4998" s="244" t="str">
        <f>CONCATENATE(SUM('Раздел 1'!AB389:AB389),"&lt;=",SUM('Раздел 1'!M389:M389),"-",SUM('Раздел 1'!Z389:Z389))</f>
        <v>0&lt;=0-0</v>
      </c>
    </row>
    <row r="4999" spans="1:5" s="102" customFormat="1" ht="25.5" x14ac:dyDescent="0.2">
      <c r="A4999" s="418" t="str">
        <f>IF((SUM('Раздел 1'!AB390:AB390)&lt;=SUM('Раздел 1'!M390:M390)-SUM('Раздел 1'!Z390:Z390)),"","Неверно!")</f>
        <v/>
      </c>
      <c r="B4999" s="418" t="s">
        <v>23163</v>
      </c>
      <c r="C4999" s="244" t="s">
        <v>11619</v>
      </c>
      <c r="D4999" s="244" t="s">
        <v>1487</v>
      </c>
      <c r="E4999" s="244" t="str">
        <f>CONCATENATE(SUM('Раздел 1'!AB390:AB390),"&lt;=",SUM('Раздел 1'!M390:M390),"-",SUM('Раздел 1'!Z390:Z390))</f>
        <v>0&lt;=5-0</v>
      </c>
    </row>
    <row r="5000" spans="1:5" s="102" customFormat="1" ht="25.5" x14ac:dyDescent="0.2">
      <c r="A5000" s="418" t="str">
        <f>IF((SUM('Раздел 1'!AB391:AB391)&lt;=SUM('Раздел 1'!M391:M391)-SUM('Раздел 1'!Z391:Z391)),"","Неверно!")</f>
        <v/>
      </c>
      <c r="B5000" s="418" t="s">
        <v>23163</v>
      </c>
      <c r="C5000" s="244" t="s">
        <v>13816</v>
      </c>
      <c r="D5000" s="244" t="s">
        <v>1487</v>
      </c>
      <c r="E5000" s="244" t="str">
        <f>CONCATENATE(SUM('Раздел 1'!AB391:AB391),"&lt;=",SUM('Раздел 1'!M391:M391),"-",SUM('Раздел 1'!Z391:Z391))</f>
        <v>0&lt;=0-0</v>
      </c>
    </row>
    <row r="5001" spans="1:5" s="102" customFormat="1" ht="25.5" x14ac:dyDescent="0.2">
      <c r="A5001" s="418" t="str">
        <f>IF((SUM('Раздел 1'!AB392:AB392)&lt;=SUM('Раздел 1'!M392:M392)-SUM('Раздел 1'!Z392:Z392)),"","Неверно!")</f>
        <v/>
      </c>
      <c r="B5001" s="418" t="s">
        <v>23163</v>
      </c>
      <c r="C5001" s="244" t="s">
        <v>13817</v>
      </c>
      <c r="D5001" s="244" t="s">
        <v>1487</v>
      </c>
      <c r="E5001" s="244" t="str">
        <f>CONCATENATE(SUM('Раздел 1'!AB392:AB392),"&lt;=",SUM('Раздел 1'!M392:M392),"-",SUM('Раздел 1'!Z392:Z392))</f>
        <v>0&lt;=0-0</v>
      </c>
    </row>
    <row r="5002" spans="1:5" s="102" customFormat="1" ht="25.5" x14ac:dyDescent="0.2">
      <c r="A5002" s="418" t="str">
        <f>IF((SUM('Раздел 1'!AB393:AB393)&lt;=SUM('Раздел 1'!M393:M393)-SUM('Раздел 1'!Z393:Z393)),"","Неверно!")</f>
        <v/>
      </c>
      <c r="B5002" s="418" t="s">
        <v>23163</v>
      </c>
      <c r="C5002" s="244" t="s">
        <v>13818</v>
      </c>
      <c r="D5002" s="244" t="s">
        <v>1487</v>
      </c>
      <c r="E5002" s="244" t="str">
        <f>CONCATENATE(SUM('Раздел 1'!AB393:AB393),"&lt;=",SUM('Раздел 1'!M393:M393),"-",SUM('Раздел 1'!Z393:Z393))</f>
        <v>0&lt;=0-0</v>
      </c>
    </row>
    <row r="5003" spans="1:5" s="102" customFormat="1" ht="25.5" x14ac:dyDescent="0.2">
      <c r="A5003" s="418" t="str">
        <f>IF((SUM('Раздел 1'!AB394:AB394)&lt;=SUM('Раздел 1'!M394:M394)-SUM('Раздел 1'!Z394:Z394)),"","Неверно!")</f>
        <v/>
      </c>
      <c r="B5003" s="418" t="s">
        <v>23163</v>
      </c>
      <c r="C5003" s="244" t="s">
        <v>13819</v>
      </c>
      <c r="D5003" s="244" t="s">
        <v>1487</v>
      </c>
      <c r="E5003" s="244" t="str">
        <f>CONCATENATE(SUM('Раздел 1'!AB394:AB394),"&lt;=",SUM('Раздел 1'!M394:M394),"-",SUM('Раздел 1'!Z394:Z394))</f>
        <v>0&lt;=0-0</v>
      </c>
    </row>
    <row r="5004" spans="1:5" s="102" customFormat="1" ht="25.5" x14ac:dyDescent="0.2">
      <c r="A5004" s="418" t="str">
        <f>IF((SUM('Раздел 1'!AB395:AB395)&lt;=SUM('Раздел 1'!M395:M395)-SUM('Раздел 1'!Z395:Z395)),"","Неверно!")</f>
        <v/>
      </c>
      <c r="B5004" s="418" t="s">
        <v>23163</v>
      </c>
      <c r="C5004" s="244" t="s">
        <v>13820</v>
      </c>
      <c r="D5004" s="244" t="s">
        <v>1487</v>
      </c>
      <c r="E5004" s="244" t="str">
        <f>CONCATENATE(SUM('Раздел 1'!AB395:AB395),"&lt;=",SUM('Раздел 1'!M395:M395),"-",SUM('Раздел 1'!Z395:Z395))</f>
        <v>0&lt;=0-0</v>
      </c>
    </row>
    <row r="5005" spans="1:5" s="102" customFormat="1" ht="25.5" x14ac:dyDescent="0.2">
      <c r="A5005" s="418" t="str">
        <f>IF((SUM('Раздел 1'!AB396:AB396)&lt;=SUM('Раздел 1'!M396:M396)-SUM('Раздел 1'!Z396:Z396)),"","Неверно!")</f>
        <v/>
      </c>
      <c r="B5005" s="418" t="s">
        <v>23163</v>
      </c>
      <c r="C5005" s="244" t="s">
        <v>13821</v>
      </c>
      <c r="D5005" s="244" t="s">
        <v>1487</v>
      </c>
      <c r="E5005" s="244" t="str">
        <f>CONCATENATE(SUM('Раздел 1'!AB396:AB396),"&lt;=",SUM('Раздел 1'!M396:M396),"-",SUM('Раздел 1'!Z396:Z396))</f>
        <v>0&lt;=0-0</v>
      </c>
    </row>
    <row r="5006" spans="1:5" s="102" customFormat="1" ht="25.5" x14ac:dyDescent="0.2">
      <c r="A5006" s="418" t="str">
        <f>IF((SUM('Раздел 1'!AB397:AB397)&lt;=SUM('Раздел 1'!M397:M397)-SUM('Раздел 1'!Z397:Z397)),"","Неверно!")</f>
        <v/>
      </c>
      <c r="B5006" s="418" t="s">
        <v>23163</v>
      </c>
      <c r="C5006" s="244" t="s">
        <v>13822</v>
      </c>
      <c r="D5006" s="244" t="s">
        <v>1487</v>
      </c>
      <c r="E5006" s="244" t="str">
        <f>CONCATENATE(SUM('Раздел 1'!AB397:AB397),"&lt;=",SUM('Раздел 1'!M397:M397),"-",SUM('Раздел 1'!Z397:Z397))</f>
        <v>0&lt;=0-0</v>
      </c>
    </row>
    <row r="5007" spans="1:5" s="102" customFormat="1" ht="25.5" x14ac:dyDescent="0.2">
      <c r="A5007" s="418" t="str">
        <f>IF((SUM('Раздел 1'!AB398:AB398)&lt;=SUM('Раздел 1'!M398:M398)-SUM('Раздел 1'!Z398:Z398)),"","Неверно!")</f>
        <v/>
      </c>
      <c r="B5007" s="418" t="s">
        <v>23163</v>
      </c>
      <c r="C5007" s="244" t="s">
        <v>13823</v>
      </c>
      <c r="D5007" s="244" t="s">
        <v>1487</v>
      </c>
      <c r="E5007" s="244" t="str">
        <f>CONCATENATE(SUM('Раздел 1'!AB398:AB398),"&lt;=",SUM('Раздел 1'!M398:M398),"-",SUM('Раздел 1'!Z398:Z398))</f>
        <v>0&lt;=0-0</v>
      </c>
    </row>
    <row r="5008" spans="1:5" s="102" customFormat="1" ht="25.5" x14ac:dyDescent="0.2">
      <c r="A5008" s="418" t="str">
        <f>IF((SUM('Раздел 1'!AB48:AB48)&lt;=SUM('Раздел 1'!M48:M48)-SUM('Раздел 1'!Z48:Z48)),"","Неверно!")</f>
        <v/>
      </c>
      <c r="B5008" s="418" t="s">
        <v>23163</v>
      </c>
      <c r="C5008" s="244" t="s">
        <v>5374</v>
      </c>
      <c r="D5008" s="244" t="s">
        <v>1487</v>
      </c>
      <c r="E5008" s="244" t="str">
        <f>CONCATENATE(SUM('Раздел 1'!AB48:AB48),"&lt;=",SUM('Раздел 1'!M48:M48),"-",SUM('Раздел 1'!Z48:Z48))</f>
        <v>0&lt;=0-0</v>
      </c>
    </row>
    <row r="5009" spans="1:5" s="102" customFormat="1" ht="25.5" x14ac:dyDescent="0.2">
      <c r="A5009" s="418" t="str">
        <f>IF((SUM('Раздел 1'!AB399:AB399)&lt;=SUM('Раздел 1'!M399:M399)-SUM('Раздел 1'!Z399:Z399)),"","Неверно!")</f>
        <v/>
      </c>
      <c r="B5009" s="418" t="s">
        <v>23163</v>
      </c>
      <c r="C5009" s="244" t="s">
        <v>13824</v>
      </c>
      <c r="D5009" s="244" t="s">
        <v>1487</v>
      </c>
      <c r="E5009" s="244" t="str">
        <f>CONCATENATE(SUM('Раздел 1'!AB399:AB399),"&lt;=",SUM('Раздел 1'!M399:M399),"-",SUM('Раздел 1'!Z399:Z399))</f>
        <v>0&lt;=0-0</v>
      </c>
    </row>
    <row r="5010" spans="1:5" s="102" customFormat="1" ht="25.5" x14ac:dyDescent="0.2">
      <c r="A5010" s="418" t="str">
        <f>IF((SUM('Раздел 1'!AB400:AB400)&lt;=SUM('Раздел 1'!M400:M400)-SUM('Раздел 1'!Z400:Z400)),"","Неверно!")</f>
        <v/>
      </c>
      <c r="B5010" s="418" t="s">
        <v>23163</v>
      </c>
      <c r="C5010" s="244" t="s">
        <v>13825</v>
      </c>
      <c r="D5010" s="244" t="s">
        <v>1487</v>
      </c>
      <c r="E5010" s="244" t="str">
        <f>CONCATENATE(SUM('Раздел 1'!AB400:AB400),"&lt;=",SUM('Раздел 1'!M400:M400),"-",SUM('Раздел 1'!Z400:Z400))</f>
        <v>0&lt;=0-0</v>
      </c>
    </row>
    <row r="5011" spans="1:5" s="102" customFormat="1" ht="25.5" x14ac:dyDescent="0.2">
      <c r="A5011" s="418" t="str">
        <f>IF((SUM('Раздел 1'!AB401:AB401)&lt;=SUM('Раздел 1'!M401:M401)-SUM('Раздел 1'!Z401:Z401)),"","Неверно!")</f>
        <v/>
      </c>
      <c r="B5011" s="418" t="s">
        <v>23163</v>
      </c>
      <c r="C5011" s="244" t="s">
        <v>13826</v>
      </c>
      <c r="D5011" s="244" t="s">
        <v>1487</v>
      </c>
      <c r="E5011" s="244" t="str">
        <f>CONCATENATE(SUM('Раздел 1'!AB401:AB401),"&lt;=",SUM('Раздел 1'!M401:M401),"-",SUM('Раздел 1'!Z401:Z401))</f>
        <v>0&lt;=0-0</v>
      </c>
    </row>
    <row r="5012" spans="1:5" s="102" customFormat="1" ht="25.5" x14ac:dyDescent="0.2">
      <c r="A5012" s="418" t="str">
        <f>IF((SUM('Раздел 1'!AB402:AB402)&lt;=SUM('Раздел 1'!M402:M402)-SUM('Раздел 1'!Z402:Z402)),"","Неверно!")</f>
        <v/>
      </c>
      <c r="B5012" s="418" t="s">
        <v>23163</v>
      </c>
      <c r="C5012" s="244" t="s">
        <v>13827</v>
      </c>
      <c r="D5012" s="244" t="s">
        <v>1487</v>
      </c>
      <c r="E5012" s="244" t="str">
        <f>CONCATENATE(SUM('Раздел 1'!AB402:AB402),"&lt;=",SUM('Раздел 1'!M402:M402),"-",SUM('Раздел 1'!Z402:Z402))</f>
        <v>0&lt;=0-0</v>
      </c>
    </row>
    <row r="5013" spans="1:5" s="102" customFormat="1" ht="25.5" x14ac:dyDescent="0.2">
      <c r="A5013" s="418" t="str">
        <f>IF((SUM('Раздел 1'!AB403:AB403)&lt;=SUM('Раздел 1'!M403:M403)-SUM('Раздел 1'!Z403:Z403)),"","Неверно!")</f>
        <v/>
      </c>
      <c r="B5013" s="418" t="s">
        <v>23163</v>
      </c>
      <c r="C5013" s="244" t="s">
        <v>13828</v>
      </c>
      <c r="D5013" s="244" t="s">
        <v>1487</v>
      </c>
      <c r="E5013" s="244" t="str">
        <f>CONCATENATE(SUM('Раздел 1'!AB403:AB403),"&lt;=",SUM('Раздел 1'!M403:M403),"-",SUM('Раздел 1'!Z403:Z403))</f>
        <v>0&lt;=0-0</v>
      </c>
    </row>
    <row r="5014" spans="1:5" s="102" customFormat="1" ht="25.5" x14ac:dyDescent="0.2">
      <c r="A5014" s="418" t="str">
        <f>IF((SUM('Раздел 1'!AB13:AB13)&lt;=SUM('Раздел 1'!M13:M13)-SUM('Раздел 1'!Z13:Z13)),"","Неверно!")</f>
        <v/>
      </c>
      <c r="B5014" s="418" t="s">
        <v>23163</v>
      </c>
      <c r="C5014" s="244" t="s">
        <v>5375</v>
      </c>
      <c r="D5014" s="244" t="s">
        <v>1487</v>
      </c>
      <c r="E5014" s="244" t="str">
        <f>CONCATENATE(SUM('Раздел 1'!AB13:AB13),"&lt;=",SUM('Раздел 1'!M13:M13),"-",SUM('Раздел 1'!Z13:Z13))</f>
        <v>0&lt;=0-0</v>
      </c>
    </row>
    <row r="5015" spans="1:5" s="102" customFormat="1" ht="25.5" x14ac:dyDescent="0.2">
      <c r="A5015" s="418" t="str">
        <f>IF((SUM('Раздел 1'!AB49:AB49)&lt;=SUM('Раздел 1'!M49:M49)-SUM('Раздел 1'!Z49:Z49)),"","Неверно!")</f>
        <v/>
      </c>
      <c r="B5015" s="418" t="s">
        <v>23163</v>
      </c>
      <c r="C5015" s="244" t="s">
        <v>5376</v>
      </c>
      <c r="D5015" s="244" t="s">
        <v>1487</v>
      </c>
      <c r="E5015" s="244" t="str">
        <f>CONCATENATE(SUM('Раздел 1'!AB49:AB49),"&lt;=",SUM('Раздел 1'!M49:M49),"-",SUM('Раздел 1'!Z49:Z49))</f>
        <v>0&lt;=0-0</v>
      </c>
    </row>
    <row r="5016" spans="1:5" s="102" customFormat="1" ht="25.5" x14ac:dyDescent="0.2">
      <c r="A5016" s="418" t="str">
        <f>IF((SUM('Раздел 1'!AB50:AB50)&lt;=SUM('Раздел 1'!M50:M50)-SUM('Раздел 1'!Z50:Z50)),"","Неверно!")</f>
        <v/>
      </c>
      <c r="B5016" s="418" t="s">
        <v>23163</v>
      </c>
      <c r="C5016" s="244" t="s">
        <v>5377</v>
      </c>
      <c r="D5016" s="244" t="s">
        <v>1487</v>
      </c>
      <c r="E5016" s="244" t="str">
        <f>CONCATENATE(SUM('Раздел 1'!AB50:AB50),"&lt;=",SUM('Раздел 1'!M50:M50),"-",SUM('Раздел 1'!Z50:Z50))</f>
        <v>0&lt;=0-0</v>
      </c>
    </row>
    <row r="5017" spans="1:5" s="102" customFormat="1" ht="25.5" x14ac:dyDescent="0.2">
      <c r="A5017" s="418" t="str">
        <f>IF((SUM('Раздел 1'!AB51:AB51)&lt;=SUM('Раздел 1'!M51:M51)-SUM('Раздел 1'!Z51:Z51)),"","Неверно!")</f>
        <v/>
      </c>
      <c r="B5017" s="418" t="s">
        <v>23163</v>
      </c>
      <c r="C5017" s="244" t="s">
        <v>5378</v>
      </c>
      <c r="D5017" s="244" t="s">
        <v>1487</v>
      </c>
      <c r="E5017" s="244" t="str">
        <f>CONCATENATE(SUM('Раздел 1'!AB51:AB51),"&lt;=",SUM('Раздел 1'!M51:M51),"-",SUM('Раздел 1'!Z51:Z51))</f>
        <v>0&lt;=0-0</v>
      </c>
    </row>
    <row r="5018" spans="1:5" s="102" customFormat="1" ht="25.5" x14ac:dyDescent="0.2">
      <c r="A5018" s="418" t="str">
        <f>IF((SUM('Раздел 1'!AB52:AB52)&lt;=SUM('Раздел 1'!M52:M52)-SUM('Раздел 1'!Z52:Z52)),"","Неверно!")</f>
        <v/>
      </c>
      <c r="B5018" s="418" t="s">
        <v>23163</v>
      </c>
      <c r="C5018" s="244" t="s">
        <v>5379</v>
      </c>
      <c r="D5018" s="244" t="s">
        <v>1487</v>
      </c>
      <c r="E5018" s="244" t="str">
        <f>CONCATENATE(SUM('Раздел 1'!AB52:AB52),"&lt;=",SUM('Раздел 1'!M52:M52),"-",SUM('Раздел 1'!Z52:Z52))</f>
        <v>0&lt;=0-0</v>
      </c>
    </row>
    <row r="5019" spans="1:5" s="102" customFormat="1" ht="25.5" x14ac:dyDescent="0.2">
      <c r="A5019" s="418" t="str">
        <f>IF((SUM('Раздел 1'!AB53:AB53)&lt;=SUM('Раздел 1'!M53:M53)-SUM('Раздел 1'!Z53:Z53)),"","Неверно!")</f>
        <v/>
      </c>
      <c r="B5019" s="418" t="s">
        <v>23163</v>
      </c>
      <c r="C5019" s="244" t="s">
        <v>5380</v>
      </c>
      <c r="D5019" s="244" t="s">
        <v>1487</v>
      </c>
      <c r="E5019" s="244" t="str">
        <f>CONCATENATE(SUM('Раздел 1'!AB53:AB53),"&lt;=",SUM('Раздел 1'!M53:M53),"-",SUM('Раздел 1'!Z53:Z53))</f>
        <v>0&lt;=0-0</v>
      </c>
    </row>
    <row r="5020" spans="1:5" s="102" customFormat="1" ht="25.5" x14ac:dyDescent="0.2">
      <c r="A5020" s="418" t="str">
        <f>IF((SUM('Раздел 1'!AB54:AB54)&lt;=SUM('Раздел 1'!M54:M54)-SUM('Раздел 1'!Z54:Z54)),"","Неверно!")</f>
        <v/>
      </c>
      <c r="B5020" s="418" t="s">
        <v>23163</v>
      </c>
      <c r="C5020" s="244" t="s">
        <v>5381</v>
      </c>
      <c r="D5020" s="244" t="s">
        <v>1487</v>
      </c>
      <c r="E5020" s="244" t="str">
        <f>CONCATENATE(SUM('Раздел 1'!AB54:AB54),"&lt;=",SUM('Раздел 1'!M54:M54),"-",SUM('Раздел 1'!Z54:Z54))</f>
        <v>0&lt;=0-0</v>
      </c>
    </row>
    <row r="5021" spans="1:5" s="102" customFormat="1" ht="25.5" x14ac:dyDescent="0.2">
      <c r="A5021" s="418" t="str">
        <f>IF((SUM('Раздел 1'!AB55:AB55)&lt;=SUM('Раздел 1'!M55:M55)-SUM('Раздел 1'!Z55:Z55)),"","Неверно!")</f>
        <v/>
      </c>
      <c r="B5021" s="418" t="s">
        <v>23163</v>
      </c>
      <c r="C5021" s="244" t="s">
        <v>5382</v>
      </c>
      <c r="D5021" s="244" t="s">
        <v>1487</v>
      </c>
      <c r="E5021" s="244" t="str">
        <f>CONCATENATE(SUM('Раздел 1'!AB55:AB55),"&lt;=",SUM('Раздел 1'!M55:M55),"-",SUM('Раздел 1'!Z55:Z55))</f>
        <v>0&lt;=0-0</v>
      </c>
    </row>
    <row r="5022" spans="1:5" s="102" customFormat="1" ht="25.5" x14ac:dyDescent="0.2">
      <c r="A5022" s="418" t="str">
        <f>IF((SUM('Раздел 1'!AB56:AB56)&lt;=SUM('Раздел 1'!M56:M56)-SUM('Раздел 1'!Z56:Z56)),"","Неверно!")</f>
        <v/>
      </c>
      <c r="B5022" s="418" t="s">
        <v>23163</v>
      </c>
      <c r="C5022" s="244" t="s">
        <v>5383</v>
      </c>
      <c r="D5022" s="244" t="s">
        <v>1487</v>
      </c>
      <c r="E5022" s="244" t="str">
        <f>CONCATENATE(SUM('Раздел 1'!AB56:AB56),"&lt;=",SUM('Раздел 1'!M56:M56),"-",SUM('Раздел 1'!Z56:Z56))</f>
        <v>0&lt;=0-0</v>
      </c>
    </row>
    <row r="5023" spans="1:5" s="102" customFormat="1" ht="25.5" x14ac:dyDescent="0.2">
      <c r="A5023" s="418" t="str">
        <f>IF((SUM('Раздел 1'!AB57:AB57)&lt;=SUM('Раздел 1'!M57:M57)-SUM('Раздел 1'!Z57:Z57)),"","Неверно!")</f>
        <v/>
      </c>
      <c r="B5023" s="418" t="s">
        <v>23163</v>
      </c>
      <c r="C5023" s="244" t="s">
        <v>5384</v>
      </c>
      <c r="D5023" s="244" t="s">
        <v>1487</v>
      </c>
      <c r="E5023" s="244" t="str">
        <f>CONCATENATE(SUM('Раздел 1'!AB57:AB57),"&lt;=",SUM('Раздел 1'!M57:M57),"-",SUM('Раздел 1'!Z57:Z57))</f>
        <v>0&lt;=0-0</v>
      </c>
    </row>
    <row r="5024" spans="1:5" s="102" customFormat="1" ht="25.5" x14ac:dyDescent="0.2">
      <c r="A5024" s="418" t="str">
        <f>IF((SUM('Раздел 1'!AB58:AB58)&lt;=SUM('Раздел 1'!M58:M58)-SUM('Раздел 1'!Z58:Z58)),"","Неверно!")</f>
        <v/>
      </c>
      <c r="B5024" s="418" t="s">
        <v>23163</v>
      </c>
      <c r="C5024" s="244" t="s">
        <v>5385</v>
      </c>
      <c r="D5024" s="244" t="s">
        <v>1487</v>
      </c>
      <c r="E5024" s="244" t="str">
        <f>CONCATENATE(SUM('Раздел 1'!AB58:AB58),"&lt;=",SUM('Раздел 1'!M58:M58),"-",SUM('Раздел 1'!Z58:Z58))</f>
        <v>0&lt;=0-0</v>
      </c>
    </row>
    <row r="5025" spans="1:5" s="102" customFormat="1" ht="25.5" x14ac:dyDescent="0.2">
      <c r="A5025" s="418" t="str">
        <f>IF((SUM('Раздел 1'!AB14:AB14)&lt;=SUM('Раздел 1'!M14:M14)-SUM('Раздел 1'!Z14:Z14)),"","Неверно!")</f>
        <v/>
      </c>
      <c r="B5025" s="418" t="s">
        <v>23163</v>
      </c>
      <c r="C5025" s="244" t="s">
        <v>5386</v>
      </c>
      <c r="D5025" s="244" t="s">
        <v>1487</v>
      </c>
      <c r="E5025" s="244" t="str">
        <f>CONCATENATE(SUM('Раздел 1'!AB14:AB14),"&lt;=",SUM('Раздел 1'!M14:M14),"-",SUM('Раздел 1'!Z14:Z14))</f>
        <v>0&lt;=0-0</v>
      </c>
    </row>
    <row r="5026" spans="1:5" s="102" customFormat="1" ht="25.5" x14ac:dyDescent="0.2">
      <c r="A5026" s="418" t="str">
        <f>IF((SUM('Раздел 1'!AB59:AB59)&lt;=SUM('Раздел 1'!M59:M59)-SUM('Раздел 1'!Z59:Z59)),"","Неверно!")</f>
        <v/>
      </c>
      <c r="B5026" s="418" t="s">
        <v>23163</v>
      </c>
      <c r="C5026" s="244" t="s">
        <v>5387</v>
      </c>
      <c r="D5026" s="244" t="s">
        <v>1487</v>
      </c>
      <c r="E5026" s="244" t="str">
        <f>CONCATENATE(SUM('Раздел 1'!AB59:AB59),"&lt;=",SUM('Раздел 1'!M59:M59),"-",SUM('Раздел 1'!Z59:Z59))</f>
        <v>0&lt;=0-0</v>
      </c>
    </row>
    <row r="5027" spans="1:5" s="102" customFormat="1" ht="25.5" x14ac:dyDescent="0.2">
      <c r="A5027" s="418" t="str">
        <f>IF((SUM('Раздел 1'!AB60:AB60)&lt;=SUM('Раздел 1'!M60:M60)-SUM('Раздел 1'!Z60:Z60)),"","Неверно!")</f>
        <v/>
      </c>
      <c r="B5027" s="418" t="s">
        <v>23163</v>
      </c>
      <c r="C5027" s="244" t="s">
        <v>5388</v>
      </c>
      <c r="D5027" s="244" t="s">
        <v>1487</v>
      </c>
      <c r="E5027" s="244" t="str">
        <f>CONCATENATE(SUM('Раздел 1'!AB60:AB60),"&lt;=",SUM('Раздел 1'!M60:M60),"-",SUM('Раздел 1'!Z60:Z60))</f>
        <v>0&lt;=0-0</v>
      </c>
    </row>
    <row r="5028" spans="1:5" s="102" customFormat="1" ht="25.5" x14ac:dyDescent="0.2">
      <c r="A5028" s="418" t="str">
        <f>IF((SUM('Раздел 1'!AB61:AB61)&lt;=SUM('Раздел 1'!M61:M61)-SUM('Раздел 1'!Z61:Z61)),"","Неверно!")</f>
        <v/>
      </c>
      <c r="B5028" s="418" t="s">
        <v>23163</v>
      </c>
      <c r="C5028" s="244" t="s">
        <v>5389</v>
      </c>
      <c r="D5028" s="244" t="s">
        <v>1487</v>
      </c>
      <c r="E5028" s="244" t="str">
        <f>CONCATENATE(SUM('Раздел 1'!AB61:AB61),"&lt;=",SUM('Раздел 1'!M61:M61),"-",SUM('Раздел 1'!Z61:Z61))</f>
        <v>0&lt;=0-0</v>
      </c>
    </row>
    <row r="5029" spans="1:5" s="102" customFormat="1" ht="25.5" x14ac:dyDescent="0.2">
      <c r="A5029" s="418" t="str">
        <f>IF((SUM('Раздел 1'!AB62:AB62)&lt;=SUM('Раздел 1'!M62:M62)-SUM('Раздел 1'!Z62:Z62)),"","Неверно!")</f>
        <v/>
      </c>
      <c r="B5029" s="418" t="s">
        <v>23163</v>
      </c>
      <c r="C5029" s="244" t="s">
        <v>5390</v>
      </c>
      <c r="D5029" s="244" t="s">
        <v>1487</v>
      </c>
      <c r="E5029" s="244" t="str">
        <f>CONCATENATE(SUM('Раздел 1'!AB62:AB62),"&lt;=",SUM('Раздел 1'!M62:M62),"-",SUM('Раздел 1'!Z62:Z62))</f>
        <v>0&lt;=0-0</v>
      </c>
    </row>
    <row r="5030" spans="1:5" s="102" customFormat="1" ht="25.5" x14ac:dyDescent="0.2">
      <c r="A5030" s="418" t="str">
        <f>IF((SUM('Раздел 1'!AB63:AB63)&lt;=SUM('Раздел 1'!M63:M63)-SUM('Раздел 1'!Z63:Z63)),"","Неверно!")</f>
        <v/>
      </c>
      <c r="B5030" s="418" t="s">
        <v>23163</v>
      </c>
      <c r="C5030" s="244" t="s">
        <v>5391</v>
      </c>
      <c r="D5030" s="244" t="s">
        <v>1487</v>
      </c>
      <c r="E5030" s="244" t="str">
        <f>CONCATENATE(SUM('Раздел 1'!AB63:AB63),"&lt;=",SUM('Раздел 1'!M63:M63),"-",SUM('Раздел 1'!Z63:Z63))</f>
        <v>0&lt;=0-0</v>
      </c>
    </row>
    <row r="5031" spans="1:5" s="102" customFormat="1" ht="25.5" x14ac:dyDescent="0.2">
      <c r="A5031" s="418" t="str">
        <f>IF((SUM('Раздел 1'!AB64:AB64)&lt;=SUM('Раздел 1'!M64:M64)-SUM('Раздел 1'!Z64:Z64)),"","Неверно!")</f>
        <v/>
      </c>
      <c r="B5031" s="418" t="s">
        <v>23163</v>
      </c>
      <c r="C5031" s="244" t="s">
        <v>5392</v>
      </c>
      <c r="D5031" s="244" t="s">
        <v>1487</v>
      </c>
      <c r="E5031" s="244" t="str">
        <f>CONCATENATE(SUM('Раздел 1'!AB64:AB64),"&lt;=",SUM('Раздел 1'!M64:M64),"-",SUM('Раздел 1'!Z64:Z64))</f>
        <v>0&lt;=0-0</v>
      </c>
    </row>
    <row r="5032" spans="1:5" s="102" customFormat="1" ht="25.5" x14ac:dyDescent="0.2">
      <c r="A5032" s="418" t="str">
        <f>IF((SUM('Раздел 1'!AB65:AB65)&lt;=SUM('Раздел 1'!M65:M65)-SUM('Раздел 1'!Z65:Z65)),"","Неверно!")</f>
        <v/>
      </c>
      <c r="B5032" s="418" t="s">
        <v>23163</v>
      </c>
      <c r="C5032" s="244" t="s">
        <v>5393</v>
      </c>
      <c r="D5032" s="244" t="s">
        <v>1487</v>
      </c>
      <c r="E5032" s="244" t="str">
        <f>CONCATENATE(SUM('Раздел 1'!AB65:AB65),"&lt;=",SUM('Раздел 1'!M65:M65),"-",SUM('Раздел 1'!Z65:Z65))</f>
        <v>0&lt;=0-0</v>
      </c>
    </row>
    <row r="5033" spans="1:5" s="102" customFormat="1" ht="25.5" x14ac:dyDescent="0.2">
      <c r="A5033" s="418" t="str">
        <f>IF((SUM('Раздел 1'!AB66:AB66)&lt;=SUM('Раздел 1'!M66:M66)-SUM('Раздел 1'!Z66:Z66)),"","Неверно!")</f>
        <v/>
      </c>
      <c r="B5033" s="418" t="s">
        <v>23163</v>
      </c>
      <c r="C5033" s="244" t="s">
        <v>5394</v>
      </c>
      <c r="D5033" s="244" t="s">
        <v>1487</v>
      </c>
      <c r="E5033" s="244" t="str">
        <f>CONCATENATE(SUM('Раздел 1'!AB66:AB66),"&lt;=",SUM('Раздел 1'!M66:M66),"-",SUM('Раздел 1'!Z66:Z66))</f>
        <v>0&lt;=0-0</v>
      </c>
    </row>
    <row r="5034" spans="1:5" s="102" customFormat="1" ht="25.5" x14ac:dyDescent="0.2">
      <c r="A5034" s="418" t="str">
        <f>IF((SUM('Раздел 1'!AB67:AB67)&lt;=SUM('Раздел 1'!M67:M67)-SUM('Раздел 1'!Z67:Z67)),"","Неверно!")</f>
        <v/>
      </c>
      <c r="B5034" s="418" t="s">
        <v>23163</v>
      </c>
      <c r="C5034" s="244" t="s">
        <v>5395</v>
      </c>
      <c r="D5034" s="244" t="s">
        <v>1487</v>
      </c>
      <c r="E5034" s="244" t="str">
        <f>CONCATENATE(SUM('Раздел 1'!AB67:AB67),"&lt;=",SUM('Раздел 1'!M67:M67),"-",SUM('Раздел 1'!Z67:Z67))</f>
        <v>0&lt;=0-0</v>
      </c>
    </row>
    <row r="5035" spans="1:5" s="102" customFormat="1" ht="25.5" x14ac:dyDescent="0.2">
      <c r="A5035" s="418" t="str">
        <f>IF((SUM('Раздел 1'!AB68:AB68)&lt;=SUM('Раздел 1'!M68:M68)-SUM('Раздел 1'!Z68:Z68)),"","Неверно!")</f>
        <v/>
      </c>
      <c r="B5035" s="418" t="s">
        <v>23163</v>
      </c>
      <c r="C5035" s="244" t="s">
        <v>5396</v>
      </c>
      <c r="D5035" s="244" t="s">
        <v>1487</v>
      </c>
      <c r="E5035" s="244" t="str">
        <f>CONCATENATE(SUM('Раздел 1'!AB68:AB68),"&lt;=",SUM('Раздел 1'!M68:M68),"-",SUM('Раздел 1'!Z68:Z68))</f>
        <v>0&lt;=0-0</v>
      </c>
    </row>
    <row r="5036" spans="1:5" s="102" customFormat="1" ht="25.5" x14ac:dyDescent="0.2">
      <c r="A5036" s="418" t="str">
        <f>IF((SUM('Раздел 1'!AB15:AB15)&lt;=SUM('Раздел 1'!M15:M15)-SUM('Раздел 1'!Z15:Z15)),"","Неверно!")</f>
        <v/>
      </c>
      <c r="B5036" s="418" t="s">
        <v>23163</v>
      </c>
      <c r="C5036" s="244" t="s">
        <v>5397</v>
      </c>
      <c r="D5036" s="244" t="s">
        <v>1487</v>
      </c>
      <c r="E5036" s="244" t="str">
        <f>CONCATENATE(SUM('Раздел 1'!AB15:AB15),"&lt;=",SUM('Раздел 1'!M15:M15),"-",SUM('Раздел 1'!Z15:Z15))</f>
        <v>0&lt;=0-0</v>
      </c>
    </row>
    <row r="5037" spans="1:5" s="102" customFormat="1" ht="25.5" x14ac:dyDescent="0.2">
      <c r="A5037" s="418" t="str">
        <f>IF((SUM('Раздел 1'!AB69:AB69)&lt;=SUM('Раздел 1'!M69:M69)-SUM('Раздел 1'!Z69:Z69)),"","Неверно!")</f>
        <v/>
      </c>
      <c r="B5037" s="418" t="s">
        <v>23163</v>
      </c>
      <c r="C5037" s="244" t="s">
        <v>5398</v>
      </c>
      <c r="D5037" s="244" t="s">
        <v>1487</v>
      </c>
      <c r="E5037" s="244" t="str">
        <f>CONCATENATE(SUM('Раздел 1'!AB69:AB69),"&lt;=",SUM('Раздел 1'!M69:M69),"-",SUM('Раздел 1'!Z69:Z69))</f>
        <v>0&lt;=0-0</v>
      </c>
    </row>
    <row r="5038" spans="1:5" s="102" customFormat="1" ht="25.5" x14ac:dyDescent="0.2">
      <c r="A5038" s="418" t="str">
        <f>IF((SUM('Раздел 1'!AB70:AB70)&lt;=SUM('Раздел 1'!M70:M70)-SUM('Раздел 1'!Z70:Z70)),"","Неверно!")</f>
        <v/>
      </c>
      <c r="B5038" s="418" t="s">
        <v>23163</v>
      </c>
      <c r="C5038" s="244" t="s">
        <v>5399</v>
      </c>
      <c r="D5038" s="244" t="s">
        <v>1487</v>
      </c>
      <c r="E5038" s="244" t="str">
        <f>CONCATENATE(SUM('Раздел 1'!AB70:AB70),"&lt;=",SUM('Раздел 1'!M70:M70),"-",SUM('Раздел 1'!Z70:Z70))</f>
        <v>0&lt;=0-0</v>
      </c>
    </row>
    <row r="5039" spans="1:5" s="102" customFormat="1" ht="25.5" x14ac:dyDescent="0.2">
      <c r="A5039" s="418" t="str">
        <f>IF((SUM('Раздел 1'!AB71:AB71)&lt;=SUM('Раздел 1'!M71:M71)-SUM('Раздел 1'!Z71:Z71)),"","Неверно!")</f>
        <v/>
      </c>
      <c r="B5039" s="418" t="s">
        <v>23163</v>
      </c>
      <c r="C5039" s="244" t="s">
        <v>5400</v>
      </c>
      <c r="D5039" s="244" t="s">
        <v>1487</v>
      </c>
      <c r="E5039" s="244" t="str">
        <f>CONCATENATE(SUM('Раздел 1'!AB71:AB71),"&lt;=",SUM('Раздел 1'!M71:M71),"-",SUM('Раздел 1'!Z71:Z71))</f>
        <v>0&lt;=0-0</v>
      </c>
    </row>
    <row r="5040" spans="1:5" s="102" customFormat="1" ht="25.5" x14ac:dyDescent="0.2">
      <c r="A5040" s="418" t="str">
        <f>IF((SUM('Раздел 1'!AB72:AB72)&lt;=SUM('Раздел 1'!M72:M72)-SUM('Раздел 1'!Z72:Z72)),"","Неверно!")</f>
        <v/>
      </c>
      <c r="B5040" s="418" t="s">
        <v>23163</v>
      </c>
      <c r="C5040" s="244" t="s">
        <v>5401</v>
      </c>
      <c r="D5040" s="244" t="s">
        <v>1487</v>
      </c>
      <c r="E5040" s="244" t="str">
        <f>CONCATENATE(SUM('Раздел 1'!AB72:AB72),"&lt;=",SUM('Раздел 1'!M72:M72),"-",SUM('Раздел 1'!Z72:Z72))</f>
        <v>0&lt;=0-0</v>
      </c>
    </row>
    <row r="5041" spans="1:5" s="102" customFormat="1" ht="25.5" x14ac:dyDescent="0.2">
      <c r="A5041" s="418" t="str">
        <f>IF((SUM('Раздел 1'!AB73:AB73)&lt;=SUM('Раздел 1'!M73:M73)-SUM('Раздел 1'!Z73:Z73)),"","Неверно!")</f>
        <v/>
      </c>
      <c r="B5041" s="418" t="s">
        <v>23163</v>
      </c>
      <c r="C5041" s="244" t="s">
        <v>5402</v>
      </c>
      <c r="D5041" s="244" t="s">
        <v>1487</v>
      </c>
      <c r="E5041" s="244" t="str">
        <f>CONCATENATE(SUM('Раздел 1'!AB73:AB73),"&lt;=",SUM('Раздел 1'!M73:M73),"-",SUM('Раздел 1'!Z73:Z73))</f>
        <v>0&lt;=0-0</v>
      </c>
    </row>
    <row r="5042" spans="1:5" s="102" customFormat="1" ht="25.5" x14ac:dyDescent="0.2">
      <c r="A5042" s="418" t="str">
        <f>IF((SUM('Раздел 1'!AB74:AB74)&lt;=SUM('Раздел 1'!M74:M74)-SUM('Раздел 1'!Z74:Z74)),"","Неверно!")</f>
        <v/>
      </c>
      <c r="B5042" s="418" t="s">
        <v>23163</v>
      </c>
      <c r="C5042" s="244" t="s">
        <v>5403</v>
      </c>
      <c r="D5042" s="244" t="s">
        <v>1487</v>
      </c>
      <c r="E5042" s="244" t="str">
        <f>CONCATENATE(SUM('Раздел 1'!AB74:AB74),"&lt;=",SUM('Раздел 1'!M74:M74),"-",SUM('Раздел 1'!Z74:Z74))</f>
        <v>0&lt;=0-0</v>
      </c>
    </row>
    <row r="5043" spans="1:5" s="102" customFormat="1" ht="25.5" x14ac:dyDescent="0.2">
      <c r="A5043" s="418" t="str">
        <f>IF((SUM('Раздел 1'!AB75:AB75)&lt;=SUM('Раздел 1'!M75:M75)-SUM('Раздел 1'!Z75:Z75)),"","Неверно!")</f>
        <v/>
      </c>
      <c r="B5043" s="418" t="s">
        <v>23163</v>
      </c>
      <c r="C5043" s="244" t="s">
        <v>5404</v>
      </c>
      <c r="D5043" s="244" t="s">
        <v>1487</v>
      </c>
      <c r="E5043" s="244" t="str">
        <f>CONCATENATE(SUM('Раздел 1'!AB75:AB75),"&lt;=",SUM('Раздел 1'!M75:M75),"-",SUM('Раздел 1'!Z75:Z75))</f>
        <v>0&lt;=0-0</v>
      </c>
    </row>
    <row r="5044" spans="1:5" s="102" customFormat="1" ht="25.5" x14ac:dyDescent="0.2">
      <c r="A5044" s="418" t="str">
        <f>IF((SUM('Раздел 1'!AB76:AB76)&lt;=SUM('Раздел 1'!M76:M76)-SUM('Раздел 1'!Z76:Z76)),"","Неверно!")</f>
        <v/>
      </c>
      <c r="B5044" s="418" t="s">
        <v>23163</v>
      </c>
      <c r="C5044" s="244" t="s">
        <v>5405</v>
      </c>
      <c r="D5044" s="244" t="s">
        <v>1487</v>
      </c>
      <c r="E5044" s="244" t="str">
        <f>CONCATENATE(SUM('Раздел 1'!AB76:AB76),"&lt;=",SUM('Раздел 1'!M76:M76),"-",SUM('Раздел 1'!Z76:Z76))</f>
        <v>0&lt;=0-0</v>
      </c>
    </row>
    <row r="5045" spans="1:5" s="102" customFormat="1" ht="25.5" x14ac:dyDescent="0.2">
      <c r="A5045" s="418" t="str">
        <f>IF((SUM('Раздел 1'!AB77:AB77)&lt;=SUM('Раздел 1'!M77:M77)-SUM('Раздел 1'!Z77:Z77)),"","Неверно!")</f>
        <v/>
      </c>
      <c r="B5045" s="418" t="s">
        <v>23163</v>
      </c>
      <c r="C5045" s="244" t="s">
        <v>5406</v>
      </c>
      <c r="D5045" s="244" t="s">
        <v>1487</v>
      </c>
      <c r="E5045" s="244" t="str">
        <f>CONCATENATE(SUM('Раздел 1'!AB77:AB77),"&lt;=",SUM('Раздел 1'!M77:M77),"-",SUM('Раздел 1'!Z77:Z77))</f>
        <v>0&lt;=0-0</v>
      </c>
    </row>
    <row r="5046" spans="1:5" s="102" customFormat="1" ht="25.5" x14ac:dyDescent="0.2">
      <c r="A5046" s="418" t="str">
        <f>IF((SUM('Раздел 1'!AB78:AB78)&lt;=SUM('Раздел 1'!M78:M78)-SUM('Раздел 1'!Z78:Z78)),"","Неверно!")</f>
        <v/>
      </c>
      <c r="B5046" s="418" t="s">
        <v>23163</v>
      </c>
      <c r="C5046" s="244" t="s">
        <v>5407</v>
      </c>
      <c r="D5046" s="244" t="s">
        <v>1487</v>
      </c>
      <c r="E5046" s="244" t="str">
        <f>CONCATENATE(SUM('Раздел 1'!AB78:AB78),"&lt;=",SUM('Раздел 1'!M78:M78),"-",SUM('Раздел 1'!Z78:Z78))</f>
        <v>0&lt;=0-0</v>
      </c>
    </row>
    <row r="5047" spans="1:5" s="102" customFormat="1" ht="25.5" x14ac:dyDescent="0.2">
      <c r="A5047" s="418" t="str">
        <f>IF((SUM('Раздел 1'!AB16:AB16)&lt;=SUM('Раздел 1'!M16:M16)-SUM('Раздел 1'!Z16:Z16)),"","Неверно!")</f>
        <v/>
      </c>
      <c r="B5047" s="418" t="s">
        <v>23163</v>
      </c>
      <c r="C5047" s="244" t="s">
        <v>5408</v>
      </c>
      <c r="D5047" s="244" t="s">
        <v>1487</v>
      </c>
      <c r="E5047" s="244" t="str">
        <f>CONCATENATE(SUM('Раздел 1'!AB16:AB16),"&lt;=",SUM('Раздел 1'!M16:M16),"-",SUM('Раздел 1'!Z16:Z16))</f>
        <v>0&lt;=0-0</v>
      </c>
    </row>
    <row r="5048" spans="1:5" s="102" customFormat="1" ht="25.5" x14ac:dyDescent="0.2">
      <c r="A5048" s="418" t="str">
        <f>IF((SUM('Раздел 1'!AB79:AB79)&lt;=SUM('Раздел 1'!M79:M79)-SUM('Раздел 1'!Z79:Z79)),"","Неверно!")</f>
        <v/>
      </c>
      <c r="B5048" s="418" t="s">
        <v>23163</v>
      </c>
      <c r="C5048" s="244" t="s">
        <v>5409</v>
      </c>
      <c r="D5048" s="244" t="s">
        <v>1487</v>
      </c>
      <c r="E5048" s="244" t="str">
        <f>CONCATENATE(SUM('Раздел 1'!AB79:AB79),"&lt;=",SUM('Раздел 1'!M79:M79),"-",SUM('Раздел 1'!Z79:Z79))</f>
        <v>0&lt;=0-0</v>
      </c>
    </row>
    <row r="5049" spans="1:5" s="102" customFormat="1" ht="25.5" x14ac:dyDescent="0.2">
      <c r="A5049" s="418" t="str">
        <f>IF((SUM('Раздел 1'!AB80:AB80)&lt;=SUM('Раздел 1'!M80:M80)-SUM('Раздел 1'!Z80:Z80)),"","Неверно!")</f>
        <v/>
      </c>
      <c r="B5049" s="418" t="s">
        <v>23163</v>
      </c>
      <c r="C5049" s="244" t="s">
        <v>5410</v>
      </c>
      <c r="D5049" s="244" t="s">
        <v>1487</v>
      </c>
      <c r="E5049" s="244" t="str">
        <f>CONCATENATE(SUM('Раздел 1'!AB80:AB80),"&lt;=",SUM('Раздел 1'!M80:M80),"-",SUM('Раздел 1'!Z80:Z80))</f>
        <v>0&lt;=0-0</v>
      </c>
    </row>
    <row r="5050" spans="1:5" s="102" customFormat="1" ht="25.5" x14ac:dyDescent="0.2">
      <c r="A5050" s="418" t="str">
        <f>IF((SUM('Раздел 1'!AB81:AB81)&lt;=SUM('Раздел 1'!M81:M81)-SUM('Раздел 1'!Z81:Z81)),"","Неверно!")</f>
        <v/>
      </c>
      <c r="B5050" s="418" t="s">
        <v>23163</v>
      </c>
      <c r="C5050" s="244" t="s">
        <v>5411</v>
      </c>
      <c r="D5050" s="244" t="s">
        <v>1487</v>
      </c>
      <c r="E5050" s="244" t="str">
        <f>CONCATENATE(SUM('Раздел 1'!AB81:AB81),"&lt;=",SUM('Раздел 1'!M81:M81),"-",SUM('Раздел 1'!Z81:Z81))</f>
        <v>0&lt;=0-0</v>
      </c>
    </row>
    <row r="5051" spans="1:5" s="102" customFormat="1" ht="25.5" x14ac:dyDescent="0.2">
      <c r="A5051" s="418" t="str">
        <f>IF((SUM('Раздел 1'!AB82:AB82)&lt;=SUM('Раздел 1'!M82:M82)-SUM('Раздел 1'!Z82:Z82)),"","Неверно!")</f>
        <v/>
      </c>
      <c r="B5051" s="418" t="s">
        <v>23163</v>
      </c>
      <c r="C5051" s="244" t="s">
        <v>5412</v>
      </c>
      <c r="D5051" s="244" t="s">
        <v>1487</v>
      </c>
      <c r="E5051" s="244" t="str">
        <f>CONCATENATE(SUM('Раздел 1'!AB82:AB82),"&lt;=",SUM('Раздел 1'!M82:M82),"-",SUM('Раздел 1'!Z82:Z82))</f>
        <v>0&lt;=0-0</v>
      </c>
    </row>
    <row r="5052" spans="1:5" s="102" customFormat="1" ht="25.5" x14ac:dyDescent="0.2">
      <c r="A5052" s="418" t="str">
        <f>IF((SUM('Раздел 1'!AB83:AB83)&lt;=SUM('Раздел 1'!M83:M83)-SUM('Раздел 1'!Z83:Z83)),"","Неверно!")</f>
        <v/>
      </c>
      <c r="B5052" s="418" t="s">
        <v>23163</v>
      </c>
      <c r="C5052" s="244" t="s">
        <v>5413</v>
      </c>
      <c r="D5052" s="244" t="s">
        <v>1487</v>
      </c>
      <c r="E5052" s="244" t="str">
        <f>CONCATENATE(SUM('Раздел 1'!AB83:AB83),"&lt;=",SUM('Раздел 1'!M83:M83),"-",SUM('Раздел 1'!Z83:Z83))</f>
        <v>0&lt;=0-0</v>
      </c>
    </row>
    <row r="5053" spans="1:5" s="102" customFormat="1" ht="25.5" x14ac:dyDescent="0.2">
      <c r="A5053" s="418" t="str">
        <f>IF((SUM('Раздел 1'!AB84:AB84)&lt;=SUM('Раздел 1'!M84:M84)-SUM('Раздел 1'!Z84:Z84)),"","Неверно!")</f>
        <v/>
      </c>
      <c r="B5053" s="418" t="s">
        <v>23163</v>
      </c>
      <c r="C5053" s="244" t="s">
        <v>5414</v>
      </c>
      <c r="D5053" s="244" t="s">
        <v>1487</v>
      </c>
      <c r="E5053" s="244" t="str">
        <f>CONCATENATE(SUM('Раздел 1'!AB84:AB84),"&lt;=",SUM('Раздел 1'!M84:M84),"-",SUM('Раздел 1'!Z84:Z84))</f>
        <v>0&lt;=0-0</v>
      </c>
    </row>
    <row r="5054" spans="1:5" s="102" customFormat="1" ht="25.5" x14ac:dyDescent="0.2">
      <c r="A5054" s="418" t="str">
        <f>IF((SUM('Раздел 1'!AB85:AB85)&lt;=SUM('Раздел 1'!M85:M85)-SUM('Раздел 1'!Z85:Z85)),"","Неверно!")</f>
        <v/>
      </c>
      <c r="B5054" s="418" t="s">
        <v>23163</v>
      </c>
      <c r="C5054" s="244" t="s">
        <v>5415</v>
      </c>
      <c r="D5054" s="244" t="s">
        <v>1487</v>
      </c>
      <c r="E5054" s="244" t="str">
        <f>CONCATENATE(SUM('Раздел 1'!AB85:AB85),"&lt;=",SUM('Раздел 1'!M85:M85),"-",SUM('Раздел 1'!Z85:Z85))</f>
        <v>0&lt;=0-0</v>
      </c>
    </row>
    <row r="5055" spans="1:5" s="102" customFormat="1" ht="25.5" x14ac:dyDescent="0.2">
      <c r="A5055" s="418" t="str">
        <f>IF((SUM('Раздел 1'!AB86:AB86)&lt;=SUM('Раздел 1'!M86:M86)-SUM('Раздел 1'!Z86:Z86)),"","Неверно!")</f>
        <v/>
      </c>
      <c r="B5055" s="418" t="s">
        <v>23163</v>
      </c>
      <c r="C5055" s="244" t="s">
        <v>5416</v>
      </c>
      <c r="D5055" s="244" t="s">
        <v>1487</v>
      </c>
      <c r="E5055" s="244" t="str">
        <f>CONCATENATE(SUM('Раздел 1'!AB86:AB86),"&lt;=",SUM('Раздел 1'!M86:M86),"-",SUM('Раздел 1'!Z86:Z86))</f>
        <v>0&lt;=0-0</v>
      </c>
    </row>
    <row r="5056" spans="1:5" s="102" customFormat="1" ht="25.5" x14ac:dyDescent="0.2">
      <c r="A5056" s="418" t="str">
        <f>IF((SUM('Раздел 1'!AB87:AB87)&lt;=SUM('Раздел 1'!M87:M87)-SUM('Раздел 1'!Z87:Z87)),"","Неверно!")</f>
        <v/>
      </c>
      <c r="B5056" s="418" t="s">
        <v>23163</v>
      </c>
      <c r="C5056" s="244" t="s">
        <v>5417</v>
      </c>
      <c r="D5056" s="244" t="s">
        <v>1487</v>
      </c>
      <c r="E5056" s="244" t="str">
        <f>CONCATENATE(SUM('Раздел 1'!AB87:AB87),"&lt;=",SUM('Раздел 1'!M87:M87),"-",SUM('Раздел 1'!Z87:Z87))</f>
        <v>0&lt;=0-0</v>
      </c>
    </row>
    <row r="5057" spans="1:5" s="102" customFormat="1" ht="25.5" x14ac:dyDescent="0.2">
      <c r="A5057" s="418" t="str">
        <f>IF((SUM('Раздел 1'!AB88:AB88)&lt;=SUM('Раздел 1'!M88:M88)-SUM('Раздел 1'!Z88:Z88)),"","Неверно!")</f>
        <v/>
      </c>
      <c r="B5057" s="418" t="s">
        <v>23163</v>
      </c>
      <c r="C5057" s="244" t="s">
        <v>5418</v>
      </c>
      <c r="D5057" s="244" t="s">
        <v>1487</v>
      </c>
      <c r="E5057" s="244" t="str">
        <f>CONCATENATE(SUM('Раздел 1'!AB88:AB88),"&lt;=",SUM('Раздел 1'!M88:M88),"-",SUM('Раздел 1'!Z88:Z88))</f>
        <v>0&lt;=0-0</v>
      </c>
    </row>
    <row r="5058" spans="1:5" s="102" customFormat="1" ht="25.5" x14ac:dyDescent="0.2">
      <c r="A5058" s="418" t="str">
        <f>IF((SUM('Раздел 1'!AB17:AB17)&lt;=SUM('Раздел 1'!M17:M17)-SUM('Раздел 1'!Z17:Z17)),"","Неверно!")</f>
        <v/>
      </c>
      <c r="B5058" s="418" t="s">
        <v>23163</v>
      </c>
      <c r="C5058" s="244" t="s">
        <v>5419</v>
      </c>
      <c r="D5058" s="244" t="s">
        <v>1487</v>
      </c>
      <c r="E5058" s="244" t="str">
        <f>CONCATENATE(SUM('Раздел 1'!AB17:AB17),"&lt;=",SUM('Раздел 1'!M17:M17),"-",SUM('Раздел 1'!Z17:Z17))</f>
        <v>0&lt;=0-0</v>
      </c>
    </row>
    <row r="5059" spans="1:5" s="102" customFormat="1" ht="25.5" x14ac:dyDescent="0.2">
      <c r="A5059" s="418" t="str">
        <f>IF((SUM('Раздел 1'!AB89:AB89)&lt;=SUM('Раздел 1'!M89:M89)-SUM('Раздел 1'!Z89:Z89)),"","Неверно!")</f>
        <v/>
      </c>
      <c r="B5059" s="418" t="s">
        <v>23163</v>
      </c>
      <c r="C5059" s="244" t="s">
        <v>5420</v>
      </c>
      <c r="D5059" s="244" t="s">
        <v>1487</v>
      </c>
      <c r="E5059" s="244" t="str">
        <f>CONCATENATE(SUM('Раздел 1'!AB89:AB89),"&lt;=",SUM('Раздел 1'!M89:M89),"-",SUM('Раздел 1'!Z89:Z89))</f>
        <v>0&lt;=0-0</v>
      </c>
    </row>
    <row r="5060" spans="1:5" s="102" customFormat="1" ht="25.5" x14ac:dyDescent="0.2">
      <c r="A5060" s="418" t="str">
        <f>IF((SUM('Раздел 1'!AB90:AB90)&lt;=SUM('Раздел 1'!M90:M90)-SUM('Раздел 1'!Z90:Z90)),"","Неверно!")</f>
        <v/>
      </c>
      <c r="B5060" s="418" t="s">
        <v>23163</v>
      </c>
      <c r="C5060" s="244" t="s">
        <v>5421</v>
      </c>
      <c r="D5060" s="244" t="s">
        <v>1487</v>
      </c>
      <c r="E5060" s="244" t="str">
        <f>CONCATENATE(SUM('Раздел 1'!AB90:AB90),"&lt;=",SUM('Раздел 1'!M90:M90),"-",SUM('Раздел 1'!Z90:Z90))</f>
        <v>0&lt;=0-0</v>
      </c>
    </row>
    <row r="5061" spans="1:5" s="102" customFormat="1" ht="25.5" x14ac:dyDescent="0.2">
      <c r="A5061" s="418" t="str">
        <f>IF((SUM('Раздел 1'!AB91:AB91)&lt;=SUM('Раздел 1'!M91:M91)-SUM('Раздел 1'!Z91:Z91)),"","Неверно!")</f>
        <v/>
      </c>
      <c r="B5061" s="418" t="s">
        <v>23163</v>
      </c>
      <c r="C5061" s="244" t="s">
        <v>5422</v>
      </c>
      <c r="D5061" s="244" t="s">
        <v>1487</v>
      </c>
      <c r="E5061" s="244" t="str">
        <f>CONCATENATE(SUM('Раздел 1'!AB91:AB91),"&lt;=",SUM('Раздел 1'!M91:M91),"-",SUM('Раздел 1'!Z91:Z91))</f>
        <v>0&lt;=0-0</v>
      </c>
    </row>
    <row r="5062" spans="1:5" s="102" customFormat="1" ht="25.5" x14ac:dyDescent="0.2">
      <c r="A5062" s="418" t="str">
        <f>IF((SUM('Раздел 1'!AB92:AB92)&lt;=SUM('Раздел 1'!M92:M92)-SUM('Раздел 1'!Z92:Z92)),"","Неверно!")</f>
        <v/>
      </c>
      <c r="B5062" s="418" t="s">
        <v>23163</v>
      </c>
      <c r="C5062" s="244" t="s">
        <v>5423</v>
      </c>
      <c r="D5062" s="244" t="s">
        <v>1487</v>
      </c>
      <c r="E5062" s="244" t="str">
        <f>CONCATENATE(SUM('Раздел 1'!AB92:AB92),"&lt;=",SUM('Раздел 1'!M92:M92),"-",SUM('Раздел 1'!Z92:Z92))</f>
        <v>0&lt;=0-0</v>
      </c>
    </row>
    <row r="5063" spans="1:5" s="102" customFormat="1" ht="25.5" x14ac:dyDescent="0.2">
      <c r="A5063" s="418" t="str">
        <f>IF((SUM('Раздел 1'!AB93:AB93)&lt;=SUM('Раздел 1'!M93:M93)-SUM('Раздел 1'!Z93:Z93)),"","Неверно!")</f>
        <v/>
      </c>
      <c r="B5063" s="418" t="s">
        <v>23163</v>
      </c>
      <c r="C5063" s="244" t="s">
        <v>5424</v>
      </c>
      <c r="D5063" s="244" t="s">
        <v>1487</v>
      </c>
      <c r="E5063" s="244" t="str">
        <f>CONCATENATE(SUM('Раздел 1'!AB93:AB93),"&lt;=",SUM('Раздел 1'!M93:M93),"-",SUM('Раздел 1'!Z93:Z93))</f>
        <v>0&lt;=0-0</v>
      </c>
    </row>
    <row r="5064" spans="1:5" s="102" customFormat="1" ht="25.5" x14ac:dyDescent="0.2">
      <c r="A5064" s="418" t="str">
        <f>IF((SUM('Раздел 1'!AB94:AB94)&lt;=SUM('Раздел 1'!M94:M94)-SUM('Раздел 1'!Z94:Z94)),"","Неверно!")</f>
        <v/>
      </c>
      <c r="B5064" s="418" t="s">
        <v>23163</v>
      </c>
      <c r="C5064" s="244" t="s">
        <v>5425</v>
      </c>
      <c r="D5064" s="244" t="s">
        <v>1487</v>
      </c>
      <c r="E5064" s="244" t="str">
        <f>CONCATENATE(SUM('Раздел 1'!AB94:AB94),"&lt;=",SUM('Раздел 1'!M94:M94),"-",SUM('Раздел 1'!Z94:Z94))</f>
        <v>0&lt;=0-0</v>
      </c>
    </row>
    <row r="5065" spans="1:5" s="102" customFormat="1" ht="25.5" x14ac:dyDescent="0.2">
      <c r="A5065" s="418" t="str">
        <f>IF((SUM('Раздел 1'!AB95:AB95)&lt;=SUM('Раздел 1'!M95:M95)-SUM('Раздел 1'!Z95:Z95)),"","Неверно!")</f>
        <v/>
      </c>
      <c r="B5065" s="418" t="s">
        <v>23163</v>
      </c>
      <c r="C5065" s="244" t="s">
        <v>5426</v>
      </c>
      <c r="D5065" s="244" t="s">
        <v>1487</v>
      </c>
      <c r="E5065" s="244" t="str">
        <f>CONCATENATE(SUM('Раздел 1'!AB95:AB95),"&lt;=",SUM('Раздел 1'!M95:M95),"-",SUM('Раздел 1'!Z95:Z95))</f>
        <v>0&lt;=0-0</v>
      </c>
    </row>
    <row r="5066" spans="1:5" s="102" customFormat="1" ht="25.5" x14ac:dyDescent="0.2">
      <c r="A5066" s="418" t="str">
        <f>IF((SUM('Раздел 1'!AB96:AB96)&lt;=SUM('Раздел 1'!M96:M96)-SUM('Раздел 1'!Z96:Z96)),"","Неверно!")</f>
        <v/>
      </c>
      <c r="B5066" s="418" t="s">
        <v>23163</v>
      </c>
      <c r="C5066" s="244" t="s">
        <v>5427</v>
      </c>
      <c r="D5066" s="244" t="s">
        <v>1487</v>
      </c>
      <c r="E5066" s="244" t="str">
        <f>CONCATENATE(SUM('Раздел 1'!AB96:AB96),"&lt;=",SUM('Раздел 1'!M96:M96),"-",SUM('Раздел 1'!Z96:Z96))</f>
        <v>0&lt;=0-0</v>
      </c>
    </row>
    <row r="5067" spans="1:5" s="102" customFormat="1" ht="25.5" x14ac:dyDescent="0.2">
      <c r="A5067" s="418" t="str">
        <f>IF((SUM('Раздел 1'!AB97:AB97)&lt;=SUM('Раздел 1'!M97:M97)-SUM('Раздел 1'!Z97:Z97)),"","Неверно!")</f>
        <v/>
      </c>
      <c r="B5067" s="418" t="s">
        <v>23163</v>
      </c>
      <c r="C5067" s="244" t="s">
        <v>5428</v>
      </c>
      <c r="D5067" s="244" t="s">
        <v>1487</v>
      </c>
      <c r="E5067" s="244" t="str">
        <f>CONCATENATE(SUM('Раздел 1'!AB97:AB97),"&lt;=",SUM('Раздел 1'!M97:M97),"-",SUM('Раздел 1'!Z97:Z97))</f>
        <v>0&lt;=0-0</v>
      </c>
    </row>
    <row r="5068" spans="1:5" s="102" customFormat="1" ht="25.5" x14ac:dyDescent="0.2">
      <c r="A5068" s="418" t="str">
        <f>IF((SUM('Раздел 1'!AB98:AB98)&lt;=SUM('Раздел 1'!M98:M98)-SUM('Раздел 1'!Z98:Z98)),"","Неверно!")</f>
        <v/>
      </c>
      <c r="B5068" s="418" t="s">
        <v>23163</v>
      </c>
      <c r="C5068" s="244" t="s">
        <v>5429</v>
      </c>
      <c r="D5068" s="244" t="s">
        <v>1487</v>
      </c>
      <c r="E5068" s="244" t="str">
        <f>CONCATENATE(SUM('Раздел 1'!AB98:AB98),"&lt;=",SUM('Раздел 1'!M98:M98),"-",SUM('Раздел 1'!Z98:Z98))</f>
        <v>0&lt;=0-0</v>
      </c>
    </row>
    <row r="5069" spans="1:5" s="102" customFormat="1" ht="25.5" x14ac:dyDescent="0.2">
      <c r="A5069" s="418" t="str">
        <f>IF((SUM('Раздел 1'!AB18:AB18)&lt;=SUM('Раздел 1'!M18:M18)-SUM('Раздел 1'!Z18:Z18)),"","Неверно!")</f>
        <v/>
      </c>
      <c r="B5069" s="418" t="s">
        <v>23163</v>
      </c>
      <c r="C5069" s="244" t="s">
        <v>5430</v>
      </c>
      <c r="D5069" s="244" t="s">
        <v>1487</v>
      </c>
      <c r="E5069" s="244" t="str">
        <f>CONCATENATE(SUM('Раздел 1'!AB18:AB18),"&lt;=",SUM('Раздел 1'!M18:M18),"-",SUM('Раздел 1'!Z18:Z18))</f>
        <v>0&lt;=0-0</v>
      </c>
    </row>
    <row r="5070" spans="1:5" s="102" customFormat="1" ht="25.5" x14ac:dyDescent="0.2">
      <c r="A5070" s="418" t="str">
        <f>IF((SUM('Раздел 1'!AB99:AB99)&lt;=SUM('Раздел 1'!M99:M99)-SUM('Раздел 1'!Z99:Z99)),"","Неверно!")</f>
        <v/>
      </c>
      <c r="B5070" s="418" t="s">
        <v>23163</v>
      </c>
      <c r="C5070" s="244" t="s">
        <v>5431</v>
      </c>
      <c r="D5070" s="244" t="s">
        <v>1487</v>
      </c>
      <c r="E5070" s="244" t="str">
        <f>CONCATENATE(SUM('Раздел 1'!AB99:AB99),"&lt;=",SUM('Раздел 1'!M99:M99),"-",SUM('Раздел 1'!Z99:Z99))</f>
        <v>0&lt;=0-0</v>
      </c>
    </row>
    <row r="5071" spans="1:5" s="102" customFormat="1" ht="25.5" x14ac:dyDescent="0.2">
      <c r="A5071" s="418" t="str">
        <f>IF((SUM('Раздел 1'!AB100:AB100)&lt;=SUM('Раздел 1'!M100:M100)-SUM('Раздел 1'!Z100:Z100)),"","Неверно!")</f>
        <v/>
      </c>
      <c r="B5071" s="418" t="s">
        <v>23163</v>
      </c>
      <c r="C5071" s="244" t="s">
        <v>5432</v>
      </c>
      <c r="D5071" s="244" t="s">
        <v>1487</v>
      </c>
      <c r="E5071" s="244" t="str">
        <f>CONCATENATE(SUM('Раздел 1'!AB100:AB100),"&lt;=",SUM('Раздел 1'!M100:M100),"-",SUM('Раздел 1'!Z100:Z100))</f>
        <v>0&lt;=0-0</v>
      </c>
    </row>
    <row r="5072" spans="1:5" s="102" customFormat="1" ht="25.5" x14ac:dyDescent="0.2">
      <c r="A5072" s="418" t="str">
        <f>IF((SUM('Раздел 1'!AB101:AB101)&lt;=SUM('Раздел 1'!M101:M101)-SUM('Раздел 1'!Z101:Z101)),"","Неверно!")</f>
        <v/>
      </c>
      <c r="B5072" s="418" t="s">
        <v>23163</v>
      </c>
      <c r="C5072" s="244" t="s">
        <v>5433</v>
      </c>
      <c r="D5072" s="244" t="s">
        <v>1487</v>
      </c>
      <c r="E5072" s="244" t="str">
        <f>CONCATENATE(SUM('Раздел 1'!AB101:AB101),"&lt;=",SUM('Раздел 1'!M101:M101),"-",SUM('Раздел 1'!Z101:Z101))</f>
        <v>0&lt;=0-0</v>
      </c>
    </row>
    <row r="5073" spans="1:5" s="102" customFormat="1" ht="25.5" x14ac:dyDescent="0.2">
      <c r="A5073" s="418" t="str">
        <f>IF((SUM('Раздел 1'!AB102:AB102)&lt;=SUM('Раздел 1'!M102:M102)-SUM('Раздел 1'!Z102:Z102)),"","Неверно!")</f>
        <v/>
      </c>
      <c r="B5073" s="418" t="s">
        <v>23163</v>
      </c>
      <c r="C5073" s="244" t="s">
        <v>5434</v>
      </c>
      <c r="D5073" s="244" t="s">
        <v>1487</v>
      </c>
      <c r="E5073" s="244" t="str">
        <f>CONCATENATE(SUM('Раздел 1'!AB102:AB102),"&lt;=",SUM('Раздел 1'!M102:M102),"-",SUM('Раздел 1'!Z102:Z102))</f>
        <v>0&lt;=0-0</v>
      </c>
    </row>
    <row r="5074" spans="1:5" s="102" customFormat="1" ht="25.5" x14ac:dyDescent="0.2">
      <c r="A5074" s="418" t="str">
        <f>IF((SUM('Раздел 1'!AB103:AB103)&lt;=SUM('Раздел 1'!M103:M103)-SUM('Раздел 1'!Z103:Z103)),"","Неверно!")</f>
        <v/>
      </c>
      <c r="B5074" s="418" t="s">
        <v>23163</v>
      </c>
      <c r="C5074" s="244" t="s">
        <v>5435</v>
      </c>
      <c r="D5074" s="244" t="s">
        <v>1487</v>
      </c>
      <c r="E5074" s="244" t="str">
        <f>CONCATENATE(SUM('Раздел 1'!AB103:AB103),"&lt;=",SUM('Раздел 1'!M103:M103),"-",SUM('Раздел 1'!Z103:Z103))</f>
        <v>0&lt;=0-0</v>
      </c>
    </row>
    <row r="5075" spans="1:5" s="102" customFormat="1" ht="25.5" x14ac:dyDescent="0.2">
      <c r="A5075" s="418" t="str">
        <f>IF((SUM('Раздел 1'!AB104:AB104)&lt;=SUM('Раздел 1'!M104:M104)-SUM('Раздел 1'!Z104:Z104)),"","Неверно!")</f>
        <v/>
      </c>
      <c r="B5075" s="418" t="s">
        <v>23163</v>
      </c>
      <c r="C5075" s="244" t="s">
        <v>5436</v>
      </c>
      <c r="D5075" s="244" t="s">
        <v>1487</v>
      </c>
      <c r="E5075" s="244" t="str">
        <f>CONCATENATE(SUM('Раздел 1'!AB104:AB104),"&lt;=",SUM('Раздел 1'!M104:M104),"-",SUM('Раздел 1'!Z104:Z104))</f>
        <v>0&lt;=0-0</v>
      </c>
    </row>
    <row r="5076" spans="1:5" s="102" customFormat="1" ht="25.5" x14ac:dyDescent="0.2">
      <c r="A5076" s="418" t="str">
        <f>IF((SUM('Раздел 1'!AB105:AB105)&lt;=SUM('Раздел 1'!M105:M105)-SUM('Раздел 1'!Z105:Z105)),"","Неверно!")</f>
        <v/>
      </c>
      <c r="B5076" s="418" t="s">
        <v>23163</v>
      </c>
      <c r="C5076" s="244" t="s">
        <v>5437</v>
      </c>
      <c r="D5076" s="244" t="s">
        <v>1487</v>
      </c>
      <c r="E5076" s="244" t="str">
        <f>CONCATENATE(SUM('Раздел 1'!AB105:AB105),"&lt;=",SUM('Раздел 1'!M105:M105),"-",SUM('Раздел 1'!Z105:Z105))</f>
        <v>0&lt;=0-0</v>
      </c>
    </row>
    <row r="5077" spans="1:5" s="102" customFormat="1" ht="25.5" x14ac:dyDescent="0.2">
      <c r="A5077" s="418" t="str">
        <f>IF((SUM('Раздел 1'!AB106:AB106)&lt;=SUM('Раздел 1'!M106:M106)-SUM('Раздел 1'!Z106:Z106)),"","Неверно!")</f>
        <v/>
      </c>
      <c r="B5077" s="418" t="s">
        <v>23163</v>
      </c>
      <c r="C5077" s="244" t="s">
        <v>5438</v>
      </c>
      <c r="D5077" s="244" t="s">
        <v>1487</v>
      </c>
      <c r="E5077" s="244" t="str">
        <f>CONCATENATE(SUM('Раздел 1'!AB106:AB106),"&lt;=",SUM('Раздел 1'!M106:M106),"-",SUM('Раздел 1'!Z106:Z106))</f>
        <v>0&lt;=0-0</v>
      </c>
    </row>
    <row r="5078" spans="1:5" s="102" customFormat="1" ht="25.5" x14ac:dyDescent="0.2">
      <c r="A5078" s="418" t="str">
        <f>IF((SUM('Раздел 1'!AB107:AB107)&lt;=SUM('Раздел 1'!M107:M107)-SUM('Раздел 1'!Z107:Z107)),"","Неверно!")</f>
        <v/>
      </c>
      <c r="B5078" s="418" t="s">
        <v>23163</v>
      </c>
      <c r="C5078" s="244" t="s">
        <v>5439</v>
      </c>
      <c r="D5078" s="244" t="s">
        <v>1487</v>
      </c>
      <c r="E5078" s="244" t="str">
        <f>CONCATENATE(SUM('Раздел 1'!AB107:AB107),"&lt;=",SUM('Раздел 1'!M107:M107),"-",SUM('Раздел 1'!Z107:Z107))</f>
        <v>0&lt;=0-0</v>
      </c>
    </row>
    <row r="5079" spans="1:5" s="102" customFormat="1" ht="25.5" x14ac:dyDescent="0.2">
      <c r="A5079" s="418" t="str">
        <f>IF((SUM('Раздел 1'!AB108:AB108)&lt;=SUM('Раздел 1'!M108:M108)-SUM('Раздел 1'!Z108:Z108)),"","Неверно!")</f>
        <v/>
      </c>
      <c r="B5079" s="418" t="s">
        <v>23163</v>
      </c>
      <c r="C5079" s="244" t="s">
        <v>5440</v>
      </c>
      <c r="D5079" s="244" t="s">
        <v>1487</v>
      </c>
      <c r="E5079" s="244" t="str">
        <f>CONCATENATE(SUM('Раздел 1'!AB108:AB108),"&lt;=",SUM('Раздел 1'!M108:M108),"-",SUM('Раздел 1'!Z108:Z108))</f>
        <v>0&lt;=0-0</v>
      </c>
    </row>
    <row r="5080" spans="1:5" s="102" customFormat="1" x14ac:dyDescent="0.2">
      <c r="A5080" s="418" t="str">
        <f>IF((SUM('Раздел 1'!Q290:Q290)=0),"","Неверно!")</f>
        <v/>
      </c>
      <c r="B5080" s="418" t="s">
        <v>23164</v>
      </c>
      <c r="C5080" s="244" t="s">
        <v>13815</v>
      </c>
      <c r="D5080" s="244" t="s">
        <v>404</v>
      </c>
      <c r="E5080" s="244" t="str">
        <f>CONCATENATE(SUM('Раздел 1'!Q290:Q290),"=",0)</f>
        <v>0=0</v>
      </c>
    </row>
    <row r="5081" spans="1:5" s="102" customFormat="1" x14ac:dyDescent="0.2">
      <c r="A5081" s="418" t="str">
        <f>IF((SUM('Раздел 1'!N370:N370)=0),"","Неверно!")</f>
        <v/>
      </c>
      <c r="B5081" s="418" t="s">
        <v>23165</v>
      </c>
      <c r="C5081" s="244" t="s">
        <v>3850</v>
      </c>
      <c r="D5081" s="244" t="s">
        <v>11607</v>
      </c>
      <c r="E5081" s="244" t="str">
        <f>CONCATENATE(SUM('Раздел 1'!N370:N370),"=",0)</f>
        <v>0=0</v>
      </c>
    </row>
    <row r="5082" spans="1:5" s="102" customFormat="1" x14ac:dyDescent="0.2">
      <c r="A5082" s="418" t="str">
        <f>IF((SUM('Раздел 1'!O370:O370)=0),"","Неверно!")</f>
        <v/>
      </c>
      <c r="B5082" s="418" t="s">
        <v>23165</v>
      </c>
      <c r="C5082" s="244" t="s">
        <v>13814</v>
      </c>
      <c r="D5082" s="244" t="s">
        <v>11607</v>
      </c>
      <c r="E5082" s="244" t="str">
        <f>CONCATENATE(SUM('Раздел 1'!O370:O370),"=",0)</f>
        <v>0=0</v>
      </c>
    </row>
    <row r="5083" spans="1:5" s="102" customFormat="1" x14ac:dyDescent="0.2">
      <c r="A5083" s="418" t="str">
        <f>IF((SUM('Раздел 1'!P370:P370)=0),"","Неверно!")</f>
        <v/>
      </c>
      <c r="B5083" s="418" t="s">
        <v>23165</v>
      </c>
      <c r="C5083" s="244" t="s">
        <v>11507</v>
      </c>
      <c r="D5083" s="244" t="s">
        <v>11607</v>
      </c>
      <c r="E5083" s="244" t="str">
        <f>CONCATENATE(SUM('Раздел 1'!P370:P370),"=",0)</f>
        <v>0=0</v>
      </c>
    </row>
    <row r="5084" spans="1:5" s="102" customFormat="1" x14ac:dyDescent="0.2">
      <c r="A5084" s="418" t="str">
        <f>IF((SUM('Раздел 1'!N307:N307)=0),"","Неверно!")</f>
        <v/>
      </c>
      <c r="B5084" s="418" t="s">
        <v>23166</v>
      </c>
      <c r="C5084" s="244" t="s">
        <v>13811</v>
      </c>
      <c r="D5084" s="244" t="s">
        <v>11604</v>
      </c>
      <c r="E5084" s="244" t="str">
        <f>CONCATENATE(SUM('Раздел 1'!N307:N307),"=",0)</f>
        <v>0=0</v>
      </c>
    </row>
    <row r="5085" spans="1:5" s="102" customFormat="1" x14ac:dyDescent="0.2">
      <c r="A5085" s="418" t="str">
        <f>IF((SUM('Раздел 1'!O307:O307)=0),"","Неверно!")</f>
        <v/>
      </c>
      <c r="B5085" s="418" t="s">
        <v>23166</v>
      </c>
      <c r="C5085" s="244" t="s">
        <v>13812</v>
      </c>
      <c r="D5085" s="244" t="s">
        <v>11604</v>
      </c>
      <c r="E5085" s="244" t="str">
        <f>CONCATENATE(SUM('Раздел 1'!O307:O307),"=",0)</f>
        <v>0=0</v>
      </c>
    </row>
    <row r="5086" spans="1:5" s="102" customFormat="1" x14ac:dyDescent="0.2">
      <c r="A5086" s="418" t="str">
        <f>IF((SUM('Раздел 1'!P307:P307)=0),"","Неверно!")</f>
        <v/>
      </c>
      <c r="B5086" s="418" t="s">
        <v>23166</v>
      </c>
      <c r="C5086" s="244" t="s">
        <v>13813</v>
      </c>
      <c r="D5086" s="244" t="s">
        <v>11604</v>
      </c>
      <c r="E5086" s="244" t="str">
        <f>CONCATENATE(SUM('Раздел 1'!P307:P307),"=",0)</f>
        <v>0=0</v>
      </c>
    </row>
    <row r="5087" spans="1:5" s="102" customFormat="1" x14ac:dyDescent="0.2">
      <c r="A5087" s="418" t="str">
        <f>IF((SUM('Раздел 1'!T197:T197)=0),"","Неверно!")</f>
        <v/>
      </c>
      <c r="B5087" s="418" t="s">
        <v>23167</v>
      </c>
      <c r="C5087" s="244" t="s">
        <v>8908</v>
      </c>
      <c r="D5087" s="244" t="s">
        <v>374</v>
      </c>
      <c r="E5087" s="244" t="str">
        <f>CONCATENATE(SUM('Раздел 1'!T197:T197),"=",0)</f>
        <v>0=0</v>
      </c>
    </row>
    <row r="5088" spans="1:5" s="102" customFormat="1" x14ac:dyDescent="0.2">
      <c r="A5088" s="418" t="str">
        <f>IF((SUM('Раздел 1'!U197:U197)=0),"","Неверно!")</f>
        <v/>
      </c>
      <c r="B5088" s="418" t="s">
        <v>23167</v>
      </c>
      <c r="C5088" s="244" t="s">
        <v>8909</v>
      </c>
      <c r="D5088" s="244" t="s">
        <v>374</v>
      </c>
      <c r="E5088" s="244" t="str">
        <f>CONCATENATE(SUM('Раздел 1'!U197:U197),"=",0)</f>
        <v>0=0</v>
      </c>
    </row>
    <row r="5089" spans="1:5" s="102" customFormat="1" x14ac:dyDescent="0.2">
      <c r="A5089" s="418" t="str">
        <f>IF((SUM('Раздел 1'!V197:V197)=0),"","Неверно!")</f>
        <v/>
      </c>
      <c r="B5089" s="418" t="s">
        <v>23167</v>
      </c>
      <c r="C5089" s="244" t="s">
        <v>13810</v>
      </c>
      <c r="D5089" s="244" t="s">
        <v>374</v>
      </c>
      <c r="E5089" s="244" t="str">
        <f>CONCATENATE(SUM('Раздел 1'!V197:V197),"=",0)</f>
        <v>0=0</v>
      </c>
    </row>
    <row r="5090" spans="1:5" s="102" customFormat="1" x14ac:dyDescent="0.2">
      <c r="A5090" s="418" t="str">
        <f>IF((SUM('Раздел 1'!W197:W197)=0),"","Неверно!")</f>
        <v/>
      </c>
      <c r="B5090" s="418" t="s">
        <v>23167</v>
      </c>
      <c r="C5090" s="244" t="s">
        <v>11810</v>
      </c>
      <c r="D5090" s="244" t="s">
        <v>374</v>
      </c>
      <c r="E5090" s="244" t="str">
        <f>CONCATENATE(SUM('Раздел 1'!W197:W197),"=",0)</f>
        <v>0=0</v>
      </c>
    </row>
    <row r="5091" spans="1:5" s="102" customFormat="1" x14ac:dyDescent="0.2">
      <c r="A5091" s="418" t="str">
        <f>IF((SUM('Раздел 1'!X197:X197)=0),"","Неверно!")</f>
        <v/>
      </c>
      <c r="B5091" s="418" t="s">
        <v>23167</v>
      </c>
      <c r="C5091" s="244" t="s">
        <v>8910</v>
      </c>
      <c r="D5091" s="244" t="s">
        <v>374</v>
      </c>
      <c r="E5091" s="244" t="str">
        <f>CONCATENATE(SUM('Раздел 1'!X197:X197),"=",0)</f>
        <v>0=0</v>
      </c>
    </row>
    <row r="5092" spans="1:5" s="102" customFormat="1" x14ac:dyDescent="0.2">
      <c r="A5092" s="418" t="str">
        <f>IF((SUM('Раздел 1'!Y197:Y197)=0),"","Неверно!")</f>
        <v/>
      </c>
      <c r="B5092" s="418" t="s">
        <v>23167</v>
      </c>
      <c r="C5092" s="244" t="s">
        <v>8911</v>
      </c>
      <c r="D5092" s="244" t="s">
        <v>374</v>
      </c>
      <c r="E5092" s="244" t="str">
        <f>CONCATENATE(SUM('Раздел 1'!Y197:Y197),"=",0)</f>
        <v>0=0</v>
      </c>
    </row>
    <row r="5093" spans="1:5" s="102" customFormat="1" x14ac:dyDescent="0.2">
      <c r="A5093" s="418" t="str">
        <f>IF((SUM('Раздел 1'!N368:N368)=0),"","Неверно!")</f>
        <v/>
      </c>
      <c r="B5093" s="418" t="s">
        <v>23168</v>
      </c>
      <c r="C5093" s="244" t="s">
        <v>13809</v>
      </c>
      <c r="D5093" s="244" t="s">
        <v>10894</v>
      </c>
      <c r="E5093" s="244" t="str">
        <f>CONCATENATE(SUM('Раздел 1'!N368:N368),"=",0)</f>
        <v>0=0</v>
      </c>
    </row>
    <row r="5094" spans="1:5" s="102" customFormat="1" x14ac:dyDescent="0.2">
      <c r="A5094" s="418" t="str">
        <f>IF((SUM('Раздел 1'!T128:T128)=0),"","Неверно!")</f>
        <v/>
      </c>
      <c r="B5094" s="418" t="s">
        <v>23169</v>
      </c>
      <c r="C5094" s="244" t="s">
        <v>2420</v>
      </c>
      <c r="D5094" s="244" t="s">
        <v>374</v>
      </c>
      <c r="E5094" s="244" t="str">
        <f>CONCATENATE(SUM('Раздел 1'!T128:T128),"=",0)</f>
        <v>0=0</v>
      </c>
    </row>
    <row r="5095" spans="1:5" s="102" customFormat="1" x14ac:dyDescent="0.2">
      <c r="A5095" s="418" t="str">
        <f>IF((SUM('Раздел 1'!U128:U128)=0),"","Неверно!")</f>
        <v/>
      </c>
      <c r="B5095" s="418" t="s">
        <v>23169</v>
      </c>
      <c r="C5095" s="244" t="s">
        <v>2421</v>
      </c>
      <c r="D5095" s="244" t="s">
        <v>374</v>
      </c>
      <c r="E5095" s="244" t="str">
        <f>CONCATENATE(SUM('Раздел 1'!U128:U128),"=",0)</f>
        <v>0=0</v>
      </c>
    </row>
    <row r="5096" spans="1:5" s="102" customFormat="1" x14ac:dyDescent="0.2">
      <c r="A5096" s="418" t="str">
        <f>IF((SUM('Раздел 1'!V128:V128)=0),"","Неверно!")</f>
        <v/>
      </c>
      <c r="B5096" s="418" t="s">
        <v>23169</v>
      </c>
      <c r="C5096" s="244" t="s">
        <v>2422</v>
      </c>
      <c r="D5096" s="244" t="s">
        <v>374</v>
      </c>
      <c r="E5096" s="244" t="str">
        <f>CONCATENATE(SUM('Раздел 1'!V128:V128),"=",0)</f>
        <v>0=0</v>
      </c>
    </row>
    <row r="5097" spans="1:5" s="102" customFormat="1" x14ac:dyDescent="0.2">
      <c r="A5097" s="418" t="str">
        <f>IF((SUM('Раздел 1'!T332:T332)=0),"","Неверно!")</f>
        <v/>
      </c>
      <c r="B5097" s="418" t="s">
        <v>23170</v>
      </c>
      <c r="C5097" s="244" t="s">
        <v>11464</v>
      </c>
      <c r="D5097" s="244" t="s">
        <v>374</v>
      </c>
      <c r="E5097" s="244" t="str">
        <f>CONCATENATE(SUM('Раздел 1'!T332:T332),"=",0)</f>
        <v>0=0</v>
      </c>
    </row>
    <row r="5098" spans="1:5" s="102" customFormat="1" x14ac:dyDescent="0.2">
      <c r="A5098" s="418" t="str">
        <f>IF((SUM('Раздел 1'!U332:U332)=0),"","Неверно!")</f>
        <v/>
      </c>
      <c r="B5098" s="418" t="s">
        <v>23170</v>
      </c>
      <c r="C5098" s="244" t="s">
        <v>1590</v>
      </c>
      <c r="D5098" s="244" t="s">
        <v>374</v>
      </c>
      <c r="E5098" s="244" t="str">
        <f>CONCATENATE(SUM('Раздел 1'!U332:U332),"=",0)</f>
        <v>0=0</v>
      </c>
    </row>
    <row r="5099" spans="1:5" s="102" customFormat="1" x14ac:dyDescent="0.2">
      <c r="A5099" s="418" t="str">
        <f>IF((SUM('Раздел 1'!V332:V332)=0),"","Неверно!")</f>
        <v/>
      </c>
      <c r="B5099" s="418" t="s">
        <v>23170</v>
      </c>
      <c r="C5099" s="244" t="s">
        <v>13808</v>
      </c>
      <c r="D5099" s="244" t="s">
        <v>374</v>
      </c>
      <c r="E5099" s="244" t="str">
        <f>CONCATENATE(SUM('Раздел 1'!V332:V332),"=",0)</f>
        <v>0=0</v>
      </c>
    </row>
    <row r="5100" spans="1:5" s="102" customFormat="1" x14ac:dyDescent="0.2">
      <c r="A5100" s="418" t="str">
        <f>IF((SUM('Раздел 1'!W332:W332)=0),"","Неверно!")</f>
        <v/>
      </c>
      <c r="B5100" s="418" t="s">
        <v>23170</v>
      </c>
      <c r="C5100" s="244" t="s">
        <v>1591</v>
      </c>
      <c r="D5100" s="244" t="s">
        <v>374</v>
      </c>
      <c r="E5100" s="244" t="str">
        <f>CONCATENATE(SUM('Раздел 1'!W332:W332),"=",0)</f>
        <v>0=0</v>
      </c>
    </row>
    <row r="5101" spans="1:5" s="102" customFormat="1" x14ac:dyDescent="0.2">
      <c r="A5101" s="418" t="str">
        <f>IF((SUM('Раздел 1'!X332:X332)=0),"","Неверно!")</f>
        <v/>
      </c>
      <c r="B5101" s="418" t="s">
        <v>23170</v>
      </c>
      <c r="C5101" s="244" t="s">
        <v>11422</v>
      </c>
      <c r="D5101" s="244" t="s">
        <v>374</v>
      </c>
      <c r="E5101" s="244" t="str">
        <f>CONCATENATE(SUM('Раздел 1'!X332:X332),"=",0)</f>
        <v>0=0</v>
      </c>
    </row>
    <row r="5102" spans="1:5" s="102" customFormat="1" x14ac:dyDescent="0.2">
      <c r="A5102" s="418" t="str">
        <f>IF((SUM('Раздел 1'!Y332:Y332)=0),"","Неверно!")</f>
        <v/>
      </c>
      <c r="B5102" s="418" t="s">
        <v>23170</v>
      </c>
      <c r="C5102" s="244" t="s">
        <v>1592</v>
      </c>
      <c r="D5102" s="244" t="s">
        <v>374</v>
      </c>
      <c r="E5102" s="244" t="str">
        <f>CONCATENATE(SUM('Раздел 1'!Y332:Y332),"=",0)</f>
        <v>0=0</v>
      </c>
    </row>
    <row r="5103" spans="1:5" s="102" customFormat="1" x14ac:dyDescent="0.2">
      <c r="A5103" s="418" t="str">
        <f>IF((SUM('Раздел 1'!AA388:AA388)=0),"","Неверно!")</f>
        <v/>
      </c>
      <c r="B5103" s="418" t="s">
        <v>23171</v>
      </c>
      <c r="C5103" s="244" t="s">
        <v>11345</v>
      </c>
      <c r="D5103" s="244" t="s">
        <v>158</v>
      </c>
      <c r="E5103" s="244" t="str">
        <f>CONCATENATE(SUM('Раздел 1'!AA388:AA388),"=",0)</f>
        <v>0=0</v>
      </c>
    </row>
    <row r="5104" spans="1:5" s="102" customFormat="1" x14ac:dyDescent="0.2">
      <c r="A5104" s="418" t="str">
        <f>IF((SUM('Раздел 1'!O340:O340)=0),"","Неверно!")</f>
        <v/>
      </c>
      <c r="B5104" s="418" t="s">
        <v>23172</v>
      </c>
      <c r="C5104" s="244" t="s">
        <v>2445</v>
      </c>
      <c r="D5104" s="244" t="s">
        <v>11603</v>
      </c>
      <c r="E5104" s="244" t="str">
        <f>CONCATENATE(SUM('Раздел 1'!O340:O340),"=",0)</f>
        <v>0=0</v>
      </c>
    </row>
    <row r="5105" spans="1:5" s="102" customFormat="1" x14ac:dyDescent="0.2">
      <c r="A5105" s="418" t="str">
        <f>IF((SUM('Раздел 1'!P340:P340)=0),"","Неверно!")</f>
        <v/>
      </c>
      <c r="B5105" s="418" t="s">
        <v>23172</v>
      </c>
      <c r="C5105" s="244" t="s">
        <v>2446</v>
      </c>
      <c r="D5105" s="244" t="s">
        <v>11603</v>
      </c>
      <c r="E5105" s="244" t="str">
        <f>CONCATENATE(SUM('Раздел 1'!P340:P340),"=",0)</f>
        <v>0=0</v>
      </c>
    </row>
    <row r="5106" spans="1:5" s="102" customFormat="1" x14ac:dyDescent="0.2">
      <c r="A5106" s="418" t="str">
        <f>IF((SUM('Раздел 1'!Q340:Q340)=0),"","Неверно!")</f>
        <v/>
      </c>
      <c r="B5106" s="418" t="s">
        <v>23172</v>
      </c>
      <c r="C5106" s="244" t="s">
        <v>13807</v>
      </c>
      <c r="D5106" s="244" t="s">
        <v>11603</v>
      </c>
      <c r="E5106" s="244" t="str">
        <f>CONCATENATE(SUM('Раздел 1'!Q340:Q340),"=",0)</f>
        <v>0=0</v>
      </c>
    </row>
    <row r="5107" spans="1:5" s="102" customFormat="1" ht="51" x14ac:dyDescent="0.2">
      <c r="A5107" s="418" t="str">
        <f>IF((SUM('Разделы 8, 9, 10'!C29:C29)&lt;=SUM('Раздел 1'!M49:M49)),"","Неверно!")</f>
        <v/>
      </c>
      <c r="B5107" s="418" t="s">
        <v>23173</v>
      </c>
      <c r="C5107" s="244" t="s">
        <v>10893</v>
      </c>
      <c r="D5107" s="244" t="s">
        <v>614</v>
      </c>
      <c r="E5107" s="244" t="str">
        <f>CONCATENATE(SUM('Разделы 8, 9, 10'!C29:C29),"&lt;=",SUM('Раздел 1'!M49:M49))</f>
        <v>0&lt;=0</v>
      </c>
    </row>
    <row r="5108" spans="1:5" s="102" customFormat="1" x14ac:dyDescent="0.2">
      <c r="A5108" s="418" t="str">
        <f>IF((SUM('Раздел 1'!T340:T340)=0),"","Неверно!")</f>
        <v/>
      </c>
      <c r="B5108" s="418" t="s">
        <v>23174</v>
      </c>
      <c r="C5108" s="244" t="s">
        <v>13806</v>
      </c>
      <c r="D5108" s="244" t="s">
        <v>374</v>
      </c>
      <c r="E5108" s="244" t="str">
        <f>CONCATENATE(SUM('Раздел 1'!T340:T340),"=",0)</f>
        <v>0=0</v>
      </c>
    </row>
    <row r="5109" spans="1:5" s="102" customFormat="1" x14ac:dyDescent="0.2">
      <c r="A5109" s="418" t="str">
        <f>IF((SUM('Раздел 1'!U340:U340)=0),"","Неверно!")</f>
        <v/>
      </c>
      <c r="B5109" s="418" t="s">
        <v>23174</v>
      </c>
      <c r="C5109" s="244" t="s">
        <v>11271</v>
      </c>
      <c r="D5109" s="244" t="s">
        <v>374</v>
      </c>
      <c r="E5109" s="244" t="str">
        <f>CONCATENATE(SUM('Раздел 1'!U340:U340),"=",0)</f>
        <v>0=0</v>
      </c>
    </row>
    <row r="5110" spans="1:5" s="102" customFormat="1" x14ac:dyDescent="0.2">
      <c r="A5110" s="418" t="str">
        <f>IF((SUM('Раздел 1'!V340:V340)=0),"","Неверно!")</f>
        <v/>
      </c>
      <c r="B5110" s="418" t="s">
        <v>23174</v>
      </c>
      <c r="C5110" s="244" t="s">
        <v>2402</v>
      </c>
      <c r="D5110" s="244" t="s">
        <v>374</v>
      </c>
      <c r="E5110" s="244" t="str">
        <f>CONCATENATE(SUM('Раздел 1'!V340:V340),"=",0)</f>
        <v>0=0</v>
      </c>
    </row>
    <row r="5111" spans="1:5" s="102" customFormat="1" x14ac:dyDescent="0.2">
      <c r="A5111" s="418" t="str">
        <f>IF((SUM('Раздел 1'!W340:W340)=0),"","Неверно!")</f>
        <v/>
      </c>
      <c r="B5111" s="418" t="s">
        <v>23174</v>
      </c>
      <c r="C5111" s="244" t="s">
        <v>2403</v>
      </c>
      <c r="D5111" s="244" t="s">
        <v>374</v>
      </c>
      <c r="E5111" s="244" t="str">
        <f>CONCATENATE(SUM('Раздел 1'!W340:W340),"=",0)</f>
        <v>0=0</v>
      </c>
    </row>
    <row r="5112" spans="1:5" s="102" customFormat="1" x14ac:dyDescent="0.2">
      <c r="A5112" s="418" t="str">
        <f>IF((SUM('Раздел 1'!X340:X340)=0),"","Неверно!")</f>
        <v/>
      </c>
      <c r="B5112" s="418" t="s">
        <v>23174</v>
      </c>
      <c r="C5112" s="244" t="s">
        <v>2404</v>
      </c>
      <c r="D5112" s="244" t="s">
        <v>374</v>
      </c>
      <c r="E5112" s="244" t="str">
        <f>CONCATENATE(SUM('Раздел 1'!X340:X340),"=",0)</f>
        <v>0=0</v>
      </c>
    </row>
    <row r="5113" spans="1:5" s="102" customFormat="1" x14ac:dyDescent="0.2">
      <c r="A5113" s="418" t="str">
        <f>IF((SUM('Раздел 1'!Y340:Y340)=0),"","Неверно!")</f>
        <v/>
      </c>
      <c r="B5113" s="418" t="s">
        <v>23174</v>
      </c>
      <c r="C5113" s="244" t="s">
        <v>2405</v>
      </c>
      <c r="D5113" s="244" t="s">
        <v>374</v>
      </c>
      <c r="E5113" s="244" t="str">
        <f>CONCATENATE(SUM('Раздел 1'!Y340:Y340),"=",0)</f>
        <v>0=0</v>
      </c>
    </row>
    <row r="5114" spans="1:5" s="102" customFormat="1" x14ac:dyDescent="0.2">
      <c r="A5114" s="418" t="str">
        <f>IF((SUM('Раздел 1'!N306:N306)=0),"","Неверно!")</f>
        <v/>
      </c>
      <c r="B5114" s="418" t="s">
        <v>23175</v>
      </c>
      <c r="C5114" s="244" t="s">
        <v>13803</v>
      </c>
      <c r="D5114" s="244" t="s">
        <v>409</v>
      </c>
      <c r="E5114" s="244" t="str">
        <f>CONCATENATE(SUM('Раздел 1'!N306:N306),"=",0)</f>
        <v>0=0</v>
      </c>
    </row>
    <row r="5115" spans="1:5" s="102" customFormat="1" x14ac:dyDescent="0.2">
      <c r="A5115" s="418" t="str">
        <f>IF((SUM('Раздел 1'!O306:O306)=0),"","Неверно!")</f>
        <v/>
      </c>
      <c r="B5115" s="418" t="s">
        <v>23175</v>
      </c>
      <c r="C5115" s="244" t="s">
        <v>13804</v>
      </c>
      <c r="D5115" s="244" t="s">
        <v>409</v>
      </c>
      <c r="E5115" s="244" t="str">
        <f>CONCATENATE(SUM('Раздел 1'!O306:O306),"=",0)</f>
        <v>0=0</v>
      </c>
    </row>
    <row r="5116" spans="1:5" s="102" customFormat="1" x14ac:dyDescent="0.2">
      <c r="A5116" s="418" t="str">
        <f>IF((SUM('Раздел 1'!P306:P306)=0),"","Неверно!")</f>
        <v/>
      </c>
      <c r="B5116" s="418" t="s">
        <v>23175</v>
      </c>
      <c r="C5116" s="244" t="s">
        <v>13805</v>
      </c>
      <c r="D5116" s="244" t="s">
        <v>409</v>
      </c>
      <c r="E5116" s="244" t="str">
        <f>CONCATENATE(SUM('Раздел 1'!P306:P306),"=",0)</f>
        <v>0=0</v>
      </c>
    </row>
    <row r="5117" spans="1:5" s="102" customFormat="1" x14ac:dyDescent="0.2">
      <c r="A5117" s="418" t="str">
        <f>IF((SUM('Раздел 1'!T307:T307)=0),"","Неверно!")</f>
        <v/>
      </c>
      <c r="B5117" s="418" t="s">
        <v>23176</v>
      </c>
      <c r="C5117" s="244" t="s">
        <v>8898</v>
      </c>
      <c r="D5117" s="244" t="s">
        <v>374</v>
      </c>
      <c r="E5117" s="244" t="str">
        <f>CONCATENATE(SUM('Раздел 1'!T307:T307),"=",0)</f>
        <v>0=0</v>
      </c>
    </row>
    <row r="5118" spans="1:5" s="102" customFormat="1" x14ac:dyDescent="0.2">
      <c r="A5118" s="418" t="str">
        <f>IF((SUM('Раздел 1'!U307:U307)=0),"","Неверно!")</f>
        <v/>
      </c>
      <c r="B5118" s="418" t="s">
        <v>23176</v>
      </c>
      <c r="C5118" s="244" t="s">
        <v>8899</v>
      </c>
      <c r="D5118" s="244" t="s">
        <v>374</v>
      </c>
      <c r="E5118" s="244" t="str">
        <f>CONCATENATE(SUM('Раздел 1'!U307:U307),"=",0)</f>
        <v>0=0</v>
      </c>
    </row>
    <row r="5119" spans="1:5" s="102" customFormat="1" x14ac:dyDescent="0.2">
      <c r="A5119" s="418" t="str">
        <f>IF((SUM('Раздел 1'!V307:V307)=0),"","Неверно!")</f>
        <v/>
      </c>
      <c r="B5119" s="418" t="s">
        <v>23176</v>
      </c>
      <c r="C5119" s="244" t="s">
        <v>13802</v>
      </c>
      <c r="D5119" s="244" t="s">
        <v>374</v>
      </c>
      <c r="E5119" s="244" t="str">
        <f>CONCATENATE(SUM('Раздел 1'!V307:V307),"=",0)</f>
        <v>0=0</v>
      </c>
    </row>
    <row r="5120" spans="1:5" s="102" customFormat="1" x14ac:dyDescent="0.2">
      <c r="A5120" s="418" t="str">
        <f>IF((SUM('Раздел 1'!W307:W307)=0),"","Неверно!")</f>
        <v/>
      </c>
      <c r="B5120" s="418" t="s">
        <v>23176</v>
      </c>
      <c r="C5120" s="244" t="s">
        <v>10803</v>
      </c>
      <c r="D5120" s="244" t="s">
        <v>374</v>
      </c>
      <c r="E5120" s="244" t="str">
        <f>CONCATENATE(SUM('Раздел 1'!W307:W307),"=",0)</f>
        <v>0=0</v>
      </c>
    </row>
    <row r="5121" spans="1:5" s="102" customFormat="1" x14ac:dyDescent="0.2">
      <c r="A5121" s="418" t="str">
        <f>IF((SUM('Раздел 1'!X307:X307)=0),"","Неверно!")</f>
        <v/>
      </c>
      <c r="B5121" s="418" t="s">
        <v>23176</v>
      </c>
      <c r="C5121" s="244" t="s">
        <v>7916</v>
      </c>
      <c r="D5121" s="244" t="s">
        <v>374</v>
      </c>
      <c r="E5121" s="244" t="str">
        <f>CONCATENATE(SUM('Раздел 1'!X307:X307),"=",0)</f>
        <v>0=0</v>
      </c>
    </row>
    <row r="5122" spans="1:5" s="102" customFormat="1" ht="51" x14ac:dyDescent="0.2">
      <c r="A5122" s="418" t="str">
        <f>IF((SUM('Разделы 8, 9, 10'!D29:D29)&lt;=SUM('Раздел 1'!M50:M50)),"","Неверно!")</f>
        <v/>
      </c>
      <c r="B5122" s="418" t="s">
        <v>23177</v>
      </c>
      <c r="C5122" s="244" t="s">
        <v>10891</v>
      </c>
      <c r="D5122" s="244" t="s">
        <v>614</v>
      </c>
      <c r="E5122" s="244" t="str">
        <f>CONCATENATE(SUM('Разделы 8, 9, 10'!D29:D29),"&lt;=",SUM('Раздел 1'!M50:M50))</f>
        <v>0&lt;=0</v>
      </c>
    </row>
    <row r="5123" spans="1:5" s="102" customFormat="1" ht="51" x14ac:dyDescent="0.2">
      <c r="A5123" s="418" t="str">
        <f>IF((SUM('Разделы 8, 9, 10'!L29:L29)&lt;=SUM('Раздел 1'!M394:M394)),"","Неверно!")</f>
        <v/>
      </c>
      <c r="B5123" s="418" t="s">
        <v>23178</v>
      </c>
      <c r="C5123" s="244" t="s">
        <v>13801</v>
      </c>
      <c r="D5123" s="244" t="s">
        <v>614</v>
      </c>
      <c r="E5123" s="244" t="str">
        <f>CONCATENATE(SUM('Разделы 8, 9, 10'!L29:L29),"&lt;=",SUM('Раздел 1'!M394:M394))</f>
        <v>0&lt;=0</v>
      </c>
    </row>
    <row r="5124" spans="1:5" s="102" customFormat="1" x14ac:dyDescent="0.2">
      <c r="A5124" s="418" t="str">
        <f>IF((SUM('Раздел 1'!N249:N249)=0),"","Неверно!")</f>
        <v/>
      </c>
      <c r="B5124" s="418" t="s">
        <v>23179</v>
      </c>
      <c r="C5124" s="244" t="s">
        <v>13800</v>
      </c>
      <c r="D5124" s="244" t="s">
        <v>371</v>
      </c>
      <c r="E5124" s="244" t="str">
        <f>CONCATENATE(SUM('Раздел 1'!N249:N249),"=",0)</f>
        <v>0=0</v>
      </c>
    </row>
    <row r="5125" spans="1:5" s="102" customFormat="1" x14ac:dyDescent="0.2">
      <c r="A5125" s="418" t="str">
        <f>IF((SUM('Раздел 1'!T296:T296)=0),"","Неверно!")</f>
        <v/>
      </c>
      <c r="B5125" s="418" t="s">
        <v>23180</v>
      </c>
      <c r="C5125" s="244" t="s">
        <v>10806</v>
      </c>
      <c r="D5125" s="244" t="s">
        <v>374</v>
      </c>
      <c r="E5125" s="244" t="str">
        <f>CONCATENATE(SUM('Раздел 1'!T296:T296),"=",0)</f>
        <v>0=0</v>
      </c>
    </row>
    <row r="5126" spans="1:5" s="102" customFormat="1" x14ac:dyDescent="0.2">
      <c r="A5126" s="418" t="str">
        <f>IF((SUM('Раздел 1'!U296:U296)=0),"","Неверно!")</f>
        <v/>
      </c>
      <c r="B5126" s="418" t="s">
        <v>23180</v>
      </c>
      <c r="C5126" s="244" t="s">
        <v>8052</v>
      </c>
      <c r="D5126" s="244" t="s">
        <v>374</v>
      </c>
      <c r="E5126" s="244" t="str">
        <f>CONCATENATE(SUM('Раздел 1'!U296:U296),"=",0)</f>
        <v>0=0</v>
      </c>
    </row>
    <row r="5127" spans="1:5" s="102" customFormat="1" x14ac:dyDescent="0.2">
      <c r="A5127" s="418" t="str">
        <f>IF((SUM('Раздел 1'!V296:V296)=0),"","Неверно!")</f>
        <v/>
      </c>
      <c r="B5127" s="418" t="s">
        <v>23180</v>
      </c>
      <c r="C5127" s="244" t="s">
        <v>8053</v>
      </c>
      <c r="D5127" s="244" t="s">
        <v>374</v>
      </c>
      <c r="E5127" s="244" t="str">
        <f>CONCATENATE(SUM('Раздел 1'!V296:V296),"=",0)</f>
        <v>0=0</v>
      </c>
    </row>
    <row r="5128" spans="1:5" s="102" customFormat="1" x14ac:dyDescent="0.2">
      <c r="A5128" s="418" t="str">
        <f>IF((SUM('Раздел 1'!W296:W296)=0),"","Неверно!")</f>
        <v/>
      </c>
      <c r="B5128" s="418" t="s">
        <v>23180</v>
      </c>
      <c r="C5128" s="244" t="s">
        <v>8054</v>
      </c>
      <c r="D5128" s="244" t="s">
        <v>374</v>
      </c>
      <c r="E5128" s="244" t="str">
        <f>CONCATENATE(SUM('Раздел 1'!W296:W296),"=",0)</f>
        <v>0=0</v>
      </c>
    </row>
    <row r="5129" spans="1:5" s="102" customFormat="1" x14ac:dyDescent="0.2">
      <c r="A5129" s="418" t="str">
        <f>IF((SUM('Раздел 1'!X296:X296)=0),"","Неверно!")</f>
        <v/>
      </c>
      <c r="B5129" s="418" t="s">
        <v>23180</v>
      </c>
      <c r="C5129" s="244" t="s">
        <v>10807</v>
      </c>
      <c r="D5129" s="244" t="s">
        <v>374</v>
      </c>
      <c r="E5129" s="244" t="str">
        <f>CONCATENATE(SUM('Раздел 1'!X296:X296),"=",0)</f>
        <v>0=0</v>
      </c>
    </row>
    <row r="5130" spans="1:5" s="102" customFormat="1" x14ac:dyDescent="0.2">
      <c r="A5130" s="418" t="str">
        <f>IF((SUM('Раздел 1'!Y296:Y296)=0),"","Неверно!")</f>
        <v/>
      </c>
      <c r="B5130" s="418" t="s">
        <v>23180</v>
      </c>
      <c r="C5130" s="244" t="s">
        <v>13799</v>
      </c>
      <c r="D5130" s="244" t="s">
        <v>374</v>
      </c>
      <c r="E5130" s="244" t="str">
        <f>CONCATENATE(SUM('Раздел 1'!Y296:Y296),"=",0)</f>
        <v>0=0</v>
      </c>
    </row>
    <row r="5131" spans="1:5" s="102" customFormat="1" ht="25.5" x14ac:dyDescent="0.2">
      <c r="A5131" s="418" t="str">
        <f>IF((SUM('Раздел 1'!AC10:AC10)&lt;=SUM('Раздел 1'!M10:M10)-SUM('Раздел 1'!U10:U10)),"","Неверно!")</f>
        <v/>
      </c>
      <c r="B5131" s="418" t="s">
        <v>23181</v>
      </c>
      <c r="C5131" s="244" t="s">
        <v>4677</v>
      </c>
      <c r="D5131" s="244" t="s">
        <v>1488</v>
      </c>
      <c r="E5131" s="244" t="str">
        <f>CONCATENATE(SUM('Раздел 1'!AC10:AC10),"&lt;=",SUM('Раздел 1'!M10:M10),"-",SUM('Раздел 1'!U10:U10))</f>
        <v>0&lt;=60-1</v>
      </c>
    </row>
    <row r="5132" spans="1:5" s="102" customFormat="1" ht="25.5" x14ac:dyDescent="0.2">
      <c r="A5132" s="418" t="str">
        <f>IF((SUM('Раздел 1'!AC19:AC19)&lt;=SUM('Раздел 1'!M19:M19)-SUM('Раздел 1'!U19:U19)),"","Неверно!")</f>
        <v/>
      </c>
      <c r="B5132" s="418" t="s">
        <v>23181</v>
      </c>
      <c r="C5132" s="244" t="s">
        <v>4678</v>
      </c>
      <c r="D5132" s="244" t="s">
        <v>1488</v>
      </c>
      <c r="E5132" s="244" t="str">
        <f>CONCATENATE(SUM('Раздел 1'!AC19:AC19),"&lt;=",SUM('Раздел 1'!M19:M19),"-",SUM('Раздел 1'!U19:U19))</f>
        <v>0&lt;=0-0</v>
      </c>
    </row>
    <row r="5133" spans="1:5" s="102" customFormat="1" ht="25.5" x14ac:dyDescent="0.2">
      <c r="A5133" s="418" t="str">
        <f>IF((SUM('Раздел 1'!AC109:AC109)&lt;=SUM('Раздел 1'!M109:M109)-SUM('Раздел 1'!U109:U109)),"","Неверно!")</f>
        <v/>
      </c>
      <c r="B5133" s="418" t="s">
        <v>23181</v>
      </c>
      <c r="C5133" s="244" t="s">
        <v>4679</v>
      </c>
      <c r="D5133" s="244" t="s">
        <v>1488</v>
      </c>
      <c r="E5133" s="244" t="str">
        <f>CONCATENATE(SUM('Раздел 1'!AC109:AC109),"&lt;=",SUM('Раздел 1'!M109:M109),"-",SUM('Раздел 1'!U109:U109))</f>
        <v>0&lt;=0-0</v>
      </c>
    </row>
    <row r="5134" spans="1:5" s="102" customFormat="1" ht="25.5" x14ac:dyDescent="0.2">
      <c r="A5134" s="418" t="str">
        <f>IF((SUM('Раздел 1'!AC110:AC110)&lt;=SUM('Раздел 1'!M110:M110)-SUM('Раздел 1'!U110:U110)),"","Неверно!")</f>
        <v/>
      </c>
      <c r="B5134" s="418" t="s">
        <v>23181</v>
      </c>
      <c r="C5134" s="244" t="s">
        <v>4680</v>
      </c>
      <c r="D5134" s="244" t="s">
        <v>1488</v>
      </c>
      <c r="E5134" s="244" t="str">
        <f>CONCATENATE(SUM('Раздел 1'!AC110:AC110),"&lt;=",SUM('Раздел 1'!M110:M110),"-",SUM('Раздел 1'!U110:U110))</f>
        <v>0&lt;=0-0</v>
      </c>
    </row>
    <row r="5135" spans="1:5" s="102" customFormat="1" ht="25.5" x14ac:dyDescent="0.2">
      <c r="A5135" s="418" t="str">
        <f>IF((SUM('Раздел 1'!AC111:AC111)&lt;=SUM('Раздел 1'!M111:M111)-SUM('Раздел 1'!U111:U111)),"","Неверно!")</f>
        <v/>
      </c>
      <c r="B5135" s="418" t="s">
        <v>23181</v>
      </c>
      <c r="C5135" s="244" t="s">
        <v>4681</v>
      </c>
      <c r="D5135" s="244" t="s">
        <v>1488</v>
      </c>
      <c r="E5135" s="244" t="str">
        <f>CONCATENATE(SUM('Раздел 1'!AC111:AC111),"&lt;=",SUM('Раздел 1'!M111:M111),"-",SUM('Раздел 1'!U111:U111))</f>
        <v>0&lt;=0-0</v>
      </c>
    </row>
    <row r="5136" spans="1:5" s="102" customFormat="1" ht="25.5" x14ac:dyDescent="0.2">
      <c r="A5136" s="418" t="str">
        <f>IF((SUM('Раздел 1'!AC112:AC112)&lt;=SUM('Раздел 1'!M112:M112)-SUM('Раздел 1'!U112:U112)),"","Неверно!")</f>
        <v/>
      </c>
      <c r="B5136" s="418" t="s">
        <v>23181</v>
      </c>
      <c r="C5136" s="244" t="s">
        <v>4682</v>
      </c>
      <c r="D5136" s="244" t="s">
        <v>1488</v>
      </c>
      <c r="E5136" s="244" t="str">
        <f>CONCATENATE(SUM('Раздел 1'!AC112:AC112),"&lt;=",SUM('Раздел 1'!M112:M112),"-",SUM('Раздел 1'!U112:U112))</f>
        <v>0&lt;=0-0</v>
      </c>
    </row>
    <row r="5137" spans="1:5" s="102" customFormat="1" ht="25.5" x14ac:dyDescent="0.2">
      <c r="A5137" s="418" t="str">
        <f>IF((SUM('Раздел 1'!AC113:AC113)&lt;=SUM('Раздел 1'!M113:M113)-SUM('Раздел 1'!U113:U113)),"","Неверно!")</f>
        <v/>
      </c>
      <c r="B5137" s="418" t="s">
        <v>23181</v>
      </c>
      <c r="C5137" s="244" t="s">
        <v>4683</v>
      </c>
      <c r="D5137" s="244" t="s">
        <v>1488</v>
      </c>
      <c r="E5137" s="244" t="str">
        <f>CONCATENATE(SUM('Раздел 1'!AC113:AC113),"&lt;=",SUM('Раздел 1'!M113:M113),"-",SUM('Раздел 1'!U113:U113))</f>
        <v>0&lt;=0-0</v>
      </c>
    </row>
    <row r="5138" spans="1:5" s="102" customFormat="1" ht="25.5" x14ac:dyDescent="0.2">
      <c r="A5138" s="418" t="str">
        <f>IF((SUM('Раздел 1'!AC114:AC114)&lt;=SUM('Раздел 1'!M114:M114)-SUM('Раздел 1'!U114:U114)),"","Неверно!")</f>
        <v/>
      </c>
      <c r="B5138" s="418" t="s">
        <v>23181</v>
      </c>
      <c r="C5138" s="244" t="s">
        <v>4684</v>
      </c>
      <c r="D5138" s="244" t="s">
        <v>1488</v>
      </c>
      <c r="E5138" s="244" t="str">
        <f>CONCATENATE(SUM('Раздел 1'!AC114:AC114),"&lt;=",SUM('Раздел 1'!M114:M114),"-",SUM('Раздел 1'!U114:U114))</f>
        <v>0&lt;=0-0</v>
      </c>
    </row>
    <row r="5139" spans="1:5" s="102" customFormat="1" ht="25.5" x14ac:dyDescent="0.2">
      <c r="A5139" s="418" t="str">
        <f>IF((SUM('Раздел 1'!AC115:AC115)&lt;=SUM('Раздел 1'!M115:M115)-SUM('Раздел 1'!U115:U115)),"","Неверно!")</f>
        <v/>
      </c>
      <c r="B5139" s="418" t="s">
        <v>23181</v>
      </c>
      <c r="C5139" s="244" t="s">
        <v>4685</v>
      </c>
      <c r="D5139" s="244" t="s">
        <v>1488</v>
      </c>
      <c r="E5139" s="244" t="str">
        <f>CONCATENATE(SUM('Раздел 1'!AC115:AC115),"&lt;=",SUM('Раздел 1'!M115:M115),"-",SUM('Раздел 1'!U115:U115))</f>
        <v>0&lt;=0-0</v>
      </c>
    </row>
    <row r="5140" spans="1:5" s="102" customFormat="1" ht="25.5" x14ac:dyDescent="0.2">
      <c r="A5140" s="418" t="str">
        <f>IF((SUM('Раздел 1'!AC116:AC116)&lt;=SUM('Раздел 1'!M116:M116)-SUM('Раздел 1'!U116:U116)),"","Неверно!")</f>
        <v/>
      </c>
      <c r="B5140" s="418" t="s">
        <v>23181</v>
      </c>
      <c r="C5140" s="244" t="s">
        <v>4686</v>
      </c>
      <c r="D5140" s="244" t="s">
        <v>1488</v>
      </c>
      <c r="E5140" s="244" t="str">
        <f>CONCATENATE(SUM('Раздел 1'!AC116:AC116),"&lt;=",SUM('Раздел 1'!M116:M116),"-",SUM('Раздел 1'!U116:U116))</f>
        <v>0&lt;=0-0</v>
      </c>
    </row>
    <row r="5141" spans="1:5" s="102" customFormat="1" ht="25.5" x14ac:dyDescent="0.2">
      <c r="A5141" s="418" t="str">
        <f>IF((SUM('Раздел 1'!AC117:AC117)&lt;=SUM('Раздел 1'!M117:M117)-SUM('Раздел 1'!U117:U117)),"","Неверно!")</f>
        <v/>
      </c>
      <c r="B5141" s="418" t="s">
        <v>23181</v>
      </c>
      <c r="C5141" s="244" t="s">
        <v>4687</v>
      </c>
      <c r="D5141" s="244" t="s">
        <v>1488</v>
      </c>
      <c r="E5141" s="244" t="str">
        <f>CONCATENATE(SUM('Раздел 1'!AC117:AC117),"&lt;=",SUM('Раздел 1'!M117:M117),"-",SUM('Раздел 1'!U117:U117))</f>
        <v>0&lt;=0-0</v>
      </c>
    </row>
    <row r="5142" spans="1:5" s="102" customFormat="1" ht="25.5" x14ac:dyDescent="0.2">
      <c r="A5142" s="418" t="str">
        <f>IF((SUM('Раздел 1'!AC118:AC118)&lt;=SUM('Раздел 1'!M118:M118)-SUM('Раздел 1'!U118:U118)),"","Неверно!")</f>
        <v/>
      </c>
      <c r="B5142" s="418" t="s">
        <v>23181</v>
      </c>
      <c r="C5142" s="244" t="s">
        <v>4688</v>
      </c>
      <c r="D5142" s="244" t="s">
        <v>1488</v>
      </c>
      <c r="E5142" s="244" t="str">
        <f>CONCATENATE(SUM('Раздел 1'!AC118:AC118),"&lt;=",SUM('Раздел 1'!M118:M118),"-",SUM('Раздел 1'!U118:U118))</f>
        <v>0&lt;=0-0</v>
      </c>
    </row>
    <row r="5143" spans="1:5" s="102" customFormat="1" ht="25.5" x14ac:dyDescent="0.2">
      <c r="A5143" s="418" t="str">
        <f>IF((SUM('Раздел 1'!AC20:AC20)&lt;=SUM('Раздел 1'!M20:M20)-SUM('Раздел 1'!U20:U20)),"","Неверно!")</f>
        <v/>
      </c>
      <c r="B5143" s="418" t="s">
        <v>23181</v>
      </c>
      <c r="C5143" s="244" t="s">
        <v>4689</v>
      </c>
      <c r="D5143" s="244" t="s">
        <v>1488</v>
      </c>
      <c r="E5143" s="244" t="str">
        <f>CONCATENATE(SUM('Раздел 1'!AC20:AC20),"&lt;=",SUM('Раздел 1'!M20:M20),"-",SUM('Раздел 1'!U20:U20))</f>
        <v>0&lt;=0-0</v>
      </c>
    </row>
    <row r="5144" spans="1:5" s="102" customFormat="1" ht="25.5" x14ac:dyDescent="0.2">
      <c r="A5144" s="418" t="str">
        <f>IF((SUM('Раздел 1'!AC119:AC119)&lt;=SUM('Раздел 1'!M119:M119)-SUM('Раздел 1'!U119:U119)),"","Неверно!")</f>
        <v/>
      </c>
      <c r="B5144" s="418" t="s">
        <v>23181</v>
      </c>
      <c r="C5144" s="244" t="s">
        <v>4690</v>
      </c>
      <c r="D5144" s="244" t="s">
        <v>1488</v>
      </c>
      <c r="E5144" s="244" t="str">
        <f>CONCATENATE(SUM('Раздел 1'!AC119:AC119),"&lt;=",SUM('Раздел 1'!M119:M119),"-",SUM('Раздел 1'!U119:U119))</f>
        <v>0&lt;=0-0</v>
      </c>
    </row>
    <row r="5145" spans="1:5" s="102" customFormat="1" ht="25.5" x14ac:dyDescent="0.2">
      <c r="A5145" s="418" t="str">
        <f>IF((SUM('Раздел 1'!AC120:AC120)&lt;=SUM('Раздел 1'!M120:M120)-SUM('Раздел 1'!U120:U120)),"","Неверно!")</f>
        <v/>
      </c>
      <c r="B5145" s="418" t="s">
        <v>23181</v>
      </c>
      <c r="C5145" s="244" t="s">
        <v>4691</v>
      </c>
      <c r="D5145" s="244" t="s">
        <v>1488</v>
      </c>
      <c r="E5145" s="244" t="str">
        <f>CONCATENATE(SUM('Раздел 1'!AC120:AC120),"&lt;=",SUM('Раздел 1'!M120:M120),"-",SUM('Раздел 1'!U120:U120))</f>
        <v>0&lt;=0-0</v>
      </c>
    </row>
    <row r="5146" spans="1:5" s="102" customFormat="1" ht="25.5" x14ac:dyDescent="0.2">
      <c r="A5146" s="418" t="str">
        <f>IF((SUM('Раздел 1'!AC121:AC121)&lt;=SUM('Раздел 1'!M121:M121)-SUM('Раздел 1'!U121:U121)),"","Неверно!")</f>
        <v/>
      </c>
      <c r="B5146" s="418" t="s">
        <v>23181</v>
      </c>
      <c r="C5146" s="244" t="s">
        <v>4692</v>
      </c>
      <c r="D5146" s="244" t="s">
        <v>1488</v>
      </c>
      <c r="E5146" s="244" t="str">
        <f>CONCATENATE(SUM('Раздел 1'!AC121:AC121),"&lt;=",SUM('Раздел 1'!M121:M121),"-",SUM('Раздел 1'!U121:U121))</f>
        <v>0&lt;=0-0</v>
      </c>
    </row>
    <row r="5147" spans="1:5" s="102" customFormat="1" ht="25.5" x14ac:dyDescent="0.2">
      <c r="A5147" s="418" t="str">
        <f>IF((SUM('Раздел 1'!AC122:AC122)&lt;=SUM('Раздел 1'!M122:M122)-SUM('Раздел 1'!U122:U122)),"","Неверно!")</f>
        <v/>
      </c>
      <c r="B5147" s="418" t="s">
        <v>23181</v>
      </c>
      <c r="C5147" s="244" t="s">
        <v>4693</v>
      </c>
      <c r="D5147" s="244" t="s">
        <v>1488</v>
      </c>
      <c r="E5147" s="244" t="str">
        <f>CONCATENATE(SUM('Раздел 1'!AC122:AC122),"&lt;=",SUM('Раздел 1'!M122:M122),"-",SUM('Раздел 1'!U122:U122))</f>
        <v>0&lt;=0-0</v>
      </c>
    </row>
    <row r="5148" spans="1:5" s="102" customFormat="1" ht="25.5" x14ac:dyDescent="0.2">
      <c r="A5148" s="418" t="str">
        <f>IF((SUM('Раздел 1'!AC123:AC123)&lt;=SUM('Раздел 1'!M123:M123)-SUM('Раздел 1'!U123:U123)),"","Неверно!")</f>
        <v/>
      </c>
      <c r="B5148" s="418" t="s">
        <v>23181</v>
      </c>
      <c r="C5148" s="244" t="s">
        <v>4694</v>
      </c>
      <c r="D5148" s="244" t="s">
        <v>1488</v>
      </c>
      <c r="E5148" s="244" t="str">
        <f>CONCATENATE(SUM('Раздел 1'!AC123:AC123),"&lt;=",SUM('Раздел 1'!M123:M123),"-",SUM('Раздел 1'!U123:U123))</f>
        <v>0&lt;=0-0</v>
      </c>
    </row>
    <row r="5149" spans="1:5" s="102" customFormat="1" ht="25.5" x14ac:dyDescent="0.2">
      <c r="A5149" s="418" t="str">
        <f>IF((SUM('Раздел 1'!AC124:AC124)&lt;=SUM('Раздел 1'!M124:M124)-SUM('Раздел 1'!U124:U124)),"","Неверно!")</f>
        <v/>
      </c>
      <c r="B5149" s="418" t="s">
        <v>23181</v>
      </c>
      <c r="C5149" s="244" t="s">
        <v>4695</v>
      </c>
      <c r="D5149" s="244" t="s">
        <v>1488</v>
      </c>
      <c r="E5149" s="244" t="str">
        <f>CONCATENATE(SUM('Раздел 1'!AC124:AC124),"&lt;=",SUM('Раздел 1'!M124:M124),"-",SUM('Раздел 1'!U124:U124))</f>
        <v>0&lt;=0-0</v>
      </c>
    </row>
    <row r="5150" spans="1:5" s="102" customFormat="1" ht="25.5" x14ac:dyDescent="0.2">
      <c r="A5150" s="418" t="str">
        <f>IF((SUM('Раздел 1'!AC125:AC125)&lt;=SUM('Раздел 1'!M125:M125)-SUM('Раздел 1'!U125:U125)),"","Неверно!")</f>
        <v/>
      </c>
      <c r="B5150" s="418" t="s">
        <v>23181</v>
      </c>
      <c r="C5150" s="244" t="s">
        <v>4696</v>
      </c>
      <c r="D5150" s="244" t="s">
        <v>1488</v>
      </c>
      <c r="E5150" s="244" t="str">
        <f>CONCATENATE(SUM('Раздел 1'!AC125:AC125),"&lt;=",SUM('Раздел 1'!M125:M125),"-",SUM('Раздел 1'!U125:U125))</f>
        <v>0&lt;=0-0</v>
      </c>
    </row>
    <row r="5151" spans="1:5" s="102" customFormat="1" ht="25.5" x14ac:dyDescent="0.2">
      <c r="A5151" s="418" t="str">
        <f>IF((SUM('Раздел 1'!AC126:AC126)&lt;=SUM('Раздел 1'!M126:M126)-SUM('Раздел 1'!U126:U126)),"","Неверно!")</f>
        <v/>
      </c>
      <c r="B5151" s="418" t="s">
        <v>23181</v>
      </c>
      <c r="C5151" s="244" t="s">
        <v>4697</v>
      </c>
      <c r="D5151" s="244" t="s">
        <v>1488</v>
      </c>
      <c r="E5151" s="244" t="str">
        <f>CONCATENATE(SUM('Раздел 1'!AC126:AC126),"&lt;=",SUM('Раздел 1'!M126:M126),"-",SUM('Раздел 1'!U126:U126))</f>
        <v>0&lt;=0-0</v>
      </c>
    </row>
    <row r="5152" spans="1:5" s="102" customFormat="1" ht="25.5" x14ac:dyDescent="0.2">
      <c r="A5152" s="418" t="str">
        <f>IF((SUM('Раздел 1'!AC127:AC127)&lt;=SUM('Раздел 1'!M127:M127)-SUM('Раздел 1'!U127:U127)),"","Неверно!")</f>
        <v/>
      </c>
      <c r="B5152" s="418" t="s">
        <v>23181</v>
      </c>
      <c r="C5152" s="244" t="s">
        <v>4698</v>
      </c>
      <c r="D5152" s="244" t="s">
        <v>1488</v>
      </c>
      <c r="E5152" s="244" t="str">
        <f>CONCATENATE(SUM('Раздел 1'!AC127:AC127),"&lt;=",SUM('Раздел 1'!M127:M127),"-",SUM('Раздел 1'!U127:U127))</f>
        <v>0&lt;=0-0</v>
      </c>
    </row>
    <row r="5153" spans="1:5" s="102" customFormat="1" ht="25.5" x14ac:dyDescent="0.2">
      <c r="A5153" s="418" t="str">
        <f>IF((SUM('Раздел 1'!AC128:AC128)&lt;=SUM('Раздел 1'!M128:M128)-SUM('Раздел 1'!U128:U128)),"","Неверно!")</f>
        <v/>
      </c>
      <c r="B5153" s="418" t="s">
        <v>23181</v>
      </c>
      <c r="C5153" s="244" t="s">
        <v>4699</v>
      </c>
      <c r="D5153" s="244" t="s">
        <v>1488</v>
      </c>
      <c r="E5153" s="244" t="str">
        <f>CONCATENATE(SUM('Раздел 1'!AC128:AC128),"&lt;=",SUM('Раздел 1'!M128:M128),"-",SUM('Раздел 1'!U128:U128))</f>
        <v>0&lt;=0-0</v>
      </c>
    </row>
    <row r="5154" spans="1:5" s="102" customFormat="1" ht="25.5" x14ac:dyDescent="0.2">
      <c r="A5154" s="418" t="str">
        <f>IF((SUM('Раздел 1'!AC21:AC21)&lt;=SUM('Раздел 1'!M21:M21)-SUM('Раздел 1'!U21:U21)),"","Неверно!")</f>
        <v/>
      </c>
      <c r="B5154" s="418" t="s">
        <v>23181</v>
      </c>
      <c r="C5154" s="244" t="s">
        <v>4700</v>
      </c>
      <c r="D5154" s="244" t="s">
        <v>1488</v>
      </c>
      <c r="E5154" s="244" t="str">
        <f>CONCATENATE(SUM('Раздел 1'!AC21:AC21),"&lt;=",SUM('Раздел 1'!M21:M21),"-",SUM('Раздел 1'!U21:U21))</f>
        <v>0&lt;=0-0</v>
      </c>
    </row>
    <row r="5155" spans="1:5" s="102" customFormat="1" ht="25.5" x14ac:dyDescent="0.2">
      <c r="A5155" s="418" t="str">
        <f>IF((SUM('Раздел 1'!AC129:AC129)&lt;=SUM('Раздел 1'!M129:M129)-SUM('Раздел 1'!U129:U129)),"","Неверно!")</f>
        <v/>
      </c>
      <c r="B5155" s="418" t="s">
        <v>23181</v>
      </c>
      <c r="C5155" s="244" t="s">
        <v>4701</v>
      </c>
      <c r="D5155" s="244" t="s">
        <v>1488</v>
      </c>
      <c r="E5155" s="244" t="str">
        <f>CONCATENATE(SUM('Раздел 1'!AC129:AC129),"&lt;=",SUM('Раздел 1'!M129:M129),"-",SUM('Раздел 1'!U129:U129))</f>
        <v>0&lt;=0-0</v>
      </c>
    </row>
    <row r="5156" spans="1:5" s="102" customFormat="1" ht="25.5" x14ac:dyDescent="0.2">
      <c r="A5156" s="418" t="str">
        <f>IF((SUM('Раздел 1'!AC130:AC130)&lt;=SUM('Раздел 1'!M130:M130)-SUM('Раздел 1'!U130:U130)),"","Неверно!")</f>
        <v/>
      </c>
      <c r="B5156" s="418" t="s">
        <v>23181</v>
      </c>
      <c r="C5156" s="244" t="s">
        <v>4702</v>
      </c>
      <c r="D5156" s="244" t="s">
        <v>1488</v>
      </c>
      <c r="E5156" s="244" t="str">
        <f>CONCATENATE(SUM('Раздел 1'!AC130:AC130),"&lt;=",SUM('Раздел 1'!M130:M130),"-",SUM('Раздел 1'!U130:U130))</f>
        <v>0&lt;=0-0</v>
      </c>
    </row>
    <row r="5157" spans="1:5" s="102" customFormat="1" ht="25.5" x14ac:dyDescent="0.2">
      <c r="A5157" s="418" t="str">
        <f>IF((SUM('Раздел 1'!AC131:AC131)&lt;=SUM('Раздел 1'!M131:M131)-SUM('Раздел 1'!U131:U131)),"","Неверно!")</f>
        <v/>
      </c>
      <c r="B5157" s="418" t="s">
        <v>23181</v>
      </c>
      <c r="C5157" s="244" t="s">
        <v>4703</v>
      </c>
      <c r="D5157" s="244" t="s">
        <v>1488</v>
      </c>
      <c r="E5157" s="244" t="str">
        <f>CONCATENATE(SUM('Раздел 1'!AC131:AC131),"&lt;=",SUM('Раздел 1'!M131:M131),"-",SUM('Раздел 1'!U131:U131))</f>
        <v>0&lt;=0-0</v>
      </c>
    </row>
    <row r="5158" spans="1:5" s="102" customFormat="1" ht="25.5" x14ac:dyDescent="0.2">
      <c r="A5158" s="418" t="str">
        <f>IF((SUM('Раздел 1'!AC132:AC132)&lt;=SUM('Раздел 1'!M132:M132)-SUM('Раздел 1'!U132:U132)),"","Неверно!")</f>
        <v/>
      </c>
      <c r="B5158" s="418" t="s">
        <v>23181</v>
      </c>
      <c r="C5158" s="244" t="s">
        <v>4704</v>
      </c>
      <c r="D5158" s="244" t="s">
        <v>1488</v>
      </c>
      <c r="E5158" s="244" t="str">
        <f>CONCATENATE(SUM('Раздел 1'!AC132:AC132),"&lt;=",SUM('Раздел 1'!M132:M132),"-",SUM('Раздел 1'!U132:U132))</f>
        <v>0&lt;=0-0</v>
      </c>
    </row>
    <row r="5159" spans="1:5" s="102" customFormat="1" ht="25.5" x14ac:dyDescent="0.2">
      <c r="A5159" s="418" t="str">
        <f>IF((SUM('Раздел 1'!AC133:AC133)&lt;=SUM('Раздел 1'!M133:M133)-SUM('Раздел 1'!U133:U133)),"","Неверно!")</f>
        <v/>
      </c>
      <c r="B5159" s="418" t="s">
        <v>23181</v>
      </c>
      <c r="C5159" s="244" t="s">
        <v>4705</v>
      </c>
      <c r="D5159" s="244" t="s">
        <v>1488</v>
      </c>
      <c r="E5159" s="244" t="str">
        <f>CONCATENATE(SUM('Раздел 1'!AC133:AC133),"&lt;=",SUM('Раздел 1'!M133:M133),"-",SUM('Раздел 1'!U133:U133))</f>
        <v>0&lt;=0-0</v>
      </c>
    </row>
    <row r="5160" spans="1:5" s="102" customFormat="1" ht="25.5" x14ac:dyDescent="0.2">
      <c r="A5160" s="418" t="str">
        <f>IF((SUM('Раздел 1'!AC134:AC134)&lt;=SUM('Раздел 1'!M134:M134)-SUM('Раздел 1'!U134:U134)),"","Неверно!")</f>
        <v/>
      </c>
      <c r="B5160" s="418" t="s">
        <v>23181</v>
      </c>
      <c r="C5160" s="244" t="s">
        <v>4706</v>
      </c>
      <c r="D5160" s="244" t="s">
        <v>1488</v>
      </c>
      <c r="E5160" s="244" t="str">
        <f>CONCATENATE(SUM('Раздел 1'!AC134:AC134),"&lt;=",SUM('Раздел 1'!M134:M134),"-",SUM('Раздел 1'!U134:U134))</f>
        <v>0&lt;=0-0</v>
      </c>
    </row>
    <row r="5161" spans="1:5" s="102" customFormat="1" ht="25.5" x14ac:dyDescent="0.2">
      <c r="A5161" s="418" t="str">
        <f>IF((SUM('Раздел 1'!AC135:AC135)&lt;=SUM('Раздел 1'!M135:M135)-SUM('Раздел 1'!U135:U135)),"","Неверно!")</f>
        <v/>
      </c>
      <c r="B5161" s="418" t="s">
        <v>23181</v>
      </c>
      <c r="C5161" s="244" t="s">
        <v>4707</v>
      </c>
      <c r="D5161" s="244" t="s">
        <v>1488</v>
      </c>
      <c r="E5161" s="244" t="str">
        <f>CONCATENATE(SUM('Раздел 1'!AC135:AC135),"&lt;=",SUM('Раздел 1'!M135:M135),"-",SUM('Раздел 1'!U135:U135))</f>
        <v>0&lt;=0-0</v>
      </c>
    </row>
    <row r="5162" spans="1:5" s="102" customFormat="1" ht="25.5" x14ac:dyDescent="0.2">
      <c r="A5162" s="418" t="str">
        <f>IF((SUM('Раздел 1'!AC136:AC136)&lt;=SUM('Раздел 1'!M136:M136)-SUM('Раздел 1'!U136:U136)),"","Неверно!")</f>
        <v/>
      </c>
      <c r="B5162" s="418" t="s">
        <v>23181</v>
      </c>
      <c r="C5162" s="244" t="s">
        <v>4708</v>
      </c>
      <c r="D5162" s="244" t="s">
        <v>1488</v>
      </c>
      <c r="E5162" s="244" t="str">
        <f>CONCATENATE(SUM('Раздел 1'!AC136:AC136),"&lt;=",SUM('Раздел 1'!M136:M136),"-",SUM('Раздел 1'!U136:U136))</f>
        <v>0&lt;=0-0</v>
      </c>
    </row>
    <row r="5163" spans="1:5" s="102" customFormat="1" ht="25.5" x14ac:dyDescent="0.2">
      <c r="A5163" s="418" t="str">
        <f>IF((SUM('Раздел 1'!AC137:AC137)&lt;=SUM('Раздел 1'!M137:M137)-SUM('Раздел 1'!U137:U137)),"","Неверно!")</f>
        <v/>
      </c>
      <c r="B5163" s="418" t="s">
        <v>23181</v>
      </c>
      <c r="C5163" s="244" t="s">
        <v>4709</v>
      </c>
      <c r="D5163" s="244" t="s">
        <v>1488</v>
      </c>
      <c r="E5163" s="244" t="str">
        <f>CONCATENATE(SUM('Раздел 1'!AC137:AC137),"&lt;=",SUM('Раздел 1'!M137:M137),"-",SUM('Раздел 1'!U137:U137))</f>
        <v>0&lt;=0-0</v>
      </c>
    </row>
    <row r="5164" spans="1:5" s="102" customFormat="1" ht="25.5" x14ac:dyDescent="0.2">
      <c r="A5164" s="418" t="str">
        <f>IF((SUM('Раздел 1'!AC138:AC138)&lt;=SUM('Раздел 1'!M138:M138)-SUM('Раздел 1'!U138:U138)),"","Неверно!")</f>
        <v/>
      </c>
      <c r="B5164" s="418" t="s">
        <v>23181</v>
      </c>
      <c r="C5164" s="244" t="s">
        <v>4710</v>
      </c>
      <c r="D5164" s="244" t="s">
        <v>1488</v>
      </c>
      <c r="E5164" s="244" t="str">
        <f>CONCATENATE(SUM('Раздел 1'!AC138:AC138),"&lt;=",SUM('Раздел 1'!M138:M138),"-",SUM('Раздел 1'!U138:U138))</f>
        <v>0&lt;=0-0</v>
      </c>
    </row>
    <row r="5165" spans="1:5" s="102" customFormat="1" ht="25.5" x14ac:dyDescent="0.2">
      <c r="A5165" s="418" t="str">
        <f>IF((SUM('Раздел 1'!AC22:AC22)&lt;=SUM('Раздел 1'!M22:M22)-SUM('Раздел 1'!U22:U22)),"","Неверно!")</f>
        <v/>
      </c>
      <c r="B5165" s="418" t="s">
        <v>23181</v>
      </c>
      <c r="C5165" s="244" t="s">
        <v>4711</v>
      </c>
      <c r="D5165" s="244" t="s">
        <v>1488</v>
      </c>
      <c r="E5165" s="244" t="str">
        <f>CONCATENATE(SUM('Раздел 1'!AC22:AC22),"&lt;=",SUM('Раздел 1'!M22:M22),"-",SUM('Раздел 1'!U22:U22))</f>
        <v>0&lt;=0-0</v>
      </c>
    </row>
    <row r="5166" spans="1:5" s="102" customFormat="1" ht="25.5" x14ac:dyDescent="0.2">
      <c r="A5166" s="418" t="str">
        <f>IF((SUM('Раздел 1'!AC139:AC139)&lt;=SUM('Раздел 1'!M139:M139)-SUM('Раздел 1'!U139:U139)),"","Неверно!")</f>
        <v/>
      </c>
      <c r="B5166" s="418" t="s">
        <v>23181</v>
      </c>
      <c r="C5166" s="244" t="s">
        <v>4712</v>
      </c>
      <c r="D5166" s="244" t="s">
        <v>1488</v>
      </c>
      <c r="E5166" s="244" t="str">
        <f>CONCATENATE(SUM('Раздел 1'!AC139:AC139),"&lt;=",SUM('Раздел 1'!M139:M139),"-",SUM('Раздел 1'!U139:U139))</f>
        <v>0&lt;=0-0</v>
      </c>
    </row>
    <row r="5167" spans="1:5" s="102" customFormat="1" ht="25.5" x14ac:dyDescent="0.2">
      <c r="A5167" s="418" t="str">
        <f>IF((SUM('Раздел 1'!AC140:AC140)&lt;=SUM('Раздел 1'!M140:M140)-SUM('Раздел 1'!U140:U140)),"","Неверно!")</f>
        <v/>
      </c>
      <c r="B5167" s="418" t="s">
        <v>23181</v>
      </c>
      <c r="C5167" s="244" t="s">
        <v>4713</v>
      </c>
      <c r="D5167" s="244" t="s">
        <v>1488</v>
      </c>
      <c r="E5167" s="244" t="str">
        <f>CONCATENATE(SUM('Раздел 1'!AC140:AC140),"&lt;=",SUM('Раздел 1'!M140:M140),"-",SUM('Раздел 1'!U140:U140))</f>
        <v>0&lt;=0-0</v>
      </c>
    </row>
    <row r="5168" spans="1:5" s="102" customFormat="1" ht="25.5" x14ac:dyDescent="0.2">
      <c r="A5168" s="418" t="str">
        <f>IF((SUM('Раздел 1'!AC141:AC141)&lt;=SUM('Раздел 1'!M141:M141)-SUM('Раздел 1'!U141:U141)),"","Неверно!")</f>
        <v/>
      </c>
      <c r="B5168" s="418" t="s">
        <v>23181</v>
      </c>
      <c r="C5168" s="244" t="s">
        <v>4714</v>
      </c>
      <c r="D5168" s="244" t="s">
        <v>1488</v>
      </c>
      <c r="E5168" s="244" t="str">
        <f>CONCATENATE(SUM('Раздел 1'!AC141:AC141),"&lt;=",SUM('Раздел 1'!M141:M141),"-",SUM('Раздел 1'!U141:U141))</f>
        <v>0&lt;=0-0</v>
      </c>
    </row>
    <row r="5169" spans="1:5" s="102" customFormat="1" ht="25.5" x14ac:dyDescent="0.2">
      <c r="A5169" s="418" t="str">
        <f>IF((SUM('Раздел 1'!AC142:AC142)&lt;=SUM('Раздел 1'!M142:M142)-SUM('Раздел 1'!U142:U142)),"","Неверно!")</f>
        <v/>
      </c>
      <c r="B5169" s="418" t="s">
        <v>23181</v>
      </c>
      <c r="C5169" s="244" t="s">
        <v>4715</v>
      </c>
      <c r="D5169" s="244" t="s">
        <v>1488</v>
      </c>
      <c r="E5169" s="244" t="str">
        <f>CONCATENATE(SUM('Раздел 1'!AC142:AC142),"&lt;=",SUM('Раздел 1'!M142:M142),"-",SUM('Раздел 1'!U142:U142))</f>
        <v>0&lt;=0-0</v>
      </c>
    </row>
    <row r="5170" spans="1:5" s="102" customFormat="1" ht="25.5" x14ac:dyDescent="0.2">
      <c r="A5170" s="418" t="str">
        <f>IF((SUM('Раздел 1'!AC143:AC143)&lt;=SUM('Раздел 1'!M143:M143)-SUM('Раздел 1'!U143:U143)),"","Неверно!")</f>
        <v/>
      </c>
      <c r="B5170" s="418" t="s">
        <v>23181</v>
      </c>
      <c r="C5170" s="244" t="s">
        <v>4716</v>
      </c>
      <c r="D5170" s="244" t="s">
        <v>1488</v>
      </c>
      <c r="E5170" s="244" t="str">
        <f>CONCATENATE(SUM('Раздел 1'!AC143:AC143),"&lt;=",SUM('Раздел 1'!M143:M143),"-",SUM('Раздел 1'!U143:U143))</f>
        <v>0&lt;=0-0</v>
      </c>
    </row>
    <row r="5171" spans="1:5" s="102" customFormat="1" ht="25.5" x14ac:dyDescent="0.2">
      <c r="A5171" s="418" t="str">
        <f>IF((SUM('Раздел 1'!AC144:AC144)&lt;=SUM('Раздел 1'!M144:M144)-SUM('Раздел 1'!U144:U144)),"","Неверно!")</f>
        <v/>
      </c>
      <c r="B5171" s="418" t="s">
        <v>23181</v>
      </c>
      <c r="C5171" s="244" t="s">
        <v>4717</v>
      </c>
      <c r="D5171" s="244" t="s">
        <v>1488</v>
      </c>
      <c r="E5171" s="244" t="str">
        <f>CONCATENATE(SUM('Раздел 1'!AC144:AC144),"&lt;=",SUM('Раздел 1'!M144:M144),"-",SUM('Раздел 1'!U144:U144))</f>
        <v>0&lt;=0-0</v>
      </c>
    </row>
    <row r="5172" spans="1:5" s="102" customFormat="1" ht="25.5" x14ac:dyDescent="0.2">
      <c r="A5172" s="418" t="str">
        <f>IF((SUM('Раздел 1'!AC145:AC145)&lt;=SUM('Раздел 1'!M145:M145)-SUM('Раздел 1'!U145:U145)),"","Неверно!")</f>
        <v/>
      </c>
      <c r="B5172" s="418" t="s">
        <v>23181</v>
      </c>
      <c r="C5172" s="244" t="s">
        <v>4718</v>
      </c>
      <c r="D5172" s="244" t="s">
        <v>1488</v>
      </c>
      <c r="E5172" s="244" t="str">
        <f>CONCATENATE(SUM('Раздел 1'!AC145:AC145),"&lt;=",SUM('Раздел 1'!M145:M145),"-",SUM('Раздел 1'!U145:U145))</f>
        <v>0&lt;=0-0</v>
      </c>
    </row>
    <row r="5173" spans="1:5" s="102" customFormat="1" ht="25.5" x14ac:dyDescent="0.2">
      <c r="A5173" s="418" t="str">
        <f>IF((SUM('Раздел 1'!AC146:AC146)&lt;=SUM('Раздел 1'!M146:M146)-SUM('Раздел 1'!U146:U146)),"","Неверно!")</f>
        <v/>
      </c>
      <c r="B5173" s="418" t="s">
        <v>23181</v>
      </c>
      <c r="C5173" s="244" t="s">
        <v>4719</v>
      </c>
      <c r="D5173" s="244" t="s">
        <v>1488</v>
      </c>
      <c r="E5173" s="244" t="str">
        <f>CONCATENATE(SUM('Раздел 1'!AC146:AC146),"&lt;=",SUM('Раздел 1'!M146:M146),"-",SUM('Раздел 1'!U146:U146))</f>
        <v>0&lt;=0-0</v>
      </c>
    </row>
    <row r="5174" spans="1:5" s="102" customFormat="1" ht="25.5" x14ac:dyDescent="0.2">
      <c r="A5174" s="418" t="str">
        <f>IF((SUM('Раздел 1'!AC147:AC147)&lt;=SUM('Раздел 1'!M147:M147)-SUM('Раздел 1'!U147:U147)),"","Неверно!")</f>
        <v/>
      </c>
      <c r="B5174" s="418" t="s">
        <v>23181</v>
      </c>
      <c r="C5174" s="244" t="s">
        <v>4720</v>
      </c>
      <c r="D5174" s="244" t="s">
        <v>1488</v>
      </c>
      <c r="E5174" s="244" t="str">
        <f>CONCATENATE(SUM('Раздел 1'!AC147:AC147),"&lt;=",SUM('Раздел 1'!M147:M147),"-",SUM('Раздел 1'!U147:U147))</f>
        <v>0&lt;=0-0</v>
      </c>
    </row>
    <row r="5175" spans="1:5" s="102" customFormat="1" ht="25.5" x14ac:dyDescent="0.2">
      <c r="A5175" s="418" t="str">
        <f>IF((SUM('Раздел 1'!AC148:AC148)&lt;=SUM('Раздел 1'!M148:M148)-SUM('Раздел 1'!U148:U148)),"","Неверно!")</f>
        <v/>
      </c>
      <c r="B5175" s="418" t="s">
        <v>23181</v>
      </c>
      <c r="C5175" s="244" t="s">
        <v>4721</v>
      </c>
      <c r="D5175" s="244" t="s">
        <v>1488</v>
      </c>
      <c r="E5175" s="244" t="str">
        <f>CONCATENATE(SUM('Раздел 1'!AC148:AC148),"&lt;=",SUM('Раздел 1'!M148:M148),"-",SUM('Раздел 1'!U148:U148))</f>
        <v>0&lt;=0-0</v>
      </c>
    </row>
    <row r="5176" spans="1:5" s="102" customFormat="1" ht="25.5" x14ac:dyDescent="0.2">
      <c r="A5176" s="418" t="str">
        <f>IF((SUM('Раздел 1'!AC23:AC23)&lt;=SUM('Раздел 1'!M23:M23)-SUM('Раздел 1'!U23:U23)),"","Неверно!")</f>
        <v/>
      </c>
      <c r="B5176" s="418" t="s">
        <v>23181</v>
      </c>
      <c r="C5176" s="244" t="s">
        <v>4722</v>
      </c>
      <c r="D5176" s="244" t="s">
        <v>1488</v>
      </c>
      <c r="E5176" s="244" t="str">
        <f>CONCATENATE(SUM('Раздел 1'!AC23:AC23),"&lt;=",SUM('Раздел 1'!M23:M23),"-",SUM('Раздел 1'!U23:U23))</f>
        <v>0&lt;=0-0</v>
      </c>
    </row>
    <row r="5177" spans="1:5" s="102" customFormat="1" ht="25.5" x14ac:dyDescent="0.2">
      <c r="A5177" s="418" t="str">
        <f>IF((SUM('Раздел 1'!AC149:AC149)&lt;=SUM('Раздел 1'!M149:M149)-SUM('Раздел 1'!U149:U149)),"","Неверно!")</f>
        <v/>
      </c>
      <c r="B5177" s="418" t="s">
        <v>23181</v>
      </c>
      <c r="C5177" s="244" t="s">
        <v>4723</v>
      </c>
      <c r="D5177" s="244" t="s">
        <v>1488</v>
      </c>
      <c r="E5177" s="244" t="str">
        <f>CONCATENATE(SUM('Раздел 1'!AC149:AC149),"&lt;=",SUM('Раздел 1'!M149:M149),"-",SUM('Раздел 1'!U149:U149))</f>
        <v>0&lt;=0-0</v>
      </c>
    </row>
    <row r="5178" spans="1:5" s="102" customFormat="1" ht="25.5" x14ac:dyDescent="0.2">
      <c r="A5178" s="418" t="str">
        <f>IF((SUM('Раздел 1'!AC150:AC150)&lt;=SUM('Раздел 1'!M150:M150)-SUM('Раздел 1'!U150:U150)),"","Неверно!")</f>
        <v/>
      </c>
      <c r="B5178" s="418" t="s">
        <v>23181</v>
      </c>
      <c r="C5178" s="244" t="s">
        <v>4724</v>
      </c>
      <c r="D5178" s="244" t="s">
        <v>1488</v>
      </c>
      <c r="E5178" s="244" t="str">
        <f>CONCATENATE(SUM('Раздел 1'!AC150:AC150),"&lt;=",SUM('Раздел 1'!M150:M150),"-",SUM('Раздел 1'!U150:U150))</f>
        <v>0&lt;=0-0</v>
      </c>
    </row>
    <row r="5179" spans="1:5" s="102" customFormat="1" ht="25.5" x14ac:dyDescent="0.2">
      <c r="A5179" s="418" t="str">
        <f>IF((SUM('Раздел 1'!AC151:AC151)&lt;=SUM('Раздел 1'!M151:M151)-SUM('Раздел 1'!U151:U151)),"","Неверно!")</f>
        <v/>
      </c>
      <c r="B5179" s="418" t="s">
        <v>23181</v>
      </c>
      <c r="C5179" s="244" t="s">
        <v>4725</v>
      </c>
      <c r="D5179" s="244" t="s">
        <v>1488</v>
      </c>
      <c r="E5179" s="244" t="str">
        <f>CONCATENATE(SUM('Раздел 1'!AC151:AC151),"&lt;=",SUM('Раздел 1'!M151:M151),"-",SUM('Раздел 1'!U151:U151))</f>
        <v>0&lt;=0-0</v>
      </c>
    </row>
    <row r="5180" spans="1:5" s="102" customFormat="1" ht="25.5" x14ac:dyDescent="0.2">
      <c r="A5180" s="418" t="str">
        <f>IF((SUM('Раздел 1'!AC152:AC152)&lt;=SUM('Раздел 1'!M152:M152)-SUM('Раздел 1'!U152:U152)),"","Неверно!")</f>
        <v/>
      </c>
      <c r="B5180" s="418" t="s">
        <v>23181</v>
      </c>
      <c r="C5180" s="244" t="s">
        <v>4726</v>
      </c>
      <c r="D5180" s="244" t="s">
        <v>1488</v>
      </c>
      <c r="E5180" s="244" t="str">
        <f>CONCATENATE(SUM('Раздел 1'!AC152:AC152),"&lt;=",SUM('Раздел 1'!M152:M152),"-",SUM('Раздел 1'!U152:U152))</f>
        <v>0&lt;=0-0</v>
      </c>
    </row>
    <row r="5181" spans="1:5" s="102" customFormat="1" ht="25.5" x14ac:dyDescent="0.2">
      <c r="A5181" s="418" t="str">
        <f>IF((SUM('Раздел 1'!AC153:AC153)&lt;=SUM('Раздел 1'!M153:M153)-SUM('Раздел 1'!U153:U153)),"","Неверно!")</f>
        <v/>
      </c>
      <c r="B5181" s="418" t="s">
        <v>23181</v>
      </c>
      <c r="C5181" s="244" t="s">
        <v>4727</v>
      </c>
      <c r="D5181" s="244" t="s">
        <v>1488</v>
      </c>
      <c r="E5181" s="244" t="str">
        <f>CONCATENATE(SUM('Раздел 1'!AC153:AC153),"&lt;=",SUM('Раздел 1'!M153:M153),"-",SUM('Раздел 1'!U153:U153))</f>
        <v>0&lt;=9-1</v>
      </c>
    </row>
    <row r="5182" spans="1:5" s="102" customFormat="1" ht="25.5" x14ac:dyDescent="0.2">
      <c r="A5182" s="418" t="str">
        <f>IF((SUM('Раздел 1'!AC154:AC154)&lt;=SUM('Раздел 1'!M154:M154)-SUM('Раздел 1'!U154:U154)),"","Неверно!")</f>
        <v/>
      </c>
      <c r="B5182" s="418" t="s">
        <v>23181</v>
      </c>
      <c r="C5182" s="244" t="s">
        <v>4728</v>
      </c>
      <c r="D5182" s="244" t="s">
        <v>1488</v>
      </c>
      <c r="E5182" s="244" t="str">
        <f>CONCATENATE(SUM('Раздел 1'!AC154:AC154),"&lt;=",SUM('Раздел 1'!M154:M154),"-",SUM('Раздел 1'!U154:U154))</f>
        <v>0&lt;=0-0</v>
      </c>
    </row>
    <row r="5183" spans="1:5" s="102" customFormat="1" ht="25.5" x14ac:dyDescent="0.2">
      <c r="A5183" s="418" t="str">
        <f>IF((SUM('Раздел 1'!AC155:AC155)&lt;=SUM('Раздел 1'!M155:M155)-SUM('Раздел 1'!U155:U155)),"","Неверно!")</f>
        <v/>
      </c>
      <c r="B5183" s="418" t="s">
        <v>23181</v>
      </c>
      <c r="C5183" s="244" t="s">
        <v>4729</v>
      </c>
      <c r="D5183" s="244" t="s">
        <v>1488</v>
      </c>
      <c r="E5183" s="244" t="str">
        <f>CONCATENATE(SUM('Раздел 1'!AC155:AC155),"&lt;=",SUM('Раздел 1'!M155:M155),"-",SUM('Раздел 1'!U155:U155))</f>
        <v>0&lt;=0-0</v>
      </c>
    </row>
    <row r="5184" spans="1:5" s="102" customFormat="1" ht="25.5" x14ac:dyDescent="0.2">
      <c r="A5184" s="418" t="str">
        <f>IF((SUM('Раздел 1'!AC156:AC156)&lt;=SUM('Раздел 1'!M156:M156)-SUM('Раздел 1'!U156:U156)),"","Неверно!")</f>
        <v/>
      </c>
      <c r="B5184" s="418" t="s">
        <v>23181</v>
      </c>
      <c r="C5184" s="244" t="s">
        <v>4730</v>
      </c>
      <c r="D5184" s="244" t="s">
        <v>1488</v>
      </c>
      <c r="E5184" s="244" t="str">
        <f>CONCATENATE(SUM('Раздел 1'!AC156:AC156),"&lt;=",SUM('Раздел 1'!M156:M156),"-",SUM('Раздел 1'!U156:U156))</f>
        <v>0&lt;=0-0</v>
      </c>
    </row>
    <row r="5185" spans="1:5" s="102" customFormat="1" ht="25.5" x14ac:dyDescent="0.2">
      <c r="A5185" s="418" t="str">
        <f>IF((SUM('Раздел 1'!AC157:AC157)&lt;=SUM('Раздел 1'!M157:M157)-SUM('Раздел 1'!U157:U157)),"","Неверно!")</f>
        <v/>
      </c>
      <c r="B5185" s="418" t="s">
        <v>23181</v>
      </c>
      <c r="C5185" s="244" t="s">
        <v>4731</v>
      </c>
      <c r="D5185" s="244" t="s">
        <v>1488</v>
      </c>
      <c r="E5185" s="244" t="str">
        <f>CONCATENATE(SUM('Раздел 1'!AC157:AC157),"&lt;=",SUM('Раздел 1'!M157:M157),"-",SUM('Раздел 1'!U157:U157))</f>
        <v>0&lt;=0-0</v>
      </c>
    </row>
    <row r="5186" spans="1:5" s="102" customFormat="1" ht="25.5" x14ac:dyDescent="0.2">
      <c r="A5186" s="418" t="str">
        <f>IF((SUM('Раздел 1'!AC158:AC158)&lt;=SUM('Раздел 1'!M158:M158)-SUM('Раздел 1'!U158:U158)),"","Неверно!")</f>
        <v/>
      </c>
      <c r="B5186" s="418" t="s">
        <v>23181</v>
      </c>
      <c r="C5186" s="244" t="s">
        <v>4732</v>
      </c>
      <c r="D5186" s="244" t="s">
        <v>1488</v>
      </c>
      <c r="E5186" s="244" t="str">
        <f>CONCATENATE(SUM('Раздел 1'!AC158:AC158),"&lt;=",SUM('Раздел 1'!M158:M158),"-",SUM('Раздел 1'!U158:U158))</f>
        <v>0&lt;=0-0</v>
      </c>
    </row>
    <row r="5187" spans="1:5" s="102" customFormat="1" ht="25.5" x14ac:dyDescent="0.2">
      <c r="A5187" s="418" t="str">
        <f>IF((SUM('Раздел 1'!AC24:AC24)&lt;=SUM('Раздел 1'!M24:M24)-SUM('Раздел 1'!U24:U24)),"","Неверно!")</f>
        <v/>
      </c>
      <c r="B5187" s="418" t="s">
        <v>23181</v>
      </c>
      <c r="C5187" s="244" t="s">
        <v>4733</v>
      </c>
      <c r="D5187" s="244" t="s">
        <v>1488</v>
      </c>
      <c r="E5187" s="244" t="str">
        <f>CONCATENATE(SUM('Раздел 1'!AC24:AC24),"&lt;=",SUM('Раздел 1'!M24:M24),"-",SUM('Раздел 1'!U24:U24))</f>
        <v>0&lt;=0-0</v>
      </c>
    </row>
    <row r="5188" spans="1:5" s="102" customFormat="1" ht="25.5" x14ac:dyDescent="0.2">
      <c r="A5188" s="418" t="str">
        <f>IF((SUM('Раздел 1'!AC159:AC159)&lt;=SUM('Раздел 1'!M159:M159)-SUM('Раздел 1'!U159:U159)),"","Неверно!")</f>
        <v/>
      </c>
      <c r="B5188" s="418" t="s">
        <v>23181</v>
      </c>
      <c r="C5188" s="244" t="s">
        <v>4734</v>
      </c>
      <c r="D5188" s="244" t="s">
        <v>1488</v>
      </c>
      <c r="E5188" s="244" t="str">
        <f>CONCATENATE(SUM('Раздел 1'!AC159:AC159),"&lt;=",SUM('Раздел 1'!M159:M159),"-",SUM('Раздел 1'!U159:U159))</f>
        <v>0&lt;=0-0</v>
      </c>
    </row>
    <row r="5189" spans="1:5" s="102" customFormat="1" ht="25.5" x14ac:dyDescent="0.2">
      <c r="A5189" s="418" t="str">
        <f>IF((SUM('Раздел 1'!AC160:AC160)&lt;=SUM('Раздел 1'!M160:M160)-SUM('Раздел 1'!U160:U160)),"","Неверно!")</f>
        <v/>
      </c>
      <c r="B5189" s="418" t="s">
        <v>23181</v>
      </c>
      <c r="C5189" s="244" t="s">
        <v>4735</v>
      </c>
      <c r="D5189" s="244" t="s">
        <v>1488</v>
      </c>
      <c r="E5189" s="244" t="str">
        <f>CONCATENATE(SUM('Раздел 1'!AC160:AC160),"&lt;=",SUM('Раздел 1'!M160:M160),"-",SUM('Раздел 1'!U160:U160))</f>
        <v>0&lt;=0-0</v>
      </c>
    </row>
    <row r="5190" spans="1:5" s="102" customFormat="1" ht="25.5" x14ac:dyDescent="0.2">
      <c r="A5190" s="418" t="str">
        <f>IF((SUM('Раздел 1'!AC161:AC161)&lt;=SUM('Раздел 1'!M161:M161)-SUM('Раздел 1'!U161:U161)),"","Неверно!")</f>
        <v/>
      </c>
      <c r="B5190" s="418" t="s">
        <v>23181</v>
      </c>
      <c r="C5190" s="244" t="s">
        <v>4736</v>
      </c>
      <c r="D5190" s="244" t="s">
        <v>1488</v>
      </c>
      <c r="E5190" s="244" t="str">
        <f>CONCATENATE(SUM('Раздел 1'!AC161:AC161),"&lt;=",SUM('Раздел 1'!M161:M161),"-",SUM('Раздел 1'!U161:U161))</f>
        <v>0&lt;=0-0</v>
      </c>
    </row>
    <row r="5191" spans="1:5" s="102" customFormat="1" ht="25.5" x14ac:dyDescent="0.2">
      <c r="A5191" s="418" t="str">
        <f>IF((SUM('Раздел 1'!AC162:AC162)&lt;=SUM('Раздел 1'!M162:M162)-SUM('Раздел 1'!U162:U162)),"","Неверно!")</f>
        <v/>
      </c>
      <c r="B5191" s="418" t="s">
        <v>23181</v>
      </c>
      <c r="C5191" s="244" t="s">
        <v>4737</v>
      </c>
      <c r="D5191" s="244" t="s">
        <v>1488</v>
      </c>
      <c r="E5191" s="244" t="str">
        <f>CONCATENATE(SUM('Раздел 1'!AC162:AC162),"&lt;=",SUM('Раздел 1'!M162:M162),"-",SUM('Раздел 1'!U162:U162))</f>
        <v>0&lt;=0-0</v>
      </c>
    </row>
    <row r="5192" spans="1:5" s="102" customFormat="1" ht="25.5" x14ac:dyDescent="0.2">
      <c r="A5192" s="418" t="str">
        <f>IF((SUM('Раздел 1'!AC163:AC163)&lt;=SUM('Раздел 1'!M163:M163)-SUM('Раздел 1'!U163:U163)),"","Неверно!")</f>
        <v/>
      </c>
      <c r="B5192" s="418" t="s">
        <v>23181</v>
      </c>
      <c r="C5192" s="244" t="s">
        <v>4738</v>
      </c>
      <c r="D5192" s="244" t="s">
        <v>1488</v>
      </c>
      <c r="E5192" s="244" t="str">
        <f>CONCATENATE(SUM('Раздел 1'!AC163:AC163),"&lt;=",SUM('Раздел 1'!M163:M163),"-",SUM('Раздел 1'!U163:U163))</f>
        <v>0&lt;=0-0</v>
      </c>
    </row>
    <row r="5193" spans="1:5" s="102" customFormat="1" ht="25.5" x14ac:dyDescent="0.2">
      <c r="A5193" s="418" t="str">
        <f>IF((SUM('Раздел 1'!AC164:AC164)&lt;=SUM('Раздел 1'!M164:M164)-SUM('Раздел 1'!U164:U164)),"","Неверно!")</f>
        <v/>
      </c>
      <c r="B5193" s="418" t="s">
        <v>23181</v>
      </c>
      <c r="C5193" s="244" t="s">
        <v>4739</v>
      </c>
      <c r="D5193" s="244" t="s">
        <v>1488</v>
      </c>
      <c r="E5193" s="244" t="str">
        <f>CONCATENATE(SUM('Раздел 1'!AC164:AC164),"&lt;=",SUM('Раздел 1'!M164:M164),"-",SUM('Раздел 1'!U164:U164))</f>
        <v>0&lt;=0-0</v>
      </c>
    </row>
    <row r="5194" spans="1:5" s="102" customFormat="1" ht="25.5" x14ac:dyDescent="0.2">
      <c r="A5194" s="418" t="str">
        <f>IF((SUM('Раздел 1'!AC165:AC165)&lt;=SUM('Раздел 1'!M165:M165)-SUM('Раздел 1'!U165:U165)),"","Неверно!")</f>
        <v/>
      </c>
      <c r="B5194" s="418" t="s">
        <v>23181</v>
      </c>
      <c r="C5194" s="244" t="s">
        <v>4740</v>
      </c>
      <c r="D5194" s="244" t="s">
        <v>1488</v>
      </c>
      <c r="E5194" s="244" t="str">
        <f>CONCATENATE(SUM('Раздел 1'!AC165:AC165),"&lt;=",SUM('Раздел 1'!M165:M165),"-",SUM('Раздел 1'!U165:U165))</f>
        <v>0&lt;=0-0</v>
      </c>
    </row>
    <row r="5195" spans="1:5" s="102" customFormat="1" ht="25.5" x14ac:dyDescent="0.2">
      <c r="A5195" s="418" t="str">
        <f>IF((SUM('Раздел 1'!AC166:AC166)&lt;=SUM('Раздел 1'!M166:M166)-SUM('Раздел 1'!U166:U166)),"","Неверно!")</f>
        <v/>
      </c>
      <c r="B5195" s="418" t="s">
        <v>23181</v>
      </c>
      <c r="C5195" s="244" t="s">
        <v>4741</v>
      </c>
      <c r="D5195" s="244" t="s">
        <v>1488</v>
      </c>
      <c r="E5195" s="244" t="str">
        <f>CONCATENATE(SUM('Раздел 1'!AC166:AC166),"&lt;=",SUM('Раздел 1'!M166:M166),"-",SUM('Раздел 1'!U166:U166))</f>
        <v>0&lt;=0-0</v>
      </c>
    </row>
    <row r="5196" spans="1:5" s="102" customFormat="1" ht="25.5" x14ac:dyDescent="0.2">
      <c r="A5196" s="418" t="str">
        <f>IF((SUM('Раздел 1'!AC167:AC167)&lt;=SUM('Раздел 1'!M167:M167)-SUM('Раздел 1'!U167:U167)),"","Неверно!")</f>
        <v/>
      </c>
      <c r="B5196" s="418" t="s">
        <v>23181</v>
      </c>
      <c r="C5196" s="244" t="s">
        <v>4742</v>
      </c>
      <c r="D5196" s="244" t="s">
        <v>1488</v>
      </c>
      <c r="E5196" s="244" t="str">
        <f>CONCATENATE(SUM('Раздел 1'!AC167:AC167),"&lt;=",SUM('Раздел 1'!M167:M167),"-",SUM('Раздел 1'!U167:U167))</f>
        <v>0&lt;=0-0</v>
      </c>
    </row>
    <row r="5197" spans="1:5" s="102" customFormat="1" ht="25.5" x14ac:dyDescent="0.2">
      <c r="A5197" s="418" t="str">
        <f>IF((SUM('Раздел 1'!AC168:AC168)&lt;=SUM('Раздел 1'!M168:M168)-SUM('Раздел 1'!U168:U168)),"","Неверно!")</f>
        <v/>
      </c>
      <c r="B5197" s="418" t="s">
        <v>23181</v>
      </c>
      <c r="C5197" s="244" t="s">
        <v>4743</v>
      </c>
      <c r="D5197" s="244" t="s">
        <v>1488</v>
      </c>
      <c r="E5197" s="244" t="str">
        <f>CONCATENATE(SUM('Раздел 1'!AC168:AC168),"&lt;=",SUM('Раздел 1'!M168:M168),"-",SUM('Раздел 1'!U168:U168))</f>
        <v>0&lt;=0-0</v>
      </c>
    </row>
    <row r="5198" spans="1:5" s="102" customFormat="1" ht="25.5" x14ac:dyDescent="0.2">
      <c r="A5198" s="418" t="str">
        <f>IF((SUM('Раздел 1'!AC25:AC25)&lt;=SUM('Раздел 1'!M25:M25)-SUM('Раздел 1'!U25:U25)),"","Неверно!")</f>
        <v/>
      </c>
      <c r="B5198" s="418" t="s">
        <v>23181</v>
      </c>
      <c r="C5198" s="244" t="s">
        <v>4744</v>
      </c>
      <c r="D5198" s="244" t="s">
        <v>1488</v>
      </c>
      <c r="E5198" s="244" t="str">
        <f>CONCATENATE(SUM('Раздел 1'!AC25:AC25),"&lt;=",SUM('Раздел 1'!M25:M25),"-",SUM('Раздел 1'!U25:U25))</f>
        <v>0&lt;=0-0</v>
      </c>
    </row>
    <row r="5199" spans="1:5" s="102" customFormat="1" ht="25.5" x14ac:dyDescent="0.2">
      <c r="A5199" s="418" t="str">
        <f>IF((SUM('Раздел 1'!AC169:AC169)&lt;=SUM('Раздел 1'!M169:M169)-SUM('Раздел 1'!U169:U169)),"","Неверно!")</f>
        <v/>
      </c>
      <c r="B5199" s="418" t="s">
        <v>23181</v>
      </c>
      <c r="C5199" s="244" t="s">
        <v>4745</v>
      </c>
      <c r="D5199" s="244" t="s">
        <v>1488</v>
      </c>
      <c r="E5199" s="244" t="str">
        <f>CONCATENATE(SUM('Раздел 1'!AC169:AC169),"&lt;=",SUM('Раздел 1'!M169:M169),"-",SUM('Раздел 1'!U169:U169))</f>
        <v>0&lt;=0-0</v>
      </c>
    </row>
    <row r="5200" spans="1:5" s="102" customFormat="1" ht="25.5" x14ac:dyDescent="0.2">
      <c r="A5200" s="418" t="str">
        <f>IF((SUM('Раздел 1'!AC170:AC170)&lt;=SUM('Раздел 1'!M170:M170)-SUM('Раздел 1'!U170:U170)),"","Неверно!")</f>
        <v/>
      </c>
      <c r="B5200" s="418" t="s">
        <v>23181</v>
      </c>
      <c r="C5200" s="244" t="s">
        <v>4746</v>
      </c>
      <c r="D5200" s="244" t="s">
        <v>1488</v>
      </c>
      <c r="E5200" s="244" t="str">
        <f>CONCATENATE(SUM('Раздел 1'!AC170:AC170),"&lt;=",SUM('Раздел 1'!M170:M170),"-",SUM('Раздел 1'!U170:U170))</f>
        <v>0&lt;=0-0</v>
      </c>
    </row>
    <row r="5201" spans="1:5" s="102" customFormat="1" ht="25.5" x14ac:dyDescent="0.2">
      <c r="A5201" s="418" t="str">
        <f>IF((SUM('Раздел 1'!AC171:AC171)&lt;=SUM('Раздел 1'!M171:M171)-SUM('Раздел 1'!U171:U171)),"","Неверно!")</f>
        <v/>
      </c>
      <c r="B5201" s="418" t="s">
        <v>23181</v>
      </c>
      <c r="C5201" s="244" t="s">
        <v>4747</v>
      </c>
      <c r="D5201" s="244" t="s">
        <v>1488</v>
      </c>
      <c r="E5201" s="244" t="str">
        <f>CONCATENATE(SUM('Раздел 1'!AC171:AC171),"&lt;=",SUM('Раздел 1'!M171:M171),"-",SUM('Раздел 1'!U171:U171))</f>
        <v>0&lt;=0-0</v>
      </c>
    </row>
    <row r="5202" spans="1:5" s="102" customFormat="1" ht="25.5" x14ac:dyDescent="0.2">
      <c r="A5202" s="418" t="str">
        <f>IF((SUM('Раздел 1'!AC172:AC172)&lt;=SUM('Раздел 1'!M172:M172)-SUM('Раздел 1'!U172:U172)),"","Неверно!")</f>
        <v/>
      </c>
      <c r="B5202" s="418" t="s">
        <v>23181</v>
      </c>
      <c r="C5202" s="244" t="s">
        <v>4748</v>
      </c>
      <c r="D5202" s="244" t="s">
        <v>1488</v>
      </c>
      <c r="E5202" s="244" t="str">
        <f>CONCATENATE(SUM('Раздел 1'!AC172:AC172),"&lt;=",SUM('Раздел 1'!M172:M172),"-",SUM('Раздел 1'!U172:U172))</f>
        <v>0&lt;=0-0</v>
      </c>
    </row>
    <row r="5203" spans="1:5" s="102" customFormat="1" ht="25.5" x14ac:dyDescent="0.2">
      <c r="A5203" s="418" t="str">
        <f>IF((SUM('Раздел 1'!AC173:AC173)&lt;=SUM('Раздел 1'!M173:M173)-SUM('Раздел 1'!U173:U173)),"","Неверно!")</f>
        <v/>
      </c>
      <c r="B5203" s="418" t="s">
        <v>23181</v>
      </c>
      <c r="C5203" s="244" t="s">
        <v>4749</v>
      </c>
      <c r="D5203" s="244" t="s">
        <v>1488</v>
      </c>
      <c r="E5203" s="244" t="str">
        <f>CONCATENATE(SUM('Раздел 1'!AC173:AC173),"&lt;=",SUM('Раздел 1'!M173:M173),"-",SUM('Раздел 1'!U173:U173))</f>
        <v>0&lt;=0-0</v>
      </c>
    </row>
    <row r="5204" spans="1:5" s="102" customFormat="1" ht="25.5" x14ac:dyDescent="0.2">
      <c r="A5204" s="418" t="str">
        <f>IF((SUM('Раздел 1'!AC174:AC174)&lt;=SUM('Раздел 1'!M174:M174)-SUM('Раздел 1'!U174:U174)),"","Неверно!")</f>
        <v/>
      </c>
      <c r="B5204" s="418" t="s">
        <v>23181</v>
      </c>
      <c r="C5204" s="244" t="s">
        <v>4750</v>
      </c>
      <c r="D5204" s="244" t="s">
        <v>1488</v>
      </c>
      <c r="E5204" s="244" t="str">
        <f>CONCATENATE(SUM('Раздел 1'!AC174:AC174),"&lt;=",SUM('Раздел 1'!M174:M174),"-",SUM('Раздел 1'!U174:U174))</f>
        <v>0&lt;=0-0</v>
      </c>
    </row>
    <row r="5205" spans="1:5" s="102" customFormat="1" ht="25.5" x14ac:dyDescent="0.2">
      <c r="A5205" s="418" t="str">
        <f>IF((SUM('Раздел 1'!AC175:AC175)&lt;=SUM('Раздел 1'!M175:M175)-SUM('Раздел 1'!U175:U175)),"","Неверно!")</f>
        <v/>
      </c>
      <c r="B5205" s="418" t="s">
        <v>23181</v>
      </c>
      <c r="C5205" s="244" t="s">
        <v>4751</v>
      </c>
      <c r="D5205" s="244" t="s">
        <v>1488</v>
      </c>
      <c r="E5205" s="244" t="str">
        <f>CONCATENATE(SUM('Раздел 1'!AC175:AC175),"&lt;=",SUM('Раздел 1'!M175:M175),"-",SUM('Раздел 1'!U175:U175))</f>
        <v>0&lt;=0-0</v>
      </c>
    </row>
    <row r="5206" spans="1:5" s="102" customFormat="1" ht="25.5" x14ac:dyDescent="0.2">
      <c r="A5206" s="418" t="str">
        <f>IF((SUM('Раздел 1'!AC176:AC176)&lt;=SUM('Раздел 1'!M176:M176)-SUM('Раздел 1'!U176:U176)),"","Неверно!")</f>
        <v/>
      </c>
      <c r="B5206" s="418" t="s">
        <v>23181</v>
      </c>
      <c r="C5206" s="244" t="s">
        <v>4752</v>
      </c>
      <c r="D5206" s="244" t="s">
        <v>1488</v>
      </c>
      <c r="E5206" s="244" t="str">
        <f>CONCATENATE(SUM('Раздел 1'!AC176:AC176),"&lt;=",SUM('Раздел 1'!M176:M176),"-",SUM('Раздел 1'!U176:U176))</f>
        <v>0&lt;=0-0</v>
      </c>
    </row>
    <row r="5207" spans="1:5" s="102" customFormat="1" ht="25.5" x14ac:dyDescent="0.2">
      <c r="A5207" s="418" t="str">
        <f>IF((SUM('Раздел 1'!AC177:AC177)&lt;=SUM('Раздел 1'!M177:M177)-SUM('Раздел 1'!U177:U177)),"","Неверно!")</f>
        <v/>
      </c>
      <c r="B5207" s="418" t="s">
        <v>23181</v>
      </c>
      <c r="C5207" s="244" t="s">
        <v>4753</v>
      </c>
      <c r="D5207" s="244" t="s">
        <v>1488</v>
      </c>
      <c r="E5207" s="244" t="str">
        <f>CONCATENATE(SUM('Раздел 1'!AC177:AC177),"&lt;=",SUM('Раздел 1'!M177:M177),"-",SUM('Раздел 1'!U177:U177))</f>
        <v>0&lt;=0-0</v>
      </c>
    </row>
    <row r="5208" spans="1:5" s="102" customFormat="1" ht="25.5" x14ac:dyDescent="0.2">
      <c r="A5208" s="418" t="str">
        <f>IF((SUM('Раздел 1'!AC178:AC178)&lt;=SUM('Раздел 1'!M178:M178)-SUM('Раздел 1'!U178:U178)),"","Неверно!")</f>
        <v/>
      </c>
      <c r="B5208" s="418" t="s">
        <v>23181</v>
      </c>
      <c r="C5208" s="244" t="s">
        <v>4754</v>
      </c>
      <c r="D5208" s="244" t="s">
        <v>1488</v>
      </c>
      <c r="E5208" s="244" t="str">
        <f>CONCATENATE(SUM('Раздел 1'!AC178:AC178),"&lt;=",SUM('Раздел 1'!M178:M178),"-",SUM('Раздел 1'!U178:U178))</f>
        <v>0&lt;=0-0</v>
      </c>
    </row>
    <row r="5209" spans="1:5" s="102" customFormat="1" ht="25.5" x14ac:dyDescent="0.2">
      <c r="A5209" s="418" t="str">
        <f>IF((SUM('Раздел 1'!AC26:AC26)&lt;=SUM('Раздел 1'!M26:M26)-SUM('Раздел 1'!U26:U26)),"","Неверно!")</f>
        <v/>
      </c>
      <c r="B5209" s="418" t="s">
        <v>23181</v>
      </c>
      <c r="C5209" s="244" t="s">
        <v>4755</v>
      </c>
      <c r="D5209" s="244" t="s">
        <v>1488</v>
      </c>
      <c r="E5209" s="244" t="str">
        <f>CONCATENATE(SUM('Раздел 1'!AC26:AC26),"&lt;=",SUM('Раздел 1'!M26:M26),"-",SUM('Раздел 1'!U26:U26))</f>
        <v>0&lt;=0-0</v>
      </c>
    </row>
    <row r="5210" spans="1:5" s="102" customFormat="1" ht="25.5" x14ac:dyDescent="0.2">
      <c r="A5210" s="418" t="str">
        <f>IF((SUM('Раздел 1'!AC179:AC179)&lt;=SUM('Раздел 1'!M179:M179)-SUM('Раздел 1'!U179:U179)),"","Неверно!")</f>
        <v/>
      </c>
      <c r="B5210" s="418" t="s">
        <v>23181</v>
      </c>
      <c r="C5210" s="244" t="s">
        <v>4756</v>
      </c>
      <c r="D5210" s="244" t="s">
        <v>1488</v>
      </c>
      <c r="E5210" s="244" t="str">
        <f>CONCATENATE(SUM('Раздел 1'!AC179:AC179),"&lt;=",SUM('Раздел 1'!M179:M179),"-",SUM('Раздел 1'!U179:U179))</f>
        <v>0&lt;=0-0</v>
      </c>
    </row>
    <row r="5211" spans="1:5" s="102" customFormat="1" ht="25.5" x14ac:dyDescent="0.2">
      <c r="A5211" s="418" t="str">
        <f>IF((SUM('Раздел 1'!AC180:AC180)&lt;=SUM('Раздел 1'!M180:M180)-SUM('Раздел 1'!U180:U180)),"","Неверно!")</f>
        <v/>
      </c>
      <c r="B5211" s="418" t="s">
        <v>23181</v>
      </c>
      <c r="C5211" s="244" t="s">
        <v>4757</v>
      </c>
      <c r="D5211" s="244" t="s">
        <v>1488</v>
      </c>
      <c r="E5211" s="244" t="str">
        <f>CONCATENATE(SUM('Раздел 1'!AC180:AC180),"&lt;=",SUM('Раздел 1'!M180:M180),"-",SUM('Раздел 1'!U180:U180))</f>
        <v>0&lt;=0-0</v>
      </c>
    </row>
    <row r="5212" spans="1:5" s="102" customFormat="1" ht="25.5" x14ac:dyDescent="0.2">
      <c r="A5212" s="418" t="str">
        <f>IF((SUM('Раздел 1'!AC181:AC181)&lt;=SUM('Раздел 1'!M181:M181)-SUM('Раздел 1'!U181:U181)),"","Неверно!")</f>
        <v/>
      </c>
      <c r="B5212" s="418" t="s">
        <v>23181</v>
      </c>
      <c r="C5212" s="244" t="s">
        <v>4758</v>
      </c>
      <c r="D5212" s="244" t="s">
        <v>1488</v>
      </c>
      <c r="E5212" s="244" t="str">
        <f>CONCATENATE(SUM('Раздел 1'!AC181:AC181),"&lt;=",SUM('Раздел 1'!M181:M181),"-",SUM('Раздел 1'!U181:U181))</f>
        <v>0&lt;=0-0</v>
      </c>
    </row>
    <row r="5213" spans="1:5" s="102" customFormat="1" ht="25.5" x14ac:dyDescent="0.2">
      <c r="A5213" s="418" t="str">
        <f>IF((SUM('Раздел 1'!AC182:AC182)&lt;=SUM('Раздел 1'!M182:M182)-SUM('Раздел 1'!U182:U182)),"","Неверно!")</f>
        <v/>
      </c>
      <c r="B5213" s="418" t="s">
        <v>23181</v>
      </c>
      <c r="C5213" s="244" t="s">
        <v>4759</v>
      </c>
      <c r="D5213" s="244" t="s">
        <v>1488</v>
      </c>
      <c r="E5213" s="244" t="str">
        <f>CONCATENATE(SUM('Раздел 1'!AC182:AC182),"&lt;=",SUM('Раздел 1'!M182:M182),"-",SUM('Раздел 1'!U182:U182))</f>
        <v>0&lt;=0-0</v>
      </c>
    </row>
    <row r="5214" spans="1:5" s="102" customFormat="1" ht="25.5" x14ac:dyDescent="0.2">
      <c r="A5214" s="418" t="str">
        <f>IF((SUM('Раздел 1'!AC183:AC183)&lt;=SUM('Раздел 1'!M183:M183)-SUM('Раздел 1'!U183:U183)),"","Неверно!")</f>
        <v/>
      </c>
      <c r="B5214" s="418" t="s">
        <v>23181</v>
      </c>
      <c r="C5214" s="244" t="s">
        <v>4760</v>
      </c>
      <c r="D5214" s="244" t="s">
        <v>1488</v>
      </c>
      <c r="E5214" s="244" t="str">
        <f>CONCATENATE(SUM('Раздел 1'!AC183:AC183),"&lt;=",SUM('Раздел 1'!M183:M183),"-",SUM('Раздел 1'!U183:U183))</f>
        <v>0&lt;=0-0</v>
      </c>
    </row>
    <row r="5215" spans="1:5" s="102" customFormat="1" ht="25.5" x14ac:dyDescent="0.2">
      <c r="A5215" s="418" t="str">
        <f>IF((SUM('Раздел 1'!AC184:AC184)&lt;=SUM('Раздел 1'!M184:M184)-SUM('Раздел 1'!U184:U184)),"","Неверно!")</f>
        <v/>
      </c>
      <c r="B5215" s="418" t="s">
        <v>23181</v>
      </c>
      <c r="C5215" s="244" t="s">
        <v>4761</v>
      </c>
      <c r="D5215" s="244" t="s">
        <v>1488</v>
      </c>
      <c r="E5215" s="244" t="str">
        <f>CONCATENATE(SUM('Раздел 1'!AC184:AC184),"&lt;=",SUM('Раздел 1'!M184:M184),"-",SUM('Раздел 1'!U184:U184))</f>
        <v>0&lt;=0-0</v>
      </c>
    </row>
    <row r="5216" spans="1:5" s="102" customFormat="1" ht="25.5" x14ac:dyDescent="0.2">
      <c r="A5216" s="418" t="str">
        <f>IF((SUM('Раздел 1'!AC185:AC185)&lt;=SUM('Раздел 1'!M185:M185)-SUM('Раздел 1'!U185:U185)),"","Неверно!")</f>
        <v/>
      </c>
      <c r="B5216" s="418" t="s">
        <v>23181</v>
      </c>
      <c r="C5216" s="244" t="s">
        <v>4762</v>
      </c>
      <c r="D5216" s="244" t="s">
        <v>1488</v>
      </c>
      <c r="E5216" s="244" t="str">
        <f>CONCATENATE(SUM('Раздел 1'!AC185:AC185),"&lt;=",SUM('Раздел 1'!M185:M185),"-",SUM('Раздел 1'!U185:U185))</f>
        <v>0&lt;=0-0</v>
      </c>
    </row>
    <row r="5217" spans="1:5" s="102" customFormat="1" ht="25.5" x14ac:dyDescent="0.2">
      <c r="A5217" s="418" t="str">
        <f>IF((SUM('Раздел 1'!AC186:AC186)&lt;=SUM('Раздел 1'!M186:M186)-SUM('Раздел 1'!U186:U186)),"","Неверно!")</f>
        <v/>
      </c>
      <c r="B5217" s="418" t="s">
        <v>23181</v>
      </c>
      <c r="C5217" s="244" t="s">
        <v>4763</v>
      </c>
      <c r="D5217" s="244" t="s">
        <v>1488</v>
      </c>
      <c r="E5217" s="244" t="str">
        <f>CONCATENATE(SUM('Раздел 1'!AC186:AC186),"&lt;=",SUM('Раздел 1'!M186:M186),"-",SUM('Раздел 1'!U186:U186))</f>
        <v>0&lt;=0-0</v>
      </c>
    </row>
    <row r="5218" spans="1:5" s="102" customFormat="1" ht="25.5" x14ac:dyDescent="0.2">
      <c r="A5218" s="418" t="str">
        <f>IF((SUM('Раздел 1'!AC187:AC187)&lt;=SUM('Раздел 1'!M187:M187)-SUM('Раздел 1'!U187:U187)),"","Неверно!")</f>
        <v/>
      </c>
      <c r="B5218" s="418" t="s">
        <v>23181</v>
      </c>
      <c r="C5218" s="244" t="s">
        <v>4764</v>
      </c>
      <c r="D5218" s="244" t="s">
        <v>1488</v>
      </c>
      <c r="E5218" s="244" t="str">
        <f>CONCATENATE(SUM('Раздел 1'!AC187:AC187),"&lt;=",SUM('Раздел 1'!M187:M187),"-",SUM('Раздел 1'!U187:U187))</f>
        <v>0&lt;=0-0</v>
      </c>
    </row>
    <row r="5219" spans="1:5" s="102" customFormat="1" ht="25.5" x14ac:dyDescent="0.2">
      <c r="A5219" s="418" t="str">
        <f>IF((SUM('Раздел 1'!AC188:AC188)&lt;=SUM('Раздел 1'!M188:M188)-SUM('Раздел 1'!U188:U188)),"","Неверно!")</f>
        <v/>
      </c>
      <c r="B5219" s="418" t="s">
        <v>23181</v>
      </c>
      <c r="C5219" s="244" t="s">
        <v>4765</v>
      </c>
      <c r="D5219" s="244" t="s">
        <v>1488</v>
      </c>
      <c r="E5219" s="244" t="str">
        <f>CONCATENATE(SUM('Раздел 1'!AC188:AC188),"&lt;=",SUM('Раздел 1'!M188:M188),"-",SUM('Раздел 1'!U188:U188))</f>
        <v>0&lt;=0-0</v>
      </c>
    </row>
    <row r="5220" spans="1:5" s="102" customFormat="1" ht="25.5" x14ac:dyDescent="0.2">
      <c r="A5220" s="418" t="str">
        <f>IF((SUM('Раздел 1'!AC27:AC27)&lt;=SUM('Раздел 1'!M27:M27)-SUM('Раздел 1'!U27:U27)),"","Неверно!")</f>
        <v/>
      </c>
      <c r="B5220" s="418" t="s">
        <v>23181</v>
      </c>
      <c r="C5220" s="244" t="s">
        <v>4766</v>
      </c>
      <c r="D5220" s="244" t="s">
        <v>1488</v>
      </c>
      <c r="E5220" s="244" t="str">
        <f>CONCATENATE(SUM('Раздел 1'!AC27:AC27),"&lt;=",SUM('Раздел 1'!M27:M27),"-",SUM('Раздел 1'!U27:U27))</f>
        <v>0&lt;=0-0</v>
      </c>
    </row>
    <row r="5221" spans="1:5" s="102" customFormat="1" ht="25.5" x14ac:dyDescent="0.2">
      <c r="A5221" s="418" t="str">
        <f>IF((SUM('Раздел 1'!AC189:AC189)&lt;=SUM('Раздел 1'!M189:M189)-SUM('Раздел 1'!U189:U189)),"","Неверно!")</f>
        <v/>
      </c>
      <c r="B5221" s="418" t="s">
        <v>23181</v>
      </c>
      <c r="C5221" s="244" t="s">
        <v>4767</v>
      </c>
      <c r="D5221" s="244" t="s">
        <v>1488</v>
      </c>
      <c r="E5221" s="244" t="str">
        <f>CONCATENATE(SUM('Раздел 1'!AC189:AC189),"&lt;=",SUM('Раздел 1'!M189:M189),"-",SUM('Раздел 1'!U189:U189))</f>
        <v>0&lt;=0-0</v>
      </c>
    </row>
    <row r="5222" spans="1:5" s="102" customFormat="1" ht="25.5" x14ac:dyDescent="0.2">
      <c r="A5222" s="418" t="str">
        <f>IF((SUM('Раздел 1'!AC190:AC190)&lt;=SUM('Раздел 1'!M190:M190)-SUM('Раздел 1'!U190:U190)),"","Неверно!")</f>
        <v/>
      </c>
      <c r="B5222" s="418" t="s">
        <v>23181</v>
      </c>
      <c r="C5222" s="244" t="s">
        <v>4768</v>
      </c>
      <c r="D5222" s="244" t="s">
        <v>1488</v>
      </c>
      <c r="E5222" s="244" t="str">
        <f>CONCATENATE(SUM('Раздел 1'!AC190:AC190),"&lt;=",SUM('Раздел 1'!M190:M190),"-",SUM('Раздел 1'!U190:U190))</f>
        <v>0&lt;=0-0</v>
      </c>
    </row>
    <row r="5223" spans="1:5" s="102" customFormat="1" ht="25.5" x14ac:dyDescent="0.2">
      <c r="A5223" s="418" t="str">
        <f>IF((SUM('Раздел 1'!AC191:AC191)&lt;=SUM('Раздел 1'!M191:M191)-SUM('Раздел 1'!U191:U191)),"","Неверно!")</f>
        <v/>
      </c>
      <c r="B5223" s="418" t="s">
        <v>23181</v>
      </c>
      <c r="C5223" s="244" t="s">
        <v>4769</v>
      </c>
      <c r="D5223" s="244" t="s">
        <v>1488</v>
      </c>
      <c r="E5223" s="244" t="str">
        <f>CONCATENATE(SUM('Раздел 1'!AC191:AC191),"&lt;=",SUM('Раздел 1'!M191:M191),"-",SUM('Раздел 1'!U191:U191))</f>
        <v>0&lt;=0-0</v>
      </c>
    </row>
    <row r="5224" spans="1:5" s="102" customFormat="1" ht="25.5" x14ac:dyDescent="0.2">
      <c r="A5224" s="418" t="str">
        <f>IF((SUM('Раздел 1'!AC192:AC192)&lt;=SUM('Раздел 1'!M192:M192)-SUM('Раздел 1'!U192:U192)),"","Неверно!")</f>
        <v/>
      </c>
      <c r="B5224" s="418" t="s">
        <v>23181</v>
      </c>
      <c r="C5224" s="244" t="s">
        <v>4770</v>
      </c>
      <c r="D5224" s="244" t="s">
        <v>1488</v>
      </c>
      <c r="E5224" s="244" t="str">
        <f>CONCATENATE(SUM('Раздел 1'!AC192:AC192),"&lt;=",SUM('Раздел 1'!M192:M192),"-",SUM('Раздел 1'!U192:U192))</f>
        <v>0&lt;=0-0</v>
      </c>
    </row>
    <row r="5225" spans="1:5" s="102" customFormat="1" ht="25.5" x14ac:dyDescent="0.2">
      <c r="A5225" s="418" t="str">
        <f>IF((SUM('Раздел 1'!AC193:AC193)&lt;=SUM('Раздел 1'!M193:M193)-SUM('Раздел 1'!U193:U193)),"","Неверно!")</f>
        <v/>
      </c>
      <c r="B5225" s="418" t="s">
        <v>23181</v>
      </c>
      <c r="C5225" s="244" t="s">
        <v>4771</v>
      </c>
      <c r="D5225" s="244" t="s">
        <v>1488</v>
      </c>
      <c r="E5225" s="244" t="str">
        <f>CONCATENATE(SUM('Раздел 1'!AC193:AC193),"&lt;=",SUM('Раздел 1'!M193:M193),"-",SUM('Раздел 1'!U193:U193))</f>
        <v>0&lt;=0-0</v>
      </c>
    </row>
    <row r="5226" spans="1:5" s="102" customFormat="1" ht="25.5" x14ac:dyDescent="0.2">
      <c r="A5226" s="418" t="str">
        <f>IF((SUM('Раздел 1'!AC194:AC194)&lt;=SUM('Раздел 1'!M194:M194)-SUM('Раздел 1'!U194:U194)),"","Неверно!")</f>
        <v/>
      </c>
      <c r="B5226" s="418" t="s">
        <v>23181</v>
      </c>
      <c r="C5226" s="244" t="s">
        <v>4772</v>
      </c>
      <c r="D5226" s="244" t="s">
        <v>1488</v>
      </c>
      <c r="E5226" s="244" t="str">
        <f>CONCATENATE(SUM('Раздел 1'!AC194:AC194),"&lt;=",SUM('Раздел 1'!M194:M194),"-",SUM('Раздел 1'!U194:U194))</f>
        <v>0&lt;=0-0</v>
      </c>
    </row>
    <row r="5227" spans="1:5" s="102" customFormat="1" ht="25.5" x14ac:dyDescent="0.2">
      <c r="A5227" s="418" t="str">
        <f>IF((SUM('Раздел 1'!AC195:AC195)&lt;=SUM('Раздел 1'!M195:M195)-SUM('Раздел 1'!U195:U195)),"","Неверно!")</f>
        <v/>
      </c>
      <c r="B5227" s="418" t="s">
        <v>23181</v>
      </c>
      <c r="C5227" s="244" t="s">
        <v>4773</v>
      </c>
      <c r="D5227" s="244" t="s">
        <v>1488</v>
      </c>
      <c r="E5227" s="244" t="str">
        <f>CONCATENATE(SUM('Раздел 1'!AC195:AC195),"&lt;=",SUM('Раздел 1'!M195:M195),"-",SUM('Раздел 1'!U195:U195))</f>
        <v>0&lt;=0-0</v>
      </c>
    </row>
    <row r="5228" spans="1:5" s="102" customFormat="1" ht="25.5" x14ac:dyDescent="0.2">
      <c r="A5228" s="418" t="str">
        <f>IF((SUM('Раздел 1'!AC196:AC196)&lt;=SUM('Раздел 1'!M196:M196)-SUM('Раздел 1'!U196:U196)),"","Неверно!")</f>
        <v/>
      </c>
      <c r="B5228" s="418" t="s">
        <v>23181</v>
      </c>
      <c r="C5228" s="244" t="s">
        <v>4774</v>
      </c>
      <c r="D5228" s="244" t="s">
        <v>1488</v>
      </c>
      <c r="E5228" s="244" t="str">
        <f>CONCATENATE(SUM('Раздел 1'!AC196:AC196),"&lt;=",SUM('Раздел 1'!M196:M196),"-",SUM('Раздел 1'!U196:U196))</f>
        <v>0&lt;=0-0</v>
      </c>
    </row>
    <row r="5229" spans="1:5" s="102" customFormat="1" ht="25.5" x14ac:dyDescent="0.2">
      <c r="A5229" s="418" t="str">
        <f>IF((SUM('Раздел 1'!AC197:AC197)&lt;=SUM('Раздел 1'!M197:M197)-SUM('Раздел 1'!U197:U197)),"","Неверно!")</f>
        <v/>
      </c>
      <c r="B5229" s="418" t="s">
        <v>23181</v>
      </c>
      <c r="C5229" s="244" t="s">
        <v>4775</v>
      </c>
      <c r="D5229" s="244" t="s">
        <v>1488</v>
      </c>
      <c r="E5229" s="244" t="str">
        <f>CONCATENATE(SUM('Раздел 1'!AC197:AC197),"&lt;=",SUM('Раздел 1'!M197:M197),"-",SUM('Раздел 1'!U197:U197))</f>
        <v>0&lt;=0-0</v>
      </c>
    </row>
    <row r="5230" spans="1:5" s="102" customFormat="1" ht="25.5" x14ac:dyDescent="0.2">
      <c r="A5230" s="418" t="str">
        <f>IF((SUM('Раздел 1'!AC198:AC198)&lt;=SUM('Раздел 1'!M198:M198)-SUM('Раздел 1'!U198:U198)),"","Неверно!")</f>
        <v/>
      </c>
      <c r="B5230" s="418" t="s">
        <v>23181</v>
      </c>
      <c r="C5230" s="244" t="s">
        <v>4776</v>
      </c>
      <c r="D5230" s="244" t="s">
        <v>1488</v>
      </c>
      <c r="E5230" s="244" t="str">
        <f>CONCATENATE(SUM('Раздел 1'!AC198:AC198),"&lt;=",SUM('Раздел 1'!M198:M198),"-",SUM('Раздел 1'!U198:U198))</f>
        <v>0&lt;=0-0</v>
      </c>
    </row>
    <row r="5231" spans="1:5" s="102" customFormat="1" ht="25.5" x14ac:dyDescent="0.2">
      <c r="A5231" s="418" t="str">
        <f>IF((SUM('Раздел 1'!AC28:AC28)&lt;=SUM('Раздел 1'!M28:M28)-SUM('Раздел 1'!U28:U28)),"","Неверно!")</f>
        <v/>
      </c>
      <c r="B5231" s="418" t="s">
        <v>23181</v>
      </c>
      <c r="C5231" s="244" t="s">
        <v>4777</v>
      </c>
      <c r="D5231" s="244" t="s">
        <v>1488</v>
      </c>
      <c r="E5231" s="244" t="str">
        <f>CONCATENATE(SUM('Раздел 1'!AC28:AC28),"&lt;=",SUM('Раздел 1'!M28:M28),"-",SUM('Раздел 1'!U28:U28))</f>
        <v>0&lt;=0-0</v>
      </c>
    </row>
    <row r="5232" spans="1:5" s="102" customFormat="1" ht="25.5" x14ac:dyDescent="0.2">
      <c r="A5232" s="418" t="str">
        <f>IF((SUM('Раздел 1'!AC199:AC199)&lt;=SUM('Раздел 1'!M199:M199)-SUM('Раздел 1'!U199:U199)),"","Неверно!")</f>
        <v/>
      </c>
      <c r="B5232" s="418" t="s">
        <v>23181</v>
      </c>
      <c r="C5232" s="244" t="s">
        <v>4778</v>
      </c>
      <c r="D5232" s="244" t="s">
        <v>1488</v>
      </c>
      <c r="E5232" s="244" t="str">
        <f>CONCATENATE(SUM('Раздел 1'!AC199:AC199),"&lt;=",SUM('Раздел 1'!M199:M199),"-",SUM('Раздел 1'!U199:U199))</f>
        <v>0&lt;=0-0</v>
      </c>
    </row>
    <row r="5233" spans="1:5" s="102" customFormat="1" ht="25.5" x14ac:dyDescent="0.2">
      <c r="A5233" s="418" t="str">
        <f>IF((SUM('Раздел 1'!AC200:AC200)&lt;=SUM('Раздел 1'!M200:M200)-SUM('Раздел 1'!U200:U200)),"","Неверно!")</f>
        <v/>
      </c>
      <c r="B5233" s="418" t="s">
        <v>23181</v>
      </c>
      <c r="C5233" s="244" t="s">
        <v>4779</v>
      </c>
      <c r="D5233" s="244" t="s">
        <v>1488</v>
      </c>
      <c r="E5233" s="244" t="str">
        <f>CONCATENATE(SUM('Раздел 1'!AC200:AC200),"&lt;=",SUM('Раздел 1'!M200:M200),"-",SUM('Раздел 1'!U200:U200))</f>
        <v>0&lt;=0-0</v>
      </c>
    </row>
    <row r="5234" spans="1:5" s="102" customFormat="1" ht="25.5" x14ac:dyDescent="0.2">
      <c r="A5234" s="418" t="str">
        <f>IF((SUM('Раздел 1'!AC201:AC201)&lt;=SUM('Раздел 1'!M201:M201)-SUM('Раздел 1'!U201:U201)),"","Неверно!")</f>
        <v/>
      </c>
      <c r="B5234" s="418" t="s">
        <v>23181</v>
      </c>
      <c r="C5234" s="244" t="s">
        <v>4780</v>
      </c>
      <c r="D5234" s="244" t="s">
        <v>1488</v>
      </c>
      <c r="E5234" s="244" t="str">
        <f>CONCATENATE(SUM('Раздел 1'!AC201:AC201),"&lt;=",SUM('Раздел 1'!M201:M201),"-",SUM('Раздел 1'!U201:U201))</f>
        <v>0&lt;=0-0</v>
      </c>
    </row>
    <row r="5235" spans="1:5" s="102" customFormat="1" ht="25.5" x14ac:dyDescent="0.2">
      <c r="A5235" s="418" t="str">
        <f>IF((SUM('Раздел 1'!AC202:AC202)&lt;=SUM('Раздел 1'!M202:M202)-SUM('Раздел 1'!U202:U202)),"","Неверно!")</f>
        <v/>
      </c>
      <c r="B5235" s="418" t="s">
        <v>23181</v>
      </c>
      <c r="C5235" s="244" t="s">
        <v>4781</v>
      </c>
      <c r="D5235" s="244" t="s">
        <v>1488</v>
      </c>
      <c r="E5235" s="244" t="str">
        <f>CONCATENATE(SUM('Раздел 1'!AC202:AC202),"&lt;=",SUM('Раздел 1'!M202:M202),"-",SUM('Раздел 1'!U202:U202))</f>
        <v>0&lt;=0-0</v>
      </c>
    </row>
    <row r="5236" spans="1:5" s="102" customFormat="1" ht="25.5" x14ac:dyDescent="0.2">
      <c r="A5236" s="418" t="str">
        <f>IF((SUM('Раздел 1'!AC203:AC203)&lt;=SUM('Раздел 1'!M203:M203)-SUM('Раздел 1'!U203:U203)),"","Неверно!")</f>
        <v/>
      </c>
      <c r="B5236" s="418" t="s">
        <v>23181</v>
      </c>
      <c r="C5236" s="244" t="s">
        <v>4782</v>
      </c>
      <c r="D5236" s="244" t="s">
        <v>1488</v>
      </c>
      <c r="E5236" s="244" t="str">
        <f>CONCATENATE(SUM('Раздел 1'!AC203:AC203),"&lt;=",SUM('Раздел 1'!M203:M203),"-",SUM('Раздел 1'!U203:U203))</f>
        <v>0&lt;=0-0</v>
      </c>
    </row>
    <row r="5237" spans="1:5" s="102" customFormat="1" ht="25.5" x14ac:dyDescent="0.2">
      <c r="A5237" s="418" t="str">
        <f>IF((SUM('Раздел 1'!AC204:AC204)&lt;=SUM('Раздел 1'!M204:M204)-SUM('Раздел 1'!U204:U204)),"","Неверно!")</f>
        <v/>
      </c>
      <c r="B5237" s="418" t="s">
        <v>23181</v>
      </c>
      <c r="C5237" s="244" t="s">
        <v>4783</v>
      </c>
      <c r="D5237" s="244" t="s">
        <v>1488</v>
      </c>
      <c r="E5237" s="244" t="str">
        <f>CONCATENATE(SUM('Раздел 1'!AC204:AC204),"&lt;=",SUM('Раздел 1'!M204:M204),"-",SUM('Раздел 1'!U204:U204))</f>
        <v>0&lt;=0-0</v>
      </c>
    </row>
    <row r="5238" spans="1:5" s="102" customFormat="1" ht="25.5" x14ac:dyDescent="0.2">
      <c r="A5238" s="418" t="str">
        <f>IF((SUM('Раздел 1'!AC205:AC205)&lt;=SUM('Раздел 1'!M205:M205)-SUM('Раздел 1'!U205:U205)),"","Неверно!")</f>
        <v/>
      </c>
      <c r="B5238" s="418" t="s">
        <v>23181</v>
      </c>
      <c r="C5238" s="244" t="s">
        <v>4784</v>
      </c>
      <c r="D5238" s="244" t="s">
        <v>1488</v>
      </c>
      <c r="E5238" s="244" t="str">
        <f>CONCATENATE(SUM('Раздел 1'!AC205:AC205),"&lt;=",SUM('Раздел 1'!M205:M205),"-",SUM('Раздел 1'!U205:U205))</f>
        <v>0&lt;=0-0</v>
      </c>
    </row>
    <row r="5239" spans="1:5" s="102" customFormat="1" ht="25.5" x14ac:dyDescent="0.2">
      <c r="A5239" s="418" t="str">
        <f>IF((SUM('Раздел 1'!AC206:AC206)&lt;=SUM('Раздел 1'!M206:M206)-SUM('Раздел 1'!U206:U206)),"","Неверно!")</f>
        <v/>
      </c>
      <c r="B5239" s="418" t="s">
        <v>23181</v>
      </c>
      <c r="C5239" s="244" t="s">
        <v>4785</v>
      </c>
      <c r="D5239" s="244" t="s">
        <v>1488</v>
      </c>
      <c r="E5239" s="244" t="str">
        <f>CONCATENATE(SUM('Раздел 1'!AC206:AC206),"&lt;=",SUM('Раздел 1'!M206:M206),"-",SUM('Раздел 1'!U206:U206))</f>
        <v>0&lt;=0-0</v>
      </c>
    </row>
    <row r="5240" spans="1:5" s="102" customFormat="1" ht="25.5" x14ac:dyDescent="0.2">
      <c r="A5240" s="418" t="str">
        <f>IF((SUM('Раздел 1'!AC207:AC207)&lt;=SUM('Раздел 1'!M207:M207)-SUM('Раздел 1'!U207:U207)),"","Неверно!")</f>
        <v/>
      </c>
      <c r="B5240" s="418" t="s">
        <v>23181</v>
      </c>
      <c r="C5240" s="244" t="s">
        <v>4786</v>
      </c>
      <c r="D5240" s="244" t="s">
        <v>1488</v>
      </c>
      <c r="E5240" s="244" t="str">
        <f>CONCATENATE(SUM('Раздел 1'!AC207:AC207),"&lt;=",SUM('Раздел 1'!M207:M207),"-",SUM('Раздел 1'!U207:U207))</f>
        <v>0&lt;=0-0</v>
      </c>
    </row>
    <row r="5241" spans="1:5" s="102" customFormat="1" ht="25.5" x14ac:dyDescent="0.2">
      <c r="A5241" s="418" t="str">
        <f>IF((SUM('Раздел 1'!AC208:AC208)&lt;=SUM('Раздел 1'!M208:M208)-SUM('Раздел 1'!U208:U208)),"","Неверно!")</f>
        <v/>
      </c>
      <c r="B5241" s="418" t="s">
        <v>23181</v>
      </c>
      <c r="C5241" s="244" t="s">
        <v>4787</v>
      </c>
      <c r="D5241" s="244" t="s">
        <v>1488</v>
      </c>
      <c r="E5241" s="244" t="str">
        <f>CONCATENATE(SUM('Раздел 1'!AC208:AC208),"&lt;=",SUM('Раздел 1'!M208:M208),"-",SUM('Раздел 1'!U208:U208))</f>
        <v>0&lt;=0-0</v>
      </c>
    </row>
    <row r="5242" spans="1:5" s="102" customFormat="1" ht="25.5" x14ac:dyDescent="0.2">
      <c r="A5242" s="418" t="str">
        <f>IF((SUM('Раздел 1'!AC11:AC11)&lt;=SUM('Раздел 1'!M11:M11)-SUM('Раздел 1'!U11:U11)),"","Неверно!")</f>
        <v/>
      </c>
      <c r="B5242" s="418" t="s">
        <v>23181</v>
      </c>
      <c r="C5242" s="244" t="s">
        <v>4788</v>
      </c>
      <c r="D5242" s="244" t="s">
        <v>1488</v>
      </c>
      <c r="E5242" s="244" t="str">
        <f>CONCATENATE(SUM('Раздел 1'!AC11:AC11),"&lt;=",SUM('Раздел 1'!M11:M11),"-",SUM('Раздел 1'!U11:U11))</f>
        <v>0&lt;=60-1</v>
      </c>
    </row>
    <row r="5243" spans="1:5" s="102" customFormat="1" ht="25.5" x14ac:dyDescent="0.2">
      <c r="A5243" s="418" t="str">
        <f>IF((SUM('Раздел 1'!AC29:AC29)&lt;=SUM('Раздел 1'!M29:M29)-SUM('Раздел 1'!U29:U29)),"","Неверно!")</f>
        <v/>
      </c>
      <c r="B5243" s="418" t="s">
        <v>23181</v>
      </c>
      <c r="C5243" s="244" t="s">
        <v>4789</v>
      </c>
      <c r="D5243" s="244" t="s">
        <v>1488</v>
      </c>
      <c r="E5243" s="244" t="str">
        <f>CONCATENATE(SUM('Раздел 1'!AC29:AC29),"&lt;=",SUM('Раздел 1'!M29:M29),"-",SUM('Раздел 1'!U29:U29))</f>
        <v>0&lt;=0-0</v>
      </c>
    </row>
    <row r="5244" spans="1:5" s="102" customFormat="1" ht="25.5" x14ac:dyDescent="0.2">
      <c r="A5244" s="418" t="str">
        <f>IF((SUM('Раздел 1'!AC209:AC209)&lt;=SUM('Раздел 1'!M209:M209)-SUM('Раздел 1'!U209:U209)),"","Неверно!")</f>
        <v/>
      </c>
      <c r="B5244" s="418" t="s">
        <v>23181</v>
      </c>
      <c r="C5244" s="244" t="s">
        <v>4790</v>
      </c>
      <c r="D5244" s="244" t="s">
        <v>1488</v>
      </c>
      <c r="E5244" s="244" t="str">
        <f>CONCATENATE(SUM('Раздел 1'!AC209:AC209),"&lt;=",SUM('Раздел 1'!M209:M209),"-",SUM('Раздел 1'!U209:U209))</f>
        <v>0&lt;=0-0</v>
      </c>
    </row>
    <row r="5245" spans="1:5" s="102" customFormat="1" ht="25.5" x14ac:dyDescent="0.2">
      <c r="A5245" s="418" t="str">
        <f>IF((SUM('Раздел 1'!AC210:AC210)&lt;=SUM('Раздел 1'!M210:M210)-SUM('Раздел 1'!U210:U210)),"","Неверно!")</f>
        <v/>
      </c>
      <c r="B5245" s="418" t="s">
        <v>23181</v>
      </c>
      <c r="C5245" s="244" t="s">
        <v>4791</v>
      </c>
      <c r="D5245" s="244" t="s">
        <v>1488</v>
      </c>
      <c r="E5245" s="244" t="str">
        <f>CONCATENATE(SUM('Раздел 1'!AC210:AC210),"&lt;=",SUM('Раздел 1'!M210:M210),"-",SUM('Раздел 1'!U210:U210))</f>
        <v>0&lt;=0-0</v>
      </c>
    </row>
    <row r="5246" spans="1:5" s="102" customFormat="1" ht="25.5" x14ac:dyDescent="0.2">
      <c r="A5246" s="418" t="str">
        <f>IF((SUM('Раздел 1'!AC211:AC211)&lt;=SUM('Раздел 1'!M211:M211)-SUM('Раздел 1'!U211:U211)),"","Неверно!")</f>
        <v/>
      </c>
      <c r="B5246" s="418" t="s">
        <v>23181</v>
      </c>
      <c r="C5246" s="244" t="s">
        <v>4792</v>
      </c>
      <c r="D5246" s="244" t="s">
        <v>1488</v>
      </c>
      <c r="E5246" s="244" t="str">
        <f>CONCATENATE(SUM('Раздел 1'!AC211:AC211),"&lt;=",SUM('Раздел 1'!M211:M211),"-",SUM('Раздел 1'!U211:U211))</f>
        <v>0&lt;=0-0</v>
      </c>
    </row>
    <row r="5247" spans="1:5" s="102" customFormat="1" ht="25.5" x14ac:dyDescent="0.2">
      <c r="A5247" s="418" t="str">
        <f>IF((SUM('Раздел 1'!AC212:AC212)&lt;=SUM('Раздел 1'!M212:M212)-SUM('Раздел 1'!U212:U212)),"","Неверно!")</f>
        <v/>
      </c>
      <c r="B5247" s="418" t="s">
        <v>23181</v>
      </c>
      <c r="C5247" s="244" t="s">
        <v>4793</v>
      </c>
      <c r="D5247" s="244" t="s">
        <v>1488</v>
      </c>
      <c r="E5247" s="244" t="str">
        <f>CONCATENATE(SUM('Раздел 1'!AC212:AC212),"&lt;=",SUM('Раздел 1'!M212:M212),"-",SUM('Раздел 1'!U212:U212))</f>
        <v>0&lt;=0-0</v>
      </c>
    </row>
    <row r="5248" spans="1:5" s="102" customFormat="1" ht="25.5" x14ac:dyDescent="0.2">
      <c r="A5248" s="418" t="str">
        <f>IF((SUM('Раздел 1'!AC213:AC213)&lt;=SUM('Раздел 1'!M213:M213)-SUM('Раздел 1'!U213:U213)),"","Неверно!")</f>
        <v/>
      </c>
      <c r="B5248" s="418" t="s">
        <v>23181</v>
      </c>
      <c r="C5248" s="244" t="s">
        <v>4794</v>
      </c>
      <c r="D5248" s="244" t="s">
        <v>1488</v>
      </c>
      <c r="E5248" s="244" t="str">
        <f>CONCATENATE(SUM('Раздел 1'!AC213:AC213),"&lt;=",SUM('Раздел 1'!M213:M213),"-",SUM('Раздел 1'!U213:U213))</f>
        <v>0&lt;=0-0</v>
      </c>
    </row>
    <row r="5249" spans="1:5" s="102" customFormat="1" ht="25.5" x14ac:dyDescent="0.2">
      <c r="A5249" s="418" t="str">
        <f>IF((SUM('Раздел 1'!AC214:AC214)&lt;=SUM('Раздел 1'!M214:M214)-SUM('Раздел 1'!U214:U214)),"","Неверно!")</f>
        <v/>
      </c>
      <c r="B5249" s="418" t="s">
        <v>23181</v>
      </c>
      <c r="C5249" s="244" t="s">
        <v>4795</v>
      </c>
      <c r="D5249" s="244" t="s">
        <v>1488</v>
      </c>
      <c r="E5249" s="244" t="str">
        <f>CONCATENATE(SUM('Раздел 1'!AC214:AC214),"&lt;=",SUM('Раздел 1'!M214:M214),"-",SUM('Раздел 1'!U214:U214))</f>
        <v>0&lt;=0-0</v>
      </c>
    </row>
    <row r="5250" spans="1:5" s="102" customFormat="1" ht="25.5" x14ac:dyDescent="0.2">
      <c r="A5250" s="418" t="str">
        <f>IF((SUM('Раздел 1'!AC215:AC215)&lt;=SUM('Раздел 1'!M215:M215)-SUM('Раздел 1'!U215:U215)),"","Неверно!")</f>
        <v/>
      </c>
      <c r="B5250" s="418" t="s">
        <v>23181</v>
      </c>
      <c r="C5250" s="244" t="s">
        <v>4796</v>
      </c>
      <c r="D5250" s="244" t="s">
        <v>1488</v>
      </c>
      <c r="E5250" s="244" t="str">
        <f>CONCATENATE(SUM('Раздел 1'!AC215:AC215),"&lt;=",SUM('Раздел 1'!M215:M215),"-",SUM('Раздел 1'!U215:U215))</f>
        <v>0&lt;=0-0</v>
      </c>
    </row>
    <row r="5251" spans="1:5" s="102" customFormat="1" ht="25.5" x14ac:dyDescent="0.2">
      <c r="A5251" s="418" t="str">
        <f>IF((SUM('Раздел 1'!AC216:AC216)&lt;=SUM('Раздел 1'!M216:M216)-SUM('Раздел 1'!U216:U216)),"","Неверно!")</f>
        <v/>
      </c>
      <c r="B5251" s="418" t="s">
        <v>23181</v>
      </c>
      <c r="C5251" s="244" t="s">
        <v>4797</v>
      </c>
      <c r="D5251" s="244" t="s">
        <v>1488</v>
      </c>
      <c r="E5251" s="244" t="str">
        <f>CONCATENATE(SUM('Раздел 1'!AC216:AC216),"&lt;=",SUM('Раздел 1'!M216:M216),"-",SUM('Раздел 1'!U216:U216))</f>
        <v>0&lt;=0-0</v>
      </c>
    </row>
    <row r="5252" spans="1:5" s="102" customFormat="1" ht="25.5" x14ac:dyDescent="0.2">
      <c r="A5252" s="418" t="str">
        <f>IF((SUM('Раздел 1'!AC217:AC217)&lt;=SUM('Раздел 1'!M217:M217)-SUM('Раздел 1'!U217:U217)),"","Неверно!")</f>
        <v/>
      </c>
      <c r="B5252" s="418" t="s">
        <v>23181</v>
      </c>
      <c r="C5252" s="244" t="s">
        <v>4798</v>
      </c>
      <c r="D5252" s="244" t="s">
        <v>1488</v>
      </c>
      <c r="E5252" s="244" t="str">
        <f>CONCATENATE(SUM('Раздел 1'!AC217:AC217),"&lt;=",SUM('Раздел 1'!M217:M217),"-",SUM('Раздел 1'!U217:U217))</f>
        <v>0&lt;=0-0</v>
      </c>
    </row>
    <row r="5253" spans="1:5" s="102" customFormat="1" ht="25.5" x14ac:dyDescent="0.2">
      <c r="A5253" s="418" t="str">
        <f>IF((SUM('Раздел 1'!AC218:AC218)&lt;=SUM('Раздел 1'!M218:M218)-SUM('Раздел 1'!U218:U218)),"","Неверно!")</f>
        <v/>
      </c>
      <c r="B5253" s="418" t="s">
        <v>23181</v>
      </c>
      <c r="C5253" s="244" t="s">
        <v>4799</v>
      </c>
      <c r="D5253" s="244" t="s">
        <v>1488</v>
      </c>
      <c r="E5253" s="244" t="str">
        <f>CONCATENATE(SUM('Раздел 1'!AC218:AC218),"&lt;=",SUM('Раздел 1'!M218:M218),"-",SUM('Раздел 1'!U218:U218))</f>
        <v>0&lt;=0-0</v>
      </c>
    </row>
    <row r="5254" spans="1:5" s="102" customFormat="1" ht="25.5" x14ac:dyDescent="0.2">
      <c r="A5254" s="418" t="str">
        <f>IF((SUM('Раздел 1'!AC30:AC30)&lt;=SUM('Раздел 1'!M30:M30)-SUM('Раздел 1'!U30:U30)),"","Неверно!")</f>
        <v/>
      </c>
      <c r="B5254" s="418" t="s">
        <v>23181</v>
      </c>
      <c r="C5254" s="244" t="s">
        <v>4800</v>
      </c>
      <c r="D5254" s="244" t="s">
        <v>1488</v>
      </c>
      <c r="E5254" s="244" t="str">
        <f>CONCATENATE(SUM('Раздел 1'!AC30:AC30),"&lt;=",SUM('Раздел 1'!M30:M30),"-",SUM('Раздел 1'!U30:U30))</f>
        <v>0&lt;=0-0</v>
      </c>
    </row>
    <row r="5255" spans="1:5" s="102" customFormat="1" ht="25.5" x14ac:dyDescent="0.2">
      <c r="A5255" s="418" t="str">
        <f>IF((SUM('Раздел 1'!AC219:AC219)&lt;=SUM('Раздел 1'!M219:M219)-SUM('Раздел 1'!U219:U219)),"","Неверно!")</f>
        <v/>
      </c>
      <c r="B5255" s="418" t="s">
        <v>23181</v>
      </c>
      <c r="C5255" s="244" t="s">
        <v>4801</v>
      </c>
      <c r="D5255" s="244" t="s">
        <v>1488</v>
      </c>
      <c r="E5255" s="244" t="str">
        <f>CONCATENATE(SUM('Раздел 1'!AC219:AC219),"&lt;=",SUM('Раздел 1'!M219:M219),"-",SUM('Раздел 1'!U219:U219))</f>
        <v>0&lt;=0-0</v>
      </c>
    </row>
    <row r="5256" spans="1:5" s="102" customFormat="1" ht="25.5" x14ac:dyDescent="0.2">
      <c r="A5256" s="418" t="str">
        <f>IF((SUM('Раздел 1'!AC220:AC220)&lt;=SUM('Раздел 1'!M220:M220)-SUM('Раздел 1'!U220:U220)),"","Неверно!")</f>
        <v/>
      </c>
      <c r="B5256" s="418" t="s">
        <v>23181</v>
      </c>
      <c r="C5256" s="244" t="s">
        <v>4802</v>
      </c>
      <c r="D5256" s="244" t="s">
        <v>1488</v>
      </c>
      <c r="E5256" s="244" t="str">
        <f>CONCATENATE(SUM('Раздел 1'!AC220:AC220),"&lt;=",SUM('Раздел 1'!M220:M220),"-",SUM('Раздел 1'!U220:U220))</f>
        <v>0&lt;=0-0</v>
      </c>
    </row>
    <row r="5257" spans="1:5" s="102" customFormat="1" ht="25.5" x14ac:dyDescent="0.2">
      <c r="A5257" s="418" t="str">
        <f>IF((SUM('Раздел 1'!AC221:AC221)&lt;=SUM('Раздел 1'!M221:M221)-SUM('Раздел 1'!U221:U221)),"","Неверно!")</f>
        <v/>
      </c>
      <c r="B5257" s="418" t="s">
        <v>23181</v>
      </c>
      <c r="C5257" s="244" t="s">
        <v>4803</v>
      </c>
      <c r="D5257" s="244" t="s">
        <v>1488</v>
      </c>
      <c r="E5257" s="244" t="str">
        <f>CONCATENATE(SUM('Раздел 1'!AC221:AC221),"&lt;=",SUM('Раздел 1'!M221:M221),"-",SUM('Раздел 1'!U221:U221))</f>
        <v>0&lt;=0-0</v>
      </c>
    </row>
    <row r="5258" spans="1:5" s="102" customFormat="1" ht="25.5" x14ac:dyDescent="0.2">
      <c r="A5258" s="418" t="str">
        <f>IF((SUM('Раздел 1'!AC222:AC222)&lt;=SUM('Раздел 1'!M222:M222)-SUM('Раздел 1'!U222:U222)),"","Неверно!")</f>
        <v/>
      </c>
      <c r="B5258" s="418" t="s">
        <v>23181</v>
      </c>
      <c r="C5258" s="244" t="s">
        <v>4804</v>
      </c>
      <c r="D5258" s="244" t="s">
        <v>1488</v>
      </c>
      <c r="E5258" s="244" t="str">
        <f>CONCATENATE(SUM('Раздел 1'!AC222:AC222),"&lt;=",SUM('Раздел 1'!M222:M222),"-",SUM('Раздел 1'!U222:U222))</f>
        <v>0&lt;=0-0</v>
      </c>
    </row>
    <row r="5259" spans="1:5" s="102" customFormat="1" ht="25.5" x14ac:dyDescent="0.2">
      <c r="A5259" s="418" t="str">
        <f>IF((SUM('Раздел 1'!AC223:AC223)&lt;=SUM('Раздел 1'!M223:M223)-SUM('Раздел 1'!U223:U223)),"","Неверно!")</f>
        <v/>
      </c>
      <c r="B5259" s="418" t="s">
        <v>23181</v>
      </c>
      <c r="C5259" s="244" t="s">
        <v>4805</v>
      </c>
      <c r="D5259" s="244" t="s">
        <v>1488</v>
      </c>
      <c r="E5259" s="244" t="str">
        <f>CONCATENATE(SUM('Раздел 1'!AC223:AC223),"&lt;=",SUM('Раздел 1'!M223:M223),"-",SUM('Раздел 1'!U223:U223))</f>
        <v>0&lt;=0-0</v>
      </c>
    </row>
    <row r="5260" spans="1:5" s="102" customFormat="1" ht="25.5" x14ac:dyDescent="0.2">
      <c r="A5260" s="418" t="str">
        <f>IF((SUM('Раздел 1'!AC224:AC224)&lt;=SUM('Раздел 1'!M224:M224)-SUM('Раздел 1'!U224:U224)),"","Неверно!")</f>
        <v/>
      </c>
      <c r="B5260" s="418" t="s">
        <v>23181</v>
      </c>
      <c r="C5260" s="244" t="s">
        <v>4806</v>
      </c>
      <c r="D5260" s="244" t="s">
        <v>1488</v>
      </c>
      <c r="E5260" s="244" t="str">
        <f>CONCATENATE(SUM('Раздел 1'!AC224:AC224),"&lt;=",SUM('Раздел 1'!M224:M224),"-",SUM('Раздел 1'!U224:U224))</f>
        <v>0&lt;=0-0</v>
      </c>
    </row>
    <row r="5261" spans="1:5" s="102" customFormat="1" ht="25.5" x14ac:dyDescent="0.2">
      <c r="A5261" s="418" t="str">
        <f>IF((SUM('Раздел 1'!AC225:AC225)&lt;=SUM('Раздел 1'!M225:M225)-SUM('Раздел 1'!U225:U225)),"","Неверно!")</f>
        <v/>
      </c>
      <c r="B5261" s="418" t="s">
        <v>23181</v>
      </c>
      <c r="C5261" s="244" t="s">
        <v>4807</v>
      </c>
      <c r="D5261" s="244" t="s">
        <v>1488</v>
      </c>
      <c r="E5261" s="244" t="str">
        <f>CONCATENATE(SUM('Раздел 1'!AC225:AC225),"&lt;=",SUM('Раздел 1'!M225:M225),"-",SUM('Раздел 1'!U225:U225))</f>
        <v>0&lt;=0-0</v>
      </c>
    </row>
    <row r="5262" spans="1:5" s="102" customFormat="1" ht="25.5" x14ac:dyDescent="0.2">
      <c r="A5262" s="418" t="str">
        <f>IF((SUM('Раздел 1'!AC226:AC226)&lt;=SUM('Раздел 1'!M226:M226)-SUM('Раздел 1'!U226:U226)),"","Неверно!")</f>
        <v/>
      </c>
      <c r="B5262" s="418" t="s">
        <v>23181</v>
      </c>
      <c r="C5262" s="244" t="s">
        <v>4808</v>
      </c>
      <c r="D5262" s="244" t="s">
        <v>1488</v>
      </c>
      <c r="E5262" s="244" t="str">
        <f>CONCATENATE(SUM('Раздел 1'!AC226:AC226),"&lt;=",SUM('Раздел 1'!M226:M226),"-",SUM('Раздел 1'!U226:U226))</f>
        <v>0&lt;=0-0</v>
      </c>
    </row>
    <row r="5263" spans="1:5" s="102" customFormat="1" ht="25.5" x14ac:dyDescent="0.2">
      <c r="A5263" s="418" t="str">
        <f>IF((SUM('Раздел 1'!AC227:AC227)&lt;=SUM('Раздел 1'!M227:M227)-SUM('Раздел 1'!U227:U227)),"","Неверно!")</f>
        <v/>
      </c>
      <c r="B5263" s="418" t="s">
        <v>23181</v>
      </c>
      <c r="C5263" s="244" t="s">
        <v>4809</v>
      </c>
      <c r="D5263" s="244" t="s">
        <v>1488</v>
      </c>
      <c r="E5263" s="244" t="str">
        <f>CONCATENATE(SUM('Раздел 1'!AC227:AC227),"&lt;=",SUM('Раздел 1'!M227:M227),"-",SUM('Раздел 1'!U227:U227))</f>
        <v>0&lt;=0-0</v>
      </c>
    </row>
    <row r="5264" spans="1:5" s="102" customFormat="1" ht="25.5" x14ac:dyDescent="0.2">
      <c r="A5264" s="418" t="str">
        <f>IF((SUM('Раздел 1'!AC228:AC228)&lt;=SUM('Раздел 1'!M228:M228)-SUM('Раздел 1'!U228:U228)),"","Неверно!")</f>
        <v/>
      </c>
      <c r="B5264" s="418" t="s">
        <v>23181</v>
      </c>
      <c r="C5264" s="244" t="s">
        <v>4810</v>
      </c>
      <c r="D5264" s="244" t="s">
        <v>1488</v>
      </c>
      <c r="E5264" s="244" t="str">
        <f>CONCATENATE(SUM('Раздел 1'!AC228:AC228),"&lt;=",SUM('Раздел 1'!M228:M228),"-",SUM('Раздел 1'!U228:U228))</f>
        <v>0&lt;=0-0</v>
      </c>
    </row>
    <row r="5265" spans="1:5" s="102" customFormat="1" ht="25.5" x14ac:dyDescent="0.2">
      <c r="A5265" s="418" t="str">
        <f>IF((SUM('Раздел 1'!AC31:AC31)&lt;=SUM('Раздел 1'!M31:M31)-SUM('Раздел 1'!U31:U31)),"","Неверно!")</f>
        <v/>
      </c>
      <c r="B5265" s="418" t="s">
        <v>23181</v>
      </c>
      <c r="C5265" s="244" t="s">
        <v>4811</v>
      </c>
      <c r="D5265" s="244" t="s">
        <v>1488</v>
      </c>
      <c r="E5265" s="244" t="str">
        <f>CONCATENATE(SUM('Раздел 1'!AC31:AC31),"&lt;=",SUM('Раздел 1'!M31:M31),"-",SUM('Раздел 1'!U31:U31))</f>
        <v>0&lt;=0-0</v>
      </c>
    </row>
    <row r="5266" spans="1:5" s="102" customFormat="1" ht="25.5" x14ac:dyDescent="0.2">
      <c r="A5266" s="418" t="str">
        <f>IF((SUM('Раздел 1'!AC229:AC229)&lt;=SUM('Раздел 1'!M229:M229)-SUM('Раздел 1'!U229:U229)),"","Неверно!")</f>
        <v/>
      </c>
      <c r="B5266" s="418" t="s">
        <v>23181</v>
      </c>
      <c r="C5266" s="244" t="s">
        <v>4812</v>
      </c>
      <c r="D5266" s="244" t="s">
        <v>1488</v>
      </c>
      <c r="E5266" s="244" t="str">
        <f>CONCATENATE(SUM('Раздел 1'!AC229:AC229),"&lt;=",SUM('Раздел 1'!M229:M229),"-",SUM('Раздел 1'!U229:U229))</f>
        <v>0&lt;=0-0</v>
      </c>
    </row>
    <row r="5267" spans="1:5" s="102" customFormat="1" ht="25.5" x14ac:dyDescent="0.2">
      <c r="A5267" s="418" t="str">
        <f>IF((SUM('Раздел 1'!AC230:AC230)&lt;=SUM('Раздел 1'!M230:M230)-SUM('Раздел 1'!U230:U230)),"","Неверно!")</f>
        <v/>
      </c>
      <c r="B5267" s="418" t="s">
        <v>23181</v>
      </c>
      <c r="C5267" s="244" t="s">
        <v>4813</v>
      </c>
      <c r="D5267" s="244" t="s">
        <v>1488</v>
      </c>
      <c r="E5267" s="244" t="str">
        <f>CONCATENATE(SUM('Раздел 1'!AC230:AC230),"&lt;=",SUM('Раздел 1'!M230:M230),"-",SUM('Раздел 1'!U230:U230))</f>
        <v>0&lt;=0-0</v>
      </c>
    </row>
    <row r="5268" spans="1:5" s="102" customFormat="1" ht="25.5" x14ac:dyDescent="0.2">
      <c r="A5268" s="418" t="str">
        <f>IF((SUM('Раздел 1'!AC231:AC231)&lt;=SUM('Раздел 1'!M231:M231)-SUM('Раздел 1'!U231:U231)),"","Неверно!")</f>
        <v/>
      </c>
      <c r="B5268" s="418" t="s">
        <v>23181</v>
      </c>
      <c r="C5268" s="244" t="s">
        <v>4814</v>
      </c>
      <c r="D5268" s="244" t="s">
        <v>1488</v>
      </c>
      <c r="E5268" s="244" t="str">
        <f>CONCATENATE(SUM('Раздел 1'!AC231:AC231),"&lt;=",SUM('Раздел 1'!M231:M231),"-",SUM('Раздел 1'!U231:U231))</f>
        <v>0&lt;=0-0</v>
      </c>
    </row>
    <row r="5269" spans="1:5" s="102" customFormat="1" ht="25.5" x14ac:dyDescent="0.2">
      <c r="A5269" s="418" t="str">
        <f>IF((SUM('Раздел 1'!AC232:AC232)&lt;=SUM('Раздел 1'!M232:M232)-SUM('Раздел 1'!U232:U232)),"","Неверно!")</f>
        <v/>
      </c>
      <c r="B5269" s="418" t="s">
        <v>23181</v>
      </c>
      <c r="C5269" s="244" t="s">
        <v>4815</v>
      </c>
      <c r="D5269" s="244" t="s">
        <v>1488</v>
      </c>
      <c r="E5269" s="244" t="str">
        <f>CONCATENATE(SUM('Раздел 1'!AC232:AC232),"&lt;=",SUM('Раздел 1'!M232:M232),"-",SUM('Раздел 1'!U232:U232))</f>
        <v>0&lt;=0-0</v>
      </c>
    </row>
    <row r="5270" spans="1:5" s="102" customFormat="1" ht="25.5" x14ac:dyDescent="0.2">
      <c r="A5270" s="418" t="str">
        <f>IF((SUM('Раздел 1'!AC233:AC233)&lt;=SUM('Раздел 1'!M233:M233)-SUM('Раздел 1'!U233:U233)),"","Неверно!")</f>
        <v/>
      </c>
      <c r="B5270" s="418" t="s">
        <v>23181</v>
      </c>
      <c r="C5270" s="244" t="s">
        <v>4816</v>
      </c>
      <c r="D5270" s="244" t="s">
        <v>1488</v>
      </c>
      <c r="E5270" s="244" t="str">
        <f>CONCATENATE(SUM('Раздел 1'!AC233:AC233),"&lt;=",SUM('Раздел 1'!M233:M233),"-",SUM('Раздел 1'!U233:U233))</f>
        <v>0&lt;=0-0</v>
      </c>
    </row>
    <row r="5271" spans="1:5" s="102" customFormat="1" ht="25.5" x14ac:dyDescent="0.2">
      <c r="A5271" s="418" t="str">
        <f>IF((SUM('Раздел 1'!AC234:AC234)&lt;=SUM('Раздел 1'!M234:M234)-SUM('Раздел 1'!U234:U234)),"","Неверно!")</f>
        <v/>
      </c>
      <c r="B5271" s="418" t="s">
        <v>23181</v>
      </c>
      <c r="C5271" s="244" t="s">
        <v>4817</v>
      </c>
      <c r="D5271" s="244" t="s">
        <v>1488</v>
      </c>
      <c r="E5271" s="244" t="str">
        <f>CONCATENATE(SUM('Раздел 1'!AC234:AC234),"&lt;=",SUM('Раздел 1'!M234:M234),"-",SUM('Раздел 1'!U234:U234))</f>
        <v>0&lt;=0-0</v>
      </c>
    </row>
    <row r="5272" spans="1:5" s="102" customFormat="1" ht="25.5" x14ac:dyDescent="0.2">
      <c r="A5272" s="418" t="str">
        <f>IF((SUM('Раздел 1'!AC235:AC235)&lt;=SUM('Раздел 1'!M235:M235)-SUM('Раздел 1'!U235:U235)),"","Неверно!")</f>
        <v/>
      </c>
      <c r="B5272" s="418" t="s">
        <v>23181</v>
      </c>
      <c r="C5272" s="244" t="s">
        <v>4818</v>
      </c>
      <c r="D5272" s="244" t="s">
        <v>1488</v>
      </c>
      <c r="E5272" s="244" t="str">
        <f>CONCATENATE(SUM('Раздел 1'!AC235:AC235),"&lt;=",SUM('Раздел 1'!M235:M235),"-",SUM('Раздел 1'!U235:U235))</f>
        <v>0&lt;=0-0</v>
      </c>
    </row>
    <row r="5273" spans="1:5" s="102" customFormat="1" ht="25.5" x14ac:dyDescent="0.2">
      <c r="A5273" s="418" t="str">
        <f>IF((SUM('Раздел 1'!AC236:AC236)&lt;=SUM('Раздел 1'!M236:M236)-SUM('Раздел 1'!U236:U236)),"","Неверно!")</f>
        <v/>
      </c>
      <c r="B5273" s="418" t="s">
        <v>23181</v>
      </c>
      <c r="C5273" s="244" t="s">
        <v>4819</v>
      </c>
      <c r="D5273" s="244" t="s">
        <v>1488</v>
      </c>
      <c r="E5273" s="244" t="str">
        <f>CONCATENATE(SUM('Раздел 1'!AC236:AC236),"&lt;=",SUM('Раздел 1'!M236:M236),"-",SUM('Раздел 1'!U236:U236))</f>
        <v>0&lt;=0-0</v>
      </c>
    </row>
    <row r="5274" spans="1:5" s="102" customFormat="1" ht="25.5" x14ac:dyDescent="0.2">
      <c r="A5274" s="418" t="str">
        <f>IF((SUM('Раздел 1'!AC237:AC237)&lt;=SUM('Раздел 1'!M237:M237)-SUM('Раздел 1'!U237:U237)),"","Неверно!")</f>
        <v/>
      </c>
      <c r="B5274" s="418" t="s">
        <v>23181</v>
      </c>
      <c r="C5274" s="244" t="s">
        <v>4820</v>
      </c>
      <c r="D5274" s="244" t="s">
        <v>1488</v>
      </c>
      <c r="E5274" s="244" t="str">
        <f>CONCATENATE(SUM('Раздел 1'!AC237:AC237),"&lt;=",SUM('Раздел 1'!M237:M237),"-",SUM('Раздел 1'!U237:U237))</f>
        <v>0&lt;=0-0</v>
      </c>
    </row>
    <row r="5275" spans="1:5" s="102" customFormat="1" ht="25.5" x14ac:dyDescent="0.2">
      <c r="A5275" s="418" t="str">
        <f>IF((SUM('Раздел 1'!AC238:AC238)&lt;=SUM('Раздел 1'!M238:M238)-SUM('Раздел 1'!U238:U238)),"","Неверно!")</f>
        <v/>
      </c>
      <c r="B5275" s="418" t="s">
        <v>23181</v>
      </c>
      <c r="C5275" s="244" t="s">
        <v>4821</v>
      </c>
      <c r="D5275" s="244" t="s">
        <v>1488</v>
      </c>
      <c r="E5275" s="244" t="str">
        <f>CONCATENATE(SUM('Раздел 1'!AC238:AC238),"&lt;=",SUM('Раздел 1'!M238:M238),"-",SUM('Раздел 1'!U238:U238))</f>
        <v>0&lt;=0-0</v>
      </c>
    </row>
    <row r="5276" spans="1:5" s="102" customFormat="1" ht="25.5" x14ac:dyDescent="0.2">
      <c r="A5276" s="418" t="str">
        <f>IF((SUM('Раздел 1'!AC32:AC32)&lt;=SUM('Раздел 1'!M32:M32)-SUM('Раздел 1'!U32:U32)),"","Неверно!")</f>
        <v/>
      </c>
      <c r="B5276" s="418" t="s">
        <v>23181</v>
      </c>
      <c r="C5276" s="244" t="s">
        <v>4822</v>
      </c>
      <c r="D5276" s="244" t="s">
        <v>1488</v>
      </c>
      <c r="E5276" s="244" t="str">
        <f>CONCATENATE(SUM('Раздел 1'!AC32:AC32),"&lt;=",SUM('Раздел 1'!M32:M32),"-",SUM('Раздел 1'!U32:U32))</f>
        <v>0&lt;=0-0</v>
      </c>
    </row>
    <row r="5277" spans="1:5" s="102" customFormat="1" ht="25.5" x14ac:dyDescent="0.2">
      <c r="A5277" s="418" t="str">
        <f>IF((SUM('Раздел 1'!AC239:AC239)&lt;=SUM('Раздел 1'!M239:M239)-SUM('Раздел 1'!U239:U239)),"","Неверно!")</f>
        <v/>
      </c>
      <c r="B5277" s="418" t="s">
        <v>23181</v>
      </c>
      <c r="C5277" s="244" t="s">
        <v>4823</v>
      </c>
      <c r="D5277" s="244" t="s">
        <v>1488</v>
      </c>
      <c r="E5277" s="244" t="str">
        <f>CONCATENATE(SUM('Раздел 1'!AC239:AC239),"&lt;=",SUM('Раздел 1'!M239:M239),"-",SUM('Раздел 1'!U239:U239))</f>
        <v>0&lt;=0-0</v>
      </c>
    </row>
    <row r="5278" spans="1:5" s="102" customFormat="1" ht="25.5" x14ac:dyDescent="0.2">
      <c r="A5278" s="418" t="str">
        <f>IF((SUM('Раздел 1'!AC240:AC240)&lt;=SUM('Раздел 1'!M240:M240)-SUM('Раздел 1'!U240:U240)),"","Неверно!")</f>
        <v/>
      </c>
      <c r="B5278" s="418" t="s">
        <v>23181</v>
      </c>
      <c r="C5278" s="244" t="s">
        <v>4824</v>
      </c>
      <c r="D5278" s="244" t="s">
        <v>1488</v>
      </c>
      <c r="E5278" s="244" t="str">
        <f>CONCATENATE(SUM('Раздел 1'!AC240:AC240),"&lt;=",SUM('Раздел 1'!M240:M240),"-",SUM('Раздел 1'!U240:U240))</f>
        <v>0&lt;=0-0</v>
      </c>
    </row>
    <row r="5279" spans="1:5" s="102" customFormat="1" ht="25.5" x14ac:dyDescent="0.2">
      <c r="A5279" s="418" t="str">
        <f>IF((SUM('Раздел 1'!AC241:AC241)&lt;=SUM('Раздел 1'!M241:M241)-SUM('Раздел 1'!U241:U241)),"","Неверно!")</f>
        <v/>
      </c>
      <c r="B5279" s="418" t="s">
        <v>23181</v>
      </c>
      <c r="C5279" s="244" t="s">
        <v>4825</v>
      </c>
      <c r="D5279" s="244" t="s">
        <v>1488</v>
      </c>
      <c r="E5279" s="244" t="str">
        <f>CONCATENATE(SUM('Раздел 1'!AC241:AC241),"&lt;=",SUM('Раздел 1'!M241:M241),"-",SUM('Раздел 1'!U241:U241))</f>
        <v>0&lt;=0-0</v>
      </c>
    </row>
    <row r="5280" spans="1:5" s="102" customFormat="1" ht="25.5" x14ac:dyDescent="0.2">
      <c r="A5280" s="418" t="str">
        <f>IF((SUM('Раздел 1'!AC242:AC242)&lt;=SUM('Раздел 1'!M242:M242)-SUM('Раздел 1'!U242:U242)),"","Неверно!")</f>
        <v/>
      </c>
      <c r="B5280" s="418" t="s">
        <v>23181</v>
      </c>
      <c r="C5280" s="244" t="s">
        <v>4826</v>
      </c>
      <c r="D5280" s="244" t="s">
        <v>1488</v>
      </c>
      <c r="E5280" s="244" t="str">
        <f>CONCATENATE(SUM('Раздел 1'!AC242:AC242),"&lt;=",SUM('Раздел 1'!M242:M242),"-",SUM('Раздел 1'!U242:U242))</f>
        <v>0&lt;=0-0</v>
      </c>
    </row>
    <row r="5281" spans="1:5" s="102" customFormat="1" ht="25.5" x14ac:dyDescent="0.2">
      <c r="A5281" s="418" t="str">
        <f>IF((SUM('Раздел 1'!AC243:AC243)&lt;=SUM('Раздел 1'!M243:M243)-SUM('Раздел 1'!U243:U243)),"","Неверно!")</f>
        <v/>
      </c>
      <c r="B5281" s="418" t="s">
        <v>23181</v>
      </c>
      <c r="C5281" s="244" t="s">
        <v>4827</v>
      </c>
      <c r="D5281" s="244" t="s">
        <v>1488</v>
      </c>
      <c r="E5281" s="244" t="str">
        <f>CONCATENATE(SUM('Раздел 1'!AC243:AC243),"&lt;=",SUM('Раздел 1'!M243:M243),"-",SUM('Раздел 1'!U243:U243))</f>
        <v>0&lt;=0-0</v>
      </c>
    </row>
    <row r="5282" spans="1:5" s="102" customFormat="1" ht="25.5" x14ac:dyDescent="0.2">
      <c r="A5282" s="418" t="str">
        <f>IF((SUM('Раздел 1'!AC244:AC244)&lt;=SUM('Раздел 1'!M244:M244)-SUM('Раздел 1'!U244:U244)),"","Неверно!")</f>
        <v/>
      </c>
      <c r="B5282" s="418" t="s">
        <v>23181</v>
      </c>
      <c r="C5282" s="244" t="s">
        <v>4828</v>
      </c>
      <c r="D5282" s="244" t="s">
        <v>1488</v>
      </c>
      <c r="E5282" s="244" t="str">
        <f>CONCATENATE(SUM('Раздел 1'!AC244:AC244),"&lt;=",SUM('Раздел 1'!M244:M244),"-",SUM('Раздел 1'!U244:U244))</f>
        <v>0&lt;=0-0</v>
      </c>
    </row>
    <row r="5283" spans="1:5" s="102" customFormat="1" ht="25.5" x14ac:dyDescent="0.2">
      <c r="A5283" s="418" t="str">
        <f>IF((SUM('Раздел 1'!AC245:AC245)&lt;=SUM('Раздел 1'!M245:M245)-SUM('Раздел 1'!U245:U245)),"","Неверно!")</f>
        <v/>
      </c>
      <c r="B5283" s="418" t="s">
        <v>23181</v>
      </c>
      <c r="C5283" s="244" t="s">
        <v>4829</v>
      </c>
      <c r="D5283" s="244" t="s">
        <v>1488</v>
      </c>
      <c r="E5283" s="244" t="str">
        <f>CONCATENATE(SUM('Раздел 1'!AC245:AC245),"&lt;=",SUM('Раздел 1'!M245:M245),"-",SUM('Раздел 1'!U245:U245))</f>
        <v>0&lt;=0-0</v>
      </c>
    </row>
    <row r="5284" spans="1:5" s="102" customFormat="1" ht="25.5" x14ac:dyDescent="0.2">
      <c r="A5284" s="418" t="str">
        <f>IF((SUM('Раздел 1'!AC246:AC246)&lt;=SUM('Раздел 1'!M246:M246)-SUM('Раздел 1'!U246:U246)),"","Неверно!")</f>
        <v/>
      </c>
      <c r="B5284" s="418" t="s">
        <v>23181</v>
      </c>
      <c r="C5284" s="244" t="s">
        <v>4830</v>
      </c>
      <c r="D5284" s="244" t="s">
        <v>1488</v>
      </c>
      <c r="E5284" s="244" t="str">
        <f>CONCATENATE(SUM('Раздел 1'!AC246:AC246),"&lt;=",SUM('Раздел 1'!M246:M246),"-",SUM('Раздел 1'!U246:U246))</f>
        <v>0&lt;=0-0</v>
      </c>
    </row>
    <row r="5285" spans="1:5" s="102" customFormat="1" ht="25.5" x14ac:dyDescent="0.2">
      <c r="A5285" s="418" t="str">
        <f>IF((SUM('Раздел 1'!AC247:AC247)&lt;=SUM('Раздел 1'!M247:M247)-SUM('Раздел 1'!U247:U247)),"","Неверно!")</f>
        <v/>
      </c>
      <c r="B5285" s="418" t="s">
        <v>23181</v>
      </c>
      <c r="C5285" s="244" t="s">
        <v>4831</v>
      </c>
      <c r="D5285" s="244" t="s">
        <v>1488</v>
      </c>
      <c r="E5285" s="244" t="str">
        <f>CONCATENATE(SUM('Раздел 1'!AC247:AC247),"&lt;=",SUM('Раздел 1'!M247:M247),"-",SUM('Раздел 1'!U247:U247))</f>
        <v>0&lt;=0-0</v>
      </c>
    </row>
    <row r="5286" spans="1:5" s="102" customFormat="1" ht="25.5" x14ac:dyDescent="0.2">
      <c r="A5286" s="418" t="str">
        <f>IF((SUM('Раздел 1'!AC248:AC248)&lt;=SUM('Раздел 1'!M248:M248)-SUM('Раздел 1'!U248:U248)),"","Неверно!")</f>
        <v/>
      </c>
      <c r="B5286" s="418" t="s">
        <v>23181</v>
      </c>
      <c r="C5286" s="244" t="s">
        <v>4832</v>
      </c>
      <c r="D5286" s="244" t="s">
        <v>1488</v>
      </c>
      <c r="E5286" s="244" t="str">
        <f>CONCATENATE(SUM('Раздел 1'!AC248:AC248),"&lt;=",SUM('Раздел 1'!M248:M248),"-",SUM('Раздел 1'!U248:U248))</f>
        <v>0&lt;=0-0</v>
      </c>
    </row>
    <row r="5287" spans="1:5" s="102" customFormat="1" ht="25.5" x14ac:dyDescent="0.2">
      <c r="A5287" s="418" t="str">
        <f>IF((SUM('Раздел 1'!AC33:AC33)&lt;=SUM('Раздел 1'!M33:M33)-SUM('Раздел 1'!U33:U33)),"","Неверно!")</f>
        <v/>
      </c>
      <c r="B5287" s="418" t="s">
        <v>23181</v>
      </c>
      <c r="C5287" s="244" t="s">
        <v>4833</v>
      </c>
      <c r="D5287" s="244" t="s">
        <v>1488</v>
      </c>
      <c r="E5287" s="244" t="str">
        <f>CONCATENATE(SUM('Раздел 1'!AC33:AC33),"&lt;=",SUM('Раздел 1'!M33:M33),"-",SUM('Раздел 1'!U33:U33))</f>
        <v>0&lt;=0-0</v>
      </c>
    </row>
    <row r="5288" spans="1:5" s="102" customFormat="1" ht="25.5" x14ac:dyDescent="0.2">
      <c r="A5288" s="418" t="str">
        <f>IF((SUM('Раздел 1'!AC249:AC249)&lt;=SUM('Раздел 1'!M249:M249)-SUM('Раздел 1'!U249:U249)),"","Неверно!")</f>
        <v/>
      </c>
      <c r="B5288" s="418" t="s">
        <v>23181</v>
      </c>
      <c r="C5288" s="244" t="s">
        <v>4834</v>
      </c>
      <c r="D5288" s="244" t="s">
        <v>1488</v>
      </c>
      <c r="E5288" s="244" t="str">
        <f>CONCATENATE(SUM('Раздел 1'!AC249:AC249),"&lt;=",SUM('Раздел 1'!M249:M249),"-",SUM('Раздел 1'!U249:U249))</f>
        <v>0&lt;=0-0</v>
      </c>
    </row>
    <row r="5289" spans="1:5" s="102" customFormat="1" ht="25.5" x14ac:dyDescent="0.2">
      <c r="A5289" s="418" t="str">
        <f>IF((SUM('Раздел 1'!AC250:AC250)&lt;=SUM('Раздел 1'!M250:M250)-SUM('Раздел 1'!U250:U250)),"","Неверно!")</f>
        <v/>
      </c>
      <c r="B5289" s="418" t="s">
        <v>23181</v>
      </c>
      <c r="C5289" s="244" t="s">
        <v>4835</v>
      </c>
      <c r="D5289" s="244" t="s">
        <v>1488</v>
      </c>
      <c r="E5289" s="244" t="str">
        <f>CONCATENATE(SUM('Раздел 1'!AC250:AC250),"&lt;=",SUM('Раздел 1'!M250:M250),"-",SUM('Раздел 1'!U250:U250))</f>
        <v>0&lt;=0-0</v>
      </c>
    </row>
    <row r="5290" spans="1:5" s="102" customFormat="1" ht="25.5" x14ac:dyDescent="0.2">
      <c r="A5290" s="418" t="str">
        <f>IF((SUM('Раздел 1'!AC251:AC251)&lt;=SUM('Раздел 1'!M251:M251)-SUM('Раздел 1'!U251:U251)),"","Неверно!")</f>
        <v/>
      </c>
      <c r="B5290" s="418" t="s">
        <v>23181</v>
      </c>
      <c r="C5290" s="244" t="s">
        <v>4836</v>
      </c>
      <c r="D5290" s="244" t="s">
        <v>1488</v>
      </c>
      <c r="E5290" s="244" t="str">
        <f>CONCATENATE(SUM('Раздел 1'!AC251:AC251),"&lt;=",SUM('Раздел 1'!M251:M251),"-",SUM('Раздел 1'!U251:U251))</f>
        <v>0&lt;=0-0</v>
      </c>
    </row>
    <row r="5291" spans="1:5" s="102" customFormat="1" ht="25.5" x14ac:dyDescent="0.2">
      <c r="A5291" s="418" t="str">
        <f>IF((SUM('Раздел 1'!AC252:AC252)&lt;=SUM('Раздел 1'!M252:M252)-SUM('Раздел 1'!U252:U252)),"","Неверно!")</f>
        <v/>
      </c>
      <c r="B5291" s="418" t="s">
        <v>23181</v>
      </c>
      <c r="C5291" s="244" t="s">
        <v>4837</v>
      </c>
      <c r="D5291" s="244" t="s">
        <v>1488</v>
      </c>
      <c r="E5291" s="244" t="str">
        <f>CONCATENATE(SUM('Раздел 1'!AC252:AC252),"&lt;=",SUM('Раздел 1'!M252:M252),"-",SUM('Раздел 1'!U252:U252))</f>
        <v>0&lt;=0-0</v>
      </c>
    </row>
    <row r="5292" spans="1:5" s="102" customFormat="1" ht="25.5" x14ac:dyDescent="0.2">
      <c r="A5292" s="418" t="str">
        <f>IF((SUM('Раздел 1'!AC253:AC253)&lt;=SUM('Раздел 1'!M253:M253)-SUM('Раздел 1'!U253:U253)),"","Неверно!")</f>
        <v/>
      </c>
      <c r="B5292" s="418" t="s">
        <v>23181</v>
      </c>
      <c r="C5292" s="244" t="s">
        <v>4838</v>
      </c>
      <c r="D5292" s="244" t="s">
        <v>1488</v>
      </c>
      <c r="E5292" s="244" t="str">
        <f>CONCATENATE(SUM('Раздел 1'!AC253:AC253),"&lt;=",SUM('Раздел 1'!M253:M253),"-",SUM('Раздел 1'!U253:U253))</f>
        <v>0&lt;=0-0</v>
      </c>
    </row>
    <row r="5293" spans="1:5" s="102" customFormat="1" ht="25.5" x14ac:dyDescent="0.2">
      <c r="A5293" s="418" t="str">
        <f>IF((SUM('Раздел 1'!AC254:AC254)&lt;=SUM('Раздел 1'!M254:M254)-SUM('Раздел 1'!U254:U254)),"","Неверно!")</f>
        <v/>
      </c>
      <c r="B5293" s="418" t="s">
        <v>23181</v>
      </c>
      <c r="C5293" s="244" t="s">
        <v>4839</v>
      </c>
      <c r="D5293" s="244" t="s">
        <v>1488</v>
      </c>
      <c r="E5293" s="244" t="str">
        <f>CONCATENATE(SUM('Раздел 1'!AC254:AC254),"&lt;=",SUM('Раздел 1'!M254:M254),"-",SUM('Раздел 1'!U254:U254))</f>
        <v>0&lt;=1-0</v>
      </c>
    </row>
    <row r="5294" spans="1:5" s="102" customFormat="1" ht="25.5" x14ac:dyDescent="0.2">
      <c r="A5294" s="418" t="str">
        <f>IF((SUM('Раздел 1'!AC255:AC255)&lt;=SUM('Раздел 1'!M255:M255)-SUM('Раздел 1'!U255:U255)),"","Неверно!")</f>
        <v/>
      </c>
      <c r="B5294" s="418" t="s">
        <v>23181</v>
      </c>
      <c r="C5294" s="244" t="s">
        <v>4840</v>
      </c>
      <c r="D5294" s="244" t="s">
        <v>1488</v>
      </c>
      <c r="E5294" s="244" t="str">
        <f>CONCATENATE(SUM('Раздел 1'!AC255:AC255),"&lt;=",SUM('Раздел 1'!M255:M255),"-",SUM('Раздел 1'!U255:U255))</f>
        <v>0&lt;=0-0</v>
      </c>
    </row>
    <row r="5295" spans="1:5" s="102" customFormat="1" ht="25.5" x14ac:dyDescent="0.2">
      <c r="A5295" s="418" t="str">
        <f>IF((SUM('Раздел 1'!AC256:AC256)&lt;=SUM('Раздел 1'!M256:M256)-SUM('Раздел 1'!U256:U256)),"","Неверно!")</f>
        <v/>
      </c>
      <c r="B5295" s="418" t="s">
        <v>23181</v>
      </c>
      <c r="C5295" s="244" t="s">
        <v>4841</v>
      </c>
      <c r="D5295" s="244" t="s">
        <v>1488</v>
      </c>
      <c r="E5295" s="244" t="str">
        <f>CONCATENATE(SUM('Раздел 1'!AC256:AC256),"&lt;=",SUM('Раздел 1'!M256:M256),"-",SUM('Раздел 1'!U256:U256))</f>
        <v>0&lt;=0-0</v>
      </c>
    </row>
    <row r="5296" spans="1:5" s="102" customFormat="1" ht="25.5" x14ac:dyDescent="0.2">
      <c r="A5296" s="418" t="str">
        <f>IF((SUM('Раздел 1'!AC257:AC257)&lt;=SUM('Раздел 1'!M257:M257)-SUM('Раздел 1'!U257:U257)),"","Неверно!")</f>
        <v/>
      </c>
      <c r="B5296" s="418" t="s">
        <v>23181</v>
      </c>
      <c r="C5296" s="244" t="s">
        <v>4842</v>
      </c>
      <c r="D5296" s="244" t="s">
        <v>1488</v>
      </c>
      <c r="E5296" s="244" t="str">
        <f>CONCATENATE(SUM('Раздел 1'!AC257:AC257),"&lt;=",SUM('Раздел 1'!M257:M257),"-",SUM('Раздел 1'!U257:U257))</f>
        <v>0&lt;=0-0</v>
      </c>
    </row>
    <row r="5297" spans="1:5" s="102" customFormat="1" ht="25.5" x14ac:dyDescent="0.2">
      <c r="A5297" s="418" t="str">
        <f>IF((SUM('Раздел 1'!AC258:AC258)&lt;=SUM('Раздел 1'!M258:M258)-SUM('Раздел 1'!U258:U258)),"","Неверно!")</f>
        <v/>
      </c>
      <c r="B5297" s="418" t="s">
        <v>23181</v>
      </c>
      <c r="C5297" s="244" t="s">
        <v>4843</v>
      </c>
      <c r="D5297" s="244" t="s">
        <v>1488</v>
      </c>
      <c r="E5297" s="244" t="str">
        <f>CONCATENATE(SUM('Раздел 1'!AC258:AC258),"&lt;=",SUM('Раздел 1'!M258:M258),"-",SUM('Раздел 1'!U258:U258))</f>
        <v>0&lt;=0-0</v>
      </c>
    </row>
    <row r="5298" spans="1:5" s="102" customFormat="1" ht="25.5" x14ac:dyDescent="0.2">
      <c r="A5298" s="418" t="str">
        <f>IF((SUM('Раздел 1'!AC34:AC34)&lt;=SUM('Раздел 1'!M34:M34)-SUM('Раздел 1'!U34:U34)),"","Неверно!")</f>
        <v/>
      </c>
      <c r="B5298" s="418" t="s">
        <v>23181</v>
      </c>
      <c r="C5298" s="244" t="s">
        <v>4844</v>
      </c>
      <c r="D5298" s="244" t="s">
        <v>1488</v>
      </c>
      <c r="E5298" s="244" t="str">
        <f>CONCATENATE(SUM('Раздел 1'!AC34:AC34),"&lt;=",SUM('Раздел 1'!M34:M34),"-",SUM('Раздел 1'!U34:U34))</f>
        <v>0&lt;=0-0</v>
      </c>
    </row>
    <row r="5299" spans="1:5" s="102" customFormat="1" ht="25.5" x14ac:dyDescent="0.2">
      <c r="A5299" s="418" t="str">
        <f>IF((SUM('Раздел 1'!AC259:AC259)&lt;=SUM('Раздел 1'!M259:M259)-SUM('Раздел 1'!U259:U259)),"","Неверно!")</f>
        <v/>
      </c>
      <c r="B5299" s="418" t="s">
        <v>23181</v>
      </c>
      <c r="C5299" s="244" t="s">
        <v>4845</v>
      </c>
      <c r="D5299" s="244" t="s">
        <v>1488</v>
      </c>
      <c r="E5299" s="244" t="str">
        <f>CONCATENATE(SUM('Раздел 1'!AC259:AC259),"&lt;=",SUM('Раздел 1'!M259:M259),"-",SUM('Раздел 1'!U259:U259))</f>
        <v>0&lt;=0-0</v>
      </c>
    </row>
    <row r="5300" spans="1:5" s="102" customFormat="1" ht="25.5" x14ac:dyDescent="0.2">
      <c r="A5300" s="418" t="str">
        <f>IF((SUM('Раздел 1'!AC260:AC260)&lt;=SUM('Раздел 1'!M260:M260)-SUM('Раздел 1'!U260:U260)),"","Неверно!")</f>
        <v/>
      </c>
      <c r="B5300" s="418" t="s">
        <v>23181</v>
      </c>
      <c r="C5300" s="244" t="s">
        <v>4846</v>
      </c>
      <c r="D5300" s="244" t="s">
        <v>1488</v>
      </c>
      <c r="E5300" s="244" t="str">
        <f>CONCATENATE(SUM('Раздел 1'!AC260:AC260),"&lt;=",SUM('Раздел 1'!M260:M260),"-",SUM('Раздел 1'!U260:U260))</f>
        <v>0&lt;=0-0</v>
      </c>
    </row>
    <row r="5301" spans="1:5" s="102" customFormat="1" ht="25.5" x14ac:dyDescent="0.2">
      <c r="A5301" s="418" t="str">
        <f>IF((SUM('Раздел 1'!AC261:AC261)&lt;=SUM('Раздел 1'!M261:M261)-SUM('Раздел 1'!U261:U261)),"","Неверно!")</f>
        <v/>
      </c>
      <c r="B5301" s="418" t="s">
        <v>23181</v>
      </c>
      <c r="C5301" s="244" t="s">
        <v>4847</v>
      </c>
      <c r="D5301" s="244" t="s">
        <v>1488</v>
      </c>
      <c r="E5301" s="244" t="str">
        <f>CONCATENATE(SUM('Раздел 1'!AC261:AC261),"&lt;=",SUM('Раздел 1'!M261:M261),"-",SUM('Раздел 1'!U261:U261))</f>
        <v>0&lt;=0-0</v>
      </c>
    </row>
    <row r="5302" spans="1:5" s="102" customFormat="1" ht="25.5" x14ac:dyDescent="0.2">
      <c r="A5302" s="418" t="str">
        <f>IF((SUM('Раздел 1'!AC262:AC262)&lt;=SUM('Раздел 1'!M262:M262)-SUM('Раздел 1'!U262:U262)),"","Неверно!")</f>
        <v/>
      </c>
      <c r="B5302" s="418" t="s">
        <v>23181</v>
      </c>
      <c r="C5302" s="244" t="s">
        <v>4848</v>
      </c>
      <c r="D5302" s="244" t="s">
        <v>1488</v>
      </c>
      <c r="E5302" s="244" t="str">
        <f>CONCATENATE(SUM('Раздел 1'!AC262:AC262),"&lt;=",SUM('Раздел 1'!M262:M262),"-",SUM('Раздел 1'!U262:U262))</f>
        <v>0&lt;=0-0</v>
      </c>
    </row>
    <row r="5303" spans="1:5" s="102" customFormat="1" ht="25.5" x14ac:dyDescent="0.2">
      <c r="A5303" s="418" t="str">
        <f>IF((SUM('Раздел 1'!AC263:AC263)&lt;=SUM('Раздел 1'!M263:M263)-SUM('Раздел 1'!U263:U263)),"","Неверно!")</f>
        <v/>
      </c>
      <c r="B5303" s="418" t="s">
        <v>23181</v>
      </c>
      <c r="C5303" s="244" t="s">
        <v>4849</v>
      </c>
      <c r="D5303" s="244" t="s">
        <v>1488</v>
      </c>
      <c r="E5303" s="244" t="str">
        <f>CONCATENATE(SUM('Раздел 1'!AC263:AC263),"&lt;=",SUM('Раздел 1'!M263:M263),"-",SUM('Раздел 1'!U263:U263))</f>
        <v>0&lt;=0-0</v>
      </c>
    </row>
    <row r="5304" spans="1:5" s="102" customFormat="1" ht="25.5" x14ac:dyDescent="0.2">
      <c r="A5304" s="418" t="str">
        <f>IF((SUM('Раздел 1'!AC264:AC264)&lt;=SUM('Раздел 1'!M264:M264)-SUM('Раздел 1'!U264:U264)),"","Неверно!")</f>
        <v/>
      </c>
      <c r="B5304" s="418" t="s">
        <v>23181</v>
      </c>
      <c r="C5304" s="244" t="s">
        <v>4850</v>
      </c>
      <c r="D5304" s="244" t="s">
        <v>1488</v>
      </c>
      <c r="E5304" s="244" t="str">
        <f>CONCATENATE(SUM('Раздел 1'!AC264:AC264),"&lt;=",SUM('Раздел 1'!M264:M264),"-",SUM('Раздел 1'!U264:U264))</f>
        <v>0&lt;=0-0</v>
      </c>
    </row>
    <row r="5305" spans="1:5" s="102" customFormat="1" ht="25.5" x14ac:dyDescent="0.2">
      <c r="A5305" s="418" t="str">
        <f>IF((SUM('Раздел 1'!AC265:AC265)&lt;=SUM('Раздел 1'!M265:M265)-SUM('Раздел 1'!U265:U265)),"","Неверно!")</f>
        <v/>
      </c>
      <c r="B5305" s="418" t="s">
        <v>23181</v>
      </c>
      <c r="C5305" s="244" t="s">
        <v>4851</v>
      </c>
      <c r="D5305" s="244" t="s">
        <v>1488</v>
      </c>
      <c r="E5305" s="244" t="str">
        <f>CONCATENATE(SUM('Раздел 1'!AC265:AC265),"&lt;=",SUM('Раздел 1'!M265:M265),"-",SUM('Раздел 1'!U265:U265))</f>
        <v>0&lt;=0-0</v>
      </c>
    </row>
    <row r="5306" spans="1:5" s="102" customFormat="1" ht="25.5" x14ac:dyDescent="0.2">
      <c r="A5306" s="418" t="str">
        <f>IF((SUM('Раздел 1'!AC266:AC266)&lt;=SUM('Раздел 1'!M266:M266)-SUM('Раздел 1'!U266:U266)),"","Неверно!")</f>
        <v/>
      </c>
      <c r="B5306" s="418" t="s">
        <v>23181</v>
      </c>
      <c r="C5306" s="244" t="s">
        <v>4852</v>
      </c>
      <c r="D5306" s="244" t="s">
        <v>1488</v>
      </c>
      <c r="E5306" s="244" t="str">
        <f>CONCATENATE(SUM('Раздел 1'!AC266:AC266),"&lt;=",SUM('Раздел 1'!M266:M266),"-",SUM('Раздел 1'!U266:U266))</f>
        <v>0&lt;=0-0</v>
      </c>
    </row>
    <row r="5307" spans="1:5" s="102" customFormat="1" ht="25.5" x14ac:dyDescent="0.2">
      <c r="A5307" s="418" t="str">
        <f>IF((SUM('Раздел 1'!AC267:AC267)&lt;=SUM('Раздел 1'!M267:M267)-SUM('Раздел 1'!U267:U267)),"","Неверно!")</f>
        <v/>
      </c>
      <c r="B5307" s="418" t="s">
        <v>23181</v>
      </c>
      <c r="C5307" s="244" t="s">
        <v>4853</v>
      </c>
      <c r="D5307" s="244" t="s">
        <v>1488</v>
      </c>
      <c r="E5307" s="244" t="str">
        <f>CONCATENATE(SUM('Раздел 1'!AC267:AC267),"&lt;=",SUM('Раздел 1'!M267:M267),"-",SUM('Раздел 1'!U267:U267))</f>
        <v>0&lt;=0-0</v>
      </c>
    </row>
    <row r="5308" spans="1:5" s="102" customFormat="1" ht="25.5" x14ac:dyDescent="0.2">
      <c r="A5308" s="418" t="str">
        <f>IF((SUM('Раздел 1'!AC268:AC268)&lt;=SUM('Раздел 1'!M268:M268)-SUM('Раздел 1'!U268:U268)),"","Неверно!")</f>
        <v/>
      </c>
      <c r="B5308" s="418" t="s">
        <v>23181</v>
      </c>
      <c r="C5308" s="244" t="s">
        <v>4854</v>
      </c>
      <c r="D5308" s="244" t="s">
        <v>1488</v>
      </c>
      <c r="E5308" s="244" t="str">
        <f>CONCATENATE(SUM('Раздел 1'!AC268:AC268),"&lt;=",SUM('Раздел 1'!M268:M268),"-",SUM('Раздел 1'!U268:U268))</f>
        <v>0&lt;=0-0</v>
      </c>
    </row>
    <row r="5309" spans="1:5" s="102" customFormat="1" ht="25.5" x14ac:dyDescent="0.2">
      <c r="A5309" s="418" t="str">
        <f>IF((SUM('Раздел 1'!AC35:AC35)&lt;=SUM('Раздел 1'!M35:M35)-SUM('Раздел 1'!U35:U35)),"","Неверно!")</f>
        <v/>
      </c>
      <c r="B5309" s="418" t="s">
        <v>23181</v>
      </c>
      <c r="C5309" s="244" t="s">
        <v>4855</v>
      </c>
      <c r="D5309" s="244" t="s">
        <v>1488</v>
      </c>
      <c r="E5309" s="244" t="str">
        <f>CONCATENATE(SUM('Раздел 1'!AC35:AC35),"&lt;=",SUM('Раздел 1'!M35:M35),"-",SUM('Раздел 1'!U35:U35))</f>
        <v>0&lt;=0-0</v>
      </c>
    </row>
    <row r="5310" spans="1:5" s="102" customFormat="1" ht="25.5" x14ac:dyDescent="0.2">
      <c r="A5310" s="418" t="str">
        <f>IF((SUM('Раздел 1'!AC269:AC269)&lt;=SUM('Раздел 1'!M269:M269)-SUM('Раздел 1'!U269:U269)),"","Неверно!")</f>
        <v/>
      </c>
      <c r="B5310" s="418" t="s">
        <v>23181</v>
      </c>
      <c r="C5310" s="244" t="s">
        <v>4856</v>
      </c>
      <c r="D5310" s="244" t="s">
        <v>1488</v>
      </c>
      <c r="E5310" s="244" t="str">
        <f>CONCATENATE(SUM('Раздел 1'!AC269:AC269),"&lt;=",SUM('Раздел 1'!M269:M269),"-",SUM('Раздел 1'!U269:U269))</f>
        <v>0&lt;=0-0</v>
      </c>
    </row>
    <row r="5311" spans="1:5" s="102" customFormat="1" ht="25.5" x14ac:dyDescent="0.2">
      <c r="A5311" s="418" t="str">
        <f>IF((SUM('Раздел 1'!AC270:AC270)&lt;=SUM('Раздел 1'!M270:M270)-SUM('Раздел 1'!U270:U270)),"","Неверно!")</f>
        <v/>
      </c>
      <c r="B5311" s="418" t="s">
        <v>23181</v>
      </c>
      <c r="C5311" s="244" t="s">
        <v>4857</v>
      </c>
      <c r="D5311" s="244" t="s">
        <v>1488</v>
      </c>
      <c r="E5311" s="244" t="str">
        <f>CONCATENATE(SUM('Раздел 1'!AC270:AC270),"&lt;=",SUM('Раздел 1'!M270:M270),"-",SUM('Раздел 1'!U270:U270))</f>
        <v>0&lt;=0-0</v>
      </c>
    </row>
    <row r="5312" spans="1:5" s="102" customFormat="1" ht="25.5" x14ac:dyDescent="0.2">
      <c r="A5312" s="418" t="str">
        <f>IF((SUM('Раздел 1'!AC271:AC271)&lt;=SUM('Раздел 1'!M271:M271)-SUM('Раздел 1'!U271:U271)),"","Неверно!")</f>
        <v/>
      </c>
      <c r="B5312" s="418" t="s">
        <v>23181</v>
      </c>
      <c r="C5312" s="244" t="s">
        <v>4858</v>
      </c>
      <c r="D5312" s="244" t="s">
        <v>1488</v>
      </c>
      <c r="E5312" s="244" t="str">
        <f>CONCATENATE(SUM('Раздел 1'!AC271:AC271),"&lt;=",SUM('Раздел 1'!M271:M271),"-",SUM('Раздел 1'!U271:U271))</f>
        <v>0&lt;=0-0</v>
      </c>
    </row>
    <row r="5313" spans="1:5" s="102" customFormat="1" ht="25.5" x14ac:dyDescent="0.2">
      <c r="A5313" s="418" t="str">
        <f>IF((SUM('Раздел 1'!AC272:AC272)&lt;=SUM('Раздел 1'!M272:M272)-SUM('Раздел 1'!U272:U272)),"","Неверно!")</f>
        <v/>
      </c>
      <c r="B5313" s="418" t="s">
        <v>23181</v>
      </c>
      <c r="C5313" s="244" t="s">
        <v>4859</v>
      </c>
      <c r="D5313" s="244" t="s">
        <v>1488</v>
      </c>
      <c r="E5313" s="244" t="str">
        <f>CONCATENATE(SUM('Раздел 1'!AC272:AC272),"&lt;=",SUM('Раздел 1'!M272:M272),"-",SUM('Раздел 1'!U272:U272))</f>
        <v>0&lt;=0-0</v>
      </c>
    </row>
    <row r="5314" spans="1:5" s="102" customFormat="1" ht="25.5" x14ac:dyDescent="0.2">
      <c r="A5314" s="418" t="str">
        <f>IF((SUM('Раздел 1'!AC273:AC273)&lt;=SUM('Раздел 1'!M273:M273)-SUM('Раздел 1'!U273:U273)),"","Неверно!")</f>
        <v/>
      </c>
      <c r="B5314" s="418" t="s">
        <v>23181</v>
      </c>
      <c r="C5314" s="244" t="s">
        <v>4860</v>
      </c>
      <c r="D5314" s="244" t="s">
        <v>1488</v>
      </c>
      <c r="E5314" s="244" t="str">
        <f>CONCATENATE(SUM('Раздел 1'!AC273:AC273),"&lt;=",SUM('Раздел 1'!M273:M273),"-",SUM('Раздел 1'!U273:U273))</f>
        <v>0&lt;=0-0</v>
      </c>
    </row>
    <row r="5315" spans="1:5" s="102" customFormat="1" ht="25.5" x14ac:dyDescent="0.2">
      <c r="A5315" s="418" t="str">
        <f>IF((SUM('Раздел 1'!AC274:AC274)&lt;=SUM('Раздел 1'!M274:M274)-SUM('Раздел 1'!U274:U274)),"","Неверно!")</f>
        <v/>
      </c>
      <c r="B5315" s="418" t="s">
        <v>23181</v>
      </c>
      <c r="C5315" s="244" t="s">
        <v>4861</v>
      </c>
      <c r="D5315" s="244" t="s">
        <v>1488</v>
      </c>
      <c r="E5315" s="244" t="str">
        <f>CONCATENATE(SUM('Раздел 1'!AC274:AC274),"&lt;=",SUM('Раздел 1'!M274:M274),"-",SUM('Раздел 1'!U274:U274))</f>
        <v>0&lt;=0-0</v>
      </c>
    </row>
    <row r="5316" spans="1:5" s="102" customFormat="1" ht="25.5" x14ac:dyDescent="0.2">
      <c r="A5316" s="418" t="str">
        <f>IF((SUM('Раздел 1'!AC275:AC275)&lt;=SUM('Раздел 1'!M275:M275)-SUM('Раздел 1'!U275:U275)),"","Неверно!")</f>
        <v/>
      </c>
      <c r="B5316" s="418" t="s">
        <v>23181</v>
      </c>
      <c r="C5316" s="244" t="s">
        <v>4862</v>
      </c>
      <c r="D5316" s="244" t="s">
        <v>1488</v>
      </c>
      <c r="E5316" s="244" t="str">
        <f>CONCATENATE(SUM('Раздел 1'!AC275:AC275),"&lt;=",SUM('Раздел 1'!M275:M275),"-",SUM('Раздел 1'!U275:U275))</f>
        <v>0&lt;=0-0</v>
      </c>
    </row>
    <row r="5317" spans="1:5" s="102" customFormat="1" ht="25.5" x14ac:dyDescent="0.2">
      <c r="A5317" s="418" t="str">
        <f>IF((SUM('Раздел 1'!AC276:AC276)&lt;=SUM('Раздел 1'!M276:M276)-SUM('Раздел 1'!U276:U276)),"","Неверно!")</f>
        <v/>
      </c>
      <c r="B5317" s="418" t="s">
        <v>23181</v>
      </c>
      <c r="C5317" s="244" t="s">
        <v>4863</v>
      </c>
      <c r="D5317" s="244" t="s">
        <v>1488</v>
      </c>
      <c r="E5317" s="244" t="str">
        <f>CONCATENATE(SUM('Раздел 1'!AC276:AC276),"&lt;=",SUM('Раздел 1'!M276:M276),"-",SUM('Раздел 1'!U276:U276))</f>
        <v>0&lt;=0-0</v>
      </c>
    </row>
    <row r="5318" spans="1:5" s="102" customFormat="1" ht="25.5" x14ac:dyDescent="0.2">
      <c r="A5318" s="418" t="str">
        <f>IF((SUM('Раздел 1'!AC277:AC277)&lt;=SUM('Раздел 1'!M277:M277)-SUM('Раздел 1'!U277:U277)),"","Неверно!")</f>
        <v/>
      </c>
      <c r="B5318" s="418" t="s">
        <v>23181</v>
      </c>
      <c r="C5318" s="244" t="s">
        <v>4864</v>
      </c>
      <c r="D5318" s="244" t="s">
        <v>1488</v>
      </c>
      <c r="E5318" s="244" t="str">
        <f>CONCATENATE(SUM('Раздел 1'!AC277:AC277),"&lt;=",SUM('Раздел 1'!M277:M277),"-",SUM('Раздел 1'!U277:U277))</f>
        <v>0&lt;=0-0</v>
      </c>
    </row>
    <row r="5319" spans="1:5" s="102" customFormat="1" ht="25.5" x14ac:dyDescent="0.2">
      <c r="A5319" s="418" t="str">
        <f>IF((SUM('Раздел 1'!AC278:AC278)&lt;=SUM('Раздел 1'!M278:M278)-SUM('Раздел 1'!U278:U278)),"","Неверно!")</f>
        <v/>
      </c>
      <c r="B5319" s="418" t="s">
        <v>23181</v>
      </c>
      <c r="C5319" s="244" t="s">
        <v>4865</v>
      </c>
      <c r="D5319" s="244" t="s">
        <v>1488</v>
      </c>
      <c r="E5319" s="244" t="str">
        <f>CONCATENATE(SUM('Раздел 1'!AC278:AC278),"&lt;=",SUM('Раздел 1'!M278:M278),"-",SUM('Раздел 1'!U278:U278))</f>
        <v>0&lt;=0-0</v>
      </c>
    </row>
    <row r="5320" spans="1:5" s="102" customFormat="1" ht="25.5" x14ac:dyDescent="0.2">
      <c r="A5320" s="418" t="str">
        <f>IF((SUM('Раздел 1'!AC36:AC36)&lt;=SUM('Раздел 1'!M36:M36)-SUM('Раздел 1'!U36:U36)),"","Неверно!")</f>
        <v/>
      </c>
      <c r="B5320" s="418" t="s">
        <v>23181</v>
      </c>
      <c r="C5320" s="244" t="s">
        <v>4866</v>
      </c>
      <c r="D5320" s="244" t="s">
        <v>1488</v>
      </c>
      <c r="E5320" s="244" t="str">
        <f>CONCATENATE(SUM('Раздел 1'!AC36:AC36),"&lt;=",SUM('Раздел 1'!M36:M36),"-",SUM('Раздел 1'!U36:U36))</f>
        <v>0&lt;=0-0</v>
      </c>
    </row>
    <row r="5321" spans="1:5" s="102" customFormat="1" ht="25.5" x14ac:dyDescent="0.2">
      <c r="A5321" s="418" t="str">
        <f>IF((SUM('Раздел 1'!AC279:AC279)&lt;=SUM('Раздел 1'!M279:M279)-SUM('Раздел 1'!U279:U279)),"","Неверно!")</f>
        <v/>
      </c>
      <c r="B5321" s="418" t="s">
        <v>23181</v>
      </c>
      <c r="C5321" s="244" t="s">
        <v>4867</v>
      </c>
      <c r="D5321" s="244" t="s">
        <v>1488</v>
      </c>
      <c r="E5321" s="244" t="str">
        <f>CONCATENATE(SUM('Раздел 1'!AC279:AC279),"&lt;=",SUM('Раздел 1'!M279:M279),"-",SUM('Раздел 1'!U279:U279))</f>
        <v>0&lt;=0-0</v>
      </c>
    </row>
    <row r="5322" spans="1:5" s="102" customFormat="1" ht="25.5" x14ac:dyDescent="0.2">
      <c r="A5322" s="418" t="str">
        <f>IF((SUM('Раздел 1'!AC280:AC280)&lt;=SUM('Раздел 1'!M280:M280)-SUM('Раздел 1'!U280:U280)),"","Неверно!")</f>
        <v/>
      </c>
      <c r="B5322" s="418" t="s">
        <v>23181</v>
      </c>
      <c r="C5322" s="244" t="s">
        <v>4868</v>
      </c>
      <c r="D5322" s="244" t="s">
        <v>1488</v>
      </c>
      <c r="E5322" s="244" t="str">
        <f>CONCATENATE(SUM('Раздел 1'!AC280:AC280),"&lt;=",SUM('Раздел 1'!M280:M280),"-",SUM('Раздел 1'!U280:U280))</f>
        <v>0&lt;=0-0</v>
      </c>
    </row>
    <row r="5323" spans="1:5" s="102" customFormat="1" ht="25.5" x14ac:dyDescent="0.2">
      <c r="A5323" s="418" t="str">
        <f>IF((SUM('Раздел 1'!AC281:AC281)&lt;=SUM('Раздел 1'!M281:M281)-SUM('Раздел 1'!U281:U281)),"","Неверно!")</f>
        <v/>
      </c>
      <c r="B5323" s="418" t="s">
        <v>23181</v>
      </c>
      <c r="C5323" s="244" t="s">
        <v>4869</v>
      </c>
      <c r="D5323" s="244" t="s">
        <v>1488</v>
      </c>
      <c r="E5323" s="244" t="str">
        <f>CONCATENATE(SUM('Раздел 1'!AC281:AC281),"&lt;=",SUM('Раздел 1'!M281:M281),"-",SUM('Раздел 1'!U281:U281))</f>
        <v>0&lt;=0-0</v>
      </c>
    </row>
    <row r="5324" spans="1:5" s="102" customFormat="1" ht="25.5" x14ac:dyDescent="0.2">
      <c r="A5324" s="418" t="str">
        <f>IF((SUM('Раздел 1'!AC282:AC282)&lt;=SUM('Раздел 1'!M282:M282)-SUM('Раздел 1'!U282:U282)),"","Неверно!")</f>
        <v/>
      </c>
      <c r="B5324" s="418" t="s">
        <v>23181</v>
      </c>
      <c r="C5324" s="244" t="s">
        <v>4870</v>
      </c>
      <c r="D5324" s="244" t="s">
        <v>1488</v>
      </c>
      <c r="E5324" s="244" t="str">
        <f>CONCATENATE(SUM('Раздел 1'!AC282:AC282),"&lt;=",SUM('Раздел 1'!M282:M282),"-",SUM('Раздел 1'!U282:U282))</f>
        <v>0&lt;=0-0</v>
      </c>
    </row>
    <row r="5325" spans="1:5" s="102" customFormat="1" ht="25.5" x14ac:dyDescent="0.2">
      <c r="A5325" s="418" t="str">
        <f>IF((SUM('Раздел 1'!AC283:AC283)&lt;=SUM('Раздел 1'!M283:M283)-SUM('Раздел 1'!U283:U283)),"","Неверно!")</f>
        <v/>
      </c>
      <c r="B5325" s="418" t="s">
        <v>23181</v>
      </c>
      <c r="C5325" s="244" t="s">
        <v>4871</v>
      </c>
      <c r="D5325" s="244" t="s">
        <v>1488</v>
      </c>
      <c r="E5325" s="244" t="str">
        <f>CONCATENATE(SUM('Раздел 1'!AC283:AC283),"&lt;=",SUM('Раздел 1'!M283:M283),"-",SUM('Раздел 1'!U283:U283))</f>
        <v>0&lt;=0-0</v>
      </c>
    </row>
    <row r="5326" spans="1:5" s="102" customFormat="1" ht="25.5" x14ac:dyDescent="0.2">
      <c r="A5326" s="418" t="str">
        <f>IF((SUM('Раздел 1'!AC284:AC284)&lt;=SUM('Раздел 1'!M284:M284)-SUM('Раздел 1'!U284:U284)),"","Неверно!")</f>
        <v/>
      </c>
      <c r="B5326" s="418" t="s">
        <v>23181</v>
      </c>
      <c r="C5326" s="244" t="s">
        <v>4872</v>
      </c>
      <c r="D5326" s="244" t="s">
        <v>1488</v>
      </c>
      <c r="E5326" s="244" t="str">
        <f>CONCATENATE(SUM('Раздел 1'!AC284:AC284),"&lt;=",SUM('Раздел 1'!M284:M284),"-",SUM('Раздел 1'!U284:U284))</f>
        <v>0&lt;=0-0</v>
      </c>
    </row>
    <row r="5327" spans="1:5" s="102" customFormat="1" ht="25.5" x14ac:dyDescent="0.2">
      <c r="A5327" s="418" t="str">
        <f>IF((SUM('Раздел 1'!AC285:AC285)&lt;=SUM('Раздел 1'!M285:M285)-SUM('Раздел 1'!U285:U285)),"","Неверно!")</f>
        <v/>
      </c>
      <c r="B5327" s="418" t="s">
        <v>23181</v>
      </c>
      <c r="C5327" s="244" t="s">
        <v>4873</v>
      </c>
      <c r="D5327" s="244" t="s">
        <v>1488</v>
      </c>
      <c r="E5327" s="244" t="str">
        <f>CONCATENATE(SUM('Раздел 1'!AC285:AC285),"&lt;=",SUM('Раздел 1'!M285:M285),"-",SUM('Раздел 1'!U285:U285))</f>
        <v>0&lt;=0-0</v>
      </c>
    </row>
    <row r="5328" spans="1:5" s="102" customFormat="1" ht="25.5" x14ac:dyDescent="0.2">
      <c r="A5328" s="418" t="str">
        <f>IF((SUM('Раздел 1'!AC286:AC286)&lt;=SUM('Раздел 1'!M286:M286)-SUM('Раздел 1'!U286:U286)),"","Неверно!")</f>
        <v/>
      </c>
      <c r="B5328" s="418" t="s">
        <v>23181</v>
      </c>
      <c r="C5328" s="244" t="s">
        <v>4874</v>
      </c>
      <c r="D5328" s="244" t="s">
        <v>1488</v>
      </c>
      <c r="E5328" s="244" t="str">
        <f>CONCATENATE(SUM('Раздел 1'!AC286:AC286),"&lt;=",SUM('Раздел 1'!M286:M286),"-",SUM('Раздел 1'!U286:U286))</f>
        <v>0&lt;=0-0</v>
      </c>
    </row>
    <row r="5329" spans="1:5" s="102" customFormat="1" ht="25.5" x14ac:dyDescent="0.2">
      <c r="A5329" s="418" t="str">
        <f>IF((SUM('Раздел 1'!AC287:AC287)&lt;=SUM('Раздел 1'!M287:M287)-SUM('Раздел 1'!U287:U287)),"","Неверно!")</f>
        <v/>
      </c>
      <c r="B5329" s="418" t="s">
        <v>23181</v>
      </c>
      <c r="C5329" s="244" t="s">
        <v>4875</v>
      </c>
      <c r="D5329" s="244" t="s">
        <v>1488</v>
      </c>
      <c r="E5329" s="244" t="str">
        <f>CONCATENATE(SUM('Раздел 1'!AC287:AC287),"&lt;=",SUM('Раздел 1'!M287:M287),"-",SUM('Раздел 1'!U287:U287))</f>
        <v>0&lt;=0-0</v>
      </c>
    </row>
    <row r="5330" spans="1:5" s="102" customFormat="1" ht="25.5" x14ac:dyDescent="0.2">
      <c r="A5330" s="418" t="str">
        <f>IF((SUM('Раздел 1'!AC288:AC288)&lt;=SUM('Раздел 1'!M288:M288)-SUM('Раздел 1'!U288:U288)),"","Неверно!")</f>
        <v/>
      </c>
      <c r="B5330" s="418" t="s">
        <v>23181</v>
      </c>
      <c r="C5330" s="244" t="s">
        <v>4876</v>
      </c>
      <c r="D5330" s="244" t="s">
        <v>1488</v>
      </c>
      <c r="E5330" s="244" t="str">
        <f>CONCATENATE(SUM('Раздел 1'!AC288:AC288),"&lt;=",SUM('Раздел 1'!M288:M288),"-",SUM('Раздел 1'!U288:U288))</f>
        <v>0&lt;=0-0</v>
      </c>
    </row>
    <row r="5331" spans="1:5" s="102" customFormat="1" ht="25.5" x14ac:dyDescent="0.2">
      <c r="A5331" s="418" t="str">
        <f>IF((SUM('Раздел 1'!AC37:AC37)&lt;=SUM('Раздел 1'!M37:M37)-SUM('Раздел 1'!U37:U37)),"","Неверно!")</f>
        <v/>
      </c>
      <c r="B5331" s="418" t="s">
        <v>23181</v>
      </c>
      <c r="C5331" s="244" t="s">
        <v>4877</v>
      </c>
      <c r="D5331" s="244" t="s">
        <v>1488</v>
      </c>
      <c r="E5331" s="244" t="str">
        <f>CONCATENATE(SUM('Раздел 1'!AC37:AC37),"&lt;=",SUM('Раздел 1'!M37:M37),"-",SUM('Раздел 1'!U37:U37))</f>
        <v>0&lt;=0-0</v>
      </c>
    </row>
    <row r="5332" spans="1:5" s="102" customFormat="1" ht="25.5" x14ac:dyDescent="0.2">
      <c r="A5332" s="418" t="str">
        <f>IF((SUM('Раздел 1'!AC289:AC289)&lt;=SUM('Раздел 1'!M289:M289)-SUM('Раздел 1'!U289:U289)),"","Неверно!")</f>
        <v/>
      </c>
      <c r="B5332" s="418" t="s">
        <v>23181</v>
      </c>
      <c r="C5332" s="244" t="s">
        <v>4878</v>
      </c>
      <c r="D5332" s="244" t="s">
        <v>1488</v>
      </c>
      <c r="E5332" s="244" t="str">
        <f>CONCATENATE(SUM('Раздел 1'!AC289:AC289),"&lt;=",SUM('Раздел 1'!M289:M289),"-",SUM('Раздел 1'!U289:U289))</f>
        <v>0&lt;=0-0</v>
      </c>
    </row>
    <row r="5333" spans="1:5" s="102" customFormat="1" ht="25.5" x14ac:dyDescent="0.2">
      <c r="A5333" s="418" t="str">
        <f>IF((SUM('Раздел 1'!AC290:AC290)&lt;=SUM('Раздел 1'!M290:M290)-SUM('Раздел 1'!U290:U290)),"","Неверно!")</f>
        <v/>
      </c>
      <c r="B5333" s="418" t="s">
        <v>23181</v>
      </c>
      <c r="C5333" s="244" t="s">
        <v>4879</v>
      </c>
      <c r="D5333" s="244" t="s">
        <v>1488</v>
      </c>
      <c r="E5333" s="244" t="str">
        <f>CONCATENATE(SUM('Раздел 1'!AC290:AC290),"&lt;=",SUM('Раздел 1'!M290:M290),"-",SUM('Раздел 1'!U290:U290))</f>
        <v>0&lt;=0-0</v>
      </c>
    </row>
    <row r="5334" spans="1:5" s="102" customFormat="1" ht="25.5" x14ac:dyDescent="0.2">
      <c r="A5334" s="418" t="str">
        <f>IF((SUM('Раздел 1'!AC291:AC291)&lt;=SUM('Раздел 1'!M291:M291)-SUM('Раздел 1'!U291:U291)),"","Неверно!")</f>
        <v/>
      </c>
      <c r="B5334" s="418" t="s">
        <v>23181</v>
      </c>
      <c r="C5334" s="244" t="s">
        <v>4880</v>
      </c>
      <c r="D5334" s="244" t="s">
        <v>1488</v>
      </c>
      <c r="E5334" s="244" t="str">
        <f>CONCATENATE(SUM('Раздел 1'!AC291:AC291),"&lt;=",SUM('Раздел 1'!M291:M291),"-",SUM('Раздел 1'!U291:U291))</f>
        <v>0&lt;=0-0</v>
      </c>
    </row>
    <row r="5335" spans="1:5" s="102" customFormat="1" ht="25.5" x14ac:dyDescent="0.2">
      <c r="A5335" s="418" t="str">
        <f>IF((SUM('Раздел 1'!AC292:AC292)&lt;=SUM('Раздел 1'!M292:M292)-SUM('Раздел 1'!U292:U292)),"","Неверно!")</f>
        <v/>
      </c>
      <c r="B5335" s="418" t="s">
        <v>23181</v>
      </c>
      <c r="C5335" s="244" t="s">
        <v>4881</v>
      </c>
      <c r="D5335" s="244" t="s">
        <v>1488</v>
      </c>
      <c r="E5335" s="244" t="str">
        <f>CONCATENATE(SUM('Раздел 1'!AC292:AC292),"&lt;=",SUM('Раздел 1'!M292:M292),"-",SUM('Раздел 1'!U292:U292))</f>
        <v>0&lt;=0-0</v>
      </c>
    </row>
    <row r="5336" spans="1:5" s="102" customFormat="1" ht="25.5" x14ac:dyDescent="0.2">
      <c r="A5336" s="418" t="str">
        <f>IF((SUM('Раздел 1'!AC293:AC293)&lt;=SUM('Раздел 1'!M293:M293)-SUM('Раздел 1'!U293:U293)),"","Неверно!")</f>
        <v/>
      </c>
      <c r="B5336" s="418" t="s">
        <v>23181</v>
      </c>
      <c r="C5336" s="244" t="s">
        <v>4882</v>
      </c>
      <c r="D5336" s="244" t="s">
        <v>1488</v>
      </c>
      <c r="E5336" s="244" t="str">
        <f>CONCATENATE(SUM('Раздел 1'!AC293:AC293),"&lt;=",SUM('Раздел 1'!M293:M293),"-",SUM('Раздел 1'!U293:U293))</f>
        <v>0&lt;=0-0</v>
      </c>
    </row>
    <row r="5337" spans="1:5" s="102" customFormat="1" ht="25.5" x14ac:dyDescent="0.2">
      <c r="A5337" s="418" t="str">
        <f>IF((SUM('Раздел 1'!AC294:AC294)&lt;=SUM('Раздел 1'!M294:M294)-SUM('Раздел 1'!U294:U294)),"","Неверно!")</f>
        <v/>
      </c>
      <c r="B5337" s="418" t="s">
        <v>23181</v>
      </c>
      <c r="C5337" s="244" t="s">
        <v>4883</v>
      </c>
      <c r="D5337" s="244" t="s">
        <v>1488</v>
      </c>
      <c r="E5337" s="244" t="str">
        <f>CONCATENATE(SUM('Раздел 1'!AC294:AC294),"&lt;=",SUM('Раздел 1'!M294:M294),"-",SUM('Раздел 1'!U294:U294))</f>
        <v>0&lt;=0-0</v>
      </c>
    </row>
    <row r="5338" spans="1:5" s="102" customFormat="1" ht="25.5" x14ac:dyDescent="0.2">
      <c r="A5338" s="418" t="str">
        <f>IF((SUM('Раздел 1'!AC295:AC295)&lt;=SUM('Раздел 1'!M295:M295)-SUM('Раздел 1'!U295:U295)),"","Неверно!")</f>
        <v/>
      </c>
      <c r="B5338" s="418" t="s">
        <v>23181</v>
      </c>
      <c r="C5338" s="244" t="s">
        <v>4884</v>
      </c>
      <c r="D5338" s="244" t="s">
        <v>1488</v>
      </c>
      <c r="E5338" s="244" t="str">
        <f>CONCATENATE(SUM('Раздел 1'!AC295:AC295),"&lt;=",SUM('Раздел 1'!M295:M295),"-",SUM('Раздел 1'!U295:U295))</f>
        <v>0&lt;=0-0</v>
      </c>
    </row>
    <row r="5339" spans="1:5" s="102" customFormat="1" ht="25.5" x14ac:dyDescent="0.2">
      <c r="A5339" s="418" t="str">
        <f>IF((SUM('Раздел 1'!AC296:AC296)&lt;=SUM('Раздел 1'!M296:M296)-SUM('Раздел 1'!U296:U296)),"","Неверно!")</f>
        <v/>
      </c>
      <c r="B5339" s="418" t="s">
        <v>23181</v>
      </c>
      <c r="C5339" s="244" t="s">
        <v>4885</v>
      </c>
      <c r="D5339" s="244" t="s">
        <v>1488</v>
      </c>
      <c r="E5339" s="244" t="str">
        <f>CONCATENATE(SUM('Раздел 1'!AC296:AC296),"&lt;=",SUM('Раздел 1'!M296:M296),"-",SUM('Раздел 1'!U296:U296))</f>
        <v>0&lt;=0-0</v>
      </c>
    </row>
    <row r="5340" spans="1:5" s="102" customFormat="1" ht="25.5" x14ac:dyDescent="0.2">
      <c r="A5340" s="418" t="str">
        <f>IF((SUM('Раздел 1'!AC297:AC297)&lt;=SUM('Раздел 1'!M297:M297)-SUM('Раздел 1'!U297:U297)),"","Неверно!")</f>
        <v/>
      </c>
      <c r="B5340" s="418" t="s">
        <v>23181</v>
      </c>
      <c r="C5340" s="244" t="s">
        <v>4886</v>
      </c>
      <c r="D5340" s="244" t="s">
        <v>1488</v>
      </c>
      <c r="E5340" s="244" t="str">
        <f>CONCATENATE(SUM('Раздел 1'!AC297:AC297),"&lt;=",SUM('Раздел 1'!M297:M297),"-",SUM('Раздел 1'!U297:U297))</f>
        <v>0&lt;=0-0</v>
      </c>
    </row>
    <row r="5341" spans="1:5" s="102" customFormat="1" ht="25.5" x14ac:dyDescent="0.2">
      <c r="A5341" s="418" t="str">
        <f>IF((SUM('Раздел 1'!AC298:AC298)&lt;=SUM('Раздел 1'!M298:M298)-SUM('Раздел 1'!U298:U298)),"","Неверно!")</f>
        <v/>
      </c>
      <c r="B5341" s="418" t="s">
        <v>23181</v>
      </c>
      <c r="C5341" s="244" t="s">
        <v>4887</v>
      </c>
      <c r="D5341" s="244" t="s">
        <v>1488</v>
      </c>
      <c r="E5341" s="244" t="str">
        <f>CONCATENATE(SUM('Раздел 1'!AC298:AC298),"&lt;=",SUM('Раздел 1'!M298:M298),"-",SUM('Раздел 1'!U298:U298))</f>
        <v>0&lt;=0-0</v>
      </c>
    </row>
    <row r="5342" spans="1:5" s="102" customFormat="1" ht="25.5" x14ac:dyDescent="0.2">
      <c r="A5342" s="418" t="str">
        <f>IF((SUM('Раздел 1'!AC38:AC38)&lt;=SUM('Раздел 1'!M38:M38)-SUM('Раздел 1'!U38:U38)),"","Неверно!")</f>
        <v/>
      </c>
      <c r="B5342" s="418" t="s">
        <v>23181</v>
      </c>
      <c r="C5342" s="244" t="s">
        <v>4888</v>
      </c>
      <c r="D5342" s="244" t="s">
        <v>1488</v>
      </c>
      <c r="E5342" s="244" t="str">
        <f>CONCATENATE(SUM('Раздел 1'!AC38:AC38),"&lt;=",SUM('Раздел 1'!M38:M38),"-",SUM('Раздел 1'!U38:U38))</f>
        <v>0&lt;=0-0</v>
      </c>
    </row>
    <row r="5343" spans="1:5" s="102" customFormat="1" ht="25.5" x14ac:dyDescent="0.2">
      <c r="A5343" s="418" t="str">
        <f>IF((SUM('Раздел 1'!AC299:AC299)&lt;=SUM('Раздел 1'!M299:M299)-SUM('Раздел 1'!U299:U299)),"","Неверно!")</f>
        <v/>
      </c>
      <c r="B5343" s="418" t="s">
        <v>23181</v>
      </c>
      <c r="C5343" s="244" t="s">
        <v>4889</v>
      </c>
      <c r="D5343" s="244" t="s">
        <v>1488</v>
      </c>
      <c r="E5343" s="244" t="str">
        <f>CONCATENATE(SUM('Раздел 1'!AC299:AC299),"&lt;=",SUM('Раздел 1'!M299:M299),"-",SUM('Раздел 1'!U299:U299))</f>
        <v>0&lt;=0-0</v>
      </c>
    </row>
    <row r="5344" spans="1:5" s="102" customFormat="1" ht="25.5" x14ac:dyDescent="0.2">
      <c r="A5344" s="418" t="str">
        <f>IF((SUM('Раздел 1'!AC300:AC300)&lt;=SUM('Раздел 1'!M300:M300)-SUM('Раздел 1'!U300:U300)),"","Неверно!")</f>
        <v/>
      </c>
      <c r="B5344" s="418" t="s">
        <v>23181</v>
      </c>
      <c r="C5344" s="244" t="s">
        <v>4890</v>
      </c>
      <c r="D5344" s="244" t="s">
        <v>1488</v>
      </c>
      <c r="E5344" s="244" t="str">
        <f>CONCATENATE(SUM('Раздел 1'!AC300:AC300),"&lt;=",SUM('Раздел 1'!M300:M300),"-",SUM('Раздел 1'!U300:U300))</f>
        <v>0&lt;=0-0</v>
      </c>
    </row>
    <row r="5345" spans="1:5" s="102" customFormat="1" ht="25.5" x14ac:dyDescent="0.2">
      <c r="A5345" s="418" t="str">
        <f>IF((SUM('Раздел 1'!AC301:AC301)&lt;=SUM('Раздел 1'!M301:M301)-SUM('Раздел 1'!U301:U301)),"","Неверно!")</f>
        <v/>
      </c>
      <c r="B5345" s="418" t="s">
        <v>23181</v>
      </c>
      <c r="C5345" s="244" t="s">
        <v>4891</v>
      </c>
      <c r="D5345" s="244" t="s">
        <v>1488</v>
      </c>
      <c r="E5345" s="244" t="str">
        <f>CONCATENATE(SUM('Раздел 1'!AC301:AC301),"&lt;=",SUM('Раздел 1'!M301:M301),"-",SUM('Раздел 1'!U301:U301))</f>
        <v>0&lt;=0-0</v>
      </c>
    </row>
    <row r="5346" spans="1:5" s="102" customFormat="1" ht="25.5" x14ac:dyDescent="0.2">
      <c r="A5346" s="418" t="str">
        <f>IF((SUM('Раздел 1'!AC302:AC302)&lt;=SUM('Раздел 1'!M302:M302)-SUM('Раздел 1'!U302:U302)),"","Неверно!")</f>
        <v/>
      </c>
      <c r="B5346" s="418" t="s">
        <v>23181</v>
      </c>
      <c r="C5346" s="244" t="s">
        <v>4892</v>
      </c>
      <c r="D5346" s="244" t="s">
        <v>1488</v>
      </c>
      <c r="E5346" s="244" t="str">
        <f>CONCATENATE(SUM('Раздел 1'!AC302:AC302),"&lt;=",SUM('Раздел 1'!M302:M302),"-",SUM('Раздел 1'!U302:U302))</f>
        <v>0&lt;=0-0</v>
      </c>
    </row>
    <row r="5347" spans="1:5" s="102" customFormat="1" ht="25.5" x14ac:dyDescent="0.2">
      <c r="A5347" s="418" t="str">
        <f>IF((SUM('Раздел 1'!AC303:AC303)&lt;=SUM('Раздел 1'!M303:M303)-SUM('Раздел 1'!U303:U303)),"","Неверно!")</f>
        <v/>
      </c>
      <c r="B5347" s="418" t="s">
        <v>23181</v>
      </c>
      <c r="C5347" s="244" t="s">
        <v>4893</v>
      </c>
      <c r="D5347" s="244" t="s">
        <v>1488</v>
      </c>
      <c r="E5347" s="244" t="str">
        <f>CONCATENATE(SUM('Раздел 1'!AC303:AC303),"&lt;=",SUM('Раздел 1'!M303:M303),"-",SUM('Раздел 1'!U303:U303))</f>
        <v>0&lt;=0-0</v>
      </c>
    </row>
    <row r="5348" spans="1:5" s="102" customFormat="1" ht="25.5" x14ac:dyDescent="0.2">
      <c r="A5348" s="418" t="str">
        <f>IF((SUM('Раздел 1'!AC304:AC304)&lt;=SUM('Раздел 1'!M304:M304)-SUM('Раздел 1'!U304:U304)),"","Неверно!")</f>
        <v/>
      </c>
      <c r="B5348" s="418" t="s">
        <v>23181</v>
      </c>
      <c r="C5348" s="244" t="s">
        <v>4894</v>
      </c>
      <c r="D5348" s="244" t="s">
        <v>1488</v>
      </c>
      <c r="E5348" s="244" t="str">
        <f>CONCATENATE(SUM('Раздел 1'!AC304:AC304),"&lt;=",SUM('Раздел 1'!M304:M304),"-",SUM('Раздел 1'!U304:U304))</f>
        <v>0&lt;=0-0</v>
      </c>
    </row>
    <row r="5349" spans="1:5" s="102" customFormat="1" ht="25.5" x14ac:dyDescent="0.2">
      <c r="A5349" s="418" t="str">
        <f>IF((SUM('Раздел 1'!AC305:AC305)&lt;=SUM('Раздел 1'!M305:M305)-SUM('Раздел 1'!U305:U305)),"","Неверно!")</f>
        <v/>
      </c>
      <c r="B5349" s="418" t="s">
        <v>23181</v>
      </c>
      <c r="C5349" s="244" t="s">
        <v>4895</v>
      </c>
      <c r="D5349" s="244" t="s">
        <v>1488</v>
      </c>
      <c r="E5349" s="244" t="str">
        <f>CONCATENATE(SUM('Раздел 1'!AC305:AC305),"&lt;=",SUM('Раздел 1'!M305:M305),"-",SUM('Раздел 1'!U305:U305))</f>
        <v>0&lt;=4-0</v>
      </c>
    </row>
    <row r="5350" spans="1:5" s="102" customFormat="1" ht="25.5" x14ac:dyDescent="0.2">
      <c r="A5350" s="418" t="str">
        <f>IF((SUM('Раздел 1'!AC306:AC306)&lt;=SUM('Раздел 1'!M306:M306)-SUM('Раздел 1'!U306:U306)),"","Неверно!")</f>
        <v/>
      </c>
      <c r="B5350" s="418" t="s">
        <v>23181</v>
      </c>
      <c r="C5350" s="244" t="s">
        <v>4896</v>
      </c>
      <c r="D5350" s="244" t="s">
        <v>1488</v>
      </c>
      <c r="E5350" s="244" t="str">
        <f>CONCATENATE(SUM('Раздел 1'!AC306:AC306),"&lt;=",SUM('Раздел 1'!M306:M306),"-",SUM('Раздел 1'!U306:U306))</f>
        <v>0&lt;=0-0</v>
      </c>
    </row>
    <row r="5351" spans="1:5" s="102" customFormat="1" ht="25.5" x14ac:dyDescent="0.2">
      <c r="A5351" s="418" t="str">
        <f>IF((SUM('Раздел 1'!AC307:AC307)&lt;=SUM('Раздел 1'!M307:M307)-SUM('Раздел 1'!U307:U307)),"","Неверно!")</f>
        <v/>
      </c>
      <c r="B5351" s="418" t="s">
        <v>23181</v>
      </c>
      <c r="C5351" s="244" t="s">
        <v>4897</v>
      </c>
      <c r="D5351" s="244" t="s">
        <v>1488</v>
      </c>
      <c r="E5351" s="244" t="str">
        <f>CONCATENATE(SUM('Раздел 1'!AC307:AC307),"&lt;=",SUM('Раздел 1'!M307:M307),"-",SUM('Раздел 1'!U307:U307))</f>
        <v>0&lt;=0-0</v>
      </c>
    </row>
    <row r="5352" spans="1:5" s="102" customFormat="1" ht="25.5" x14ac:dyDescent="0.2">
      <c r="A5352" s="418" t="str">
        <f>IF((SUM('Раздел 1'!AC308:AC308)&lt;=SUM('Раздел 1'!M308:M308)-SUM('Раздел 1'!U308:U308)),"","Неверно!")</f>
        <v/>
      </c>
      <c r="B5352" s="418" t="s">
        <v>23181</v>
      </c>
      <c r="C5352" s="244" t="s">
        <v>4898</v>
      </c>
      <c r="D5352" s="244" t="s">
        <v>1488</v>
      </c>
      <c r="E5352" s="244" t="str">
        <f>CONCATENATE(SUM('Раздел 1'!AC308:AC308),"&lt;=",SUM('Раздел 1'!M308:M308),"-",SUM('Раздел 1'!U308:U308))</f>
        <v>0&lt;=0-0</v>
      </c>
    </row>
    <row r="5353" spans="1:5" s="102" customFormat="1" ht="25.5" x14ac:dyDescent="0.2">
      <c r="A5353" s="418" t="str">
        <f>IF((SUM('Раздел 1'!AC12:AC12)&lt;=SUM('Раздел 1'!M12:M12)-SUM('Раздел 1'!U12:U12)),"","Неверно!")</f>
        <v/>
      </c>
      <c r="B5353" s="418" t="s">
        <v>23181</v>
      </c>
      <c r="C5353" s="244" t="s">
        <v>4899</v>
      </c>
      <c r="D5353" s="244" t="s">
        <v>1488</v>
      </c>
      <c r="E5353" s="244" t="str">
        <f>CONCATENATE(SUM('Раздел 1'!AC12:AC12),"&lt;=",SUM('Раздел 1'!M12:M12),"-",SUM('Раздел 1'!U12:U12))</f>
        <v>0&lt;=0-0</v>
      </c>
    </row>
    <row r="5354" spans="1:5" s="102" customFormat="1" ht="25.5" x14ac:dyDescent="0.2">
      <c r="A5354" s="418" t="str">
        <f>IF((SUM('Раздел 1'!AC39:AC39)&lt;=SUM('Раздел 1'!M39:M39)-SUM('Раздел 1'!U39:U39)),"","Неверно!")</f>
        <v/>
      </c>
      <c r="B5354" s="418" t="s">
        <v>23181</v>
      </c>
      <c r="C5354" s="244" t="s">
        <v>4900</v>
      </c>
      <c r="D5354" s="244" t="s">
        <v>1488</v>
      </c>
      <c r="E5354" s="244" t="str">
        <f>CONCATENATE(SUM('Раздел 1'!AC39:AC39),"&lt;=",SUM('Раздел 1'!M39:M39),"-",SUM('Раздел 1'!U39:U39))</f>
        <v>0&lt;=0-0</v>
      </c>
    </row>
    <row r="5355" spans="1:5" s="102" customFormat="1" ht="25.5" x14ac:dyDescent="0.2">
      <c r="A5355" s="418" t="str">
        <f>IF((SUM('Раздел 1'!AC309:AC309)&lt;=SUM('Раздел 1'!M309:M309)-SUM('Раздел 1'!U309:U309)),"","Неверно!")</f>
        <v/>
      </c>
      <c r="B5355" s="418" t="s">
        <v>23181</v>
      </c>
      <c r="C5355" s="244" t="s">
        <v>4901</v>
      </c>
      <c r="D5355" s="244" t="s">
        <v>1488</v>
      </c>
      <c r="E5355" s="244" t="str">
        <f>CONCATENATE(SUM('Раздел 1'!AC309:AC309),"&lt;=",SUM('Раздел 1'!M309:M309),"-",SUM('Раздел 1'!U309:U309))</f>
        <v>0&lt;=6-0</v>
      </c>
    </row>
    <row r="5356" spans="1:5" s="102" customFormat="1" ht="25.5" x14ac:dyDescent="0.2">
      <c r="A5356" s="418" t="str">
        <f>IF((SUM('Раздел 1'!AC310:AC310)&lt;=SUM('Раздел 1'!M310:M310)-SUM('Раздел 1'!U310:U310)),"","Неверно!")</f>
        <v/>
      </c>
      <c r="B5356" s="418" t="s">
        <v>23181</v>
      </c>
      <c r="C5356" s="244" t="s">
        <v>4902</v>
      </c>
      <c r="D5356" s="244" t="s">
        <v>1488</v>
      </c>
      <c r="E5356" s="244" t="str">
        <f>CONCATENATE(SUM('Раздел 1'!AC310:AC310),"&lt;=",SUM('Раздел 1'!M310:M310),"-",SUM('Раздел 1'!U310:U310))</f>
        <v>0&lt;=0-0</v>
      </c>
    </row>
    <row r="5357" spans="1:5" s="102" customFormat="1" ht="25.5" x14ac:dyDescent="0.2">
      <c r="A5357" s="418" t="str">
        <f>IF((SUM('Раздел 1'!AC311:AC311)&lt;=SUM('Раздел 1'!M311:M311)-SUM('Раздел 1'!U311:U311)),"","Неверно!")</f>
        <v/>
      </c>
      <c r="B5357" s="418" t="s">
        <v>23181</v>
      </c>
      <c r="C5357" s="244" t="s">
        <v>4903</v>
      </c>
      <c r="D5357" s="244" t="s">
        <v>1488</v>
      </c>
      <c r="E5357" s="244" t="str">
        <f>CONCATENATE(SUM('Раздел 1'!AC311:AC311),"&lt;=",SUM('Раздел 1'!M311:M311),"-",SUM('Раздел 1'!U311:U311))</f>
        <v>0&lt;=0-0</v>
      </c>
    </row>
    <row r="5358" spans="1:5" s="102" customFormat="1" ht="25.5" x14ac:dyDescent="0.2">
      <c r="A5358" s="418" t="str">
        <f>IF((SUM('Раздел 1'!AC312:AC312)&lt;=SUM('Раздел 1'!M312:M312)-SUM('Раздел 1'!U312:U312)),"","Неверно!")</f>
        <v/>
      </c>
      <c r="B5358" s="418" t="s">
        <v>23181</v>
      </c>
      <c r="C5358" s="244" t="s">
        <v>4904</v>
      </c>
      <c r="D5358" s="244" t="s">
        <v>1488</v>
      </c>
      <c r="E5358" s="244" t="str">
        <f>CONCATENATE(SUM('Раздел 1'!AC312:AC312),"&lt;=",SUM('Раздел 1'!M312:M312),"-",SUM('Раздел 1'!U312:U312))</f>
        <v>0&lt;=0-0</v>
      </c>
    </row>
    <row r="5359" spans="1:5" s="102" customFormat="1" ht="25.5" x14ac:dyDescent="0.2">
      <c r="A5359" s="418" t="str">
        <f>IF((SUM('Раздел 1'!AC313:AC313)&lt;=SUM('Раздел 1'!M313:M313)-SUM('Раздел 1'!U313:U313)),"","Неверно!")</f>
        <v/>
      </c>
      <c r="B5359" s="418" t="s">
        <v>23181</v>
      </c>
      <c r="C5359" s="244" t="s">
        <v>4905</v>
      </c>
      <c r="D5359" s="244" t="s">
        <v>1488</v>
      </c>
      <c r="E5359" s="244" t="str">
        <f>CONCATENATE(SUM('Раздел 1'!AC313:AC313),"&lt;=",SUM('Раздел 1'!M313:M313),"-",SUM('Раздел 1'!U313:U313))</f>
        <v>0&lt;=0-0</v>
      </c>
    </row>
    <row r="5360" spans="1:5" s="102" customFormat="1" ht="25.5" x14ac:dyDescent="0.2">
      <c r="A5360" s="418" t="str">
        <f>IF((SUM('Раздел 1'!AC314:AC314)&lt;=SUM('Раздел 1'!M314:M314)-SUM('Раздел 1'!U314:U314)),"","Неверно!")</f>
        <v/>
      </c>
      <c r="B5360" s="418" t="s">
        <v>23181</v>
      </c>
      <c r="C5360" s="244" t="s">
        <v>4906</v>
      </c>
      <c r="D5360" s="244" t="s">
        <v>1488</v>
      </c>
      <c r="E5360" s="244" t="str">
        <f>CONCATENATE(SUM('Раздел 1'!AC314:AC314),"&lt;=",SUM('Раздел 1'!M314:M314),"-",SUM('Раздел 1'!U314:U314))</f>
        <v>0&lt;=5-0</v>
      </c>
    </row>
    <row r="5361" spans="1:5" s="102" customFormat="1" ht="25.5" x14ac:dyDescent="0.2">
      <c r="A5361" s="418" t="str">
        <f>IF((SUM('Раздел 1'!AC315:AC315)&lt;=SUM('Раздел 1'!M315:M315)-SUM('Раздел 1'!U315:U315)),"","Неверно!")</f>
        <v/>
      </c>
      <c r="B5361" s="418" t="s">
        <v>23181</v>
      </c>
      <c r="C5361" s="244" t="s">
        <v>4907</v>
      </c>
      <c r="D5361" s="244" t="s">
        <v>1488</v>
      </c>
      <c r="E5361" s="244" t="str">
        <f>CONCATENATE(SUM('Раздел 1'!AC315:AC315),"&lt;=",SUM('Раздел 1'!M315:M315),"-",SUM('Раздел 1'!U315:U315))</f>
        <v>0&lt;=0-0</v>
      </c>
    </row>
    <row r="5362" spans="1:5" s="102" customFormat="1" ht="25.5" x14ac:dyDescent="0.2">
      <c r="A5362" s="418" t="str">
        <f>IF((SUM('Раздел 1'!AC316:AC316)&lt;=SUM('Раздел 1'!M316:M316)-SUM('Раздел 1'!U316:U316)),"","Неверно!")</f>
        <v/>
      </c>
      <c r="B5362" s="418" t="s">
        <v>23181</v>
      </c>
      <c r="C5362" s="244" t="s">
        <v>4908</v>
      </c>
      <c r="D5362" s="244" t="s">
        <v>1488</v>
      </c>
      <c r="E5362" s="244" t="str">
        <f>CONCATENATE(SUM('Раздел 1'!AC316:AC316),"&lt;=",SUM('Раздел 1'!M316:M316),"-",SUM('Раздел 1'!U316:U316))</f>
        <v>0&lt;=0-0</v>
      </c>
    </row>
    <row r="5363" spans="1:5" s="102" customFormat="1" ht="25.5" x14ac:dyDescent="0.2">
      <c r="A5363" s="418" t="str">
        <f>IF((SUM('Раздел 1'!AC317:AC317)&lt;=SUM('Раздел 1'!M317:M317)-SUM('Раздел 1'!U317:U317)),"","Неверно!")</f>
        <v/>
      </c>
      <c r="B5363" s="418" t="s">
        <v>23181</v>
      </c>
      <c r="C5363" s="244" t="s">
        <v>4909</v>
      </c>
      <c r="D5363" s="244" t="s">
        <v>1488</v>
      </c>
      <c r="E5363" s="244" t="str">
        <f>CONCATENATE(SUM('Раздел 1'!AC317:AC317),"&lt;=",SUM('Раздел 1'!M317:M317),"-",SUM('Раздел 1'!U317:U317))</f>
        <v>0&lt;=0-0</v>
      </c>
    </row>
    <row r="5364" spans="1:5" s="102" customFormat="1" ht="25.5" x14ac:dyDescent="0.2">
      <c r="A5364" s="418" t="str">
        <f>IF((SUM('Раздел 1'!AC318:AC318)&lt;=SUM('Раздел 1'!M318:M318)-SUM('Раздел 1'!U318:U318)),"","Неверно!")</f>
        <v/>
      </c>
      <c r="B5364" s="418" t="s">
        <v>23181</v>
      </c>
      <c r="C5364" s="244" t="s">
        <v>4910</v>
      </c>
      <c r="D5364" s="244" t="s">
        <v>1488</v>
      </c>
      <c r="E5364" s="244" t="str">
        <f>CONCATENATE(SUM('Раздел 1'!AC318:AC318),"&lt;=",SUM('Раздел 1'!M318:M318),"-",SUM('Раздел 1'!U318:U318))</f>
        <v>0&lt;=0-0</v>
      </c>
    </row>
    <row r="5365" spans="1:5" s="102" customFormat="1" ht="25.5" x14ac:dyDescent="0.2">
      <c r="A5365" s="418" t="str">
        <f>IF((SUM('Раздел 1'!AC40:AC40)&lt;=SUM('Раздел 1'!M40:M40)-SUM('Раздел 1'!U40:U40)),"","Неверно!")</f>
        <v/>
      </c>
      <c r="B5365" s="418" t="s">
        <v>23181</v>
      </c>
      <c r="C5365" s="244" t="s">
        <v>4911</v>
      </c>
      <c r="D5365" s="244" t="s">
        <v>1488</v>
      </c>
      <c r="E5365" s="244" t="str">
        <f>CONCATENATE(SUM('Раздел 1'!AC40:AC40),"&lt;=",SUM('Раздел 1'!M40:M40),"-",SUM('Раздел 1'!U40:U40))</f>
        <v>0&lt;=0-0</v>
      </c>
    </row>
    <row r="5366" spans="1:5" s="102" customFormat="1" ht="25.5" x14ac:dyDescent="0.2">
      <c r="A5366" s="418" t="str">
        <f>IF((SUM('Раздел 1'!AC319:AC319)&lt;=SUM('Раздел 1'!M319:M319)-SUM('Раздел 1'!U319:U319)),"","Неверно!")</f>
        <v/>
      </c>
      <c r="B5366" s="418" t="s">
        <v>23181</v>
      </c>
      <c r="C5366" s="244" t="s">
        <v>4912</v>
      </c>
      <c r="D5366" s="244" t="s">
        <v>1488</v>
      </c>
      <c r="E5366" s="244" t="str">
        <f>CONCATENATE(SUM('Раздел 1'!AC319:AC319),"&lt;=",SUM('Раздел 1'!M319:M319),"-",SUM('Раздел 1'!U319:U319))</f>
        <v>0&lt;=0-0</v>
      </c>
    </row>
    <row r="5367" spans="1:5" s="102" customFormat="1" ht="25.5" x14ac:dyDescent="0.2">
      <c r="A5367" s="418" t="str">
        <f>IF((SUM('Раздел 1'!AC320:AC320)&lt;=SUM('Раздел 1'!M320:M320)-SUM('Раздел 1'!U320:U320)),"","Неверно!")</f>
        <v/>
      </c>
      <c r="B5367" s="418" t="s">
        <v>23181</v>
      </c>
      <c r="C5367" s="244" t="s">
        <v>4913</v>
      </c>
      <c r="D5367" s="244" t="s">
        <v>1488</v>
      </c>
      <c r="E5367" s="244" t="str">
        <f>CONCATENATE(SUM('Раздел 1'!AC320:AC320),"&lt;=",SUM('Раздел 1'!M320:M320),"-",SUM('Раздел 1'!U320:U320))</f>
        <v>0&lt;=0-0</v>
      </c>
    </row>
    <row r="5368" spans="1:5" s="102" customFormat="1" ht="25.5" x14ac:dyDescent="0.2">
      <c r="A5368" s="418" t="str">
        <f>IF((SUM('Раздел 1'!AC321:AC321)&lt;=SUM('Раздел 1'!M321:M321)-SUM('Раздел 1'!U321:U321)),"","Неверно!")</f>
        <v/>
      </c>
      <c r="B5368" s="418" t="s">
        <v>23181</v>
      </c>
      <c r="C5368" s="244" t="s">
        <v>4914</v>
      </c>
      <c r="D5368" s="244" t="s">
        <v>1488</v>
      </c>
      <c r="E5368" s="244" t="str">
        <f>CONCATENATE(SUM('Раздел 1'!AC321:AC321),"&lt;=",SUM('Раздел 1'!M321:M321),"-",SUM('Раздел 1'!U321:U321))</f>
        <v>0&lt;=0-0</v>
      </c>
    </row>
    <row r="5369" spans="1:5" s="102" customFormat="1" ht="25.5" x14ac:dyDescent="0.2">
      <c r="A5369" s="418" t="str">
        <f>IF((SUM('Раздел 1'!AC322:AC322)&lt;=SUM('Раздел 1'!M322:M322)-SUM('Раздел 1'!U322:U322)),"","Неверно!")</f>
        <v/>
      </c>
      <c r="B5369" s="418" t="s">
        <v>23181</v>
      </c>
      <c r="C5369" s="244" t="s">
        <v>4915</v>
      </c>
      <c r="D5369" s="244" t="s">
        <v>1488</v>
      </c>
      <c r="E5369" s="244" t="str">
        <f>CONCATENATE(SUM('Раздел 1'!AC322:AC322),"&lt;=",SUM('Раздел 1'!M322:M322),"-",SUM('Раздел 1'!U322:U322))</f>
        <v>0&lt;=0-0</v>
      </c>
    </row>
    <row r="5370" spans="1:5" s="102" customFormat="1" ht="25.5" x14ac:dyDescent="0.2">
      <c r="A5370" s="418" t="str">
        <f>IF((SUM('Раздел 1'!AC323:AC323)&lt;=SUM('Раздел 1'!M323:M323)-SUM('Раздел 1'!U323:U323)),"","Неверно!")</f>
        <v/>
      </c>
      <c r="B5370" s="418" t="s">
        <v>23181</v>
      </c>
      <c r="C5370" s="244" t="s">
        <v>4916</v>
      </c>
      <c r="D5370" s="244" t="s">
        <v>1488</v>
      </c>
      <c r="E5370" s="244" t="str">
        <f>CONCATENATE(SUM('Раздел 1'!AC323:AC323),"&lt;=",SUM('Раздел 1'!M323:M323),"-",SUM('Раздел 1'!U323:U323))</f>
        <v>0&lt;=0-0</v>
      </c>
    </row>
    <row r="5371" spans="1:5" s="102" customFormat="1" ht="25.5" x14ac:dyDescent="0.2">
      <c r="A5371" s="418" t="str">
        <f>IF((SUM('Раздел 1'!AC324:AC324)&lt;=SUM('Раздел 1'!M324:M324)-SUM('Раздел 1'!U324:U324)),"","Неверно!")</f>
        <v/>
      </c>
      <c r="B5371" s="418" t="s">
        <v>23181</v>
      </c>
      <c r="C5371" s="244" t="s">
        <v>4917</v>
      </c>
      <c r="D5371" s="244" t="s">
        <v>1488</v>
      </c>
      <c r="E5371" s="244" t="str">
        <f>CONCATENATE(SUM('Раздел 1'!AC324:AC324),"&lt;=",SUM('Раздел 1'!M324:M324),"-",SUM('Раздел 1'!U324:U324))</f>
        <v>0&lt;=0-0</v>
      </c>
    </row>
    <row r="5372" spans="1:5" s="102" customFormat="1" ht="25.5" x14ac:dyDescent="0.2">
      <c r="A5372" s="418" t="str">
        <f>IF((SUM('Раздел 1'!AC325:AC325)&lt;=SUM('Раздел 1'!M325:M325)-SUM('Раздел 1'!U325:U325)),"","Неверно!")</f>
        <v/>
      </c>
      <c r="B5372" s="418" t="s">
        <v>23181</v>
      </c>
      <c r="C5372" s="244" t="s">
        <v>4918</v>
      </c>
      <c r="D5372" s="244" t="s">
        <v>1488</v>
      </c>
      <c r="E5372" s="244" t="str">
        <f>CONCATENATE(SUM('Раздел 1'!AC325:AC325),"&lt;=",SUM('Раздел 1'!M325:M325),"-",SUM('Раздел 1'!U325:U325))</f>
        <v>0&lt;=0-0</v>
      </c>
    </row>
    <row r="5373" spans="1:5" s="102" customFormat="1" ht="25.5" x14ac:dyDescent="0.2">
      <c r="A5373" s="418" t="str">
        <f>IF((SUM('Раздел 1'!AC326:AC326)&lt;=SUM('Раздел 1'!M326:M326)-SUM('Раздел 1'!U326:U326)),"","Неверно!")</f>
        <v/>
      </c>
      <c r="B5373" s="418" t="s">
        <v>23181</v>
      </c>
      <c r="C5373" s="244" t="s">
        <v>4919</v>
      </c>
      <c r="D5373" s="244" t="s">
        <v>1488</v>
      </c>
      <c r="E5373" s="244" t="str">
        <f>CONCATENATE(SUM('Раздел 1'!AC326:AC326),"&lt;=",SUM('Раздел 1'!M326:M326),"-",SUM('Раздел 1'!U326:U326))</f>
        <v>0&lt;=0-0</v>
      </c>
    </row>
    <row r="5374" spans="1:5" s="102" customFormat="1" ht="25.5" x14ac:dyDescent="0.2">
      <c r="A5374" s="418" t="str">
        <f>IF((SUM('Раздел 1'!AC327:AC327)&lt;=SUM('Раздел 1'!M327:M327)-SUM('Раздел 1'!U327:U327)),"","Неверно!")</f>
        <v/>
      </c>
      <c r="B5374" s="418" t="s">
        <v>23181</v>
      </c>
      <c r="C5374" s="244" t="s">
        <v>4920</v>
      </c>
      <c r="D5374" s="244" t="s">
        <v>1488</v>
      </c>
      <c r="E5374" s="244" t="str">
        <f>CONCATENATE(SUM('Раздел 1'!AC327:AC327),"&lt;=",SUM('Раздел 1'!M327:M327),"-",SUM('Раздел 1'!U327:U327))</f>
        <v>0&lt;=0-0</v>
      </c>
    </row>
    <row r="5375" spans="1:5" s="102" customFormat="1" ht="25.5" x14ac:dyDescent="0.2">
      <c r="A5375" s="418" t="str">
        <f>IF((SUM('Раздел 1'!AC328:AC328)&lt;=SUM('Раздел 1'!M328:M328)-SUM('Раздел 1'!U328:U328)),"","Неверно!")</f>
        <v/>
      </c>
      <c r="B5375" s="418" t="s">
        <v>23181</v>
      </c>
      <c r="C5375" s="244" t="s">
        <v>4921</v>
      </c>
      <c r="D5375" s="244" t="s">
        <v>1488</v>
      </c>
      <c r="E5375" s="244" t="str">
        <f>CONCATENATE(SUM('Раздел 1'!AC328:AC328),"&lt;=",SUM('Раздел 1'!M328:M328),"-",SUM('Раздел 1'!U328:U328))</f>
        <v>0&lt;=0-0</v>
      </c>
    </row>
    <row r="5376" spans="1:5" s="102" customFormat="1" ht="25.5" x14ac:dyDescent="0.2">
      <c r="A5376" s="418" t="str">
        <f>IF((SUM('Раздел 1'!AC41:AC41)&lt;=SUM('Раздел 1'!M41:M41)-SUM('Раздел 1'!U41:U41)),"","Неверно!")</f>
        <v/>
      </c>
      <c r="B5376" s="418" t="s">
        <v>23181</v>
      </c>
      <c r="C5376" s="244" t="s">
        <v>4922</v>
      </c>
      <c r="D5376" s="244" t="s">
        <v>1488</v>
      </c>
      <c r="E5376" s="244" t="str">
        <f>CONCATENATE(SUM('Раздел 1'!AC41:AC41),"&lt;=",SUM('Раздел 1'!M41:M41),"-",SUM('Раздел 1'!U41:U41))</f>
        <v>0&lt;=0-0</v>
      </c>
    </row>
    <row r="5377" spans="1:5" s="102" customFormat="1" ht="25.5" x14ac:dyDescent="0.2">
      <c r="A5377" s="418" t="str">
        <f>IF((SUM('Раздел 1'!AC329:AC329)&lt;=SUM('Раздел 1'!M329:M329)-SUM('Раздел 1'!U329:U329)),"","Неверно!")</f>
        <v/>
      </c>
      <c r="B5377" s="418" t="s">
        <v>23181</v>
      </c>
      <c r="C5377" s="244" t="s">
        <v>4923</v>
      </c>
      <c r="D5377" s="244" t="s">
        <v>1488</v>
      </c>
      <c r="E5377" s="244" t="str">
        <f>CONCATENATE(SUM('Раздел 1'!AC329:AC329),"&lt;=",SUM('Раздел 1'!M329:M329),"-",SUM('Раздел 1'!U329:U329))</f>
        <v>0&lt;=0-0</v>
      </c>
    </row>
    <row r="5378" spans="1:5" s="102" customFormat="1" ht="25.5" x14ac:dyDescent="0.2">
      <c r="A5378" s="418" t="str">
        <f>IF((SUM('Раздел 1'!AC330:AC330)&lt;=SUM('Раздел 1'!M330:M330)-SUM('Раздел 1'!U330:U330)),"","Неверно!")</f>
        <v/>
      </c>
      <c r="B5378" s="418" t="s">
        <v>23181</v>
      </c>
      <c r="C5378" s="244" t="s">
        <v>4924</v>
      </c>
      <c r="D5378" s="244" t="s">
        <v>1488</v>
      </c>
      <c r="E5378" s="244" t="str">
        <f>CONCATENATE(SUM('Раздел 1'!AC330:AC330),"&lt;=",SUM('Раздел 1'!M330:M330),"-",SUM('Раздел 1'!U330:U330))</f>
        <v>0&lt;=0-0</v>
      </c>
    </row>
    <row r="5379" spans="1:5" s="102" customFormat="1" ht="25.5" x14ac:dyDescent="0.2">
      <c r="A5379" s="418" t="str">
        <f>IF((SUM('Раздел 1'!AC331:AC331)&lt;=SUM('Раздел 1'!M331:M331)-SUM('Раздел 1'!U331:U331)),"","Неверно!")</f>
        <v/>
      </c>
      <c r="B5379" s="418" t="s">
        <v>23181</v>
      </c>
      <c r="C5379" s="244" t="s">
        <v>4925</v>
      </c>
      <c r="D5379" s="244" t="s">
        <v>1488</v>
      </c>
      <c r="E5379" s="244" t="str">
        <f>CONCATENATE(SUM('Раздел 1'!AC331:AC331),"&lt;=",SUM('Раздел 1'!M331:M331),"-",SUM('Раздел 1'!U331:U331))</f>
        <v>0&lt;=0-0</v>
      </c>
    </row>
    <row r="5380" spans="1:5" s="102" customFormat="1" ht="25.5" x14ac:dyDescent="0.2">
      <c r="A5380" s="418" t="str">
        <f>IF((SUM('Раздел 1'!AC332:AC332)&lt;=SUM('Раздел 1'!M332:M332)-SUM('Раздел 1'!U332:U332)),"","Неверно!")</f>
        <v/>
      </c>
      <c r="B5380" s="418" t="s">
        <v>23181</v>
      </c>
      <c r="C5380" s="244" t="s">
        <v>4926</v>
      </c>
      <c r="D5380" s="244" t="s">
        <v>1488</v>
      </c>
      <c r="E5380" s="244" t="str">
        <f>CONCATENATE(SUM('Раздел 1'!AC332:AC332),"&lt;=",SUM('Раздел 1'!M332:M332),"-",SUM('Раздел 1'!U332:U332))</f>
        <v>0&lt;=0-0</v>
      </c>
    </row>
    <row r="5381" spans="1:5" s="102" customFormat="1" ht="25.5" x14ac:dyDescent="0.2">
      <c r="A5381" s="418" t="str">
        <f>IF((SUM('Раздел 1'!AC333:AC333)&lt;=SUM('Раздел 1'!M333:M333)-SUM('Раздел 1'!U333:U333)),"","Неверно!")</f>
        <v/>
      </c>
      <c r="B5381" s="418" t="s">
        <v>23181</v>
      </c>
      <c r="C5381" s="244" t="s">
        <v>4927</v>
      </c>
      <c r="D5381" s="244" t="s">
        <v>1488</v>
      </c>
      <c r="E5381" s="244" t="str">
        <f>CONCATENATE(SUM('Раздел 1'!AC333:AC333),"&lt;=",SUM('Раздел 1'!M333:M333),"-",SUM('Раздел 1'!U333:U333))</f>
        <v>0&lt;=0-0</v>
      </c>
    </row>
    <row r="5382" spans="1:5" s="102" customFormat="1" ht="25.5" x14ac:dyDescent="0.2">
      <c r="A5382" s="418" t="str">
        <f>IF((SUM('Раздел 1'!AC334:AC334)&lt;=SUM('Раздел 1'!M334:M334)-SUM('Раздел 1'!U334:U334)),"","Неверно!")</f>
        <v/>
      </c>
      <c r="B5382" s="418" t="s">
        <v>23181</v>
      </c>
      <c r="C5382" s="244" t="s">
        <v>4928</v>
      </c>
      <c r="D5382" s="244" t="s">
        <v>1488</v>
      </c>
      <c r="E5382" s="244" t="str">
        <f>CONCATENATE(SUM('Раздел 1'!AC334:AC334),"&lt;=",SUM('Раздел 1'!M334:M334),"-",SUM('Раздел 1'!U334:U334))</f>
        <v>0&lt;=0-0</v>
      </c>
    </row>
    <row r="5383" spans="1:5" s="102" customFormat="1" ht="25.5" x14ac:dyDescent="0.2">
      <c r="A5383" s="418" t="str">
        <f>IF((SUM('Раздел 1'!AC335:AC335)&lt;=SUM('Раздел 1'!M335:M335)-SUM('Раздел 1'!U335:U335)),"","Неверно!")</f>
        <v/>
      </c>
      <c r="B5383" s="418" t="s">
        <v>23181</v>
      </c>
      <c r="C5383" s="244" t="s">
        <v>4929</v>
      </c>
      <c r="D5383" s="244" t="s">
        <v>1488</v>
      </c>
      <c r="E5383" s="244" t="str">
        <f>CONCATENATE(SUM('Раздел 1'!AC335:AC335),"&lt;=",SUM('Раздел 1'!M335:M335),"-",SUM('Раздел 1'!U335:U335))</f>
        <v>0&lt;=0-0</v>
      </c>
    </row>
    <row r="5384" spans="1:5" s="102" customFormat="1" ht="25.5" x14ac:dyDescent="0.2">
      <c r="A5384" s="418" t="str">
        <f>IF((SUM('Раздел 1'!AC336:AC336)&lt;=SUM('Раздел 1'!M336:M336)-SUM('Раздел 1'!U336:U336)),"","Неверно!")</f>
        <v/>
      </c>
      <c r="B5384" s="418" t="s">
        <v>23181</v>
      </c>
      <c r="C5384" s="244" t="s">
        <v>4930</v>
      </c>
      <c r="D5384" s="244" t="s">
        <v>1488</v>
      </c>
      <c r="E5384" s="244" t="str">
        <f>CONCATENATE(SUM('Раздел 1'!AC336:AC336),"&lt;=",SUM('Раздел 1'!M336:M336),"-",SUM('Раздел 1'!U336:U336))</f>
        <v>0&lt;=0-0</v>
      </c>
    </row>
    <row r="5385" spans="1:5" s="102" customFormat="1" ht="25.5" x14ac:dyDescent="0.2">
      <c r="A5385" s="418" t="str">
        <f>IF((SUM('Раздел 1'!AC337:AC337)&lt;=SUM('Раздел 1'!M337:M337)-SUM('Раздел 1'!U337:U337)),"","Неверно!")</f>
        <v/>
      </c>
      <c r="B5385" s="418" t="s">
        <v>23181</v>
      </c>
      <c r="C5385" s="244" t="s">
        <v>4931</v>
      </c>
      <c r="D5385" s="244" t="s">
        <v>1488</v>
      </c>
      <c r="E5385" s="244" t="str">
        <f>CONCATENATE(SUM('Раздел 1'!AC337:AC337),"&lt;=",SUM('Раздел 1'!M337:M337),"-",SUM('Раздел 1'!U337:U337))</f>
        <v>0&lt;=0-0</v>
      </c>
    </row>
    <row r="5386" spans="1:5" s="102" customFormat="1" ht="25.5" x14ac:dyDescent="0.2">
      <c r="A5386" s="418" t="str">
        <f>IF((SUM('Раздел 1'!AC338:AC338)&lt;=SUM('Раздел 1'!M338:M338)-SUM('Раздел 1'!U338:U338)),"","Неверно!")</f>
        <v/>
      </c>
      <c r="B5386" s="418" t="s">
        <v>23181</v>
      </c>
      <c r="C5386" s="244" t="s">
        <v>4932</v>
      </c>
      <c r="D5386" s="244" t="s">
        <v>1488</v>
      </c>
      <c r="E5386" s="244" t="str">
        <f>CONCATENATE(SUM('Раздел 1'!AC338:AC338),"&lt;=",SUM('Раздел 1'!M338:M338),"-",SUM('Раздел 1'!U338:U338))</f>
        <v>0&lt;=0-0</v>
      </c>
    </row>
    <row r="5387" spans="1:5" s="102" customFormat="1" ht="25.5" x14ac:dyDescent="0.2">
      <c r="A5387" s="418" t="str">
        <f>IF((SUM('Раздел 1'!AC42:AC42)&lt;=SUM('Раздел 1'!M42:M42)-SUM('Раздел 1'!U42:U42)),"","Неверно!")</f>
        <v/>
      </c>
      <c r="B5387" s="418" t="s">
        <v>23181</v>
      </c>
      <c r="C5387" s="244" t="s">
        <v>4933</v>
      </c>
      <c r="D5387" s="244" t="s">
        <v>1488</v>
      </c>
      <c r="E5387" s="244" t="str">
        <f>CONCATENATE(SUM('Раздел 1'!AC42:AC42),"&lt;=",SUM('Раздел 1'!M42:M42),"-",SUM('Раздел 1'!U42:U42))</f>
        <v>0&lt;=0-0</v>
      </c>
    </row>
    <row r="5388" spans="1:5" s="102" customFormat="1" ht="25.5" x14ac:dyDescent="0.2">
      <c r="A5388" s="418" t="str">
        <f>IF((SUM('Раздел 1'!AC339:AC339)&lt;=SUM('Раздел 1'!M339:M339)-SUM('Раздел 1'!U339:U339)),"","Неверно!")</f>
        <v/>
      </c>
      <c r="B5388" s="418" t="s">
        <v>23181</v>
      </c>
      <c r="C5388" s="244" t="s">
        <v>4934</v>
      </c>
      <c r="D5388" s="244" t="s">
        <v>1488</v>
      </c>
      <c r="E5388" s="244" t="str">
        <f>CONCATENATE(SUM('Раздел 1'!AC339:AC339),"&lt;=",SUM('Раздел 1'!M339:M339),"-",SUM('Раздел 1'!U339:U339))</f>
        <v>0&lt;=0-0</v>
      </c>
    </row>
    <row r="5389" spans="1:5" s="102" customFormat="1" ht="25.5" x14ac:dyDescent="0.2">
      <c r="A5389" s="418" t="str">
        <f>IF((SUM('Раздел 1'!AC340:AC340)&lt;=SUM('Раздел 1'!M340:M340)-SUM('Раздел 1'!U340:U340)),"","Неверно!")</f>
        <v/>
      </c>
      <c r="B5389" s="418" t="s">
        <v>23181</v>
      </c>
      <c r="C5389" s="244" t="s">
        <v>4935</v>
      </c>
      <c r="D5389" s="244" t="s">
        <v>1488</v>
      </c>
      <c r="E5389" s="244" t="str">
        <f>CONCATENATE(SUM('Раздел 1'!AC340:AC340),"&lt;=",SUM('Раздел 1'!M340:M340),"-",SUM('Раздел 1'!U340:U340))</f>
        <v>0&lt;=0-0</v>
      </c>
    </row>
    <row r="5390" spans="1:5" s="102" customFormat="1" ht="25.5" x14ac:dyDescent="0.2">
      <c r="A5390" s="418" t="str">
        <f>IF((SUM('Раздел 1'!AC341:AC341)&lt;=SUM('Раздел 1'!M341:M341)-SUM('Раздел 1'!U341:U341)),"","Неверно!")</f>
        <v/>
      </c>
      <c r="B5390" s="418" t="s">
        <v>23181</v>
      </c>
      <c r="C5390" s="244" t="s">
        <v>4936</v>
      </c>
      <c r="D5390" s="244" t="s">
        <v>1488</v>
      </c>
      <c r="E5390" s="244" t="str">
        <f>CONCATENATE(SUM('Раздел 1'!AC341:AC341),"&lt;=",SUM('Раздел 1'!M341:M341),"-",SUM('Раздел 1'!U341:U341))</f>
        <v>0&lt;=0-0</v>
      </c>
    </row>
    <row r="5391" spans="1:5" s="102" customFormat="1" ht="25.5" x14ac:dyDescent="0.2">
      <c r="A5391" s="418" t="str">
        <f>IF((SUM('Раздел 1'!AC342:AC342)&lt;=SUM('Раздел 1'!M342:M342)-SUM('Раздел 1'!U342:U342)),"","Неверно!")</f>
        <v/>
      </c>
      <c r="B5391" s="418" t="s">
        <v>23181</v>
      </c>
      <c r="C5391" s="244" t="s">
        <v>4937</v>
      </c>
      <c r="D5391" s="244" t="s">
        <v>1488</v>
      </c>
      <c r="E5391" s="244" t="str">
        <f>CONCATENATE(SUM('Раздел 1'!AC342:AC342),"&lt;=",SUM('Раздел 1'!M342:M342),"-",SUM('Раздел 1'!U342:U342))</f>
        <v>0&lt;=0-0</v>
      </c>
    </row>
    <row r="5392" spans="1:5" s="102" customFormat="1" ht="25.5" x14ac:dyDescent="0.2">
      <c r="A5392" s="418" t="str">
        <f>IF((SUM('Раздел 1'!AC343:AC343)&lt;=SUM('Раздел 1'!M343:M343)-SUM('Раздел 1'!U343:U343)),"","Неверно!")</f>
        <v/>
      </c>
      <c r="B5392" s="418" t="s">
        <v>23181</v>
      </c>
      <c r="C5392" s="244" t="s">
        <v>4938</v>
      </c>
      <c r="D5392" s="244" t="s">
        <v>1488</v>
      </c>
      <c r="E5392" s="244" t="str">
        <f>CONCATENATE(SUM('Раздел 1'!AC343:AC343),"&lt;=",SUM('Раздел 1'!M343:M343),"-",SUM('Раздел 1'!U343:U343))</f>
        <v>0&lt;=0-0</v>
      </c>
    </row>
    <row r="5393" spans="1:5" s="102" customFormat="1" ht="25.5" x14ac:dyDescent="0.2">
      <c r="A5393" s="418" t="str">
        <f>IF((SUM('Раздел 1'!AC344:AC344)&lt;=SUM('Раздел 1'!M344:M344)-SUM('Раздел 1'!U344:U344)),"","Неверно!")</f>
        <v/>
      </c>
      <c r="B5393" s="418" t="s">
        <v>23181</v>
      </c>
      <c r="C5393" s="244" t="s">
        <v>4939</v>
      </c>
      <c r="D5393" s="244" t="s">
        <v>1488</v>
      </c>
      <c r="E5393" s="244" t="str">
        <f>CONCATENATE(SUM('Раздел 1'!AC344:AC344),"&lt;=",SUM('Раздел 1'!M344:M344),"-",SUM('Раздел 1'!U344:U344))</f>
        <v>0&lt;=0-0</v>
      </c>
    </row>
    <row r="5394" spans="1:5" s="102" customFormat="1" ht="25.5" x14ac:dyDescent="0.2">
      <c r="A5394" s="418" t="str">
        <f>IF((SUM('Раздел 1'!AC345:AC345)&lt;=SUM('Раздел 1'!M345:M345)-SUM('Раздел 1'!U345:U345)),"","Неверно!")</f>
        <v/>
      </c>
      <c r="B5394" s="418" t="s">
        <v>23181</v>
      </c>
      <c r="C5394" s="244" t="s">
        <v>4940</v>
      </c>
      <c r="D5394" s="244" t="s">
        <v>1488</v>
      </c>
      <c r="E5394" s="244" t="str">
        <f>CONCATENATE(SUM('Раздел 1'!AC345:AC345),"&lt;=",SUM('Раздел 1'!M345:M345),"-",SUM('Раздел 1'!U345:U345))</f>
        <v>0&lt;=0-0</v>
      </c>
    </row>
    <row r="5395" spans="1:5" s="102" customFormat="1" ht="25.5" x14ac:dyDescent="0.2">
      <c r="A5395" s="418" t="str">
        <f>IF((SUM('Раздел 1'!AC346:AC346)&lt;=SUM('Раздел 1'!M346:M346)-SUM('Раздел 1'!U346:U346)),"","Неверно!")</f>
        <v/>
      </c>
      <c r="B5395" s="418" t="s">
        <v>23181</v>
      </c>
      <c r="C5395" s="244" t="s">
        <v>4941</v>
      </c>
      <c r="D5395" s="244" t="s">
        <v>1488</v>
      </c>
      <c r="E5395" s="244" t="str">
        <f>CONCATENATE(SUM('Раздел 1'!AC346:AC346),"&lt;=",SUM('Раздел 1'!M346:M346),"-",SUM('Раздел 1'!U346:U346))</f>
        <v>0&lt;=0-0</v>
      </c>
    </row>
    <row r="5396" spans="1:5" s="102" customFormat="1" ht="25.5" x14ac:dyDescent="0.2">
      <c r="A5396" s="418" t="str">
        <f>IF((SUM('Раздел 1'!AC347:AC347)&lt;=SUM('Раздел 1'!M347:M347)-SUM('Раздел 1'!U347:U347)),"","Неверно!")</f>
        <v/>
      </c>
      <c r="B5396" s="418" t="s">
        <v>23181</v>
      </c>
      <c r="C5396" s="244" t="s">
        <v>4942</v>
      </c>
      <c r="D5396" s="244" t="s">
        <v>1488</v>
      </c>
      <c r="E5396" s="244" t="str">
        <f>CONCATENATE(SUM('Раздел 1'!AC347:AC347),"&lt;=",SUM('Раздел 1'!M347:M347),"-",SUM('Раздел 1'!U347:U347))</f>
        <v>0&lt;=0-0</v>
      </c>
    </row>
    <row r="5397" spans="1:5" s="102" customFormat="1" ht="25.5" x14ac:dyDescent="0.2">
      <c r="A5397" s="418" t="str">
        <f>IF((SUM('Раздел 1'!AC348:AC348)&lt;=SUM('Раздел 1'!M348:M348)-SUM('Раздел 1'!U348:U348)),"","Неверно!")</f>
        <v/>
      </c>
      <c r="B5397" s="418" t="s">
        <v>23181</v>
      </c>
      <c r="C5397" s="244" t="s">
        <v>4943</v>
      </c>
      <c r="D5397" s="244" t="s">
        <v>1488</v>
      </c>
      <c r="E5397" s="244" t="str">
        <f>CONCATENATE(SUM('Раздел 1'!AC348:AC348),"&lt;=",SUM('Раздел 1'!M348:M348),"-",SUM('Раздел 1'!U348:U348))</f>
        <v>0&lt;=0-0</v>
      </c>
    </row>
    <row r="5398" spans="1:5" s="102" customFormat="1" ht="25.5" x14ac:dyDescent="0.2">
      <c r="A5398" s="418" t="str">
        <f>IF((SUM('Раздел 1'!AC43:AC43)&lt;=SUM('Раздел 1'!M43:M43)-SUM('Раздел 1'!U43:U43)),"","Неверно!")</f>
        <v/>
      </c>
      <c r="B5398" s="418" t="s">
        <v>23181</v>
      </c>
      <c r="C5398" s="244" t="s">
        <v>4944</v>
      </c>
      <c r="D5398" s="244" t="s">
        <v>1488</v>
      </c>
      <c r="E5398" s="244" t="str">
        <f>CONCATENATE(SUM('Раздел 1'!AC43:AC43),"&lt;=",SUM('Раздел 1'!M43:M43),"-",SUM('Раздел 1'!U43:U43))</f>
        <v>0&lt;=24-0</v>
      </c>
    </row>
    <row r="5399" spans="1:5" s="102" customFormat="1" ht="25.5" x14ac:dyDescent="0.2">
      <c r="A5399" s="418" t="str">
        <f>IF((SUM('Раздел 1'!AC349:AC349)&lt;=SUM('Раздел 1'!M349:M349)-SUM('Раздел 1'!U349:U349)),"","Неверно!")</f>
        <v/>
      </c>
      <c r="B5399" s="418" t="s">
        <v>23181</v>
      </c>
      <c r="C5399" s="244" t="s">
        <v>4945</v>
      </c>
      <c r="D5399" s="244" t="s">
        <v>1488</v>
      </c>
      <c r="E5399" s="244" t="str">
        <f>CONCATENATE(SUM('Раздел 1'!AC349:AC349),"&lt;=",SUM('Раздел 1'!M349:M349),"-",SUM('Раздел 1'!U349:U349))</f>
        <v>0&lt;=0-0</v>
      </c>
    </row>
    <row r="5400" spans="1:5" s="102" customFormat="1" ht="25.5" x14ac:dyDescent="0.2">
      <c r="A5400" s="418" t="str">
        <f>IF((SUM('Раздел 1'!AC350:AC350)&lt;=SUM('Раздел 1'!M350:M350)-SUM('Раздел 1'!U350:U350)),"","Неверно!")</f>
        <v/>
      </c>
      <c r="B5400" s="418" t="s">
        <v>23181</v>
      </c>
      <c r="C5400" s="244" t="s">
        <v>4946</v>
      </c>
      <c r="D5400" s="244" t="s">
        <v>1488</v>
      </c>
      <c r="E5400" s="244" t="str">
        <f>CONCATENATE(SUM('Раздел 1'!AC350:AC350),"&lt;=",SUM('Раздел 1'!M350:M350),"-",SUM('Раздел 1'!U350:U350))</f>
        <v>0&lt;=0-0</v>
      </c>
    </row>
    <row r="5401" spans="1:5" s="102" customFormat="1" ht="25.5" x14ac:dyDescent="0.2">
      <c r="A5401" s="418" t="str">
        <f>IF((SUM('Раздел 1'!AC351:AC351)&lt;=SUM('Раздел 1'!M351:M351)-SUM('Раздел 1'!U351:U351)),"","Неверно!")</f>
        <v/>
      </c>
      <c r="B5401" s="418" t="s">
        <v>23181</v>
      </c>
      <c r="C5401" s="244" t="s">
        <v>4947</v>
      </c>
      <c r="D5401" s="244" t="s">
        <v>1488</v>
      </c>
      <c r="E5401" s="244" t="str">
        <f>CONCATENATE(SUM('Раздел 1'!AC351:AC351),"&lt;=",SUM('Раздел 1'!M351:M351),"-",SUM('Раздел 1'!U351:U351))</f>
        <v>0&lt;=6-0</v>
      </c>
    </row>
    <row r="5402" spans="1:5" s="102" customFormat="1" ht="25.5" x14ac:dyDescent="0.2">
      <c r="A5402" s="418" t="str">
        <f>IF((SUM('Раздел 1'!AC352:AC352)&lt;=SUM('Раздел 1'!M352:M352)-SUM('Раздел 1'!U352:U352)),"","Неверно!")</f>
        <v/>
      </c>
      <c r="B5402" s="418" t="s">
        <v>23181</v>
      </c>
      <c r="C5402" s="244" t="s">
        <v>4948</v>
      </c>
      <c r="D5402" s="244" t="s">
        <v>1488</v>
      </c>
      <c r="E5402" s="244" t="str">
        <f>CONCATENATE(SUM('Раздел 1'!AC352:AC352),"&lt;=",SUM('Раздел 1'!M352:M352),"-",SUM('Раздел 1'!U352:U352))</f>
        <v>0&lt;=0-0</v>
      </c>
    </row>
    <row r="5403" spans="1:5" s="102" customFormat="1" ht="25.5" x14ac:dyDescent="0.2">
      <c r="A5403" s="418" t="str">
        <f>IF((SUM('Раздел 1'!AC353:AC353)&lt;=SUM('Раздел 1'!M353:M353)-SUM('Раздел 1'!U353:U353)),"","Неверно!")</f>
        <v/>
      </c>
      <c r="B5403" s="418" t="s">
        <v>23181</v>
      </c>
      <c r="C5403" s="244" t="s">
        <v>4949</v>
      </c>
      <c r="D5403" s="244" t="s">
        <v>1488</v>
      </c>
      <c r="E5403" s="244" t="str">
        <f>CONCATENATE(SUM('Раздел 1'!AC353:AC353),"&lt;=",SUM('Раздел 1'!M353:M353),"-",SUM('Раздел 1'!U353:U353))</f>
        <v>0&lt;=4-0</v>
      </c>
    </row>
    <row r="5404" spans="1:5" s="102" customFormat="1" ht="25.5" x14ac:dyDescent="0.2">
      <c r="A5404" s="418" t="str">
        <f>IF((SUM('Раздел 1'!AC354:AC354)&lt;=SUM('Раздел 1'!M354:M354)-SUM('Раздел 1'!U354:U354)),"","Неверно!")</f>
        <v/>
      </c>
      <c r="B5404" s="418" t="s">
        <v>23181</v>
      </c>
      <c r="C5404" s="244" t="s">
        <v>4950</v>
      </c>
      <c r="D5404" s="244" t="s">
        <v>1488</v>
      </c>
      <c r="E5404" s="244" t="str">
        <f>CONCATENATE(SUM('Раздел 1'!AC354:AC354),"&lt;=",SUM('Раздел 1'!M354:M354),"-",SUM('Раздел 1'!U354:U354))</f>
        <v>0&lt;=0-0</v>
      </c>
    </row>
    <row r="5405" spans="1:5" s="102" customFormat="1" ht="25.5" x14ac:dyDescent="0.2">
      <c r="A5405" s="418" t="str">
        <f>IF((SUM('Раздел 1'!AC355:AC355)&lt;=SUM('Раздел 1'!M355:M355)-SUM('Раздел 1'!U355:U355)),"","Неверно!")</f>
        <v/>
      </c>
      <c r="B5405" s="418" t="s">
        <v>23181</v>
      </c>
      <c r="C5405" s="244" t="s">
        <v>4951</v>
      </c>
      <c r="D5405" s="244" t="s">
        <v>1488</v>
      </c>
      <c r="E5405" s="244" t="str">
        <f>CONCATENATE(SUM('Раздел 1'!AC355:AC355),"&lt;=",SUM('Раздел 1'!M355:M355),"-",SUM('Раздел 1'!U355:U355))</f>
        <v>0&lt;=0-0</v>
      </c>
    </row>
    <row r="5406" spans="1:5" s="102" customFormat="1" ht="25.5" x14ac:dyDescent="0.2">
      <c r="A5406" s="418" t="str">
        <f>IF((SUM('Раздел 1'!AC356:AC356)&lt;=SUM('Раздел 1'!M356:M356)-SUM('Раздел 1'!U356:U356)),"","Неверно!")</f>
        <v/>
      </c>
      <c r="B5406" s="418" t="s">
        <v>23181</v>
      </c>
      <c r="C5406" s="244" t="s">
        <v>4952</v>
      </c>
      <c r="D5406" s="244" t="s">
        <v>1488</v>
      </c>
      <c r="E5406" s="244" t="str">
        <f>CONCATENATE(SUM('Раздел 1'!AC356:AC356),"&lt;=",SUM('Раздел 1'!M356:M356),"-",SUM('Раздел 1'!U356:U356))</f>
        <v>0&lt;=0-0</v>
      </c>
    </row>
    <row r="5407" spans="1:5" s="102" customFormat="1" ht="25.5" x14ac:dyDescent="0.2">
      <c r="A5407" s="418" t="str">
        <f>IF((SUM('Раздел 1'!AC357:AC357)&lt;=SUM('Раздел 1'!M357:M357)-SUM('Раздел 1'!U357:U357)),"","Неверно!")</f>
        <v/>
      </c>
      <c r="B5407" s="418" t="s">
        <v>23181</v>
      </c>
      <c r="C5407" s="244" t="s">
        <v>4953</v>
      </c>
      <c r="D5407" s="244" t="s">
        <v>1488</v>
      </c>
      <c r="E5407" s="244" t="str">
        <f>CONCATENATE(SUM('Раздел 1'!AC357:AC357),"&lt;=",SUM('Раздел 1'!M357:M357),"-",SUM('Раздел 1'!U357:U357))</f>
        <v>0&lt;=0-0</v>
      </c>
    </row>
    <row r="5408" spans="1:5" s="102" customFormat="1" ht="25.5" x14ac:dyDescent="0.2">
      <c r="A5408" s="418" t="str">
        <f>IF((SUM('Раздел 1'!AC358:AC358)&lt;=SUM('Раздел 1'!M358:M358)-SUM('Раздел 1'!U358:U358)),"","Неверно!")</f>
        <v/>
      </c>
      <c r="B5408" s="418" t="s">
        <v>23181</v>
      </c>
      <c r="C5408" s="244" t="s">
        <v>4954</v>
      </c>
      <c r="D5408" s="244" t="s">
        <v>1488</v>
      </c>
      <c r="E5408" s="244" t="str">
        <f>CONCATENATE(SUM('Раздел 1'!AC358:AC358),"&lt;=",SUM('Раздел 1'!M358:M358),"-",SUM('Раздел 1'!U358:U358))</f>
        <v>0&lt;=0-0</v>
      </c>
    </row>
    <row r="5409" spans="1:5" s="102" customFormat="1" ht="25.5" x14ac:dyDescent="0.2">
      <c r="A5409" s="418" t="str">
        <f>IF((SUM('Раздел 1'!AC44:AC44)&lt;=SUM('Раздел 1'!M44:M44)-SUM('Раздел 1'!U44:U44)),"","Неверно!")</f>
        <v/>
      </c>
      <c r="B5409" s="418" t="s">
        <v>23181</v>
      </c>
      <c r="C5409" s="244" t="s">
        <v>4955</v>
      </c>
      <c r="D5409" s="244" t="s">
        <v>1488</v>
      </c>
      <c r="E5409" s="244" t="str">
        <f>CONCATENATE(SUM('Раздел 1'!AC44:AC44),"&lt;=",SUM('Раздел 1'!M44:M44),"-",SUM('Раздел 1'!U44:U44))</f>
        <v>0&lt;=1-0</v>
      </c>
    </row>
    <row r="5410" spans="1:5" s="102" customFormat="1" ht="25.5" x14ac:dyDescent="0.2">
      <c r="A5410" s="418" t="str">
        <f>IF((SUM('Раздел 1'!AC359:AC359)&lt;=SUM('Раздел 1'!M359:M359)-SUM('Раздел 1'!U359:U359)),"","Неверно!")</f>
        <v/>
      </c>
      <c r="B5410" s="418" t="s">
        <v>23181</v>
      </c>
      <c r="C5410" s="244" t="s">
        <v>4956</v>
      </c>
      <c r="D5410" s="244" t="s">
        <v>1488</v>
      </c>
      <c r="E5410" s="244" t="str">
        <f>CONCATENATE(SUM('Раздел 1'!AC359:AC359),"&lt;=",SUM('Раздел 1'!M359:M359),"-",SUM('Раздел 1'!U359:U359))</f>
        <v>0&lt;=0-0</v>
      </c>
    </row>
    <row r="5411" spans="1:5" s="102" customFormat="1" ht="25.5" x14ac:dyDescent="0.2">
      <c r="A5411" s="418" t="str">
        <f>IF((SUM('Раздел 1'!AC360:AC360)&lt;=SUM('Раздел 1'!M360:M360)-SUM('Раздел 1'!U360:U360)),"","Неверно!")</f>
        <v/>
      </c>
      <c r="B5411" s="418" t="s">
        <v>23181</v>
      </c>
      <c r="C5411" s="244" t="s">
        <v>4957</v>
      </c>
      <c r="D5411" s="244" t="s">
        <v>1488</v>
      </c>
      <c r="E5411" s="244" t="str">
        <f>CONCATENATE(SUM('Раздел 1'!AC360:AC360),"&lt;=",SUM('Раздел 1'!M360:M360),"-",SUM('Раздел 1'!U360:U360))</f>
        <v>0&lt;=0-0</v>
      </c>
    </row>
    <row r="5412" spans="1:5" s="102" customFormat="1" ht="25.5" x14ac:dyDescent="0.2">
      <c r="A5412" s="418" t="str">
        <f>IF((SUM('Раздел 1'!AC361:AC361)&lt;=SUM('Раздел 1'!M361:M361)-SUM('Раздел 1'!U361:U361)),"","Неверно!")</f>
        <v/>
      </c>
      <c r="B5412" s="418" t="s">
        <v>23181</v>
      </c>
      <c r="C5412" s="244" t="s">
        <v>4958</v>
      </c>
      <c r="D5412" s="244" t="s">
        <v>1488</v>
      </c>
      <c r="E5412" s="244" t="str">
        <f>CONCATENATE(SUM('Раздел 1'!AC361:AC361),"&lt;=",SUM('Раздел 1'!M361:M361),"-",SUM('Раздел 1'!U361:U361))</f>
        <v>0&lt;=0-0</v>
      </c>
    </row>
    <row r="5413" spans="1:5" s="102" customFormat="1" ht="25.5" x14ac:dyDescent="0.2">
      <c r="A5413" s="418" t="str">
        <f>IF((SUM('Раздел 1'!AC362:AC362)&lt;=SUM('Раздел 1'!M362:M362)-SUM('Раздел 1'!U362:U362)),"","Неверно!")</f>
        <v/>
      </c>
      <c r="B5413" s="418" t="s">
        <v>23181</v>
      </c>
      <c r="C5413" s="244" t="s">
        <v>4959</v>
      </c>
      <c r="D5413" s="244" t="s">
        <v>1488</v>
      </c>
      <c r="E5413" s="244" t="str">
        <f>CONCATENATE(SUM('Раздел 1'!AC362:AC362),"&lt;=",SUM('Раздел 1'!M362:M362),"-",SUM('Раздел 1'!U362:U362))</f>
        <v>0&lt;=0-0</v>
      </c>
    </row>
    <row r="5414" spans="1:5" s="102" customFormat="1" ht="25.5" x14ac:dyDescent="0.2">
      <c r="A5414" s="418" t="str">
        <f>IF((SUM('Раздел 1'!AC363:AC363)&lt;=SUM('Раздел 1'!M363:M363)-SUM('Раздел 1'!U363:U363)),"","Неверно!")</f>
        <v/>
      </c>
      <c r="B5414" s="418" t="s">
        <v>23181</v>
      </c>
      <c r="C5414" s="244" t="s">
        <v>4960</v>
      </c>
      <c r="D5414" s="244" t="s">
        <v>1488</v>
      </c>
      <c r="E5414" s="244" t="str">
        <f>CONCATENATE(SUM('Раздел 1'!AC363:AC363),"&lt;=",SUM('Раздел 1'!M363:M363),"-",SUM('Раздел 1'!U363:U363))</f>
        <v>0&lt;=0-0</v>
      </c>
    </row>
    <row r="5415" spans="1:5" s="102" customFormat="1" ht="25.5" x14ac:dyDescent="0.2">
      <c r="A5415" s="418" t="str">
        <f>IF((SUM('Раздел 1'!AC364:AC364)&lt;=SUM('Раздел 1'!M364:M364)-SUM('Раздел 1'!U364:U364)),"","Неверно!")</f>
        <v/>
      </c>
      <c r="B5415" s="418" t="s">
        <v>23181</v>
      </c>
      <c r="C5415" s="244" t="s">
        <v>4961</v>
      </c>
      <c r="D5415" s="244" t="s">
        <v>1488</v>
      </c>
      <c r="E5415" s="244" t="str">
        <f>CONCATENATE(SUM('Раздел 1'!AC364:AC364),"&lt;=",SUM('Раздел 1'!M364:M364),"-",SUM('Раздел 1'!U364:U364))</f>
        <v>0&lt;=0-0</v>
      </c>
    </row>
    <row r="5416" spans="1:5" s="102" customFormat="1" ht="25.5" x14ac:dyDescent="0.2">
      <c r="A5416" s="418" t="str">
        <f>IF((SUM('Раздел 1'!AC365:AC365)&lt;=SUM('Раздел 1'!M365:M365)-SUM('Раздел 1'!U365:U365)),"","Неверно!")</f>
        <v/>
      </c>
      <c r="B5416" s="418" t="s">
        <v>23181</v>
      </c>
      <c r="C5416" s="244" t="s">
        <v>4962</v>
      </c>
      <c r="D5416" s="244" t="s">
        <v>1488</v>
      </c>
      <c r="E5416" s="244" t="str">
        <f>CONCATENATE(SUM('Раздел 1'!AC365:AC365),"&lt;=",SUM('Раздел 1'!M365:M365),"-",SUM('Раздел 1'!U365:U365))</f>
        <v>0&lt;=0-0</v>
      </c>
    </row>
    <row r="5417" spans="1:5" s="102" customFormat="1" ht="25.5" x14ac:dyDescent="0.2">
      <c r="A5417" s="418" t="str">
        <f>IF((SUM('Раздел 1'!AC366:AC366)&lt;=SUM('Раздел 1'!M366:M366)-SUM('Раздел 1'!U366:U366)),"","Неверно!")</f>
        <v/>
      </c>
      <c r="B5417" s="418" t="s">
        <v>23181</v>
      </c>
      <c r="C5417" s="244" t="s">
        <v>4963</v>
      </c>
      <c r="D5417" s="244" t="s">
        <v>1488</v>
      </c>
      <c r="E5417" s="244" t="str">
        <f>CONCATENATE(SUM('Раздел 1'!AC366:AC366),"&lt;=",SUM('Раздел 1'!M366:M366),"-",SUM('Раздел 1'!U366:U366))</f>
        <v>0&lt;=0-0</v>
      </c>
    </row>
    <row r="5418" spans="1:5" s="102" customFormat="1" ht="25.5" x14ac:dyDescent="0.2">
      <c r="A5418" s="418" t="str">
        <f>IF((SUM('Раздел 1'!AC367:AC367)&lt;=SUM('Раздел 1'!M367:M367)-SUM('Раздел 1'!U367:U367)),"","Неверно!")</f>
        <v/>
      </c>
      <c r="B5418" s="418" t="s">
        <v>23181</v>
      </c>
      <c r="C5418" s="244" t="s">
        <v>4964</v>
      </c>
      <c r="D5418" s="244" t="s">
        <v>1488</v>
      </c>
      <c r="E5418" s="244" t="str">
        <f>CONCATENATE(SUM('Раздел 1'!AC367:AC367),"&lt;=",SUM('Раздел 1'!M367:M367),"-",SUM('Раздел 1'!U367:U367))</f>
        <v>0&lt;=0-0</v>
      </c>
    </row>
    <row r="5419" spans="1:5" s="102" customFormat="1" ht="25.5" x14ac:dyDescent="0.2">
      <c r="A5419" s="418" t="str">
        <f>IF((SUM('Раздел 1'!AC368:AC368)&lt;=SUM('Раздел 1'!M368:M368)-SUM('Раздел 1'!U368:U368)),"","Неверно!")</f>
        <v/>
      </c>
      <c r="B5419" s="418" t="s">
        <v>23181</v>
      </c>
      <c r="C5419" s="244" t="s">
        <v>4965</v>
      </c>
      <c r="D5419" s="244" t="s">
        <v>1488</v>
      </c>
      <c r="E5419" s="244" t="str">
        <f>CONCATENATE(SUM('Раздел 1'!AC368:AC368),"&lt;=",SUM('Раздел 1'!M368:M368),"-",SUM('Раздел 1'!U368:U368))</f>
        <v>0&lt;=0-0</v>
      </c>
    </row>
    <row r="5420" spans="1:5" s="102" customFormat="1" ht="25.5" x14ac:dyDescent="0.2">
      <c r="A5420" s="418" t="str">
        <f>IF((SUM('Раздел 1'!AC45:AC45)&lt;=SUM('Раздел 1'!M45:M45)-SUM('Раздел 1'!U45:U45)),"","Неверно!")</f>
        <v/>
      </c>
      <c r="B5420" s="418" t="s">
        <v>23181</v>
      </c>
      <c r="C5420" s="244" t="s">
        <v>4966</v>
      </c>
      <c r="D5420" s="244" t="s">
        <v>1488</v>
      </c>
      <c r="E5420" s="244" t="str">
        <f>CONCATENATE(SUM('Раздел 1'!AC45:AC45),"&lt;=",SUM('Раздел 1'!M45:M45),"-",SUM('Раздел 1'!U45:U45))</f>
        <v>0&lt;=0-0</v>
      </c>
    </row>
    <row r="5421" spans="1:5" s="102" customFormat="1" ht="25.5" x14ac:dyDescent="0.2">
      <c r="A5421" s="418" t="str">
        <f>IF((SUM('Раздел 1'!AC369:AC369)&lt;=SUM('Раздел 1'!M369:M369)-SUM('Раздел 1'!U369:U369)),"","Неверно!")</f>
        <v/>
      </c>
      <c r="B5421" s="418" t="s">
        <v>23181</v>
      </c>
      <c r="C5421" s="244" t="s">
        <v>4967</v>
      </c>
      <c r="D5421" s="244" t="s">
        <v>1488</v>
      </c>
      <c r="E5421" s="244" t="str">
        <f>CONCATENATE(SUM('Раздел 1'!AC369:AC369),"&lt;=",SUM('Раздел 1'!M369:M369),"-",SUM('Раздел 1'!U369:U369))</f>
        <v>0&lt;=0-0</v>
      </c>
    </row>
    <row r="5422" spans="1:5" s="102" customFormat="1" ht="25.5" x14ac:dyDescent="0.2">
      <c r="A5422" s="418" t="str">
        <f>IF((SUM('Раздел 1'!AC370:AC370)&lt;=SUM('Раздел 1'!M370:M370)-SUM('Раздел 1'!U370:U370)),"","Неверно!")</f>
        <v/>
      </c>
      <c r="B5422" s="418" t="s">
        <v>23181</v>
      </c>
      <c r="C5422" s="244" t="s">
        <v>4968</v>
      </c>
      <c r="D5422" s="244" t="s">
        <v>1488</v>
      </c>
      <c r="E5422" s="244" t="str">
        <f>CONCATENATE(SUM('Раздел 1'!AC370:AC370),"&lt;=",SUM('Раздел 1'!M370:M370),"-",SUM('Раздел 1'!U370:U370))</f>
        <v>0&lt;=0-0</v>
      </c>
    </row>
    <row r="5423" spans="1:5" s="102" customFormat="1" ht="25.5" x14ac:dyDescent="0.2">
      <c r="A5423" s="418" t="str">
        <f>IF((SUM('Раздел 1'!AC371:AC371)&lt;=SUM('Раздел 1'!M371:M371)-SUM('Раздел 1'!U371:U371)),"","Неверно!")</f>
        <v/>
      </c>
      <c r="B5423" s="418" t="s">
        <v>23181</v>
      </c>
      <c r="C5423" s="244" t="s">
        <v>4969</v>
      </c>
      <c r="D5423" s="244" t="s">
        <v>1488</v>
      </c>
      <c r="E5423" s="244" t="str">
        <f>CONCATENATE(SUM('Раздел 1'!AC371:AC371),"&lt;=",SUM('Раздел 1'!M371:M371),"-",SUM('Раздел 1'!U371:U371))</f>
        <v>0&lt;=0-0</v>
      </c>
    </row>
    <row r="5424" spans="1:5" s="102" customFormat="1" ht="25.5" x14ac:dyDescent="0.2">
      <c r="A5424" s="418" t="str">
        <f>IF((SUM('Раздел 1'!AC372:AC372)&lt;=SUM('Раздел 1'!M372:M372)-SUM('Раздел 1'!U372:U372)),"","Неверно!")</f>
        <v/>
      </c>
      <c r="B5424" s="418" t="s">
        <v>23181</v>
      </c>
      <c r="C5424" s="244" t="s">
        <v>4970</v>
      </c>
      <c r="D5424" s="244" t="s">
        <v>1488</v>
      </c>
      <c r="E5424" s="244" t="str">
        <f>CONCATENATE(SUM('Раздел 1'!AC372:AC372),"&lt;=",SUM('Раздел 1'!M372:M372),"-",SUM('Раздел 1'!U372:U372))</f>
        <v>0&lt;=0-0</v>
      </c>
    </row>
    <row r="5425" spans="1:5" s="102" customFormat="1" ht="25.5" x14ac:dyDescent="0.2">
      <c r="A5425" s="418" t="str">
        <f>IF((SUM('Раздел 1'!AC373:AC373)&lt;=SUM('Раздел 1'!M373:M373)-SUM('Раздел 1'!U373:U373)),"","Неверно!")</f>
        <v/>
      </c>
      <c r="B5425" s="418" t="s">
        <v>23181</v>
      </c>
      <c r="C5425" s="244" t="s">
        <v>4971</v>
      </c>
      <c r="D5425" s="244" t="s">
        <v>1488</v>
      </c>
      <c r="E5425" s="244" t="str">
        <f>CONCATENATE(SUM('Раздел 1'!AC373:AC373),"&lt;=",SUM('Раздел 1'!M373:M373),"-",SUM('Раздел 1'!U373:U373))</f>
        <v>0&lt;=0-0</v>
      </c>
    </row>
    <row r="5426" spans="1:5" s="102" customFormat="1" ht="25.5" x14ac:dyDescent="0.2">
      <c r="A5426" s="418" t="str">
        <f>IF((SUM('Раздел 1'!AC374:AC374)&lt;=SUM('Раздел 1'!M374:M374)-SUM('Раздел 1'!U374:U374)),"","Неверно!")</f>
        <v/>
      </c>
      <c r="B5426" s="418" t="s">
        <v>23181</v>
      </c>
      <c r="C5426" s="244" t="s">
        <v>4972</v>
      </c>
      <c r="D5426" s="244" t="s">
        <v>1488</v>
      </c>
      <c r="E5426" s="244" t="str">
        <f>CONCATENATE(SUM('Раздел 1'!AC374:AC374),"&lt;=",SUM('Раздел 1'!M374:M374),"-",SUM('Раздел 1'!U374:U374))</f>
        <v>0&lt;=0-0</v>
      </c>
    </row>
    <row r="5427" spans="1:5" s="102" customFormat="1" ht="25.5" x14ac:dyDescent="0.2">
      <c r="A5427" s="418" t="str">
        <f>IF((SUM('Раздел 1'!AC375:AC375)&lt;=SUM('Раздел 1'!M375:M375)-SUM('Раздел 1'!U375:U375)),"","Неверно!")</f>
        <v/>
      </c>
      <c r="B5427" s="418" t="s">
        <v>23181</v>
      </c>
      <c r="C5427" s="244" t="s">
        <v>4973</v>
      </c>
      <c r="D5427" s="244" t="s">
        <v>1488</v>
      </c>
      <c r="E5427" s="244" t="str">
        <f>CONCATENATE(SUM('Раздел 1'!AC375:AC375),"&lt;=",SUM('Раздел 1'!M375:M375),"-",SUM('Раздел 1'!U375:U375))</f>
        <v>0&lt;=0-0</v>
      </c>
    </row>
    <row r="5428" spans="1:5" s="102" customFormat="1" ht="25.5" x14ac:dyDescent="0.2">
      <c r="A5428" s="418" t="str">
        <f>IF((SUM('Раздел 1'!AC376:AC376)&lt;=SUM('Раздел 1'!M376:M376)-SUM('Раздел 1'!U376:U376)),"","Неверно!")</f>
        <v/>
      </c>
      <c r="B5428" s="418" t="s">
        <v>23181</v>
      </c>
      <c r="C5428" s="244" t="s">
        <v>4974</v>
      </c>
      <c r="D5428" s="244" t="s">
        <v>1488</v>
      </c>
      <c r="E5428" s="244" t="str">
        <f>CONCATENATE(SUM('Раздел 1'!AC376:AC376),"&lt;=",SUM('Раздел 1'!M376:M376),"-",SUM('Раздел 1'!U376:U376))</f>
        <v>0&lt;=0-0</v>
      </c>
    </row>
    <row r="5429" spans="1:5" s="102" customFormat="1" ht="25.5" x14ac:dyDescent="0.2">
      <c r="A5429" s="418" t="str">
        <f>IF((SUM('Раздел 1'!AC377:AC377)&lt;=SUM('Раздел 1'!M377:M377)-SUM('Раздел 1'!U377:U377)),"","Неверно!")</f>
        <v/>
      </c>
      <c r="B5429" s="418" t="s">
        <v>23181</v>
      </c>
      <c r="C5429" s="244" t="s">
        <v>4975</v>
      </c>
      <c r="D5429" s="244" t="s">
        <v>1488</v>
      </c>
      <c r="E5429" s="244" t="str">
        <f>CONCATENATE(SUM('Раздел 1'!AC377:AC377),"&lt;=",SUM('Раздел 1'!M377:M377),"-",SUM('Раздел 1'!U377:U377))</f>
        <v>0&lt;=0-0</v>
      </c>
    </row>
    <row r="5430" spans="1:5" s="102" customFormat="1" ht="25.5" x14ac:dyDescent="0.2">
      <c r="A5430" s="418" t="str">
        <f>IF((SUM('Раздел 1'!AC378:AC378)&lt;=SUM('Раздел 1'!M378:M378)-SUM('Раздел 1'!U378:U378)),"","Неверно!")</f>
        <v/>
      </c>
      <c r="B5430" s="418" t="s">
        <v>23181</v>
      </c>
      <c r="C5430" s="244" t="s">
        <v>4976</v>
      </c>
      <c r="D5430" s="244" t="s">
        <v>1488</v>
      </c>
      <c r="E5430" s="244" t="str">
        <f>CONCATENATE(SUM('Раздел 1'!AC378:AC378),"&lt;=",SUM('Раздел 1'!M378:M378),"-",SUM('Раздел 1'!U378:U378))</f>
        <v>0&lt;=0-0</v>
      </c>
    </row>
    <row r="5431" spans="1:5" s="102" customFormat="1" ht="25.5" x14ac:dyDescent="0.2">
      <c r="A5431" s="418" t="str">
        <f>IF((SUM('Раздел 1'!AC46:AC46)&lt;=SUM('Раздел 1'!M46:M46)-SUM('Раздел 1'!U46:U46)),"","Неверно!")</f>
        <v/>
      </c>
      <c r="B5431" s="418" t="s">
        <v>23181</v>
      </c>
      <c r="C5431" s="244" t="s">
        <v>4977</v>
      </c>
      <c r="D5431" s="244" t="s">
        <v>1488</v>
      </c>
      <c r="E5431" s="244" t="str">
        <f>CONCATENATE(SUM('Раздел 1'!AC46:AC46),"&lt;=",SUM('Раздел 1'!M46:M46),"-",SUM('Раздел 1'!U46:U46))</f>
        <v>0&lt;=0-0</v>
      </c>
    </row>
    <row r="5432" spans="1:5" s="102" customFormat="1" ht="25.5" x14ac:dyDescent="0.2">
      <c r="A5432" s="418" t="str">
        <f>IF((SUM('Раздел 1'!AC379:AC379)&lt;=SUM('Раздел 1'!M379:M379)-SUM('Раздел 1'!U379:U379)),"","Неверно!")</f>
        <v/>
      </c>
      <c r="B5432" s="418" t="s">
        <v>23181</v>
      </c>
      <c r="C5432" s="244" t="s">
        <v>11583</v>
      </c>
      <c r="D5432" s="244" t="s">
        <v>1488</v>
      </c>
      <c r="E5432" s="244" t="str">
        <f>CONCATENATE(SUM('Раздел 1'!AC379:AC379),"&lt;=",SUM('Раздел 1'!M379:M379),"-",SUM('Раздел 1'!U379:U379))</f>
        <v>0&lt;=0-0</v>
      </c>
    </row>
    <row r="5433" spans="1:5" s="102" customFormat="1" ht="25.5" x14ac:dyDescent="0.2">
      <c r="A5433" s="418" t="str">
        <f>IF((SUM('Раздел 1'!AC380:AC380)&lt;=SUM('Раздел 1'!M380:M380)-SUM('Раздел 1'!U380:U380)),"","Неверно!")</f>
        <v/>
      </c>
      <c r="B5433" s="418" t="s">
        <v>23181</v>
      </c>
      <c r="C5433" s="244" t="s">
        <v>11584</v>
      </c>
      <c r="D5433" s="244" t="s">
        <v>1488</v>
      </c>
      <c r="E5433" s="244" t="str">
        <f>CONCATENATE(SUM('Раздел 1'!AC380:AC380),"&lt;=",SUM('Раздел 1'!M380:M380),"-",SUM('Раздел 1'!U380:U380))</f>
        <v>0&lt;=0-0</v>
      </c>
    </row>
    <row r="5434" spans="1:5" s="102" customFormat="1" ht="25.5" x14ac:dyDescent="0.2">
      <c r="A5434" s="418" t="str">
        <f>IF((SUM('Раздел 1'!AC381:AC381)&lt;=SUM('Раздел 1'!M381:M381)-SUM('Раздел 1'!U381:U381)),"","Неверно!")</f>
        <v/>
      </c>
      <c r="B5434" s="418" t="s">
        <v>23181</v>
      </c>
      <c r="C5434" s="244" t="s">
        <v>11585</v>
      </c>
      <c r="D5434" s="244" t="s">
        <v>1488</v>
      </c>
      <c r="E5434" s="244" t="str">
        <f>CONCATENATE(SUM('Раздел 1'!AC381:AC381),"&lt;=",SUM('Раздел 1'!M381:M381),"-",SUM('Раздел 1'!U381:U381))</f>
        <v>0&lt;=0-0</v>
      </c>
    </row>
    <row r="5435" spans="1:5" s="102" customFormat="1" ht="25.5" x14ac:dyDescent="0.2">
      <c r="A5435" s="418" t="str">
        <f>IF((SUM('Раздел 1'!AC382:AC382)&lt;=SUM('Раздел 1'!M382:M382)-SUM('Раздел 1'!U382:U382)),"","Неверно!")</f>
        <v/>
      </c>
      <c r="B5435" s="418" t="s">
        <v>23181</v>
      </c>
      <c r="C5435" s="244" t="s">
        <v>11586</v>
      </c>
      <c r="D5435" s="244" t="s">
        <v>1488</v>
      </c>
      <c r="E5435" s="244" t="str">
        <f>CONCATENATE(SUM('Раздел 1'!AC382:AC382),"&lt;=",SUM('Раздел 1'!M382:M382),"-",SUM('Раздел 1'!U382:U382))</f>
        <v>0&lt;=0-0</v>
      </c>
    </row>
    <row r="5436" spans="1:5" s="102" customFormat="1" ht="25.5" x14ac:dyDescent="0.2">
      <c r="A5436" s="418" t="str">
        <f>IF((SUM('Раздел 1'!AC383:AC383)&lt;=SUM('Раздел 1'!M383:M383)-SUM('Раздел 1'!U383:U383)),"","Неверно!")</f>
        <v/>
      </c>
      <c r="B5436" s="418" t="s">
        <v>23181</v>
      </c>
      <c r="C5436" s="244" t="s">
        <v>11587</v>
      </c>
      <c r="D5436" s="244" t="s">
        <v>1488</v>
      </c>
      <c r="E5436" s="244" t="str">
        <f>CONCATENATE(SUM('Раздел 1'!AC383:AC383),"&lt;=",SUM('Раздел 1'!M383:M383),"-",SUM('Раздел 1'!U383:U383))</f>
        <v>0&lt;=0-0</v>
      </c>
    </row>
    <row r="5437" spans="1:5" s="102" customFormat="1" ht="25.5" x14ac:dyDescent="0.2">
      <c r="A5437" s="418" t="str">
        <f>IF((SUM('Раздел 1'!AC384:AC384)&lt;=SUM('Раздел 1'!M384:M384)-SUM('Раздел 1'!U384:U384)),"","Неверно!")</f>
        <v/>
      </c>
      <c r="B5437" s="418" t="s">
        <v>23181</v>
      </c>
      <c r="C5437" s="244" t="s">
        <v>11588</v>
      </c>
      <c r="D5437" s="244" t="s">
        <v>1488</v>
      </c>
      <c r="E5437" s="244" t="str">
        <f>CONCATENATE(SUM('Раздел 1'!AC384:AC384),"&lt;=",SUM('Раздел 1'!M384:M384),"-",SUM('Раздел 1'!U384:U384))</f>
        <v>0&lt;=0-0</v>
      </c>
    </row>
    <row r="5438" spans="1:5" s="102" customFormat="1" ht="25.5" x14ac:dyDescent="0.2">
      <c r="A5438" s="418" t="str">
        <f>IF((SUM('Раздел 1'!AC385:AC385)&lt;=SUM('Раздел 1'!M385:M385)-SUM('Раздел 1'!U385:U385)),"","Неверно!")</f>
        <v/>
      </c>
      <c r="B5438" s="418" t="s">
        <v>23181</v>
      </c>
      <c r="C5438" s="244" t="s">
        <v>11589</v>
      </c>
      <c r="D5438" s="244" t="s">
        <v>1488</v>
      </c>
      <c r="E5438" s="244" t="str">
        <f>CONCATENATE(SUM('Раздел 1'!AC385:AC385),"&lt;=",SUM('Раздел 1'!M385:M385),"-",SUM('Раздел 1'!U385:U385))</f>
        <v>0&lt;=0-0</v>
      </c>
    </row>
    <row r="5439" spans="1:5" s="102" customFormat="1" ht="25.5" x14ac:dyDescent="0.2">
      <c r="A5439" s="418" t="str">
        <f>IF((SUM('Раздел 1'!AC386:AC386)&lt;=SUM('Раздел 1'!M386:M386)-SUM('Раздел 1'!U386:U386)),"","Неверно!")</f>
        <v/>
      </c>
      <c r="B5439" s="418" t="s">
        <v>23181</v>
      </c>
      <c r="C5439" s="244" t="s">
        <v>11590</v>
      </c>
      <c r="D5439" s="244" t="s">
        <v>1488</v>
      </c>
      <c r="E5439" s="244" t="str">
        <f>CONCATENATE(SUM('Раздел 1'!AC386:AC386),"&lt;=",SUM('Раздел 1'!M386:M386),"-",SUM('Раздел 1'!U386:U386))</f>
        <v>0&lt;=1-0</v>
      </c>
    </row>
    <row r="5440" spans="1:5" s="102" customFormat="1" ht="25.5" x14ac:dyDescent="0.2">
      <c r="A5440" s="418" t="str">
        <f>IF((SUM('Раздел 1'!AC387:AC387)&lt;=SUM('Раздел 1'!M387:M387)-SUM('Раздел 1'!U387:U387)),"","Неверно!")</f>
        <v/>
      </c>
      <c r="B5440" s="418" t="s">
        <v>23181</v>
      </c>
      <c r="C5440" s="244" t="s">
        <v>11591</v>
      </c>
      <c r="D5440" s="244" t="s">
        <v>1488</v>
      </c>
      <c r="E5440" s="244" t="str">
        <f>CONCATENATE(SUM('Раздел 1'!AC387:AC387),"&lt;=",SUM('Раздел 1'!M387:M387),"-",SUM('Раздел 1'!U387:U387))</f>
        <v>0&lt;=6-0</v>
      </c>
    </row>
    <row r="5441" spans="1:5" s="102" customFormat="1" ht="25.5" x14ac:dyDescent="0.2">
      <c r="A5441" s="418" t="str">
        <f>IF((SUM('Раздел 1'!AC388:AC388)&lt;=SUM('Раздел 1'!M388:M388)-SUM('Раздел 1'!U388:U388)),"","Неверно!")</f>
        <v/>
      </c>
      <c r="B5441" s="418" t="s">
        <v>23181</v>
      </c>
      <c r="C5441" s="244" t="s">
        <v>11592</v>
      </c>
      <c r="D5441" s="244" t="s">
        <v>1488</v>
      </c>
      <c r="E5441" s="244" t="str">
        <f>CONCATENATE(SUM('Раздел 1'!AC388:AC388),"&lt;=",SUM('Раздел 1'!M388:M388),"-",SUM('Раздел 1'!U388:U388))</f>
        <v>0&lt;=1-0</v>
      </c>
    </row>
    <row r="5442" spans="1:5" s="102" customFormat="1" ht="25.5" x14ac:dyDescent="0.2">
      <c r="A5442" s="418" t="str">
        <f>IF((SUM('Раздел 1'!AC47:AC47)&lt;=SUM('Раздел 1'!M47:M47)-SUM('Раздел 1'!U47:U47)),"","Неверно!")</f>
        <v/>
      </c>
      <c r="B5442" s="418" t="s">
        <v>23181</v>
      </c>
      <c r="C5442" s="244" t="s">
        <v>4978</v>
      </c>
      <c r="D5442" s="244" t="s">
        <v>1488</v>
      </c>
      <c r="E5442" s="244" t="str">
        <f>CONCATENATE(SUM('Раздел 1'!AC47:AC47),"&lt;=",SUM('Раздел 1'!M47:M47),"-",SUM('Раздел 1'!U47:U47))</f>
        <v>0&lt;=0-0</v>
      </c>
    </row>
    <row r="5443" spans="1:5" s="102" customFormat="1" ht="25.5" x14ac:dyDescent="0.2">
      <c r="A5443" s="418" t="str">
        <f>IF((SUM('Раздел 1'!AC389:AC389)&lt;=SUM('Раздел 1'!M389:M389)-SUM('Раздел 1'!U389:U389)),"","Неверно!")</f>
        <v/>
      </c>
      <c r="B5443" s="418" t="s">
        <v>23181</v>
      </c>
      <c r="C5443" s="244" t="s">
        <v>11593</v>
      </c>
      <c r="D5443" s="244" t="s">
        <v>1488</v>
      </c>
      <c r="E5443" s="244" t="str">
        <f>CONCATENATE(SUM('Раздел 1'!AC389:AC389),"&lt;=",SUM('Раздел 1'!M389:M389),"-",SUM('Раздел 1'!U389:U389))</f>
        <v>0&lt;=0-0</v>
      </c>
    </row>
    <row r="5444" spans="1:5" s="102" customFormat="1" ht="25.5" x14ac:dyDescent="0.2">
      <c r="A5444" s="418" t="str">
        <f>IF((SUM('Раздел 1'!AC390:AC390)&lt;=SUM('Раздел 1'!M390:M390)-SUM('Раздел 1'!U390:U390)),"","Неверно!")</f>
        <v/>
      </c>
      <c r="B5444" s="418" t="s">
        <v>23181</v>
      </c>
      <c r="C5444" s="244" t="s">
        <v>11594</v>
      </c>
      <c r="D5444" s="244" t="s">
        <v>1488</v>
      </c>
      <c r="E5444" s="244" t="str">
        <f>CONCATENATE(SUM('Раздел 1'!AC390:AC390),"&lt;=",SUM('Раздел 1'!M390:M390),"-",SUM('Раздел 1'!U390:U390))</f>
        <v>0&lt;=5-0</v>
      </c>
    </row>
    <row r="5445" spans="1:5" s="102" customFormat="1" ht="25.5" x14ac:dyDescent="0.2">
      <c r="A5445" s="418" t="str">
        <f>IF((SUM('Раздел 1'!AC391:AC391)&lt;=SUM('Раздел 1'!M391:M391)-SUM('Раздел 1'!U391:U391)),"","Неверно!")</f>
        <v/>
      </c>
      <c r="B5445" s="418" t="s">
        <v>23181</v>
      </c>
      <c r="C5445" s="244" t="s">
        <v>13786</v>
      </c>
      <c r="D5445" s="244" t="s">
        <v>1488</v>
      </c>
      <c r="E5445" s="244" t="str">
        <f>CONCATENATE(SUM('Раздел 1'!AC391:AC391),"&lt;=",SUM('Раздел 1'!M391:M391),"-",SUM('Раздел 1'!U391:U391))</f>
        <v>0&lt;=0-0</v>
      </c>
    </row>
    <row r="5446" spans="1:5" s="102" customFormat="1" ht="25.5" x14ac:dyDescent="0.2">
      <c r="A5446" s="418" t="str">
        <f>IF((SUM('Раздел 1'!AC392:AC392)&lt;=SUM('Раздел 1'!M392:M392)-SUM('Раздел 1'!U392:U392)),"","Неверно!")</f>
        <v/>
      </c>
      <c r="B5446" s="418" t="s">
        <v>23181</v>
      </c>
      <c r="C5446" s="244" t="s">
        <v>13787</v>
      </c>
      <c r="D5446" s="244" t="s">
        <v>1488</v>
      </c>
      <c r="E5446" s="244" t="str">
        <f>CONCATENATE(SUM('Раздел 1'!AC392:AC392),"&lt;=",SUM('Раздел 1'!M392:M392),"-",SUM('Раздел 1'!U392:U392))</f>
        <v>0&lt;=0-0</v>
      </c>
    </row>
    <row r="5447" spans="1:5" s="102" customFormat="1" ht="25.5" x14ac:dyDescent="0.2">
      <c r="A5447" s="418" t="str">
        <f>IF((SUM('Раздел 1'!AC393:AC393)&lt;=SUM('Раздел 1'!M393:M393)-SUM('Раздел 1'!U393:U393)),"","Неверно!")</f>
        <v/>
      </c>
      <c r="B5447" s="418" t="s">
        <v>23181</v>
      </c>
      <c r="C5447" s="244" t="s">
        <v>13788</v>
      </c>
      <c r="D5447" s="244" t="s">
        <v>1488</v>
      </c>
      <c r="E5447" s="244" t="str">
        <f>CONCATENATE(SUM('Раздел 1'!AC393:AC393),"&lt;=",SUM('Раздел 1'!M393:M393),"-",SUM('Раздел 1'!U393:U393))</f>
        <v>0&lt;=0-0</v>
      </c>
    </row>
    <row r="5448" spans="1:5" s="102" customFormat="1" ht="25.5" x14ac:dyDescent="0.2">
      <c r="A5448" s="418" t="str">
        <f>IF((SUM('Раздел 1'!AC394:AC394)&lt;=SUM('Раздел 1'!M394:M394)-SUM('Раздел 1'!U394:U394)),"","Неверно!")</f>
        <v/>
      </c>
      <c r="B5448" s="418" t="s">
        <v>23181</v>
      </c>
      <c r="C5448" s="244" t="s">
        <v>13789</v>
      </c>
      <c r="D5448" s="244" t="s">
        <v>1488</v>
      </c>
      <c r="E5448" s="244" t="str">
        <f>CONCATENATE(SUM('Раздел 1'!AC394:AC394),"&lt;=",SUM('Раздел 1'!M394:M394),"-",SUM('Раздел 1'!U394:U394))</f>
        <v>0&lt;=0-0</v>
      </c>
    </row>
    <row r="5449" spans="1:5" s="102" customFormat="1" ht="25.5" x14ac:dyDescent="0.2">
      <c r="A5449" s="418" t="str">
        <f>IF((SUM('Раздел 1'!AC395:AC395)&lt;=SUM('Раздел 1'!M395:M395)-SUM('Раздел 1'!U395:U395)),"","Неверно!")</f>
        <v/>
      </c>
      <c r="B5449" s="418" t="s">
        <v>23181</v>
      </c>
      <c r="C5449" s="244" t="s">
        <v>13790</v>
      </c>
      <c r="D5449" s="244" t="s">
        <v>1488</v>
      </c>
      <c r="E5449" s="244" t="str">
        <f>CONCATENATE(SUM('Раздел 1'!AC395:AC395),"&lt;=",SUM('Раздел 1'!M395:M395),"-",SUM('Раздел 1'!U395:U395))</f>
        <v>0&lt;=0-0</v>
      </c>
    </row>
    <row r="5450" spans="1:5" s="102" customFormat="1" ht="25.5" x14ac:dyDescent="0.2">
      <c r="A5450" s="418" t="str">
        <f>IF((SUM('Раздел 1'!AC396:AC396)&lt;=SUM('Раздел 1'!M396:M396)-SUM('Раздел 1'!U396:U396)),"","Неверно!")</f>
        <v/>
      </c>
      <c r="B5450" s="418" t="s">
        <v>23181</v>
      </c>
      <c r="C5450" s="244" t="s">
        <v>13791</v>
      </c>
      <c r="D5450" s="244" t="s">
        <v>1488</v>
      </c>
      <c r="E5450" s="244" t="str">
        <f>CONCATENATE(SUM('Раздел 1'!AC396:AC396),"&lt;=",SUM('Раздел 1'!M396:M396),"-",SUM('Раздел 1'!U396:U396))</f>
        <v>0&lt;=0-0</v>
      </c>
    </row>
    <row r="5451" spans="1:5" s="102" customFormat="1" ht="25.5" x14ac:dyDescent="0.2">
      <c r="A5451" s="418" t="str">
        <f>IF((SUM('Раздел 1'!AC397:AC397)&lt;=SUM('Раздел 1'!M397:M397)-SUM('Раздел 1'!U397:U397)),"","Неверно!")</f>
        <v/>
      </c>
      <c r="B5451" s="418" t="s">
        <v>23181</v>
      </c>
      <c r="C5451" s="244" t="s">
        <v>13792</v>
      </c>
      <c r="D5451" s="244" t="s">
        <v>1488</v>
      </c>
      <c r="E5451" s="244" t="str">
        <f>CONCATENATE(SUM('Раздел 1'!AC397:AC397),"&lt;=",SUM('Раздел 1'!M397:M397),"-",SUM('Раздел 1'!U397:U397))</f>
        <v>0&lt;=0-0</v>
      </c>
    </row>
    <row r="5452" spans="1:5" s="102" customFormat="1" ht="25.5" x14ac:dyDescent="0.2">
      <c r="A5452" s="418" t="str">
        <f>IF((SUM('Раздел 1'!AC398:AC398)&lt;=SUM('Раздел 1'!M398:M398)-SUM('Раздел 1'!U398:U398)),"","Неверно!")</f>
        <v/>
      </c>
      <c r="B5452" s="418" t="s">
        <v>23181</v>
      </c>
      <c r="C5452" s="244" t="s">
        <v>13793</v>
      </c>
      <c r="D5452" s="244" t="s">
        <v>1488</v>
      </c>
      <c r="E5452" s="244" t="str">
        <f>CONCATENATE(SUM('Раздел 1'!AC398:AC398),"&lt;=",SUM('Раздел 1'!M398:M398),"-",SUM('Раздел 1'!U398:U398))</f>
        <v>0&lt;=0-0</v>
      </c>
    </row>
    <row r="5453" spans="1:5" s="102" customFormat="1" ht="25.5" x14ac:dyDescent="0.2">
      <c r="A5453" s="418" t="str">
        <f>IF((SUM('Раздел 1'!AC48:AC48)&lt;=SUM('Раздел 1'!M48:M48)-SUM('Раздел 1'!U48:U48)),"","Неверно!")</f>
        <v/>
      </c>
      <c r="B5453" s="418" t="s">
        <v>23181</v>
      </c>
      <c r="C5453" s="244" t="s">
        <v>4979</v>
      </c>
      <c r="D5453" s="244" t="s">
        <v>1488</v>
      </c>
      <c r="E5453" s="244" t="str">
        <f>CONCATENATE(SUM('Раздел 1'!AC48:AC48),"&lt;=",SUM('Раздел 1'!M48:M48),"-",SUM('Раздел 1'!U48:U48))</f>
        <v>0&lt;=0-0</v>
      </c>
    </row>
    <row r="5454" spans="1:5" s="102" customFormat="1" ht="25.5" x14ac:dyDescent="0.2">
      <c r="A5454" s="418" t="str">
        <f>IF((SUM('Раздел 1'!AC399:AC399)&lt;=SUM('Раздел 1'!M399:M399)-SUM('Раздел 1'!U399:U399)),"","Неверно!")</f>
        <v/>
      </c>
      <c r="B5454" s="418" t="s">
        <v>23181</v>
      </c>
      <c r="C5454" s="244" t="s">
        <v>13794</v>
      </c>
      <c r="D5454" s="244" t="s">
        <v>1488</v>
      </c>
      <c r="E5454" s="244" t="str">
        <f>CONCATENATE(SUM('Раздел 1'!AC399:AC399),"&lt;=",SUM('Раздел 1'!M399:M399),"-",SUM('Раздел 1'!U399:U399))</f>
        <v>0&lt;=0-0</v>
      </c>
    </row>
    <row r="5455" spans="1:5" s="102" customFormat="1" ht="25.5" x14ac:dyDescent="0.2">
      <c r="A5455" s="418" t="str">
        <f>IF((SUM('Раздел 1'!AC400:AC400)&lt;=SUM('Раздел 1'!M400:M400)-SUM('Раздел 1'!U400:U400)),"","Неверно!")</f>
        <v/>
      </c>
      <c r="B5455" s="418" t="s">
        <v>23181</v>
      </c>
      <c r="C5455" s="244" t="s">
        <v>13795</v>
      </c>
      <c r="D5455" s="244" t="s">
        <v>1488</v>
      </c>
      <c r="E5455" s="244" t="str">
        <f>CONCATENATE(SUM('Раздел 1'!AC400:AC400),"&lt;=",SUM('Раздел 1'!M400:M400),"-",SUM('Раздел 1'!U400:U400))</f>
        <v>0&lt;=0-0</v>
      </c>
    </row>
    <row r="5456" spans="1:5" s="102" customFormat="1" ht="25.5" x14ac:dyDescent="0.2">
      <c r="A5456" s="418" t="str">
        <f>IF((SUM('Раздел 1'!AC401:AC401)&lt;=SUM('Раздел 1'!M401:M401)-SUM('Раздел 1'!U401:U401)),"","Неверно!")</f>
        <v/>
      </c>
      <c r="B5456" s="418" t="s">
        <v>23181</v>
      </c>
      <c r="C5456" s="244" t="s">
        <v>13796</v>
      </c>
      <c r="D5456" s="244" t="s">
        <v>1488</v>
      </c>
      <c r="E5456" s="244" t="str">
        <f>CONCATENATE(SUM('Раздел 1'!AC401:AC401),"&lt;=",SUM('Раздел 1'!M401:M401),"-",SUM('Раздел 1'!U401:U401))</f>
        <v>0&lt;=0-0</v>
      </c>
    </row>
    <row r="5457" spans="1:5" s="102" customFormat="1" ht="25.5" x14ac:dyDescent="0.2">
      <c r="A5457" s="418" t="str">
        <f>IF((SUM('Раздел 1'!AC402:AC402)&lt;=SUM('Раздел 1'!M402:M402)-SUM('Раздел 1'!U402:U402)),"","Неверно!")</f>
        <v/>
      </c>
      <c r="B5457" s="418" t="s">
        <v>23181</v>
      </c>
      <c r="C5457" s="244" t="s">
        <v>13797</v>
      </c>
      <c r="D5457" s="244" t="s">
        <v>1488</v>
      </c>
      <c r="E5457" s="244" t="str">
        <f>CONCATENATE(SUM('Раздел 1'!AC402:AC402),"&lt;=",SUM('Раздел 1'!M402:M402),"-",SUM('Раздел 1'!U402:U402))</f>
        <v>0&lt;=0-0</v>
      </c>
    </row>
    <row r="5458" spans="1:5" s="102" customFormat="1" ht="25.5" x14ac:dyDescent="0.2">
      <c r="A5458" s="418" t="str">
        <f>IF((SUM('Раздел 1'!AC403:AC403)&lt;=SUM('Раздел 1'!M403:M403)-SUM('Раздел 1'!U403:U403)),"","Неверно!")</f>
        <v/>
      </c>
      <c r="B5458" s="418" t="s">
        <v>23181</v>
      </c>
      <c r="C5458" s="244" t="s">
        <v>13798</v>
      </c>
      <c r="D5458" s="244" t="s">
        <v>1488</v>
      </c>
      <c r="E5458" s="244" t="str">
        <f>CONCATENATE(SUM('Раздел 1'!AC403:AC403),"&lt;=",SUM('Раздел 1'!M403:M403),"-",SUM('Раздел 1'!U403:U403))</f>
        <v>0&lt;=0-0</v>
      </c>
    </row>
    <row r="5459" spans="1:5" s="102" customFormat="1" ht="25.5" x14ac:dyDescent="0.2">
      <c r="A5459" s="418" t="str">
        <f>IF((SUM('Раздел 1'!AC13:AC13)&lt;=SUM('Раздел 1'!M13:M13)-SUM('Раздел 1'!U13:U13)),"","Неверно!")</f>
        <v/>
      </c>
      <c r="B5459" s="418" t="s">
        <v>23181</v>
      </c>
      <c r="C5459" s="244" t="s">
        <v>4980</v>
      </c>
      <c r="D5459" s="244" t="s">
        <v>1488</v>
      </c>
      <c r="E5459" s="244" t="str">
        <f>CONCATENATE(SUM('Раздел 1'!AC13:AC13),"&lt;=",SUM('Раздел 1'!M13:M13),"-",SUM('Раздел 1'!U13:U13))</f>
        <v>0&lt;=0-0</v>
      </c>
    </row>
    <row r="5460" spans="1:5" s="102" customFormat="1" ht="25.5" x14ac:dyDescent="0.2">
      <c r="A5460" s="418" t="str">
        <f>IF((SUM('Раздел 1'!AC49:AC49)&lt;=SUM('Раздел 1'!M49:M49)-SUM('Раздел 1'!U49:U49)),"","Неверно!")</f>
        <v/>
      </c>
      <c r="B5460" s="418" t="s">
        <v>23181</v>
      </c>
      <c r="C5460" s="244" t="s">
        <v>4981</v>
      </c>
      <c r="D5460" s="244" t="s">
        <v>1488</v>
      </c>
      <c r="E5460" s="244" t="str">
        <f>CONCATENATE(SUM('Раздел 1'!AC49:AC49),"&lt;=",SUM('Раздел 1'!M49:M49),"-",SUM('Раздел 1'!U49:U49))</f>
        <v>0&lt;=0-0</v>
      </c>
    </row>
    <row r="5461" spans="1:5" s="102" customFormat="1" ht="25.5" x14ac:dyDescent="0.2">
      <c r="A5461" s="418" t="str">
        <f>IF((SUM('Раздел 1'!AC50:AC50)&lt;=SUM('Раздел 1'!M50:M50)-SUM('Раздел 1'!U50:U50)),"","Неверно!")</f>
        <v/>
      </c>
      <c r="B5461" s="418" t="s">
        <v>23181</v>
      </c>
      <c r="C5461" s="244" t="s">
        <v>4982</v>
      </c>
      <c r="D5461" s="244" t="s">
        <v>1488</v>
      </c>
      <c r="E5461" s="244" t="str">
        <f>CONCATENATE(SUM('Раздел 1'!AC50:AC50),"&lt;=",SUM('Раздел 1'!M50:M50),"-",SUM('Раздел 1'!U50:U50))</f>
        <v>0&lt;=0-0</v>
      </c>
    </row>
    <row r="5462" spans="1:5" s="102" customFormat="1" ht="25.5" x14ac:dyDescent="0.2">
      <c r="A5462" s="418" t="str">
        <f>IF((SUM('Раздел 1'!AC51:AC51)&lt;=SUM('Раздел 1'!M51:M51)-SUM('Раздел 1'!U51:U51)),"","Неверно!")</f>
        <v/>
      </c>
      <c r="B5462" s="418" t="s">
        <v>23181</v>
      </c>
      <c r="C5462" s="244" t="s">
        <v>4983</v>
      </c>
      <c r="D5462" s="244" t="s">
        <v>1488</v>
      </c>
      <c r="E5462" s="244" t="str">
        <f>CONCATENATE(SUM('Раздел 1'!AC51:AC51),"&lt;=",SUM('Раздел 1'!M51:M51),"-",SUM('Раздел 1'!U51:U51))</f>
        <v>0&lt;=0-0</v>
      </c>
    </row>
    <row r="5463" spans="1:5" s="102" customFormat="1" ht="25.5" x14ac:dyDescent="0.2">
      <c r="A5463" s="418" t="str">
        <f>IF((SUM('Раздел 1'!AC52:AC52)&lt;=SUM('Раздел 1'!M52:M52)-SUM('Раздел 1'!U52:U52)),"","Неверно!")</f>
        <v/>
      </c>
      <c r="B5463" s="418" t="s">
        <v>23181</v>
      </c>
      <c r="C5463" s="244" t="s">
        <v>4984</v>
      </c>
      <c r="D5463" s="244" t="s">
        <v>1488</v>
      </c>
      <c r="E5463" s="244" t="str">
        <f>CONCATENATE(SUM('Раздел 1'!AC52:AC52),"&lt;=",SUM('Раздел 1'!M52:M52),"-",SUM('Раздел 1'!U52:U52))</f>
        <v>0&lt;=0-0</v>
      </c>
    </row>
    <row r="5464" spans="1:5" s="102" customFormat="1" ht="25.5" x14ac:dyDescent="0.2">
      <c r="A5464" s="418" t="str">
        <f>IF((SUM('Раздел 1'!AC53:AC53)&lt;=SUM('Раздел 1'!M53:M53)-SUM('Раздел 1'!U53:U53)),"","Неверно!")</f>
        <v/>
      </c>
      <c r="B5464" s="418" t="s">
        <v>23181</v>
      </c>
      <c r="C5464" s="244" t="s">
        <v>4985</v>
      </c>
      <c r="D5464" s="244" t="s">
        <v>1488</v>
      </c>
      <c r="E5464" s="244" t="str">
        <f>CONCATENATE(SUM('Раздел 1'!AC53:AC53),"&lt;=",SUM('Раздел 1'!M53:M53),"-",SUM('Раздел 1'!U53:U53))</f>
        <v>0&lt;=0-0</v>
      </c>
    </row>
    <row r="5465" spans="1:5" s="102" customFormat="1" ht="25.5" x14ac:dyDescent="0.2">
      <c r="A5465" s="418" t="str">
        <f>IF((SUM('Раздел 1'!AC54:AC54)&lt;=SUM('Раздел 1'!M54:M54)-SUM('Раздел 1'!U54:U54)),"","Неверно!")</f>
        <v/>
      </c>
      <c r="B5465" s="418" t="s">
        <v>23181</v>
      </c>
      <c r="C5465" s="244" t="s">
        <v>4986</v>
      </c>
      <c r="D5465" s="244" t="s">
        <v>1488</v>
      </c>
      <c r="E5465" s="244" t="str">
        <f>CONCATENATE(SUM('Раздел 1'!AC54:AC54),"&lt;=",SUM('Раздел 1'!M54:M54),"-",SUM('Раздел 1'!U54:U54))</f>
        <v>0&lt;=0-0</v>
      </c>
    </row>
    <row r="5466" spans="1:5" s="102" customFormat="1" ht="25.5" x14ac:dyDescent="0.2">
      <c r="A5466" s="418" t="str">
        <f>IF((SUM('Раздел 1'!AC55:AC55)&lt;=SUM('Раздел 1'!M55:M55)-SUM('Раздел 1'!U55:U55)),"","Неверно!")</f>
        <v/>
      </c>
      <c r="B5466" s="418" t="s">
        <v>23181</v>
      </c>
      <c r="C5466" s="244" t="s">
        <v>4987</v>
      </c>
      <c r="D5466" s="244" t="s">
        <v>1488</v>
      </c>
      <c r="E5466" s="244" t="str">
        <f>CONCATENATE(SUM('Раздел 1'!AC55:AC55),"&lt;=",SUM('Раздел 1'!M55:M55),"-",SUM('Раздел 1'!U55:U55))</f>
        <v>0&lt;=0-0</v>
      </c>
    </row>
    <row r="5467" spans="1:5" s="102" customFormat="1" ht="25.5" x14ac:dyDescent="0.2">
      <c r="A5467" s="418" t="str">
        <f>IF((SUM('Раздел 1'!AC56:AC56)&lt;=SUM('Раздел 1'!M56:M56)-SUM('Раздел 1'!U56:U56)),"","Неверно!")</f>
        <v/>
      </c>
      <c r="B5467" s="418" t="s">
        <v>23181</v>
      </c>
      <c r="C5467" s="244" t="s">
        <v>4988</v>
      </c>
      <c r="D5467" s="244" t="s">
        <v>1488</v>
      </c>
      <c r="E5467" s="244" t="str">
        <f>CONCATENATE(SUM('Раздел 1'!AC56:AC56),"&lt;=",SUM('Раздел 1'!M56:M56),"-",SUM('Раздел 1'!U56:U56))</f>
        <v>0&lt;=0-0</v>
      </c>
    </row>
    <row r="5468" spans="1:5" s="102" customFormat="1" ht="25.5" x14ac:dyDescent="0.2">
      <c r="A5468" s="418" t="str">
        <f>IF((SUM('Раздел 1'!AC57:AC57)&lt;=SUM('Раздел 1'!M57:M57)-SUM('Раздел 1'!U57:U57)),"","Неверно!")</f>
        <v/>
      </c>
      <c r="B5468" s="418" t="s">
        <v>23181</v>
      </c>
      <c r="C5468" s="244" t="s">
        <v>4989</v>
      </c>
      <c r="D5468" s="244" t="s">
        <v>1488</v>
      </c>
      <c r="E5468" s="244" t="str">
        <f>CONCATENATE(SUM('Раздел 1'!AC57:AC57),"&lt;=",SUM('Раздел 1'!M57:M57),"-",SUM('Раздел 1'!U57:U57))</f>
        <v>0&lt;=0-0</v>
      </c>
    </row>
    <row r="5469" spans="1:5" s="102" customFormat="1" ht="25.5" x14ac:dyDescent="0.2">
      <c r="A5469" s="418" t="str">
        <f>IF((SUM('Раздел 1'!AC58:AC58)&lt;=SUM('Раздел 1'!M58:M58)-SUM('Раздел 1'!U58:U58)),"","Неверно!")</f>
        <v/>
      </c>
      <c r="B5469" s="418" t="s">
        <v>23181</v>
      </c>
      <c r="C5469" s="244" t="s">
        <v>4990</v>
      </c>
      <c r="D5469" s="244" t="s">
        <v>1488</v>
      </c>
      <c r="E5469" s="244" t="str">
        <f>CONCATENATE(SUM('Раздел 1'!AC58:AC58),"&lt;=",SUM('Раздел 1'!M58:M58),"-",SUM('Раздел 1'!U58:U58))</f>
        <v>0&lt;=0-0</v>
      </c>
    </row>
    <row r="5470" spans="1:5" s="102" customFormat="1" ht="25.5" x14ac:dyDescent="0.2">
      <c r="A5470" s="418" t="str">
        <f>IF((SUM('Раздел 1'!AC14:AC14)&lt;=SUM('Раздел 1'!M14:M14)-SUM('Раздел 1'!U14:U14)),"","Неверно!")</f>
        <v/>
      </c>
      <c r="B5470" s="418" t="s">
        <v>23181</v>
      </c>
      <c r="C5470" s="244" t="s">
        <v>4991</v>
      </c>
      <c r="D5470" s="244" t="s">
        <v>1488</v>
      </c>
      <c r="E5470" s="244" t="str">
        <f>CONCATENATE(SUM('Раздел 1'!AC14:AC14),"&lt;=",SUM('Раздел 1'!M14:M14),"-",SUM('Раздел 1'!U14:U14))</f>
        <v>0&lt;=0-0</v>
      </c>
    </row>
    <row r="5471" spans="1:5" s="102" customFormat="1" ht="25.5" x14ac:dyDescent="0.2">
      <c r="A5471" s="418" t="str">
        <f>IF((SUM('Раздел 1'!AC59:AC59)&lt;=SUM('Раздел 1'!M59:M59)-SUM('Раздел 1'!U59:U59)),"","Неверно!")</f>
        <v/>
      </c>
      <c r="B5471" s="418" t="s">
        <v>23181</v>
      </c>
      <c r="C5471" s="244" t="s">
        <v>4992</v>
      </c>
      <c r="D5471" s="244" t="s">
        <v>1488</v>
      </c>
      <c r="E5471" s="244" t="str">
        <f>CONCATENATE(SUM('Раздел 1'!AC59:AC59),"&lt;=",SUM('Раздел 1'!M59:M59),"-",SUM('Раздел 1'!U59:U59))</f>
        <v>0&lt;=0-0</v>
      </c>
    </row>
    <row r="5472" spans="1:5" s="102" customFormat="1" ht="25.5" x14ac:dyDescent="0.2">
      <c r="A5472" s="418" t="str">
        <f>IF((SUM('Раздел 1'!AC60:AC60)&lt;=SUM('Раздел 1'!M60:M60)-SUM('Раздел 1'!U60:U60)),"","Неверно!")</f>
        <v/>
      </c>
      <c r="B5472" s="418" t="s">
        <v>23181</v>
      </c>
      <c r="C5472" s="244" t="s">
        <v>4993</v>
      </c>
      <c r="D5472" s="244" t="s">
        <v>1488</v>
      </c>
      <c r="E5472" s="244" t="str">
        <f>CONCATENATE(SUM('Раздел 1'!AC60:AC60),"&lt;=",SUM('Раздел 1'!M60:M60),"-",SUM('Раздел 1'!U60:U60))</f>
        <v>0&lt;=0-0</v>
      </c>
    </row>
    <row r="5473" spans="1:5" s="102" customFormat="1" ht="25.5" x14ac:dyDescent="0.2">
      <c r="A5473" s="418" t="str">
        <f>IF((SUM('Раздел 1'!AC61:AC61)&lt;=SUM('Раздел 1'!M61:M61)-SUM('Раздел 1'!U61:U61)),"","Неверно!")</f>
        <v/>
      </c>
      <c r="B5473" s="418" t="s">
        <v>23181</v>
      </c>
      <c r="C5473" s="244" t="s">
        <v>4994</v>
      </c>
      <c r="D5473" s="244" t="s">
        <v>1488</v>
      </c>
      <c r="E5473" s="244" t="str">
        <f>CONCATENATE(SUM('Раздел 1'!AC61:AC61),"&lt;=",SUM('Раздел 1'!M61:M61),"-",SUM('Раздел 1'!U61:U61))</f>
        <v>0&lt;=0-0</v>
      </c>
    </row>
    <row r="5474" spans="1:5" s="102" customFormat="1" ht="25.5" x14ac:dyDescent="0.2">
      <c r="A5474" s="418" t="str">
        <f>IF((SUM('Раздел 1'!AC62:AC62)&lt;=SUM('Раздел 1'!M62:M62)-SUM('Раздел 1'!U62:U62)),"","Неверно!")</f>
        <v/>
      </c>
      <c r="B5474" s="418" t="s">
        <v>23181</v>
      </c>
      <c r="C5474" s="244" t="s">
        <v>4995</v>
      </c>
      <c r="D5474" s="244" t="s">
        <v>1488</v>
      </c>
      <c r="E5474" s="244" t="str">
        <f>CONCATENATE(SUM('Раздел 1'!AC62:AC62),"&lt;=",SUM('Раздел 1'!M62:M62),"-",SUM('Раздел 1'!U62:U62))</f>
        <v>0&lt;=0-0</v>
      </c>
    </row>
    <row r="5475" spans="1:5" s="102" customFormat="1" ht="25.5" x14ac:dyDescent="0.2">
      <c r="A5475" s="418" t="str">
        <f>IF((SUM('Раздел 1'!AC63:AC63)&lt;=SUM('Раздел 1'!M63:M63)-SUM('Раздел 1'!U63:U63)),"","Неверно!")</f>
        <v/>
      </c>
      <c r="B5475" s="418" t="s">
        <v>23181</v>
      </c>
      <c r="C5475" s="244" t="s">
        <v>4996</v>
      </c>
      <c r="D5475" s="244" t="s">
        <v>1488</v>
      </c>
      <c r="E5475" s="244" t="str">
        <f>CONCATENATE(SUM('Раздел 1'!AC63:AC63),"&lt;=",SUM('Раздел 1'!M63:M63),"-",SUM('Раздел 1'!U63:U63))</f>
        <v>0&lt;=0-0</v>
      </c>
    </row>
    <row r="5476" spans="1:5" s="102" customFormat="1" ht="25.5" x14ac:dyDescent="0.2">
      <c r="A5476" s="418" t="str">
        <f>IF((SUM('Раздел 1'!AC64:AC64)&lt;=SUM('Раздел 1'!M64:M64)-SUM('Раздел 1'!U64:U64)),"","Неверно!")</f>
        <v/>
      </c>
      <c r="B5476" s="418" t="s">
        <v>23181</v>
      </c>
      <c r="C5476" s="244" t="s">
        <v>4997</v>
      </c>
      <c r="D5476" s="244" t="s">
        <v>1488</v>
      </c>
      <c r="E5476" s="244" t="str">
        <f>CONCATENATE(SUM('Раздел 1'!AC64:AC64),"&lt;=",SUM('Раздел 1'!M64:M64),"-",SUM('Раздел 1'!U64:U64))</f>
        <v>0&lt;=0-0</v>
      </c>
    </row>
    <row r="5477" spans="1:5" s="102" customFormat="1" ht="25.5" x14ac:dyDescent="0.2">
      <c r="A5477" s="418" t="str">
        <f>IF((SUM('Раздел 1'!AC65:AC65)&lt;=SUM('Раздел 1'!M65:M65)-SUM('Раздел 1'!U65:U65)),"","Неверно!")</f>
        <v/>
      </c>
      <c r="B5477" s="418" t="s">
        <v>23181</v>
      </c>
      <c r="C5477" s="244" t="s">
        <v>4998</v>
      </c>
      <c r="D5477" s="244" t="s">
        <v>1488</v>
      </c>
      <c r="E5477" s="244" t="str">
        <f>CONCATENATE(SUM('Раздел 1'!AC65:AC65),"&lt;=",SUM('Раздел 1'!M65:M65),"-",SUM('Раздел 1'!U65:U65))</f>
        <v>0&lt;=0-0</v>
      </c>
    </row>
    <row r="5478" spans="1:5" s="102" customFormat="1" ht="25.5" x14ac:dyDescent="0.2">
      <c r="A5478" s="418" t="str">
        <f>IF((SUM('Раздел 1'!AC66:AC66)&lt;=SUM('Раздел 1'!M66:M66)-SUM('Раздел 1'!U66:U66)),"","Неверно!")</f>
        <v/>
      </c>
      <c r="B5478" s="418" t="s">
        <v>23181</v>
      </c>
      <c r="C5478" s="244" t="s">
        <v>4999</v>
      </c>
      <c r="D5478" s="244" t="s">
        <v>1488</v>
      </c>
      <c r="E5478" s="244" t="str">
        <f>CONCATENATE(SUM('Раздел 1'!AC66:AC66),"&lt;=",SUM('Раздел 1'!M66:M66),"-",SUM('Раздел 1'!U66:U66))</f>
        <v>0&lt;=0-0</v>
      </c>
    </row>
    <row r="5479" spans="1:5" s="102" customFormat="1" ht="25.5" x14ac:dyDescent="0.2">
      <c r="A5479" s="418" t="str">
        <f>IF((SUM('Раздел 1'!AC67:AC67)&lt;=SUM('Раздел 1'!M67:M67)-SUM('Раздел 1'!U67:U67)),"","Неверно!")</f>
        <v/>
      </c>
      <c r="B5479" s="418" t="s">
        <v>23181</v>
      </c>
      <c r="C5479" s="244" t="s">
        <v>5000</v>
      </c>
      <c r="D5479" s="244" t="s">
        <v>1488</v>
      </c>
      <c r="E5479" s="244" t="str">
        <f>CONCATENATE(SUM('Раздел 1'!AC67:AC67),"&lt;=",SUM('Раздел 1'!M67:M67),"-",SUM('Раздел 1'!U67:U67))</f>
        <v>0&lt;=0-0</v>
      </c>
    </row>
    <row r="5480" spans="1:5" s="102" customFormat="1" ht="25.5" x14ac:dyDescent="0.2">
      <c r="A5480" s="418" t="str">
        <f>IF((SUM('Раздел 1'!AC68:AC68)&lt;=SUM('Раздел 1'!M68:M68)-SUM('Раздел 1'!U68:U68)),"","Неверно!")</f>
        <v/>
      </c>
      <c r="B5480" s="418" t="s">
        <v>23181</v>
      </c>
      <c r="C5480" s="244" t="s">
        <v>5001</v>
      </c>
      <c r="D5480" s="244" t="s">
        <v>1488</v>
      </c>
      <c r="E5480" s="244" t="str">
        <f>CONCATENATE(SUM('Раздел 1'!AC68:AC68),"&lt;=",SUM('Раздел 1'!M68:M68),"-",SUM('Раздел 1'!U68:U68))</f>
        <v>0&lt;=0-0</v>
      </c>
    </row>
    <row r="5481" spans="1:5" s="102" customFormat="1" ht="25.5" x14ac:dyDescent="0.2">
      <c r="A5481" s="418" t="str">
        <f>IF((SUM('Раздел 1'!AC15:AC15)&lt;=SUM('Раздел 1'!M15:M15)-SUM('Раздел 1'!U15:U15)),"","Неверно!")</f>
        <v/>
      </c>
      <c r="B5481" s="418" t="s">
        <v>23181</v>
      </c>
      <c r="C5481" s="244" t="s">
        <v>5002</v>
      </c>
      <c r="D5481" s="244" t="s">
        <v>1488</v>
      </c>
      <c r="E5481" s="244" t="str">
        <f>CONCATENATE(SUM('Раздел 1'!AC15:AC15),"&lt;=",SUM('Раздел 1'!M15:M15),"-",SUM('Раздел 1'!U15:U15))</f>
        <v>0&lt;=0-0</v>
      </c>
    </row>
    <row r="5482" spans="1:5" s="102" customFormat="1" ht="25.5" x14ac:dyDescent="0.2">
      <c r="A5482" s="418" t="str">
        <f>IF((SUM('Раздел 1'!AC69:AC69)&lt;=SUM('Раздел 1'!M69:M69)-SUM('Раздел 1'!U69:U69)),"","Неверно!")</f>
        <v/>
      </c>
      <c r="B5482" s="418" t="s">
        <v>23181</v>
      </c>
      <c r="C5482" s="244" t="s">
        <v>5003</v>
      </c>
      <c r="D5482" s="244" t="s">
        <v>1488</v>
      </c>
      <c r="E5482" s="244" t="str">
        <f>CONCATENATE(SUM('Раздел 1'!AC69:AC69),"&lt;=",SUM('Раздел 1'!M69:M69),"-",SUM('Раздел 1'!U69:U69))</f>
        <v>0&lt;=0-0</v>
      </c>
    </row>
    <row r="5483" spans="1:5" s="102" customFormat="1" ht="25.5" x14ac:dyDescent="0.2">
      <c r="A5483" s="418" t="str">
        <f>IF((SUM('Раздел 1'!AC70:AC70)&lt;=SUM('Раздел 1'!M70:M70)-SUM('Раздел 1'!U70:U70)),"","Неверно!")</f>
        <v/>
      </c>
      <c r="B5483" s="418" t="s">
        <v>23181</v>
      </c>
      <c r="C5483" s="244" t="s">
        <v>5004</v>
      </c>
      <c r="D5483" s="244" t="s">
        <v>1488</v>
      </c>
      <c r="E5483" s="244" t="str">
        <f>CONCATENATE(SUM('Раздел 1'!AC70:AC70),"&lt;=",SUM('Раздел 1'!M70:M70),"-",SUM('Раздел 1'!U70:U70))</f>
        <v>0&lt;=0-0</v>
      </c>
    </row>
    <row r="5484" spans="1:5" s="102" customFormat="1" ht="25.5" x14ac:dyDescent="0.2">
      <c r="A5484" s="418" t="str">
        <f>IF((SUM('Раздел 1'!AC71:AC71)&lt;=SUM('Раздел 1'!M71:M71)-SUM('Раздел 1'!U71:U71)),"","Неверно!")</f>
        <v/>
      </c>
      <c r="B5484" s="418" t="s">
        <v>23181</v>
      </c>
      <c r="C5484" s="244" t="s">
        <v>5005</v>
      </c>
      <c r="D5484" s="244" t="s">
        <v>1488</v>
      </c>
      <c r="E5484" s="244" t="str">
        <f>CONCATENATE(SUM('Раздел 1'!AC71:AC71),"&lt;=",SUM('Раздел 1'!M71:M71),"-",SUM('Раздел 1'!U71:U71))</f>
        <v>0&lt;=0-0</v>
      </c>
    </row>
    <row r="5485" spans="1:5" s="102" customFormat="1" ht="25.5" x14ac:dyDescent="0.2">
      <c r="A5485" s="418" t="str">
        <f>IF((SUM('Раздел 1'!AC72:AC72)&lt;=SUM('Раздел 1'!M72:M72)-SUM('Раздел 1'!U72:U72)),"","Неверно!")</f>
        <v/>
      </c>
      <c r="B5485" s="418" t="s">
        <v>23181</v>
      </c>
      <c r="C5485" s="244" t="s">
        <v>5006</v>
      </c>
      <c r="D5485" s="244" t="s">
        <v>1488</v>
      </c>
      <c r="E5485" s="244" t="str">
        <f>CONCATENATE(SUM('Раздел 1'!AC72:AC72),"&lt;=",SUM('Раздел 1'!M72:M72),"-",SUM('Раздел 1'!U72:U72))</f>
        <v>0&lt;=0-0</v>
      </c>
    </row>
    <row r="5486" spans="1:5" s="102" customFormat="1" ht="25.5" x14ac:dyDescent="0.2">
      <c r="A5486" s="418" t="str">
        <f>IF((SUM('Раздел 1'!AC73:AC73)&lt;=SUM('Раздел 1'!M73:M73)-SUM('Раздел 1'!U73:U73)),"","Неверно!")</f>
        <v/>
      </c>
      <c r="B5486" s="418" t="s">
        <v>23181</v>
      </c>
      <c r="C5486" s="244" t="s">
        <v>5007</v>
      </c>
      <c r="D5486" s="244" t="s">
        <v>1488</v>
      </c>
      <c r="E5486" s="244" t="str">
        <f>CONCATENATE(SUM('Раздел 1'!AC73:AC73),"&lt;=",SUM('Раздел 1'!M73:M73),"-",SUM('Раздел 1'!U73:U73))</f>
        <v>0&lt;=0-0</v>
      </c>
    </row>
    <row r="5487" spans="1:5" s="102" customFormat="1" ht="25.5" x14ac:dyDescent="0.2">
      <c r="A5487" s="418" t="str">
        <f>IF((SUM('Раздел 1'!AC74:AC74)&lt;=SUM('Раздел 1'!M74:M74)-SUM('Раздел 1'!U74:U74)),"","Неверно!")</f>
        <v/>
      </c>
      <c r="B5487" s="418" t="s">
        <v>23181</v>
      </c>
      <c r="C5487" s="244" t="s">
        <v>5008</v>
      </c>
      <c r="D5487" s="244" t="s">
        <v>1488</v>
      </c>
      <c r="E5487" s="244" t="str">
        <f>CONCATENATE(SUM('Раздел 1'!AC74:AC74),"&lt;=",SUM('Раздел 1'!M74:M74),"-",SUM('Раздел 1'!U74:U74))</f>
        <v>0&lt;=0-0</v>
      </c>
    </row>
    <row r="5488" spans="1:5" s="102" customFormat="1" ht="25.5" x14ac:dyDescent="0.2">
      <c r="A5488" s="418" t="str">
        <f>IF((SUM('Раздел 1'!AC75:AC75)&lt;=SUM('Раздел 1'!M75:M75)-SUM('Раздел 1'!U75:U75)),"","Неверно!")</f>
        <v/>
      </c>
      <c r="B5488" s="418" t="s">
        <v>23181</v>
      </c>
      <c r="C5488" s="244" t="s">
        <v>5009</v>
      </c>
      <c r="D5488" s="244" t="s">
        <v>1488</v>
      </c>
      <c r="E5488" s="244" t="str">
        <f>CONCATENATE(SUM('Раздел 1'!AC75:AC75),"&lt;=",SUM('Раздел 1'!M75:M75),"-",SUM('Раздел 1'!U75:U75))</f>
        <v>0&lt;=0-0</v>
      </c>
    </row>
    <row r="5489" spans="1:5" s="102" customFormat="1" ht="25.5" x14ac:dyDescent="0.2">
      <c r="A5489" s="418" t="str">
        <f>IF((SUM('Раздел 1'!AC76:AC76)&lt;=SUM('Раздел 1'!M76:M76)-SUM('Раздел 1'!U76:U76)),"","Неверно!")</f>
        <v/>
      </c>
      <c r="B5489" s="418" t="s">
        <v>23181</v>
      </c>
      <c r="C5489" s="244" t="s">
        <v>5010</v>
      </c>
      <c r="D5489" s="244" t="s">
        <v>1488</v>
      </c>
      <c r="E5489" s="244" t="str">
        <f>CONCATENATE(SUM('Раздел 1'!AC76:AC76),"&lt;=",SUM('Раздел 1'!M76:M76),"-",SUM('Раздел 1'!U76:U76))</f>
        <v>0&lt;=0-0</v>
      </c>
    </row>
    <row r="5490" spans="1:5" s="102" customFormat="1" ht="25.5" x14ac:dyDescent="0.2">
      <c r="A5490" s="418" t="str">
        <f>IF((SUM('Раздел 1'!AC77:AC77)&lt;=SUM('Раздел 1'!M77:M77)-SUM('Раздел 1'!U77:U77)),"","Неверно!")</f>
        <v/>
      </c>
      <c r="B5490" s="418" t="s">
        <v>23181</v>
      </c>
      <c r="C5490" s="244" t="s">
        <v>5011</v>
      </c>
      <c r="D5490" s="244" t="s">
        <v>1488</v>
      </c>
      <c r="E5490" s="244" t="str">
        <f>CONCATENATE(SUM('Раздел 1'!AC77:AC77),"&lt;=",SUM('Раздел 1'!M77:M77),"-",SUM('Раздел 1'!U77:U77))</f>
        <v>0&lt;=0-0</v>
      </c>
    </row>
    <row r="5491" spans="1:5" s="102" customFormat="1" ht="25.5" x14ac:dyDescent="0.2">
      <c r="A5491" s="418" t="str">
        <f>IF((SUM('Раздел 1'!AC78:AC78)&lt;=SUM('Раздел 1'!M78:M78)-SUM('Раздел 1'!U78:U78)),"","Неверно!")</f>
        <v/>
      </c>
      <c r="B5491" s="418" t="s">
        <v>23181</v>
      </c>
      <c r="C5491" s="244" t="s">
        <v>5012</v>
      </c>
      <c r="D5491" s="244" t="s">
        <v>1488</v>
      </c>
      <c r="E5491" s="244" t="str">
        <f>CONCATENATE(SUM('Раздел 1'!AC78:AC78),"&lt;=",SUM('Раздел 1'!M78:M78),"-",SUM('Раздел 1'!U78:U78))</f>
        <v>0&lt;=0-0</v>
      </c>
    </row>
    <row r="5492" spans="1:5" s="102" customFormat="1" ht="25.5" x14ac:dyDescent="0.2">
      <c r="A5492" s="418" t="str">
        <f>IF((SUM('Раздел 1'!AC16:AC16)&lt;=SUM('Раздел 1'!M16:M16)-SUM('Раздел 1'!U16:U16)),"","Неверно!")</f>
        <v/>
      </c>
      <c r="B5492" s="418" t="s">
        <v>23181</v>
      </c>
      <c r="C5492" s="244" t="s">
        <v>5013</v>
      </c>
      <c r="D5492" s="244" t="s">
        <v>1488</v>
      </c>
      <c r="E5492" s="244" t="str">
        <f>CONCATENATE(SUM('Раздел 1'!AC16:AC16),"&lt;=",SUM('Раздел 1'!M16:M16),"-",SUM('Раздел 1'!U16:U16))</f>
        <v>0&lt;=0-0</v>
      </c>
    </row>
    <row r="5493" spans="1:5" s="102" customFormat="1" ht="25.5" x14ac:dyDescent="0.2">
      <c r="A5493" s="418" t="str">
        <f>IF((SUM('Раздел 1'!AC79:AC79)&lt;=SUM('Раздел 1'!M79:M79)-SUM('Раздел 1'!U79:U79)),"","Неверно!")</f>
        <v/>
      </c>
      <c r="B5493" s="418" t="s">
        <v>23181</v>
      </c>
      <c r="C5493" s="244" t="s">
        <v>5014</v>
      </c>
      <c r="D5493" s="244" t="s">
        <v>1488</v>
      </c>
      <c r="E5493" s="244" t="str">
        <f>CONCATENATE(SUM('Раздел 1'!AC79:AC79),"&lt;=",SUM('Раздел 1'!M79:M79),"-",SUM('Раздел 1'!U79:U79))</f>
        <v>0&lt;=0-0</v>
      </c>
    </row>
    <row r="5494" spans="1:5" s="102" customFormat="1" ht="25.5" x14ac:dyDescent="0.2">
      <c r="A5494" s="418" t="str">
        <f>IF((SUM('Раздел 1'!AC80:AC80)&lt;=SUM('Раздел 1'!M80:M80)-SUM('Раздел 1'!U80:U80)),"","Неверно!")</f>
        <v/>
      </c>
      <c r="B5494" s="418" t="s">
        <v>23181</v>
      </c>
      <c r="C5494" s="244" t="s">
        <v>5015</v>
      </c>
      <c r="D5494" s="244" t="s">
        <v>1488</v>
      </c>
      <c r="E5494" s="244" t="str">
        <f>CONCATENATE(SUM('Раздел 1'!AC80:AC80),"&lt;=",SUM('Раздел 1'!M80:M80),"-",SUM('Раздел 1'!U80:U80))</f>
        <v>0&lt;=0-0</v>
      </c>
    </row>
    <row r="5495" spans="1:5" s="102" customFormat="1" ht="25.5" x14ac:dyDescent="0.2">
      <c r="A5495" s="418" t="str">
        <f>IF((SUM('Раздел 1'!AC81:AC81)&lt;=SUM('Раздел 1'!M81:M81)-SUM('Раздел 1'!U81:U81)),"","Неверно!")</f>
        <v/>
      </c>
      <c r="B5495" s="418" t="s">
        <v>23181</v>
      </c>
      <c r="C5495" s="244" t="s">
        <v>5016</v>
      </c>
      <c r="D5495" s="244" t="s">
        <v>1488</v>
      </c>
      <c r="E5495" s="244" t="str">
        <f>CONCATENATE(SUM('Раздел 1'!AC81:AC81),"&lt;=",SUM('Раздел 1'!M81:M81),"-",SUM('Раздел 1'!U81:U81))</f>
        <v>0&lt;=0-0</v>
      </c>
    </row>
    <row r="5496" spans="1:5" s="102" customFormat="1" ht="25.5" x14ac:dyDescent="0.2">
      <c r="A5496" s="418" t="str">
        <f>IF((SUM('Раздел 1'!AC82:AC82)&lt;=SUM('Раздел 1'!M82:M82)-SUM('Раздел 1'!U82:U82)),"","Неверно!")</f>
        <v/>
      </c>
      <c r="B5496" s="418" t="s">
        <v>23181</v>
      </c>
      <c r="C5496" s="244" t="s">
        <v>5017</v>
      </c>
      <c r="D5496" s="244" t="s">
        <v>1488</v>
      </c>
      <c r="E5496" s="244" t="str">
        <f>CONCATENATE(SUM('Раздел 1'!AC82:AC82),"&lt;=",SUM('Раздел 1'!M82:M82),"-",SUM('Раздел 1'!U82:U82))</f>
        <v>0&lt;=0-0</v>
      </c>
    </row>
    <row r="5497" spans="1:5" s="102" customFormat="1" ht="25.5" x14ac:dyDescent="0.2">
      <c r="A5497" s="418" t="str">
        <f>IF((SUM('Раздел 1'!AC83:AC83)&lt;=SUM('Раздел 1'!M83:M83)-SUM('Раздел 1'!U83:U83)),"","Неверно!")</f>
        <v/>
      </c>
      <c r="B5497" s="418" t="s">
        <v>23181</v>
      </c>
      <c r="C5497" s="244" t="s">
        <v>5018</v>
      </c>
      <c r="D5497" s="244" t="s">
        <v>1488</v>
      </c>
      <c r="E5497" s="244" t="str">
        <f>CONCATENATE(SUM('Раздел 1'!AC83:AC83),"&lt;=",SUM('Раздел 1'!M83:M83),"-",SUM('Раздел 1'!U83:U83))</f>
        <v>0&lt;=0-0</v>
      </c>
    </row>
    <row r="5498" spans="1:5" s="102" customFormat="1" ht="25.5" x14ac:dyDescent="0.2">
      <c r="A5498" s="418" t="str">
        <f>IF((SUM('Раздел 1'!AC84:AC84)&lt;=SUM('Раздел 1'!M84:M84)-SUM('Раздел 1'!U84:U84)),"","Неверно!")</f>
        <v/>
      </c>
      <c r="B5498" s="418" t="s">
        <v>23181</v>
      </c>
      <c r="C5498" s="244" t="s">
        <v>5019</v>
      </c>
      <c r="D5498" s="244" t="s">
        <v>1488</v>
      </c>
      <c r="E5498" s="244" t="str">
        <f>CONCATENATE(SUM('Раздел 1'!AC84:AC84),"&lt;=",SUM('Раздел 1'!M84:M84),"-",SUM('Раздел 1'!U84:U84))</f>
        <v>0&lt;=0-0</v>
      </c>
    </row>
    <row r="5499" spans="1:5" s="102" customFormat="1" ht="25.5" x14ac:dyDescent="0.2">
      <c r="A5499" s="418" t="str">
        <f>IF((SUM('Раздел 1'!AC85:AC85)&lt;=SUM('Раздел 1'!M85:M85)-SUM('Раздел 1'!U85:U85)),"","Неверно!")</f>
        <v/>
      </c>
      <c r="B5499" s="418" t="s">
        <v>23181</v>
      </c>
      <c r="C5499" s="244" t="s">
        <v>5020</v>
      </c>
      <c r="D5499" s="244" t="s">
        <v>1488</v>
      </c>
      <c r="E5499" s="244" t="str">
        <f>CONCATENATE(SUM('Раздел 1'!AC85:AC85),"&lt;=",SUM('Раздел 1'!M85:M85),"-",SUM('Раздел 1'!U85:U85))</f>
        <v>0&lt;=0-0</v>
      </c>
    </row>
    <row r="5500" spans="1:5" s="102" customFormat="1" ht="25.5" x14ac:dyDescent="0.2">
      <c r="A5500" s="418" t="str">
        <f>IF((SUM('Раздел 1'!AC86:AC86)&lt;=SUM('Раздел 1'!M86:M86)-SUM('Раздел 1'!U86:U86)),"","Неверно!")</f>
        <v/>
      </c>
      <c r="B5500" s="418" t="s">
        <v>23181</v>
      </c>
      <c r="C5500" s="244" t="s">
        <v>5021</v>
      </c>
      <c r="D5500" s="244" t="s">
        <v>1488</v>
      </c>
      <c r="E5500" s="244" t="str">
        <f>CONCATENATE(SUM('Раздел 1'!AC86:AC86),"&lt;=",SUM('Раздел 1'!M86:M86),"-",SUM('Раздел 1'!U86:U86))</f>
        <v>0&lt;=0-0</v>
      </c>
    </row>
    <row r="5501" spans="1:5" s="102" customFormat="1" ht="25.5" x14ac:dyDescent="0.2">
      <c r="A5501" s="418" t="str">
        <f>IF((SUM('Раздел 1'!AC87:AC87)&lt;=SUM('Раздел 1'!M87:M87)-SUM('Раздел 1'!U87:U87)),"","Неверно!")</f>
        <v/>
      </c>
      <c r="B5501" s="418" t="s">
        <v>23181</v>
      </c>
      <c r="C5501" s="244" t="s">
        <v>5022</v>
      </c>
      <c r="D5501" s="244" t="s">
        <v>1488</v>
      </c>
      <c r="E5501" s="244" t="str">
        <f>CONCATENATE(SUM('Раздел 1'!AC87:AC87),"&lt;=",SUM('Раздел 1'!M87:M87),"-",SUM('Раздел 1'!U87:U87))</f>
        <v>0&lt;=0-0</v>
      </c>
    </row>
    <row r="5502" spans="1:5" s="102" customFormat="1" ht="25.5" x14ac:dyDescent="0.2">
      <c r="A5502" s="418" t="str">
        <f>IF((SUM('Раздел 1'!AC88:AC88)&lt;=SUM('Раздел 1'!M88:M88)-SUM('Раздел 1'!U88:U88)),"","Неверно!")</f>
        <v/>
      </c>
      <c r="B5502" s="418" t="s">
        <v>23181</v>
      </c>
      <c r="C5502" s="244" t="s">
        <v>5023</v>
      </c>
      <c r="D5502" s="244" t="s">
        <v>1488</v>
      </c>
      <c r="E5502" s="244" t="str">
        <f>CONCATENATE(SUM('Раздел 1'!AC88:AC88),"&lt;=",SUM('Раздел 1'!M88:M88),"-",SUM('Раздел 1'!U88:U88))</f>
        <v>0&lt;=0-0</v>
      </c>
    </row>
    <row r="5503" spans="1:5" s="102" customFormat="1" ht="25.5" x14ac:dyDescent="0.2">
      <c r="A5503" s="418" t="str">
        <f>IF((SUM('Раздел 1'!AC17:AC17)&lt;=SUM('Раздел 1'!M17:M17)-SUM('Раздел 1'!U17:U17)),"","Неверно!")</f>
        <v/>
      </c>
      <c r="B5503" s="418" t="s">
        <v>23181</v>
      </c>
      <c r="C5503" s="244" t="s">
        <v>5024</v>
      </c>
      <c r="D5503" s="244" t="s">
        <v>1488</v>
      </c>
      <c r="E5503" s="244" t="str">
        <f>CONCATENATE(SUM('Раздел 1'!AC17:AC17),"&lt;=",SUM('Раздел 1'!M17:M17),"-",SUM('Раздел 1'!U17:U17))</f>
        <v>0&lt;=0-0</v>
      </c>
    </row>
    <row r="5504" spans="1:5" s="102" customFormat="1" ht="25.5" x14ac:dyDescent="0.2">
      <c r="A5504" s="418" t="str">
        <f>IF((SUM('Раздел 1'!AC89:AC89)&lt;=SUM('Раздел 1'!M89:M89)-SUM('Раздел 1'!U89:U89)),"","Неверно!")</f>
        <v/>
      </c>
      <c r="B5504" s="418" t="s">
        <v>23181</v>
      </c>
      <c r="C5504" s="244" t="s">
        <v>5025</v>
      </c>
      <c r="D5504" s="244" t="s">
        <v>1488</v>
      </c>
      <c r="E5504" s="244" t="str">
        <f>CONCATENATE(SUM('Раздел 1'!AC89:AC89),"&lt;=",SUM('Раздел 1'!M89:M89),"-",SUM('Раздел 1'!U89:U89))</f>
        <v>0&lt;=0-0</v>
      </c>
    </row>
    <row r="5505" spans="1:5" s="102" customFormat="1" ht="25.5" x14ac:dyDescent="0.2">
      <c r="A5505" s="418" t="str">
        <f>IF((SUM('Раздел 1'!AC90:AC90)&lt;=SUM('Раздел 1'!M90:M90)-SUM('Раздел 1'!U90:U90)),"","Неверно!")</f>
        <v/>
      </c>
      <c r="B5505" s="418" t="s">
        <v>23181</v>
      </c>
      <c r="C5505" s="244" t="s">
        <v>5026</v>
      </c>
      <c r="D5505" s="244" t="s">
        <v>1488</v>
      </c>
      <c r="E5505" s="244" t="str">
        <f>CONCATENATE(SUM('Раздел 1'!AC90:AC90),"&lt;=",SUM('Раздел 1'!M90:M90),"-",SUM('Раздел 1'!U90:U90))</f>
        <v>0&lt;=0-0</v>
      </c>
    </row>
    <row r="5506" spans="1:5" s="102" customFormat="1" ht="25.5" x14ac:dyDescent="0.2">
      <c r="A5506" s="418" t="str">
        <f>IF((SUM('Раздел 1'!AC91:AC91)&lt;=SUM('Раздел 1'!M91:M91)-SUM('Раздел 1'!U91:U91)),"","Неверно!")</f>
        <v/>
      </c>
      <c r="B5506" s="418" t="s">
        <v>23181</v>
      </c>
      <c r="C5506" s="244" t="s">
        <v>5027</v>
      </c>
      <c r="D5506" s="244" t="s">
        <v>1488</v>
      </c>
      <c r="E5506" s="244" t="str">
        <f>CONCATENATE(SUM('Раздел 1'!AC91:AC91),"&lt;=",SUM('Раздел 1'!M91:M91),"-",SUM('Раздел 1'!U91:U91))</f>
        <v>0&lt;=0-0</v>
      </c>
    </row>
    <row r="5507" spans="1:5" s="102" customFormat="1" ht="25.5" x14ac:dyDescent="0.2">
      <c r="A5507" s="418" t="str">
        <f>IF((SUM('Раздел 1'!AC92:AC92)&lt;=SUM('Раздел 1'!M92:M92)-SUM('Раздел 1'!U92:U92)),"","Неверно!")</f>
        <v/>
      </c>
      <c r="B5507" s="418" t="s">
        <v>23181</v>
      </c>
      <c r="C5507" s="244" t="s">
        <v>5028</v>
      </c>
      <c r="D5507" s="244" t="s">
        <v>1488</v>
      </c>
      <c r="E5507" s="244" t="str">
        <f>CONCATENATE(SUM('Раздел 1'!AC92:AC92),"&lt;=",SUM('Раздел 1'!M92:M92),"-",SUM('Раздел 1'!U92:U92))</f>
        <v>0&lt;=0-0</v>
      </c>
    </row>
    <row r="5508" spans="1:5" s="102" customFormat="1" ht="25.5" x14ac:dyDescent="0.2">
      <c r="A5508" s="418" t="str">
        <f>IF((SUM('Раздел 1'!AC93:AC93)&lt;=SUM('Раздел 1'!M93:M93)-SUM('Раздел 1'!U93:U93)),"","Неверно!")</f>
        <v/>
      </c>
      <c r="B5508" s="418" t="s">
        <v>23181</v>
      </c>
      <c r="C5508" s="244" t="s">
        <v>5029</v>
      </c>
      <c r="D5508" s="244" t="s">
        <v>1488</v>
      </c>
      <c r="E5508" s="244" t="str">
        <f>CONCATENATE(SUM('Раздел 1'!AC93:AC93),"&lt;=",SUM('Раздел 1'!M93:M93),"-",SUM('Раздел 1'!U93:U93))</f>
        <v>0&lt;=0-0</v>
      </c>
    </row>
    <row r="5509" spans="1:5" s="102" customFormat="1" ht="25.5" x14ac:dyDescent="0.2">
      <c r="A5509" s="418" t="str">
        <f>IF((SUM('Раздел 1'!AC94:AC94)&lt;=SUM('Раздел 1'!M94:M94)-SUM('Раздел 1'!U94:U94)),"","Неверно!")</f>
        <v/>
      </c>
      <c r="B5509" s="418" t="s">
        <v>23181</v>
      </c>
      <c r="C5509" s="244" t="s">
        <v>5030</v>
      </c>
      <c r="D5509" s="244" t="s">
        <v>1488</v>
      </c>
      <c r="E5509" s="244" t="str">
        <f>CONCATENATE(SUM('Раздел 1'!AC94:AC94),"&lt;=",SUM('Раздел 1'!M94:M94),"-",SUM('Раздел 1'!U94:U94))</f>
        <v>0&lt;=0-0</v>
      </c>
    </row>
    <row r="5510" spans="1:5" s="102" customFormat="1" ht="25.5" x14ac:dyDescent="0.2">
      <c r="A5510" s="418" t="str">
        <f>IF((SUM('Раздел 1'!AC95:AC95)&lt;=SUM('Раздел 1'!M95:M95)-SUM('Раздел 1'!U95:U95)),"","Неверно!")</f>
        <v/>
      </c>
      <c r="B5510" s="418" t="s">
        <v>23181</v>
      </c>
      <c r="C5510" s="244" t="s">
        <v>5031</v>
      </c>
      <c r="D5510" s="244" t="s">
        <v>1488</v>
      </c>
      <c r="E5510" s="244" t="str">
        <f>CONCATENATE(SUM('Раздел 1'!AC95:AC95),"&lt;=",SUM('Раздел 1'!M95:M95),"-",SUM('Раздел 1'!U95:U95))</f>
        <v>0&lt;=0-0</v>
      </c>
    </row>
    <row r="5511" spans="1:5" s="102" customFormat="1" ht="25.5" x14ac:dyDescent="0.2">
      <c r="A5511" s="418" t="str">
        <f>IF((SUM('Раздел 1'!AC96:AC96)&lt;=SUM('Раздел 1'!M96:M96)-SUM('Раздел 1'!U96:U96)),"","Неверно!")</f>
        <v/>
      </c>
      <c r="B5511" s="418" t="s">
        <v>23181</v>
      </c>
      <c r="C5511" s="244" t="s">
        <v>5032</v>
      </c>
      <c r="D5511" s="244" t="s">
        <v>1488</v>
      </c>
      <c r="E5511" s="244" t="str">
        <f>CONCATENATE(SUM('Раздел 1'!AC96:AC96),"&lt;=",SUM('Раздел 1'!M96:M96),"-",SUM('Раздел 1'!U96:U96))</f>
        <v>0&lt;=0-0</v>
      </c>
    </row>
    <row r="5512" spans="1:5" s="102" customFormat="1" ht="25.5" x14ac:dyDescent="0.2">
      <c r="A5512" s="418" t="str">
        <f>IF((SUM('Раздел 1'!AC97:AC97)&lt;=SUM('Раздел 1'!M97:M97)-SUM('Раздел 1'!U97:U97)),"","Неверно!")</f>
        <v/>
      </c>
      <c r="B5512" s="418" t="s">
        <v>23181</v>
      </c>
      <c r="C5512" s="244" t="s">
        <v>5033</v>
      </c>
      <c r="D5512" s="244" t="s">
        <v>1488</v>
      </c>
      <c r="E5512" s="244" t="str">
        <f>CONCATENATE(SUM('Раздел 1'!AC97:AC97),"&lt;=",SUM('Раздел 1'!M97:M97),"-",SUM('Раздел 1'!U97:U97))</f>
        <v>0&lt;=0-0</v>
      </c>
    </row>
    <row r="5513" spans="1:5" s="102" customFormat="1" ht="25.5" x14ac:dyDescent="0.2">
      <c r="A5513" s="418" t="str">
        <f>IF((SUM('Раздел 1'!AC98:AC98)&lt;=SUM('Раздел 1'!M98:M98)-SUM('Раздел 1'!U98:U98)),"","Неверно!")</f>
        <v/>
      </c>
      <c r="B5513" s="418" t="s">
        <v>23181</v>
      </c>
      <c r="C5513" s="244" t="s">
        <v>5034</v>
      </c>
      <c r="D5513" s="244" t="s">
        <v>1488</v>
      </c>
      <c r="E5513" s="244" t="str">
        <f>CONCATENATE(SUM('Раздел 1'!AC98:AC98),"&lt;=",SUM('Раздел 1'!M98:M98),"-",SUM('Раздел 1'!U98:U98))</f>
        <v>0&lt;=0-0</v>
      </c>
    </row>
    <row r="5514" spans="1:5" s="102" customFormat="1" ht="25.5" x14ac:dyDescent="0.2">
      <c r="A5514" s="418" t="str">
        <f>IF((SUM('Раздел 1'!AC18:AC18)&lt;=SUM('Раздел 1'!M18:M18)-SUM('Раздел 1'!U18:U18)),"","Неверно!")</f>
        <v/>
      </c>
      <c r="B5514" s="418" t="s">
        <v>23181</v>
      </c>
      <c r="C5514" s="244" t="s">
        <v>5035</v>
      </c>
      <c r="D5514" s="244" t="s">
        <v>1488</v>
      </c>
      <c r="E5514" s="244" t="str">
        <f>CONCATENATE(SUM('Раздел 1'!AC18:AC18),"&lt;=",SUM('Раздел 1'!M18:M18),"-",SUM('Раздел 1'!U18:U18))</f>
        <v>0&lt;=0-0</v>
      </c>
    </row>
    <row r="5515" spans="1:5" s="102" customFormat="1" ht="25.5" x14ac:dyDescent="0.2">
      <c r="A5515" s="418" t="str">
        <f>IF((SUM('Раздел 1'!AC99:AC99)&lt;=SUM('Раздел 1'!M99:M99)-SUM('Раздел 1'!U99:U99)),"","Неверно!")</f>
        <v/>
      </c>
      <c r="B5515" s="418" t="s">
        <v>23181</v>
      </c>
      <c r="C5515" s="244" t="s">
        <v>5036</v>
      </c>
      <c r="D5515" s="244" t="s">
        <v>1488</v>
      </c>
      <c r="E5515" s="244" t="str">
        <f>CONCATENATE(SUM('Раздел 1'!AC99:AC99),"&lt;=",SUM('Раздел 1'!M99:M99),"-",SUM('Раздел 1'!U99:U99))</f>
        <v>0&lt;=0-0</v>
      </c>
    </row>
    <row r="5516" spans="1:5" s="102" customFormat="1" ht="25.5" x14ac:dyDescent="0.2">
      <c r="A5516" s="418" t="str">
        <f>IF((SUM('Раздел 1'!AC100:AC100)&lt;=SUM('Раздел 1'!M100:M100)-SUM('Раздел 1'!U100:U100)),"","Неверно!")</f>
        <v/>
      </c>
      <c r="B5516" s="418" t="s">
        <v>23181</v>
      </c>
      <c r="C5516" s="244" t="s">
        <v>5037</v>
      </c>
      <c r="D5516" s="244" t="s">
        <v>1488</v>
      </c>
      <c r="E5516" s="244" t="str">
        <f>CONCATENATE(SUM('Раздел 1'!AC100:AC100),"&lt;=",SUM('Раздел 1'!M100:M100),"-",SUM('Раздел 1'!U100:U100))</f>
        <v>0&lt;=0-0</v>
      </c>
    </row>
    <row r="5517" spans="1:5" s="102" customFormat="1" ht="25.5" x14ac:dyDescent="0.2">
      <c r="A5517" s="418" t="str">
        <f>IF((SUM('Раздел 1'!AC101:AC101)&lt;=SUM('Раздел 1'!M101:M101)-SUM('Раздел 1'!U101:U101)),"","Неверно!")</f>
        <v/>
      </c>
      <c r="B5517" s="418" t="s">
        <v>23181</v>
      </c>
      <c r="C5517" s="244" t="s">
        <v>5038</v>
      </c>
      <c r="D5517" s="244" t="s">
        <v>1488</v>
      </c>
      <c r="E5517" s="244" t="str">
        <f>CONCATENATE(SUM('Раздел 1'!AC101:AC101),"&lt;=",SUM('Раздел 1'!M101:M101),"-",SUM('Раздел 1'!U101:U101))</f>
        <v>0&lt;=0-0</v>
      </c>
    </row>
    <row r="5518" spans="1:5" s="102" customFormat="1" ht="25.5" x14ac:dyDescent="0.2">
      <c r="A5518" s="418" t="str">
        <f>IF((SUM('Раздел 1'!AC102:AC102)&lt;=SUM('Раздел 1'!M102:M102)-SUM('Раздел 1'!U102:U102)),"","Неверно!")</f>
        <v/>
      </c>
      <c r="B5518" s="418" t="s">
        <v>23181</v>
      </c>
      <c r="C5518" s="244" t="s">
        <v>5039</v>
      </c>
      <c r="D5518" s="244" t="s">
        <v>1488</v>
      </c>
      <c r="E5518" s="244" t="str">
        <f>CONCATENATE(SUM('Раздел 1'!AC102:AC102),"&lt;=",SUM('Раздел 1'!M102:M102),"-",SUM('Раздел 1'!U102:U102))</f>
        <v>0&lt;=0-0</v>
      </c>
    </row>
    <row r="5519" spans="1:5" s="102" customFormat="1" ht="25.5" x14ac:dyDescent="0.2">
      <c r="A5519" s="418" t="str">
        <f>IF((SUM('Раздел 1'!AC103:AC103)&lt;=SUM('Раздел 1'!M103:M103)-SUM('Раздел 1'!U103:U103)),"","Неверно!")</f>
        <v/>
      </c>
      <c r="B5519" s="418" t="s">
        <v>23181</v>
      </c>
      <c r="C5519" s="244" t="s">
        <v>5040</v>
      </c>
      <c r="D5519" s="244" t="s">
        <v>1488</v>
      </c>
      <c r="E5519" s="244" t="str">
        <f>CONCATENATE(SUM('Раздел 1'!AC103:AC103),"&lt;=",SUM('Раздел 1'!M103:M103),"-",SUM('Раздел 1'!U103:U103))</f>
        <v>0&lt;=0-0</v>
      </c>
    </row>
    <row r="5520" spans="1:5" s="102" customFormat="1" ht="25.5" x14ac:dyDescent="0.2">
      <c r="A5520" s="418" t="str">
        <f>IF((SUM('Раздел 1'!AC104:AC104)&lt;=SUM('Раздел 1'!M104:M104)-SUM('Раздел 1'!U104:U104)),"","Неверно!")</f>
        <v/>
      </c>
      <c r="B5520" s="418" t="s">
        <v>23181</v>
      </c>
      <c r="C5520" s="244" t="s">
        <v>5041</v>
      </c>
      <c r="D5520" s="244" t="s">
        <v>1488</v>
      </c>
      <c r="E5520" s="244" t="str">
        <f>CONCATENATE(SUM('Раздел 1'!AC104:AC104),"&lt;=",SUM('Раздел 1'!M104:M104),"-",SUM('Раздел 1'!U104:U104))</f>
        <v>0&lt;=0-0</v>
      </c>
    </row>
    <row r="5521" spans="1:5" s="102" customFormat="1" ht="25.5" x14ac:dyDescent="0.2">
      <c r="A5521" s="418" t="str">
        <f>IF((SUM('Раздел 1'!AC105:AC105)&lt;=SUM('Раздел 1'!M105:M105)-SUM('Раздел 1'!U105:U105)),"","Неверно!")</f>
        <v/>
      </c>
      <c r="B5521" s="418" t="s">
        <v>23181</v>
      </c>
      <c r="C5521" s="244" t="s">
        <v>5042</v>
      </c>
      <c r="D5521" s="244" t="s">
        <v>1488</v>
      </c>
      <c r="E5521" s="244" t="str">
        <f>CONCATENATE(SUM('Раздел 1'!AC105:AC105),"&lt;=",SUM('Раздел 1'!M105:M105),"-",SUM('Раздел 1'!U105:U105))</f>
        <v>0&lt;=0-0</v>
      </c>
    </row>
    <row r="5522" spans="1:5" s="102" customFormat="1" ht="25.5" x14ac:dyDescent="0.2">
      <c r="A5522" s="418" t="str">
        <f>IF((SUM('Раздел 1'!AC106:AC106)&lt;=SUM('Раздел 1'!M106:M106)-SUM('Раздел 1'!U106:U106)),"","Неверно!")</f>
        <v/>
      </c>
      <c r="B5522" s="418" t="s">
        <v>23181</v>
      </c>
      <c r="C5522" s="244" t="s">
        <v>5043</v>
      </c>
      <c r="D5522" s="244" t="s">
        <v>1488</v>
      </c>
      <c r="E5522" s="244" t="str">
        <f>CONCATENATE(SUM('Раздел 1'!AC106:AC106),"&lt;=",SUM('Раздел 1'!M106:M106),"-",SUM('Раздел 1'!U106:U106))</f>
        <v>0&lt;=0-0</v>
      </c>
    </row>
    <row r="5523" spans="1:5" s="102" customFormat="1" ht="25.5" x14ac:dyDescent="0.2">
      <c r="A5523" s="418" t="str">
        <f>IF((SUM('Раздел 1'!AC107:AC107)&lt;=SUM('Раздел 1'!M107:M107)-SUM('Раздел 1'!U107:U107)),"","Неверно!")</f>
        <v/>
      </c>
      <c r="B5523" s="418" t="s">
        <v>23181</v>
      </c>
      <c r="C5523" s="244" t="s">
        <v>5044</v>
      </c>
      <c r="D5523" s="244" t="s">
        <v>1488</v>
      </c>
      <c r="E5523" s="244" t="str">
        <f>CONCATENATE(SUM('Раздел 1'!AC107:AC107),"&lt;=",SUM('Раздел 1'!M107:M107),"-",SUM('Раздел 1'!U107:U107))</f>
        <v>0&lt;=0-0</v>
      </c>
    </row>
    <row r="5524" spans="1:5" s="102" customFormat="1" ht="25.5" x14ac:dyDescent="0.2">
      <c r="A5524" s="418" t="str">
        <f>IF((SUM('Раздел 1'!AC108:AC108)&lt;=SUM('Раздел 1'!M108:M108)-SUM('Раздел 1'!U108:U108)),"","Неверно!")</f>
        <v/>
      </c>
      <c r="B5524" s="418" t="s">
        <v>23181</v>
      </c>
      <c r="C5524" s="244" t="s">
        <v>5045</v>
      </c>
      <c r="D5524" s="244" t="s">
        <v>1488</v>
      </c>
      <c r="E5524" s="244" t="str">
        <f>CONCATENATE(SUM('Раздел 1'!AC108:AC108),"&lt;=",SUM('Раздел 1'!M108:M108),"-",SUM('Раздел 1'!U108:U108))</f>
        <v>0&lt;=0-0</v>
      </c>
    </row>
    <row r="5525" spans="1:5" s="102" customFormat="1" x14ac:dyDescent="0.2">
      <c r="A5525" s="418" t="str">
        <f>IF((SUM('Раздел 1'!T230:T230)=0),"","Неверно!")</f>
        <v/>
      </c>
      <c r="B5525" s="418" t="s">
        <v>23182</v>
      </c>
      <c r="C5525" s="244" t="s">
        <v>8224</v>
      </c>
      <c r="D5525" s="244" t="s">
        <v>374</v>
      </c>
      <c r="E5525" s="244" t="str">
        <f>CONCATENATE(SUM('Раздел 1'!T230:T230),"=",0)</f>
        <v>0=0</v>
      </c>
    </row>
    <row r="5526" spans="1:5" s="102" customFormat="1" x14ac:dyDescent="0.2">
      <c r="A5526" s="418" t="str">
        <f>IF((SUM('Раздел 1'!U230:U230)=0),"","Неверно!")</f>
        <v/>
      </c>
      <c r="B5526" s="418" t="s">
        <v>23182</v>
      </c>
      <c r="C5526" s="244" t="s">
        <v>8225</v>
      </c>
      <c r="D5526" s="244" t="s">
        <v>374</v>
      </c>
      <c r="E5526" s="244" t="str">
        <f>CONCATENATE(SUM('Раздел 1'!U230:U230),"=",0)</f>
        <v>0=0</v>
      </c>
    </row>
    <row r="5527" spans="1:5" s="102" customFormat="1" x14ac:dyDescent="0.2">
      <c r="A5527" s="418" t="str">
        <f>IF((SUM('Раздел 1'!Q344:Q344)=0),"","Неверно!")</f>
        <v/>
      </c>
      <c r="B5527" s="418" t="s">
        <v>23183</v>
      </c>
      <c r="C5527" s="244" t="s">
        <v>13785</v>
      </c>
      <c r="D5527" s="244" t="s">
        <v>634</v>
      </c>
      <c r="E5527" s="244" t="str">
        <f>CONCATENATE(SUM('Раздел 1'!Q344:Q344),"=",0)</f>
        <v>0=0</v>
      </c>
    </row>
    <row r="5528" spans="1:5" s="102" customFormat="1" ht="51" x14ac:dyDescent="0.2">
      <c r="A5528" s="418" t="str">
        <f>IF((SUM('Разделы 8, 9, 10'!N29:N29)&lt;=SUM('Раздел 1'!M396:M396)),"","Неверно!")</f>
        <v/>
      </c>
      <c r="B5528" s="418" t="s">
        <v>23184</v>
      </c>
      <c r="C5528" s="244" t="s">
        <v>13784</v>
      </c>
      <c r="D5528" s="244" t="s">
        <v>614</v>
      </c>
      <c r="E5528" s="244" t="str">
        <f>CONCATENATE(SUM('Разделы 8, 9, 10'!N29:N29),"&lt;=",SUM('Раздел 1'!M396:M396))</f>
        <v>0&lt;=0</v>
      </c>
    </row>
    <row r="5529" spans="1:5" s="102" customFormat="1" x14ac:dyDescent="0.2">
      <c r="A5529" s="418" t="str">
        <f>IF((SUM('Раздел 1'!T329:T329)=0),"","Неверно!")</f>
        <v/>
      </c>
      <c r="B5529" s="418" t="s">
        <v>23185</v>
      </c>
      <c r="C5529" s="244" t="s">
        <v>11569</v>
      </c>
      <c r="D5529" s="244" t="s">
        <v>374</v>
      </c>
      <c r="E5529" s="244" t="str">
        <f>CONCATENATE(SUM('Раздел 1'!T329:T329),"=",0)</f>
        <v>0=0</v>
      </c>
    </row>
    <row r="5530" spans="1:5" s="102" customFormat="1" x14ac:dyDescent="0.2">
      <c r="A5530" s="418" t="str">
        <f>IF((SUM('Раздел 1'!U329:U329)=0),"","Неверно!")</f>
        <v/>
      </c>
      <c r="B5530" s="418" t="s">
        <v>23185</v>
      </c>
      <c r="C5530" s="244" t="s">
        <v>3094</v>
      </c>
      <c r="D5530" s="244" t="s">
        <v>374</v>
      </c>
      <c r="E5530" s="244" t="str">
        <f>CONCATENATE(SUM('Раздел 1'!U329:U329),"=",0)</f>
        <v>0=0</v>
      </c>
    </row>
    <row r="5531" spans="1:5" s="102" customFormat="1" x14ac:dyDescent="0.2">
      <c r="A5531" s="418" t="str">
        <f>IF((SUM('Раздел 1'!N373:N373)=0),"","Неверно!")</f>
        <v/>
      </c>
      <c r="B5531" s="418" t="s">
        <v>23186</v>
      </c>
      <c r="C5531" s="244" t="s">
        <v>13783</v>
      </c>
      <c r="D5531" s="244" t="s">
        <v>430</v>
      </c>
      <c r="E5531" s="244" t="str">
        <f>CONCATENATE(SUM('Раздел 1'!N373:N373),"=",0)</f>
        <v>0=0</v>
      </c>
    </row>
    <row r="5532" spans="1:5" s="102" customFormat="1" ht="25.5" x14ac:dyDescent="0.2">
      <c r="A5532" s="418" t="str">
        <f>IF((SUM('Раздел 1'!D10:AN403)&gt;0),"","Неверно!")</f>
        <v/>
      </c>
      <c r="B5532" s="418" t="s">
        <v>23187</v>
      </c>
      <c r="C5532" s="244" t="s">
        <v>13782</v>
      </c>
      <c r="D5532" s="244" t="s">
        <v>1489</v>
      </c>
      <c r="E5532" s="244" t="str">
        <f>CONCATENATE(SUM('Раздел 1'!D10:AN403),"&gt;",0)</f>
        <v>8341580&gt;0</v>
      </c>
    </row>
    <row r="5533" spans="1:5" s="102" customFormat="1" ht="25.5" x14ac:dyDescent="0.2">
      <c r="A5533" s="418" t="str">
        <f>IF((SUM('Раздел 1'!M10:M10)=SUM('Раздел 1'!R10:Z10)+SUM('Разделы 2, 3, 4'!D18:D18)),"","Неверно!")</f>
        <v/>
      </c>
      <c r="B5533" s="418" t="s">
        <v>23188</v>
      </c>
      <c r="C5533" s="244" t="s">
        <v>4672</v>
      </c>
      <c r="D5533" s="244" t="s">
        <v>573</v>
      </c>
      <c r="E5533" s="244" t="str">
        <f>CONCATENATE(SUM('Раздел 1'!M10:M10),"=",SUM('Раздел 1'!R10:Z10),"+",SUM('Разделы 2, 3, 4'!D18:D18))</f>
        <v>60=60+0</v>
      </c>
    </row>
    <row r="5534" spans="1:5" s="102" customFormat="1" ht="25.5" x14ac:dyDescent="0.2">
      <c r="A5534" s="418" t="str">
        <f>IF((SUM('Раздел 1'!F10:F10)=SUM('Раздел 1'!I10:M10)),"","Неверно!")</f>
        <v/>
      </c>
      <c r="B5534" s="418" t="s">
        <v>23189</v>
      </c>
      <c r="C5534" s="244" t="s">
        <v>4303</v>
      </c>
      <c r="D5534" s="244" t="s">
        <v>400</v>
      </c>
      <c r="E5534" s="244" t="str">
        <f>CONCATENATE(SUM('Раздел 1'!F10:F10),"=",SUM('Раздел 1'!I10:M10))</f>
        <v>99=99</v>
      </c>
    </row>
    <row r="5535" spans="1:5" s="102" customFormat="1" ht="25.5" x14ac:dyDescent="0.2">
      <c r="A5535" s="418" t="str">
        <f>IF((SUM('Раздел 1'!F19:F19)=SUM('Раздел 1'!I19:M19)),"","Неверно!")</f>
        <v/>
      </c>
      <c r="B5535" s="418" t="s">
        <v>23189</v>
      </c>
      <c r="C5535" s="244" t="s">
        <v>4304</v>
      </c>
      <c r="D5535" s="244" t="s">
        <v>400</v>
      </c>
      <c r="E5535" s="244" t="str">
        <f>CONCATENATE(SUM('Раздел 1'!F19:F19),"=",SUM('Раздел 1'!I19:M19))</f>
        <v>0=0</v>
      </c>
    </row>
    <row r="5536" spans="1:5" s="102" customFormat="1" ht="25.5" x14ac:dyDescent="0.2">
      <c r="A5536" s="418" t="str">
        <f>IF((SUM('Раздел 1'!F109:F109)=SUM('Раздел 1'!I109:M109)),"","Неверно!")</f>
        <v/>
      </c>
      <c r="B5536" s="418" t="s">
        <v>23189</v>
      </c>
      <c r="C5536" s="244" t="s">
        <v>4305</v>
      </c>
      <c r="D5536" s="244" t="s">
        <v>400</v>
      </c>
      <c r="E5536" s="244" t="str">
        <f>CONCATENATE(SUM('Раздел 1'!F109:F109),"=",SUM('Раздел 1'!I109:M109))</f>
        <v>0=0</v>
      </c>
    </row>
    <row r="5537" spans="1:5" s="102" customFormat="1" ht="25.5" x14ac:dyDescent="0.2">
      <c r="A5537" s="418" t="str">
        <f>IF((SUM('Раздел 1'!F110:F110)=SUM('Раздел 1'!I110:M110)),"","Неверно!")</f>
        <v/>
      </c>
      <c r="B5537" s="418" t="s">
        <v>23189</v>
      </c>
      <c r="C5537" s="244" t="s">
        <v>4306</v>
      </c>
      <c r="D5537" s="244" t="s">
        <v>400</v>
      </c>
      <c r="E5537" s="244" t="str">
        <f>CONCATENATE(SUM('Раздел 1'!F110:F110),"=",SUM('Раздел 1'!I110:M110))</f>
        <v>0=0</v>
      </c>
    </row>
    <row r="5538" spans="1:5" s="102" customFormat="1" ht="25.5" x14ac:dyDescent="0.2">
      <c r="A5538" s="418" t="str">
        <f>IF((SUM('Раздел 1'!F111:F111)=SUM('Раздел 1'!I111:M111)),"","Неверно!")</f>
        <v/>
      </c>
      <c r="B5538" s="418" t="s">
        <v>23189</v>
      </c>
      <c r="C5538" s="244" t="s">
        <v>4307</v>
      </c>
      <c r="D5538" s="244" t="s">
        <v>400</v>
      </c>
      <c r="E5538" s="244" t="str">
        <f>CONCATENATE(SUM('Раздел 1'!F111:F111),"=",SUM('Раздел 1'!I111:M111))</f>
        <v>0=0</v>
      </c>
    </row>
    <row r="5539" spans="1:5" s="102" customFormat="1" ht="25.5" x14ac:dyDescent="0.2">
      <c r="A5539" s="418" t="str">
        <f>IF((SUM('Раздел 1'!F112:F112)=SUM('Раздел 1'!I112:M112)),"","Неверно!")</f>
        <v/>
      </c>
      <c r="B5539" s="418" t="s">
        <v>23189</v>
      </c>
      <c r="C5539" s="244" t="s">
        <v>4308</v>
      </c>
      <c r="D5539" s="244" t="s">
        <v>400</v>
      </c>
      <c r="E5539" s="244" t="str">
        <f>CONCATENATE(SUM('Раздел 1'!F112:F112),"=",SUM('Раздел 1'!I112:M112))</f>
        <v>0=0</v>
      </c>
    </row>
    <row r="5540" spans="1:5" s="102" customFormat="1" ht="25.5" x14ac:dyDescent="0.2">
      <c r="A5540" s="418" t="str">
        <f>IF((SUM('Раздел 1'!F113:F113)=SUM('Раздел 1'!I113:M113)),"","Неверно!")</f>
        <v/>
      </c>
      <c r="B5540" s="418" t="s">
        <v>23189</v>
      </c>
      <c r="C5540" s="244" t="s">
        <v>4309</v>
      </c>
      <c r="D5540" s="244" t="s">
        <v>400</v>
      </c>
      <c r="E5540" s="244" t="str">
        <f>CONCATENATE(SUM('Раздел 1'!F113:F113),"=",SUM('Раздел 1'!I113:M113))</f>
        <v>0=0</v>
      </c>
    </row>
    <row r="5541" spans="1:5" s="102" customFormat="1" ht="25.5" x14ac:dyDescent="0.2">
      <c r="A5541" s="418" t="str">
        <f>IF((SUM('Раздел 1'!F114:F114)=SUM('Раздел 1'!I114:M114)),"","Неверно!")</f>
        <v/>
      </c>
      <c r="B5541" s="418" t="s">
        <v>23189</v>
      </c>
      <c r="C5541" s="244" t="s">
        <v>4310</v>
      </c>
      <c r="D5541" s="244" t="s">
        <v>400</v>
      </c>
      <c r="E5541" s="244" t="str">
        <f>CONCATENATE(SUM('Раздел 1'!F114:F114),"=",SUM('Раздел 1'!I114:M114))</f>
        <v>0=0</v>
      </c>
    </row>
    <row r="5542" spans="1:5" s="102" customFormat="1" ht="25.5" x14ac:dyDescent="0.2">
      <c r="A5542" s="418" t="str">
        <f>IF((SUM('Раздел 1'!F115:F115)=SUM('Раздел 1'!I115:M115)),"","Неверно!")</f>
        <v/>
      </c>
      <c r="B5542" s="418" t="s">
        <v>23189</v>
      </c>
      <c r="C5542" s="244" t="s">
        <v>4311</v>
      </c>
      <c r="D5542" s="244" t="s">
        <v>400</v>
      </c>
      <c r="E5542" s="244" t="str">
        <f>CONCATENATE(SUM('Раздел 1'!F115:F115),"=",SUM('Раздел 1'!I115:M115))</f>
        <v>0=0</v>
      </c>
    </row>
    <row r="5543" spans="1:5" s="102" customFormat="1" ht="25.5" x14ac:dyDescent="0.2">
      <c r="A5543" s="418" t="str">
        <f>IF((SUM('Раздел 1'!F116:F116)=SUM('Раздел 1'!I116:M116)),"","Неверно!")</f>
        <v/>
      </c>
      <c r="B5543" s="418" t="s">
        <v>23189</v>
      </c>
      <c r="C5543" s="244" t="s">
        <v>4312</v>
      </c>
      <c r="D5543" s="244" t="s">
        <v>400</v>
      </c>
      <c r="E5543" s="244" t="str">
        <f>CONCATENATE(SUM('Раздел 1'!F116:F116),"=",SUM('Раздел 1'!I116:M116))</f>
        <v>0=0</v>
      </c>
    </row>
    <row r="5544" spans="1:5" s="102" customFormat="1" ht="25.5" x14ac:dyDescent="0.2">
      <c r="A5544" s="418" t="str">
        <f>IF((SUM('Раздел 1'!F117:F117)=SUM('Раздел 1'!I117:M117)),"","Неверно!")</f>
        <v/>
      </c>
      <c r="B5544" s="418" t="s">
        <v>23189</v>
      </c>
      <c r="C5544" s="244" t="s">
        <v>4313</v>
      </c>
      <c r="D5544" s="244" t="s">
        <v>400</v>
      </c>
      <c r="E5544" s="244" t="str">
        <f>CONCATENATE(SUM('Раздел 1'!F117:F117),"=",SUM('Раздел 1'!I117:M117))</f>
        <v>0=0</v>
      </c>
    </row>
    <row r="5545" spans="1:5" s="102" customFormat="1" ht="25.5" x14ac:dyDescent="0.2">
      <c r="A5545" s="418" t="str">
        <f>IF((SUM('Раздел 1'!F118:F118)=SUM('Раздел 1'!I118:M118)),"","Неверно!")</f>
        <v/>
      </c>
      <c r="B5545" s="418" t="s">
        <v>23189</v>
      </c>
      <c r="C5545" s="244" t="s">
        <v>4314</v>
      </c>
      <c r="D5545" s="244" t="s">
        <v>400</v>
      </c>
      <c r="E5545" s="244" t="str">
        <f>CONCATENATE(SUM('Раздел 1'!F118:F118),"=",SUM('Раздел 1'!I118:M118))</f>
        <v>0=0</v>
      </c>
    </row>
    <row r="5546" spans="1:5" s="102" customFormat="1" ht="25.5" x14ac:dyDescent="0.2">
      <c r="A5546" s="418" t="str">
        <f>IF((SUM('Раздел 1'!F20:F20)=SUM('Раздел 1'!I20:M20)),"","Неверно!")</f>
        <v/>
      </c>
      <c r="B5546" s="418" t="s">
        <v>23189</v>
      </c>
      <c r="C5546" s="244" t="s">
        <v>4315</v>
      </c>
      <c r="D5546" s="244" t="s">
        <v>400</v>
      </c>
      <c r="E5546" s="244" t="str">
        <f>CONCATENATE(SUM('Раздел 1'!F20:F20),"=",SUM('Раздел 1'!I20:M20))</f>
        <v>0=0</v>
      </c>
    </row>
    <row r="5547" spans="1:5" s="102" customFormat="1" ht="25.5" x14ac:dyDescent="0.2">
      <c r="A5547" s="418" t="str">
        <f>IF((SUM('Раздел 1'!F119:F119)=SUM('Раздел 1'!I119:M119)),"","Неверно!")</f>
        <v/>
      </c>
      <c r="B5547" s="418" t="s">
        <v>23189</v>
      </c>
      <c r="C5547" s="244" t="s">
        <v>4316</v>
      </c>
      <c r="D5547" s="244" t="s">
        <v>400</v>
      </c>
      <c r="E5547" s="244" t="str">
        <f>CONCATENATE(SUM('Раздел 1'!F119:F119),"=",SUM('Раздел 1'!I119:M119))</f>
        <v>0=0</v>
      </c>
    </row>
    <row r="5548" spans="1:5" s="102" customFormat="1" ht="25.5" x14ac:dyDescent="0.2">
      <c r="A5548" s="418" t="str">
        <f>IF((SUM('Раздел 1'!F120:F120)=SUM('Раздел 1'!I120:M120)),"","Неверно!")</f>
        <v/>
      </c>
      <c r="B5548" s="418" t="s">
        <v>23189</v>
      </c>
      <c r="C5548" s="244" t="s">
        <v>4317</v>
      </c>
      <c r="D5548" s="244" t="s">
        <v>400</v>
      </c>
      <c r="E5548" s="244" t="str">
        <f>CONCATENATE(SUM('Раздел 1'!F120:F120),"=",SUM('Раздел 1'!I120:M120))</f>
        <v>0=0</v>
      </c>
    </row>
    <row r="5549" spans="1:5" s="102" customFormat="1" ht="25.5" x14ac:dyDescent="0.2">
      <c r="A5549" s="418" t="str">
        <f>IF((SUM('Раздел 1'!F121:F121)=SUM('Раздел 1'!I121:M121)),"","Неверно!")</f>
        <v/>
      </c>
      <c r="B5549" s="418" t="s">
        <v>23189</v>
      </c>
      <c r="C5549" s="244" t="s">
        <v>4318</v>
      </c>
      <c r="D5549" s="244" t="s">
        <v>400</v>
      </c>
      <c r="E5549" s="244" t="str">
        <f>CONCATENATE(SUM('Раздел 1'!F121:F121),"=",SUM('Раздел 1'!I121:M121))</f>
        <v>0=0</v>
      </c>
    </row>
    <row r="5550" spans="1:5" s="102" customFormat="1" ht="25.5" x14ac:dyDescent="0.2">
      <c r="A5550" s="418" t="str">
        <f>IF((SUM('Раздел 1'!F122:F122)=SUM('Раздел 1'!I122:M122)),"","Неверно!")</f>
        <v/>
      </c>
      <c r="B5550" s="418" t="s">
        <v>23189</v>
      </c>
      <c r="C5550" s="244" t="s">
        <v>4319</v>
      </c>
      <c r="D5550" s="244" t="s">
        <v>400</v>
      </c>
      <c r="E5550" s="244" t="str">
        <f>CONCATENATE(SUM('Раздел 1'!F122:F122),"=",SUM('Раздел 1'!I122:M122))</f>
        <v>0=0</v>
      </c>
    </row>
    <row r="5551" spans="1:5" s="102" customFormat="1" ht="25.5" x14ac:dyDescent="0.2">
      <c r="A5551" s="418" t="str">
        <f>IF((SUM('Раздел 1'!F123:F123)=SUM('Раздел 1'!I123:M123)),"","Неверно!")</f>
        <v/>
      </c>
      <c r="B5551" s="418" t="s">
        <v>23189</v>
      </c>
      <c r="C5551" s="244" t="s">
        <v>4320</v>
      </c>
      <c r="D5551" s="244" t="s">
        <v>400</v>
      </c>
      <c r="E5551" s="244" t="str">
        <f>CONCATENATE(SUM('Раздел 1'!F123:F123),"=",SUM('Раздел 1'!I123:M123))</f>
        <v>0=0</v>
      </c>
    </row>
    <row r="5552" spans="1:5" s="102" customFormat="1" ht="25.5" x14ac:dyDescent="0.2">
      <c r="A5552" s="418" t="str">
        <f>IF((SUM('Раздел 1'!F124:F124)=SUM('Раздел 1'!I124:M124)),"","Неверно!")</f>
        <v/>
      </c>
      <c r="B5552" s="418" t="s">
        <v>23189</v>
      </c>
      <c r="C5552" s="244" t="s">
        <v>4321</v>
      </c>
      <c r="D5552" s="244" t="s">
        <v>400</v>
      </c>
      <c r="E5552" s="244" t="str">
        <f>CONCATENATE(SUM('Раздел 1'!F124:F124),"=",SUM('Раздел 1'!I124:M124))</f>
        <v>0=0</v>
      </c>
    </row>
    <row r="5553" spans="1:5" s="102" customFormat="1" ht="25.5" x14ac:dyDescent="0.2">
      <c r="A5553" s="418" t="str">
        <f>IF((SUM('Раздел 1'!F125:F125)=SUM('Раздел 1'!I125:M125)),"","Неверно!")</f>
        <v/>
      </c>
      <c r="B5553" s="418" t="s">
        <v>23189</v>
      </c>
      <c r="C5553" s="244" t="s">
        <v>4322</v>
      </c>
      <c r="D5553" s="244" t="s">
        <v>400</v>
      </c>
      <c r="E5553" s="244" t="str">
        <f>CONCATENATE(SUM('Раздел 1'!F125:F125),"=",SUM('Раздел 1'!I125:M125))</f>
        <v>0=0</v>
      </c>
    </row>
    <row r="5554" spans="1:5" s="102" customFormat="1" ht="25.5" x14ac:dyDescent="0.2">
      <c r="A5554" s="418" t="str">
        <f>IF((SUM('Раздел 1'!F126:F126)=SUM('Раздел 1'!I126:M126)),"","Неверно!")</f>
        <v/>
      </c>
      <c r="B5554" s="418" t="s">
        <v>23189</v>
      </c>
      <c r="C5554" s="244" t="s">
        <v>4323</v>
      </c>
      <c r="D5554" s="244" t="s">
        <v>400</v>
      </c>
      <c r="E5554" s="244" t="str">
        <f>CONCATENATE(SUM('Раздел 1'!F126:F126),"=",SUM('Раздел 1'!I126:M126))</f>
        <v>0=0</v>
      </c>
    </row>
    <row r="5555" spans="1:5" s="102" customFormat="1" ht="25.5" x14ac:dyDescent="0.2">
      <c r="A5555" s="418" t="str">
        <f>IF((SUM('Раздел 1'!F127:F127)=SUM('Раздел 1'!I127:M127)),"","Неверно!")</f>
        <v/>
      </c>
      <c r="B5555" s="418" t="s">
        <v>23189</v>
      </c>
      <c r="C5555" s="244" t="s">
        <v>4324</v>
      </c>
      <c r="D5555" s="244" t="s">
        <v>400</v>
      </c>
      <c r="E5555" s="244" t="str">
        <f>CONCATENATE(SUM('Раздел 1'!F127:F127),"=",SUM('Раздел 1'!I127:M127))</f>
        <v>0=0</v>
      </c>
    </row>
    <row r="5556" spans="1:5" s="102" customFormat="1" ht="25.5" x14ac:dyDescent="0.2">
      <c r="A5556" s="418" t="str">
        <f>IF((SUM('Раздел 1'!F128:F128)=SUM('Раздел 1'!I128:M128)),"","Неверно!")</f>
        <v/>
      </c>
      <c r="B5556" s="418" t="s">
        <v>23189</v>
      </c>
      <c r="C5556" s="244" t="s">
        <v>4325</v>
      </c>
      <c r="D5556" s="244" t="s">
        <v>400</v>
      </c>
      <c r="E5556" s="244" t="str">
        <f>CONCATENATE(SUM('Раздел 1'!F128:F128),"=",SUM('Раздел 1'!I128:M128))</f>
        <v>0=0</v>
      </c>
    </row>
    <row r="5557" spans="1:5" s="102" customFormat="1" ht="25.5" x14ac:dyDescent="0.2">
      <c r="A5557" s="418" t="str">
        <f>IF((SUM('Раздел 1'!F21:F21)=SUM('Раздел 1'!I21:M21)),"","Неверно!")</f>
        <v/>
      </c>
      <c r="B5557" s="418" t="s">
        <v>23189</v>
      </c>
      <c r="C5557" s="244" t="s">
        <v>4326</v>
      </c>
      <c r="D5557" s="244" t="s">
        <v>400</v>
      </c>
      <c r="E5557" s="244" t="str">
        <f>CONCATENATE(SUM('Раздел 1'!F21:F21),"=",SUM('Раздел 1'!I21:M21))</f>
        <v>0=0</v>
      </c>
    </row>
    <row r="5558" spans="1:5" s="102" customFormat="1" ht="25.5" x14ac:dyDescent="0.2">
      <c r="A5558" s="418" t="str">
        <f>IF((SUM('Раздел 1'!F129:F129)=SUM('Раздел 1'!I129:M129)),"","Неверно!")</f>
        <v/>
      </c>
      <c r="B5558" s="418" t="s">
        <v>23189</v>
      </c>
      <c r="C5558" s="244" t="s">
        <v>4327</v>
      </c>
      <c r="D5558" s="244" t="s">
        <v>400</v>
      </c>
      <c r="E5558" s="244" t="str">
        <f>CONCATENATE(SUM('Раздел 1'!F129:F129),"=",SUM('Раздел 1'!I129:M129))</f>
        <v>0=0</v>
      </c>
    </row>
    <row r="5559" spans="1:5" s="102" customFormat="1" ht="25.5" x14ac:dyDescent="0.2">
      <c r="A5559" s="418" t="str">
        <f>IF((SUM('Раздел 1'!F130:F130)=SUM('Раздел 1'!I130:M130)),"","Неверно!")</f>
        <v/>
      </c>
      <c r="B5559" s="418" t="s">
        <v>23189</v>
      </c>
      <c r="C5559" s="244" t="s">
        <v>4328</v>
      </c>
      <c r="D5559" s="244" t="s">
        <v>400</v>
      </c>
      <c r="E5559" s="244" t="str">
        <f>CONCATENATE(SUM('Раздел 1'!F130:F130),"=",SUM('Раздел 1'!I130:M130))</f>
        <v>0=0</v>
      </c>
    </row>
    <row r="5560" spans="1:5" s="102" customFormat="1" ht="25.5" x14ac:dyDescent="0.2">
      <c r="A5560" s="418" t="str">
        <f>IF((SUM('Раздел 1'!F131:F131)=SUM('Раздел 1'!I131:M131)),"","Неверно!")</f>
        <v/>
      </c>
      <c r="B5560" s="418" t="s">
        <v>23189</v>
      </c>
      <c r="C5560" s="244" t="s">
        <v>4329</v>
      </c>
      <c r="D5560" s="244" t="s">
        <v>400</v>
      </c>
      <c r="E5560" s="244" t="str">
        <f>CONCATENATE(SUM('Раздел 1'!F131:F131),"=",SUM('Раздел 1'!I131:M131))</f>
        <v>0=0</v>
      </c>
    </row>
    <row r="5561" spans="1:5" s="102" customFormat="1" ht="25.5" x14ac:dyDescent="0.2">
      <c r="A5561" s="418" t="str">
        <f>IF((SUM('Раздел 1'!F132:F132)=SUM('Раздел 1'!I132:M132)),"","Неверно!")</f>
        <v/>
      </c>
      <c r="B5561" s="418" t="s">
        <v>23189</v>
      </c>
      <c r="C5561" s="244" t="s">
        <v>4330</v>
      </c>
      <c r="D5561" s="244" t="s">
        <v>400</v>
      </c>
      <c r="E5561" s="244" t="str">
        <f>CONCATENATE(SUM('Раздел 1'!F132:F132),"=",SUM('Раздел 1'!I132:M132))</f>
        <v>0=0</v>
      </c>
    </row>
    <row r="5562" spans="1:5" s="102" customFormat="1" ht="25.5" x14ac:dyDescent="0.2">
      <c r="A5562" s="418" t="str">
        <f>IF((SUM('Раздел 1'!F133:F133)=SUM('Раздел 1'!I133:M133)),"","Неверно!")</f>
        <v/>
      </c>
      <c r="B5562" s="418" t="s">
        <v>23189</v>
      </c>
      <c r="C5562" s="244" t="s">
        <v>4331</v>
      </c>
      <c r="D5562" s="244" t="s">
        <v>400</v>
      </c>
      <c r="E5562" s="244" t="str">
        <f>CONCATENATE(SUM('Раздел 1'!F133:F133),"=",SUM('Раздел 1'!I133:M133))</f>
        <v>0=0</v>
      </c>
    </row>
    <row r="5563" spans="1:5" s="102" customFormat="1" ht="25.5" x14ac:dyDescent="0.2">
      <c r="A5563" s="418" t="str">
        <f>IF((SUM('Раздел 1'!F134:F134)=SUM('Раздел 1'!I134:M134)),"","Неверно!")</f>
        <v/>
      </c>
      <c r="B5563" s="418" t="s">
        <v>23189</v>
      </c>
      <c r="C5563" s="244" t="s">
        <v>4332</v>
      </c>
      <c r="D5563" s="244" t="s">
        <v>400</v>
      </c>
      <c r="E5563" s="244" t="str">
        <f>CONCATENATE(SUM('Раздел 1'!F134:F134),"=",SUM('Раздел 1'!I134:M134))</f>
        <v>0=0</v>
      </c>
    </row>
    <row r="5564" spans="1:5" s="102" customFormat="1" ht="25.5" x14ac:dyDescent="0.2">
      <c r="A5564" s="418" t="str">
        <f>IF((SUM('Раздел 1'!F135:F135)=SUM('Раздел 1'!I135:M135)),"","Неверно!")</f>
        <v/>
      </c>
      <c r="B5564" s="418" t="s">
        <v>23189</v>
      </c>
      <c r="C5564" s="244" t="s">
        <v>4333</v>
      </c>
      <c r="D5564" s="244" t="s">
        <v>400</v>
      </c>
      <c r="E5564" s="244" t="str">
        <f>CONCATENATE(SUM('Раздел 1'!F135:F135),"=",SUM('Раздел 1'!I135:M135))</f>
        <v>0=0</v>
      </c>
    </row>
    <row r="5565" spans="1:5" s="102" customFormat="1" ht="25.5" x14ac:dyDescent="0.2">
      <c r="A5565" s="418" t="str">
        <f>IF((SUM('Раздел 1'!F136:F136)=SUM('Раздел 1'!I136:M136)),"","Неверно!")</f>
        <v/>
      </c>
      <c r="B5565" s="418" t="s">
        <v>23189</v>
      </c>
      <c r="C5565" s="244" t="s">
        <v>4334</v>
      </c>
      <c r="D5565" s="244" t="s">
        <v>400</v>
      </c>
      <c r="E5565" s="244" t="str">
        <f>CONCATENATE(SUM('Раздел 1'!F136:F136),"=",SUM('Раздел 1'!I136:M136))</f>
        <v>0=0</v>
      </c>
    </row>
    <row r="5566" spans="1:5" s="102" customFormat="1" ht="25.5" x14ac:dyDescent="0.2">
      <c r="A5566" s="418" t="str">
        <f>IF((SUM('Раздел 1'!F137:F137)=SUM('Раздел 1'!I137:M137)),"","Неверно!")</f>
        <v/>
      </c>
      <c r="B5566" s="418" t="s">
        <v>23189</v>
      </c>
      <c r="C5566" s="244" t="s">
        <v>4335</v>
      </c>
      <c r="D5566" s="244" t="s">
        <v>400</v>
      </c>
      <c r="E5566" s="244" t="str">
        <f>CONCATENATE(SUM('Раздел 1'!F137:F137),"=",SUM('Раздел 1'!I137:M137))</f>
        <v>0=0</v>
      </c>
    </row>
    <row r="5567" spans="1:5" s="102" customFormat="1" ht="25.5" x14ac:dyDescent="0.2">
      <c r="A5567" s="418" t="str">
        <f>IF((SUM('Раздел 1'!F138:F138)=SUM('Раздел 1'!I138:M138)),"","Неверно!")</f>
        <v/>
      </c>
      <c r="B5567" s="418" t="s">
        <v>23189</v>
      </c>
      <c r="C5567" s="244" t="s">
        <v>4336</v>
      </c>
      <c r="D5567" s="244" t="s">
        <v>400</v>
      </c>
      <c r="E5567" s="244" t="str">
        <f>CONCATENATE(SUM('Раздел 1'!F138:F138),"=",SUM('Раздел 1'!I138:M138))</f>
        <v>0=0</v>
      </c>
    </row>
    <row r="5568" spans="1:5" s="102" customFormat="1" ht="25.5" x14ac:dyDescent="0.2">
      <c r="A5568" s="418" t="str">
        <f>IF((SUM('Раздел 1'!F22:F22)=SUM('Раздел 1'!I22:M22)),"","Неверно!")</f>
        <v/>
      </c>
      <c r="B5568" s="418" t="s">
        <v>23189</v>
      </c>
      <c r="C5568" s="244" t="s">
        <v>4337</v>
      </c>
      <c r="D5568" s="244" t="s">
        <v>400</v>
      </c>
      <c r="E5568" s="244" t="str">
        <f>CONCATENATE(SUM('Раздел 1'!F22:F22),"=",SUM('Раздел 1'!I22:M22))</f>
        <v>0=0</v>
      </c>
    </row>
    <row r="5569" spans="1:5" s="102" customFormat="1" ht="25.5" x14ac:dyDescent="0.2">
      <c r="A5569" s="418" t="str">
        <f>IF((SUM('Раздел 1'!F139:F139)=SUM('Раздел 1'!I139:M139)),"","Неверно!")</f>
        <v/>
      </c>
      <c r="B5569" s="418" t="s">
        <v>23189</v>
      </c>
      <c r="C5569" s="244" t="s">
        <v>4338</v>
      </c>
      <c r="D5569" s="244" t="s">
        <v>400</v>
      </c>
      <c r="E5569" s="244" t="str">
        <f>CONCATENATE(SUM('Раздел 1'!F139:F139),"=",SUM('Раздел 1'!I139:M139))</f>
        <v>0=0</v>
      </c>
    </row>
    <row r="5570" spans="1:5" s="102" customFormat="1" ht="25.5" x14ac:dyDescent="0.2">
      <c r="A5570" s="418" t="str">
        <f>IF((SUM('Раздел 1'!F140:F140)=SUM('Раздел 1'!I140:M140)),"","Неверно!")</f>
        <v/>
      </c>
      <c r="B5570" s="418" t="s">
        <v>23189</v>
      </c>
      <c r="C5570" s="244" t="s">
        <v>4339</v>
      </c>
      <c r="D5570" s="244" t="s">
        <v>400</v>
      </c>
      <c r="E5570" s="244" t="str">
        <f>CONCATENATE(SUM('Раздел 1'!F140:F140),"=",SUM('Раздел 1'!I140:M140))</f>
        <v>0=0</v>
      </c>
    </row>
    <row r="5571" spans="1:5" s="102" customFormat="1" ht="25.5" x14ac:dyDescent="0.2">
      <c r="A5571" s="418" t="str">
        <f>IF((SUM('Раздел 1'!F141:F141)=SUM('Раздел 1'!I141:M141)),"","Неверно!")</f>
        <v/>
      </c>
      <c r="B5571" s="418" t="s">
        <v>23189</v>
      </c>
      <c r="C5571" s="244" t="s">
        <v>4340</v>
      </c>
      <c r="D5571" s="244" t="s">
        <v>400</v>
      </c>
      <c r="E5571" s="244" t="str">
        <f>CONCATENATE(SUM('Раздел 1'!F141:F141),"=",SUM('Раздел 1'!I141:M141))</f>
        <v>0=0</v>
      </c>
    </row>
    <row r="5572" spans="1:5" s="102" customFormat="1" ht="25.5" x14ac:dyDescent="0.2">
      <c r="A5572" s="418" t="str">
        <f>IF((SUM('Раздел 1'!F142:F142)=SUM('Раздел 1'!I142:M142)),"","Неверно!")</f>
        <v/>
      </c>
      <c r="B5572" s="418" t="s">
        <v>23189</v>
      </c>
      <c r="C5572" s="244" t="s">
        <v>4341</v>
      </c>
      <c r="D5572" s="244" t="s">
        <v>400</v>
      </c>
      <c r="E5572" s="244" t="str">
        <f>CONCATENATE(SUM('Раздел 1'!F142:F142),"=",SUM('Раздел 1'!I142:M142))</f>
        <v>0=0</v>
      </c>
    </row>
    <row r="5573" spans="1:5" s="102" customFormat="1" ht="25.5" x14ac:dyDescent="0.2">
      <c r="A5573" s="418" t="str">
        <f>IF((SUM('Раздел 1'!F143:F143)=SUM('Раздел 1'!I143:M143)),"","Неверно!")</f>
        <v/>
      </c>
      <c r="B5573" s="418" t="s">
        <v>23189</v>
      </c>
      <c r="C5573" s="244" t="s">
        <v>4342</v>
      </c>
      <c r="D5573" s="244" t="s">
        <v>400</v>
      </c>
      <c r="E5573" s="244" t="str">
        <f>CONCATENATE(SUM('Раздел 1'!F143:F143),"=",SUM('Раздел 1'!I143:M143))</f>
        <v>0=0</v>
      </c>
    </row>
    <row r="5574" spans="1:5" s="102" customFormat="1" ht="25.5" x14ac:dyDescent="0.2">
      <c r="A5574" s="418" t="str">
        <f>IF((SUM('Раздел 1'!F144:F144)=SUM('Раздел 1'!I144:M144)),"","Неверно!")</f>
        <v/>
      </c>
      <c r="B5574" s="418" t="s">
        <v>23189</v>
      </c>
      <c r="C5574" s="244" t="s">
        <v>4343</v>
      </c>
      <c r="D5574" s="244" t="s">
        <v>400</v>
      </c>
      <c r="E5574" s="244" t="str">
        <f>CONCATENATE(SUM('Раздел 1'!F144:F144),"=",SUM('Раздел 1'!I144:M144))</f>
        <v>0=0</v>
      </c>
    </row>
    <row r="5575" spans="1:5" s="102" customFormat="1" ht="25.5" x14ac:dyDescent="0.2">
      <c r="A5575" s="418" t="str">
        <f>IF((SUM('Раздел 1'!F145:F145)=SUM('Раздел 1'!I145:M145)),"","Неверно!")</f>
        <v/>
      </c>
      <c r="B5575" s="418" t="s">
        <v>23189</v>
      </c>
      <c r="C5575" s="244" t="s">
        <v>4344</v>
      </c>
      <c r="D5575" s="244" t="s">
        <v>400</v>
      </c>
      <c r="E5575" s="244" t="str">
        <f>CONCATENATE(SUM('Раздел 1'!F145:F145),"=",SUM('Раздел 1'!I145:M145))</f>
        <v>0=0</v>
      </c>
    </row>
    <row r="5576" spans="1:5" s="102" customFormat="1" ht="25.5" x14ac:dyDescent="0.2">
      <c r="A5576" s="418" t="str">
        <f>IF((SUM('Раздел 1'!F146:F146)=SUM('Раздел 1'!I146:M146)),"","Неверно!")</f>
        <v/>
      </c>
      <c r="B5576" s="418" t="s">
        <v>23189</v>
      </c>
      <c r="C5576" s="244" t="s">
        <v>4345</v>
      </c>
      <c r="D5576" s="244" t="s">
        <v>400</v>
      </c>
      <c r="E5576" s="244" t="str">
        <f>CONCATENATE(SUM('Раздел 1'!F146:F146),"=",SUM('Раздел 1'!I146:M146))</f>
        <v>0=0</v>
      </c>
    </row>
    <row r="5577" spans="1:5" s="102" customFormat="1" ht="25.5" x14ac:dyDescent="0.2">
      <c r="A5577" s="418" t="str">
        <f>IF((SUM('Раздел 1'!F147:F147)=SUM('Раздел 1'!I147:M147)),"","Неверно!")</f>
        <v/>
      </c>
      <c r="B5577" s="418" t="s">
        <v>23189</v>
      </c>
      <c r="C5577" s="244" t="s">
        <v>4346</v>
      </c>
      <c r="D5577" s="244" t="s">
        <v>400</v>
      </c>
      <c r="E5577" s="244" t="str">
        <f>CONCATENATE(SUM('Раздел 1'!F147:F147),"=",SUM('Раздел 1'!I147:M147))</f>
        <v>0=0</v>
      </c>
    </row>
    <row r="5578" spans="1:5" s="102" customFormat="1" ht="25.5" x14ac:dyDescent="0.2">
      <c r="A5578" s="418" t="str">
        <f>IF((SUM('Раздел 1'!F148:F148)=SUM('Раздел 1'!I148:M148)),"","Неверно!")</f>
        <v/>
      </c>
      <c r="B5578" s="418" t="s">
        <v>23189</v>
      </c>
      <c r="C5578" s="244" t="s">
        <v>4347</v>
      </c>
      <c r="D5578" s="244" t="s">
        <v>400</v>
      </c>
      <c r="E5578" s="244" t="str">
        <f>CONCATENATE(SUM('Раздел 1'!F148:F148),"=",SUM('Раздел 1'!I148:M148))</f>
        <v>0=0</v>
      </c>
    </row>
    <row r="5579" spans="1:5" s="102" customFormat="1" ht="25.5" x14ac:dyDescent="0.2">
      <c r="A5579" s="418" t="str">
        <f>IF((SUM('Раздел 1'!F23:F23)=SUM('Раздел 1'!I23:M23)),"","Неверно!")</f>
        <v/>
      </c>
      <c r="B5579" s="418" t="s">
        <v>23189</v>
      </c>
      <c r="C5579" s="244" t="s">
        <v>4348</v>
      </c>
      <c r="D5579" s="244" t="s">
        <v>400</v>
      </c>
      <c r="E5579" s="244" t="str">
        <f>CONCATENATE(SUM('Раздел 1'!F23:F23),"=",SUM('Раздел 1'!I23:M23))</f>
        <v>0=0</v>
      </c>
    </row>
    <row r="5580" spans="1:5" s="102" customFormat="1" ht="25.5" x14ac:dyDescent="0.2">
      <c r="A5580" s="418" t="str">
        <f>IF((SUM('Раздел 1'!F149:F149)=SUM('Раздел 1'!I149:M149)),"","Неверно!")</f>
        <v/>
      </c>
      <c r="B5580" s="418" t="s">
        <v>23189</v>
      </c>
      <c r="C5580" s="244" t="s">
        <v>4349</v>
      </c>
      <c r="D5580" s="244" t="s">
        <v>400</v>
      </c>
      <c r="E5580" s="244" t="str">
        <f>CONCATENATE(SUM('Раздел 1'!F149:F149),"=",SUM('Раздел 1'!I149:M149))</f>
        <v>0=0</v>
      </c>
    </row>
    <row r="5581" spans="1:5" s="102" customFormat="1" ht="25.5" x14ac:dyDescent="0.2">
      <c r="A5581" s="418" t="str">
        <f>IF((SUM('Раздел 1'!F150:F150)=SUM('Раздел 1'!I150:M150)),"","Неверно!")</f>
        <v/>
      </c>
      <c r="B5581" s="418" t="s">
        <v>23189</v>
      </c>
      <c r="C5581" s="244" t="s">
        <v>4350</v>
      </c>
      <c r="D5581" s="244" t="s">
        <v>400</v>
      </c>
      <c r="E5581" s="244" t="str">
        <f>CONCATENATE(SUM('Раздел 1'!F150:F150),"=",SUM('Раздел 1'!I150:M150))</f>
        <v>0=0</v>
      </c>
    </row>
    <row r="5582" spans="1:5" s="102" customFormat="1" ht="25.5" x14ac:dyDescent="0.2">
      <c r="A5582" s="418" t="str">
        <f>IF((SUM('Раздел 1'!F151:F151)=SUM('Раздел 1'!I151:M151)),"","Неверно!")</f>
        <v/>
      </c>
      <c r="B5582" s="418" t="s">
        <v>23189</v>
      </c>
      <c r="C5582" s="244" t="s">
        <v>4351</v>
      </c>
      <c r="D5582" s="244" t="s">
        <v>400</v>
      </c>
      <c r="E5582" s="244" t="str">
        <f>CONCATENATE(SUM('Раздел 1'!F151:F151),"=",SUM('Раздел 1'!I151:M151))</f>
        <v>0=0</v>
      </c>
    </row>
    <row r="5583" spans="1:5" s="102" customFormat="1" ht="25.5" x14ac:dyDescent="0.2">
      <c r="A5583" s="418" t="str">
        <f>IF((SUM('Раздел 1'!F152:F152)=SUM('Раздел 1'!I152:M152)),"","Неверно!")</f>
        <v/>
      </c>
      <c r="B5583" s="418" t="s">
        <v>23189</v>
      </c>
      <c r="C5583" s="244" t="s">
        <v>4352</v>
      </c>
      <c r="D5583" s="244" t="s">
        <v>400</v>
      </c>
      <c r="E5583" s="244" t="str">
        <f>CONCATENATE(SUM('Раздел 1'!F152:F152),"=",SUM('Раздел 1'!I152:M152))</f>
        <v>0=0</v>
      </c>
    </row>
    <row r="5584" spans="1:5" s="102" customFormat="1" ht="25.5" x14ac:dyDescent="0.2">
      <c r="A5584" s="418" t="str">
        <f>IF((SUM('Раздел 1'!F153:F153)=SUM('Раздел 1'!I153:M153)),"","Неверно!")</f>
        <v/>
      </c>
      <c r="B5584" s="418" t="s">
        <v>23189</v>
      </c>
      <c r="C5584" s="244" t="s">
        <v>4353</v>
      </c>
      <c r="D5584" s="244" t="s">
        <v>400</v>
      </c>
      <c r="E5584" s="244" t="str">
        <f>CONCATENATE(SUM('Раздел 1'!F153:F153),"=",SUM('Раздел 1'!I153:M153))</f>
        <v>11=11</v>
      </c>
    </row>
    <row r="5585" spans="1:5" s="102" customFormat="1" ht="25.5" x14ac:dyDescent="0.2">
      <c r="A5585" s="418" t="str">
        <f>IF((SUM('Раздел 1'!F154:F154)=SUM('Раздел 1'!I154:M154)),"","Неверно!")</f>
        <v/>
      </c>
      <c r="B5585" s="418" t="s">
        <v>23189</v>
      </c>
      <c r="C5585" s="244" t="s">
        <v>4354</v>
      </c>
      <c r="D5585" s="244" t="s">
        <v>400</v>
      </c>
      <c r="E5585" s="244" t="str">
        <f>CONCATENATE(SUM('Раздел 1'!F154:F154),"=",SUM('Раздел 1'!I154:M154))</f>
        <v>0=0</v>
      </c>
    </row>
    <row r="5586" spans="1:5" s="102" customFormat="1" ht="25.5" x14ac:dyDescent="0.2">
      <c r="A5586" s="418" t="str">
        <f>IF((SUM('Раздел 1'!F155:F155)=SUM('Раздел 1'!I155:M155)),"","Неверно!")</f>
        <v/>
      </c>
      <c r="B5586" s="418" t="s">
        <v>23189</v>
      </c>
      <c r="C5586" s="244" t="s">
        <v>4355</v>
      </c>
      <c r="D5586" s="244" t="s">
        <v>400</v>
      </c>
      <c r="E5586" s="244" t="str">
        <f>CONCATENATE(SUM('Раздел 1'!F155:F155),"=",SUM('Раздел 1'!I155:M155))</f>
        <v>0=0</v>
      </c>
    </row>
    <row r="5587" spans="1:5" s="102" customFormat="1" ht="25.5" x14ac:dyDescent="0.2">
      <c r="A5587" s="418" t="str">
        <f>IF((SUM('Раздел 1'!F156:F156)=SUM('Раздел 1'!I156:M156)),"","Неверно!")</f>
        <v/>
      </c>
      <c r="B5587" s="418" t="s">
        <v>23189</v>
      </c>
      <c r="C5587" s="244" t="s">
        <v>4356</v>
      </c>
      <c r="D5587" s="244" t="s">
        <v>400</v>
      </c>
      <c r="E5587" s="244" t="str">
        <f>CONCATENATE(SUM('Раздел 1'!F156:F156),"=",SUM('Раздел 1'!I156:M156))</f>
        <v>0=0</v>
      </c>
    </row>
    <row r="5588" spans="1:5" s="102" customFormat="1" ht="25.5" x14ac:dyDescent="0.2">
      <c r="A5588" s="418" t="str">
        <f>IF((SUM('Раздел 1'!F157:F157)=SUM('Раздел 1'!I157:M157)),"","Неверно!")</f>
        <v/>
      </c>
      <c r="B5588" s="418" t="s">
        <v>23189</v>
      </c>
      <c r="C5588" s="244" t="s">
        <v>4357</v>
      </c>
      <c r="D5588" s="244" t="s">
        <v>400</v>
      </c>
      <c r="E5588" s="244" t="str">
        <f>CONCATENATE(SUM('Раздел 1'!F157:F157),"=",SUM('Раздел 1'!I157:M157))</f>
        <v>0=0</v>
      </c>
    </row>
    <row r="5589" spans="1:5" s="102" customFormat="1" ht="25.5" x14ac:dyDescent="0.2">
      <c r="A5589" s="418" t="str">
        <f>IF((SUM('Раздел 1'!F158:F158)=SUM('Раздел 1'!I158:M158)),"","Неверно!")</f>
        <v/>
      </c>
      <c r="B5589" s="418" t="s">
        <v>23189</v>
      </c>
      <c r="C5589" s="244" t="s">
        <v>4358</v>
      </c>
      <c r="D5589" s="244" t="s">
        <v>400</v>
      </c>
      <c r="E5589" s="244" t="str">
        <f>CONCATENATE(SUM('Раздел 1'!F158:F158),"=",SUM('Раздел 1'!I158:M158))</f>
        <v>0=0</v>
      </c>
    </row>
    <row r="5590" spans="1:5" s="102" customFormat="1" ht="25.5" x14ac:dyDescent="0.2">
      <c r="A5590" s="418" t="str">
        <f>IF((SUM('Раздел 1'!F24:F24)=SUM('Раздел 1'!I24:M24)),"","Неверно!")</f>
        <v/>
      </c>
      <c r="B5590" s="418" t="s">
        <v>23189</v>
      </c>
      <c r="C5590" s="244" t="s">
        <v>4359</v>
      </c>
      <c r="D5590" s="244" t="s">
        <v>400</v>
      </c>
      <c r="E5590" s="244" t="str">
        <f>CONCATENATE(SUM('Раздел 1'!F24:F24),"=",SUM('Раздел 1'!I24:M24))</f>
        <v>0=0</v>
      </c>
    </row>
    <row r="5591" spans="1:5" s="102" customFormat="1" ht="25.5" x14ac:dyDescent="0.2">
      <c r="A5591" s="418" t="str">
        <f>IF((SUM('Раздел 1'!F159:F159)=SUM('Раздел 1'!I159:M159)),"","Неверно!")</f>
        <v/>
      </c>
      <c r="B5591" s="418" t="s">
        <v>23189</v>
      </c>
      <c r="C5591" s="244" t="s">
        <v>4360</v>
      </c>
      <c r="D5591" s="244" t="s">
        <v>400</v>
      </c>
      <c r="E5591" s="244" t="str">
        <f>CONCATENATE(SUM('Раздел 1'!F159:F159),"=",SUM('Раздел 1'!I159:M159))</f>
        <v>0=0</v>
      </c>
    </row>
    <row r="5592" spans="1:5" s="102" customFormat="1" ht="25.5" x14ac:dyDescent="0.2">
      <c r="A5592" s="418" t="str">
        <f>IF((SUM('Раздел 1'!F160:F160)=SUM('Раздел 1'!I160:M160)),"","Неверно!")</f>
        <v/>
      </c>
      <c r="B5592" s="418" t="s">
        <v>23189</v>
      </c>
      <c r="C5592" s="244" t="s">
        <v>4361</v>
      </c>
      <c r="D5592" s="244" t="s">
        <v>400</v>
      </c>
      <c r="E5592" s="244" t="str">
        <f>CONCATENATE(SUM('Раздел 1'!F160:F160),"=",SUM('Раздел 1'!I160:M160))</f>
        <v>0=0</v>
      </c>
    </row>
    <row r="5593" spans="1:5" s="102" customFormat="1" ht="25.5" x14ac:dyDescent="0.2">
      <c r="A5593" s="418" t="str">
        <f>IF((SUM('Раздел 1'!F161:F161)=SUM('Раздел 1'!I161:M161)),"","Неверно!")</f>
        <v/>
      </c>
      <c r="B5593" s="418" t="s">
        <v>23189</v>
      </c>
      <c r="C5593" s="244" t="s">
        <v>4362</v>
      </c>
      <c r="D5593" s="244" t="s">
        <v>400</v>
      </c>
      <c r="E5593" s="244" t="str">
        <f>CONCATENATE(SUM('Раздел 1'!F161:F161),"=",SUM('Раздел 1'!I161:M161))</f>
        <v>0=0</v>
      </c>
    </row>
    <row r="5594" spans="1:5" s="102" customFormat="1" ht="25.5" x14ac:dyDescent="0.2">
      <c r="A5594" s="418" t="str">
        <f>IF((SUM('Раздел 1'!F162:F162)=SUM('Раздел 1'!I162:M162)),"","Неверно!")</f>
        <v/>
      </c>
      <c r="B5594" s="418" t="s">
        <v>23189</v>
      </c>
      <c r="C5594" s="244" t="s">
        <v>4363</v>
      </c>
      <c r="D5594" s="244" t="s">
        <v>400</v>
      </c>
      <c r="E5594" s="244" t="str">
        <f>CONCATENATE(SUM('Раздел 1'!F162:F162),"=",SUM('Раздел 1'!I162:M162))</f>
        <v>0=0</v>
      </c>
    </row>
    <row r="5595" spans="1:5" s="102" customFormat="1" ht="25.5" x14ac:dyDescent="0.2">
      <c r="A5595" s="418" t="str">
        <f>IF((SUM('Раздел 1'!F163:F163)=SUM('Раздел 1'!I163:M163)),"","Неверно!")</f>
        <v/>
      </c>
      <c r="B5595" s="418" t="s">
        <v>23189</v>
      </c>
      <c r="C5595" s="244" t="s">
        <v>4364</v>
      </c>
      <c r="D5595" s="244" t="s">
        <v>400</v>
      </c>
      <c r="E5595" s="244" t="str">
        <f>CONCATENATE(SUM('Раздел 1'!F163:F163),"=",SUM('Раздел 1'!I163:M163))</f>
        <v>0=0</v>
      </c>
    </row>
    <row r="5596" spans="1:5" s="102" customFormat="1" ht="25.5" x14ac:dyDescent="0.2">
      <c r="A5596" s="418" t="str">
        <f>IF((SUM('Раздел 1'!F164:F164)=SUM('Раздел 1'!I164:M164)),"","Неверно!")</f>
        <v/>
      </c>
      <c r="B5596" s="418" t="s">
        <v>23189</v>
      </c>
      <c r="C5596" s="244" t="s">
        <v>4365</v>
      </c>
      <c r="D5596" s="244" t="s">
        <v>400</v>
      </c>
      <c r="E5596" s="244" t="str">
        <f>CONCATENATE(SUM('Раздел 1'!F164:F164),"=",SUM('Раздел 1'!I164:M164))</f>
        <v>0=0</v>
      </c>
    </row>
    <row r="5597" spans="1:5" s="102" customFormat="1" ht="25.5" x14ac:dyDescent="0.2">
      <c r="A5597" s="418" t="str">
        <f>IF((SUM('Раздел 1'!F165:F165)=SUM('Раздел 1'!I165:M165)),"","Неверно!")</f>
        <v/>
      </c>
      <c r="B5597" s="418" t="s">
        <v>23189</v>
      </c>
      <c r="C5597" s="244" t="s">
        <v>4366</v>
      </c>
      <c r="D5597" s="244" t="s">
        <v>400</v>
      </c>
      <c r="E5597" s="244" t="str">
        <f>CONCATENATE(SUM('Раздел 1'!F165:F165),"=",SUM('Раздел 1'!I165:M165))</f>
        <v>0=0</v>
      </c>
    </row>
    <row r="5598" spans="1:5" s="102" customFormat="1" ht="25.5" x14ac:dyDescent="0.2">
      <c r="A5598" s="418" t="str">
        <f>IF((SUM('Раздел 1'!F166:F166)=SUM('Раздел 1'!I166:M166)),"","Неверно!")</f>
        <v/>
      </c>
      <c r="B5598" s="418" t="s">
        <v>23189</v>
      </c>
      <c r="C5598" s="244" t="s">
        <v>4367</v>
      </c>
      <c r="D5598" s="244" t="s">
        <v>400</v>
      </c>
      <c r="E5598" s="244" t="str">
        <f>CONCATENATE(SUM('Раздел 1'!F166:F166),"=",SUM('Раздел 1'!I166:M166))</f>
        <v>0=0</v>
      </c>
    </row>
    <row r="5599" spans="1:5" s="102" customFormat="1" ht="25.5" x14ac:dyDescent="0.2">
      <c r="A5599" s="418" t="str">
        <f>IF((SUM('Раздел 1'!F167:F167)=SUM('Раздел 1'!I167:M167)),"","Неверно!")</f>
        <v/>
      </c>
      <c r="B5599" s="418" t="s">
        <v>23189</v>
      </c>
      <c r="C5599" s="244" t="s">
        <v>4368</v>
      </c>
      <c r="D5599" s="244" t="s">
        <v>400</v>
      </c>
      <c r="E5599" s="244" t="str">
        <f>CONCATENATE(SUM('Раздел 1'!F167:F167),"=",SUM('Раздел 1'!I167:M167))</f>
        <v>0=0</v>
      </c>
    </row>
    <row r="5600" spans="1:5" s="102" customFormat="1" ht="25.5" x14ac:dyDescent="0.2">
      <c r="A5600" s="418" t="str">
        <f>IF((SUM('Раздел 1'!F168:F168)=SUM('Раздел 1'!I168:M168)),"","Неверно!")</f>
        <v/>
      </c>
      <c r="B5600" s="418" t="s">
        <v>23189</v>
      </c>
      <c r="C5600" s="244" t="s">
        <v>4369</v>
      </c>
      <c r="D5600" s="244" t="s">
        <v>400</v>
      </c>
      <c r="E5600" s="244" t="str">
        <f>CONCATENATE(SUM('Раздел 1'!F168:F168),"=",SUM('Раздел 1'!I168:M168))</f>
        <v>0=0</v>
      </c>
    </row>
    <row r="5601" spans="1:5" s="102" customFormat="1" ht="25.5" x14ac:dyDescent="0.2">
      <c r="A5601" s="418" t="str">
        <f>IF((SUM('Раздел 1'!F25:F25)=SUM('Раздел 1'!I25:M25)),"","Неверно!")</f>
        <v/>
      </c>
      <c r="B5601" s="418" t="s">
        <v>23189</v>
      </c>
      <c r="C5601" s="244" t="s">
        <v>4370</v>
      </c>
      <c r="D5601" s="244" t="s">
        <v>400</v>
      </c>
      <c r="E5601" s="244" t="str">
        <f>CONCATENATE(SUM('Раздел 1'!F25:F25),"=",SUM('Раздел 1'!I25:M25))</f>
        <v>0=0</v>
      </c>
    </row>
    <row r="5602" spans="1:5" s="102" customFormat="1" ht="25.5" x14ac:dyDescent="0.2">
      <c r="A5602" s="418" t="str">
        <f>IF((SUM('Раздел 1'!F169:F169)=SUM('Раздел 1'!I169:M169)),"","Неверно!")</f>
        <v/>
      </c>
      <c r="B5602" s="418" t="s">
        <v>23189</v>
      </c>
      <c r="C5602" s="244" t="s">
        <v>4371</v>
      </c>
      <c r="D5602" s="244" t="s">
        <v>400</v>
      </c>
      <c r="E5602" s="244" t="str">
        <f>CONCATENATE(SUM('Раздел 1'!F169:F169),"=",SUM('Раздел 1'!I169:M169))</f>
        <v>0=0</v>
      </c>
    </row>
    <row r="5603" spans="1:5" s="102" customFormat="1" ht="25.5" x14ac:dyDescent="0.2">
      <c r="A5603" s="418" t="str">
        <f>IF((SUM('Раздел 1'!F170:F170)=SUM('Раздел 1'!I170:M170)),"","Неверно!")</f>
        <v/>
      </c>
      <c r="B5603" s="418" t="s">
        <v>23189</v>
      </c>
      <c r="C5603" s="244" t="s">
        <v>4372</v>
      </c>
      <c r="D5603" s="244" t="s">
        <v>400</v>
      </c>
      <c r="E5603" s="244" t="str">
        <f>CONCATENATE(SUM('Раздел 1'!F170:F170),"=",SUM('Раздел 1'!I170:M170))</f>
        <v>0=0</v>
      </c>
    </row>
    <row r="5604" spans="1:5" s="102" customFormat="1" ht="25.5" x14ac:dyDescent="0.2">
      <c r="A5604" s="418" t="str">
        <f>IF((SUM('Раздел 1'!F171:F171)=SUM('Раздел 1'!I171:M171)),"","Неверно!")</f>
        <v/>
      </c>
      <c r="B5604" s="418" t="s">
        <v>23189</v>
      </c>
      <c r="C5604" s="244" t="s">
        <v>4373</v>
      </c>
      <c r="D5604" s="244" t="s">
        <v>400</v>
      </c>
      <c r="E5604" s="244" t="str">
        <f>CONCATENATE(SUM('Раздел 1'!F171:F171),"=",SUM('Раздел 1'!I171:M171))</f>
        <v>0=0</v>
      </c>
    </row>
    <row r="5605" spans="1:5" s="102" customFormat="1" ht="25.5" x14ac:dyDescent="0.2">
      <c r="A5605" s="418" t="str">
        <f>IF((SUM('Раздел 1'!F172:F172)=SUM('Раздел 1'!I172:M172)),"","Неверно!")</f>
        <v/>
      </c>
      <c r="B5605" s="418" t="s">
        <v>23189</v>
      </c>
      <c r="C5605" s="244" t="s">
        <v>4374</v>
      </c>
      <c r="D5605" s="244" t="s">
        <v>400</v>
      </c>
      <c r="E5605" s="244" t="str">
        <f>CONCATENATE(SUM('Раздел 1'!F172:F172),"=",SUM('Раздел 1'!I172:M172))</f>
        <v>0=0</v>
      </c>
    </row>
    <row r="5606" spans="1:5" s="102" customFormat="1" ht="25.5" x14ac:dyDescent="0.2">
      <c r="A5606" s="418" t="str">
        <f>IF((SUM('Раздел 1'!F173:F173)=SUM('Раздел 1'!I173:M173)),"","Неверно!")</f>
        <v/>
      </c>
      <c r="B5606" s="418" t="s">
        <v>23189</v>
      </c>
      <c r="C5606" s="244" t="s">
        <v>4375</v>
      </c>
      <c r="D5606" s="244" t="s">
        <v>400</v>
      </c>
      <c r="E5606" s="244" t="str">
        <f>CONCATENATE(SUM('Раздел 1'!F173:F173),"=",SUM('Раздел 1'!I173:M173))</f>
        <v>0=0</v>
      </c>
    </row>
    <row r="5607" spans="1:5" s="102" customFormat="1" ht="25.5" x14ac:dyDescent="0.2">
      <c r="A5607" s="418" t="str">
        <f>IF((SUM('Раздел 1'!F174:F174)=SUM('Раздел 1'!I174:M174)),"","Неверно!")</f>
        <v/>
      </c>
      <c r="B5607" s="418" t="s">
        <v>23189</v>
      </c>
      <c r="C5607" s="244" t="s">
        <v>4376</v>
      </c>
      <c r="D5607" s="244" t="s">
        <v>400</v>
      </c>
      <c r="E5607" s="244" t="str">
        <f>CONCATENATE(SUM('Раздел 1'!F174:F174),"=",SUM('Раздел 1'!I174:M174))</f>
        <v>0=0</v>
      </c>
    </row>
    <row r="5608" spans="1:5" s="102" customFormat="1" ht="25.5" x14ac:dyDescent="0.2">
      <c r="A5608" s="418" t="str">
        <f>IF((SUM('Раздел 1'!F175:F175)=SUM('Раздел 1'!I175:M175)),"","Неверно!")</f>
        <v/>
      </c>
      <c r="B5608" s="418" t="s">
        <v>23189</v>
      </c>
      <c r="C5608" s="244" t="s">
        <v>4377</v>
      </c>
      <c r="D5608" s="244" t="s">
        <v>400</v>
      </c>
      <c r="E5608" s="244" t="str">
        <f>CONCATENATE(SUM('Раздел 1'!F175:F175),"=",SUM('Раздел 1'!I175:M175))</f>
        <v>0=0</v>
      </c>
    </row>
    <row r="5609" spans="1:5" s="102" customFormat="1" ht="25.5" x14ac:dyDescent="0.2">
      <c r="A5609" s="418" t="str">
        <f>IF((SUM('Раздел 1'!F176:F176)=SUM('Раздел 1'!I176:M176)),"","Неверно!")</f>
        <v/>
      </c>
      <c r="B5609" s="418" t="s">
        <v>23189</v>
      </c>
      <c r="C5609" s="244" t="s">
        <v>4378</v>
      </c>
      <c r="D5609" s="244" t="s">
        <v>400</v>
      </c>
      <c r="E5609" s="244" t="str">
        <f>CONCATENATE(SUM('Раздел 1'!F176:F176),"=",SUM('Раздел 1'!I176:M176))</f>
        <v>0=0</v>
      </c>
    </row>
    <row r="5610" spans="1:5" s="102" customFormat="1" ht="25.5" x14ac:dyDescent="0.2">
      <c r="A5610" s="418" t="str">
        <f>IF((SUM('Раздел 1'!F177:F177)=SUM('Раздел 1'!I177:M177)),"","Неверно!")</f>
        <v/>
      </c>
      <c r="B5610" s="418" t="s">
        <v>23189</v>
      </c>
      <c r="C5610" s="244" t="s">
        <v>4379</v>
      </c>
      <c r="D5610" s="244" t="s">
        <v>400</v>
      </c>
      <c r="E5610" s="244" t="str">
        <f>CONCATENATE(SUM('Раздел 1'!F177:F177),"=",SUM('Раздел 1'!I177:M177))</f>
        <v>0=0</v>
      </c>
    </row>
    <row r="5611" spans="1:5" s="102" customFormat="1" ht="25.5" x14ac:dyDescent="0.2">
      <c r="A5611" s="418" t="str">
        <f>IF((SUM('Раздел 1'!F178:F178)=SUM('Раздел 1'!I178:M178)),"","Неверно!")</f>
        <v/>
      </c>
      <c r="B5611" s="418" t="s">
        <v>23189</v>
      </c>
      <c r="C5611" s="244" t="s">
        <v>4380</v>
      </c>
      <c r="D5611" s="244" t="s">
        <v>400</v>
      </c>
      <c r="E5611" s="244" t="str">
        <f>CONCATENATE(SUM('Раздел 1'!F178:F178),"=",SUM('Раздел 1'!I178:M178))</f>
        <v>0=0</v>
      </c>
    </row>
    <row r="5612" spans="1:5" s="102" customFormat="1" ht="25.5" x14ac:dyDescent="0.2">
      <c r="A5612" s="418" t="str">
        <f>IF((SUM('Раздел 1'!F26:F26)=SUM('Раздел 1'!I26:M26)),"","Неверно!")</f>
        <v/>
      </c>
      <c r="B5612" s="418" t="s">
        <v>23189</v>
      </c>
      <c r="C5612" s="244" t="s">
        <v>4381</v>
      </c>
      <c r="D5612" s="244" t="s">
        <v>400</v>
      </c>
      <c r="E5612" s="244" t="str">
        <f>CONCATENATE(SUM('Раздел 1'!F26:F26),"=",SUM('Раздел 1'!I26:M26))</f>
        <v>0=0</v>
      </c>
    </row>
    <row r="5613" spans="1:5" s="102" customFormat="1" ht="25.5" x14ac:dyDescent="0.2">
      <c r="A5613" s="418" t="str">
        <f>IF((SUM('Раздел 1'!F179:F179)=SUM('Раздел 1'!I179:M179)),"","Неверно!")</f>
        <v/>
      </c>
      <c r="B5613" s="418" t="s">
        <v>23189</v>
      </c>
      <c r="C5613" s="244" t="s">
        <v>4382</v>
      </c>
      <c r="D5613" s="244" t="s">
        <v>400</v>
      </c>
      <c r="E5613" s="244" t="str">
        <f>CONCATENATE(SUM('Раздел 1'!F179:F179),"=",SUM('Раздел 1'!I179:M179))</f>
        <v>0=0</v>
      </c>
    </row>
    <row r="5614" spans="1:5" s="102" customFormat="1" ht="25.5" x14ac:dyDescent="0.2">
      <c r="A5614" s="418" t="str">
        <f>IF((SUM('Раздел 1'!F180:F180)=SUM('Раздел 1'!I180:M180)),"","Неверно!")</f>
        <v/>
      </c>
      <c r="B5614" s="418" t="s">
        <v>23189</v>
      </c>
      <c r="C5614" s="244" t="s">
        <v>4383</v>
      </c>
      <c r="D5614" s="244" t="s">
        <v>400</v>
      </c>
      <c r="E5614" s="244" t="str">
        <f>CONCATENATE(SUM('Раздел 1'!F180:F180),"=",SUM('Раздел 1'!I180:M180))</f>
        <v>0=0</v>
      </c>
    </row>
    <row r="5615" spans="1:5" s="102" customFormat="1" ht="25.5" x14ac:dyDescent="0.2">
      <c r="A5615" s="418" t="str">
        <f>IF((SUM('Раздел 1'!F181:F181)=SUM('Раздел 1'!I181:M181)),"","Неверно!")</f>
        <v/>
      </c>
      <c r="B5615" s="418" t="s">
        <v>23189</v>
      </c>
      <c r="C5615" s="244" t="s">
        <v>4384</v>
      </c>
      <c r="D5615" s="244" t="s">
        <v>400</v>
      </c>
      <c r="E5615" s="244" t="str">
        <f>CONCATENATE(SUM('Раздел 1'!F181:F181),"=",SUM('Раздел 1'!I181:M181))</f>
        <v>0=0</v>
      </c>
    </row>
    <row r="5616" spans="1:5" s="102" customFormat="1" ht="25.5" x14ac:dyDescent="0.2">
      <c r="A5616" s="418" t="str">
        <f>IF((SUM('Раздел 1'!F182:F182)=SUM('Раздел 1'!I182:M182)),"","Неверно!")</f>
        <v/>
      </c>
      <c r="B5616" s="418" t="s">
        <v>23189</v>
      </c>
      <c r="C5616" s="244" t="s">
        <v>4385</v>
      </c>
      <c r="D5616" s="244" t="s">
        <v>400</v>
      </c>
      <c r="E5616" s="244" t="str">
        <f>CONCATENATE(SUM('Раздел 1'!F182:F182),"=",SUM('Раздел 1'!I182:M182))</f>
        <v>0=0</v>
      </c>
    </row>
    <row r="5617" spans="1:5" s="102" customFormat="1" ht="25.5" x14ac:dyDescent="0.2">
      <c r="A5617" s="418" t="str">
        <f>IF((SUM('Раздел 1'!F183:F183)=SUM('Раздел 1'!I183:M183)),"","Неверно!")</f>
        <v/>
      </c>
      <c r="B5617" s="418" t="s">
        <v>23189</v>
      </c>
      <c r="C5617" s="244" t="s">
        <v>4386</v>
      </c>
      <c r="D5617" s="244" t="s">
        <v>400</v>
      </c>
      <c r="E5617" s="244" t="str">
        <f>CONCATENATE(SUM('Раздел 1'!F183:F183),"=",SUM('Раздел 1'!I183:M183))</f>
        <v>0=0</v>
      </c>
    </row>
    <row r="5618" spans="1:5" s="102" customFormat="1" ht="25.5" x14ac:dyDescent="0.2">
      <c r="A5618" s="418" t="str">
        <f>IF((SUM('Раздел 1'!F184:F184)=SUM('Раздел 1'!I184:M184)),"","Неверно!")</f>
        <v/>
      </c>
      <c r="B5618" s="418" t="s">
        <v>23189</v>
      </c>
      <c r="C5618" s="244" t="s">
        <v>4387</v>
      </c>
      <c r="D5618" s="244" t="s">
        <v>400</v>
      </c>
      <c r="E5618" s="244" t="str">
        <f>CONCATENATE(SUM('Раздел 1'!F184:F184),"=",SUM('Раздел 1'!I184:M184))</f>
        <v>0=0</v>
      </c>
    </row>
    <row r="5619" spans="1:5" s="102" customFormat="1" ht="25.5" x14ac:dyDescent="0.2">
      <c r="A5619" s="418" t="str">
        <f>IF((SUM('Раздел 1'!F185:F185)=SUM('Раздел 1'!I185:M185)),"","Неверно!")</f>
        <v/>
      </c>
      <c r="B5619" s="418" t="s">
        <v>23189</v>
      </c>
      <c r="C5619" s="244" t="s">
        <v>4388</v>
      </c>
      <c r="D5619" s="244" t="s">
        <v>400</v>
      </c>
      <c r="E5619" s="244" t="str">
        <f>CONCATENATE(SUM('Раздел 1'!F185:F185),"=",SUM('Раздел 1'!I185:M185))</f>
        <v>0=0</v>
      </c>
    </row>
    <row r="5620" spans="1:5" s="102" customFormat="1" ht="25.5" x14ac:dyDescent="0.2">
      <c r="A5620" s="418" t="str">
        <f>IF((SUM('Раздел 1'!F186:F186)=SUM('Раздел 1'!I186:M186)),"","Неверно!")</f>
        <v/>
      </c>
      <c r="B5620" s="418" t="s">
        <v>23189</v>
      </c>
      <c r="C5620" s="244" t="s">
        <v>4389</v>
      </c>
      <c r="D5620" s="244" t="s">
        <v>400</v>
      </c>
      <c r="E5620" s="244" t="str">
        <f>CONCATENATE(SUM('Раздел 1'!F186:F186),"=",SUM('Раздел 1'!I186:M186))</f>
        <v>0=0</v>
      </c>
    </row>
    <row r="5621" spans="1:5" s="102" customFormat="1" ht="25.5" x14ac:dyDescent="0.2">
      <c r="A5621" s="418" t="str">
        <f>IF((SUM('Раздел 1'!F187:F187)=SUM('Раздел 1'!I187:M187)),"","Неверно!")</f>
        <v/>
      </c>
      <c r="B5621" s="418" t="s">
        <v>23189</v>
      </c>
      <c r="C5621" s="244" t="s">
        <v>4390</v>
      </c>
      <c r="D5621" s="244" t="s">
        <v>400</v>
      </c>
      <c r="E5621" s="244" t="str">
        <f>CONCATENATE(SUM('Раздел 1'!F187:F187),"=",SUM('Раздел 1'!I187:M187))</f>
        <v>0=0</v>
      </c>
    </row>
    <row r="5622" spans="1:5" s="102" customFormat="1" ht="25.5" x14ac:dyDescent="0.2">
      <c r="A5622" s="418" t="str">
        <f>IF((SUM('Раздел 1'!F188:F188)=SUM('Раздел 1'!I188:M188)),"","Неверно!")</f>
        <v/>
      </c>
      <c r="B5622" s="418" t="s">
        <v>23189</v>
      </c>
      <c r="C5622" s="244" t="s">
        <v>4391</v>
      </c>
      <c r="D5622" s="244" t="s">
        <v>400</v>
      </c>
      <c r="E5622" s="244" t="str">
        <f>CONCATENATE(SUM('Раздел 1'!F188:F188),"=",SUM('Раздел 1'!I188:M188))</f>
        <v>0=0</v>
      </c>
    </row>
    <row r="5623" spans="1:5" s="102" customFormat="1" ht="25.5" x14ac:dyDescent="0.2">
      <c r="A5623" s="418" t="str">
        <f>IF((SUM('Раздел 1'!F27:F27)=SUM('Раздел 1'!I27:M27)),"","Неверно!")</f>
        <v/>
      </c>
      <c r="B5623" s="418" t="s">
        <v>23189</v>
      </c>
      <c r="C5623" s="244" t="s">
        <v>4392</v>
      </c>
      <c r="D5623" s="244" t="s">
        <v>400</v>
      </c>
      <c r="E5623" s="244" t="str">
        <f>CONCATENATE(SUM('Раздел 1'!F27:F27),"=",SUM('Раздел 1'!I27:M27))</f>
        <v>0=0</v>
      </c>
    </row>
    <row r="5624" spans="1:5" s="102" customFormat="1" ht="25.5" x14ac:dyDescent="0.2">
      <c r="A5624" s="418" t="str">
        <f>IF((SUM('Раздел 1'!F189:F189)=SUM('Раздел 1'!I189:M189)),"","Неверно!")</f>
        <v/>
      </c>
      <c r="B5624" s="418" t="s">
        <v>23189</v>
      </c>
      <c r="C5624" s="244" t="s">
        <v>4393</v>
      </c>
      <c r="D5624" s="244" t="s">
        <v>400</v>
      </c>
      <c r="E5624" s="244" t="str">
        <f>CONCATENATE(SUM('Раздел 1'!F189:F189),"=",SUM('Раздел 1'!I189:M189))</f>
        <v>0=0</v>
      </c>
    </row>
    <row r="5625" spans="1:5" s="102" customFormat="1" ht="25.5" x14ac:dyDescent="0.2">
      <c r="A5625" s="418" t="str">
        <f>IF((SUM('Раздел 1'!F190:F190)=SUM('Раздел 1'!I190:M190)),"","Неверно!")</f>
        <v/>
      </c>
      <c r="B5625" s="418" t="s">
        <v>23189</v>
      </c>
      <c r="C5625" s="244" t="s">
        <v>4394</v>
      </c>
      <c r="D5625" s="244" t="s">
        <v>400</v>
      </c>
      <c r="E5625" s="244" t="str">
        <f>CONCATENATE(SUM('Раздел 1'!F190:F190),"=",SUM('Раздел 1'!I190:M190))</f>
        <v>0=0</v>
      </c>
    </row>
    <row r="5626" spans="1:5" s="102" customFormat="1" ht="25.5" x14ac:dyDescent="0.2">
      <c r="A5626" s="418" t="str">
        <f>IF((SUM('Раздел 1'!F191:F191)=SUM('Раздел 1'!I191:M191)),"","Неверно!")</f>
        <v/>
      </c>
      <c r="B5626" s="418" t="s">
        <v>23189</v>
      </c>
      <c r="C5626" s="244" t="s">
        <v>4395</v>
      </c>
      <c r="D5626" s="244" t="s">
        <v>400</v>
      </c>
      <c r="E5626" s="244" t="str">
        <f>CONCATENATE(SUM('Раздел 1'!F191:F191),"=",SUM('Раздел 1'!I191:M191))</f>
        <v>0=0</v>
      </c>
    </row>
    <row r="5627" spans="1:5" s="102" customFormat="1" ht="25.5" x14ac:dyDescent="0.2">
      <c r="A5627" s="418" t="str">
        <f>IF((SUM('Раздел 1'!F192:F192)=SUM('Раздел 1'!I192:M192)),"","Неверно!")</f>
        <v/>
      </c>
      <c r="B5627" s="418" t="s">
        <v>23189</v>
      </c>
      <c r="C5627" s="244" t="s">
        <v>4396</v>
      </c>
      <c r="D5627" s="244" t="s">
        <v>400</v>
      </c>
      <c r="E5627" s="244" t="str">
        <f>CONCATENATE(SUM('Раздел 1'!F192:F192),"=",SUM('Раздел 1'!I192:M192))</f>
        <v>0=0</v>
      </c>
    </row>
    <row r="5628" spans="1:5" s="102" customFormat="1" ht="25.5" x14ac:dyDescent="0.2">
      <c r="A5628" s="418" t="str">
        <f>IF((SUM('Раздел 1'!F193:F193)=SUM('Раздел 1'!I193:M193)),"","Неверно!")</f>
        <v/>
      </c>
      <c r="B5628" s="418" t="s">
        <v>23189</v>
      </c>
      <c r="C5628" s="244" t="s">
        <v>4397</v>
      </c>
      <c r="D5628" s="244" t="s">
        <v>400</v>
      </c>
      <c r="E5628" s="244" t="str">
        <f>CONCATENATE(SUM('Раздел 1'!F193:F193),"=",SUM('Раздел 1'!I193:M193))</f>
        <v>0=0</v>
      </c>
    </row>
    <row r="5629" spans="1:5" s="102" customFormat="1" ht="25.5" x14ac:dyDescent="0.2">
      <c r="A5629" s="418" t="str">
        <f>IF((SUM('Раздел 1'!F194:F194)=SUM('Раздел 1'!I194:M194)),"","Неверно!")</f>
        <v/>
      </c>
      <c r="B5629" s="418" t="s">
        <v>23189</v>
      </c>
      <c r="C5629" s="244" t="s">
        <v>4398</v>
      </c>
      <c r="D5629" s="244" t="s">
        <v>400</v>
      </c>
      <c r="E5629" s="244" t="str">
        <f>CONCATENATE(SUM('Раздел 1'!F194:F194),"=",SUM('Раздел 1'!I194:M194))</f>
        <v>0=0</v>
      </c>
    </row>
    <row r="5630" spans="1:5" s="102" customFormat="1" ht="25.5" x14ac:dyDescent="0.2">
      <c r="A5630" s="418" t="str">
        <f>IF((SUM('Раздел 1'!F195:F195)=SUM('Раздел 1'!I195:M195)),"","Неверно!")</f>
        <v/>
      </c>
      <c r="B5630" s="418" t="s">
        <v>23189</v>
      </c>
      <c r="C5630" s="244" t="s">
        <v>4399</v>
      </c>
      <c r="D5630" s="244" t="s">
        <v>400</v>
      </c>
      <c r="E5630" s="244" t="str">
        <f>CONCATENATE(SUM('Раздел 1'!F195:F195),"=",SUM('Раздел 1'!I195:M195))</f>
        <v>0=0</v>
      </c>
    </row>
    <row r="5631" spans="1:5" s="102" customFormat="1" ht="25.5" x14ac:dyDescent="0.2">
      <c r="A5631" s="418" t="str">
        <f>IF((SUM('Раздел 1'!F196:F196)=SUM('Раздел 1'!I196:M196)),"","Неверно!")</f>
        <v/>
      </c>
      <c r="B5631" s="418" t="s">
        <v>23189</v>
      </c>
      <c r="C5631" s="244" t="s">
        <v>4400</v>
      </c>
      <c r="D5631" s="244" t="s">
        <v>400</v>
      </c>
      <c r="E5631" s="244" t="str">
        <f>CONCATENATE(SUM('Раздел 1'!F196:F196),"=",SUM('Раздел 1'!I196:M196))</f>
        <v>0=0</v>
      </c>
    </row>
    <row r="5632" spans="1:5" s="102" customFormat="1" ht="25.5" x14ac:dyDescent="0.2">
      <c r="A5632" s="418" t="str">
        <f>IF((SUM('Раздел 1'!F197:F197)=SUM('Раздел 1'!I197:M197)),"","Неверно!")</f>
        <v/>
      </c>
      <c r="B5632" s="418" t="s">
        <v>23189</v>
      </c>
      <c r="C5632" s="244" t="s">
        <v>4401</v>
      </c>
      <c r="D5632" s="244" t="s">
        <v>400</v>
      </c>
      <c r="E5632" s="244" t="str">
        <f>CONCATENATE(SUM('Раздел 1'!F197:F197),"=",SUM('Раздел 1'!I197:M197))</f>
        <v>0=0</v>
      </c>
    </row>
    <row r="5633" spans="1:5" s="102" customFormat="1" ht="25.5" x14ac:dyDescent="0.2">
      <c r="A5633" s="418" t="str">
        <f>IF((SUM('Раздел 1'!F198:F198)=SUM('Раздел 1'!I198:M198)),"","Неверно!")</f>
        <v/>
      </c>
      <c r="B5633" s="418" t="s">
        <v>23189</v>
      </c>
      <c r="C5633" s="244" t="s">
        <v>4402</v>
      </c>
      <c r="D5633" s="244" t="s">
        <v>400</v>
      </c>
      <c r="E5633" s="244" t="str">
        <f>CONCATENATE(SUM('Раздел 1'!F198:F198),"=",SUM('Раздел 1'!I198:M198))</f>
        <v>0=0</v>
      </c>
    </row>
    <row r="5634" spans="1:5" s="102" customFormat="1" ht="25.5" x14ac:dyDescent="0.2">
      <c r="A5634" s="418" t="str">
        <f>IF((SUM('Раздел 1'!F28:F28)=SUM('Раздел 1'!I28:M28)),"","Неверно!")</f>
        <v/>
      </c>
      <c r="B5634" s="418" t="s">
        <v>23189</v>
      </c>
      <c r="C5634" s="244" t="s">
        <v>4403</v>
      </c>
      <c r="D5634" s="244" t="s">
        <v>400</v>
      </c>
      <c r="E5634" s="244" t="str">
        <f>CONCATENATE(SUM('Раздел 1'!F28:F28),"=",SUM('Раздел 1'!I28:M28))</f>
        <v>0=0</v>
      </c>
    </row>
    <row r="5635" spans="1:5" s="102" customFormat="1" ht="25.5" x14ac:dyDescent="0.2">
      <c r="A5635" s="418" t="str">
        <f>IF((SUM('Раздел 1'!F199:F199)=SUM('Раздел 1'!I199:M199)),"","Неверно!")</f>
        <v/>
      </c>
      <c r="B5635" s="418" t="s">
        <v>23189</v>
      </c>
      <c r="C5635" s="244" t="s">
        <v>4404</v>
      </c>
      <c r="D5635" s="244" t="s">
        <v>400</v>
      </c>
      <c r="E5635" s="244" t="str">
        <f>CONCATENATE(SUM('Раздел 1'!F199:F199),"=",SUM('Раздел 1'!I199:M199))</f>
        <v>0=0</v>
      </c>
    </row>
    <row r="5636" spans="1:5" s="102" customFormat="1" ht="25.5" x14ac:dyDescent="0.2">
      <c r="A5636" s="418" t="str">
        <f>IF((SUM('Раздел 1'!F200:F200)=SUM('Раздел 1'!I200:M200)),"","Неверно!")</f>
        <v/>
      </c>
      <c r="B5636" s="418" t="s">
        <v>23189</v>
      </c>
      <c r="C5636" s="244" t="s">
        <v>4405</v>
      </c>
      <c r="D5636" s="244" t="s">
        <v>400</v>
      </c>
      <c r="E5636" s="244" t="str">
        <f>CONCATENATE(SUM('Раздел 1'!F200:F200),"=",SUM('Раздел 1'!I200:M200))</f>
        <v>0=0</v>
      </c>
    </row>
    <row r="5637" spans="1:5" s="102" customFormat="1" ht="25.5" x14ac:dyDescent="0.2">
      <c r="A5637" s="418" t="str">
        <f>IF((SUM('Раздел 1'!F201:F201)=SUM('Раздел 1'!I201:M201)),"","Неверно!")</f>
        <v/>
      </c>
      <c r="B5637" s="418" t="s">
        <v>23189</v>
      </c>
      <c r="C5637" s="244" t="s">
        <v>4406</v>
      </c>
      <c r="D5637" s="244" t="s">
        <v>400</v>
      </c>
      <c r="E5637" s="244" t="str">
        <f>CONCATENATE(SUM('Раздел 1'!F201:F201),"=",SUM('Раздел 1'!I201:M201))</f>
        <v>0=0</v>
      </c>
    </row>
    <row r="5638" spans="1:5" s="102" customFormat="1" ht="25.5" x14ac:dyDescent="0.2">
      <c r="A5638" s="418" t="str">
        <f>IF((SUM('Раздел 1'!F202:F202)=SUM('Раздел 1'!I202:M202)),"","Неверно!")</f>
        <v/>
      </c>
      <c r="B5638" s="418" t="s">
        <v>23189</v>
      </c>
      <c r="C5638" s="244" t="s">
        <v>4407</v>
      </c>
      <c r="D5638" s="244" t="s">
        <v>400</v>
      </c>
      <c r="E5638" s="244" t="str">
        <f>CONCATENATE(SUM('Раздел 1'!F202:F202),"=",SUM('Раздел 1'!I202:M202))</f>
        <v>0=0</v>
      </c>
    </row>
    <row r="5639" spans="1:5" s="102" customFormat="1" ht="25.5" x14ac:dyDescent="0.2">
      <c r="A5639" s="418" t="str">
        <f>IF((SUM('Раздел 1'!F203:F203)=SUM('Раздел 1'!I203:M203)),"","Неверно!")</f>
        <v/>
      </c>
      <c r="B5639" s="418" t="s">
        <v>23189</v>
      </c>
      <c r="C5639" s="244" t="s">
        <v>4408</v>
      </c>
      <c r="D5639" s="244" t="s">
        <v>400</v>
      </c>
      <c r="E5639" s="244" t="str">
        <f>CONCATENATE(SUM('Раздел 1'!F203:F203),"=",SUM('Раздел 1'!I203:M203))</f>
        <v>0=0</v>
      </c>
    </row>
    <row r="5640" spans="1:5" s="102" customFormat="1" ht="25.5" x14ac:dyDescent="0.2">
      <c r="A5640" s="418" t="str">
        <f>IF((SUM('Раздел 1'!F204:F204)=SUM('Раздел 1'!I204:M204)),"","Неверно!")</f>
        <v/>
      </c>
      <c r="B5640" s="418" t="s">
        <v>23189</v>
      </c>
      <c r="C5640" s="244" t="s">
        <v>4409</v>
      </c>
      <c r="D5640" s="244" t="s">
        <v>400</v>
      </c>
      <c r="E5640" s="244" t="str">
        <f>CONCATENATE(SUM('Раздел 1'!F204:F204),"=",SUM('Раздел 1'!I204:M204))</f>
        <v>0=0</v>
      </c>
    </row>
    <row r="5641" spans="1:5" s="102" customFormat="1" ht="25.5" x14ac:dyDescent="0.2">
      <c r="A5641" s="418" t="str">
        <f>IF((SUM('Раздел 1'!F205:F205)=SUM('Раздел 1'!I205:M205)),"","Неверно!")</f>
        <v/>
      </c>
      <c r="B5641" s="418" t="s">
        <v>23189</v>
      </c>
      <c r="C5641" s="244" t="s">
        <v>4410</v>
      </c>
      <c r="D5641" s="244" t="s">
        <v>400</v>
      </c>
      <c r="E5641" s="244" t="str">
        <f>CONCATENATE(SUM('Раздел 1'!F205:F205),"=",SUM('Раздел 1'!I205:M205))</f>
        <v>0=0</v>
      </c>
    </row>
    <row r="5642" spans="1:5" s="102" customFormat="1" ht="25.5" x14ac:dyDescent="0.2">
      <c r="A5642" s="418" t="str">
        <f>IF((SUM('Раздел 1'!F206:F206)=SUM('Раздел 1'!I206:M206)),"","Неверно!")</f>
        <v/>
      </c>
      <c r="B5642" s="418" t="s">
        <v>23189</v>
      </c>
      <c r="C5642" s="244" t="s">
        <v>4411</v>
      </c>
      <c r="D5642" s="244" t="s">
        <v>400</v>
      </c>
      <c r="E5642" s="244" t="str">
        <f>CONCATENATE(SUM('Раздел 1'!F206:F206),"=",SUM('Раздел 1'!I206:M206))</f>
        <v>0=0</v>
      </c>
    </row>
    <row r="5643" spans="1:5" s="102" customFormat="1" ht="25.5" x14ac:dyDescent="0.2">
      <c r="A5643" s="418" t="str">
        <f>IF((SUM('Раздел 1'!F207:F207)=SUM('Раздел 1'!I207:M207)),"","Неверно!")</f>
        <v/>
      </c>
      <c r="B5643" s="418" t="s">
        <v>23189</v>
      </c>
      <c r="C5643" s="244" t="s">
        <v>4412</v>
      </c>
      <c r="D5643" s="244" t="s">
        <v>400</v>
      </c>
      <c r="E5643" s="244" t="str">
        <f>CONCATENATE(SUM('Раздел 1'!F207:F207),"=",SUM('Раздел 1'!I207:M207))</f>
        <v>0=0</v>
      </c>
    </row>
    <row r="5644" spans="1:5" s="102" customFormat="1" ht="25.5" x14ac:dyDescent="0.2">
      <c r="A5644" s="418" t="str">
        <f>IF((SUM('Раздел 1'!F208:F208)=SUM('Раздел 1'!I208:M208)),"","Неверно!")</f>
        <v/>
      </c>
      <c r="B5644" s="418" t="s">
        <v>23189</v>
      </c>
      <c r="C5644" s="244" t="s">
        <v>4413</v>
      </c>
      <c r="D5644" s="244" t="s">
        <v>400</v>
      </c>
      <c r="E5644" s="244" t="str">
        <f>CONCATENATE(SUM('Раздел 1'!F208:F208),"=",SUM('Раздел 1'!I208:M208))</f>
        <v>0=0</v>
      </c>
    </row>
    <row r="5645" spans="1:5" s="102" customFormat="1" ht="25.5" x14ac:dyDescent="0.2">
      <c r="A5645" s="418" t="str">
        <f>IF((SUM('Раздел 1'!F11:F11)=SUM('Раздел 1'!I11:M11)),"","Неверно!")</f>
        <v/>
      </c>
      <c r="B5645" s="418" t="s">
        <v>23189</v>
      </c>
      <c r="C5645" s="244" t="s">
        <v>4414</v>
      </c>
      <c r="D5645" s="244" t="s">
        <v>400</v>
      </c>
      <c r="E5645" s="244" t="str">
        <f>CONCATENATE(SUM('Раздел 1'!F11:F11),"=",SUM('Раздел 1'!I11:M11))</f>
        <v>99=99</v>
      </c>
    </row>
    <row r="5646" spans="1:5" s="102" customFormat="1" ht="25.5" x14ac:dyDescent="0.2">
      <c r="A5646" s="418" t="str">
        <f>IF((SUM('Раздел 1'!F29:F29)=SUM('Раздел 1'!I29:M29)),"","Неверно!")</f>
        <v/>
      </c>
      <c r="B5646" s="418" t="s">
        <v>23189</v>
      </c>
      <c r="C5646" s="244" t="s">
        <v>4415</v>
      </c>
      <c r="D5646" s="244" t="s">
        <v>400</v>
      </c>
      <c r="E5646" s="244" t="str">
        <f>CONCATENATE(SUM('Раздел 1'!F29:F29),"=",SUM('Раздел 1'!I29:M29))</f>
        <v>0=0</v>
      </c>
    </row>
    <row r="5647" spans="1:5" s="102" customFormat="1" ht="25.5" x14ac:dyDescent="0.2">
      <c r="A5647" s="418" t="str">
        <f>IF((SUM('Раздел 1'!F209:F209)=SUM('Раздел 1'!I209:M209)),"","Неверно!")</f>
        <v/>
      </c>
      <c r="B5647" s="418" t="s">
        <v>23189</v>
      </c>
      <c r="C5647" s="244" t="s">
        <v>4416</v>
      </c>
      <c r="D5647" s="244" t="s">
        <v>400</v>
      </c>
      <c r="E5647" s="244" t="str">
        <f>CONCATENATE(SUM('Раздел 1'!F209:F209),"=",SUM('Раздел 1'!I209:M209))</f>
        <v>0=0</v>
      </c>
    </row>
    <row r="5648" spans="1:5" s="102" customFormat="1" ht="25.5" x14ac:dyDescent="0.2">
      <c r="A5648" s="418" t="str">
        <f>IF((SUM('Раздел 1'!F210:F210)=SUM('Раздел 1'!I210:M210)),"","Неверно!")</f>
        <v/>
      </c>
      <c r="B5648" s="418" t="s">
        <v>23189</v>
      </c>
      <c r="C5648" s="244" t="s">
        <v>4417</v>
      </c>
      <c r="D5648" s="244" t="s">
        <v>400</v>
      </c>
      <c r="E5648" s="244" t="str">
        <f>CONCATENATE(SUM('Раздел 1'!F210:F210),"=",SUM('Раздел 1'!I210:M210))</f>
        <v>0=0</v>
      </c>
    </row>
    <row r="5649" spans="1:5" s="102" customFormat="1" ht="25.5" x14ac:dyDescent="0.2">
      <c r="A5649" s="418" t="str">
        <f>IF((SUM('Раздел 1'!F211:F211)=SUM('Раздел 1'!I211:M211)),"","Неверно!")</f>
        <v/>
      </c>
      <c r="B5649" s="418" t="s">
        <v>23189</v>
      </c>
      <c r="C5649" s="244" t="s">
        <v>4418</v>
      </c>
      <c r="D5649" s="244" t="s">
        <v>400</v>
      </c>
      <c r="E5649" s="244" t="str">
        <f>CONCATENATE(SUM('Раздел 1'!F211:F211),"=",SUM('Раздел 1'!I211:M211))</f>
        <v>0=0</v>
      </c>
    </row>
    <row r="5650" spans="1:5" s="102" customFormat="1" ht="25.5" x14ac:dyDescent="0.2">
      <c r="A5650" s="418" t="str">
        <f>IF((SUM('Раздел 1'!F212:F212)=SUM('Раздел 1'!I212:M212)),"","Неверно!")</f>
        <v/>
      </c>
      <c r="B5650" s="418" t="s">
        <v>23189</v>
      </c>
      <c r="C5650" s="244" t="s">
        <v>4419</v>
      </c>
      <c r="D5650" s="244" t="s">
        <v>400</v>
      </c>
      <c r="E5650" s="244" t="str">
        <f>CONCATENATE(SUM('Раздел 1'!F212:F212),"=",SUM('Раздел 1'!I212:M212))</f>
        <v>0=0</v>
      </c>
    </row>
    <row r="5651" spans="1:5" s="102" customFormat="1" ht="25.5" x14ac:dyDescent="0.2">
      <c r="A5651" s="418" t="str">
        <f>IF((SUM('Раздел 1'!F213:F213)=SUM('Раздел 1'!I213:M213)),"","Неверно!")</f>
        <v/>
      </c>
      <c r="B5651" s="418" t="s">
        <v>23189</v>
      </c>
      <c r="C5651" s="244" t="s">
        <v>4420</v>
      </c>
      <c r="D5651" s="244" t="s">
        <v>400</v>
      </c>
      <c r="E5651" s="244" t="str">
        <f>CONCATENATE(SUM('Раздел 1'!F213:F213),"=",SUM('Раздел 1'!I213:M213))</f>
        <v>0=0</v>
      </c>
    </row>
    <row r="5652" spans="1:5" s="102" customFormat="1" ht="25.5" x14ac:dyDescent="0.2">
      <c r="A5652" s="418" t="str">
        <f>IF((SUM('Раздел 1'!F214:F214)=SUM('Раздел 1'!I214:M214)),"","Неверно!")</f>
        <v/>
      </c>
      <c r="B5652" s="418" t="s">
        <v>23189</v>
      </c>
      <c r="C5652" s="244" t="s">
        <v>4421</v>
      </c>
      <c r="D5652" s="244" t="s">
        <v>400</v>
      </c>
      <c r="E5652" s="244" t="str">
        <f>CONCATENATE(SUM('Раздел 1'!F214:F214),"=",SUM('Раздел 1'!I214:M214))</f>
        <v>0=0</v>
      </c>
    </row>
    <row r="5653" spans="1:5" s="102" customFormat="1" ht="25.5" x14ac:dyDescent="0.2">
      <c r="A5653" s="418" t="str">
        <f>IF((SUM('Раздел 1'!F215:F215)=SUM('Раздел 1'!I215:M215)),"","Неверно!")</f>
        <v/>
      </c>
      <c r="B5653" s="418" t="s">
        <v>23189</v>
      </c>
      <c r="C5653" s="244" t="s">
        <v>4422</v>
      </c>
      <c r="D5653" s="244" t="s">
        <v>400</v>
      </c>
      <c r="E5653" s="244" t="str">
        <f>CONCATENATE(SUM('Раздел 1'!F215:F215),"=",SUM('Раздел 1'!I215:M215))</f>
        <v>0=0</v>
      </c>
    </row>
    <row r="5654" spans="1:5" s="102" customFormat="1" ht="25.5" x14ac:dyDescent="0.2">
      <c r="A5654" s="418" t="str">
        <f>IF((SUM('Раздел 1'!F216:F216)=SUM('Раздел 1'!I216:M216)),"","Неверно!")</f>
        <v/>
      </c>
      <c r="B5654" s="418" t="s">
        <v>23189</v>
      </c>
      <c r="C5654" s="244" t="s">
        <v>4423</v>
      </c>
      <c r="D5654" s="244" t="s">
        <v>400</v>
      </c>
      <c r="E5654" s="244" t="str">
        <f>CONCATENATE(SUM('Раздел 1'!F216:F216),"=",SUM('Раздел 1'!I216:M216))</f>
        <v>0=0</v>
      </c>
    </row>
    <row r="5655" spans="1:5" s="102" customFormat="1" ht="25.5" x14ac:dyDescent="0.2">
      <c r="A5655" s="418" t="str">
        <f>IF((SUM('Раздел 1'!F217:F217)=SUM('Раздел 1'!I217:M217)),"","Неверно!")</f>
        <v/>
      </c>
      <c r="B5655" s="418" t="s">
        <v>23189</v>
      </c>
      <c r="C5655" s="244" t="s">
        <v>4424</v>
      </c>
      <c r="D5655" s="244" t="s">
        <v>400</v>
      </c>
      <c r="E5655" s="244" t="str">
        <f>CONCATENATE(SUM('Раздел 1'!F217:F217),"=",SUM('Раздел 1'!I217:M217))</f>
        <v>0=0</v>
      </c>
    </row>
    <row r="5656" spans="1:5" s="102" customFormat="1" ht="25.5" x14ac:dyDescent="0.2">
      <c r="A5656" s="418" t="str">
        <f>IF((SUM('Раздел 1'!F218:F218)=SUM('Раздел 1'!I218:M218)),"","Неверно!")</f>
        <v/>
      </c>
      <c r="B5656" s="418" t="s">
        <v>23189</v>
      </c>
      <c r="C5656" s="244" t="s">
        <v>4425</v>
      </c>
      <c r="D5656" s="244" t="s">
        <v>400</v>
      </c>
      <c r="E5656" s="244" t="str">
        <f>CONCATENATE(SUM('Раздел 1'!F218:F218),"=",SUM('Раздел 1'!I218:M218))</f>
        <v>0=0</v>
      </c>
    </row>
    <row r="5657" spans="1:5" s="102" customFormat="1" ht="25.5" x14ac:dyDescent="0.2">
      <c r="A5657" s="418" t="str">
        <f>IF((SUM('Раздел 1'!F30:F30)=SUM('Раздел 1'!I30:M30)),"","Неверно!")</f>
        <v/>
      </c>
      <c r="B5657" s="418" t="s">
        <v>23189</v>
      </c>
      <c r="C5657" s="244" t="s">
        <v>4426</v>
      </c>
      <c r="D5657" s="244" t="s">
        <v>400</v>
      </c>
      <c r="E5657" s="244" t="str">
        <f>CONCATENATE(SUM('Раздел 1'!F30:F30),"=",SUM('Раздел 1'!I30:M30))</f>
        <v>0=0</v>
      </c>
    </row>
    <row r="5658" spans="1:5" s="102" customFormat="1" ht="25.5" x14ac:dyDescent="0.2">
      <c r="A5658" s="418" t="str">
        <f>IF((SUM('Раздел 1'!F219:F219)=SUM('Раздел 1'!I219:M219)),"","Неверно!")</f>
        <v/>
      </c>
      <c r="B5658" s="418" t="s">
        <v>23189</v>
      </c>
      <c r="C5658" s="244" t="s">
        <v>4427</v>
      </c>
      <c r="D5658" s="244" t="s">
        <v>400</v>
      </c>
      <c r="E5658" s="244" t="str">
        <f>CONCATENATE(SUM('Раздел 1'!F219:F219),"=",SUM('Раздел 1'!I219:M219))</f>
        <v>0=0</v>
      </c>
    </row>
    <row r="5659" spans="1:5" s="102" customFormat="1" ht="25.5" x14ac:dyDescent="0.2">
      <c r="A5659" s="418" t="str">
        <f>IF((SUM('Раздел 1'!F220:F220)=SUM('Раздел 1'!I220:M220)),"","Неверно!")</f>
        <v/>
      </c>
      <c r="B5659" s="418" t="s">
        <v>23189</v>
      </c>
      <c r="C5659" s="244" t="s">
        <v>4428</v>
      </c>
      <c r="D5659" s="244" t="s">
        <v>400</v>
      </c>
      <c r="E5659" s="244" t="str">
        <f>CONCATENATE(SUM('Раздел 1'!F220:F220),"=",SUM('Раздел 1'!I220:M220))</f>
        <v>0=0</v>
      </c>
    </row>
    <row r="5660" spans="1:5" s="102" customFormat="1" ht="25.5" x14ac:dyDescent="0.2">
      <c r="A5660" s="418" t="str">
        <f>IF((SUM('Раздел 1'!F221:F221)=SUM('Раздел 1'!I221:M221)),"","Неверно!")</f>
        <v/>
      </c>
      <c r="B5660" s="418" t="s">
        <v>23189</v>
      </c>
      <c r="C5660" s="244" t="s">
        <v>4429</v>
      </c>
      <c r="D5660" s="244" t="s">
        <v>400</v>
      </c>
      <c r="E5660" s="244" t="str">
        <f>CONCATENATE(SUM('Раздел 1'!F221:F221),"=",SUM('Раздел 1'!I221:M221))</f>
        <v>0=0</v>
      </c>
    </row>
    <row r="5661" spans="1:5" s="102" customFormat="1" ht="25.5" x14ac:dyDescent="0.2">
      <c r="A5661" s="418" t="str">
        <f>IF((SUM('Раздел 1'!F222:F222)=SUM('Раздел 1'!I222:M222)),"","Неверно!")</f>
        <v/>
      </c>
      <c r="B5661" s="418" t="s">
        <v>23189</v>
      </c>
      <c r="C5661" s="244" t="s">
        <v>4430</v>
      </c>
      <c r="D5661" s="244" t="s">
        <v>400</v>
      </c>
      <c r="E5661" s="244" t="str">
        <f>CONCATENATE(SUM('Раздел 1'!F222:F222),"=",SUM('Раздел 1'!I222:M222))</f>
        <v>0=0</v>
      </c>
    </row>
    <row r="5662" spans="1:5" s="102" customFormat="1" ht="25.5" x14ac:dyDescent="0.2">
      <c r="A5662" s="418" t="str">
        <f>IF((SUM('Раздел 1'!F223:F223)=SUM('Раздел 1'!I223:M223)),"","Неверно!")</f>
        <v/>
      </c>
      <c r="B5662" s="418" t="s">
        <v>23189</v>
      </c>
      <c r="C5662" s="244" t="s">
        <v>4431</v>
      </c>
      <c r="D5662" s="244" t="s">
        <v>400</v>
      </c>
      <c r="E5662" s="244" t="str">
        <f>CONCATENATE(SUM('Раздел 1'!F223:F223),"=",SUM('Раздел 1'!I223:M223))</f>
        <v>0=0</v>
      </c>
    </row>
    <row r="5663" spans="1:5" s="102" customFormat="1" ht="25.5" x14ac:dyDescent="0.2">
      <c r="A5663" s="418" t="str">
        <f>IF((SUM('Раздел 1'!F224:F224)=SUM('Раздел 1'!I224:M224)),"","Неверно!")</f>
        <v/>
      </c>
      <c r="B5663" s="418" t="s">
        <v>23189</v>
      </c>
      <c r="C5663" s="244" t="s">
        <v>4432</v>
      </c>
      <c r="D5663" s="244" t="s">
        <v>400</v>
      </c>
      <c r="E5663" s="244" t="str">
        <f>CONCATENATE(SUM('Раздел 1'!F224:F224),"=",SUM('Раздел 1'!I224:M224))</f>
        <v>0=0</v>
      </c>
    </row>
    <row r="5664" spans="1:5" s="102" customFormat="1" ht="25.5" x14ac:dyDescent="0.2">
      <c r="A5664" s="418" t="str">
        <f>IF((SUM('Раздел 1'!F225:F225)=SUM('Раздел 1'!I225:M225)),"","Неверно!")</f>
        <v/>
      </c>
      <c r="B5664" s="418" t="s">
        <v>23189</v>
      </c>
      <c r="C5664" s="244" t="s">
        <v>4433</v>
      </c>
      <c r="D5664" s="244" t="s">
        <v>400</v>
      </c>
      <c r="E5664" s="244" t="str">
        <f>CONCATENATE(SUM('Раздел 1'!F225:F225),"=",SUM('Раздел 1'!I225:M225))</f>
        <v>0=0</v>
      </c>
    </row>
    <row r="5665" spans="1:5" s="102" customFormat="1" ht="25.5" x14ac:dyDescent="0.2">
      <c r="A5665" s="418" t="str">
        <f>IF((SUM('Раздел 1'!F226:F226)=SUM('Раздел 1'!I226:M226)),"","Неверно!")</f>
        <v/>
      </c>
      <c r="B5665" s="418" t="s">
        <v>23189</v>
      </c>
      <c r="C5665" s="244" t="s">
        <v>4434</v>
      </c>
      <c r="D5665" s="244" t="s">
        <v>400</v>
      </c>
      <c r="E5665" s="244" t="str">
        <f>CONCATENATE(SUM('Раздел 1'!F226:F226),"=",SUM('Раздел 1'!I226:M226))</f>
        <v>0=0</v>
      </c>
    </row>
    <row r="5666" spans="1:5" s="102" customFormat="1" ht="25.5" x14ac:dyDescent="0.2">
      <c r="A5666" s="418" t="str">
        <f>IF((SUM('Раздел 1'!F227:F227)=SUM('Раздел 1'!I227:M227)),"","Неверно!")</f>
        <v/>
      </c>
      <c r="B5666" s="418" t="s">
        <v>23189</v>
      </c>
      <c r="C5666" s="244" t="s">
        <v>4435</v>
      </c>
      <c r="D5666" s="244" t="s">
        <v>400</v>
      </c>
      <c r="E5666" s="244" t="str">
        <f>CONCATENATE(SUM('Раздел 1'!F227:F227),"=",SUM('Раздел 1'!I227:M227))</f>
        <v>0=0</v>
      </c>
    </row>
    <row r="5667" spans="1:5" s="102" customFormat="1" ht="25.5" x14ac:dyDescent="0.2">
      <c r="A5667" s="418" t="str">
        <f>IF((SUM('Раздел 1'!F228:F228)=SUM('Раздел 1'!I228:M228)),"","Неверно!")</f>
        <v/>
      </c>
      <c r="B5667" s="418" t="s">
        <v>23189</v>
      </c>
      <c r="C5667" s="244" t="s">
        <v>4436</v>
      </c>
      <c r="D5667" s="244" t="s">
        <v>400</v>
      </c>
      <c r="E5667" s="244" t="str">
        <f>CONCATENATE(SUM('Раздел 1'!F228:F228),"=",SUM('Раздел 1'!I228:M228))</f>
        <v>0=0</v>
      </c>
    </row>
    <row r="5668" spans="1:5" s="102" customFormat="1" ht="25.5" x14ac:dyDescent="0.2">
      <c r="A5668" s="418" t="str">
        <f>IF((SUM('Раздел 1'!F31:F31)=SUM('Раздел 1'!I31:M31)),"","Неверно!")</f>
        <v/>
      </c>
      <c r="B5668" s="418" t="s">
        <v>23189</v>
      </c>
      <c r="C5668" s="244" t="s">
        <v>4437</v>
      </c>
      <c r="D5668" s="244" t="s">
        <v>400</v>
      </c>
      <c r="E5668" s="244" t="str">
        <f>CONCATENATE(SUM('Раздел 1'!F31:F31),"=",SUM('Раздел 1'!I31:M31))</f>
        <v>0=0</v>
      </c>
    </row>
    <row r="5669" spans="1:5" s="102" customFormat="1" ht="25.5" x14ac:dyDescent="0.2">
      <c r="A5669" s="418" t="str">
        <f>IF((SUM('Раздел 1'!F229:F229)=SUM('Раздел 1'!I229:M229)),"","Неверно!")</f>
        <v/>
      </c>
      <c r="B5669" s="418" t="s">
        <v>23189</v>
      </c>
      <c r="C5669" s="244" t="s">
        <v>4438</v>
      </c>
      <c r="D5669" s="244" t="s">
        <v>400</v>
      </c>
      <c r="E5669" s="244" t="str">
        <f>CONCATENATE(SUM('Раздел 1'!F229:F229),"=",SUM('Раздел 1'!I229:M229))</f>
        <v>0=0</v>
      </c>
    </row>
    <row r="5670" spans="1:5" s="102" customFormat="1" ht="25.5" x14ac:dyDescent="0.2">
      <c r="A5670" s="418" t="str">
        <f>IF((SUM('Раздел 1'!F230:F230)=SUM('Раздел 1'!I230:M230)),"","Неверно!")</f>
        <v/>
      </c>
      <c r="B5670" s="418" t="s">
        <v>23189</v>
      </c>
      <c r="C5670" s="244" t="s">
        <v>4439</v>
      </c>
      <c r="D5670" s="244" t="s">
        <v>400</v>
      </c>
      <c r="E5670" s="244" t="str">
        <f>CONCATENATE(SUM('Раздел 1'!F230:F230),"=",SUM('Раздел 1'!I230:M230))</f>
        <v>0=0</v>
      </c>
    </row>
    <row r="5671" spans="1:5" s="102" customFormat="1" ht="25.5" x14ac:dyDescent="0.2">
      <c r="A5671" s="418" t="str">
        <f>IF((SUM('Раздел 1'!F231:F231)=SUM('Раздел 1'!I231:M231)),"","Неверно!")</f>
        <v/>
      </c>
      <c r="B5671" s="418" t="s">
        <v>23189</v>
      </c>
      <c r="C5671" s="244" t="s">
        <v>4440</v>
      </c>
      <c r="D5671" s="244" t="s">
        <v>400</v>
      </c>
      <c r="E5671" s="244" t="str">
        <f>CONCATENATE(SUM('Раздел 1'!F231:F231),"=",SUM('Раздел 1'!I231:M231))</f>
        <v>0=0</v>
      </c>
    </row>
    <row r="5672" spans="1:5" s="102" customFormat="1" ht="25.5" x14ac:dyDescent="0.2">
      <c r="A5672" s="418" t="str">
        <f>IF((SUM('Раздел 1'!F232:F232)=SUM('Раздел 1'!I232:M232)),"","Неверно!")</f>
        <v/>
      </c>
      <c r="B5672" s="418" t="s">
        <v>23189</v>
      </c>
      <c r="C5672" s="244" t="s">
        <v>4441</v>
      </c>
      <c r="D5672" s="244" t="s">
        <v>400</v>
      </c>
      <c r="E5672" s="244" t="str">
        <f>CONCATENATE(SUM('Раздел 1'!F232:F232),"=",SUM('Раздел 1'!I232:M232))</f>
        <v>0=0</v>
      </c>
    </row>
    <row r="5673" spans="1:5" s="102" customFormat="1" ht="25.5" x14ac:dyDescent="0.2">
      <c r="A5673" s="418" t="str">
        <f>IF((SUM('Раздел 1'!F233:F233)=SUM('Раздел 1'!I233:M233)),"","Неверно!")</f>
        <v/>
      </c>
      <c r="B5673" s="418" t="s">
        <v>23189</v>
      </c>
      <c r="C5673" s="244" t="s">
        <v>4442</v>
      </c>
      <c r="D5673" s="244" t="s">
        <v>400</v>
      </c>
      <c r="E5673" s="244" t="str">
        <f>CONCATENATE(SUM('Раздел 1'!F233:F233),"=",SUM('Раздел 1'!I233:M233))</f>
        <v>0=0</v>
      </c>
    </row>
    <row r="5674" spans="1:5" s="102" customFormat="1" ht="25.5" x14ac:dyDescent="0.2">
      <c r="A5674" s="418" t="str">
        <f>IF((SUM('Раздел 1'!F234:F234)=SUM('Раздел 1'!I234:M234)),"","Неверно!")</f>
        <v/>
      </c>
      <c r="B5674" s="418" t="s">
        <v>23189</v>
      </c>
      <c r="C5674" s="244" t="s">
        <v>4443</v>
      </c>
      <c r="D5674" s="244" t="s">
        <v>400</v>
      </c>
      <c r="E5674" s="244" t="str">
        <f>CONCATENATE(SUM('Раздел 1'!F234:F234),"=",SUM('Раздел 1'!I234:M234))</f>
        <v>0=0</v>
      </c>
    </row>
    <row r="5675" spans="1:5" s="102" customFormat="1" ht="25.5" x14ac:dyDescent="0.2">
      <c r="A5675" s="418" t="str">
        <f>IF((SUM('Раздел 1'!F235:F235)=SUM('Раздел 1'!I235:M235)),"","Неверно!")</f>
        <v/>
      </c>
      <c r="B5675" s="418" t="s">
        <v>23189</v>
      </c>
      <c r="C5675" s="244" t="s">
        <v>4444</v>
      </c>
      <c r="D5675" s="244" t="s">
        <v>400</v>
      </c>
      <c r="E5675" s="244" t="str">
        <f>CONCATENATE(SUM('Раздел 1'!F235:F235),"=",SUM('Раздел 1'!I235:M235))</f>
        <v>0=0</v>
      </c>
    </row>
    <row r="5676" spans="1:5" s="102" customFormat="1" ht="25.5" x14ac:dyDescent="0.2">
      <c r="A5676" s="418" t="str">
        <f>IF((SUM('Раздел 1'!F236:F236)=SUM('Раздел 1'!I236:M236)),"","Неверно!")</f>
        <v/>
      </c>
      <c r="B5676" s="418" t="s">
        <v>23189</v>
      </c>
      <c r="C5676" s="244" t="s">
        <v>4445</v>
      </c>
      <c r="D5676" s="244" t="s">
        <v>400</v>
      </c>
      <c r="E5676" s="244" t="str">
        <f>CONCATENATE(SUM('Раздел 1'!F236:F236),"=",SUM('Раздел 1'!I236:M236))</f>
        <v>0=0</v>
      </c>
    </row>
    <row r="5677" spans="1:5" s="102" customFormat="1" ht="25.5" x14ac:dyDescent="0.2">
      <c r="A5677" s="418" t="str">
        <f>IF((SUM('Раздел 1'!F237:F237)=SUM('Раздел 1'!I237:M237)),"","Неверно!")</f>
        <v/>
      </c>
      <c r="B5677" s="418" t="s">
        <v>23189</v>
      </c>
      <c r="C5677" s="244" t="s">
        <v>4446</v>
      </c>
      <c r="D5677" s="244" t="s">
        <v>400</v>
      </c>
      <c r="E5677" s="244" t="str">
        <f>CONCATENATE(SUM('Раздел 1'!F237:F237),"=",SUM('Раздел 1'!I237:M237))</f>
        <v>0=0</v>
      </c>
    </row>
    <row r="5678" spans="1:5" s="102" customFormat="1" ht="25.5" x14ac:dyDescent="0.2">
      <c r="A5678" s="418" t="str">
        <f>IF((SUM('Раздел 1'!F238:F238)=SUM('Раздел 1'!I238:M238)),"","Неверно!")</f>
        <v/>
      </c>
      <c r="B5678" s="418" t="s">
        <v>23189</v>
      </c>
      <c r="C5678" s="244" t="s">
        <v>4447</v>
      </c>
      <c r="D5678" s="244" t="s">
        <v>400</v>
      </c>
      <c r="E5678" s="244" t="str">
        <f>CONCATENATE(SUM('Раздел 1'!F238:F238),"=",SUM('Раздел 1'!I238:M238))</f>
        <v>0=0</v>
      </c>
    </row>
    <row r="5679" spans="1:5" s="102" customFormat="1" ht="25.5" x14ac:dyDescent="0.2">
      <c r="A5679" s="418" t="str">
        <f>IF((SUM('Раздел 1'!F32:F32)=SUM('Раздел 1'!I32:M32)),"","Неверно!")</f>
        <v/>
      </c>
      <c r="B5679" s="418" t="s">
        <v>23189</v>
      </c>
      <c r="C5679" s="244" t="s">
        <v>4448</v>
      </c>
      <c r="D5679" s="244" t="s">
        <v>400</v>
      </c>
      <c r="E5679" s="244" t="str">
        <f>CONCATENATE(SUM('Раздел 1'!F32:F32),"=",SUM('Раздел 1'!I32:M32))</f>
        <v>0=0</v>
      </c>
    </row>
    <row r="5680" spans="1:5" s="102" customFormat="1" ht="25.5" x14ac:dyDescent="0.2">
      <c r="A5680" s="418" t="str">
        <f>IF((SUM('Раздел 1'!F239:F239)=SUM('Раздел 1'!I239:M239)),"","Неверно!")</f>
        <v/>
      </c>
      <c r="B5680" s="418" t="s">
        <v>23189</v>
      </c>
      <c r="C5680" s="244" t="s">
        <v>4449</v>
      </c>
      <c r="D5680" s="244" t="s">
        <v>400</v>
      </c>
      <c r="E5680" s="244" t="str">
        <f>CONCATENATE(SUM('Раздел 1'!F239:F239),"=",SUM('Раздел 1'!I239:M239))</f>
        <v>0=0</v>
      </c>
    </row>
    <row r="5681" spans="1:5" s="102" customFormat="1" ht="25.5" x14ac:dyDescent="0.2">
      <c r="A5681" s="418" t="str">
        <f>IF((SUM('Раздел 1'!F240:F240)=SUM('Раздел 1'!I240:M240)),"","Неверно!")</f>
        <v/>
      </c>
      <c r="B5681" s="418" t="s">
        <v>23189</v>
      </c>
      <c r="C5681" s="244" t="s">
        <v>4450</v>
      </c>
      <c r="D5681" s="244" t="s">
        <v>400</v>
      </c>
      <c r="E5681" s="244" t="str">
        <f>CONCATENATE(SUM('Раздел 1'!F240:F240),"=",SUM('Раздел 1'!I240:M240))</f>
        <v>0=0</v>
      </c>
    </row>
    <row r="5682" spans="1:5" s="102" customFormat="1" ht="25.5" x14ac:dyDescent="0.2">
      <c r="A5682" s="418" t="str">
        <f>IF((SUM('Раздел 1'!F241:F241)=SUM('Раздел 1'!I241:M241)),"","Неверно!")</f>
        <v/>
      </c>
      <c r="B5682" s="418" t="s">
        <v>23189</v>
      </c>
      <c r="C5682" s="244" t="s">
        <v>4451</v>
      </c>
      <c r="D5682" s="244" t="s">
        <v>400</v>
      </c>
      <c r="E5682" s="244" t="str">
        <f>CONCATENATE(SUM('Раздел 1'!F241:F241),"=",SUM('Раздел 1'!I241:M241))</f>
        <v>0=0</v>
      </c>
    </row>
    <row r="5683" spans="1:5" s="102" customFormat="1" ht="25.5" x14ac:dyDescent="0.2">
      <c r="A5683" s="418" t="str">
        <f>IF((SUM('Раздел 1'!F242:F242)=SUM('Раздел 1'!I242:M242)),"","Неверно!")</f>
        <v/>
      </c>
      <c r="B5683" s="418" t="s">
        <v>23189</v>
      </c>
      <c r="C5683" s="244" t="s">
        <v>4452</v>
      </c>
      <c r="D5683" s="244" t="s">
        <v>400</v>
      </c>
      <c r="E5683" s="244" t="str">
        <f>CONCATENATE(SUM('Раздел 1'!F242:F242),"=",SUM('Раздел 1'!I242:M242))</f>
        <v>0=0</v>
      </c>
    </row>
    <row r="5684" spans="1:5" s="102" customFormat="1" ht="25.5" x14ac:dyDescent="0.2">
      <c r="A5684" s="418" t="str">
        <f>IF((SUM('Раздел 1'!F243:F243)=SUM('Раздел 1'!I243:M243)),"","Неверно!")</f>
        <v/>
      </c>
      <c r="B5684" s="418" t="s">
        <v>23189</v>
      </c>
      <c r="C5684" s="244" t="s">
        <v>4453</v>
      </c>
      <c r="D5684" s="244" t="s">
        <v>400</v>
      </c>
      <c r="E5684" s="244" t="str">
        <f>CONCATENATE(SUM('Раздел 1'!F243:F243),"=",SUM('Раздел 1'!I243:M243))</f>
        <v>0=0</v>
      </c>
    </row>
    <row r="5685" spans="1:5" s="102" customFormat="1" ht="25.5" x14ac:dyDescent="0.2">
      <c r="A5685" s="418" t="str">
        <f>IF((SUM('Раздел 1'!F244:F244)=SUM('Раздел 1'!I244:M244)),"","Неверно!")</f>
        <v/>
      </c>
      <c r="B5685" s="418" t="s">
        <v>23189</v>
      </c>
      <c r="C5685" s="244" t="s">
        <v>4454</v>
      </c>
      <c r="D5685" s="244" t="s">
        <v>400</v>
      </c>
      <c r="E5685" s="244" t="str">
        <f>CONCATENATE(SUM('Раздел 1'!F244:F244),"=",SUM('Раздел 1'!I244:M244))</f>
        <v>0=0</v>
      </c>
    </row>
    <row r="5686" spans="1:5" s="102" customFormat="1" ht="25.5" x14ac:dyDescent="0.2">
      <c r="A5686" s="418" t="str">
        <f>IF((SUM('Раздел 1'!F245:F245)=SUM('Раздел 1'!I245:M245)),"","Неверно!")</f>
        <v/>
      </c>
      <c r="B5686" s="418" t="s">
        <v>23189</v>
      </c>
      <c r="C5686" s="244" t="s">
        <v>4455</v>
      </c>
      <c r="D5686" s="244" t="s">
        <v>400</v>
      </c>
      <c r="E5686" s="244" t="str">
        <f>CONCATENATE(SUM('Раздел 1'!F245:F245),"=",SUM('Раздел 1'!I245:M245))</f>
        <v>0=0</v>
      </c>
    </row>
    <row r="5687" spans="1:5" s="102" customFormat="1" ht="25.5" x14ac:dyDescent="0.2">
      <c r="A5687" s="418" t="str">
        <f>IF((SUM('Раздел 1'!F246:F246)=SUM('Раздел 1'!I246:M246)),"","Неверно!")</f>
        <v/>
      </c>
      <c r="B5687" s="418" t="s">
        <v>23189</v>
      </c>
      <c r="C5687" s="244" t="s">
        <v>4456</v>
      </c>
      <c r="D5687" s="244" t="s">
        <v>400</v>
      </c>
      <c r="E5687" s="244" t="str">
        <f>CONCATENATE(SUM('Раздел 1'!F246:F246),"=",SUM('Раздел 1'!I246:M246))</f>
        <v>0=0</v>
      </c>
    </row>
    <row r="5688" spans="1:5" s="102" customFormat="1" ht="25.5" x14ac:dyDescent="0.2">
      <c r="A5688" s="418" t="str">
        <f>IF((SUM('Раздел 1'!F247:F247)=SUM('Раздел 1'!I247:M247)),"","Неверно!")</f>
        <v/>
      </c>
      <c r="B5688" s="418" t="s">
        <v>23189</v>
      </c>
      <c r="C5688" s="244" t="s">
        <v>4457</v>
      </c>
      <c r="D5688" s="244" t="s">
        <v>400</v>
      </c>
      <c r="E5688" s="244" t="str">
        <f>CONCATENATE(SUM('Раздел 1'!F247:F247),"=",SUM('Раздел 1'!I247:M247))</f>
        <v>0=0</v>
      </c>
    </row>
    <row r="5689" spans="1:5" s="102" customFormat="1" ht="25.5" x14ac:dyDescent="0.2">
      <c r="A5689" s="418" t="str">
        <f>IF((SUM('Раздел 1'!F248:F248)=SUM('Раздел 1'!I248:M248)),"","Неверно!")</f>
        <v/>
      </c>
      <c r="B5689" s="418" t="s">
        <v>23189</v>
      </c>
      <c r="C5689" s="244" t="s">
        <v>4458</v>
      </c>
      <c r="D5689" s="244" t="s">
        <v>400</v>
      </c>
      <c r="E5689" s="244" t="str">
        <f>CONCATENATE(SUM('Раздел 1'!F248:F248),"=",SUM('Раздел 1'!I248:M248))</f>
        <v>0=0</v>
      </c>
    </row>
    <row r="5690" spans="1:5" s="102" customFormat="1" ht="25.5" x14ac:dyDescent="0.2">
      <c r="A5690" s="418" t="str">
        <f>IF((SUM('Раздел 1'!F33:F33)=SUM('Раздел 1'!I33:M33)),"","Неверно!")</f>
        <v/>
      </c>
      <c r="B5690" s="418" t="s">
        <v>23189</v>
      </c>
      <c r="C5690" s="244" t="s">
        <v>4459</v>
      </c>
      <c r="D5690" s="244" t="s">
        <v>400</v>
      </c>
      <c r="E5690" s="244" t="str">
        <f>CONCATENATE(SUM('Раздел 1'!F33:F33),"=",SUM('Раздел 1'!I33:M33))</f>
        <v>0=0</v>
      </c>
    </row>
    <row r="5691" spans="1:5" s="102" customFormat="1" ht="25.5" x14ac:dyDescent="0.2">
      <c r="A5691" s="418" t="str">
        <f>IF((SUM('Раздел 1'!F249:F249)=SUM('Раздел 1'!I249:M249)),"","Неверно!")</f>
        <v/>
      </c>
      <c r="B5691" s="418" t="s">
        <v>23189</v>
      </c>
      <c r="C5691" s="244" t="s">
        <v>4460</v>
      </c>
      <c r="D5691" s="244" t="s">
        <v>400</v>
      </c>
      <c r="E5691" s="244" t="str">
        <f>CONCATENATE(SUM('Раздел 1'!F249:F249),"=",SUM('Раздел 1'!I249:M249))</f>
        <v>0=0</v>
      </c>
    </row>
    <row r="5692" spans="1:5" s="102" customFormat="1" ht="25.5" x14ac:dyDescent="0.2">
      <c r="A5692" s="418" t="str">
        <f>IF((SUM('Раздел 1'!F250:F250)=SUM('Раздел 1'!I250:M250)),"","Неверно!")</f>
        <v/>
      </c>
      <c r="B5692" s="418" t="s">
        <v>23189</v>
      </c>
      <c r="C5692" s="244" t="s">
        <v>4461</v>
      </c>
      <c r="D5692" s="244" t="s">
        <v>400</v>
      </c>
      <c r="E5692" s="244" t="str">
        <f>CONCATENATE(SUM('Раздел 1'!F250:F250),"=",SUM('Раздел 1'!I250:M250))</f>
        <v>0=0</v>
      </c>
    </row>
    <row r="5693" spans="1:5" s="102" customFormat="1" ht="25.5" x14ac:dyDescent="0.2">
      <c r="A5693" s="418" t="str">
        <f>IF((SUM('Раздел 1'!F251:F251)=SUM('Раздел 1'!I251:M251)),"","Неверно!")</f>
        <v/>
      </c>
      <c r="B5693" s="418" t="s">
        <v>23189</v>
      </c>
      <c r="C5693" s="244" t="s">
        <v>4462</v>
      </c>
      <c r="D5693" s="244" t="s">
        <v>400</v>
      </c>
      <c r="E5693" s="244" t="str">
        <f>CONCATENATE(SUM('Раздел 1'!F251:F251),"=",SUM('Раздел 1'!I251:M251))</f>
        <v>0=0</v>
      </c>
    </row>
    <row r="5694" spans="1:5" s="102" customFormat="1" ht="25.5" x14ac:dyDescent="0.2">
      <c r="A5694" s="418" t="str">
        <f>IF((SUM('Раздел 1'!F252:F252)=SUM('Раздел 1'!I252:M252)),"","Неверно!")</f>
        <v/>
      </c>
      <c r="B5694" s="418" t="s">
        <v>23189</v>
      </c>
      <c r="C5694" s="244" t="s">
        <v>4463</v>
      </c>
      <c r="D5694" s="244" t="s">
        <v>400</v>
      </c>
      <c r="E5694" s="244" t="str">
        <f>CONCATENATE(SUM('Раздел 1'!F252:F252),"=",SUM('Раздел 1'!I252:M252))</f>
        <v>0=0</v>
      </c>
    </row>
    <row r="5695" spans="1:5" s="102" customFormat="1" ht="25.5" x14ac:dyDescent="0.2">
      <c r="A5695" s="418" t="str">
        <f>IF((SUM('Раздел 1'!F253:F253)=SUM('Раздел 1'!I253:M253)),"","Неверно!")</f>
        <v/>
      </c>
      <c r="B5695" s="418" t="s">
        <v>23189</v>
      </c>
      <c r="C5695" s="244" t="s">
        <v>4464</v>
      </c>
      <c r="D5695" s="244" t="s">
        <v>400</v>
      </c>
      <c r="E5695" s="244" t="str">
        <f>CONCATENATE(SUM('Раздел 1'!F253:F253),"=",SUM('Раздел 1'!I253:M253))</f>
        <v>0=0</v>
      </c>
    </row>
    <row r="5696" spans="1:5" s="102" customFormat="1" ht="25.5" x14ac:dyDescent="0.2">
      <c r="A5696" s="418" t="str">
        <f>IF((SUM('Раздел 1'!F254:F254)=SUM('Раздел 1'!I254:M254)),"","Неверно!")</f>
        <v/>
      </c>
      <c r="B5696" s="418" t="s">
        <v>23189</v>
      </c>
      <c r="C5696" s="244" t="s">
        <v>4465</v>
      </c>
      <c r="D5696" s="244" t="s">
        <v>400</v>
      </c>
      <c r="E5696" s="244" t="str">
        <f>CONCATENATE(SUM('Раздел 1'!F254:F254),"=",SUM('Раздел 1'!I254:M254))</f>
        <v>1=1</v>
      </c>
    </row>
    <row r="5697" spans="1:5" s="102" customFormat="1" ht="25.5" x14ac:dyDescent="0.2">
      <c r="A5697" s="418" t="str">
        <f>IF((SUM('Раздел 1'!F255:F255)=SUM('Раздел 1'!I255:M255)),"","Неверно!")</f>
        <v/>
      </c>
      <c r="B5697" s="418" t="s">
        <v>23189</v>
      </c>
      <c r="C5697" s="244" t="s">
        <v>4466</v>
      </c>
      <c r="D5697" s="244" t="s">
        <v>400</v>
      </c>
      <c r="E5697" s="244" t="str">
        <f>CONCATENATE(SUM('Раздел 1'!F255:F255),"=",SUM('Раздел 1'!I255:M255))</f>
        <v>0=0</v>
      </c>
    </row>
    <row r="5698" spans="1:5" s="102" customFormat="1" ht="25.5" x14ac:dyDescent="0.2">
      <c r="A5698" s="418" t="str">
        <f>IF((SUM('Раздел 1'!F256:F256)=SUM('Раздел 1'!I256:M256)),"","Неверно!")</f>
        <v/>
      </c>
      <c r="B5698" s="418" t="s">
        <v>23189</v>
      </c>
      <c r="C5698" s="244" t="s">
        <v>4467</v>
      </c>
      <c r="D5698" s="244" t="s">
        <v>400</v>
      </c>
      <c r="E5698" s="244" t="str">
        <f>CONCATENATE(SUM('Раздел 1'!F256:F256),"=",SUM('Раздел 1'!I256:M256))</f>
        <v>0=0</v>
      </c>
    </row>
    <row r="5699" spans="1:5" s="102" customFormat="1" ht="25.5" x14ac:dyDescent="0.2">
      <c r="A5699" s="418" t="str">
        <f>IF((SUM('Раздел 1'!F257:F257)=SUM('Раздел 1'!I257:M257)),"","Неверно!")</f>
        <v/>
      </c>
      <c r="B5699" s="418" t="s">
        <v>23189</v>
      </c>
      <c r="C5699" s="244" t="s">
        <v>4468</v>
      </c>
      <c r="D5699" s="244" t="s">
        <v>400</v>
      </c>
      <c r="E5699" s="244" t="str">
        <f>CONCATENATE(SUM('Раздел 1'!F257:F257),"=",SUM('Раздел 1'!I257:M257))</f>
        <v>0=0</v>
      </c>
    </row>
    <row r="5700" spans="1:5" s="102" customFormat="1" ht="25.5" x14ac:dyDescent="0.2">
      <c r="A5700" s="418" t="str">
        <f>IF((SUM('Раздел 1'!F258:F258)=SUM('Раздел 1'!I258:M258)),"","Неверно!")</f>
        <v/>
      </c>
      <c r="B5700" s="418" t="s">
        <v>23189</v>
      </c>
      <c r="C5700" s="244" t="s">
        <v>4469</v>
      </c>
      <c r="D5700" s="244" t="s">
        <v>400</v>
      </c>
      <c r="E5700" s="244" t="str">
        <f>CONCATENATE(SUM('Раздел 1'!F258:F258),"=",SUM('Раздел 1'!I258:M258))</f>
        <v>0=0</v>
      </c>
    </row>
    <row r="5701" spans="1:5" s="102" customFormat="1" ht="25.5" x14ac:dyDescent="0.2">
      <c r="A5701" s="418" t="str">
        <f>IF((SUM('Раздел 1'!F34:F34)=SUM('Раздел 1'!I34:M34)),"","Неверно!")</f>
        <v/>
      </c>
      <c r="B5701" s="418" t="s">
        <v>23189</v>
      </c>
      <c r="C5701" s="244" t="s">
        <v>4470</v>
      </c>
      <c r="D5701" s="244" t="s">
        <v>400</v>
      </c>
      <c r="E5701" s="244" t="str">
        <f>CONCATENATE(SUM('Раздел 1'!F34:F34),"=",SUM('Раздел 1'!I34:M34))</f>
        <v>0=0</v>
      </c>
    </row>
    <row r="5702" spans="1:5" s="102" customFormat="1" ht="25.5" x14ac:dyDescent="0.2">
      <c r="A5702" s="418" t="str">
        <f>IF((SUM('Раздел 1'!F259:F259)=SUM('Раздел 1'!I259:M259)),"","Неверно!")</f>
        <v/>
      </c>
      <c r="B5702" s="418" t="s">
        <v>23189</v>
      </c>
      <c r="C5702" s="244" t="s">
        <v>4471</v>
      </c>
      <c r="D5702" s="244" t="s">
        <v>400</v>
      </c>
      <c r="E5702" s="244" t="str">
        <f>CONCATENATE(SUM('Раздел 1'!F259:F259),"=",SUM('Раздел 1'!I259:M259))</f>
        <v>0=0</v>
      </c>
    </row>
    <row r="5703" spans="1:5" s="102" customFormat="1" ht="25.5" x14ac:dyDescent="0.2">
      <c r="A5703" s="418" t="str">
        <f>IF((SUM('Раздел 1'!F260:F260)=SUM('Раздел 1'!I260:M260)),"","Неверно!")</f>
        <v/>
      </c>
      <c r="B5703" s="418" t="s">
        <v>23189</v>
      </c>
      <c r="C5703" s="244" t="s">
        <v>4472</v>
      </c>
      <c r="D5703" s="244" t="s">
        <v>400</v>
      </c>
      <c r="E5703" s="244" t="str">
        <f>CONCATENATE(SUM('Раздел 1'!F260:F260),"=",SUM('Раздел 1'!I260:M260))</f>
        <v>0=0</v>
      </c>
    </row>
    <row r="5704" spans="1:5" s="102" customFormat="1" ht="25.5" x14ac:dyDescent="0.2">
      <c r="A5704" s="418" t="str">
        <f>IF((SUM('Раздел 1'!F261:F261)=SUM('Раздел 1'!I261:M261)),"","Неверно!")</f>
        <v/>
      </c>
      <c r="B5704" s="418" t="s">
        <v>23189</v>
      </c>
      <c r="C5704" s="244" t="s">
        <v>4473</v>
      </c>
      <c r="D5704" s="244" t="s">
        <v>400</v>
      </c>
      <c r="E5704" s="244" t="str">
        <f>CONCATENATE(SUM('Раздел 1'!F261:F261),"=",SUM('Раздел 1'!I261:M261))</f>
        <v>0=0</v>
      </c>
    </row>
    <row r="5705" spans="1:5" s="102" customFormat="1" ht="25.5" x14ac:dyDescent="0.2">
      <c r="A5705" s="418" t="str">
        <f>IF((SUM('Раздел 1'!F262:F262)=SUM('Раздел 1'!I262:M262)),"","Неверно!")</f>
        <v/>
      </c>
      <c r="B5705" s="418" t="s">
        <v>23189</v>
      </c>
      <c r="C5705" s="244" t="s">
        <v>4474</v>
      </c>
      <c r="D5705" s="244" t="s">
        <v>400</v>
      </c>
      <c r="E5705" s="244" t="str">
        <f>CONCATENATE(SUM('Раздел 1'!F262:F262),"=",SUM('Раздел 1'!I262:M262))</f>
        <v>0=0</v>
      </c>
    </row>
    <row r="5706" spans="1:5" s="102" customFormat="1" ht="25.5" x14ac:dyDescent="0.2">
      <c r="A5706" s="418" t="str">
        <f>IF((SUM('Раздел 1'!F263:F263)=SUM('Раздел 1'!I263:M263)),"","Неверно!")</f>
        <v/>
      </c>
      <c r="B5706" s="418" t="s">
        <v>23189</v>
      </c>
      <c r="C5706" s="244" t="s">
        <v>4475</v>
      </c>
      <c r="D5706" s="244" t="s">
        <v>400</v>
      </c>
      <c r="E5706" s="244" t="str">
        <f>CONCATENATE(SUM('Раздел 1'!F263:F263),"=",SUM('Раздел 1'!I263:M263))</f>
        <v>0=0</v>
      </c>
    </row>
    <row r="5707" spans="1:5" s="102" customFormat="1" ht="25.5" x14ac:dyDescent="0.2">
      <c r="A5707" s="418" t="str">
        <f>IF((SUM('Раздел 1'!F264:F264)=SUM('Раздел 1'!I264:M264)),"","Неверно!")</f>
        <v/>
      </c>
      <c r="B5707" s="418" t="s">
        <v>23189</v>
      </c>
      <c r="C5707" s="244" t="s">
        <v>4476</v>
      </c>
      <c r="D5707" s="244" t="s">
        <v>400</v>
      </c>
      <c r="E5707" s="244" t="str">
        <f>CONCATENATE(SUM('Раздел 1'!F264:F264),"=",SUM('Раздел 1'!I264:M264))</f>
        <v>0=0</v>
      </c>
    </row>
    <row r="5708" spans="1:5" s="102" customFormat="1" ht="25.5" x14ac:dyDescent="0.2">
      <c r="A5708" s="418" t="str">
        <f>IF((SUM('Раздел 1'!F265:F265)=SUM('Раздел 1'!I265:M265)),"","Неверно!")</f>
        <v/>
      </c>
      <c r="B5708" s="418" t="s">
        <v>23189</v>
      </c>
      <c r="C5708" s="244" t="s">
        <v>4477</v>
      </c>
      <c r="D5708" s="244" t="s">
        <v>400</v>
      </c>
      <c r="E5708" s="244" t="str">
        <f>CONCATENATE(SUM('Раздел 1'!F265:F265),"=",SUM('Раздел 1'!I265:M265))</f>
        <v>0=0</v>
      </c>
    </row>
    <row r="5709" spans="1:5" s="102" customFormat="1" ht="25.5" x14ac:dyDescent="0.2">
      <c r="A5709" s="418" t="str">
        <f>IF((SUM('Раздел 1'!F266:F266)=SUM('Раздел 1'!I266:M266)),"","Неверно!")</f>
        <v/>
      </c>
      <c r="B5709" s="418" t="s">
        <v>23189</v>
      </c>
      <c r="C5709" s="244" t="s">
        <v>4478</v>
      </c>
      <c r="D5709" s="244" t="s">
        <v>400</v>
      </c>
      <c r="E5709" s="244" t="str">
        <f>CONCATENATE(SUM('Раздел 1'!F266:F266),"=",SUM('Раздел 1'!I266:M266))</f>
        <v>0=0</v>
      </c>
    </row>
    <row r="5710" spans="1:5" s="102" customFormat="1" ht="25.5" x14ac:dyDescent="0.2">
      <c r="A5710" s="418" t="str">
        <f>IF((SUM('Раздел 1'!F267:F267)=SUM('Раздел 1'!I267:M267)),"","Неверно!")</f>
        <v/>
      </c>
      <c r="B5710" s="418" t="s">
        <v>23189</v>
      </c>
      <c r="C5710" s="244" t="s">
        <v>4479</v>
      </c>
      <c r="D5710" s="244" t="s">
        <v>400</v>
      </c>
      <c r="E5710" s="244" t="str">
        <f>CONCATENATE(SUM('Раздел 1'!F267:F267),"=",SUM('Раздел 1'!I267:M267))</f>
        <v>0=0</v>
      </c>
    </row>
    <row r="5711" spans="1:5" s="102" customFormat="1" ht="25.5" x14ac:dyDescent="0.2">
      <c r="A5711" s="418" t="str">
        <f>IF((SUM('Раздел 1'!F268:F268)=SUM('Раздел 1'!I268:M268)),"","Неверно!")</f>
        <v/>
      </c>
      <c r="B5711" s="418" t="s">
        <v>23189</v>
      </c>
      <c r="C5711" s="244" t="s">
        <v>4480</v>
      </c>
      <c r="D5711" s="244" t="s">
        <v>400</v>
      </c>
      <c r="E5711" s="244" t="str">
        <f>CONCATENATE(SUM('Раздел 1'!F268:F268),"=",SUM('Раздел 1'!I268:M268))</f>
        <v>0=0</v>
      </c>
    </row>
    <row r="5712" spans="1:5" s="102" customFormat="1" ht="25.5" x14ac:dyDescent="0.2">
      <c r="A5712" s="418" t="str">
        <f>IF((SUM('Раздел 1'!F35:F35)=SUM('Раздел 1'!I35:M35)),"","Неверно!")</f>
        <v/>
      </c>
      <c r="B5712" s="418" t="s">
        <v>23189</v>
      </c>
      <c r="C5712" s="244" t="s">
        <v>4481</v>
      </c>
      <c r="D5712" s="244" t="s">
        <v>400</v>
      </c>
      <c r="E5712" s="244" t="str">
        <f>CONCATENATE(SUM('Раздел 1'!F35:F35),"=",SUM('Раздел 1'!I35:M35))</f>
        <v>0=0</v>
      </c>
    </row>
    <row r="5713" spans="1:5" s="102" customFormat="1" ht="25.5" x14ac:dyDescent="0.2">
      <c r="A5713" s="418" t="str">
        <f>IF((SUM('Раздел 1'!F269:F269)=SUM('Раздел 1'!I269:M269)),"","Неверно!")</f>
        <v/>
      </c>
      <c r="B5713" s="418" t="s">
        <v>23189</v>
      </c>
      <c r="C5713" s="244" t="s">
        <v>4482</v>
      </c>
      <c r="D5713" s="244" t="s">
        <v>400</v>
      </c>
      <c r="E5713" s="244" t="str">
        <f>CONCATENATE(SUM('Раздел 1'!F269:F269),"=",SUM('Раздел 1'!I269:M269))</f>
        <v>0=0</v>
      </c>
    </row>
    <row r="5714" spans="1:5" s="102" customFormat="1" ht="25.5" x14ac:dyDescent="0.2">
      <c r="A5714" s="418" t="str">
        <f>IF((SUM('Раздел 1'!F270:F270)=SUM('Раздел 1'!I270:M270)),"","Неверно!")</f>
        <v/>
      </c>
      <c r="B5714" s="418" t="s">
        <v>23189</v>
      </c>
      <c r="C5714" s="244" t="s">
        <v>4483</v>
      </c>
      <c r="D5714" s="244" t="s">
        <v>400</v>
      </c>
      <c r="E5714" s="244" t="str">
        <f>CONCATENATE(SUM('Раздел 1'!F270:F270),"=",SUM('Раздел 1'!I270:M270))</f>
        <v>0=0</v>
      </c>
    </row>
    <row r="5715" spans="1:5" s="102" customFormat="1" ht="25.5" x14ac:dyDescent="0.2">
      <c r="A5715" s="418" t="str">
        <f>IF((SUM('Раздел 1'!F271:F271)=SUM('Раздел 1'!I271:M271)),"","Неверно!")</f>
        <v/>
      </c>
      <c r="B5715" s="418" t="s">
        <v>23189</v>
      </c>
      <c r="C5715" s="244" t="s">
        <v>4484</v>
      </c>
      <c r="D5715" s="244" t="s">
        <v>400</v>
      </c>
      <c r="E5715" s="244" t="str">
        <f>CONCATENATE(SUM('Раздел 1'!F271:F271),"=",SUM('Раздел 1'!I271:M271))</f>
        <v>0=0</v>
      </c>
    </row>
    <row r="5716" spans="1:5" s="102" customFormat="1" ht="25.5" x14ac:dyDescent="0.2">
      <c r="A5716" s="418" t="str">
        <f>IF((SUM('Раздел 1'!F272:F272)=SUM('Раздел 1'!I272:M272)),"","Неверно!")</f>
        <v/>
      </c>
      <c r="B5716" s="418" t="s">
        <v>23189</v>
      </c>
      <c r="C5716" s="244" t="s">
        <v>4485</v>
      </c>
      <c r="D5716" s="244" t="s">
        <v>400</v>
      </c>
      <c r="E5716" s="244" t="str">
        <f>CONCATENATE(SUM('Раздел 1'!F272:F272),"=",SUM('Раздел 1'!I272:M272))</f>
        <v>0=0</v>
      </c>
    </row>
    <row r="5717" spans="1:5" s="102" customFormat="1" ht="25.5" x14ac:dyDescent="0.2">
      <c r="A5717" s="418" t="str">
        <f>IF((SUM('Раздел 1'!F273:F273)=SUM('Раздел 1'!I273:M273)),"","Неверно!")</f>
        <v/>
      </c>
      <c r="B5717" s="418" t="s">
        <v>23189</v>
      </c>
      <c r="C5717" s="244" t="s">
        <v>4486</v>
      </c>
      <c r="D5717" s="244" t="s">
        <v>400</v>
      </c>
      <c r="E5717" s="244" t="str">
        <f>CONCATENATE(SUM('Раздел 1'!F273:F273),"=",SUM('Раздел 1'!I273:M273))</f>
        <v>0=0</v>
      </c>
    </row>
    <row r="5718" spans="1:5" s="102" customFormat="1" ht="25.5" x14ac:dyDescent="0.2">
      <c r="A5718" s="418" t="str">
        <f>IF((SUM('Раздел 1'!F274:F274)=SUM('Раздел 1'!I274:M274)),"","Неверно!")</f>
        <v/>
      </c>
      <c r="B5718" s="418" t="s">
        <v>23189</v>
      </c>
      <c r="C5718" s="244" t="s">
        <v>4487</v>
      </c>
      <c r="D5718" s="244" t="s">
        <v>400</v>
      </c>
      <c r="E5718" s="244" t="str">
        <f>CONCATENATE(SUM('Раздел 1'!F274:F274),"=",SUM('Раздел 1'!I274:M274))</f>
        <v>0=0</v>
      </c>
    </row>
    <row r="5719" spans="1:5" s="102" customFormat="1" ht="25.5" x14ac:dyDescent="0.2">
      <c r="A5719" s="418" t="str">
        <f>IF((SUM('Раздел 1'!F275:F275)=SUM('Раздел 1'!I275:M275)),"","Неверно!")</f>
        <v/>
      </c>
      <c r="B5719" s="418" t="s">
        <v>23189</v>
      </c>
      <c r="C5719" s="244" t="s">
        <v>4488</v>
      </c>
      <c r="D5719" s="244" t="s">
        <v>400</v>
      </c>
      <c r="E5719" s="244" t="str">
        <f>CONCATENATE(SUM('Раздел 1'!F275:F275),"=",SUM('Раздел 1'!I275:M275))</f>
        <v>0=0</v>
      </c>
    </row>
    <row r="5720" spans="1:5" s="102" customFormat="1" ht="25.5" x14ac:dyDescent="0.2">
      <c r="A5720" s="418" t="str">
        <f>IF((SUM('Раздел 1'!F276:F276)=SUM('Раздел 1'!I276:M276)),"","Неверно!")</f>
        <v/>
      </c>
      <c r="B5720" s="418" t="s">
        <v>23189</v>
      </c>
      <c r="C5720" s="244" t="s">
        <v>4489</v>
      </c>
      <c r="D5720" s="244" t="s">
        <v>400</v>
      </c>
      <c r="E5720" s="244" t="str">
        <f>CONCATENATE(SUM('Раздел 1'!F276:F276),"=",SUM('Раздел 1'!I276:M276))</f>
        <v>0=0</v>
      </c>
    </row>
    <row r="5721" spans="1:5" s="102" customFormat="1" ht="25.5" x14ac:dyDescent="0.2">
      <c r="A5721" s="418" t="str">
        <f>IF((SUM('Раздел 1'!F277:F277)=SUM('Раздел 1'!I277:M277)),"","Неверно!")</f>
        <v/>
      </c>
      <c r="B5721" s="418" t="s">
        <v>23189</v>
      </c>
      <c r="C5721" s="244" t="s">
        <v>4490</v>
      </c>
      <c r="D5721" s="244" t="s">
        <v>400</v>
      </c>
      <c r="E5721" s="244" t="str">
        <f>CONCATENATE(SUM('Раздел 1'!F277:F277),"=",SUM('Раздел 1'!I277:M277))</f>
        <v>0=0</v>
      </c>
    </row>
    <row r="5722" spans="1:5" s="102" customFormat="1" ht="25.5" x14ac:dyDescent="0.2">
      <c r="A5722" s="418" t="str">
        <f>IF((SUM('Раздел 1'!F278:F278)=SUM('Раздел 1'!I278:M278)),"","Неверно!")</f>
        <v/>
      </c>
      <c r="B5722" s="418" t="s">
        <v>23189</v>
      </c>
      <c r="C5722" s="244" t="s">
        <v>4491</v>
      </c>
      <c r="D5722" s="244" t="s">
        <v>400</v>
      </c>
      <c r="E5722" s="244" t="str">
        <f>CONCATENATE(SUM('Раздел 1'!F278:F278),"=",SUM('Раздел 1'!I278:M278))</f>
        <v>0=0</v>
      </c>
    </row>
    <row r="5723" spans="1:5" s="102" customFormat="1" ht="25.5" x14ac:dyDescent="0.2">
      <c r="A5723" s="418" t="str">
        <f>IF((SUM('Раздел 1'!F36:F36)=SUM('Раздел 1'!I36:M36)),"","Неверно!")</f>
        <v/>
      </c>
      <c r="B5723" s="418" t="s">
        <v>23189</v>
      </c>
      <c r="C5723" s="244" t="s">
        <v>4492</v>
      </c>
      <c r="D5723" s="244" t="s">
        <v>400</v>
      </c>
      <c r="E5723" s="244" t="str">
        <f>CONCATENATE(SUM('Раздел 1'!F36:F36),"=",SUM('Раздел 1'!I36:M36))</f>
        <v>0=0</v>
      </c>
    </row>
    <row r="5724" spans="1:5" s="102" customFormat="1" ht="25.5" x14ac:dyDescent="0.2">
      <c r="A5724" s="418" t="str">
        <f>IF((SUM('Раздел 1'!F279:F279)=SUM('Раздел 1'!I279:M279)),"","Неверно!")</f>
        <v/>
      </c>
      <c r="B5724" s="418" t="s">
        <v>23189</v>
      </c>
      <c r="C5724" s="244" t="s">
        <v>4493</v>
      </c>
      <c r="D5724" s="244" t="s">
        <v>400</v>
      </c>
      <c r="E5724" s="244" t="str">
        <f>CONCATENATE(SUM('Раздел 1'!F279:F279),"=",SUM('Раздел 1'!I279:M279))</f>
        <v>0=0</v>
      </c>
    </row>
    <row r="5725" spans="1:5" s="102" customFormat="1" ht="25.5" x14ac:dyDescent="0.2">
      <c r="A5725" s="418" t="str">
        <f>IF((SUM('Раздел 1'!F280:F280)=SUM('Раздел 1'!I280:M280)),"","Неверно!")</f>
        <v/>
      </c>
      <c r="B5725" s="418" t="s">
        <v>23189</v>
      </c>
      <c r="C5725" s="244" t="s">
        <v>4494</v>
      </c>
      <c r="D5725" s="244" t="s">
        <v>400</v>
      </c>
      <c r="E5725" s="244" t="str">
        <f>CONCATENATE(SUM('Раздел 1'!F280:F280),"=",SUM('Раздел 1'!I280:M280))</f>
        <v>0=0</v>
      </c>
    </row>
    <row r="5726" spans="1:5" s="102" customFormat="1" ht="25.5" x14ac:dyDescent="0.2">
      <c r="A5726" s="418" t="str">
        <f>IF((SUM('Раздел 1'!F281:F281)=SUM('Раздел 1'!I281:M281)),"","Неверно!")</f>
        <v/>
      </c>
      <c r="B5726" s="418" t="s">
        <v>23189</v>
      </c>
      <c r="C5726" s="244" t="s">
        <v>4495</v>
      </c>
      <c r="D5726" s="244" t="s">
        <v>400</v>
      </c>
      <c r="E5726" s="244" t="str">
        <f>CONCATENATE(SUM('Раздел 1'!F281:F281),"=",SUM('Раздел 1'!I281:M281))</f>
        <v>0=0</v>
      </c>
    </row>
    <row r="5727" spans="1:5" s="102" customFormat="1" ht="25.5" x14ac:dyDescent="0.2">
      <c r="A5727" s="418" t="str">
        <f>IF((SUM('Раздел 1'!F282:F282)=SUM('Раздел 1'!I282:M282)),"","Неверно!")</f>
        <v/>
      </c>
      <c r="B5727" s="418" t="s">
        <v>23189</v>
      </c>
      <c r="C5727" s="244" t="s">
        <v>4496</v>
      </c>
      <c r="D5727" s="244" t="s">
        <v>400</v>
      </c>
      <c r="E5727" s="244" t="str">
        <f>CONCATENATE(SUM('Раздел 1'!F282:F282),"=",SUM('Раздел 1'!I282:M282))</f>
        <v>0=0</v>
      </c>
    </row>
    <row r="5728" spans="1:5" s="102" customFormat="1" ht="25.5" x14ac:dyDescent="0.2">
      <c r="A5728" s="418" t="str">
        <f>IF((SUM('Раздел 1'!F283:F283)=SUM('Раздел 1'!I283:M283)),"","Неверно!")</f>
        <v/>
      </c>
      <c r="B5728" s="418" t="s">
        <v>23189</v>
      </c>
      <c r="C5728" s="244" t="s">
        <v>4497</v>
      </c>
      <c r="D5728" s="244" t="s">
        <v>400</v>
      </c>
      <c r="E5728" s="244" t="str">
        <f>CONCATENATE(SUM('Раздел 1'!F283:F283),"=",SUM('Раздел 1'!I283:M283))</f>
        <v>0=0</v>
      </c>
    </row>
    <row r="5729" spans="1:5" s="102" customFormat="1" ht="25.5" x14ac:dyDescent="0.2">
      <c r="A5729" s="418" t="str">
        <f>IF((SUM('Раздел 1'!F284:F284)=SUM('Раздел 1'!I284:M284)),"","Неверно!")</f>
        <v/>
      </c>
      <c r="B5729" s="418" t="s">
        <v>23189</v>
      </c>
      <c r="C5729" s="244" t="s">
        <v>4498</v>
      </c>
      <c r="D5729" s="244" t="s">
        <v>400</v>
      </c>
      <c r="E5729" s="244" t="str">
        <f>CONCATENATE(SUM('Раздел 1'!F284:F284),"=",SUM('Раздел 1'!I284:M284))</f>
        <v>0=0</v>
      </c>
    </row>
    <row r="5730" spans="1:5" s="102" customFormat="1" ht="25.5" x14ac:dyDescent="0.2">
      <c r="A5730" s="418" t="str">
        <f>IF((SUM('Раздел 1'!F285:F285)=SUM('Раздел 1'!I285:M285)),"","Неверно!")</f>
        <v/>
      </c>
      <c r="B5730" s="418" t="s">
        <v>23189</v>
      </c>
      <c r="C5730" s="244" t="s">
        <v>4499</v>
      </c>
      <c r="D5730" s="244" t="s">
        <v>400</v>
      </c>
      <c r="E5730" s="244" t="str">
        <f>CONCATENATE(SUM('Раздел 1'!F285:F285),"=",SUM('Раздел 1'!I285:M285))</f>
        <v>0=0</v>
      </c>
    </row>
    <row r="5731" spans="1:5" s="102" customFormat="1" ht="25.5" x14ac:dyDescent="0.2">
      <c r="A5731" s="418" t="str">
        <f>IF((SUM('Раздел 1'!F286:F286)=SUM('Раздел 1'!I286:M286)),"","Неверно!")</f>
        <v/>
      </c>
      <c r="B5731" s="418" t="s">
        <v>23189</v>
      </c>
      <c r="C5731" s="244" t="s">
        <v>4500</v>
      </c>
      <c r="D5731" s="244" t="s">
        <v>400</v>
      </c>
      <c r="E5731" s="244" t="str">
        <f>CONCATENATE(SUM('Раздел 1'!F286:F286),"=",SUM('Раздел 1'!I286:M286))</f>
        <v>0=0</v>
      </c>
    </row>
    <row r="5732" spans="1:5" s="102" customFormat="1" ht="25.5" x14ac:dyDescent="0.2">
      <c r="A5732" s="418" t="str">
        <f>IF((SUM('Раздел 1'!F287:F287)=SUM('Раздел 1'!I287:M287)),"","Неверно!")</f>
        <v/>
      </c>
      <c r="B5732" s="418" t="s">
        <v>23189</v>
      </c>
      <c r="C5732" s="244" t="s">
        <v>4501</v>
      </c>
      <c r="D5732" s="244" t="s">
        <v>400</v>
      </c>
      <c r="E5732" s="244" t="str">
        <f>CONCATENATE(SUM('Раздел 1'!F287:F287),"=",SUM('Раздел 1'!I287:M287))</f>
        <v>0=0</v>
      </c>
    </row>
    <row r="5733" spans="1:5" s="102" customFormat="1" ht="25.5" x14ac:dyDescent="0.2">
      <c r="A5733" s="418" t="str">
        <f>IF((SUM('Раздел 1'!F288:F288)=SUM('Раздел 1'!I288:M288)),"","Неверно!")</f>
        <v/>
      </c>
      <c r="B5733" s="418" t="s">
        <v>23189</v>
      </c>
      <c r="C5733" s="244" t="s">
        <v>4502</v>
      </c>
      <c r="D5733" s="244" t="s">
        <v>400</v>
      </c>
      <c r="E5733" s="244" t="str">
        <f>CONCATENATE(SUM('Раздел 1'!F288:F288),"=",SUM('Раздел 1'!I288:M288))</f>
        <v>0=0</v>
      </c>
    </row>
    <row r="5734" spans="1:5" s="102" customFormat="1" ht="25.5" x14ac:dyDescent="0.2">
      <c r="A5734" s="418" t="str">
        <f>IF((SUM('Раздел 1'!F37:F37)=SUM('Раздел 1'!I37:M37)),"","Неверно!")</f>
        <v/>
      </c>
      <c r="B5734" s="418" t="s">
        <v>23189</v>
      </c>
      <c r="C5734" s="244" t="s">
        <v>4503</v>
      </c>
      <c r="D5734" s="244" t="s">
        <v>400</v>
      </c>
      <c r="E5734" s="244" t="str">
        <f>CONCATENATE(SUM('Раздел 1'!F37:F37),"=",SUM('Раздел 1'!I37:M37))</f>
        <v>0=0</v>
      </c>
    </row>
    <row r="5735" spans="1:5" s="102" customFormat="1" ht="25.5" x14ac:dyDescent="0.2">
      <c r="A5735" s="418" t="str">
        <f>IF((SUM('Раздел 1'!F289:F289)=SUM('Раздел 1'!I289:M289)),"","Неверно!")</f>
        <v/>
      </c>
      <c r="B5735" s="418" t="s">
        <v>23189</v>
      </c>
      <c r="C5735" s="244" t="s">
        <v>4504</v>
      </c>
      <c r="D5735" s="244" t="s">
        <v>400</v>
      </c>
      <c r="E5735" s="244" t="str">
        <f>CONCATENATE(SUM('Раздел 1'!F289:F289),"=",SUM('Раздел 1'!I289:M289))</f>
        <v>0=0</v>
      </c>
    </row>
    <row r="5736" spans="1:5" s="102" customFormat="1" ht="25.5" x14ac:dyDescent="0.2">
      <c r="A5736" s="418" t="str">
        <f>IF((SUM('Раздел 1'!F290:F290)=SUM('Раздел 1'!I290:M290)),"","Неверно!")</f>
        <v/>
      </c>
      <c r="B5736" s="418" t="s">
        <v>23189</v>
      </c>
      <c r="C5736" s="244" t="s">
        <v>4505</v>
      </c>
      <c r="D5736" s="244" t="s">
        <v>400</v>
      </c>
      <c r="E5736" s="244" t="str">
        <f>CONCATENATE(SUM('Раздел 1'!F290:F290),"=",SUM('Раздел 1'!I290:M290))</f>
        <v>0=0</v>
      </c>
    </row>
    <row r="5737" spans="1:5" s="102" customFormat="1" ht="25.5" x14ac:dyDescent="0.2">
      <c r="A5737" s="418" t="str">
        <f>IF((SUM('Раздел 1'!F291:F291)=SUM('Раздел 1'!I291:M291)),"","Неверно!")</f>
        <v/>
      </c>
      <c r="B5737" s="418" t="s">
        <v>23189</v>
      </c>
      <c r="C5737" s="244" t="s">
        <v>4506</v>
      </c>
      <c r="D5737" s="244" t="s">
        <v>400</v>
      </c>
      <c r="E5737" s="244" t="str">
        <f>CONCATENATE(SUM('Раздел 1'!F291:F291),"=",SUM('Раздел 1'!I291:M291))</f>
        <v>0=0</v>
      </c>
    </row>
    <row r="5738" spans="1:5" s="102" customFormat="1" ht="25.5" x14ac:dyDescent="0.2">
      <c r="A5738" s="418" t="str">
        <f>IF((SUM('Раздел 1'!F292:F292)=SUM('Раздел 1'!I292:M292)),"","Неверно!")</f>
        <v/>
      </c>
      <c r="B5738" s="418" t="s">
        <v>23189</v>
      </c>
      <c r="C5738" s="244" t="s">
        <v>4507</v>
      </c>
      <c r="D5738" s="244" t="s">
        <v>400</v>
      </c>
      <c r="E5738" s="244" t="str">
        <f>CONCATENATE(SUM('Раздел 1'!F292:F292),"=",SUM('Раздел 1'!I292:M292))</f>
        <v>0=0</v>
      </c>
    </row>
    <row r="5739" spans="1:5" s="102" customFormat="1" ht="25.5" x14ac:dyDescent="0.2">
      <c r="A5739" s="418" t="str">
        <f>IF((SUM('Раздел 1'!F293:F293)=SUM('Раздел 1'!I293:M293)),"","Неверно!")</f>
        <v/>
      </c>
      <c r="B5739" s="418" t="s">
        <v>23189</v>
      </c>
      <c r="C5739" s="244" t="s">
        <v>4508</v>
      </c>
      <c r="D5739" s="244" t="s">
        <v>400</v>
      </c>
      <c r="E5739" s="244" t="str">
        <f>CONCATENATE(SUM('Раздел 1'!F293:F293),"=",SUM('Раздел 1'!I293:M293))</f>
        <v>0=0</v>
      </c>
    </row>
    <row r="5740" spans="1:5" s="102" customFormat="1" ht="25.5" x14ac:dyDescent="0.2">
      <c r="A5740" s="418" t="str">
        <f>IF((SUM('Раздел 1'!F294:F294)=SUM('Раздел 1'!I294:M294)),"","Неверно!")</f>
        <v/>
      </c>
      <c r="B5740" s="418" t="s">
        <v>23189</v>
      </c>
      <c r="C5740" s="244" t="s">
        <v>4509</v>
      </c>
      <c r="D5740" s="244" t="s">
        <v>400</v>
      </c>
      <c r="E5740" s="244" t="str">
        <f>CONCATENATE(SUM('Раздел 1'!F294:F294),"=",SUM('Раздел 1'!I294:M294))</f>
        <v>0=0</v>
      </c>
    </row>
    <row r="5741" spans="1:5" s="102" customFormat="1" ht="25.5" x14ac:dyDescent="0.2">
      <c r="A5741" s="418" t="str">
        <f>IF((SUM('Раздел 1'!F295:F295)=SUM('Раздел 1'!I295:M295)),"","Неверно!")</f>
        <v/>
      </c>
      <c r="B5741" s="418" t="s">
        <v>23189</v>
      </c>
      <c r="C5741" s="244" t="s">
        <v>4510</v>
      </c>
      <c r="D5741" s="244" t="s">
        <v>400</v>
      </c>
      <c r="E5741" s="244" t="str">
        <f>CONCATENATE(SUM('Раздел 1'!F295:F295),"=",SUM('Раздел 1'!I295:M295))</f>
        <v>0=0</v>
      </c>
    </row>
    <row r="5742" spans="1:5" s="102" customFormat="1" ht="25.5" x14ac:dyDescent="0.2">
      <c r="A5742" s="418" t="str">
        <f>IF((SUM('Раздел 1'!F296:F296)=SUM('Раздел 1'!I296:M296)),"","Неверно!")</f>
        <v/>
      </c>
      <c r="B5742" s="418" t="s">
        <v>23189</v>
      </c>
      <c r="C5742" s="244" t="s">
        <v>4511</v>
      </c>
      <c r="D5742" s="244" t="s">
        <v>400</v>
      </c>
      <c r="E5742" s="244" t="str">
        <f>CONCATENATE(SUM('Раздел 1'!F296:F296),"=",SUM('Раздел 1'!I296:M296))</f>
        <v>0=0</v>
      </c>
    </row>
    <row r="5743" spans="1:5" s="102" customFormat="1" ht="25.5" x14ac:dyDescent="0.2">
      <c r="A5743" s="418" t="str">
        <f>IF((SUM('Раздел 1'!F297:F297)=SUM('Раздел 1'!I297:M297)),"","Неверно!")</f>
        <v/>
      </c>
      <c r="B5743" s="418" t="s">
        <v>23189</v>
      </c>
      <c r="C5743" s="244" t="s">
        <v>4512</v>
      </c>
      <c r="D5743" s="244" t="s">
        <v>400</v>
      </c>
      <c r="E5743" s="244" t="str">
        <f>CONCATENATE(SUM('Раздел 1'!F297:F297),"=",SUM('Раздел 1'!I297:M297))</f>
        <v>0=0</v>
      </c>
    </row>
    <row r="5744" spans="1:5" s="102" customFormat="1" ht="25.5" x14ac:dyDescent="0.2">
      <c r="A5744" s="418" t="str">
        <f>IF((SUM('Раздел 1'!F298:F298)=SUM('Раздел 1'!I298:M298)),"","Неверно!")</f>
        <v/>
      </c>
      <c r="B5744" s="418" t="s">
        <v>23189</v>
      </c>
      <c r="C5744" s="244" t="s">
        <v>4513</v>
      </c>
      <c r="D5744" s="244" t="s">
        <v>400</v>
      </c>
      <c r="E5744" s="244" t="str">
        <f>CONCATENATE(SUM('Раздел 1'!F298:F298),"=",SUM('Раздел 1'!I298:M298))</f>
        <v>0=0</v>
      </c>
    </row>
    <row r="5745" spans="1:5" s="102" customFormat="1" ht="25.5" x14ac:dyDescent="0.2">
      <c r="A5745" s="418" t="str">
        <f>IF((SUM('Раздел 1'!F38:F38)=SUM('Раздел 1'!I38:M38)),"","Неверно!")</f>
        <v/>
      </c>
      <c r="B5745" s="418" t="s">
        <v>23189</v>
      </c>
      <c r="C5745" s="244" t="s">
        <v>4514</v>
      </c>
      <c r="D5745" s="244" t="s">
        <v>400</v>
      </c>
      <c r="E5745" s="244" t="str">
        <f>CONCATENATE(SUM('Раздел 1'!F38:F38),"=",SUM('Раздел 1'!I38:M38))</f>
        <v>0=0</v>
      </c>
    </row>
    <row r="5746" spans="1:5" s="102" customFormat="1" ht="25.5" x14ac:dyDescent="0.2">
      <c r="A5746" s="418" t="str">
        <f>IF((SUM('Раздел 1'!F299:F299)=SUM('Раздел 1'!I299:M299)),"","Неверно!")</f>
        <v/>
      </c>
      <c r="B5746" s="418" t="s">
        <v>23189</v>
      </c>
      <c r="C5746" s="244" t="s">
        <v>4515</v>
      </c>
      <c r="D5746" s="244" t="s">
        <v>400</v>
      </c>
      <c r="E5746" s="244" t="str">
        <f>CONCATENATE(SUM('Раздел 1'!F299:F299),"=",SUM('Раздел 1'!I299:M299))</f>
        <v>0=0</v>
      </c>
    </row>
    <row r="5747" spans="1:5" s="102" customFormat="1" ht="25.5" x14ac:dyDescent="0.2">
      <c r="A5747" s="418" t="str">
        <f>IF((SUM('Раздел 1'!F300:F300)=SUM('Раздел 1'!I300:M300)),"","Неверно!")</f>
        <v/>
      </c>
      <c r="B5747" s="418" t="s">
        <v>23189</v>
      </c>
      <c r="C5747" s="244" t="s">
        <v>4516</v>
      </c>
      <c r="D5747" s="244" t="s">
        <v>400</v>
      </c>
      <c r="E5747" s="244" t="str">
        <f>CONCATENATE(SUM('Раздел 1'!F300:F300),"=",SUM('Раздел 1'!I300:M300))</f>
        <v>0=0</v>
      </c>
    </row>
    <row r="5748" spans="1:5" s="102" customFormat="1" ht="25.5" x14ac:dyDescent="0.2">
      <c r="A5748" s="418" t="str">
        <f>IF((SUM('Раздел 1'!F301:F301)=SUM('Раздел 1'!I301:M301)),"","Неверно!")</f>
        <v/>
      </c>
      <c r="B5748" s="418" t="s">
        <v>23189</v>
      </c>
      <c r="C5748" s="244" t="s">
        <v>4517</v>
      </c>
      <c r="D5748" s="244" t="s">
        <v>400</v>
      </c>
      <c r="E5748" s="244" t="str">
        <f>CONCATENATE(SUM('Раздел 1'!F301:F301),"=",SUM('Раздел 1'!I301:M301))</f>
        <v>0=0</v>
      </c>
    </row>
    <row r="5749" spans="1:5" s="102" customFormat="1" ht="25.5" x14ac:dyDescent="0.2">
      <c r="A5749" s="418" t="str">
        <f>IF((SUM('Раздел 1'!F302:F302)=SUM('Раздел 1'!I302:M302)),"","Неверно!")</f>
        <v/>
      </c>
      <c r="B5749" s="418" t="s">
        <v>23189</v>
      </c>
      <c r="C5749" s="244" t="s">
        <v>4518</v>
      </c>
      <c r="D5749" s="244" t="s">
        <v>400</v>
      </c>
      <c r="E5749" s="244" t="str">
        <f>CONCATENATE(SUM('Раздел 1'!F302:F302),"=",SUM('Раздел 1'!I302:M302))</f>
        <v>0=0</v>
      </c>
    </row>
    <row r="5750" spans="1:5" s="102" customFormat="1" ht="25.5" x14ac:dyDescent="0.2">
      <c r="A5750" s="418" t="str">
        <f>IF((SUM('Раздел 1'!F303:F303)=SUM('Раздел 1'!I303:M303)),"","Неверно!")</f>
        <v/>
      </c>
      <c r="B5750" s="418" t="s">
        <v>23189</v>
      </c>
      <c r="C5750" s="244" t="s">
        <v>4519</v>
      </c>
      <c r="D5750" s="244" t="s">
        <v>400</v>
      </c>
      <c r="E5750" s="244" t="str">
        <f>CONCATENATE(SUM('Раздел 1'!F303:F303),"=",SUM('Раздел 1'!I303:M303))</f>
        <v>0=0</v>
      </c>
    </row>
    <row r="5751" spans="1:5" s="102" customFormat="1" ht="25.5" x14ac:dyDescent="0.2">
      <c r="A5751" s="418" t="str">
        <f>IF((SUM('Раздел 1'!F304:F304)=SUM('Раздел 1'!I304:M304)),"","Неверно!")</f>
        <v/>
      </c>
      <c r="B5751" s="418" t="s">
        <v>23189</v>
      </c>
      <c r="C5751" s="244" t="s">
        <v>4520</v>
      </c>
      <c r="D5751" s="244" t="s">
        <v>400</v>
      </c>
      <c r="E5751" s="244" t="str">
        <f>CONCATENATE(SUM('Раздел 1'!F304:F304),"=",SUM('Раздел 1'!I304:M304))</f>
        <v>0=0</v>
      </c>
    </row>
    <row r="5752" spans="1:5" s="102" customFormat="1" ht="25.5" x14ac:dyDescent="0.2">
      <c r="A5752" s="418" t="str">
        <f>IF((SUM('Раздел 1'!F305:F305)=SUM('Раздел 1'!I305:M305)),"","Неверно!")</f>
        <v/>
      </c>
      <c r="B5752" s="418" t="s">
        <v>23189</v>
      </c>
      <c r="C5752" s="244" t="s">
        <v>4521</v>
      </c>
      <c r="D5752" s="244" t="s">
        <v>400</v>
      </c>
      <c r="E5752" s="244" t="str">
        <f>CONCATENATE(SUM('Раздел 1'!F305:F305),"=",SUM('Раздел 1'!I305:M305))</f>
        <v>4=4</v>
      </c>
    </row>
    <row r="5753" spans="1:5" s="102" customFormat="1" ht="25.5" x14ac:dyDescent="0.2">
      <c r="A5753" s="418" t="str">
        <f>IF((SUM('Раздел 1'!F306:F306)=SUM('Раздел 1'!I306:M306)),"","Неверно!")</f>
        <v/>
      </c>
      <c r="B5753" s="418" t="s">
        <v>23189</v>
      </c>
      <c r="C5753" s="244" t="s">
        <v>4522</v>
      </c>
      <c r="D5753" s="244" t="s">
        <v>400</v>
      </c>
      <c r="E5753" s="244" t="str">
        <f>CONCATENATE(SUM('Раздел 1'!F306:F306),"=",SUM('Раздел 1'!I306:M306))</f>
        <v>0=0</v>
      </c>
    </row>
    <row r="5754" spans="1:5" s="102" customFormat="1" ht="25.5" x14ac:dyDescent="0.2">
      <c r="A5754" s="418" t="str">
        <f>IF((SUM('Раздел 1'!F307:F307)=SUM('Раздел 1'!I307:M307)),"","Неверно!")</f>
        <v/>
      </c>
      <c r="B5754" s="418" t="s">
        <v>23189</v>
      </c>
      <c r="C5754" s="244" t="s">
        <v>4523</v>
      </c>
      <c r="D5754" s="244" t="s">
        <v>400</v>
      </c>
      <c r="E5754" s="244" t="str">
        <f>CONCATENATE(SUM('Раздел 1'!F307:F307),"=",SUM('Раздел 1'!I307:M307))</f>
        <v>0=0</v>
      </c>
    </row>
    <row r="5755" spans="1:5" s="102" customFormat="1" ht="25.5" x14ac:dyDescent="0.2">
      <c r="A5755" s="418" t="str">
        <f>IF((SUM('Раздел 1'!F308:F308)=SUM('Раздел 1'!I308:M308)),"","Неверно!")</f>
        <v/>
      </c>
      <c r="B5755" s="418" t="s">
        <v>23189</v>
      </c>
      <c r="C5755" s="244" t="s">
        <v>4524</v>
      </c>
      <c r="D5755" s="244" t="s">
        <v>400</v>
      </c>
      <c r="E5755" s="244" t="str">
        <f>CONCATENATE(SUM('Раздел 1'!F308:F308),"=",SUM('Раздел 1'!I308:M308))</f>
        <v>0=0</v>
      </c>
    </row>
    <row r="5756" spans="1:5" s="102" customFormat="1" ht="25.5" x14ac:dyDescent="0.2">
      <c r="A5756" s="418" t="str">
        <f>IF((SUM('Раздел 1'!F12:F12)=SUM('Раздел 1'!I12:M12)),"","Неверно!")</f>
        <v/>
      </c>
      <c r="B5756" s="418" t="s">
        <v>23189</v>
      </c>
      <c r="C5756" s="244" t="s">
        <v>4525</v>
      </c>
      <c r="D5756" s="244" t="s">
        <v>400</v>
      </c>
      <c r="E5756" s="244" t="str">
        <f>CONCATENATE(SUM('Раздел 1'!F12:F12),"=",SUM('Раздел 1'!I12:M12))</f>
        <v>0=0</v>
      </c>
    </row>
    <row r="5757" spans="1:5" s="102" customFormat="1" ht="25.5" x14ac:dyDescent="0.2">
      <c r="A5757" s="418" t="str">
        <f>IF((SUM('Раздел 1'!F39:F39)=SUM('Раздел 1'!I39:M39)),"","Неверно!")</f>
        <v/>
      </c>
      <c r="B5757" s="418" t="s">
        <v>23189</v>
      </c>
      <c r="C5757" s="244" t="s">
        <v>4526</v>
      </c>
      <c r="D5757" s="244" t="s">
        <v>400</v>
      </c>
      <c r="E5757" s="244" t="str">
        <f>CONCATENATE(SUM('Раздел 1'!F39:F39),"=",SUM('Раздел 1'!I39:M39))</f>
        <v>0=0</v>
      </c>
    </row>
    <row r="5758" spans="1:5" s="102" customFormat="1" ht="25.5" x14ac:dyDescent="0.2">
      <c r="A5758" s="418" t="str">
        <f>IF((SUM('Раздел 1'!F309:F309)=SUM('Раздел 1'!I309:M309)),"","Неверно!")</f>
        <v/>
      </c>
      <c r="B5758" s="418" t="s">
        <v>23189</v>
      </c>
      <c r="C5758" s="244" t="s">
        <v>4527</v>
      </c>
      <c r="D5758" s="244" t="s">
        <v>400</v>
      </c>
      <c r="E5758" s="244" t="str">
        <f>CONCATENATE(SUM('Раздел 1'!F309:F309),"=",SUM('Раздел 1'!I309:M309))</f>
        <v>33=33</v>
      </c>
    </row>
    <row r="5759" spans="1:5" s="102" customFormat="1" ht="25.5" x14ac:dyDescent="0.2">
      <c r="A5759" s="418" t="str">
        <f>IF((SUM('Раздел 1'!F310:F310)=SUM('Раздел 1'!I310:M310)),"","Неверно!")</f>
        <v/>
      </c>
      <c r="B5759" s="418" t="s">
        <v>23189</v>
      </c>
      <c r="C5759" s="244" t="s">
        <v>4528</v>
      </c>
      <c r="D5759" s="244" t="s">
        <v>400</v>
      </c>
      <c r="E5759" s="244" t="str">
        <f>CONCATENATE(SUM('Раздел 1'!F310:F310),"=",SUM('Раздел 1'!I310:M310))</f>
        <v>0=0</v>
      </c>
    </row>
    <row r="5760" spans="1:5" s="102" customFormat="1" ht="25.5" x14ac:dyDescent="0.2">
      <c r="A5760" s="418" t="str">
        <f>IF((SUM('Раздел 1'!F311:F311)=SUM('Раздел 1'!I311:M311)),"","Неверно!")</f>
        <v/>
      </c>
      <c r="B5760" s="418" t="s">
        <v>23189</v>
      </c>
      <c r="C5760" s="244" t="s">
        <v>4529</v>
      </c>
      <c r="D5760" s="244" t="s">
        <v>400</v>
      </c>
      <c r="E5760" s="244" t="str">
        <f>CONCATENATE(SUM('Раздел 1'!F311:F311),"=",SUM('Раздел 1'!I311:M311))</f>
        <v>0=0</v>
      </c>
    </row>
    <row r="5761" spans="1:5" s="102" customFormat="1" ht="25.5" x14ac:dyDescent="0.2">
      <c r="A5761" s="418" t="str">
        <f>IF((SUM('Раздел 1'!F312:F312)=SUM('Раздел 1'!I312:M312)),"","Неверно!")</f>
        <v/>
      </c>
      <c r="B5761" s="418" t="s">
        <v>23189</v>
      </c>
      <c r="C5761" s="244" t="s">
        <v>4530</v>
      </c>
      <c r="D5761" s="244" t="s">
        <v>400</v>
      </c>
      <c r="E5761" s="244" t="str">
        <f>CONCATENATE(SUM('Раздел 1'!F312:F312),"=",SUM('Раздел 1'!I312:M312))</f>
        <v>0=0</v>
      </c>
    </row>
    <row r="5762" spans="1:5" s="102" customFormat="1" ht="25.5" x14ac:dyDescent="0.2">
      <c r="A5762" s="418" t="str">
        <f>IF((SUM('Раздел 1'!F313:F313)=SUM('Раздел 1'!I313:M313)),"","Неверно!")</f>
        <v/>
      </c>
      <c r="B5762" s="418" t="s">
        <v>23189</v>
      </c>
      <c r="C5762" s="244" t="s">
        <v>4531</v>
      </c>
      <c r="D5762" s="244" t="s">
        <v>400</v>
      </c>
      <c r="E5762" s="244" t="str">
        <f>CONCATENATE(SUM('Раздел 1'!F313:F313),"=",SUM('Раздел 1'!I313:M313))</f>
        <v>0=0</v>
      </c>
    </row>
    <row r="5763" spans="1:5" s="102" customFormat="1" ht="25.5" x14ac:dyDescent="0.2">
      <c r="A5763" s="418" t="str">
        <f>IF((SUM('Раздел 1'!F314:F314)=SUM('Раздел 1'!I314:M314)),"","Неверно!")</f>
        <v/>
      </c>
      <c r="B5763" s="418" t="s">
        <v>23189</v>
      </c>
      <c r="C5763" s="244" t="s">
        <v>4532</v>
      </c>
      <c r="D5763" s="244" t="s">
        <v>400</v>
      </c>
      <c r="E5763" s="244" t="str">
        <f>CONCATENATE(SUM('Раздел 1'!F314:F314),"=",SUM('Раздел 1'!I314:M314))</f>
        <v>7=7</v>
      </c>
    </row>
    <row r="5764" spans="1:5" s="102" customFormat="1" ht="25.5" x14ac:dyDescent="0.2">
      <c r="A5764" s="418" t="str">
        <f>IF((SUM('Раздел 1'!F315:F315)=SUM('Раздел 1'!I315:M315)),"","Неверно!")</f>
        <v/>
      </c>
      <c r="B5764" s="418" t="s">
        <v>23189</v>
      </c>
      <c r="C5764" s="244" t="s">
        <v>4533</v>
      </c>
      <c r="D5764" s="244" t="s">
        <v>400</v>
      </c>
      <c r="E5764" s="244" t="str">
        <f>CONCATENATE(SUM('Раздел 1'!F315:F315),"=",SUM('Раздел 1'!I315:M315))</f>
        <v>0=0</v>
      </c>
    </row>
    <row r="5765" spans="1:5" s="102" customFormat="1" ht="25.5" x14ac:dyDescent="0.2">
      <c r="A5765" s="418" t="str">
        <f>IF((SUM('Раздел 1'!F316:F316)=SUM('Раздел 1'!I316:M316)),"","Неверно!")</f>
        <v/>
      </c>
      <c r="B5765" s="418" t="s">
        <v>23189</v>
      </c>
      <c r="C5765" s="244" t="s">
        <v>4534</v>
      </c>
      <c r="D5765" s="244" t="s">
        <v>400</v>
      </c>
      <c r="E5765" s="244" t="str">
        <f>CONCATENATE(SUM('Раздел 1'!F316:F316),"=",SUM('Раздел 1'!I316:M316))</f>
        <v>0=0</v>
      </c>
    </row>
    <row r="5766" spans="1:5" s="102" customFormat="1" ht="25.5" x14ac:dyDescent="0.2">
      <c r="A5766" s="418" t="str">
        <f>IF((SUM('Раздел 1'!F317:F317)=SUM('Раздел 1'!I317:M317)),"","Неверно!")</f>
        <v/>
      </c>
      <c r="B5766" s="418" t="s">
        <v>23189</v>
      </c>
      <c r="C5766" s="244" t="s">
        <v>4535</v>
      </c>
      <c r="D5766" s="244" t="s">
        <v>400</v>
      </c>
      <c r="E5766" s="244" t="str">
        <f>CONCATENATE(SUM('Раздел 1'!F317:F317),"=",SUM('Раздел 1'!I317:M317))</f>
        <v>0=0</v>
      </c>
    </row>
    <row r="5767" spans="1:5" s="102" customFormat="1" ht="25.5" x14ac:dyDescent="0.2">
      <c r="A5767" s="418" t="str">
        <f>IF((SUM('Раздел 1'!F318:F318)=SUM('Раздел 1'!I318:M318)),"","Неверно!")</f>
        <v/>
      </c>
      <c r="B5767" s="418" t="s">
        <v>23189</v>
      </c>
      <c r="C5767" s="244" t="s">
        <v>4536</v>
      </c>
      <c r="D5767" s="244" t="s">
        <v>400</v>
      </c>
      <c r="E5767" s="244" t="str">
        <f>CONCATENATE(SUM('Раздел 1'!F318:F318),"=",SUM('Раздел 1'!I318:M318))</f>
        <v>0=0</v>
      </c>
    </row>
    <row r="5768" spans="1:5" s="102" customFormat="1" ht="25.5" x14ac:dyDescent="0.2">
      <c r="A5768" s="418" t="str">
        <f>IF((SUM('Раздел 1'!F40:F40)=SUM('Раздел 1'!I40:M40)),"","Неверно!")</f>
        <v/>
      </c>
      <c r="B5768" s="418" t="s">
        <v>23189</v>
      </c>
      <c r="C5768" s="244" t="s">
        <v>4537</v>
      </c>
      <c r="D5768" s="244" t="s">
        <v>400</v>
      </c>
      <c r="E5768" s="244" t="str">
        <f>CONCATENATE(SUM('Раздел 1'!F40:F40),"=",SUM('Раздел 1'!I40:M40))</f>
        <v>0=0</v>
      </c>
    </row>
    <row r="5769" spans="1:5" s="102" customFormat="1" ht="25.5" x14ac:dyDescent="0.2">
      <c r="A5769" s="418" t="str">
        <f>IF((SUM('Раздел 1'!F319:F319)=SUM('Раздел 1'!I319:M319)),"","Неверно!")</f>
        <v/>
      </c>
      <c r="B5769" s="418" t="s">
        <v>23189</v>
      </c>
      <c r="C5769" s="244" t="s">
        <v>4538</v>
      </c>
      <c r="D5769" s="244" t="s">
        <v>400</v>
      </c>
      <c r="E5769" s="244" t="str">
        <f>CONCATENATE(SUM('Раздел 1'!F319:F319),"=",SUM('Раздел 1'!I319:M319))</f>
        <v>0=0</v>
      </c>
    </row>
    <row r="5770" spans="1:5" s="102" customFormat="1" ht="25.5" x14ac:dyDescent="0.2">
      <c r="A5770" s="418" t="str">
        <f>IF((SUM('Раздел 1'!F320:F320)=SUM('Раздел 1'!I320:M320)),"","Неверно!")</f>
        <v/>
      </c>
      <c r="B5770" s="418" t="s">
        <v>23189</v>
      </c>
      <c r="C5770" s="244" t="s">
        <v>4539</v>
      </c>
      <c r="D5770" s="244" t="s">
        <v>400</v>
      </c>
      <c r="E5770" s="244" t="str">
        <f>CONCATENATE(SUM('Раздел 1'!F320:F320),"=",SUM('Раздел 1'!I320:M320))</f>
        <v>0=0</v>
      </c>
    </row>
    <row r="5771" spans="1:5" s="102" customFormat="1" ht="25.5" x14ac:dyDescent="0.2">
      <c r="A5771" s="418" t="str">
        <f>IF((SUM('Раздел 1'!F321:F321)=SUM('Раздел 1'!I321:M321)),"","Неверно!")</f>
        <v/>
      </c>
      <c r="B5771" s="418" t="s">
        <v>23189</v>
      </c>
      <c r="C5771" s="244" t="s">
        <v>4540</v>
      </c>
      <c r="D5771" s="244" t="s">
        <v>400</v>
      </c>
      <c r="E5771" s="244" t="str">
        <f>CONCATENATE(SUM('Раздел 1'!F321:F321),"=",SUM('Раздел 1'!I321:M321))</f>
        <v>0=0</v>
      </c>
    </row>
    <row r="5772" spans="1:5" s="102" customFormat="1" ht="25.5" x14ac:dyDescent="0.2">
      <c r="A5772" s="418" t="str">
        <f>IF((SUM('Раздел 1'!F322:F322)=SUM('Раздел 1'!I322:M322)),"","Неверно!")</f>
        <v/>
      </c>
      <c r="B5772" s="418" t="s">
        <v>23189</v>
      </c>
      <c r="C5772" s="244" t="s">
        <v>4541</v>
      </c>
      <c r="D5772" s="244" t="s">
        <v>400</v>
      </c>
      <c r="E5772" s="244" t="str">
        <f>CONCATENATE(SUM('Раздел 1'!F322:F322),"=",SUM('Раздел 1'!I322:M322))</f>
        <v>0=0</v>
      </c>
    </row>
    <row r="5773" spans="1:5" s="102" customFormat="1" ht="25.5" x14ac:dyDescent="0.2">
      <c r="A5773" s="418" t="str">
        <f>IF((SUM('Раздел 1'!F323:F323)=SUM('Раздел 1'!I323:M323)),"","Неверно!")</f>
        <v/>
      </c>
      <c r="B5773" s="418" t="s">
        <v>23189</v>
      </c>
      <c r="C5773" s="244" t="s">
        <v>4542</v>
      </c>
      <c r="D5773" s="244" t="s">
        <v>400</v>
      </c>
      <c r="E5773" s="244" t="str">
        <f>CONCATENATE(SUM('Раздел 1'!F323:F323),"=",SUM('Раздел 1'!I323:M323))</f>
        <v>0=0</v>
      </c>
    </row>
    <row r="5774" spans="1:5" s="102" customFormat="1" ht="25.5" x14ac:dyDescent="0.2">
      <c r="A5774" s="418" t="str">
        <f>IF((SUM('Раздел 1'!F324:F324)=SUM('Раздел 1'!I324:M324)),"","Неверно!")</f>
        <v/>
      </c>
      <c r="B5774" s="418" t="s">
        <v>23189</v>
      </c>
      <c r="C5774" s="244" t="s">
        <v>4543</v>
      </c>
      <c r="D5774" s="244" t="s">
        <v>400</v>
      </c>
      <c r="E5774" s="244" t="str">
        <f>CONCATENATE(SUM('Раздел 1'!F324:F324),"=",SUM('Раздел 1'!I324:M324))</f>
        <v>0=0</v>
      </c>
    </row>
    <row r="5775" spans="1:5" s="102" customFormat="1" ht="25.5" x14ac:dyDescent="0.2">
      <c r="A5775" s="418" t="str">
        <f>IF((SUM('Раздел 1'!F325:F325)=SUM('Раздел 1'!I325:M325)),"","Неверно!")</f>
        <v/>
      </c>
      <c r="B5775" s="418" t="s">
        <v>23189</v>
      </c>
      <c r="C5775" s="244" t="s">
        <v>4544</v>
      </c>
      <c r="D5775" s="244" t="s">
        <v>400</v>
      </c>
      <c r="E5775" s="244" t="str">
        <f>CONCATENATE(SUM('Раздел 1'!F325:F325),"=",SUM('Раздел 1'!I325:M325))</f>
        <v>0=0</v>
      </c>
    </row>
    <row r="5776" spans="1:5" s="102" customFormat="1" ht="25.5" x14ac:dyDescent="0.2">
      <c r="A5776" s="418" t="str">
        <f>IF((SUM('Раздел 1'!F326:F326)=SUM('Раздел 1'!I326:M326)),"","Неверно!")</f>
        <v/>
      </c>
      <c r="B5776" s="418" t="s">
        <v>23189</v>
      </c>
      <c r="C5776" s="244" t="s">
        <v>4545</v>
      </c>
      <c r="D5776" s="244" t="s">
        <v>400</v>
      </c>
      <c r="E5776" s="244" t="str">
        <f>CONCATENATE(SUM('Раздел 1'!F326:F326),"=",SUM('Раздел 1'!I326:M326))</f>
        <v>0=0</v>
      </c>
    </row>
    <row r="5777" spans="1:5" s="102" customFormat="1" ht="25.5" x14ac:dyDescent="0.2">
      <c r="A5777" s="418" t="str">
        <f>IF((SUM('Раздел 1'!F327:F327)=SUM('Раздел 1'!I327:M327)),"","Неверно!")</f>
        <v/>
      </c>
      <c r="B5777" s="418" t="s">
        <v>23189</v>
      </c>
      <c r="C5777" s="244" t="s">
        <v>4546</v>
      </c>
      <c r="D5777" s="244" t="s">
        <v>400</v>
      </c>
      <c r="E5777" s="244" t="str">
        <f>CONCATENATE(SUM('Раздел 1'!F327:F327),"=",SUM('Раздел 1'!I327:M327))</f>
        <v>0=0</v>
      </c>
    </row>
    <row r="5778" spans="1:5" s="102" customFormat="1" ht="25.5" x14ac:dyDescent="0.2">
      <c r="A5778" s="418" t="str">
        <f>IF((SUM('Раздел 1'!F328:F328)=SUM('Раздел 1'!I328:M328)),"","Неверно!")</f>
        <v/>
      </c>
      <c r="B5778" s="418" t="s">
        <v>23189</v>
      </c>
      <c r="C5778" s="244" t="s">
        <v>4547</v>
      </c>
      <c r="D5778" s="244" t="s">
        <v>400</v>
      </c>
      <c r="E5778" s="244" t="str">
        <f>CONCATENATE(SUM('Раздел 1'!F328:F328),"=",SUM('Раздел 1'!I328:M328))</f>
        <v>0=0</v>
      </c>
    </row>
    <row r="5779" spans="1:5" s="102" customFormat="1" ht="25.5" x14ac:dyDescent="0.2">
      <c r="A5779" s="418" t="str">
        <f>IF((SUM('Раздел 1'!F41:F41)=SUM('Раздел 1'!I41:M41)),"","Неверно!")</f>
        <v/>
      </c>
      <c r="B5779" s="418" t="s">
        <v>23189</v>
      </c>
      <c r="C5779" s="244" t="s">
        <v>4548</v>
      </c>
      <c r="D5779" s="244" t="s">
        <v>400</v>
      </c>
      <c r="E5779" s="244" t="str">
        <f>CONCATENATE(SUM('Раздел 1'!F41:F41),"=",SUM('Раздел 1'!I41:M41))</f>
        <v>0=0</v>
      </c>
    </row>
    <row r="5780" spans="1:5" s="102" customFormat="1" ht="25.5" x14ac:dyDescent="0.2">
      <c r="A5780" s="418" t="str">
        <f>IF((SUM('Раздел 1'!F329:F329)=SUM('Раздел 1'!I329:M329)),"","Неверно!")</f>
        <v/>
      </c>
      <c r="B5780" s="418" t="s">
        <v>23189</v>
      </c>
      <c r="C5780" s="244" t="s">
        <v>4549</v>
      </c>
      <c r="D5780" s="244" t="s">
        <v>400</v>
      </c>
      <c r="E5780" s="244" t="str">
        <f>CONCATENATE(SUM('Раздел 1'!F329:F329),"=",SUM('Раздел 1'!I329:M329))</f>
        <v>0=0</v>
      </c>
    </row>
    <row r="5781" spans="1:5" s="102" customFormat="1" ht="25.5" x14ac:dyDescent="0.2">
      <c r="A5781" s="418" t="str">
        <f>IF((SUM('Раздел 1'!F330:F330)=SUM('Раздел 1'!I330:M330)),"","Неверно!")</f>
        <v/>
      </c>
      <c r="B5781" s="418" t="s">
        <v>23189</v>
      </c>
      <c r="C5781" s="244" t="s">
        <v>4550</v>
      </c>
      <c r="D5781" s="244" t="s">
        <v>400</v>
      </c>
      <c r="E5781" s="244" t="str">
        <f>CONCATENATE(SUM('Раздел 1'!F330:F330),"=",SUM('Раздел 1'!I330:M330))</f>
        <v>0=0</v>
      </c>
    </row>
    <row r="5782" spans="1:5" s="102" customFormat="1" ht="25.5" x14ac:dyDescent="0.2">
      <c r="A5782" s="418" t="str">
        <f>IF((SUM('Раздел 1'!F331:F331)=SUM('Раздел 1'!I331:M331)),"","Неверно!")</f>
        <v/>
      </c>
      <c r="B5782" s="418" t="s">
        <v>23189</v>
      </c>
      <c r="C5782" s="244" t="s">
        <v>4551</v>
      </c>
      <c r="D5782" s="244" t="s">
        <v>400</v>
      </c>
      <c r="E5782" s="244" t="str">
        <f>CONCATENATE(SUM('Раздел 1'!F331:F331),"=",SUM('Раздел 1'!I331:M331))</f>
        <v>0=0</v>
      </c>
    </row>
    <row r="5783" spans="1:5" s="102" customFormat="1" ht="25.5" x14ac:dyDescent="0.2">
      <c r="A5783" s="418" t="str">
        <f>IF((SUM('Раздел 1'!F332:F332)=SUM('Раздел 1'!I332:M332)),"","Неверно!")</f>
        <v/>
      </c>
      <c r="B5783" s="418" t="s">
        <v>23189</v>
      </c>
      <c r="C5783" s="244" t="s">
        <v>4552</v>
      </c>
      <c r="D5783" s="244" t="s">
        <v>400</v>
      </c>
      <c r="E5783" s="244" t="str">
        <f>CONCATENATE(SUM('Раздел 1'!F332:F332),"=",SUM('Раздел 1'!I332:M332))</f>
        <v>0=0</v>
      </c>
    </row>
    <row r="5784" spans="1:5" s="102" customFormat="1" ht="25.5" x14ac:dyDescent="0.2">
      <c r="A5784" s="418" t="str">
        <f>IF((SUM('Раздел 1'!F333:F333)=SUM('Раздел 1'!I333:M333)),"","Неверно!")</f>
        <v/>
      </c>
      <c r="B5784" s="418" t="s">
        <v>23189</v>
      </c>
      <c r="C5784" s="244" t="s">
        <v>4553</v>
      </c>
      <c r="D5784" s="244" t="s">
        <v>400</v>
      </c>
      <c r="E5784" s="244" t="str">
        <f>CONCATENATE(SUM('Раздел 1'!F333:F333),"=",SUM('Раздел 1'!I333:M333))</f>
        <v>0=0</v>
      </c>
    </row>
    <row r="5785" spans="1:5" s="102" customFormat="1" ht="25.5" x14ac:dyDescent="0.2">
      <c r="A5785" s="418" t="str">
        <f>IF((SUM('Раздел 1'!F334:F334)=SUM('Раздел 1'!I334:M334)),"","Неверно!")</f>
        <v/>
      </c>
      <c r="B5785" s="418" t="s">
        <v>23189</v>
      </c>
      <c r="C5785" s="244" t="s">
        <v>4554</v>
      </c>
      <c r="D5785" s="244" t="s">
        <v>400</v>
      </c>
      <c r="E5785" s="244" t="str">
        <f>CONCATENATE(SUM('Раздел 1'!F334:F334),"=",SUM('Раздел 1'!I334:M334))</f>
        <v>0=0</v>
      </c>
    </row>
    <row r="5786" spans="1:5" s="102" customFormat="1" ht="25.5" x14ac:dyDescent="0.2">
      <c r="A5786" s="418" t="str">
        <f>IF((SUM('Раздел 1'!F335:F335)=SUM('Раздел 1'!I335:M335)),"","Неверно!")</f>
        <v/>
      </c>
      <c r="B5786" s="418" t="s">
        <v>23189</v>
      </c>
      <c r="C5786" s="244" t="s">
        <v>4555</v>
      </c>
      <c r="D5786" s="244" t="s">
        <v>400</v>
      </c>
      <c r="E5786" s="244" t="str">
        <f>CONCATENATE(SUM('Раздел 1'!F335:F335),"=",SUM('Раздел 1'!I335:M335))</f>
        <v>0=0</v>
      </c>
    </row>
    <row r="5787" spans="1:5" s="102" customFormat="1" ht="25.5" x14ac:dyDescent="0.2">
      <c r="A5787" s="418" t="str">
        <f>IF((SUM('Раздел 1'!F336:F336)=SUM('Раздел 1'!I336:M336)),"","Неверно!")</f>
        <v/>
      </c>
      <c r="B5787" s="418" t="s">
        <v>23189</v>
      </c>
      <c r="C5787" s="244" t="s">
        <v>4556</v>
      </c>
      <c r="D5787" s="244" t="s">
        <v>400</v>
      </c>
      <c r="E5787" s="244" t="str">
        <f>CONCATENATE(SUM('Раздел 1'!F336:F336),"=",SUM('Раздел 1'!I336:M336))</f>
        <v>0=0</v>
      </c>
    </row>
    <row r="5788" spans="1:5" s="102" customFormat="1" ht="25.5" x14ac:dyDescent="0.2">
      <c r="A5788" s="418" t="str">
        <f>IF((SUM('Раздел 1'!F337:F337)=SUM('Раздел 1'!I337:M337)),"","Неверно!")</f>
        <v/>
      </c>
      <c r="B5788" s="418" t="s">
        <v>23189</v>
      </c>
      <c r="C5788" s="244" t="s">
        <v>4557</v>
      </c>
      <c r="D5788" s="244" t="s">
        <v>400</v>
      </c>
      <c r="E5788" s="244" t="str">
        <f>CONCATENATE(SUM('Раздел 1'!F337:F337),"=",SUM('Раздел 1'!I337:M337))</f>
        <v>0=0</v>
      </c>
    </row>
    <row r="5789" spans="1:5" s="102" customFormat="1" ht="25.5" x14ac:dyDescent="0.2">
      <c r="A5789" s="418" t="str">
        <f>IF((SUM('Раздел 1'!F338:F338)=SUM('Раздел 1'!I338:M338)),"","Неверно!")</f>
        <v/>
      </c>
      <c r="B5789" s="418" t="s">
        <v>23189</v>
      </c>
      <c r="C5789" s="244" t="s">
        <v>4558</v>
      </c>
      <c r="D5789" s="244" t="s">
        <v>400</v>
      </c>
      <c r="E5789" s="244" t="str">
        <f>CONCATENATE(SUM('Раздел 1'!F338:F338),"=",SUM('Раздел 1'!I338:M338))</f>
        <v>0=0</v>
      </c>
    </row>
    <row r="5790" spans="1:5" s="102" customFormat="1" ht="25.5" x14ac:dyDescent="0.2">
      <c r="A5790" s="418" t="str">
        <f>IF((SUM('Раздел 1'!F42:F42)=SUM('Раздел 1'!I42:M42)),"","Неверно!")</f>
        <v/>
      </c>
      <c r="B5790" s="418" t="s">
        <v>23189</v>
      </c>
      <c r="C5790" s="244" t="s">
        <v>4559</v>
      </c>
      <c r="D5790" s="244" t="s">
        <v>400</v>
      </c>
      <c r="E5790" s="244" t="str">
        <f>CONCATENATE(SUM('Раздел 1'!F42:F42),"=",SUM('Раздел 1'!I42:M42))</f>
        <v>0=0</v>
      </c>
    </row>
    <row r="5791" spans="1:5" s="102" customFormat="1" ht="25.5" x14ac:dyDescent="0.2">
      <c r="A5791" s="418" t="str">
        <f>IF((SUM('Раздел 1'!F339:F339)=SUM('Раздел 1'!I339:M339)),"","Неверно!")</f>
        <v/>
      </c>
      <c r="B5791" s="418" t="s">
        <v>23189</v>
      </c>
      <c r="C5791" s="244" t="s">
        <v>4560</v>
      </c>
      <c r="D5791" s="244" t="s">
        <v>400</v>
      </c>
      <c r="E5791" s="244" t="str">
        <f>CONCATENATE(SUM('Раздел 1'!F339:F339),"=",SUM('Раздел 1'!I339:M339))</f>
        <v>0=0</v>
      </c>
    </row>
    <row r="5792" spans="1:5" s="102" customFormat="1" ht="25.5" x14ac:dyDescent="0.2">
      <c r="A5792" s="418" t="str">
        <f>IF((SUM('Раздел 1'!F340:F340)=SUM('Раздел 1'!I340:M340)),"","Неверно!")</f>
        <v/>
      </c>
      <c r="B5792" s="418" t="s">
        <v>23189</v>
      </c>
      <c r="C5792" s="244" t="s">
        <v>4561</v>
      </c>
      <c r="D5792" s="244" t="s">
        <v>400</v>
      </c>
      <c r="E5792" s="244" t="str">
        <f>CONCATENATE(SUM('Раздел 1'!F340:F340),"=",SUM('Раздел 1'!I340:M340))</f>
        <v>0=0</v>
      </c>
    </row>
    <row r="5793" spans="1:5" s="102" customFormat="1" ht="25.5" x14ac:dyDescent="0.2">
      <c r="A5793" s="418" t="str">
        <f>IF((SUM('Раздел 1'!F341:F341)=SUM('Раздел 1'!I341:M341)),"","Неверно!")</f>
        <v/>
      </c>
      <c r="B5793" s="418" t="s">
        <v>23189</v>
      </c>
      <c r="C5793" s="244" t="s">
        <v>4562</v>
      </c>
      <c r="D5793" s="244" t="s">
        <v>400</v>
      </c>
      <c r="E5793" s="244" t="str">
        <f>CONCATENATE(SUM('Раздел 1'!F341:F341),"=",SUM('Раздел 1'!I341:M341))</f>
        <v>0=0</v>
      </c>
    </row>
    <row r="5794" spans="1:5" s="102" customFormat="1" ht="25.5" x14ac:dyDescent="0.2">
      <c r="A5794" s="418" t="str">
        <f>IF((SUM('Раздел 1'!F342:F342)=SUM('Раздел 1'!I342:M342)),"","Неверно!")</f>
        <v/>
      </c>
      <c r="B5794" s="418" t="s">
        <v>23189</v>
      </c>
      <c r="C5794" s="244" t="s">
        <v>4563</v>
      </c>
      <c r="D5794" s="244" t="s">
        <v>400</v>
      </c>
      <c r="E5794" s="244" t="str">
        <f>CONCATENATE(SUM('Раздел 1'!F342:F342),"=",SUM('Раздел 1'!I342:M342))</f>
        <v>0=0</v>
      </c>
    </row>
    <row r="5795" spans="1:5" s="102" customFormat="1" ht="25.5" x14ac:dyDescent="0.2">
      <c r="A5795" s="418" t="str">
        <f>IF((SUM('Раздел 1'!F343:F343)=SUM('Раздел 1'!I343:M343)),"","Неверно!")</f>
        <v/>
      </c>
      <c r="B5795" s="418" t="s">
        <v>23189</v>
      </c>
      <c r="C5795" s="244" t="s">
        <v>4564</v>
      </c>
      <c r="D5795" s="244" t="s">
        <v>400</v>
      </c>
      <c r="E5795" s="244" t="str">
        <f>CONCATENATE(SUM('Раздел 1'!F343:F343),"=",SUM('Раздел 1'!I343:M343))</f>
        <v>0=0</v>
      </c>
    </row>
    <row r="5796" spans="1:5" s="102" customFormat="1" ht="25.5" x14ac:dyDescent="0.2">
      <c r="A5796" s="418" t="str">
        <f>IF((SUM('Раздел 1'!F344:F344)=SUM('Раздел 1'!I344:M344)),"","Неверно!")</f>
        <v/>
      </c>
      <c r="B5796" s="418" t="s">
        <v>23189</v>
      </c>
      <c r="C5796" s="244" t="s">
        <v>4565</v>
      </c>
      <c r="D5796" s="244" t="s">
        <v>400</v>
      </c>
      <c r="E5796" s="244" t="str">
        <f>CONCATENATE(SUM('Раздел 1'!F344:F344),"=",SUM('Раздел 1'!I344:M344))</f>
        <v>0=0</v>
      </c>
    </row>
    <row r="5797" spans="1:5" s="102" customFormat="1" ht="25.5" x14ac:dyDescent="0.2">
      <c r="A5797" s="418" t="str">
        <f>IF((SUM('Раздел 1'!F345:F345)=SUM('Раздел 1'!I345:M345)),"","Неверно!")</f>
        <v/>
      </c>
      <c r="B5797" s="418" t="s">
        <v>23189</v>
      </c>
      <c r="C5797" s="244" t="s">
        <v>4566</v>
      </c>
      <c r="D5797" s="244" t="s">
        <v>400</v>
      </c>
      <c r="E5797" s="244" t="str">
        <f>CONCATENATE(SUM('Раздел 1'!F345:F345),"=",SUM('Раздел 1'!I345:M345))</f>
        <v>0=0</v>
      </c>
    </row>
    <row r="5798" spans="1:5" s="102" customFormat="1" ht="25.5" x14ac:dyDescent="0.2">
      <c r="A5798" s="418" t="str">
        <f>IF((SUM('Раздел 1'!F346:F346)=SUM('Раздел 1'!I346:M346)),"","Неверно!")</f>
        <v/>
      </c>
      <c r="B5798" s="418" t="s">
        <v>23189</v>
      </c>
      <c r="C5798" s="244" t="s">
        <v>4567</v>
      </c>
      <c r="D5798" s="244" t="s">
        <v>400</v>
      </c>
      <c r="E5798" s="244" t="str">
        <f>CONCATENATE(SUM('Раздел 1'!F346:F346),"=",SUM('Раздел 1'!I346:M346))</f>
        <v>0=0</v>
      </c>
    </row>
    <row r="5799" spans="1:5" s="102" customFormat="1" ht="25.5" x14ac:dyDescent="0.2">
      <c r="A5799" s="418" t="str">
        <f>IF((SUM('Раздел 1'!F347:F347)=SUM('Раздел 1'!I347:M347)),"","Неверно!")</f>
        <v/>
      </c>
      <c r="B5799" s="418" t="s">
        <v>23189</v>
      </c>
      <c r="C5799" s="244" t="s">
        <v>4568</v>
      </c>
      <c r="D5799" s="244" t="s">
        <v>400</v>
      </c>
      <c r="E5799" s="244" t="str">
        <f>CONCATENATE(SUM('Раздел 1'!F347:F347),"=",SUM('Раздел 1'!I347:M347))</f>
        <v>0=0</v>
      </c>
    </row>
    <row r="5800" spans="1:5" s="102" customFormat="1" ht="25.5" x14ac:dyDescent="0.2">
      <c r="A5800" s="418" t="str">
        <f>IF((SUM('Раздел 1'!F348:F348)=SUM('Раздел 1'!I348:M348)),"","Неверно!")</f>
        <v/>
      </c>
      <c r="B5800" s="418" t="s">
        <v>23189</v>
      </c>
      <c r="C5800" s="244" t="s">
        <v>4569</v>
      </c>
      <c r="D5800" s="244" t="s">
        <v>400</v>
      </c>
      <c r="E5800" s="244" t="str">
        <f>CONCATENATE(SUM('Раздел 1'!F348:F348),"=",SUM('Раздел 1'!I348:M348))</f>
        <v>0=0</v>
      </c>
    </row>
    <row r="5801" spans="1:5" s="102" customFormat="1" ht="25.5" x14ac:dyDescent="0.2">
      <c r="A5801" s="418" t="str">
        <f>IF((SUM('Раздел 1'!F43:F43)=SUM('Раздел 1'!I43:M43)),"","Неверно!")</f>
        <v/>
      </c>
      <c r="B5801" s="418" t="s">
        <v>23189</v>
      </c>
      <c r="C5801" s="244" t="s">
        <v>4570</v>
      </c>
      <c r="D5801" s="244" t="s">
        <v>400</v>
      </c>
      <c r="E5801" s="244" t="str">
        <f>CONCATENATE(SUM('Раздел 1'!F43:F43),"=",SUM('Раздел 1'!I43:M43))</f>
        <v>30=30</v>
      </c>
    </row>
    <row r="5802" spans="1:5" s="102" customFormat="1" ht="25.5" x14ac:dyDescent="0.2">
      <c r="A5802" s="418" t="str">
        <f>IF((SUM('Раздел 1'!F349:F349)=SUM('Раздел 1'!I349:M349)),"","Неверно!")</f>
        <v/>
      </c>
      <c r="B5802" s="418" t="s">
        <v>23189</v>
      </c>
      <c r="C5802" s="244" t="s">
        <v>4571</v>
      </c>
      <c r="D5802" s="244" t="s">
        <v>400</v>
      </c>
      <c r="E5802" s="244" t="str">
        <f>CONCATENATE(SUM('Раздел 1'!F349:F349),"=",SUM('Раздел 1'!I349:M349))</f>
        <v>0=0</v>
      </c>
    </row>
    <row r="5803" spans="1:5" s="102" customFormat="1" ht="25.5" x14ac:dyDescent="0.2">
      <c r="A5803" s="418" t="str">
        <f>IF((SUM('Раздел 1'!F350:F350)=SUM('Раздел 1'!I350:M350)),"","Неверно!")</f>
        <v/>
      </c>
      <c r="B5803" s="418" t="s">
        <v>23189</v>
      </c>
      <c r="C5803" s="244" t="s">
        <v>4572</v>
      </c>
      <c r="D5803" s="244" t="s">
        <v>400</v>
      </c>
      <c r="E5803" s="244" t="str">
        <f>CONCATENATE(SUM('Раздел 1'!F350:F350),"=",SUM('Раздел 1'!I350:M350))</f>
        <v>0=0</v>
      </c>
    </row>
    <row r="5804" spans="1:5" s="102" customFormat="1" ht="25.5" x14ac:dyDescent="0.2">
      <c r="A5804" s="418" t="str">
        <f>IF((SUM('Раздел 1'!F351:F351)=SUM('Раздел 1'!I351:M351)),"","Неверно!")</f>
        <v/>
      </c>
      <c r="B5804" s="418" t="s">
        <v>23189</v>
      </c>
      <c r="C5804" s="244" t="s">
        <v>4573</v>
      </c>
      <c r="D5804" s="244" t="s">
        <v>400</v>
      </c>
      <c r="E5804" s="244" t="str">
        <f>CONCATENATE(SUM('Раздел 1'!F351:F351),"=",SUM('Раздел 1'!I351:M351))</f>
        <v>7=7</v>
      </c>
    </row>
    <row r="5805" spans="1:5" s="102" customFormat="1" ht="25.5" x14ac:dyDescent="0.2">
      <c r="A5805" s="418" t="str">
        <f>IF((SUM('Раздел 1'!F352:F352)=SUM('Раздел 1'!I352:M352)),"","Неверно!")</f>
        <v/>
      </c>
      <c r="B5805" s="418" t="s">
        <v>23189</v>
      </c>
      <c r="C5805" s="244" t="s">
        <v>4574</v>
      </c>
      <c r="D5805" s="244" t="s">
        <v>400</v>
      </c>
      <c r="E5805" s="244" t="str">
        <f>CONCATENATE(SUM('Раздел 1'!F352:F352),"=",SUM('Раздел 1'!I352:M352))</f>
        <v>0=0</v>
      </c>
    </row>
    <row r="5806" spans="1:5" s="102" customFormat="1" ht="25.5" x14ac:dyDescent="0.2">
      <c r="A5806" s="418" t="str">
        <f>IF((SUM('Раздел 1'!F353:F353)=SUM('Раздел 1'!I353:M353)),"","Неверно!")</f>
        <v/>
      </c>
      <c r="B5806" s="418" t="s">
        <v>23189</v>
      </c>
      <c r="C5806" s="244" t="s">
        <v>4575</v>
      </c>
      <c r="D5806" s="244" t="s">
        <v>400</v>
      </c>
      <c r="E5806" s="244" t="str">
        <f>CONCATENATE(SUM('Раздел 1'!F353:F353),"=",SUM('Раздел 1'!I353:M353))</f>
        <v>4=4</v>
      </c>
    </row>
    <row r="5807" spans="1:5" s="102" customFormat="1" ht="25.5" x14ac:dyDescent="0.2">
      <c r="A5807" s="418" t="str">
        <f>IF((SUM('Раздел 1'!F354:F354)=SUM('Раздел 1'!I354:M354)),"","Неверно!")</f>
        <v/>
      </c>
      <c r="B5807" s="418" t="s">
        <v>23189</v>
      </c>
      <c r="C5807" s="244" t="s">
        <v>4576</v>
      </c>
      <c r="D5807" s="244" t="s">
        <v>400</v>
      </c>
      <c r="E5807" s="244" t="str">
        <f>CONCATENATE(SUM('Раздел 1'!F354:F354),"=",SUM('Раздел 1'!I354:M354))</f>
        <v>0=0</v>
      </c>
    </row>
    <row r="5808" spans="1:5" s="102" customFormat="1" ht="25.5" x14ac:dyDescent="0.2">
      <c r="A5808" s="418" t="str">
        <f>IF((SUM('Раздел 1'!F355:F355)=SUM('Раздел 1'!I355:M355)),"","Неверно!")</f>
        <v/>
      </c>
      <c r="B5808" s="418" t="s">
        <v>23189</v>
      </c>
      <c r="C5808" s="244" t="s">
        <v>4577</v>
      </c>
      <c r="D5808" s="244" t="s">
        <v>400</v>
      </c>
      <c r="E5808" s="244" t="str">
        <f>CONCATENATE(SUM('Раздел 1'!F355:F355),"=",SUM('Раздел 1'!I355:M355))</f>
        <v>0=0</v>
      </c>
    </row>
    <row r="5809" spans="1:5" s="102" customFormat="1" ht="25.5" x14ac:dyDescent="0.2">
      <c r="A5809" s="418" t="str">
        <f>IF((SUM('Раздел 1'!F356:F356)=SUM('Раздел 1'!I356:M356)),"","Неверно!")</f>
        <v/>
      </c>
      <c r="B5809" s="418" t="s">
        <v>23189</v>
      </c>
      <c r="C5809" s="244" t="s">
        <v>4578</v>
      </c>
      <c r="D5809" s="244" t="s">
        <v>400</v>
      </c>
      <c r="E5809" s="244" t="str">
        <f>CONCATENATE(SUM('Раздел 1'!F356:F356),"=",SUM('Раздел 1'!I356:M356))</f>
        <v>0=0</v>
      </c>
    </row>
    <row r="5810" spans="1:5" s="102" customFormat="1" ht="25.5" x14ac:dyDescent="0.2">
      <c r="A5810" s="418" t="str">
        <f>IF((SUM('Раздел 1'!F357:F357)=SUM('Раздел 1'!I357:M357)),"","Неверно!")</f>
        <v/>
      </c>
      <c r="B5810" s="418" t="s">
        <v>23189</v>
      </c>
      <c r="C5810" s="244" t="s">
        <v>4579</v>
      </c>
      <c r="D5810" s="244" t="s">
        <v>400</v>
      </c>
      <c r="E5810" s="244" t="str">
        <f>CONCATENATE(SUM('Раздел 1'!F357:F357),"=",SUM('Раздел 1'!I357:M357))</f>
        <v>0=0</v>
      </c>
    </row>
    <row r="5811" spans="1:5" s="102" customFormat="1" ht="25.5" x14ac:dyDescent="0.2">
      <c r="A5811" s="418" t="str">
        <f>IF((SUM('Раздел 1'!F358:F358)=SUM('Раздел 1'!I358:M358)),"","Неверно!")</f>
        <v/>
      </c>
      <c r="B5811" s="418" t="s">
        <v>23189</v>
      </c>
      <c r="C5811" s="244" t="s">
        <v>4580</v>
      </c>
      <c r="D5811" s="244" t="s">
        <v>400</v>
      </c>
      <c r="E5811" s="244" t="str">
        <f>CONCATENATE(SUM('Раздел 1'!F358:F358),"=",SUM('Раздел 1'!I358:M358))</f>
        <v>0=0</v>
      </c>
    </row>
    <row r="5812" spans="1:5" s="102" customFormat="1" ht="25.5" x14ac:dyDescent="0.2">
      <c r="A5812" s="418" t="str">
        <f>IF((SUM('Раздел 1'!F44:F44)=SUM('Раздел 1'!I44:M44)),"","Неверно!")</f>
        <v/>
      </c>
      <c r="B5812" s="418" t="s">
        <v>23189</v>
      </c>
      <c r="C5812" s="244" t="s">
        <v>4581</v>
      </c>
      <c r="D5812" s="244" t="s">
        <v>400</v>
      </c>
      <c r="E5812" s="244" t="str">
        <f>CONCATENATE(SUM('Раздел 1'!F44:F44),"=",SUM('Раздел 1'!I44:M44))</f>
        <v>2=2</v>
      </c>
    </row>
    <row r="5813" spans="1:5" s="102" customFormat="1" ht="25.5" x14ac:dyDescent="0.2">
      <c r="A5813" s="418" t="str">
        <f>IF((SUM('Раздел 1'!F359:F359)=SUM('Раздел 1'!I359:M359)),"","Неверно!")</f>
        <v/>
      </c>
      <c r="B5813" s="418" t="s">
        <v>23189</v>
      </c>
      <c r="C5813" s="244" t="s">
        <v>4582</v>
      </c>
      <c r="D5813" s="244" t="s">
        <v>400</v>
      </c>
      <c r="E5813" s="244" t="str">
        <f>CONCATENATE(SUM('Раздел 1'!F359:F359),"=",SUM('Раздел 1'!I359:M359))</f>
        <v>0=0</v>
      </c>
    </row>
    <row r="5814" spans="1:5" s="102" customFormat="1" ht="25.5" x14ac:dyDescent="0.2">
      <c r="A5814" s="418" t="str">
        <f>IF((SUM('Раздел 1'!F360:F360)=SUM('Раздел 1'!I360:M360)),"","Неверно!")</f>
        <v/>
      </c>
      <c r="B5814" s="418" t="s">
        <v>23189</v>
      </c>
      <c r="C5814" s="244" t="s">
        <v>4583</v>
      </c>
      <c r="D5814" s="244" t="s">
        <v>400</v>
      </c>
      <c r="E5814" s="244" t="str">
        <f>CONCATENATE(SUM('Раздел 1'!F360:F360),"=",SUM('Раздел 1'!I360:M360))</f>
        <v>0=0</v>
      </c>
    </row>
    <row r="5815" spans="1:5" s="102" customFormat="1" ht="25.5" x14ac:dyDescent="0.2">
      <c r="A5815" s="418" t="str">
        <f>IF((SUM('Раздел 1'!F361:F361)=SUM('Раздел 1'!I361:M361)),"","Неверно!")</f>
        <v/>
      </c>
      <c r="B5815" s="418" t="s">
        <v>23189</v>
      </c>
      <c r="C5815" s="244" t="s">
        <v>4584</v>
      </c>
      <c r="D5815" s="244" t="s">
        <v>400</v>
      </c>
      <c r="E5815" s="244" t="str">
        <f>CONCATENATE(SUM('Раздел 1'!F361:F361),"=",SUM('Раздел 1'!I361:M361))</f>
        <v>0=0</v>
      </c>
    </row>
    <row r="5816" spans="1:5" s="102" customFormat="1" ht="25.5" x14ac:dyDescent="0.2">
      <c r="A5816" s="418" t="str">
        <f>IF((SUM('Раздел 1'!F362:F362)=SUM('Раздел 1'!I362:M362)),"","Неверно!")</f>
        <v/>
      </c>
      <c r="B5816" s="418" t="s">
        <v>23189</v>
      </c>
      <c r="C5816" s="244" t="s">
        <v>4585</v>
      </c>
      <c r="D5816" s="244" t="s">
        <v>400</v>
      </c>
      <c r="E5816" s="244" t="str">
        <f>CONCATENATE(SUM('Раздел 1'!F362:F362),"=",SUM('Раздел 1'!I362:M362))</f>
        <v>0=0</v>
      </c>
    </row>
    <row r="5817" spans="1:5" s="102" customFormat="1" ht="25.5" x14ac:dyDescent="0.2">
      <c r="A5817" s="418" t="str">
        <f>IF((SUM('Раздел 1'!F363:F363)=SUM('Раздел 1'!I363:M363)),"","Неверно!")</f>
        <v/>
      </c>
      <c r="B5817" s="418" t="s">
        <v>23189</v>
      </c>
      <c r="C5817" s="244" t="s">
        <v>4586</v>
      </c>
      <c r="D5817" s="244" t="s">
        <v>400</v>
      </c>
      <c r="E5817" s="244" t="str">
        <f>CONCATENATE(SUM('Раздел 1'!F363:F363),"=",SUM('Раздел 1'!I363:M363))</f>
        <v>0=0</v>
      </c>
    </row>
    <row r="5818" spans="1:5" s="102" customFormat="1" ht="25.5" x14ac:dyDescent="0.2">
      <c r="A5818" s="418" t="str">
        <f>IF((SUM('Раздел 1'!F364:F364)=SUM('Раздел 1'!I364:M364)),"","Неверно!")</f>
        <v/>
      </c>
      <c r="B5818" s="418" t="s">
        <v>23189</v>
      </c>
      <c r="C5818" s="244" t="s">
        <v>4587</v>
      </c>
      <c r="D5818" s="244" t="s">
        <v>400</v>
      </c>
      <c r="E5818" s="244" t="str">
        <f>CONCATENATE(SUM('Раздел 1'!F364:F364),"=",SUM('Раздел 1'!I364:M364))</f>
        <v>0=0</v>
      </c>
    </row>
    <row r="5819" spans="1:5" s="102" customFormat="1" ht="25.5" x14ac:dyDescent="0.2">
      <c r="A5819" s="418" t="str">
        <f>IF((SUM('Раздел 1'!F365:F365)=SUM('Раздел 1'!I365:M365)),"","Неверно!")</f>
        <v/>
      </c>
      <c r="B5819" s="418" t="s">
        <v>23189</v>
      </c>
      <c r="C5819" s="244" t="s">
        <v>4588</v>
      </c>
      <c r="D5819" s="244" t="s">
        <v>400</v>
      </c>
      <c r="E5819" s="244" t="str">
        <f>CONCATENATE(SUM('Раздел 1'!F365:F365),"=",SUM('Раздел 1'!I365:M365))</f>
        <v>0=0</v>
      </c>
    </row>
    <row r="5820" spans="1:5" s="102" customFormat="1" ht="25.5" x14ac:dyDescent="0.2">
      <c r="A5820" s="418" t="str">
        <f>IF((SUM('Раздел 1'!F366:F366)=SUM('Раздел 1'!I366:M366)),"","Неверно!")</f>
        <v/>
      </c>
      <c r="B5820" s="418" t="s">
        <v>23189</v>
      </c>
      <c r="C5820" s="244" t="s">
        <v>4589</v>
      </c>
      <c r="D5820" s="244" t="s">
        <v>400</v>
      </c>
      <c r="E5820" s="244" t="str">
        <f>CONCATENATE(SUM('Раздел 1'!F366:F366),"=",SUM('Раздел 1'!I366:M366))</f>
        <v>0=0</v>
      </c>
    </row>
    <row r="5821" spans="1:5" s="102" customFormat="1" ht="25.5" x14ac:dyDescent="0.2">
      <c r="A5821" s="418" t="str">
        <f>IF((SUM('Раздел 1'!F367:F367)=SUM('Раздел 1'!I367:M367)),"","Неверно!")</f>
        <v/>
      </c>
      <c r="B5821" s="418" t="s">
        <v>23189</v>
      </c>
      <c r="C5821" s="244" t="s">
        <v>4590</v>
      </c>
      <c r="D5821" s="244" t="s">
        <v>400</v>
      </c>
      <c r="E5821" s="244" t="str">
        <f>CONCATENATE(SUM('Раздел 1'!F367:F367),"=",SUM('Раздел 1'!I367:M367))</f>
        <v>0=0</v>
      </c>
    </row>
    <row r="5822" spans="1:5" s="102" customFormat="1" ht="25.5" x14ac:dyDescent="0.2">
      <c r="A5822" s="418" t="str">
        <f>IF((SUM('Раздел 1'!F368:F368)=SUM('Раздел 1'!I368:M368)),"","Неверно!")</f>
        <v/>
      </c>
      <c r="B5822" s="418" t="s">
        <v>23189</v>
      </c>
      <c r="C5822" s="244" t="s">
        <v>4591</v>
      </c>
      <c r="D5822" s="244" t="s">
        <v>400</v>
      </c>
      <c r="E5822" s="244" t="str">
        <f>CONCATENATE(SUM('Раздел 1'!F368:F368),"=",SUM('Раздел 1'!I368:M368))</f>
        <v>0=0</v>
      </c>
    </row>
    <row r="5823" spans="1:5" s="102" customFormat="1" ht="25.5" x14ac:dyDescent="0.2">
      <c r="A5823" s="418" t="str">
        <f>IF((SUM('Раздел 1'!F45:F45)=SUM('Раздел 1'!I45:M45)),"","Неверно!")</f>
        <v/>
      </c>
      <c r="B5823" s="418" t="s">
        <v>23189</v>
      </c>
      <c r="C5823" s="244" t="s">
        <v>4592</v>
      </c>
      <c r="D5823" s="244" t="s">
        <v>400</v>
      </c>
      <c r="E5823" s="244" t="str">
        <f>CONCATENATE(SUM('Раздел 1'!F45:F45),"=",SUM('Раздел 1'!I45:M45))</f>
        <v>0=0</v>
      </c>
    </row>
    <row r="5824" spans="1:5" s="102" customFormat="1" ht="25.5" x14ac:dyDescent="0.2">
      <c r="A5824" s="418" t="str">
        <f>IF((SUM('Раздел 1'!F369:F369)=SUM('Раздел 1'!I369:M369)),"","Неверно!")</f>
        <v/>
      </c>
      <c r="B5824" s="418" t="s">
        <v>23189</v>
      </c>
      <c r="C5824" s="244" t="s">
        <v>4593</v>
      </c>
      <c r="D5824" s="244" t="s">
        <v>400</v>
      </c>
      <c r="E5824" s="244" t="str">
        <f>CONCATENATE(SUM('Раздел 1'!F369:F369),"=",SUM('Раздел 1'!I369:M369))</f>
        <v>0=0</v>
      </c>
    </row>
    <row r="5825" spans="1:5" s="102" customFormat="1" ht="25.5" x14ac:dyDescent="0.2">
      <c r="A5825" s="418" t="str">
        <f>IF((SUM('Раздел 1'!F370:F370)=SUM('Раздел 1'!I370:M370)),"","Неверно!")</f>
        <v/>
      </c>
      <c r="B5825" s="418" t="s">
        <v>23189</v>
      </c>
      <c r="C5825" s="244" t="s">
        <v>4594</v>
      </c>
      <c r="D5825" s="244" t="s">
        <v>400</v>
      </c>
      <c r="E5825" s="244" t="str">
        <f>CONCATENATE(SUM('Раздел 1'!F370:F370),"=",SUM('Раздел 1'!I370:M370))</f>
        <v>0=0</v>
      </c>
    </row>
    <row r="5826" spans="1:5" s="102" customFormat="1" ht="25.5" x14ac:dyDescent="0.2">
      <c r="A5826" s="418" t="str">
        <f>IF((SUM('Раздел 1'!F371:F371)=SUM('Раздел 1'!I371:M371)),"","Неверно!")</f>
        <v/>
      </c>
      <c r="B5826" s="418" t="s">
        <v>23189</v>
      </c>
      <c r="C5826" s="244" t="s">
        <v>4595</v>
      </c>
      <c r="D5826" s="244" t="s">
        <v>400</v>
      </c>
      <c r="E5826" s="244" t="str">
        <f>CONCATENATE(SUM('Раздел 1'!F371:F371),"=",SUM('Раздел 1'!I371:M371))</f>
        <v>0=0</v>
      </c>
    </row>
    <row r="5827" spans="1:5" s="102" customFormat="1" ht="25.5" x14ac:dyDescent="0.2">
      <c r="A5827" s="418" t="str">
        <f>IF((SUM('Раздел 1'!F372:F372)=SUM('Раздел 1'!I372:M372)),"","Неверно!")</f>
        <v/>
      </c>
      <c r="B5827" s="418" t="s">
        <v>23189</v>
      </c>
      <c r="C5827" s="244" t="s">
        <v>4596</v>
      </c>
      <c r="D5827" s="244" t="s">
        <v>400</v>
      </c>
      <c r="E5827" s="244" t="str">
        <f>CONCATENATE(SUM('Раздел 1'!F372:F372),"=",SUM('Раздел 1'!I372:M372))</f>
        <v>0=0</v>
      </c>
    </row>
    <row r="5828" spans="1:5" s="102" customFormat="1" ht="25.5" x14ac:dyDescent="0.2">
      <c r="A5828" s="418" t="str">
        <f>IF((SUM('Раздел 1'!F373:F373)=SUM('Раздел 1'!I373:M373)),"","Неверно!")</f>
        <v/>
      </c>
      <c r="B5828" s="418" t="s">
        <v>23189</v>
      </c>
      <c r="C5828" s="244" t="s">
        <v>4597</v>
      </c>
      <c r="D5828" s="244" t="s">
        <v>400</v>
      </c>
      <c r="E5828" s="244" t="str">
        <f>CONCATENATE(SUM('Раздел 1'!F373:F373),"=",SUM('Раздел 1'!I373:M373))</f>
        <v>0=0</v>
      </c>
    </row>
    <row r="5829" spans="1:5" s="102" customFormat="1" ht="25.5" x14ac:dyDescent="0.2">
      <c r="A5829" s="418" t="str">
        <f>IF((SUM('Раздел 1'!F374:F374)=SUM('Раздел 1'!I374:M374)),"","Неверно!")</f>
        <v/>
      </c>
      <c r="B5829" s="418" t="s">
        <v>23189</v>
      </c>
      <c r="C5829" s="244" t="s">
        <v>4598</v>
      </c>
      <c r="D5829" s="244" t="s">
        <v>400</v>
      </c>
      <c r="E5829" s="244" t="str">
        <f>CONCATENATE(SUM('Раздел 1'!F374:F374),"=",SUM('Раздел 1'!I374:M374))</f>
        <v>0=0</v>
      </c>
    </row>
    <row r="5830" spans="1:5" s="102" customFormat="1" ht="25.5" x14ac:dyDescent="0.2">
      <c r="A5830" s="418" t="str">
        <f>IF((SUM('Раздел 1'!F375:F375)=SUM('Раздел 1'!I375:M375)),"","Неверно!")</f>
        <v/>
      </c>
      <c r="B5830" s="418" t="s">
        <v>23189</v>
      </c>
      <c r="C5830" s="244" t="s">
        <v>4599</v>
      </c>
      <c r="D5830" s="244" t="s">
        <v>400</v>
      </c>
      <c r="E5830" s="244" t="str">
        <f>CONCATENATE(SUM('Раздел 1'!F375:F375),"=",SUM('Раздел 1'!I375:M375))</f>
        <v>0=0</v>
      </c>
    </row>
    <row r="5831" spans="1:5" s="102" customFormat="1" ht="25.5" x14ac:dyDescent="0.2">
      <c r="A5831" s="418" t="str">
        <f>IF((SUM('Раздел 1'!F376:F376)=SUM('Раздел 1'!I376:M376)),"","Неверно!")</f>
        <v/>
      </c>
      <c r="B5831" s="418" t="s">
        <v>23189</v>
      </c>
      <c r="C5831" s="244" t="s">
        <v>4600</v>
      </c>
      <c r="D5831" s="244" t="s">
        <v>400</v>
      </c>
      <c r="E5831" s="244" t="str">
        <f>CONCATENATE(SUM('Раздел 1'!F376:F376),"=",SUM('Раздел 1'!I376:M376))</f>
        <v>0=0</v>
      </c>
    </row>
    <row r="5832" spans="1:5" s="102" customFormat="1" ht="25.5" x14ac:dyDescent="0.2">
      <c r="A5832" s="418" t="str">
        <f>IF((SUM('Раздел 1'!F377:F377)=SUM('Раздел 1'!I377:M377)),"","Неверно!")</f>
        <v/>
      </c>
      <c r="B5832" s="418" t="s">
        <v>23189</v>
      </c>
      <c r="C5832" s="244" t="s">
        <v>4601</v>
      </c>
      <c r="D5832" s="244" t="s">
        <v>400</v>
      </c>
      <c r="E5832" s="244" t="str">
        <f>CONCATENATE(SUM('Раздел 1'!F377:F377),"=",SUM('Раздел 1'!I377:M377))</f>
        <v>0=0</v>
      </c>
    </row>
    <row r="5833" spans="1:5" s="102" customFormat="1" ht="25.5" x14ac:dyDescent="0.2">
      <c r="A5833" s="418" t="str">
        <f>IF((SUM('Раздел 1'!F378:F378)=SUM('Раздел 1'!I378:M378)),"","Неверно!")</f>
        <v/>
      </c>
      <c r="B5833" s="418" t="s">
        <v>23189</v>
      </c>
      <c r="C5833" s="244" t="s">
        <v>4602</v>
      </c>
      <c r="D5833" s="244" t="s">
        <v>400</v>
      </c>
      <c r="E5833" s="244" t="str">
        <f>CONCATENATE(SUM('Раздел 1'!F378:F378),"=",SUM('Раздел 1'!I378:M378))</f>
        <v>0=0</v>
      </c>
    </row>
    <row r="5834" spans="1:5" s="102" customFormat="1" ht="25.5" x14ac:dyDescent="0.2">
      <c r="A5834" s="418" t="str">
        <f>IF((SUM('Раздел 1'!F46:F46)=SUM('Раздел 1'!I46:M46)),"","Неверно!")</f>
        <v/>
      </c>
      <c r="B5834" s="418" t="s">
        <v>23189</v>
      </c>
      <c r="C5834" s="244" t="s">
        <v>4603</v>
      </c>
      <c r="D5834" s="244" t="s">
        <v>400</v>
      </c>
      <c r="E5834" s="244" t="str">
        <f>CONCATENATE(SUM('Раздел 1'!F46:F46),"=",SUM('Раздел 1'!I46:M46))</f>
        <v>0=0</v>
      </c>
    </row>
    <row r="5835" spans="1:5" s="102" customFormat="1" ht="25.5" x14ac:dyDescent="0.2">
      <c r="A5835" s="418" t="str">
        <f>IF((SUM('Раздел 1'!F379:F379)=SUM('Раздел 1'!I379:M379)),"","Неверно!")</f>
        <v/>
      </c>
      <c r="B5835" s="418" t="s">
        <v>23189</v>
      </c>
      <c r="C5835" s="244" t="s">
        <v>11571</v>
      </c>
      <c r="D5835" s="244" t="s">
        <v>400</v>
      </c>
      <c r="E5835" s="244" t="str">
        <f>CONCATENATE(SUM('Раздел 1'!F379:F379),"=",SUM('Раздел 1'!I379:M379))</f>
        <v>0=0</v>
      </c>
    </row>
    <row r="5836" spans="1:5" s="102" customFormat="1" ht="25.5" x14ac:dyDescent="0.2">
      <c r="A5836" s="418" t="str">
        <f>IF((SUM('Раздел 1'!F380:F380)=SUM('Раздел 1'!I380:M380)),"","Неверно!")</f>
        <v/>
      </c>
      <c r="B5836" s="418" t="s">
        <v>23189</v>
      </c>
      <c r="C5836" s="244" t="s">
        <v>11572</v>
      </c>
      <c r="D5836" s="244" t="s">
        <v>400</v>
      </c>
      <c r="E5836" s="244" t="str">
        <f>CONCATENATE(SUM('Раздел 1'!F380:F380),"=",SUM('Раздел 1'!I380:M380))</f>
        <v>0=0</v>
      </c>
    </row>
    <row r="5837" spans="1:5" s="102" customFormat="1" ht="25.5" x14ac:dyDescent="0.2">
      <c r="A5837" s="418" t="str">
        <f>IF((SUM('Раздел 1'!F381:F381)=SUM('Раздел 1'!I381:M381)),"","Неверно!")</f>
        <v/>
      </c>
      <c r="B5837" s="418" t="s">
        <v>23189</v>
      </c>
      <c r="C5837" s="244" t="s">
        <v>11573</v>
      </c>
      <c r="D5837" s="244" t="s">
        <v>400</v>
      </c>
      <c r="E5837" s="244" t="str">
        <f>CONCATENATE(SUM('Раздел 1'!F381:F381),"=",SUM('Раздел 1'!I381:M381))</f>
        <v>0=0</v>
      </c>
    </row>
    <row r="5838" spans="1:5" s="102" customFormat="1" ht="25.5" x14ac:dyDescent="0.2">
      <c r="A5838" s="418" t="str">
        <f>IF((SUM('Раздел 1'!F382:F382)=SUM('Раздел 1'!I382:M382)),"","Неверно!")</f>
        <v/>
      </c>
      <c r="B5838" s="418" t="s">
        <v>23189</v>
      </c>
      <c r="C5838" s="244" t="s">
        <v>11574</v>
      </c>
      <c r="D5838" s="244" t="s">
        <v>400</v>
      </c>
      <c r="E5838" s="244" t="str">
        <f>CONCATENATE(SUM('Раздел 1'!F382:F382),"=",SUM('Раздел 1'!I382:M382))</f>
        <v>0=0</v>
      </c>
    </row>
    <row r="5839" spans="1:5" s="102" customFormat="1" ht="25.5" x14ac:dyDescent="0.2">
      <c r="A5839" s="418" t="str">
        <f>IF((SUM('Раздел 1'!F383:F383)=SUM('Раздел 1'!I383:M383)),"","Неверно!")</f>
        <v/>
      </c>
      <c r="B5839" s="418" t="s">
        <v>23189</v>
      </c>
      <c r="C5839" s="244" t="s">
        <v>11575</v>
      </c>
      <c r="D5839" s="244" t="s">
        <v>400</v>
      </c>
      <c r="E5839" s="244" t="str">
        <f>CONCATENATE(SUM('Раздел 1'!F383:F383),"=",SUM('Раздел 1'!I383:M383))</f>
        <v>0=0</v>
      </c>
    </row>
    <row r="5840" spans="1:5" s="102" customFormat="1" ht="25.5" x14ac:dyDescent="0.2">
      <c r="A5840" s="418" t="str">
        <f>IF((SUM('Раздел 1'!F384:F384)=SUM('Раздел 1'!I384:M384)),"","Неверно!")</f>
        <v/>
      </c>
      <c r="B5840" s="418" t="s">
        <v>23189</v>
      </c>
      <c r="C5840" s="244" t="s">
        <v>11576</v>
      </c>
      <c r="D5840" s="244" t="s">
        <v>400</v>
      </c>
      <c r="E5840" s="244" t="str">
        <f>CONCATENATE(SUM('Раздел 1'!F384:F384),"=",SUM('Раздел 1'!I384:M384))</f>
        <v>0=0</v>
      </c>
    </row>
    <row r="5841" spans="1:5" s="102" customFormat="1" ht="25.5" x14ac:dyDescent="0.2">
      <c r="A5841" s="418" t="str">
        <f>IF((SUM('Раздел 1'!F385:F385)=SUM('Раздел 1'!I385:M385)),"","Неверно!")</f>
        <v/>
      </c>
      <c r="B5841" s="418" t="s">
        <v>23189</v>
      </c>
      <c r="C5841" s="244" t="s">
        <v>11577</v>
      </c>
      <c r="D5841" s="244" t="s">
        <v>400</v>
      </c>
      <c r="E5841" s="244" t="str">
        <f>CONCATENATE(SUM('Раздел 1'!F385:F385),"=",SUM('Раздел 1'!I385:M385))</f>
        <v>0=0</v>
      </c>
    </row>
    <row r="5842" spans="1:5" s="102" customFormat="1" ht="25.5" x14ac:dyDescent="0.2">
      <c r="A5842" s="418" t="str">
        <f>IF((SUM('Раздел 1'!F386:F386)=SUM('Раздел 1'!I386:M386)),"","Неверно!")</f>
        <v/>
      </c>
      <c r="B5842" s="418" t="s">
        <v>23189</v>
      </c>
      <c r="C5842" s="244" t="s">
        <v>11578</v>
      </c>
      <c r="D5842" s="244" t="s">
        <v>400</v>
      </c>
      <c r="E5842" s="244" t="str">
        <f>CONCATENATE(SUM('Раздел 1'!F386:F386),"=",SUM('Раздел 1'!I386:M386))</f>
        <v>2=2</v>
      </c>
    </row>
    <row r="5843" spans="1:5" s="102" customFormat="1" ht="25.5" x14ac:dyDescent="0.2">
      <c r="A5843" s="418" t="str">
        <f>IF((SUM('Раздел 1'!F387:F387)=SUM('Раздел 1'!I387:M387)),"","Неверно!")</f>
        <v/>
      </c>
      <c r="B5843" s="418" t="s">
        <v>23189</v>
      </c>
      <c r="C5843" s="244" t="s">
        <v>11579</v>
      </c>
      <c r="D5843" s="244" t="s">
        <v>400</v>
      </c>
      <c r="E5843" s="244" t="str">
        <f>CONCATENATE(SUM('Раздел 1'!F387:F387),"=",SUM('Раздел 1'!I387:M387))</f>
        <v>33=33</v>
      </c>
    </row>
    <row r="5844" spans="1:5" s="102" customFormat="1" ht="25.5" x14ac:dyDescent="0.2">
      <c r="A5844" s="418" t="str">
        <f>IF((SUM('Раздел 1'!F388:F388)=SUM('Раздел 1'!I388:M388)),"","Неверно!")</f>
        <v/>
      </c>
      <c r="B5844" s="418" t="s">
        <v>23189</v>
      </c>
      <c r="C5844" s="244" t="s">
        <v>11580</v>
      </c>
      <c r="D5844" s="244" t="s">
        <v>400</v>
      </c>
      <c r="E5844" s="244" t="str">
        <f>CONCATENATE(SUM('Раздел 1'!F388:F388),"=",SUM('Раздел 1'!I388:M388))</f>
        <v>1=1</v>
      </c>
    </row>
    <row r="5845" spans="1:5" s="102" customFormat="1" ht="25.5" x14ac:dyDescent="0.2">
      <c r="A5845" s="418" t="str">
        <f>IF((SUM('Раздел 1'!F47:F47)=SUM('Раздел 1'!I47:M47)),"","Неверно!")</f>
        <v/>
      </c>
      <c r="B5845" s="418" t="s">
        <v>23189</v>
      </c>
      <c r="C5845" s="244" t="s">
        <v>4604</v>
      </c>
      <c r="D5845" s="244" t="s">
        <v>400</v>
      </c>
      <c r="E5845" s="244" t="str">
        <f>CONCATENATE(SUM('Раздел 1'!F47:F47),"=",SUM('Раздел 1'!I47:M47))</f>
        <v>0=0</v>
      </c>
    </row>
    <row r="5846" spans="1:5" s="102" customFormat="1" ht="25.5" x14ac:dyDescent="0.2">
      <c r="A5846" s="418" t="str">
        <f>IF((SUM('Раздел 1'!F389:F389)=SUM('Раздел 1'!I389:M389)),"","Неверно!")</f>
        <v/>
      </c>
      <c r="B5846" s="418" t="s">
        <v>23189</v>
      </c>
      <c r="C5846" s="244" t="s">
        <v>11581</v>
      </c>
      <c r="D5846" s="244" t="s">
        <v>400</v>
      </c>
      <c r="E5846" s="244" t="str">
        <f>CONCATENATE(SUM('Раздел 1'!F389:F389),"=",SUM('Раздел 1'!I389:M389))</f>
        <v>0=0</v>
      </c>
    </row>
    <row r="5847" spans="1:5" s="102" customFormat="1" ht="25.5" x14ac:dyDescent="0.2">
      <c r="A5847" s="418" t="str">
        <f>IF((SUM('Раздел 1'!F390:F390)=SUM('Раздел 1'!I390:M390)),"","Неверно!")</f>
        <v/>
      </c>
      <c r="B5847" s="418" t="s">
        <v>23189</v>
      </c>
      <c r="C5847" s="244" t="s">
        <v>11582</v>
      </c>
      <c r="D5847" s="244" t="s">
        <v>400</v>
      </c>
      <c r="E5847" s="244" t="str">
        <f>CONCATENATE(SUM('Раздел 1'!F390:F390),"=",SUM('Раздел 1'!I390:M390))</f>
        <v>6=6</v>
      </c>
    </row>
    <row r="5848" spans="1:5" s="102" customFormat="1" ht="25.5" x14ac:dyDescent="0.2">
      <c r="A5848" s="418" t="str">
        <f>IF((SUM('Раздел 1'!F391:F391)=SUM('Раздел 1'!I391:M391)),"","Неверно!")</f>
        <v/>
      </c>
      <c r="B5848" s="418" t="s">
        <v>23189</v>
      </c>
      <c r="C5848" s="244" t="s">
        <v>13769</v>
      </c>
      <c r="D5848" s="244" t="s">
        <v>400</v>
      </c>
      <c r="E5848" s="244" t="str">
        <f>CONCATENATE(SUM('Раздел 1'!F391:F391),"=",SUM('Раздел 1'!I391:M391))</f>
        <v>0=0</v>
      </c>
    </row>
    <row r="5849" spans="1:5" s="102" customFormat="1" ht="25.5" x14ac:dyDescent="0.2">
      <c r="A5849" s="418" t="str">
        <f>IF((SUM('Раздел 1'!F392:F392)=SUM('Раздел 1'!I392:M392)),"","Неверно!")</f>
        <v/>
      </c>
      <c r="B5849" s="418" t="s">
        <v>23189</v>
      </c>
      <c r="C5849" s="244" t="s">
        <v>13770</v>
      </c>
      <c r="D5849" s="244" t="s">
        <v>400</v>
      </c>
      <c r="E5849" s="244" t="str">
        <f>CONCATENATE(SUM('Раздел 1'!F392:F392),"=",SUM('Раздел 1'!I392:M392))</f>
        <v>0=0</v>
      </c>
    </row>
    <row r="5850" spans="1:5" s="102" customFormat="1" ht="25.5" x14ac:dyDescent="0.2">
      <c r="A5850" s="418" t="str">
        <f>IF((SUM('Раздел 1'!F393:F393)=SUM('Раздел 1'!I393:M393)),"","Неверно!")</f>
        <v/>
      </c>
      <c r="B5850" s="418" t="s">
        <v>23189</v>
      </c>
      <c r="C5850" s="244" t="s">
        <v>13771</v>
      </c>
      <c r="D5850" s="244" t="s">
        <v>400</v>
      </c>
      <c r="E5850" s="244" t="str">
        <f>CONCATENATE(SUM('Раздел 1'!F393:F393),"=",SUM('Раздел 1'!I393:M393))</f>
        <v>0=0</v>
      </c>
    </row>
    <row r="5851" spans="1:5" s="102" customFormat="1" ht="25.5" x14ac:dyDescent="0.2">
      <c r="A5851" s="418" t="str">
        <f>IF((SUM('Раздел 1'!F394:F394)=SUM('Раздел 1'!I394:M394)),"","Неверно!")</f>
        <v/>
      </c>
      <c r="B5851" s="418" t="s">
        <v>23189</v>
      </c>
      <c r="C5851" s="244" t="s">
        <v>13772</v>
      </c>
      <c r="D5851" s="244" t="s">
        <v>400</v>
      </c>
      <c r="E5851" s="244" t="str">
        <f>CONCATENATE(SUM('Раздел 1'!F394:F394),"=",SUM('Раздел 1'!I394:M394))</f>
        <v>0=0</v>
      </c>
    </row>
    <row r="5852" spans="1:5" s="102" customFormat="1" ht="25.5" x14ac:dyDescent="0.2">
      <c r="A5852" s="418" t="str">
        <f>IF((SUM('Раздел 1'!F395:F395)=SUM('Раздел 1'!I395:M395)),"","Неверно!")</f>
        <v/>
      </c>
      <c r="B5852" s="418" t="s">
        <v>23189</v>
      </c>
      <c r="C5852" s="244" t="s">
        <v>13773</v>
      </c>
      <c r="D5852" s="244" t="s">
        <v>400</v>
      </c>
      <c r="E5852" s="244" t="str">
        <f>CONCATENATE(SUM('Раздел 1'!F395:F395),"=",SUM('Раздел 1'!I395:M395))</f>
        <v>0=0</v>
      </c>
    </row>
    <row r="5853" spans="1:5" s="102" customFormat="1" ht="25.5" x14ac:dyDescent="0.2">
      <c r="A5853" s="418" t="str">
        <f>IF((SUM('Раздел 1'!F396:F396)=SUM('Раздел 1'!I396:M396)),"","Неверно!")</f>
        <v/>
      </c>
      <c r="B5853" s="418" t="s">
        <v>23189</v>
      </c>
      <c r="C5853" s="244" t="s">
        <v>13774</v>
      </c>
      <c r="D5853" s="244" t="s">
        <v>400</v>
      </c>
      <c r="E5853" s="244" t="str">
        <f>CONCATENATE(SUM('Раздел 1'!F396:F396),"=",SUM('Раздел 1'!I396:M396))</f>
        <v>0=0</v>
      </c>
    </row>
    <row r="5854" spans="1:5" s="102" customFormat="1" ht="25.5" x14ac:dyDescent="0.2">
      <c r="A5854" s="418" t="str">
        <f>IF((SUM('Раздел 1'!F397:F397)=SUM('Раздел 1'!I397:M397)),"","Неверно!")</f>
        <v/>
      </c>
      <c r="B5854" s="418" t="s">
        <v>23189</v>
      </c>
      <c r="C5854" s="244" t="s">
        <v>13775</v>
      </c>
      <c r="D5854" s="244" t="s">
        <v>400</v>
      </c>
      <c r="E5854" s="244" t="str">
        <f>CONCATENATE(SUM('Раздел 1'!F397:F397),"=",SUM('Раздел 1'!I397:M397))</f>
        <v>0=0</v>
      </c>
    </row>
    <row r="5855" spans="1:5" s="102" customFormat="1" ht="25.5" x14ac:dyDescent="0.2">
      <c r="A5855" s="418" t="str">
        <f>IF((SUM('Раздел 1'!F398:F398)=SUM('Раздел 1'!I398:M398)),"","Неверно!")</f>
        <v/>
      </c>
      <c r="B5855" s="418" t="s">
        <v>23189</v>
      </c>
      <c r="C5855" s="244" t="s">
        <v>13776</v>
      </c>
      <c r="D5855" s="244" t="s">
        <v>400</v>
      </c>
      <c r="E5855" s="244" t="str">
        <f>CONCATENATE(SUM('Раздел 1'!F398:F398),"=",SUM('Раздел 1'!I398:M398))</f>
        <v>0=0</v>
      </c>
    </row>
    <row r="5856" spans="1:5" s="102" customFormat="1" ht="25.5" x14ac:dyDescent="0.2">
      <c r="A5856" s="418" t="str">
        <f>IF((SUM('Раздел 1'!F48:F48)=SUM('Раздел 1'!I48:M48)),"","Неверно!")</f>
        <v/>
      </c>
      <c r="B5856" s="418" t="s">
        <v>23189</v>
      </c>
      <c r="C5856" s="244" t="s">
        <v>4605</v>
      </c>
      <c r="D5856" s="244" t="s">
        <v>400</v>
      </c>
      <c r="E5856" s="244" t="str">
        <f>CONCATENATE(SUM('Раздел 1'!F48:F48),"=",SUM('Раздел 1'!I48:M48))</f>
        <v>0=0</v>
      </c>
    </row>
    <row r="5857" spans="1:5" s="102" customFormat="1" ht="25.5" x14ac:dyDescent="0.2">
      <c r="A5857" s="418" t="str">
        <f>IF((SUM('Раздел 1'!F399:F399)=SUM('Раздел 1'!I399:M399)),"","Неверно!")</f>
        <v/>
      </c>
      <c r="B5857" s="418" t="s">
        <v>23189</v>
      </c>
      <c r="C5857" s="244" t="s">
        <v>13777</v>
      </c>
      <c r="D5857" s="244" t="s">
        <v>400</v>
      </c>
      <c r="E5857" s="244" t="str">
        <f>CONCATENATE(SUM('Раздел 1'!F399:F399),"=",SUM('Раздел 1'!I399:M399))</f>
        <v>0=0</v>
      </c>
    </row>
    <row r="5858" spans="1:5" s="102" customFormat="1" ht="25.5" x14ac:dyDescent="0.2">
      <c r="A5858" s="418" t="str">
        <f>IF((SUM('Раздел 1'!F400:F400)=SUM('Раздел 1'!I400:M400)),"","Неверно!")</f>
        <v/>
      </c>
      <c r="B5858" s="418" t="s">
        <v>23189</v>
      </c>
      <c r="C5858" s="244" t="s">
        <v>13778</v>
      </c>
      <c r="D5858" s="244" t="s">
        <v>400</v>
      </c>
      <c r="E5858" s="244" t="str">
        <f>CONCATENATE(SUM('Раздел 1'!F400:F400),"=",SUM('Раздел 1'!I400:M400))</f>
        <v>0=0</v>
      </c>
    </row>
    <row r="5859" spans="1:5" s="102" customFormat="1" ht="25.5" x14ac:dyDescent="0.2">
      <c r="A5859" s="418" t="str">
        <f>IF((SUM('Раздел 1'!F401:F401)=SUM('Раздел 1'!I401:M401)),"","Неверно!")</f>
        <v/>
      </c>
      <c r="B5859" s="418" t="s">
        <v>23189</v>
      </c>
      <c r="C5859" s="244" t="s">
        <v>13779</v>
      </c>
      <c r="D5859" s="244" t="s">
        <v>400</v>
      </c>
      <c r="E5859" s="244" t="str">
        <f>CONCATENATE(SUM('Раздел 1'!F401:F401),"=",SUM('Раздел 1'!I401:M401))</f>
        <v>0=0</v>
      </c>
    </row>
    <row r="5860" spans="1:5" s="102" customFormat="1" ht="25.5" x14ac:dyDescent="0.2">
      <c r="A5860" s="418" t="str">
        <f>IF((SUM('Раздел 1'!F402:F402)=SUM('Раздел 1'!I402:M402)),"","Неверно!")</f>
        <v/>
      </c>
      <c r="B5860" s="418" t="s">
        <v>23189</v>
      </c>
      <c r="C5860" s="244" t="s">
        <v>13780</v>
      </c>
      <c r="D5860" s="244" t="s">
        <v>400</v>
      </c>
      <c r="E5860" s="244" t="str">
        <f>CONCATENATE(SUM('Раздел 1'!F402:F402),"=",SUM('Раздел 1'!I402:M402))</f>
        <v>0=0</v>
      </c>
    </row>
    <row r="5861" spans="1:5" s="102" customFormat="1" ht="25.5" x14ac:dyDescent="0.2">
      <c r="A5861" s="418" t="str">
        <f>IF((SUM('Раздел 1'!F403:F403)=SUM('Раздел 1'!I403:M403)),"","Неверно!")</f>
        <v/>
      </c>
      <c r="B5861" s="418" t="s">
        <v>23189</v>
      </c>
      <c r="C5861" s="244" t="s">
        <v>13781</v>
      </c>
      <c r="D5861" s="244" t="s">
        <v>400</v>
      </c>
      <c r="E5861" s="244" t="str">
        <f>CONCATENATE(SUM('Раздел 1'!F403:F403),"=",SUM('Раздел 1'!I403:M403))</f>
        <v>0=0</v>
      </c>
    </row>
    <row r="5862" spans="1:5" s="102" customFormat="1" ht="25.5" x14ac:dyDescent="0.2">
      <c r="A5862" s="418" t="str">
        <f>IF((SUM('Раздел 1'!F13:F13)=SUM('Раздел 1'!I13:M13)),"","Неверно!")</f>
        <v/>
      </c>
      <c r="B5862" s="418" t="s">
        <v>23189</v>
      </c>
      <c r="C5862" s="244" t="s">
        <v>4606</v>
      </c>
      <c r="D5862" s="244" t="s">
        <v>400</v>
      </c>
      <c r="E5862" s="244" t="str">
        <f>CONCATENATE(SUM('Раздел 1'!F13:F13),"=",SUM('Раздел 1'!I13:M13))</f>
        <v>0=0</v>
      </c>
    </row>
    <row r="5863" spans="1:5" s="102" customFormat="1" ht="25.5" x14ac:dyDescent="0.2">
      <c r="A5863" s="418" t="str">
        <f>IF((SUM('Раздел 1'!F49:F49)=SUM('Раздел 1'!I49:M49)),"","Неверно!")</f>
        <v/>
      </c>
      <c r="B5863" s="418" t="s">
        <v>23189</v>
      </c>
      <c r="C5863" s="244" t="s">
        <v>4607</v>
      </c>
      <c r="D5863" s="244" t="s">
        <v>400</v>
      </c>
      <c r="E5863" s="244" t="str">
        <f>CONCATENATE(SUM('Раздел 1'!F49:F49),"=",SUM('Раздел 1'!I49:M49))</f>
        <v>0=0</v>
      </c>
    </row>
    <row r="5864" spans="1:5" s="102" customFormat="1" ht="25.5" x14ac:dyDescent="0.2">
      <c r="A5864" s="418" t="str">
        <f>IF((SUM('Раздел 1'!F50:F50)=SUM('Раздел 1'!I50:M50)),"","Неверно!")</f>
        <v/>
      </c>
      <c r="B5864" s="418" t="s">
        <v>23189</v>
      </c>
      <c r="C5864" s="244" t="s">
        <v>4608</v>
      </c>
      <c r="D5864" s="244" t="s">
        <v>400</v>
      </c>
      <c r="E5864" s="244" t="str">
        <f>CONCATENATE(SUM('Раздел 1'!F50:F50),"=",SUM('Раздел 1'!I50:M50))</f>
        <v>0=0</v>
      </c>
    </row>
    <row r="5865" spans="1:5" s="102" customFormat="1" ht="25.5" x14ac:dyDescent="0.2">
      <c r="A5865" s="418" t="str">
        <f>IF((SUM('Раздел 1'!F51:F51)=SUM('Раздел 1'!I51:M51)),"","Неверно!")</f>
        <v/>
      </c>
      <c r="B5865" s="418" t="s">
        <v>23189</v>
      </c>
      <c r="C5865" s="244" t="s">
        <v>4609</v>
      </c>
      <c r="D5865" s="244" t="s">
        <v>400</v>
      </c>
      <c r="E5865" s="244" t="str">
        <f>CONCATENATE(SUM('Раздел 1'!F51:F51),"=",SUM('Раздел 1'!I51:M51))</f>
        <v>0=0</v>
      </c>
    </row>
    <row r="5866" spans="1:5" s="102" customFormat="1" ht="25.5" x14ac:dyDescent="0.2">
      <c r="A5866" s="418" t="str">
        <f>IF((SUM('Раздел 1'!F52:F52)=SUM('Раздел 1'!I52:M52)),"","Неверно!")</f>
        <v/>
      </c>
      <c r="B5866" s="418" t="s">
        <v>23189</v>
      </c>
      <c r="C5866" s="244" t="s">
        <v>4610</v>
      </c>
      <c r="D5866" s="244" t="s">
        <v>400</v>
      </c>
      <c r="E5866" s="244" t="str">
        <f>CONCATENATE(SUM('Раздел 1'!F52:F52),"=",SUM('Раздел 1'!I52:M52))</f>
        <v>0=0</v>
      </c>
    </row>
    <row r="5867" spans="1:5" s="102" customFormat="1" ht="25.5" x14ac:dyDescent="0.2">
      <c r="A5867" s="418" t="str">
        <f>IF((SUM('Раздел 1'!F53:F53)=SUM('Раздел 1'!I53:M53)),"","Неверно!")</f>
        <v/>
      </c>
      <c r="B5867" s="418" t="s">
        <v>23189</v>
      </c>
      <c r="C5867" s="244" t="s">
        <v>4611</v>
      </c>
      <c r="D5867" s="244" t="s">
        <v>400</v>
      </c>
      <c r="E5867" s="244" t="str">
        <f>CONCATENATE(SUM('Раздел 1'!F53:F53),"=",SUM('Раздел 1'!I53:M53))</f>
        <v>0=0</v>
      </c>
    </row>
    <row r="5868" spans="1:5" s="102" customFormat="1" ht="25.5" x14ac:dyDescent="0.2">
      <c r="A5868" s="418" t="str">
        <f>IF((SUM('Раздел 1'!F54:F54)=SUM('Раздел 1'!I54:M54)),"","Неверно!")</f>
        <v/>
      </c>
      <c r="B5868" s="418" t="s">
        <v>23189</v>
      </c>
      <c r="C5868" s="244" t="s">
        <v>4612</v>
      </c>
      <c r="D5868" s="244" t="s">
        <v>400</v>
      </c>
      <c r="E5868" s="244" t="str">
        <f>CONCATENATE(SUM('Раздел 1'!F54:F54),"=",SUM('Раздел 1'!I54:M54))</f>
        <v>0=0</v>
      </c>
    </row>
    <row r="5869" spans="1:5" s="102" customFormat="1" ht="25.5" x14ac:dyDescent="0.2">
      <c r="A5869" s="418" t="str">
        <f>IF((SUM('Раздел 1'!F55:F55)=SUM('Раздел 1'!I55:M55)),"","Неверно!")</f>
        <v/>
      </c>
      <c r="B5869" s="418" t="s">
        <v>23189</v>
      </c>
      <c r="C5869" s="244" t="s">
        <v>4613</v>
      </c>
      <c r="D5869" s="244" t="s">
        <v>400</v>
      </c>
      <c r="E5869" s="244" t="str">
        <f>CONCATENATE(SUM('Раздел 1'!F55:F55),"=",SUM('Раздел 1'!I55:M55))</f>
        <v>0=0</v>
      </c>
    </row>
    <row r="5870" spans="1:5" s="102" customFormat="1" ht="25.5" x14ac:dyDescent="0.2">
      <c r="A5870" s="418" t="str">
        <f>IF((SUM('Раздел 1'!F56:F56)=SUM('Раздел 1'!I56:M56)),"","Неверно!")</f>
        <v/>
      </c>
      <c r="B5870" s="418" t="s">
        <v>23189</v>
      </c>
      <c r="C5870" s="244" t="s">
        <v>4614</v>
      </c>
      <c r="D5870" s="244" t="s">
        <v>400</v>
      </c>
      <c r="E5870" s="244" t="str">
        <f>CONCATENATE(SUM('Раздел 1'!F56:F56),"=",SUM('Раздел 1'!I56:M56))</f>
        <v>0=0</v>
      </c>
    </row>
    <row r="5871" spans="1:5" s="102" customFormat="1" ht="25.5" x14ac:dyDescent="0.2">
      <c r="A5871" s="418" t="str">
        <f>IF((SUM('Раздел 1'!F57:F57)=SUM('Раздел 1'!I57:M57)),"","Неверно!")</f>
        <v/>
      </c>
      <c r="B5871" s="418" t="s">
        <v>23189</v>
      </c>
      <c r="C5871" s="244" t="s">
        <v>4615</v>
      </c>
      <c r="D5871" s="244" t="s">
        <v>400</v>
      </c>
      <c r="E5871" s="244" t="str">
        <f>CONCATENATE(SUM('Раздел 1'!F57:F57),"=",SUM('Раздел 1'!I57:M57))</f>
        <v>0=0</v>
      </c>
    </row>
    <row r="5872" spans="1:5" s="102" customFormat="1" ht="25.5" x14ac:dyDescent="0.2">
      <c r="A5872" s="418" t="str">
        <f>IF((SUM('Раздел 1'!F58:F58)=SUM('Раздел 1'!I58:M58)),"","Неверно!")</f>
        <v/>
      </c>
      <c r="B5872" s="418" t="s">
        <v>23189</v>
      </c>
      <c r="C5872" s="244" t="s">
        <v>4616</v>
      </c>
      <c r="D5872" s="244" t="s">
        <v>400</v>
      </c>
      <c r="E5872" s="244" t="str">
        <f>CONCATENATE(SUM('Раздел 1'!F58:F58),"=",SUM('Раздел 1'!I58:M58))</f>
        <v>0=0</v>
      </c>
    </row>
    <row r="5873" spans="1:5" s="102" customFormat="1" ht="25.5" x14ac:dyDescent="0.2">
      <c r="A5873" s="418" t="str">
        <f>IF((SUM('Раздел 1'!F14:F14)=SUM('Раздел 1'!I14:M14)),"","Неверно!")</f>
        <v/>
      </c>
      <c r="B5873" s="418" t="s">
        <v>23189</v>
      </c>
      <c r="C5873" s="244" t="s">
        <v>4617</v>
      </c>
      <c r="D5873" s="244" t="s">
        <v>400</v>
      </c>
      <c r="E5873" s="244" t="str">
        <f>CONCATENATE(SUM('Раздел 1'!F14:F14),"=",SUM('Раздел 1'!I14:M14))</f>
        <v>0=0</v>
      </c>
    </row>
    <row r="5874" spans="1:5" s="102" customFormat="1" ht="25.5" x14ac:dyDescent="0.2">
      <c r="A5874" s="418" t="str">
        <f>IF((SUM('Раздел 1'!F59:F59)=SUM('Раздел 1'!I59:M59)),"","Неверно!")</f>
        <v/>
      </c>
      <c r="B5874" s="418" t="s">
        <v>23189</v>
      </c>
      <c r="C5874" s="244" t="s">
        <v>4618</v>
      </c>
      <c r="D5874" s="244" t="s">
        <v>400</v>
      </c>
      <c r="E5874" s="244" t="str">
        <f>CONCATENATE(SUM('Раздел 1'!F59:F59),"=",SUM('Раздел 1'!I59:M59))</f>
        <v>0=0</v>
      </c>
    </row>
    <row r="5875" spans="1:5" s="102" customFormat="1" ht="25.5" x14ac:dyDescent="0.2">
      <c r="A5875" s="418" t="str">
        <f>IF((SUM('Раздел 1'!F60:F60)=SUM('Раздел 1'!I60:M60)),"","Неверно!")</f>
        <v/>
      </c>
      <c r="B5875" s="418" t="s">
        <v>23189</v>
      </c>
      <c r="C5875" s="244" t="s">
        <v>4619</v>
      </c>
      <c r="D5875" s="244" t="s">
        <v>400</v>
      </c>
      <c r="E5875" s="244" t="str">
        <f>CONCATENATE(SUM('Раздел 1'!F60:F60),"=",SUM('Раздел 1'!I60:M60))</f>
        <v>0=0</v>
      </c>
    </row>
    <row r="5876" spans="1:5" s="102" customFormat="1" ht="25.5" x14ac:dyDescent="0.2">
      <c r="A5876" s="418" t="str">
        <f>IF((SUM('Раздел 1'!F61:F61)=SUM('Раздел 1'!I61:M61)),"","Неверно!")</f>
        <v/>
      </c>
      <c r="B5876" s="418" t="s">
        <v>23189</v>
      </c>
      <c r="C5876" s="244" t="s">
        <v>4620</v>
      </c>
      <c r="D5876" s="244" t="s">
        <v>400</v>
      </c>
      <c r="E5876" s="244" t="str">
        <f>CONCATENATE(SUM('Раздел 1'!F61:F61),"=",SUM('Раздел 1'!I61:M61))</f>
        <v>0=0</v>
      </c>
    </row>
    <row r="5877" spans="1:5" s="102" customFormat="1" ht="25.5" x14ac:dyDescent="0.2">
      <c r="A5877" s="418" t="str">
        <f>IF((SUM('Раздел 1'!F62:F62)=SUM('Раздел 1'!I62:M62)),"","Неверно!")</f>
        <v/>
      </c>
      <c r="B5877" s="418" t="s">
        <v>23189</v>
      </c>
      <c r="C5877" s="244" t="s">
        <v>4621</v>
      </c>
      <c r="D5877" s="244" t="s">
        <v>400</v>
      </c>
      <c r="E5877" s="244" t="str">
        <f>CONCATENATE(SUM('Раздел 1'!F62:F62),"=",SUM('Раздел 1'!I62:M62))</f>
        <v>0=0</v>
      </c>
    </row>
    <row r="5878" spans="1:5" s="102" customFormat="1" ht="25.5" x14ac:dyDescent="0.2">
      <c r="A5878" s="418" t="str">
        <f>IF((SUM('Раздел 1'!F63:F63)=SUM('Раздел 1'!I63:M63)),"","Неверно!")</f>
        <v/>
      </c>
      <c r="B5878" s="418" t="s">
        <v>23189</v>
      </c>
      <c r="C5878" s="244" t="s">
        <v>4622</v>
      </c>
      <c r="D5878" s="244" t="s">
        <v>400</v>
      </c>
      <c r="E5878" s="244" t="str">
        <f>CONCATENATE(SUM('Раздел 1'!F63:F63),"=",SUM('Раздел 1'!I63:M63))</f>
        <v>0=0</v>
      </c>
    </row>
    <row r="5879" spans="1:5" s="102" customFormat="1" ht="25.5" x14ac:dyDescent="0.2">
      <c r="A5879" s="418" t="str">
        <f>IF((SUM('Раздел 1'!F64:F64)=SUM('Раздел 1'!I64:M64)),"","Неверно!")</f>
        <v/>
      </c>
      <c r="B5879" s="418" t="s">
        <v>23189</v>
      </c>
      <c r="C5879" s="244" t="s">
        <v>4623</v>
      </c>
      <c r="D5879" s="244" t="s">
        <v>400</v>
      </c>
      <c r="E5879" s="244" t="str">
        <f>CONCATENATE(SUM('Раздел 1'!F64:F64),"=",SUM('Раздел 1'!I64:M64))</f>
        <v>0=0</v>
      </c>
    </row>
    <row r="5880" spans="1:5" s="102" customFormat="1" ht="25.5" x14ac:dyDescent="0.2">
      <c r="A5880" s="418" t="str">
        <f>IF((SUM('Раздел 1'!F65:F65)=SUM('Раздел 1'!I65:M65)),"","Неверно!")</f>
        <v/>
      </c>
      <c r="B5880" s="418" t="s">
        <v>23189</v>
      </c>
      <c r="C5880" s="244" t="s">
        <v>4624</v>
      </c>
      <c r="D5880" s="244" t="s">
        <v>400</v>
      </c>
      <c r="E5880" s="244" t="str">
        <f>CONCATENATE(SUM('Раздел 1'!F65:F65),"=",SUM('Раздел 1'!I65:M65))</f>
        <v>0=0</v>
      </c>
    </row>
    <row r="5881" spans="1:5" s="102" customFormat="1" ht="25.5" x14ac:dyDescent="0.2">
      <c r="A5881" s="418" t="str">
        <f>IF((SUM('Раздел 1'!F66:F66)=SUM('Раздел 1'!I66:M66)),"","Неверно!")</f>
        <v/>
      </c>
      <c r="B5881" s="418" t="s">
        <v>23189</v>
      </c>
      <c r="C5881" s="244" t="s">
        <v>4625</v>
      </c>
      <c r="D5881" s="244" t="s">
        <v>400</v>
      </c>
      <c r="E5881" s="244" t="str">
        <f>CONCATENATE(SUM('Раздел 1'!F66:F66),"=",SUM('Раздел 1'!I66:M66))</f>
        <v>0=0</v>
      </c>
    </row>
    <row r="5882" spans="1:5" s="102" customFormat="1" ht="25.5" x14ac:dyDescent="0.2">
      <c r="A5882" s="418" t="str">
        <f>IF((SUM('Раздел 1'!F67:F67)=SUM('Раздел 1'!I67:M67)),"","Неверно!")</f>
        <v/>
      </c>
      <c r="B5882" s="418" t="s">
        <v>23189</v>
      </c>
      <c r="C5882" s="244" t="s">
        <v>4626</v>
      </c>
      <c r="D5882" s="244" t="s">
        <v>400</v>
      </c>
      <c r="E5882" s="244" t="str">
        <f>CONCATENATE(SUM('Раздел 1'!F67:F67),"=",SUM('Раздел 1'!I67:M67))</f>
        <v>0=0</v>
      </c>
    </row>
    <row r="5883" spans="1:5" s="102" customFormat="1" ht="25.5" x14ac:dyDescent="0.2">
      <c r="A5883" s="418" t="str">
        <f>IF((SUM('Раздел 1'!F68:F68)=SUM('Раздел 1'!I68:M68)),"","Неверно!")</f>
        <v/>
      </c>
      <c r="B5883" s="418" t="s">
        <v>23189</v>
      </c>
      <c r="C5883" s="244" t="s">
        <v>4627</v>
      </c>
      <c r="D5883" s="244" t="s">
        <v>400</v>
      </c>
      <c r="E5883" s="244" t="str">
        <f>CONCATENATE(SUM('Раздел 1'!F68:F68),"=",SUM('Раздел 1'!I68:M68))</f>
        <v>0=0</v>
      </c>
    </row>
    <row r="5884" spans="1:5" s="102" customFormat="1" ht="25.5" x14ac:dyDescent="0.2">
      <c r="A5884" s="418" t="str">
        <f>IF((SUM('Раздел 1'!F15:F15)=SUM('Раздел 1'!I15:M15)),"","Неверно!")</f>
        <v/>
      </c>
      <c r="B5884" s="418" t="s">
        <v>23189</v>
      </c>
      <c r="C5884" s="244" t="s">
        <v>4628</v>
      </c>
      <c r="D5884" s="244" t="s">
        <v>400</v>
      </c>
      <c r="E5884" s="244" t="str">
        <f>CONCATENATE(SUM('Раздел 1'!F15:F15),"=",SUM('Раздел 1'!I15:M15))</f>
        <v>0=0</v>
      </c>
    </row>
    <row r="5885" spans="1:5" s="102" customFormat="1" ht="25.5" x14ac:dyDescent="0.2">
      <c r="A5885" s="418" t="str">
        <f>IF((SUM('Раздел 1'!F69:F69)=SUM('Раздел 1'!I69:M69)),"","Неверно!")</f>
        <v/>
      </c>
      <c r="B5885" s="418" t="s">
        <v>23189</v>
      </c>
      <c r="C5885" s="244" t="s">
        <v>4629</v>
      </c>
      <c r="D5885" s="244" t="s">
        <v>400</v>
      </c>
      <c r="E5885" s="244" t="str">
        <f>CONCATENATE(SUM('Раздел 1'!F69:F69),"=",SUM('Раздел 1'!I69:M69))</f>
        <v>0=0</v>
      </c>
    </row>
    <row r="5886" spans="1:5" s="102" customFormat="1" ht="25.5" x14ac:dyDescent="0.2">
      <c r="A5886" s="418" t="str">
        <f>IF((SUM('Раздел 1'!F70:F70)=SUM('Раздел 1'!I70:M70)),"","Неверно!")</f>
        <v/>
      </c>
      <c r="B5886" s="418" t="s">
        <v>23189</v>
      </c>
      <c r="C5886" s="244" t="s">
        <v>4630</v>
      </c>
      <c r="D5886" s="244" t="s">
        <v>400</v>
      </c>
      <c r="E5886" s="244" t="str">
        <f>CONCATENATE(SUM('Раздел 1'!F70:F70),"=",SUM('Раздел 1'!I70:M70))</f>
        <v>0=0</v>
      </c>
    </row>
    <row r="5887" spans="1:5" s="102" customFormat="1" ht="25.5" x14ac:dyDescent="0.2">
      <c r="A5887" s="418" t="str">
        <f>IF((SUM('Раздел 1'!F71:F71)=SUM('Раздел 1'!I71:M71)),"","Неверно!")</f>
        <v/>
      </c>
      <c r="B5887" s="418" t="s">
        <v>23189</v>
      </c>
      <c r="C5887" s="244" t="s">
        <v>4631</v>
      </c>
      <c r="D5887" s="244" t="s">
        <v>400</v>
      </c>
      <c r="E5887" s="244" t="str">
        <f>CONCATENATE(SUM('Раздел 1'!F71:F71),"=",SUM('Раздел 1'!I71:M71))</f>
        <v>0=0</v>
      </c>
    </row>
    <row r="5888" spans="1:5" s="102" customFormat="1" ht="25.5" x14ac:dyDescent="0.2">
      <c r="A5888" s="418" t="str">
        <f>IF((SUM('Раздел 1'!F72:F72)=SUM('Раздел 1'!I72:M72)),"","Неверно!")</f>
        <v/>
      </c>
      <c r="B5888" s="418" t="s">
        <v>23189</v>
      </c>
      <c r="C5888" s="244" t="s">
        <v>4632</v>
      </c>
      <c r="D5888" s="244" t="s">
        <v>400</v>
      </c>
      <c r="E5888" s="244" t="str">
        <f>CONCATENATE(SUM('Раздел 1'!F72:F72),"=",SUM('Раздел 1'!I72:M72))</f>
        <v>0=0</v>
      </c>
    </row>
    <row r="5889" spans="1:5" s="102" customFormat="1" ht="25.5" x14ac:dyDescent="0.2">
      <c r="A5889" s="418" t="str">
        <f>IF((SUM('Раздел 1'!F73:F73)=SUM('Раздел 1'!I73:M73)),"","Неверно!")</f>
        <v/>
      </c>
      <c r="B5889" s="418" t="s">
        <v>23189</v>
      </c>
      <c r="C5889" s="244" t="s">
        <v>4633</v>
      </c>
      <c r="D5889" s="244" t="s">
        <v>400</v>
      </c>
      <c r="E5889" s="244" t="str">
        <f>CONCATENATE(SUM('Раздел 1'!F73:F73),"=",SUM('Раздел 1'!I73:M73))</f>
        <v>0=0</v>
      </c>
    </row>
    <row r="5890" spans="1:5" s="102" customFormat="1" ht="25.5" x14ac:dyDescent="0.2">
      <c r="A5890" s="418" t="str">
        <f>IF((SUM('Раздел 1'!F74:F74)=SUM('Раздел 1'!I74:M74)),"","Неверно!")</f>
        <v/>
      </c>
      <c r="B5890" s="418" t="s">
        <v>23189</v>
      </c>
      <c r="C5890" s="244" t="s">
        <v>4634</v>
      </c>
      <c r="D5890" s="244" t="s">
        <v>400</v>
      </c>
      <c r="E5890" s="244" t="str">
        <f>CONCATENATE(SUM('Раздел 1'!F74:F74),"=",SUM('Раздел 1'!I74:M74))</f>
        <v>0=0</v>
      </c>
    </row>
    <row r="5891" spans="1:5" s="102" customFormat="1" ht="25.5" x14ac:dyDescent="0.2">
      <c r="A5891" s="418" t="str">
        <f>IF((SUM('Раздел 1'!F75:F75)=SUM('Раздел 1'!I75:M75)),"","Неверно!")</f>
        <v/>
      </c>
      <c r="B5891" s="418" t="s">
        <v>23189</v>
      </c>
      <c r="C5891" s="244" t="s">
        <v>4635</v>
      </c>
      <c r="D5891" s="244" t="s">
        <v>400</v>
      </c>
      <c r="E5891" s="244" t="str">
        <f>CONCATENATE(SUM('Раздел 1'!F75:F75),"=",SUM('Раздел 1'!I75:M75))</f>
        <v>0=0</v>
      </c>
    </row>
    <row r="5892" spans="1:5" s="102" customFormat="1" ht="25.5" x14ac:dyDescent="0.2">
      <c r="A5892" s="418" t="str">
        <f>IF((SUM('Раздел 1'!F76:F76)=SUM('Раздел 1'!I76:M76)),"","Неверно!")</f>
        <v/>
      </c>
      <c r="B5892" s="418" t="s">
        <v>23189</v>
      </c>
      <c r="C5892" s="244" t="s">
        <v>4636</v>
      </c>
      <c r="D5892" s="244" t="s">
        <v>400</v>
      </c>
      <c r="E5892" s="244" t="str">
        <f>CONCATENATE(SUM('Раздел 1'!F76:F76),"=",SUM('Раздел 1'!I76:M76))</f>
        <v>0=0</v>
      </c>
    </row>
    <row r="5893" spans="1:5" s="102" customFormat="1" ht="25.5" x14ac:dyDescent="0.2">
      <c r="A5893" s="418" t="str">
        <f>IF((SUM('Раздел 1'!F77:F77)=SUM('Раздел 1'!I77:M77)),"","Неверно!")</f>
        <v/>
      </c>
      <c r="B5893" s="418" t="s">
        <v>23189</v>
      </c>
      <c r="C5893" s="244" t="s">
        <v>4637</v>
      </c>
      <c r="D5893" s="244" t="s">
        <v>400</v>
      </c>
      <c r="E5893" s="244" t="str">
        <f>CONCATENATE(SUM('Раздел 1'!F77:F77),"=",SUM('Раздел 1'!I77:M77))</f>
        <v>0=0</v>
      </c>
    </row>
    <row r="5894" spans="1:5" s="102" customFormat="1" ht="25.5" x14ac:dyDescent="0.2">
      <c r="A5894" s="418" t="str">
        <f>IF((SUM('Раздел 1'!F78:F78)=SUM('Раздел 1'!I78:M78)),"","Неверно!")</f>
        <v/>
      </c>
      <c r="B5894" s="418" t="s">
        <v>23189</v>
      </c>
      <c r="C5894" s="244" t="s">
        <v>4638</v>
      </c>
      <c r="D5894" s="244" t="s">
        <v>400</v>
      </c>
      <c r="E5894" s="244" t="str">
        <f>CONCATENATE(SUM('Раздел 1'!F78:F78),"=",SUM('Раздел 1'!I78:M78))</f>
        <v>0=0</v>
      </c>
    </row>
    <row r="5895" spans="1:5" s="102" customFormat="1" ht="25.5" x14ac:dyDescent="0.2">
      <c r="A5895" s="418" t="str">
        <f>IF((SUM('Раздел 1'!F16:F16)=SUM('Раздел 1'!I16:M16)),"","Неверно!")</f>
        <v/>
      </c>
      <c r="B5895" s="418" t="s">
        <v>23189</v>
      </c>
      <c r="C5895" s="244" t="s">
        <v>4639</v>
      </c>
      <c r="D5895" s="244" t="s">
        <v>400</v>
      </c>
      <c r="E5895" s="244" t="str">
        <f>CONCATENATE(SUM('Раздел 1'!F16:F16),"=",SUM('Раздел 1'!I16:M16))</f>
        <v>0=0</v>
      </c>
    </row>
    <row r="5896" spans="1:5" s="102" customFormat="1" ht="25.5" x14ac:dyDescent="0.2">
      <c r="A5896" s="418" t="str">
        <f>IF((SUM('Раздел 1'!F79:F79)=SUM('Раздел 1'!I79:M79)),"","Неверно!")</f>
        <v/>
      </c>
      <c r="B5896" s="418" t="s">
        <v>23189</v>
      </c>
      <c r="C5896" s="244" t="s">
        <v>4640</v>
      </c>
      <c r="D5896" s="244" t="s">
        <v>400</v>
      </c>
      <c r="E5896" s="244" t="str">
        <f>CONCATENATE(SUM('Раздел 1'!F79:F79),"=",SUM('Раздел 1'!I79:M79))</f>
        <v>0=0</v>
      </c>
    </row>
    <row r="5897" spans="1:5" s="102" customFormat="1" ht="25.5" x14ac:dyDescent="0.2">
      <c r="A5897" s="418" t="str">
        <f>IF((SUM('Раздел 1'!F80:F80)=SUM('Раздел 1'!I80:M80)),"","Неверно!")</f>
        <v/>
      </c>
      <c r="B5897" s="418" t="s">
        <v>23189</v>
      </c>
      <c r="C5897" s="244" t="s">
        <v>4641</v>
      </c>
      <c r="D5897" s="244" t="s">
        <v>400</v>
      </c>
      <c r="E5897" s="244" t="str">
        <f>CONCATENATE(SUM('Раздел 1'!F80:F80),"=",SUM('Раздел 1'!I80:M80))</f>
        <v>0=0</v>
      </c>
    </row>
    <row r="5898" spans="1:5" s="102" customFormat="1" ht="25.5" x14ac:dyDescent="0.2">
      <c r="A5898" s="418" t="str">
        <f>IF((SUM('Раздел 1'!F81:F81)=SUM('Раздел 1'!I81:M81)),"","Неверно!")</f>
        <v/>
      </c>
      <c r="B5898" s="418" t="s">
        <v>23189</v>
      </c>
      <c r="C5898" s="244" t="s">
        <v>4642</v>
      </c>
      <c r="D5898" s="244" t="s">
        <v>400</v>
      </c>
      <c r="E5898" s="244" t="str">
        <f>CONCATENATE(SUM('Раздел 1'!F81:F81),"=",SUM('Раздел 1'!I81:M81))</f>
        <v>0=0</v>
      </c>
    </row>
    <row r="5899" spans="1:5" s="102" customFormat="1" ht="25.5" x14ac:dyDescent="0.2">
      <c r="A5899" s="418" t="str">
        <f>IF((SUM('Раздел 1'!F82:F82)=SUM('Раздел 1'!I82:M82)),"","Неверно!")</f>
        <v/>
      </c>
      <c r="B5899" s="418" t="s">
        <v>23189</v>
      </c>
      <c r="C5899" s="244" t="s">
        <v>4643</v>
      </c>
      <c r="D5899" s="244" t="s">
        <v>400</v>
      </c>
      <c r="E5899" s="244" t="str">
        <f>CONCATENATE(SUM('Раздел 1'!F82:F82),"=",SUM('Раздел 1'!I82:M82))</f>
        <v>0=0</v>
      </c>
    </row>
    <row r="5900" spans="1:5" s="102" customFormat="1" ht="25.5" x14ac:dyDescent="0.2">
      <c r="A5900" s="418" t="str">
        <f>IF((SUM('Раздел 1'!F83:F83)=SUM('Раздел 1'!I83:M83)),"","Неверно!")</f>
        <v/>
      </c>
      <c r="B5900" s="418" t="s">
        <v>23189</v>
      </c>
      <c r="C5900" s="244" t="s">
        <v>4644</v>
      </c>
      <c r="D5900" s="244" t="s">
        <v>400</v>
      </c>
      <c r="E5900" s="244" t="str">
        <f>CONCATENATE(SUM('Раздел 1'!F83:F83),"=",SUM('Раздел 1'!I83:M83))</f>
        <v>0=0</v>
      </c>
    </row>
    <row r="5901" spans="1:5" s="102" customFormat="1" ht="25.5" x14ac:dyDescent="0.2">
      <c r="A5901" s="418" t="str">
        <f>IF((SUM('Раздел 1'!F84:F84)=SUM('Раздел 1'!I84:M84)),"","Неверно!")</f>
        <v/>
      </c>
      <c r="B5901" s="418" t="s">
        <v>23189</v>
      </c>
      <c r="C5901" s="244" t="s">
        <v>4645</v>
      </c>
      <c r="D5901" s="244" t="s">
        <v>400</v>
      </c>
      <c r="E5901" s="244" t="str">
        <f>CONCATENATE(SUM('Раздел 1'!F84:F84),"=",SUM('Раздел 1'!I84:M84))</f>
        <v>0=0</v>
      </c>
    </row>
    <row r="5902" spans="1:5" s="102" customFormat="1" ht="25.5" x14ac:dyDescent="0.2">
      <c r="A5902" s="418" t="str">
        <f>IF((SUM('Раздел 1'!F85:F85)=SUM('Раздел 1'!I85:M85)),"","Неверно!")</f>
        <v/>
      </c>
      <c r="B5902" s="418" t="s">
        <v>23189</v>
      </c>
      <c r="C5902" s="244" t="s">
        <v>4646</v>
      </c>
      <c r="D5902" s="244" t="s">
        <v>400</v>
      </c>
      <c r="E5902" s="244" t="str">
        <f>CONCATENATE(SUM('Раздел 1'!F85:F85),"=",SUM('Раздел 1'!I85:M85))</f>
        <v>0=0</v>
      </c>
    </row>
    <row r="5903" spans="1:5" s="102" customFormat="1" ht="25.5" x14ac:dyDescent="0.2">
      <c r="A5903" s="418" t="str">
        <f>IF((SUM('Раздел 1'!F86:F86)=SUM('Раздел 1'!I86:M86)),"","Неверно!")</f>
        <v/>
      </c>
      <c r="B5903" s="418" t="s">
        <v>23189</v>
      </c>
      <c r="C5903" s="244" t="s">
        <v>4647</v>
      </c>
      <c r="D5903" s="244" t="s">
        <v>400</v>
      </c>
      <c r="E5903" s="244" t="str">
        <f>CONCATENATE(SUM('Раздел 1'!F86:F86),"=",SUM('Раздел 1'!I86:M86))</f>
        <v>0=0</v>
      </c>
    </row>
    <row r="5904" spans="1:5" s="102" customFormat="1" ht="25.5" x14ac:dyDescent="0.2">
      <c r="A5904" s="418" t="str">
        <f>IF((SUM('Раздел 1'!F87:F87)=SUM('Раздел 1'!I87:M87)),"","Неверно!")</f>
        <v/>
      </c>
      <c r="B5904" s="418" t="s">
        <v>23189</v>
      </c>
      <c r="C5904" s="244" t="s">
        <v>4648</v>
      </c>
      <c r="D5904" s="244" t="s">
        <v>400</v>
      </c>
      <c r="E5904" s="244" t="str">
        <f>CONCATENATE(SUM('Раздел 1'!F87:F87),"=",SUM('Раздел 1'!I87:M87))</f>
        <v>0=0</v>
      </c>
    </row>
    <row r="5905" spans="1:5" s="102" customFormat="1" ht="25.5" x14ac:dyDescent="0.2">
      <c r="A5905" s="418" t="str">
        <f>IF((SUM('Раздел 1'!F88:F88)=SUM('Раздел 1'!I88:M88)),"","Неверно!")</f>
        <v/>
      </c>
      <c r="B5905" s="418" t="s">
        <v>23189</v>
      </c>
      <c r="C5905" s="244" t="s">
        <v>4649</v>
      </c>
      <c r="D5905" s="244" t="s">
        <v>400</v>
      </c>
      <c r="E5905" s="244" t="str">
        <f>CONCATENATE(SUM('Раздел 1'!F88:F88),"=",SUM('Раздел 1'!I88:M88))</f>
        <v>0=0</v>
      </c>
    </row>
    <row r="5906" spans="1:5" s="102" customFormat="1" ht="25.5" x14ac:dyDescent="0.2">
      <c r="A5906" s="418" t="str">
        <f>IF((SUM('Раздел 1'!F17:F17)=SUM('Раздел 1'!I17:M17)),"","Неверно!")</f>
        <v/>
      </c>
      <c r="B5906" s="418" t="s">
        <v>23189</v>
      </c>
      <c r="C5906" s="244" t="s">
        <v>4650</v>
      </c>
      <c r="D5906" s="244" t="s">
        <v>400</v>
      </c>
      <c r="E5906" s="244" t="str">
        <f>CONCATENATE(SUM('Раздел 1'!F17:F17),"=",SUM('Раздел 1'!I17:M17))</f>
        <v>0=0</v>
      </c>
    </row>
    <row r="5907" spans="1:5" s="102" customFormat="1" ht="25.5" x14ac:dyDescent="0.2">
      <c r="A5907" s="418" t="str">
        <f>IF((SUM('Раздел 1'!F89:F89)=SUM('Раздел 1'!I89:M89)),"","Неверно!")</f>
        <v/>
      </c>
      <c r="B5907" s="418" t="s">
        <v>23189</v>
      </c>
      <c r="C5907" s="244" t="s">
        <v>4651</v>
      </c>
      <c r="D5907" s="244" t="s">
        <v>400</v>
      </c>
      <c r="E5907" s="244" t="str">
        <f>CONCATENATE(SUM('Раздел 1'!F89:F89),"=",SUM('Раздел 1'!I89:M89))</f>
        <v>0=0</v>
      </c>
    </row>
    <row r="5908" spans="1:5" s="102" customFormat="1" ht="25.5" x14ac:dyDescent="0.2">
      <c r="A5908" s="418" t="str">
        <f>IF((SUM('Раздел 1'!F90:F90)=SUM('Раздел 1'!I90:M90)),"","Неверно!")</f>
        <v/>
      </c>
      <c r="B5908" s="418" t="s">
        <v>23189</v>
      </c>
      <c r="C5908" s="244" t="s">
        <v>4652</v>
      </c>
      <c r="D5908" s="244" t="s">
        <v>400</v>
      </c>
      <c r="E5908" s="244" t="str">
        <f>CONCATENATE(SUM('Раздел 1'!F90:F90),"=",SUM('Раздел 1'!I90:M90))</f>
        <v>0=0</v>
      </c>
    </row>
    <row r="5909" spans="1:5" s="102" customFormat="1" ht="25.5" x14ac:dyDescent="0.2">
      <c r="A5909" s="418" t="str">
        <f>IF((SUM('Раздел 1'!F91:F91)=SUM('Раздел 1'!I91:M91)),"","Неверно!")</f>
        <v/>
      </c>
      <c r="B5909" s="418" t="s">
        <v>23189</v>
      </c>
      <c r="C5909" s="244" t="s">
        <v>4653</v>
      </c>
      <c r="D5909" s="244" t="s">
        <v>400</v>
      </c>
      <c r="E5909" s="244" t="str">
        <f>CONCATENATE(SUM('Раздел 1'!F91:F91),"=",SUM('Раздел 1'!I91:M91))</f>
        <v>0=0</v>
      </c>
    </row>
    <row r="5910" spans="1:5" s="102" customFormat="1" ht="25.5" x14ac:dyDescent="0.2">
      <c r="A5910" s="418" t="str">
        <f>IF((SUM('Раздел 1'!F92:F92)=SUM('Раздел 1'!I92:M92)),"","Неверно!")</f>
        <v/>
      </c>
      <c r="B5910" s="418" t="s">
        <v>23189</v>
      </c>
      <c r="C5910" s="244" t="s">
        <v>4654</v>
      </c>
      <c r="D5910" s="244" t="s">
        <v>400</v>
      </c>
      <c r="E5910" s="244" t="str">
        <f>CONCATENATE(SUM('Раздел 1'!F92:F92),"=",SUM('Раздел 1'!I92:M92))</f>
        <v>0=0</v>
      </c>
    </row>
    <row r="5911" spans="1:5" s="102" customFormat="1" ht="25.5" x14ac:dyDescent="0.2">
      <c r="A5911" s="418" t="str">
        <f>IF((SUM('Раздел 1'!F93:F93)=SUM('Раздел 1'!I93:M93)),"","Неверно!")</f>
        <v/>
      </c>
      <c r="B5911" s="418" t="s">
        <v>23189</v>
      </c>
      <c r="C5911" s="244" t="s">
        <v>4655</v>
      </c>
      <c r="D5911" s="244" t="s">
        <v>400</v>
      </c>
      <c r="E5911" s="244" t="str">
        <f>CONCATENATE(SUM('Раздел 1'!F93:F93),"=",SUM('Раздел 1'!I93:M93))</f>
        <v>0=0</v>
      </c>
    </row>
    <row r="5912" spans="1:5" s="102" customFormat="1" ht="25.5" x14ac:dyDescent="0.2">
      <c r="A5912" s="418" t="str">
        <f>IF((SUM('Раздел 1'!F94:F94)=SUM('Раздел 1'!I94:M94)),"","Неверно!")</f>
        <v/>
      </c>
      <c r="B5912" s="418" t="s">
        <v>23189</v>
      </c>
      <c r="C5912" s="244" t="s">
        <v>4656</v>
      </c>
      <c r="D5912" s="244" t="s">
        <v>400</v>
      </c>
      <c r="E5912" s="244" t="str">
        <f>CONCATENATE(SUM('Раздел 1'!F94:F94),"=",SUM('Раздел 1'!I94:M94))</f>
        <v>0=0</v>
      </c>
    </row>
    <row r="5913" spans="1:5" s="102" customFormat="1" ht="25.5" x14ac:dyDescent="0.2">
      <c r="A5913" s="418" t="str">
        <f>IF((SUM('Раздел 1'!F95:F95)=SUM('Раздел 1'!I95:M95)),"","Неверно!")</f>
        <v/>
      </c>
      <c r="B5913" s="418" t="s">
        <v>23189</v>
      </c>
      <c r="C5913" s="244" t="s">
        <v>4657</v>
      </c>
      <c r="D5913" s="244" t="s">
        <v>400</v>
      </c>
      <c r="E5913" s="244" t="str">
        <f>CONCATENATE(SUM('Раздел 1'!F95:F95),"=",SUM('Раздел 1'!I95:M95))</f>
        <v>0=0</v>
      </c>
    </row>
    <row r="5914" spans="1:5" s="102" customFormat="1" ht="25.5" x14ac:dyDescent="0.2">
      <c r="A5914" s="418" t="str">
        <f>IF((SUM('Раздел 1'!F96:F96)=SUM('Раздел 1'!I96:M96)),"","Неверно!")</f>
        <v/>
      </c>
      <c r="B5914" s="418" t="s">
        <v>23189</v>
      </c>
      <c r="C5914" s="244" t="s">
        <v>4658</v>
      </c>
      <c r="D5914" s="244" t="s">
        <v>400</v>
      </c>
      <c r="E5914" s="244" t="str">
        <f>CONCATENATE(SUM('Раздел 1'!F96:F96),"=",SUM('Раздел 1'!I96:M96))</f>
        <v>0=0</v>
      </c>
    </row>
    <row r="5915" spans="1:5" s="102" customFormat="1" ht="25.5" x14ac:dyDescent="0.2">
      <c r="A5915" s="418" t="str">
        <f>IF((SUM('Раздел 1'!F97:F97)=SUM('Раздел 1'!I97:M97)),"","Неверно!")</f>
        <v/>
      </c>
      <c r="B5915" s="418" t="s">
        <v>23189</v>
      </c>
      <c r="C5915" s="244" t="s">
        <v>4659</v>
      </c>
      <c r="D5915" s="244" t="s">
        <v>400</v>
      </c>
      <c r="E5915" s="244" t="str">
        <f>CONCATENATE(SUM('Раздел 1'!F97:F97),"=",SUM('Раздел 1'!I97:M97))</f>
        <v>0=0</v>
      </c>
    </row>
    <row r="5916" spans="1:5" s="102" customFormat="1" ht="25.5" x14ac:dyDescent="0.2">
      <c r="A5916" s="418" t="str">
        <f>IF((SUM('Раздел 1'!F98:F98)=SUM('Раздел 1'!I98:M98)),"","Неверно!")</f>
        <v/>
      </c>
      <c r="B5916" s="418" t="s">
        <v>23189</v>
      </c>
      <c r="C5916" s="244" t="s">
        <v>4660</v>
      </c>
      <c r="D5916" s="244" t="s">
        <v>400</v>
      </c>
      <c r="E5916" s="244" t="str">
        <f>CONCATENATE(SUM('Раздел 1'!F98:F98),"=",SUM('Раздел 1'!I98:M98))</f>
        <v>0=0</v>
      </c>
    </row>
    <row r="5917" spans="1:5" s="102" customFormat="1" ht="25.5" x14ac:dyDescent="0.2">
      <c r="A5917" s="418" t="str">
        <f>IF((SUM('Раздел 1'!F18:F18)=SUM('Раздел 1'!I18:M18)),"","Неверно!")</f>
        <v/>
      </c>
      <c r="B5917" s="418" t="s">
        <v>23189</v>
      </c>
      <c r="C5917" s="244" t="s">
        <v>4661</v>
      </c>
      <c r="D5917" s="244" t="s">
        <v>400</v>
      </c>
      <c r="E5917" s="244" t="str">
        <f>CONCATENATE(SUM('Раздел 1'!F18:F18),"=",SUM('Раздел 1'!I18:M18))</f>
        <v>0=0</v>
      </c>
    </row>
    <row r="5918" spans="1:5" s="102" customFormat="1" ht="25.5" x14ac:dyDescent="0.2">
      <c r="A5918" s="418" t="str">
        <f>IF((SUM('Раздел 1'!F99:F99)=SUM('Раздел 1'!I99:M99)),"","Неверно!")</f>
        <v/>
      </c>
      <c r="B5918" s="418" t="s">
        <v>23189</v>
      </c>
      <c r="C5918" s="244" t="s">
        <v>4662</v>
      </c>
      <c r="D5918" s="244" t="s">
        <v>400</v>
      </c>
      <c r="E5918" s="244" t="str">
        <f>CONCATENATE(SUM('Раздел 1'!F99:F99),"=",SUM('Раздел 1'!I99:M99))</f>
        <v>0=0</v>
      </c>
    </row>
    <row r="5919" spans="1:5" s="102" customFormat="1" ht="25.5" x14ac:dyDescent="0.2">
      <c r="A5919" s="418" t="str">
        <f>IF((SUM('Раздел 1'!F100:F100)=SUM('Раздел 1'!I100:M100)),"","Неверно!")</f>
        <v/>
      </c>
      <c r="B5919" s="418" t="s">
        <v>23189</v>
      </c>
      <c r="C5919" s="244" t="s">
        <v>4663</v>
      </c>
      <c r="D5919" s="244" t="s">
        <v>400</v>
      </c>
      <c r="E5919" s="244" t="str">
        <f>CONCATENATE(SUM('Раздел 1'!F100:F100),"=",SUM('Раздел 1'!I100:M100))</f>
        <v>0=0</v>
      </c>
    </row>
    <row r="5920" spans="1:5" s="102" customFormat="1" ht="25.5" x14ac:dyDescent="0.2">
      <c r="A5920" s="418" t="str">
        <f>IF((SUM('Раздел 1'!F101:F101)=SUM('Раздел 1'!I101:M101)),"","Неверно!")</f>
        <v/>
      </c>
      <c r="B5920" s="418" t="s">
        <v>23189</v>
      </c>
      <c r="C5920" s="244" t="s">
        <v>4664</v>
      </c>
      <c r="D5920" s="244" t="s">
        <v>400</v>
      </c>
      <c r="E5920" s="244" t="str">
        <f>CONCATENATE(SUM('Раздел 1'!F101:F101),"=",SUM('Раздел 1'!I101:M101))</f>
        <v>0=0</v>
      </c>
    </row>
    <row r="5921" spans="1:5" s="102" customFormat="1" ht="25.5" x14ac:dyDescent="0.2">
      <c r="A5921" s="418" t="str">
        <f>IF((SUM('Раздел 1'!F102:F102)=SUM('Раздел 1'!I102:M102)),"","Неверно!")</f>
        <v/>
      </c>
      <c r="B5921" s="418" t="s">
        <v>23189</v>
      </c>
      <c r="C5921" s="244" t="s">
        <v>4665</v>
      </c>
      <c r="D5921" s="244" t="s">
        <v>400</v>
      </c>
      <c r="E5921" s="244" t="str">
        <f>CONCATENATE(SUM('Раздел 1'!F102:F102),"=",SUM('Раздел 1'!I102:M102))</f>
        <v>0=0</v>
      </c>
    </row>
    <row r="5922" spans="1:5" s="102" customFormat="1" ht="25.5" x14ac:dyDescent="0.2">
      <c r="A5922" s="418" t="str">
        <f>IF((SUM('Раздел 1'!F103:F103)=SUM('Раздел 1'!I103:M103)),"","Неверно!")</f>
        <v/>
      </c>
      <c r="B5922" s="418" t="s">
        <v>23189</v>
      </c>
      <c r="C5922" s="244" t="s">
        <v>4666</v>
      </c>
      <c r="D5922" s="244" t="s">
        <v>400</v>
      </c>
      <c r="E5922" s="244" t="str">
        <f>CONCATENATE(SUM('Раздел 1'!F103:F103),"=",SUM('Раздел 1'!I103:M103))</f>
        <v>0=0</v>
      </c>
    </row>
    <row r="5923" spans="1:5" s="102" customFormat="1" ht="25.5" x14ac:dyDescent="0.2">
      <c r="A5923" s="418" t="str">
        <f>IF((SUM('Раздел 1'!F104:F104)=SUM('Раздел 1'!I104:M104)),"","Неверно!")</f>
        <v/>
      </c>
      <c r="B5923" s="418" t="s">
        <v>23189</v>
      </c>
      <c r="C5923" s="244" t="s">
        <v>4667</v>
      </c>
      <c r="D5923" s="244" t="s">
        <v>400</v>
      </c>
      <c r="E5923" s="244" t="str">
        <f>CONCATENATE(SUM('Раздел 1'!F104:F104),"=",SUM('Раздел 1'!I104:M104))</f>
        <v>0=0</v>
      </c>
    </row>
    <row r="5924" spans="1:5" s="102" customFormat="1" ht="25.5" x14ac:dyDescent="0.2">
      <c r="A5924" s="418" t="str">
        <f>IF((SUM('Раздел 1'!F105:F105)=SUM('Раздел 1'!I105:M105)),"","Неверно!")</f>
        <v/>
      </c>
      <c r="B5924" s="418" t="s">
        <v>23189</v>
      </c>
      <c r="C5924" s="244" t="s">
        <v>4668</v>
      </c>
      <c r="D5924" s="244" t="s">
        <v>400</v>
      </c>
      <c r="E5924" s="244" t="str">
        <f>CONCATENATE(SUM('Раздел 1'!F105:F105),"=",SUM('Раздел 1'!I105:M105))</f>
        <v>0=0</v>
      </c>
    </row>
    <row r="5925" spans="1:5" s="102" customFormat="1" ht="25.5" x14ac:dyDescent="0.2">
      <c r="A5925" s="418" t="str">
        <f>IF((SUM('Раздел 1'!F106:F106)=SUM('Раздел 1'!I106:M106)),"","Неверно!")</f>
        <v/>
      </c>
      <c r="B5925" s="418" t="s">
        <v>23189</v>
      </c>
      <c r="C5925" s="244" t="s">
        <v>4669</v>
      </c>
      <c r="D5925" s="244" t="s">
        <v>400</v>
      </c>
      <c r="E5925" s="244" t="str">
        <f>CONCATENATE(SUM('Раздел 1'!F106:F106),"=",SUM('Раздел 1'!I106:M106))</f>
        <v>0=0</v>
      </c>
    </row>
    <row r="5926" spans="1:5" s="102" customFormat="1" ht="25.5" x14ac:dyDescent="0.2">
      <c r="A5926" s="418" t="str">
        <f>IF((SUM('Раздел 1'!F107:F107)=SUM('Раздел 1'!I107:M107)),"","Неверно!")</f>
        <v/>
      </c>
      <c r="B5926" s="418" t="s">
        <v>23189</v>
      </c>
      <c r="C5926" s="244" t="s">
        <v>4670</v>
      </c>
      <c r="D5926" s="244" t="s">
        <v>400</v>
      </c>
      <c r="E5926" s="244" t="str">
        <f>CONCATENATE(SUM('Раздел 1'!F107:F107),"=",SUM('Раздел 1'!I107:M107))</f>
        <v>0=0</v>
      </c>
    </row>
    <row r="5927" spans="1:5" s="102" customFormat="1" ht="25.5" x14ac:dyDescent="0.2">
      <c r="A5927" s="418" t="str">
        <f>IF((SUM('Раздел 1'!F108:F108)=SUM('Раздел 1'!I108:M108)),"","Неверно!")</f>
        <v/>
      </c>
      <c r="B5927" s="418" t="s">
        <v>23189</v>
      </c>
      <c r="C5927" s="244" t="s">
        <v>4671</v>
      </c>
      <c r="D5927" s="244" t="s">
        <v>400</v>
      </c>
      <c r="E5927" s="244" t="str">
        <f>CONCATENATE(SUM('Раздел 1'!F108:F108),"=",SUM('Раздел 1'!I108:M108))</f>
        <v>0=0</v>
      </c>
    </row>
    <row r="5928" spans="1:5" s="102" customFormat="1" x14ac:dyDescent="0.2">
      <c r="A5928" s="418" t="str">
        <f>IF((SUM('Раздел 1'!P249:P249)=0),"","Неверно!")</f>
        <v/>
      </c>
      <c r="B5928" s="418" t="s">
        <v>23190</v>
      </c>
      <c r="C5928" s="244" t="s">
        <v>13767</v>
      </c>
      <c r="D5928" s="244" t="s">
        <v>372</v>
      </c>
      <c r="E5928" s="244" t="str">
        <f>CONCATENATE(SUM('Раздел 1'!P249:P249),"=",0)</f>
        <v>0=0</v>
      </c>
    </row>
    <row r="5929" spans="1:5" s="102" customFormat="1" x14ac:dyDescent="0.2">
      <c r="A5929" s="418" t="str">
        <f>IF((SUM('Раздел 1'!Q249:Q249)=0),"","Неверно!")</f>
        <v/>
      </c>
      <c r="B5929" s="418" t="s">
        <v>23190</v>
      </c>
      <c r="C5929" s="244" t="s">
        <v>13768</v>
      </c>
      <c r="D5929" s="244" t="s">
        <v>372</v>
      </c>
      <c r="E5929" s="244" t="str">
        <f>CONCATENATE(SUM('Раздел 1'!Q249:Q249),"=",0)</f>
        <v>0=0</v>
      </c>
    </row>
    <row r="5930" spans="1:5" s="102" customFormat="1" x14ac:dyDescent="0.2">
      <c r="A5930" s="418" t="str">
        <f>IF((SUM('Раздел 1'!N199:N199)=0),"","Неверно!")</f>
        <v/>
      </c>
      <c r="B5930" s="418" t="s">
        <v>23191</v>
      </c>
      <c r="C5930" s="244" t="s">
        <v>11713</v>
      </c>
      <c r="D5930" s="244" t="s">
        <v>386</v>
      </c>
      <c r="E5930" s="244" t="str">
        <f>CONCATENATE(SUM('Раздел 1'!N199:N199),"=",0)</f>
        <v>0=0</v>
      </c>
    </row>
    <row r="5931" spans="1:5" s="102" customFormat="1" x14ac:dyDescent="0.2">
      <c r="A5931" s="418" t="str">
        <f>IF((SUM('Раздел 1'!P257:P257)=0),"","Неверно!")</f>
        <v/>
      </c>
      <c r="B5931" s="418" t="s">
        <v>23192</v>
      </c>
      <c r="C5931" s="244" t="s">
        <v>13766</v>
      </c>
      <c r="D5931" s="244" t="s">
        <v>11570</v>
      </c>
      <c r="E5931" s="244" t="str">
        <f>CONCATENATE(SUM('Раздел 1'!P257:P257),"=",0)</f>
        <v>0=0</v>
      </c>
    </row>
    <row r="5932" spans="1:5" s="102" customFormat="1" x14ac:dyDescent="0.2">
      <c r="A5932" s="418" t="str">
        <f>IF((SUM('Раздел 1'!Q257:Q257)=0),"","Неверно!")</f>
        <v/>
      </c>
      <c r="B5932" s="418" t="s">
        <v>23192</v>
      </c>
      <c r="C5932" s="244" t="s">
        <v>11620</v>
      </c>
      <c r="D5932" s="244" t="s">
        <v>11570</v>
      </c>
      <c r="E5932" s="244" t="str">
        <f>CONCATENATE(SUM('Раздел 1'!Q257:Q257),"=",0)</f>
        <v>0=0</v>
      </c>
    </row>
    <row r="5933" spans="1:5" s="102" customFormat="1" x14ac:dyDescent="0.2">
      <c r="A5933" s="418" t="str">
        <f>IF((SUM('Раздел 1'!N154:N154)=0),"","Неверно!")</f>
        <v/>
      </c>
      <c r="B5933" s="418" t="s">
        <v>23193</v>
      </c>
      <c r="C5933" s="244" t="s">
        <v>10405</v>
      </c>
      <c r="D5933" s="244" t="s">
        <v>250</v>
      </c>
      <c r="E5933" s="244" t="str">
        <f>CONCATENATE(SUM('Раздел 1'!N154:N154),"=",0)</f>
        <v>0=0</v>
      </c>
    </row>
    <row r="5934" spans="1:5" s="102" customFormat="1" x14ac:dyDescent="0.2">
      <c r="A5934" s="418" t="str">
        <f>IF((SUM('Раздел 1'!O154:O154)=0),"","Неверно!")</f>
        <v/>
      </c>
      <c r="B5934" s="418" t="s">
        <v>23193</v>
      </c>
      <c r="C5934" s="244" t="s">
        <v>10406</v>
      </c>
      <c r="D5934" s="244" t="s">
        <v>250</v>
      </c>
      <c r="E5934" s="244" t="str">
        <f>CONCATENATE(SUM('Раздел 1'!O154:O154),"=",0)</f>
        <v>0=0</v>
      </c>
    </row>
    <row r="5935" spans="1:5" s="102" customFormat="1" x14ac:dyDescent="0.2">
      <c r="A5935" s="418" t="str">
        <f>IF((SUM('Раздел 1'!P154:P154)=0),"","Неверно!")</f>
        <v/>
      </c>
      <c r="B5935" s="418" t="s">
        <v>23193</v>
      </c>
      <c r="C5935" s="244" t="s">
        <v>10407</v>
      </c>
      <c r="D5935" s="244" t="s">
        <v>250</v>
      </c>
      <c r="E5935" s="244" t="str">
        <f>CONCATENATE(SUM('Раздел 1'!P154:P154),"=",0)</f>
        <v>0=0</v>
      </c>
    </row>
    <row r="5936" spans="1:5" s="102" customFormat="1" x14ac:dyDescent="0.2">
      <c r="A5936" s="418" t="str">
        <f>IF((SUM('Раздел 1'!T111:T111)=0),"","Неверно!")</f>
        <v/>
      </c>
      <c r="B5936" s="418" t="s">
        <v>23194</v>
      </c>
      <c r="C5936" s="244" t="s">
        <v>7074</v>
      </c>
      <c r="D5936" s="244" t="s">
        <v>374</v>
      </c>
      <c r="E5936" s="244" t="str">
        <f>CONCATENATE(SUM('Раздел 1'!T111:T111),"=",0)</f>
        <v>0=0</v>
      </c>
    </row>
    <row r="5937" spans="1:5" s="102" customFormat="1" x14ac:dyDescent="0.2">
      <c r="A5937" s="418" t="str">
        <f>IF((SUM('Раздел 1'!U111:U111)=0),"","Неверно!")</f>
        <v/>
      </c>
      <c r="B5937" s="418" t="s">
        <v>23194</v>
      </c>
      <c r="C5937" s="244" t="s">
        <v>7075</v>
      </c>
      <c r="D5937" s="244" t="s">
        <v>374</v>
      </c>
      <c r="E5937" s="244" t="str">
        <f>CONCATENATE(SUM('Раздел 1'!U111:U111),"=",0)</f>
        <v>0=0</v>
      </c>
    </row>
    <row r="5938" spans="1:5" s="102" customFormat="1" x14ac:dyDescent="0.2">
      <c r="A5938" s="418" t="str">
        <f>IF((SUM('Раздел 1'!T339:T339)=0),"","Неверно!")</f>
        <v/>
      </c>
      <c r="B5938" s="418" t="s">
        <v>23195</v>
      </c>
      <c r="C5938" s="244" t="s">
        <v>13763</v>
      </c>
      <c r="D5938" s="244" t="s">
        <v>374</v>
      </c>
      <c r="E5938" s="244" t="str">
        <f>CONCATENATE(SUM('Раздел 1'!T339:T339),"=",0)</f>
        <v>0=0</v>
      </c>
    </row>
    <row r="5939" spans="1:5" s="102" customFormat="1" x14ac:dyDescent="0.2">
      <c r="A5939" s="418" t="str">
        <f>IF((SUM('Раздел 1'!U339:U339)=0),"","Неверно!")</f>
        <v/>
      </c>
      <c r="B5939" s="418" t="s">
        <v>23195</v>
      </c>
      <c r="C5939" s="244" t="s">
        <v>11780</v>
      </c>
      <c r="D5939" s="244" t="s">
        <v>374</v>
      </c>
      <c r="E5939" s="244" t="str">
        <f>CONCATENATE(SUM('Раздел 1'!U339:U339),"=",0)</f>
        <v>0=0</v>
      </c>
    </row>
    <row r="5940" spans="1:5" s="102" customFormat="1" x14ac:dyDescent="0.2">
      <c r="A5940" s="418" t="str">
        <f>IF((SUM('Раздел 1'!V339:V339)=0),"","Неверно!")</f>
        <v/>
      </c>
      <c r="B5940" s="418" t="s">
        <v>23195</v>
      </c>
      <c r="C5940" s="244" t="s">
        <v>13764</v>
      </c>
      <c r="D5940" s="244" t="s">
        <v>374</v>
      </c>
      <c r="E5940" s="244" t="str">
        <f>CONCATENATE(SUM('Раздел 1'!V339:V339),"=",0)</f>
        <v>0=0</v>
      </c>
    </row>
    <row r="5941" spans="1:5" s="102" customFormat="1" x14ac:dyDescent="0.2">
      <c r="A5941" s="418" t="str">
        <f>IF((SUM('Раздел 1'!W339:W339)=0),"","Неверно!")</f>
        <v/>
      </c>
      <c r="B5941" s="418" t="s">
        <v>23195</v>
      </c>
      <c r="C5941" s="244" t="s">
        <v>13765</v>
      </c>
      <c r="D5941" s="244" t="s">
        <v>374</v>
      </c>
      <c r="E5941" s="244" t="str">
        <f>CONCATENATE(SUM('Раздел 1'!W339:W339),"=",0)</f>
        <v>0=0</v>
      </c>
    </row>
    <row r="5942" spans="1:5" s="102" customFormat="1" x14ac:dyDescent="0.2">
      <c r="A5942" s="418" t="str">
        <f>IF((SUM('Раздел 1'!X339:X339)=0),"","Неверно!")</f>
        <v/>
      </c>
      <c r="B5942" s="418" t="s">
        <v>23195</v>
      </c>
      <c r="C5942" s="244" t="s">
        <v>7661</v>
      </c>
      <c r="D5942" s="244" t="s">
        <v>374</v>
      </c>
      <c r="E5942" s="244" t="str">
        <f>CONCATENATE(SUM('Раздел 1'!X339:X339),"=",0)</f>
        <v>0=0</v>
      </c>
    </row>
    <row r="5943" spans="1:5" s="102" customFormat="1" x14ac:dyDescent="0.2">
      <c r="A5943" s="418" t="str">
        <f>IF((SUM('Раздел 1'!Y339:Y339)=0),"","Неверно!")</f>
        <v/>
      </c>
      <c r="B5943" s="418" t="s">
        <v>23195</v>
      </c>
      <c r="C5943" s="244" t="s">
        <v>7662</v>
      </c>
      <c r="D5943" s="244" t="s">
        <v>374</v>
      </c>
      <c r="E5943" s="244" t="str">
        <f>CONCATENATE(SUM('Раздел 1'!Y339:Y339),"=",0)</f>
        <v>0=0</v>
      </c>
    </row>
    <row r="5944" spans="1:5" s="102" customFormat="1" x14ac:dyDescent="0.2">
      <c r="A5944" s="418" t="str">
        <f>IF((SUM('Раздел 1'!Q387:Q387)=0),"","Неверно!")</f>
        <v/>
      </c>
      <c r="B5944" s="418" t="s">
        <v>23196</v>
      </c>
      <c r="C5944" s="244" t="s">
        <v>11838</v>
      </c>
      <c r="D5944" s="244" t="s">
        <v>11568</v>
      </c>
      <c r="E5944" s="244" t="str">
        <f>CONCATENATE(SUM('Раздел 1'!Q387:Q387),"=",0)</f>
        <v>0=0</v>
      </c>
    </row>
    <row r="5945" spans="1:5" s="102" customFormat="1" x14ac:dyDescent="0.2">
      <c r="A5945" s="418" t="str">
        <f>IF((SUM('Раздел 1'!T244:T244)=0),"","Неверно!")</f>
        <v/>
      </c>
      <c r="B5945" s="418" t="s">
        <v>23197</v>
      </c>
      <c r="C5945" s="244" t="s">
        <v>5494</v>
      </c>
      <c r="D5945" s="244" t="s">
        <v>368</v>
      </c>
      <c r="E5945" s="244" t="str">
        <f>CONCATENATE(SUM('Раздел 1'!T244:T244),"=",0)</f>
        <v>0=0</v>
      </c>
    </row>
    <row r="5946" spans="1:5" s="102" customFormat="1" x14ac:dyDescent="0.2">
      <c r="A5946" s="418" t="str">
        <f>IF((SUM('Раздел 1'!U244:U244)=0),"","Неверно!")</f>
        <v/>
      </c>
      <c r="B5946" s="418" t="s">
        <v>23197</v>
      </c>
      <c r="C5946" s="244" t="s">
        <v>5495</v>
      </c>
      <c r="D5946" s="244" t="s">
        <v>368</v>
      </c>
      <c r="E5946" s="244" t="str">
        <f>CONCATENATE(SUM('Раздел 1'!U244:U244),"=",0)</f>
        <v>0=0</v>
      </c>
    </row>
    <row r="5947" spans="1:5" s="102" customFormat="1" x14ac:dyDescent="0.2">
      <c r="A5947" s="418" t="str">
        <f>IF((SUM('Раздел 1'!V244:V244)=0),"","Неверно!")</f>
        <v/>
      </c>
      <c r="B5947" s="418" t="s">
        <v>23197</v>
      </c>
      <c r="C5947" s="244" t="s">
        <v>11567</v>
      </c>
      <c r="D5947" s="244" t="s">
        <v>368</v>
      </c>
      <c r="E5947" s="244" t="str">
        <f>CONCATENATE(SUM('Раздел 1'!V244:V244),"=",0)</f>
        <v>0=0</v>
      </c>
    </row>
    <row r="5948" spans="1:5" s="102" customFormat="1" x14ac:dyDescent="0.2">
      <c r="A5948" s="418" t="str">
        <f>IF((SUM('Раздел 1'!W244:W244)=0),"","Неверно!")</f>
        <v/>
      </c>
      <c r="B5948" s="418" t="s">
        <v>23197</v>
      </c>
      <c r="C5948" s="244" t="s">
        <v>2991</v>
      </c>
      <c r="D5948" s="244" t="s">
        <v>368</v>
      </c>
      <c r="E5948" s="244" t="str">
        <f>CONCATENATE(SUM('Раздел 1'!W244:W244),"=",0)</f>
        <v>0=0</v>
      </c>
    </row>
    <row r="5949" spans="1:5" s="102" customFormat="1" x14ac:dyDescent="0.2">
      <c r="A5949" s="418" t="str">
        <f>IF((SUM('Раздел 1'!X244:X244)=0),"","Неверно!")</f>
        <v/>
      </c>
      <c r="B5949" s="418" t="s">
        <v>23197</v>
      </c>
      <c r="C5949" s="244" t="s">
        <v>2992</v>
      </c>
      <c r="D5949" s="244" t="s">
        <v>368</v>
      </c>
      <c r="E5949" s="244" t="str">
        <f>CONCATENATE(SUM('Раздел 1'!X244:X244),"=",0)</f>
        <v>0=0</v>
      </c>
    </row>
    <row r="5950" spans="1:5" s="102" customFormat="1" x14ac:dyDescent="0.2">
      <c r="A5950" s="418" t="str">
        <f>IF((SUM('Раздел 1'!Y244:Y244)=0),"","Неверно!")</f>
        <v/>
      </c>
      <c r="B5950" s="418" t="s">
        <v>23197</v>
      </c>
      <c r="C5950" s="244" t="s">
        <v>2993</v>
      </c>
      <c r="D5950" s="244" t="s">
        <v>368</v>
      </c>
      <c r="E5950" s="244" t="str">
        <f>CONCATENATE(SUM('Раздел 1'!Y244:Y244),"=",0)</f>
        <v>0=0</v>
      </c>
    </row>
    <row r="5951" spans="1:5" s="102" customFormat="1" x14ac:dyDescent="0.2">
      <c r="A5951" s="418" t="str">
        <f>IF((SUM('Раздел 1'!Z244:Z244)=0),"","Неверно!")</f>
        <v/>
      </c>
      <c r="B5951" s="418" t="s">
        <v>23197</v>
      </c>
      <c r="C5951" s="244" t="s">
        <v>2994</v>
      </c>
      <c r="D5951" s="244" t="s">
        <v>368</v>
      </c>
      <c r="E5951" s="244" t="str">
        <f>CONCATENATE(SUM('Раздел 1'!Z244:Z244),"=",0)</f>
        <v>0=0</v>
      </c>
    </row>
    <row r="5952" spans="1:5" s="102" customFormat="1" x14ac:dyDescent="0.2">
      <c r="A5952" s="418" t="str">
        <f>IF((SUM('Раздел 1'!AA244:AA244)=0),"","Неверно!")</f>
        <v/>
      </c>
      <c r="B5952" s="418" t="s">
        <v>23197</v>
      </c>
      <c r="C5952" s="244" t="s">
        <v>2995</v>
      </c>
      <c r="D5952" s="244" t="s">
        <v>368</v>
      </c>
      <c r="E5952" s="244" t="str">
        <f>CONCATENATE(SUM('Раздел 1'!AA244:AA244),"=",0)</f>
        <v>0=0</v>
      </c>
    </row>
    <row r="5953" spans="1:5" s="102" customFormat="1" x14ac:dyDescent="0.2">
      <c r="A5953" s="418" t="str">
        <f>IF((SUM('Раздел 1'!AB244:AB244)=0),"","Неверно!")</f>
        <v/>
      </c>
      <c r="B5953" s="418" t="s">
        <v>23197</v>
      </c>
      <c r="C5953" s="244" t="s">
        <v>2996</v>
      </c>
      <c r="D5953" s="244" t="s">
        <v>368</v>
      </c>
      <c r="E5953" s="244" t="str">
        <f>CONCATENATE(SUM('Раздел 1'!AB244:AB244),"=",0)</f>
        <v>0=0</v>
      </c>
    </row>
    <row r="5954" spans="1:5" s="102" customFormat="1" x14ac:dyDescent="0.2">
      <c r="A5954" s="418" t="str">
        <f>IF((SUM('Раздел 1'!AC244:AC244)=0),"","Неверно!")</f>
        <v/>
      </c>
      <c r="B5954" s="418" t="s">
        <v>23197</v>
      </c>
      <c r="C5954" s="244" t="s">
        <v>2997</v>
      </c>
      <c r="D5954" s="244" t="s">
        <v>368</v>
      </c>
      <c r="E5954" s="244" t="str">
        <f>CONCATENATE(SUM('Раздел 1'!AC244:AC244),"=",0)</f>
        <v>0=0</v>
      </c>
    </row>
    <row r="5955" spans="1:5" s="102" customFormat="1" x14ac:dyDescent="0.2">
      <c r="A5955" s="418" t="str">
        <f>IF((SUM('Раздел 1'!T368:T368)=0),"","Неверно!")</f>
        <v/>
      </c>
      <c r="B5955" s="418" t="s">
        <v>23198</v>
      </c>
      <c r="C5955" s="244" t="s">
        <v>3779</v>
      </c>
      <c r="D5955" s="244" t="s">
        <v>374</v>
      </c>
      <c r="E5955" s="244" t="str">
        <f>CONCATENATE(SUM('Раздел 1'!T368:T368),"=",0)</f>
        <v>0=0</v>
      </c>
    </row>
    <row r="5956" spans="1:5" s="102" customFormat="1" x14ac:dyDescent="0.2">
      <c r="A5956" s="418" t="str">
        <f>IF((SUM('Раздел 1'!U368:U368)=0),"","Неверно!")</f>
        <v/>
      </c>
      <c r="B5956" s="418" t="s">
        <v>23198</v>
      </c>
      <c r="C5956" s="244" t="s">
        <v>3780</v>
      </c>
      <c r="D5956" s="244" t="s">
        <v>374</v>
      </c>
      <c r="E5956" s="244" t="str">
        <f>CONCATENATE(SUM('Раздел 1'!U368:U368),"=",0)</f>
        <v>0=0</v>
      </c>
    </row>
    <row r="5957" spans="1:5" s="102" customFormat="1" x14ac:dyDescent="0.2">
      <c r="A5957" s="418" t="str">
        <f>IF((SUM('Раздел 1'!V368:V368)=0),"","Неверно!")</f>
        <v/>
      </c>
      <c r="B5957" s="418" t="s">
        <v>23198</v>
      </c>
      <c r="C5957" s="244" t="s">
        <v>11267</v>
      </c>
      <c r="D5957" s="244" t="s">
        <v>374</v>
      </c>
      <c r="E5957" s="244" t="str">
        <f>CONCATENATE(SUM('Раздел 1'!V368:V368),"=",0)</f>
        <v>0=0</v>
      </c>
    </row>
    <row r="5958" spans="1:5" s="102" customFormat="1" x14ac:dyDescent="0.2">
      <c r="A5958" s="418" t="str">
        <f>IF((SUM('Раздел 1'!W368:W368)=0),"","Неверно!")</f>
        <v/>
      </c>
      <c r="B5958" s="418" t="s">
        <v>23198</v>
      </c>
      <c r="C5958" s="244" t="s">
        <v>9021</v>
      </c>
      <c r="D5958" s="244" t="s">
        <v>374</v>
      </c>
      <c r="E5958" s="244" t="str">
        <f>CONCATENATE(SUM('Раздел 1'!W368:W368),"=",0)</f>
        <v>0=0</v>
      </c>
    </row>
    <row r="5959" spans="1:5" s="102" customFormat="1" x14ac:dyDescent="0.2">
      <c r="A5959" s="418" t="str">
        <f>IF((SUM('Раздел 1'!X368:X368)=0),"","Неверно!")</f>
        <v/>
      </c>
      <c r="B5959" s="418" t="s">
        <v>23198</v>
      </c>
      <c r="C5959" s="244" t="s">
        <v>11268</v>
      </c>
      <c r="D5959" s="244" t="s">
        <v>374</v>
      </c>
      <c r="E5959" s="244" t="str">
        <f>CONCATENATE(SUM('Раздел 1'!X368:X368),"=",0)</f>
        <v>0=0</v>
      </c>
    </row>
    <row r="5960" spans="1:5" s="102" customFormat="1" x14ac:dyDescent="0.2">
      <c r="A5960" s="418" t="str">
        <f>IF((SUM('Раздел 1'!Y368:Y368)=0),"","Неверно!")</f>
        <v/>
      </c>
      <c r="B5960" s="418" t="s">
        <v>23198</v>
      </c>
      <c r="C5960" s="244" t="s">
        <v>8847</v>
      </c>
      <c r="D5960" s="244" t="s">
        <v>374</v>
      </c>
      <c r="E5960" s="244" t="str">
        <f>CONCATENATE(SUM('Раздел 1'!Y368:Y368),"=",0)</f>
        <v>0=0</v>
      </c>
    </row>
    <row r="5961" spans="1:5" s="102" customFormat="1" x14ac:dyDescent="0.2">
      <c r="A5961" s="418" t="str">
        <f>IF((SUM('Раздел 1'!Q195:Q195)=0),"","Неверно!")</f>
        <v/>
      </c>
      <c r="B5961" s="418" t="s">
        <v>23199</v>
      </c>
      <c r="C5961" s="244" t="s">
        <v>13762</v>
      </c>
      <c r="D5961" s="244" t="s">
        <v>10888</v>
      </c>
      <c r="E5961" s="244" t="str">
        <f>CONCATENATE(SUM('Раздел 1'!Q195:Q195),"=",0)</f>
        <v>0=0</v>
      </c>
    </row>
    <row r="5962" spans="1:5" s="102" customFormat="1" x14ac:dyDescent="0.2">
      <c r="A5962" s="418" t="str">
        <f>IF((SUM('Раздел 1'!N395:N395)=0),"","Неверно!")</f>
        <v/>
      </c>
      <c r="B5962" s="418" t="s">
        <v>23200</v>
      </c>
      <c r="C5962" s="244" t="s">
        <v>13759</v>
      </c>
      <c r="D5962" s="244" t="s">
        <v>11565</v>
      </c>
      <c r="E5962" s="244" t="str">
        <f>CONCATENATE(SUM('Раздел 1'!N395:N395),"=",0)</f>
        <v>0=0</v>
      </c>
    </row>
    <row r="5963" spans="1:5" s="102" customFormat="1" x14ac:dyDescent="0.2">
      <c r="A5963" s="418" t="str">
        <f>IF((SUM('Раздел 1'!O395:O395)=0),"","Неверно!")</f>
        <v/>
      </c>
      <c r="B5963" s="418" t="s">
        <v>23200</v>
      </c>
      <c r="C5963" s="244" t="s">
        <v>13760</v>
      </c>
      <c r="D5963" s="244" t="s">
        <v>11565</v>
      </c>
      <c r="E5963" s="244" t="str">
        <f>CONCATENATE(SUM('Раздел 1'!O395:O395),"=",0)</f>
        <v>0=0</v>
      </c>
    </row>
    <row r="5964" spans="1:5" s="102" customFormat="1" x14ac:dyDescent="0.2">
      <c r="A5964" s="418" t="str">
        <f>IF((SUM('Раздел 1'!P395:P395)=0),"","Неверно!")</f>
        <v/>
      </c>
      <c r="B5964" s="418" t="s">
        <v>23200</v>
      </c>
      <c r="C5964" s="244" t="s">
        <v>13761</v>
      </c>
      <c r="D5964" s="244" t="s">
        <v>11565</v>
      </c>
      <c r="E5964" s="244" t="str">
        <f>CONCATENATE(SUM('Раздел 1'!P395:P395),"=",0)</f>
        <v>0=0</v>
      </c>
    </row>
    <row r="5965" spans="1:5" s="102" customFormat="1" x14ac:dyDescent="0.2">
      <c r="A5965" s="418" t="str">
        <f>IF((SUM('Раздел 1'!N332:N332)=0),"","Неверно!")</f>
        <v/>
      </c>
      <c r="B5965" s="418" t="s">
        <v>23201</v>
      </c>
      <c r="C5965" s="244" t="s">
        <v>13758</v>
      </c>
      <c r="D5965" s="244" t="s">
        <v>408</v>
      </c>
      <c r="E5965" s="244" t="str">
        <f>CONCATENATE(SUM('Раздел 1'!N332:N332),"=",0)</f>
        <v>0=0</v>
      </c>
    </row>
    <row r="5966" spans="1:5" s="102" customFormat="1" x14ac:dyDescent="0.2">
      <c r="A5966" s="418" t="str">
        <f>IF((SUM('Раздел 1'!P247:P247)=0),"","Неверно!")</f>
        <v/>
      </c>
      <c r="B5966" s="418" t="s">
        <v>23202</v>
      </c>
      <c r="C5966" s="244" t="s">
        <v>13756</v>
      </c>
      <c r="D5966" s="244" t="s">
        <v>367</v>
      </c>
      <c r="E5966" s="244" t="str">
        <f>CONCATENATE(SUM('Раздел 1'!P247:P247),"=",0)</f>
        <v>0=0</v>
      </c>
    </row>
    <row r="5967" spans="1:5" s="102" customFormat="1" x14ac:dyDescent="0.2">
      <c r="A5967" s="418" t="str">
        <f>IF((SUM('Раздел 1'!Q247:Q247)=0),"","Неверно!")</f>
        <v/>
      </c>
      <c r="B5967" s="418" t="s">
        <v>23202</v>
      </c>
      <c r="C5967" s="244" t="s">
        <v>13757</v>
      </c>
      <c r="D5967" s="244" t="s">
        <v>367</v>
      </c>
      <c r="E5967" s="244" t="str">
        <f>CONCATENATE(SUM('Раздел 1'!Q247:Q247),"=",0)</f>
        <v>0=0</v>
      </c>
    </row>
    <row r="5968" spans="1:5" s="102" customFormat="1" x14ac:dyDescent="0.2">
      <c r="A5968" s="418" t="str">
        <f>IF((SUM('Раздел 1'!N375:N375)=0),"","Неверно!")</f>
        <v/>
      </c>
      <c r="B5968" s="418" t="s">
        <v>23203</v>
      </c>
      <c r="C5968" s="244" t="s">
        <v>4283</v>
      </c>
      <c r="D5968" s="244" t="s">
        <v>635</v>
      </c>
      <c r="E5968" s="244" t="str">
        <f>CONCATENATE(SUM('Раздел 1'!N375:N375),"=",0)</f>
        <v>0=0</v>
      </c>
    </row>
    <row r="5969" spans="1:5" s="102" customFormat="1" x14ac:dyDescent="0.2">
      <c r="A5969" s="418" t="str">
        <f>IF((SUM('Раздел 1'!T118:T118)=0),"","Неверно!")</f>
        <v/>
      </c>
      <c r="B5969" s="418" t="s">
        <v>23204</v>
      </c>
      <c r="C5969" s="244" t="s">
        <v>10887</v>
      </c>
      <c r="D5969" s="244" t="s">
        <v>374</v>
      </c>
      <c r="E5969" s="244" t="str">
        <f>CONCATENATE(SUM('Раздел 1'!T118:T118),"=",0)</f>
        <v>0=0</v>
      </c>
    </row>
    <row r="5970" spans="1:5" s="102" customFormat="1" x14ac:dyDescent="0.2">
      <c r="A5970" s="418" t="str">
        <f>IF((SUM('Раздел 1'!U118:U118)=0),"","Неверно!")</f>
        <v/>
      </c>
      <c r="B5970" s="418" t="s">
        <v>23204</v>
      </c>
      <c r="C5970" s="244" t="s">
        <v>8065</v>
      </c>
      <c r="D5970" s="244" t="s">
        <v>374</v>
      </c>
      <c r="E5970" s="244" t="str">
        <f>CONCATENATE(SUM('Раздел 1'!U118:U118),"=",0)</f>
        <v>0=0</v>
      </c>
    </row>
    <row r="5971" spans="1:5" s="102" customFormat="1" x14ac:dyDescent="0.2">
      <c r="A5971" s="418" t="str">
        <f>IF((SUM('Раздел 1'!T34:T34)=0),"","Неверно!")</f>
        <v/>
      </c>
      <c r="B5971" s="418" t="s">
        <v>23205</v>
      </c>
      <c r="C5971" s="244" t="s">
        <v>4278</v>
      </c>
      <c r="D5971" s="244" t="s">
        <v>374</v>
      </c>
      <c r="E5971" s="244" t="str">
        <f>CONCATENATE(SUM('Раздел 1'!T34:T34),"=",0)</f>
        <v>0=0</v>
      </c>
    </row>
    <row r="5972" spans="1:5" s="102" customFormat="1" x14ac:dyDescent="0.2">
      <c r="A5972" s="418" t="str">
        <f>IF((SUM('Раздел 1'!U34:U34)=0),"","Неверно!")</f>
        <v/>
      </c>
      <c r="B5972" s="418" t="s">
        <v>23205</v>
      </c>
      <c r="C5972" s="244" t="s">
        <v>4279</v>
      </c>
      <c r="D5972" s="244" t="s">
        <v>374</v>
      </c>
      <c r="E5972" s="244" t="str">
        <f>CONCATENATE(SUM('Раздел 1'!U34:U34),"=",0)</f>
        <v>0=0</v>
      </c>
    </row>
    <row r="5973" spans="1:5" s="102" customFormat="1" x14ac:dyDescent="0.2">
      <c r="A5973" s="418" t="str">
        <f>IF((SUM('Раздел 1'!T371:T371)=0),"","Неверно!")</f>
        <v/>
      </c>
      <c r="B5973" s="418" t="s">
        <v>23206</v>
      </c>
      <c r="C5973" s="244" t="s">
        <v>8630</v>
      </c>
      <c r="D5973" s="244" t="s">
        <v>374</v>
      </c>
      <c r="E5973" s="244" t="str">
        <f>CONCATENATE(SUM('Раздел 1'!T371:T371),"=",0)</f>
        <v>0=0</v>
      </c>
    </row>
    <row r="5974" spans="1:5" s="102" customFormat="1" x14ac:dyDescent="0.2">
      <c r="A5974" s="418" t="str">
        <f>IF((SUM('Раздел 1'!U371:U371)=0),"","Неверно!")</f>
        <v/>
      </c>
      <c r="B5974" s="418" t="s">
        <v>23206</v>
      </c>
      <c r="C5974" s="244" t="s">
        <v>13755</v>
      </c>
      <c r="D5974" s="244" t="s">
        <v>374</v>
      </c>
      <c r="E5974" s="244" t="str">
        <f>CONCATENATE(SUM('Раздел 1'!U371:U371),"=",0)</f>
        <v>0=0</v>
      </c>
    </row>
    <row r="5975" spans="1:5" s="102" customFormat="1" x14ac:dyDescent="0.2">
      <c r="A5975" s="418" t="str">
        <f>IF((SUM('Раздел 1'!V371:V371)=0),"","Неверно!")</f>
        <v/>
      </c>
      <c r="B5975" s="418" t="s">
        <v>23206</v>
      </c>
      <c r="C5975" s="244" t="s">
        <v>8631</v>
      </c>
      <c r="D5975" s="244" t="s">
        <v>374</v>
      </c>
      <c r="E5975" s="244" t="str">
        <f>CONCATENATE(SUM('Раздел 1'!V371:V371),"=",0)</f>
        <v>0=0</v>
      </c>
    </row>
    <row r="5976" spans="1:5" s="102" customFormat="1" x14ac:dyDescent="0.2">
      <c r="A5976" s="418" t="str">
        <f>IF((SUM('Раздел 1'!W371:W371)=0),"","Неверно!")</f>
        <v/>
      </c>
      <c r="B5976" s="418" t="s">
        <v>23206</v>
      </c>
      <c r="C5976" s="244" t="s">
        <v>8632</v>
      </c>
      <c r="D5976" s="244" t="s">
        <v>374</v>
      </c>
      <c r="E5976" s="244" t="str">
        <f>CONCATENATE(SUM('Раздел 1'!W371:W371),"=",0)</f>
        <v>0=0</v>
      </c>
    </row>
    <row r="5977" spans="1:5" s="102" customFormat="1" x14ac:dyDescent="0.2">
      <c r="A5977" s="418" t="str">
        <f>IF((SUM('Раздел 1'!X371:X371)=0),"","Неверно!")</f>
        <v/>
      </c>
      <c r="B5977" s="418" t="s">
        <v>23206</v>
      </c>
      <c r="C5977" s="244" t="s">
        <v>8633</v>
      </c>
      <c r="D5977" s="244" t="s">
        <v>374</v>
      </c>
      <c r="E5977" s="244" t="str">
        <f>CONCATENATE(SUM('Раздел 1'!X371:X371),"=",0)</f>
        <v>0=0</v>
      </c>
    </row>
    <row r="5978" spans="1:5" s="102" customFormat="1" x14ac:dyDescent="0.2">
      <c r="A5978" s="418" t="str">
        <f>IF((SUM('Раздел 1'!T308:T308)=0),"","Неверно!")</f>
        <v/>
      </c>
      <c r="B5978" s="418" t="s">
        <v>23207</v>
      </c>
      <c r="C5978" s="244" t="s">
        <v>3290</v>
      </c>
      <c r="D5978" s="244" t="s">
        <v>374</v>
      </c>
      <c r="E5978" s="244" t="str">
        <f>CONCATENATE(SUM('Раздел 1'!T308:T308),"=",0)</f>
        <v>0=0</v>
      </c>
    </row>
    <row r="5979" spans="1:5" s="102" customFormat="1" x14ac:dyDescent="0.2">
      <c r="A5979" s="418" t="str">
        <f>IF((SUM('Раздел 1'!U308:U308)=0),"","Неверно!")</f>
        <v/>
      </c>
      <c r="B5979" s="418" t="s">
        <v>23207</v>
      </c>
      <c r="C5979" s="244" t="s">
        <v>3291</v>
      </c>
      <c r="D5979" s="244" t="s">
        <v>374</v>
      </c>
      <c r="E5979" s="244" t="str">
        <f>CONCATENATE(SUM('Раздел 1'!U308:U308),"=",0)</f>
        <v>0=0</v>
      </c>
    </row>
    <row r="5980" spans="1:5" s="102" customFormat="1" x14ac:dyDescent="0.2">
      <c r="A5980" s="418" t="str">
        <f>IF((SUM('Раздел 1'!V308:V308)=0),"","Неверно!")</f>
        <v/>
      </c>
      <c r="B5980" s="418" t="s">
        <v>23207</v>
      </c>
      <c r="C5980" s="244" t="s">
        <v>13754</v>
      </c>
      <c r="D5980" s="244" t="s">
        <v>374</v>
      </c>
      <c r="E5980" s="244" t="str">
        <f>CONCATENATE(SUM('Раздел 1'!V308:V308),"=",0)</f>
        <v>0=0</v>
      </c>
    </row>
    <row r="5981" spans="1:5" s="102" customFormat="1" x14ac:dyDescent="0.2">
      <c r="A5981" s="418" t="str">
        <f>IF((SUM('Раздел 1'!N371:N371)=0),"","Неверно!")</f>
        <v/>
      </c>
      <c r="B5981" s="418" t="s">
        <v>23208</v>
      </c>
      <c r="C5981" s="244" t="s">
        <v>13751</v>
      </c>
      <c r="D5981" s="244" t="s">
        <v>11557</v>
      </c>
      <c r="E5981" s="244" t="str">
        <f>CONCATENATE(SUM('Раздел 1'!N371:N371),"=",0)</f>
        <v>0=0</v>
      </c>
    </row>
    <row r="5982" spans="1:5" s="102" customFormat="1" x14ac:dyDescent="0.2">
      <c r="A5982" s="418" t="str">
        <f>IF((SUM('Раздел 1'!O371:O371)=0),"","Неверно!")</f>
        <v/>
      </c>
      <c r="B5982" s="418" t="s">
        <v>23208</v>
      </c>
      <c r="C5982" s="244" t="s">
        <v>13752</v>
      </c>
      <c r="D5982" s="244" t="s">
        <v>11557</v>
      </c>
      <c r="E5982" s="244" t="str">
        <f>CONCATENATE(SUM('Раздел 1'!O371:O371),"=",0)</f>
        <v>0=0</v>
      </c>
    </row>
    <row r="5983" spans="1:5" s="102" customFormat="1" x14ac:dyDescent="0.2">
      <c r="A5983" s="418" t="str">
        <f>IF((SUM('Раздел 1'!P371:P371)=0),"","Неверно!")</f>
        <v/>
      </c>
      <c r="B5983" s="418" t="s">
        <v>23208</v>
      </c>
      <c r="C5983" s="244" t="s">
        <v>13753</v>
      </c>
      <c r="D5983" s="244" t="s">
        <v>11557</v>
      </c>
      <c r="E5983" s="244" t="str">
        <f>CONCATENATE(SUM('Раздел 1'!P371:P371),"=",0)</f>
        <v>0=0</v>
      </c>
    </row>
    <row r="5984" spans="1:5" s="102" customFormat="1" x14ac:dyDescent="0.2">
      <c r="A5984" s="418" t="str">
        <f>IF((SUM('Раздел 1'!P18:P18)=0),"","Неверно!")</f>
        <v/>
      </c>
      <c r="B5984" s="418" t="s">
        <v>23209</v>
      </c>
      <c r="C5984" s="244" t="s">
        <v>4273</v>
      </c>
      <c r="D5984" s="244" t="s">
        <v>417</v>
      </c>
      <c r="E5984" s="244" t="str">
        <f>CONCATENATE(SUM('Раздел 1'!P18:P18),"=",0)</f>
        <v>0=0</v>
      </c>
    </row>
    <row r="5985" spans="1:5" s="102" customFormat="1" x14ac:dyDescent="0.2">
      <c r="A5985" s="418" t="str">
        <f>IF((SUM('Раздел 1'!Q18:Q18)=0),"","Неверно!")</f>
        <v/>
      </c>
      <c r="B5985" s="418" t="s">
        <v>23209</v>
      </c>
      <c r="C5985" s="244" t="s">
        <v>4274</v>
      </c>
      <c r="D5985" s="244" t="s">
        <v>417</v>
      </c>
      <c r="E5985" s="244" t="str">
        <f>CONCATENATE(SUM('Раздел 1'!Q18:Q18),"=",0)</f>
        <v>0=0</v>
      </c>
    </row>
    <row r="5986" spans="1:5" s="102" customFormat="1" x14ac:dyDescent="0.2">
      <c r="A5986" s="418" t="str">
        <f>IF((SUM('Раздел 1'!T172:T172)=0),"","Неверно!")</f>
        <v/>
      </c>
      <c r="B5986" s="418" t="s">
        <v>23210</v>
      </c>
      <c r="C5986" s="244" t="s">
        <v>8932</v>
      </c>
      <c r="D5986" s="244" t="s">
        <v>374</v>
      </c>
      <c r="E5986" s="244" t="str">
        <f>CONCATENATE(SUM('Раздел 1'!T172:T172),"=",0)</f>
        <v>0=0</v>
      </c>
    </row>
    <row r="5987" spans="1:5" s="102" customFormat="1" x14ac:dyDescent="0.2">
      <c r="A5987" s="418" t="str">
        <f>IF((SUM('Раздел 1'!U172:U172)=0),"","Неверно!")</f>
        <v/>
      </c>
      <c r="B5987" s="418" t="s">
        <v>23210</v>
      </c>
      <c r="C5987" s="244" t="s">
        <v>8933</v>
      </c>
      <c r="D5987" s="244" t="s">
        <v>374</v>
      </c>
      <c r="E5987" s="244" t="str">
        <f>CONCATENATE(SUM('Раздел 1'!U172:U172),"=",0)</f>
        <v>0=0</v>
      </c>
    </row>
    <row r="5988" spans="1:5" s="102" customFormat="1" x14ac:dyDescent="0.2">
      <c r="A5988" s="418" t="str">
        <f>IF((SUM('Раздел 1'!V172:V172)=0),"","Неверно!")</f>
        <v/>
      </c>
      <c r="B5988" s="418" t="s">
        <v>23210</v>
      </c>
      <c r="C5988" s="244" t="s">
        <v>8934</v>
      </c>
      <c r="D5988" s="244" t="s">
        <v>374</v>
      </c>
      <c r="E5988" s="244" t="str">
        <f>CONCATENATE(SUM('Раздел 1'!V172:V172),"=",0)</f>
        <v>0=0</v>
      </c>
    </row>
    <row r="5989" spans="1:5" s="102" customFormat="1" x14ac:dyDescent="0.2">
      <c r="A5989" s="418" t="str">
        <f>IF((SUM('Раздел 1'!W172:W172)=0),"","Неверно!")</f>
        <v/>
      </c>
      <c r="B5989" s="418" t="s">
        <v>23210</v>
      </c>
      <c r="C5989" s="244" t="s">
        <v>8935</v>
      </c>
      <c r="D5989" s="244" t="s">
        <v>374</v>
      </c>
      <c r="E5989" s="244" t="str">
        <f>CONCATENATE(SUM('Раздел 1'!W172:W172),"=",0)</f>
        <v>0=0</v>
      </c>
    </row>
    <row r="5990" spans="1:5" s="102" customFormat="1" x14ac:dyDescent="0.2">
      <c r="A5990" s="418" t="str">
        <f>IF((SUM('Раздел 1'!X172:X172)=0),"","Неверно!")</f>
        <v/>
      </c>
      <c r="B5990" s="418" t="s">
        <v>23210</v>
      </c>
      <c r="C5990" s="244" t="s">
        <v>8936</v>
      </c>
      <c r="D5990" s="244" t="s">
        <v>374</v>
      </c>
      <c r="E5990" s="244" t="str">
        <f>CONCATENATE(SUM('Раздел 1'!X172:X172),"=",0)</f>
        <v>0=0</v>
      </c>
    </row>
    <row r="5991" spans="1:5" s="102" customFormat="1" x14ac:dyDescent="0.2">
      <c r="A5991" s="418" t="str">
        <f>IF((SUM('Раздел 1'!Y172:Y172)=0),"","Неверно!")</f>
        <v/>
      </c>
      <c r="B5991" s="418" t="s">
        <v>23210</v>
      </c>
      <c r="C5991" s="244" t="s">
        <v>8937</v>
      </c>
      <c r="D5991" s="244" t="s">
        <v>374</v>
      </c>
      <c r="E5991" s="244" t="str">
        <f>CONCATENATE(SUM('Раздел 1'!Y172:Y172),"=",0)</f>
        <v>0=0</v>
      </c>
    </row>
    <row r="5992" spans="1:5" s="102" customFormat="1" x14ac:dyDescent="0.2">
      <c r="A5992" s="418" t="str">
        <f>IF((SUM('Раздел 1'!AF10:AF10)&lt;=SUM('Раздел 1'!AE10:AE10)),"","Неверно!")</f>
        <v/>
      </c>
      <c r="B5992" s="418" t="s">
        <v>23211</v>
      </c>
      <c r="C5992" s="244" t="s">
        <v>3899</v>
      </c>
      <c r="D5992" s="244" t="s">
        <v>1490</v>
      </c>
      <c r="E5992" s="244" t="str">
        <f>CONCATENATE(SUM('Раздел 1'!AF10:AF10),"&lt;=",SUM('Раздел 1'!AE10:AE10))</f>
        <v>170800&lt;=1026500</v>
      </c>
    </row>
    <row r="5993" spans="1:5" s="102" customFormat="1" x14ac:dyDescent="0.2">
      <c r="A5993" s="418" t="str">
        <f>IF((SUM('Раздел 1'!AF19:AF19)&lt;=SUM('Раздел 1'!AE19:AE19)),"","Неверно!")</f>
        <v/>
      </c>
      <c r="B5993" s="418" t="s">
        <v>23211</v>
      </c>
      <c r="C5993" s="244" t="s">
        <v>3900</v>
      </c>
      <c r="D5993" s="244" t="s">
        <v>1490</v>
      </c>
      <c r="E5993" s="244" t="str">
        <f>CONCATENATE(SUM('Раздел 1'!AF19:AF19),"&lt;=",SUM('Раздел 1'!AE19:AE19))</f>
        <v>0&lt;=0</v>
      </c>
    </row>
    <row r="5994" spans="1:5" s="102" customFormat="1" ht="25.5" x14ac:dyDescent="0.2">
      <c r="A5994" s="418" t="str">
        <f>IF((SUM('Раздел 1'!AF109:AF109)&lt;=SUM('Раздел 1'!AE109:AE109)),"","Неверно!")</f>
        <v/>
      </c>
      <c r="B5994" s="418" t="s">
        <v>23211</v>
      </c>
      <c r="C5994" s="244" t="s">
        <v>3901</v>
      </c>
      <c r="D5994" s="244" t="s">
        <v>1490</v>
      </c>
      <c r="E5994" s="244" t="str">
        <f>CONCATENATE(SUM('Раздел 1'!AF109:AF109),"&lt;=",SUM('Раздел 1'!AE109:AE109))</f>
        <v>0&lt;=0</v>
      </c>
    </row>
    <row r="5995" spans="1:5" s="102" customFormat="1" ht="25.5" x14ac:dyDescent="0.2">
      <c r="A5995" s="418" t="str">
        <f>IF((SUM('Раздел 1'!AF110:AF110)&lt;=SUM('Раздел 1'!AE110:AE110)),"","Неверно!")</f>
        <v/>
      </c>
      <c r="B5995" s="418" t="s">
        <v>23211</v>
      </c>
      <c r="C5995" s="244" t="s">
        <v>3902</v>
      </c>
      <c r="D5995" s="244" t="s">
        <v>1490</v>
      </c>
      <c r="E5995" s="244" t="str">
        <f>CONCATENATE(SUM('Раздел 1'!AF110:AF110),"&lt;=",SUM('Раздел 1'!AE110:AE110))</f>
        <v>0&lt;=0</v>
      </c>
    </row>
    <row r="5996" spans="1:5" s="102" customFormat="1" ht="25.5" x14ac:dyDescent="0.2">
      <c r="A5996" s="418" t="str">
        <f>IF((SUM('Раздел 1'!AF111:AF111)&lt;=SUM('Раздел 1'!AE111:AE111)),"","Неверно!")</f>
        <v/>
      </c>
      <c r="B5996" s="418" t="s">
        <v>23211</v>
      </c>
      <c r="C5996" s="244" t="s">
        <v>3903</v>
      </c>
      <c r="D5996" s="244" t="s">
        <v>1490</v>
      </c>
      <c r="E5996" s="244" t="str">
        <f>CONCATENATE(SUM('Раздел 1'!AF111:AF111),"&lt;=",SUM('Раздел 1'!AE111:AE111))</f>
        <v>0&lt;=0</v>
      </c>
    </row>
    <row r="5997" spans="1:5" s="102" customFormat="1" ht="25.5" x14ac:dyDescent="0.2">
      <c r="A5997" s="418" t="str">
        <f>IF((SUM('Раздел 1'!AF112:AF112)&lt;=SUM('Раздел 1'!AE112:AE112)),"","Неверно!")</f>
        <v/>
      </c>
      <c r="B5997" s="418" t="s">
        <v>23211</v>
      </c>
      <c r="C5997" s="244" t="s">
        <v>3904</v>
      </c>
      <c r="D5997" s="244" t="s">
        <v>1490</v>
      </c>
      <c r="E5997" s="244" t="str">
        <f>CONCATENATE(SUM('Раздел 1'!AF112:AF112),"&lt;=",SUM('Раздел 1'!AE112:AE112))</f>
        <v>0&lt;=0</v>
      </c>
    </row>
    <row r="5998" spans="1:5" s="102" customFormat="1" ht="25.5" x14ac:dyDescent="0.2">
      <c r="A5998" s="418" t="str">
        <f>IF((SUM('Раздел 1'!AF113:AF113)&lt;=SUM('Раздел 1'!AE113:AE113)),"","Неверно!")</f>
        <v/>
      </c>
      <c r="B5998" s="418" t="s">
        <v>23211</v>
      </c>
      <c r="C5998" s="244" t="s">
        <v>3905</v>
      </c>
      <c r="D5998" s="244" t="s">
        <v>1490</v>
      </c>
      <c r="E5998" s="244" t="str">
        <f>CONCATENATE(SUM('Раздел 1'!AF113:AF113),"&lt;=",SUM('Раздел 1'!AE113:AE113))</f>
        <v>0&lt;=0</v>
      </c>
    </row>
    <row r="5999" spans="1:5" s="102" customFormat="1" ht="25.5" x14ac:dyDescent="0.2">
      <c r="A5999" s="418" t="str">
        <f>IF((SUM('Раздел 1'!AF114:AF114)&lt;=SUM('Раздел 1'!AE114:AE114)),"","Неверно!")</f>
        <v/>
      </c>
      <c r="B5999" s="418" t="s">
        <v>23211</v>
      </c>
      <c r="C5999" s="244" t="s">
        <v>3906</v>
      </c>
      <c r="D5999" s="244" t="s">
        <v>1490</v>
      </c>
      <c r="E5999" s="244" t="str">
        <f>CONCATENATE(SUM('Раздел 1'!AF114:AF114),"&lt;=",SUM('Раздел 1'!AE114:AE114))</f>
        <v>0&lt;=0</v>
      </c>
    </row>
    <row r="6000" spans="1:5" s="102" customFormat="1" ht="25.5" x14ac:dyDescent="0.2">
      <c r="A6000" s="418" t="str">
        <f>IF((SUM('Раздел 1'!AF115:AF115)&lt;=SUM('Раздел 1'!AE115:AE115)),"","Неверно!")</f>
        <v/>
      </c>
      <c r="B6000" s="418" t="s">
        <v>23211</v>
      </c>
      <c r="C6000" s="244" t="s">
        <v>3907</v>
      </c>
      <c r="D6000" s="244" t="s">
        <v>1490</v>
      </c>
      <c r="E6000" s="244" t="str">
        <f>CONCATENATE(SUM('Раздел 1'!AF115:AF115),"&lt;=",SUM('Раздел 1'!AE115:AE115))</f>
        <v>0&lt;=0</v>
      </c>
    </row>
    <row r="6001" spans="1:5" s="102" customFormat="1" ht="25.5" x14ac:dyDescent="0.2">
      <c r="A6001" s="418" t="str">
        <f>IF((SUM('Раздел 1'!AF116:AF116)&lt;=SUM('Раздел 1'!AE116:AE116)),"","Неверно!")</f>
        <v/>
      </c>
      <c r="B6001" s="418" t="s">
        <v>23211</v>
      </c>
      <c r="C6001" s="244" t="s">
        <v>3908</v>
      </c>
      <c r="D6001" s="244" t="s">
        <v>1490</v>
      </c>
      <c r="E6001" s="244" t="str">
        <f>CONCATENATE(SUM('Раздел 1'!AF116:AF116),"&lt;=",SUM('Раздел 1'!AE116:AE116))</f>
        <v>0&lt;=0</v>
      </c>
    </row>
    <row r="6002" spans="1:5" s="102" customFormat="1" ht="25.5" x14ac:dyDescent="0.2">
      <c r="A6002" s="418" t="str">
        <f>IF((SUM('Раздел 1'!AF117:AF117)&lt;=SUM('Раздел 1'!AE117:AE117)),"","Неверно!")</f>
        <v/>
      </c>
      <c r="B6002" s="418" t="s">
        <v>23211</v>
      </c>
      <c r="C6002" s="244" t="s">
        <v>3909</v>
      </c>
      <c r="D6002" s="244" t="s">
        <v>1490</v>
      </c>
      <c r="E6002" s="244" t="str">
        <f>CONCATENATE(SUM('Раздел 1'!AF117:AF117),"&lt;=",SUM('Раздел 1'!AE117:AE117))</f>
        <v>0&lt;=0</v>
      </c>
    </row>
    <row r="6003" spans="1:5" s="102" customFormat="1" ht="25.5" x14ac:dyDescent="0.2">
      <c r="A6003" s="418" t="str">
        <f>IF((SUM('Раздел 1'!AF118:AF118)&lt;=SUM('Раздел 1'!AE118:AE118)),"","Неверно!")</f>
        <v/>
      </c>
      <c r="B6003" s="418" t="s">
        <v>23211</v>
      </c>
      <c r="C6003" s="244" t="s">
        <v>3910</v>
      </c>
      <c r="D6003" s="244" t="s">
        <v>1490</v>
      </c>
      <c r="E6003" s="244" t="str">
        <f>CONCATENATE(SUM('Раздел 1'!AF118:AF118),"&lt;=",SUM('Раздел 1'!AE118:AE118))</f>
        <v>0&lt;=0</v>
      </c>
    </row>
    <row r="6004" spans="1:5" s="102" customFormat="1" x14ac:dyDescent="0.2">
      <c r="A6004" s="418" t="str">
        <f>IF((SUM('Раздел 1'!AF20:AF20)&lt;=SUM('Раздел 1'!AE20:AE20)),"","Неверно!")</f>
        <v/>
      </c>
      <c r="B6004" s="418" t="s">
        <v>23211</v>
      </c>
      <c r="C6004" s="244" t="s">
        <v>3911</v>
      </c>
      <c r="D6004" s="244" t="s">
        <v>1490</v>
      </c>
      <c r="E6004" s="244" t="str">
        <f>CONCATENATE(SUM('Раздел 1'!AF20:AF20),"&lt;=",SUM('Раздел 1'!AE20:AE20))</f>
        <v>0&lt;=0</v>
      </c>
    </row>
    <row r="6005" spans="1:5" s="102" customFormat="1" ht="25.5" x14ac:dyDescent="0.2">
      <c r="A6005" s="418" t="str">
        <f>IF((SUM('Раздел 1'!AF119:AF119)&lt;=SUM('Раздел 1'!AE119:AE119)),"","Неверно!")</f>
        <v/>
      </c>
      <c r="B6005" s="418" t="s">
        <v>23211</v>
      </c>
      <c r="C6005" s="244" t="s">
        <v>3912</v>
      </c>
      <c r="D6005" s="244" t="s">
        <v>1490</v>
      </c>
      <c r="E6005" s="244" t="str">
        <f>CONCATENATE(SUM('Раздел 1'!AF119:AF119),"&lt;=",SUM('Раздел 1'!AE119:AE119))</f>
        <v>0&lt;=0</v>
      </c>
    </row>
    <row r="6006" spans="1:5" s="102" customFormat="1" ht="25.5" x14ac:dyDescent="0.2">
      <c r="A6006" s="418" t="str">
        <f>IF((SUM('Раздел 1'!AF120:AF120)&lt;=SUM('Раздел 1'!AE120:AE120)),"","Неверно!")</f>
        <v/>
      </c>
      <c r="B6006" s="418" t="s">
        <v>23211</v>
      </c>
      <c r="C6006" s="244" t="s">
        <v>3913</v>
      </c>
      <c r="D6006" s="244" t="s">
        <v>1490</v>
      </c>
      <c r="E6006" s="244" t="str">
        <f>CONCATENATE(SUM('Раздел 1'!AF120:AF120),"&lt;=",SUM('Раздел 1'!AE120:AE120))</f>
        <v>0&lt;=0</v>
      </c>
    </row>
    <row r="6007" spans="1:5" s="102" customFormat="1" ht="25.5" x14ac:dyDescent="0.2">
      <c r="A6007" s="418" t="str">
        <f>IF((SUM('Раздел 1'!AF121:AF121)&lt;=SUM('Раздел 1'!AE121:AE121)),"","Неверно!")</f>
        <v/>
      </c>
      <c r="B6007" s="418" t="s">
        <v>23211</v>
      </c>
      <c r="C6007" s="244" t="s">
        <v>3914</v>
      </c>
      <c r="D6007" s="244" t="s">
        <v>1490</v>
      </c>
      <c r="E6007" s="244" t="str">
        <f>CONCATENATE(SUM('Раздел 1'!AF121:AF121),"&lt;=",SUM('Раздел 1'!AE121:AE121))</f>
        <v>0&lt;=0</v>
      </c>
    </row>
    <row r="6008" spans="1:5" s="102" customFormat="1" ht="25.5" x14ac:dyDescent="0.2">
      <c r="A6008" s="418" t="str">
        <f>IF((SUM('Раздел 1'!AF122:AF122)&lt;=SUM('Раздел 1'!AE122:AE122)),"","Неверно!")</f>
        <v/>
      </c>
      <c r="B6008" s="418" t="s">
        <v>23211</v>
      </c>
      <c r="C6008" s="244" t="s">
        <v>3915</v>
      </c>
      <c r="D6008" s="244" t="s">
        <v>1490</v>
      </c>
      <c r="E6008" s="244" t="str">
        <f>CONCATENATE(SUM('Раздел 1'!AF122:AF122),"&lt;=",SUM('Раздел 1'!AE122:AE122))</f>
        <v>0&lt;=0</v>
      </c>
    </row>
    <row r="6009" spans="1:5" s="102" customFormat="1" ht="25.5" x14ac:dyDescent="0.2">
      <c r="A6009" s="418" t="str">
        <f>IF((SUM('Раздел 1'!AF123:AF123)&lt;=SUM('Раздел 1'!AE123:AE123)),"","Неверно!")</f>
        <v/>
      </c>
      <c r="B6009" s="418" t="s">
        <v>23211</v>
      </c>
      <c r="C6009" s="244" t="s">
        <v>3916</v>
      </c>
      <c r="D6009" s="244" t="s">
        <v>1490</v>
      </c>
      <c r="E6009" s="244" t="str">
        <f>CONCATENATE(SUM('Раздел 1'!AF123:AF123),"&lt;=",SUM('Раздел 1'!AE123:AE123))</f>
        <v>0&lt;=0</v>
      </c>
    </row>
    <row r="6010" spans="1:5" s="102" customFormat="1" ht="25.5" x14ac:dyDescent="0.2">
      <c r="A6010" s="418" t="str">
        <f>IF((SUM('Раздел 1'!AF124:AF124)&lt;=SUM('Раздел 1'!AE124:AE124)),"","Неверно!")</f>
        <v/>
      </c>
      <c r="B6010" s="418" t="s">
        <v>23211</v>
      </c>
      <c r="C6010" s="244" t="s">
        <v>3917</v>
      </c>
      <c r="D6010" s="244" t="s">
        <v>1490</v>
      </c>
      <c r="E6010" s="244" t="str">
        <f>CONCATENATE(SUM('Раздел 1'!AF124:AF124),"&lt;=",SUM('Раздел 1'!AE124:AE124))</f>
        <v>0&lt;=0</v>
      </c>
    </row>
    <row r="6011" spans="1:5" s="102" customFormat="1" ht="25.5" x14ac:dyDescent="0.2">
      <c r="A6011" s="418" t="str">
        <f>IF((SUM('Раздел 1'!AF125:AF125)&lt;=SUM('Раздел 1'!AE125:AE125)),"","Неверно!")</f>
        <v/>
      </c>
      <c r="B6011" s="418" t="s">
        <v>23211</v>
      </c>
      <c r="C6011" s="244" t="s">
        <v>3918</v>
      </c>
      <c r="D6011" s="244" t="s">
        <v>1490</v>
      </c>
      <c r="E6011" s="244" t="str">
        <f>CONCATENATE(SUM('Раздел 1'!AF125:AF125),"&lt;=",SUM('Раздел 1'!AE125:AE125))</f>
        <v>0&lt;=0</v>
      </c>
    </row>
    <row r="6012" spans="1:5" s="102" customFormat="1" ht="25.5" x14ac:dyDescent="0.2">
      <c r="A6012" s="418" t="str">
        <f>IF((SUM('Раздел 1'!AF126:AF126)&lt;=SUM('Раздел 1'!AE126:AE126)),"","Неверно!")</f>
        <v/>
      </c>
      <c r="B6012" s="418" t="s">
        <v>23211</v>
      </c>
      <c r="C6012" s="244" t="s">
        <v>3919</v>
      </c>
      <c r="D6012" s="244" t="s">
        <v>1490</v>
      </c>
      <c r="E6012" s="244" t="str">
        <f>CONCATENATE(SUM('Раздел 1'!AF126:AF126),"&lt;=",SUM('Раздел 1'!AE126:AE126))</f>
        <v>0&lt;=0</v>
      </c>
    </row>
    <row r="6013" spans="1:5" s="102" customFormat="1" ht="25.5" x14ac:dyDescent="0.2">
      <c r="A6013" s="418" t="str">
        <f>IF((SUM('Раздел 1'!AF127:AF127)&lt;=SUM('Раздел 1'!AE127:AE127)),"","Неверно!")</f>
        <v/>
      </c>
      <c r="B6013" s="418" t="s">
        <v>23211</v>
      </c>
      <c r="C6013" s="244" t="s">
        <v>3920</v>
      </c>
      <c r="D6013" s="244" t="s">
        <v>1490</v>
      </c>
      <c r="E6013" s="244" t="str">
        <f>CONCATENATE(SUM('Раздел 1'!AF127:AF127),"&lt;=",SUM('Раздел 1'!AE127:AE127))</f>
        <v>0&lt;=0</v>
      </c>
    </row>
    <row r="6014" spans="1:5" s="102" customFormat="1" ht="25.5" x14ac:dyDescent="0.2">
      <c r="A6014" s="418" t="str">
        <f>IF((SUM('Раздел 1'!AF128:AF128)&lt;=SUM('Раздел 1'!AE128:AE128)),"","Неверно!")</f>
        <v/>
      </c>
      <c r="B6014" s="418" t="s">
        <v>23211</v>
      </c>
      <c r="C6014" s="244" t="s">
        <v>3921</v>
      </c>
      <c r="D6014" s="244" t="s">
        <v>1490</v>
      </c>
      <c r="E6014" s="244" t="str">
        <f>CONCATENATE(SUM('Раздел 1'!AF128:AF128),"&lt;=",SUM('Раздел 1'!AE128:AE128))</f>
        <v>0&lt;=0</v>
      </c>
    </row>
    <row r="6015" spans="1:5" s="102" customFormat="1" x14ac:dyDescent="0.2">
      <c r="A6015" s="418" t="str">
        <f>IF((SUM('Раздел 1'!AF21:AF21)&lt;=SUM('Раздел 1'!AE21:AE21)),"","Неверно!")</f>
        <v/>
      </c>
      <c r="B6015" s="418" t="s">
        <v>23211</v>
      </c>
      <c r="C6015" s="244" t="s">
        <v>3922</v>
      </c>
      <c r="D6015" s="244" t="s">
        <v>1490</v>
      </c>
      <c r="E6015" s="244" t="str">
        <f>CONCATENATE(SUM('Раздел 1'!AF21:AF21),"&lt;=",SUM('Раздел 1'!AE21:AE21))</f>
        <v>0&lt;=0</v>
      </c>
    </row>
    <row r="6016" spans="1:5" s="102" customFormat="1" ht="25.5" x14ac:dyDescent="0.2">
      <c r="A6016" s="418" t="str">
        <f>IF((SUM('Раздел 1'!AF129:AF129)&lt;=SUM('Раздел 1'!AE129:AE129)),"","Неверно!")</f>
        <v/>
      </c>
      <c r="B6016" s="418" t="s">
        <v>23211</v>
      </c>
      <c r="C6016" s="244" t="s">
        <v>3923</v>
      </c>
      <c r="D6016" s="244" t="s">
        <v>1490</v>
      </c>
      <c r="E6016" s="244" t="str">
        <f>CONCATENATE(SUM('Раздел 1'!AF129:AF129),"&lt;=",SUM('Раздел 1'!AE129:AE129))</f>
        <v>0&lt;=0</v>
      </c>
    </row>
    <row r="6017" spans="1:5" s="102" customFormat="1" ht="25.5" x14ac:dyDescent="0.2">
      <c r="A6017" s="418" t="str">
        <f>IF((SUM('Раздел 1'!AF130:AF130)&lt;=SUM('Раздел 1'!AE130:AE130)),"","Неверно!")</f>
        <v/>
      </c>
      <c r="B6017" s="418" t="s">
        <v>23211</v>
      </c>
      <c r="C6017" s="244" t="s">
        <v>3924</v>
      </c>
      <c r="D6017" s="244" t="s">
        <v>1490</v>
      </c>
      <c r="E6017" s="244" t="str">
        <f>CONCATENATE(SUM('Раздел 1'!AF130:AF130),"&lt;=",SUM('Раздел 1'!AE130:AE130))</f>
        <v>0&lt;=0</v>
      </c>
    </row>
    <row r="6018" spans="1:5" s="102" customFormat="1" ht="25.5" x14ac:dyDescent="0.2">
      <c r="A6018" s="418" t="str">
        <f>IF((SUM('Раздел 1'!AF131:AF131)&lt;=SUM('Раздел 1'!AE131:AE131)),"","Неверно!")</f>
        <v/>
      </c>
      <c r="B6018" s="418" t="s">
        <v>23211</v>
      </c>
      <c r="C6018" s="244" t="s">
        <v>3925</v>
      </c>
      <c r="D6018" s="244" t="s">
        <v>1490</v>
      </c>
      <c r="E6018" s="244" t="str">
        <f>CONCATENATE(SUM('Раздел 1'!AF131:AF131),"&lt;=",SUM('Раздел 1'!AE131:AE131))</f>
        <v>0&lt;=0</v>
      </c>
    </row>
    <row r="6019" spans="1:5" s="102" customFormat="1" ht="25.5" x14ac:dyDescent="0.2">
      <c r="A6019" s="418" t="str">
        <f>IF((SUM('Раздел 1'!AF132:AF132)&lt;=SUM('Раздел 1'!AE132:AE132)),"","Неверно!")</f>
        <v/>
      </c>
      <c r="B6019" s="418" t="s">
        <v>23211</v>
      </c>
      <c r="C6019" s="244" t="s">
        <v>3926</v>
      </c>
      <c r="D6019" s="244" t="s">
        <v>1490</v>
      </c>
      <c r="E6019" s="244" t="str">
        <f>CONCATENATE(SUM('Раздел 1'!AF132:AF132),"&lt;=",SUM('Раздел 1'!AE132:AE132))</f>
        <v>0&lt;=0</v>
      </c>
    </row>
    <row r="6020" spans="1:5" s="102" customFormat="1" ht="25.5" x14ac:dyDescent="0.2">
      <c r="A6020" s="418" t="str">
        <f>IF((SUM('Раздел 1'!AF133:AF133)&lt;=SUM('Раздел 1'!AE133:AE133)),"","Неверно!")</f>
        <v/>
      </c>
      <c r="B6020" s="418" t="s">
        <v>23211</v>
      </c>
      <c r="C6020" s="244" t="s">
        <v>3927</v>
      </c>
      <c r="D6020" s="244" t="s">
        <v>1490</v>
      </c>
      <c r="E6020" s="244" t="str">
        <f>CONCATENATE(SUM('Раздел 1'!AF133:AF133),"&lt;=",SUM('Раздел 1'!AE133:AE133))</f>
        <v>0&lt;=0</v>
      </c>
    </row>
    <row r="6021" spans="1:5" s="102" customFormat="1" ht="25.5" x14ac:dyDescent="0.2">
      <c r="A6021" s="418" t="str">
        <f>IF((SUM('Раздел 1'!AF134:AF134)&lt;=SUM('Раздел 1'!AE134:AE134)),"","Неверно!")</f>
        <v/>
      </c>
      <c r="B6021" s="418" t="s">
        <v>23211</v>
      </c>
      <c r="C6021" s="244" t="s">
        <v>3928</v>
      </c>
      <c r="D6021" s="244" t="s">
        <v>1490</v>
      </c>
      <c r="E6021" s="244" t="str">
        <f>CONCATENATE(SUM('Раздел 1'!AF134:AF134),"&lt;=",SUM('Раздел 1'!AE134:AE134))</f>
        <v>0&lt;=0</v>
      </c>
    </row>
    <row r="6022" spans="1:5" s="102" customFormat="1" ht="25.5" x14ac:dyDescent="0.2">
      <c r="A6022" s="418" t="str">
        <f>IF((SUM('Раздел 1'!AF135:AF135)&lt;=SUM('Раздел 1'!AE135:AE135)),"","Неверно!")</f>
        <v/>
      </c>
      <c r="B6022" s="418" t="s">
        <v>23211</v>
      </c>
      <c r="C6022" s="244" t="s">
        <v>3929</v>
      </c>
      <c r="D6022" s="244" t="s">
        <v>1490</v>
      </c>
      <c r="E6022" s="244" t="str">
        <f>CONCATENATE(SUM('Раздел 1'!AF135:AF135),"&lt;=",SUM('Раздел 1'!AE135:AE135))</f>
        <v>0&lt;=0</v>
      </c>
    </row>
    <row r="6023" spans="1:5" s="102" customFormat="1" ht="25.5" x14ac:dyDescent="0.2">
      <c r="A6023" s="418" t="str">
        <f>IF((SUM('Раздел 1'!AF136:AF136)&lt;=SUM('Раздел 1'!AE136:AE136)),"","Неверно!")</f>
        <v/>
      </c>
      <c r="B6023" s="418" t="s">
        <v>23211</v>
      </c>
      <c r="C6023" s="244" t="s">
        <v>3930</v>
      </c>
      <c r="D6023" s="244" t="s">
        <v>1490</v>
      </c>
      <c r="E6023" s="244" t="str">
        <f>CONCATENATE(SUM('Раздел 1'!AF136:AF136),"&lt;=",SUM('Раздел 1'!AE136:AE136))</f>
        <v>0&lt;=0</v>
      </c>
    </row>
    <row r="6024" spans="1:5" s="102" customFormat="1" ht="25.5" x14ac:dyDescent="0.2">
      <c r="A6024" s="418" t="str">
        <f>IF((SUM('Раздел 1'!AF137:AF137)&lt;=SUM('Раздел 1'!AE137:AE137)),"","Неверно!")</f>
        <v/>
      </c>
      <c r="B6024" s="418" t="s">
        <v>23211</v>
      </c>
      <c r="C6024" s="244" t="s">
        <v>3931</v>
      </c>
      <c r="D6024" s="244" t="s">
        <v>1490</v>
      </c>
      <c r="E6024" s="244" t="str">
        <f>CONCATENATE(SUM('Раздел 1'!AF137:AF137),"&lt;=",SUM('Раздел 1'!AE137:AE137))</f>
        <v>0&lt;=0</v>
      </c>
    </row>
    <row r="6025" spans="1:5" s="102" customFormat="1" ht="25.5" x14ac:dyDescent="0.2">
      <c r="A6025" s="418" t="str">
        <f>IF((SUM('Раздел 1'!AF138:AF138)&lt;=SUM('Раздел 1'!AE138:AE138)),"","Неверно!")</f>
        <v/>
      </c>
      <c r="B6025" s="418" t="s">
        <v>23211</v>
      </c>
      <c r="C6025" s="244" t="s">
        <v>3932</v>
      </c>
      <c r="D6025" s="244" t="s">
        <v>1490</v>
      </c>
      <c r="E6025" s="244" t="str">
        <f>CONCATENATE(SUM('Раздел 1'!AF138:AF138),"&lt;=",SUM('Раздел 1'!AE138:AE138))</f>
        <v>0&lt;=0</v>
      </c>
    </row>
    <row r="6026" spans="1:5" s="102" customFormat="1" x14ac:dyDescent="0.2">
      <c r="A6026" s="418" t="str">
        <f>IF((SUM('Раздел 1'!AF22:AF22)&lt;=SUM('Раздел 1'!AE22:AE22)),"","Неверно!")</f>
        <v/>
      </c>
      <c r="B6026" s="418" t="s">
        <v>23211</v>
      </c>
      <c r="C6026" s="244" t="s">
        <v>3933</v>
      </c>
      <c r="D6026" s="244" t="s">
        <v>1490</v>
      </c>
      <c r="E6026" s="244" t="str">
        <f>CONCATENATE(SUM('Раздел 1'!AF22:AF22),"&lt;=",SUM('Раздел 1'!AE22:AE22))</f>
        <v>0&lt;=0</v>
      </c>
    </row>
    <row r="6027" spans="1:5" s="102" customFormat="1" ht="25.5" x14ac:dyDescent="0.2">
      <c r="A6027" s="418" t="str">
        <f>IF((SUM('Раздел 1'!AF139:AF139)&lt;=SUM('Раздел 1'!AE139:AE139)),"","Неверно!")</f>
        <v/>
      </c>
      <c r="B6027" s="418" t="s">
        <v>23211</v>
      </c>
      <c r="C6027" s="244" t="s">
        <v>3934</v>
      </c>
      <c r="D6027" s="244" t="s">
        <v>1490</v>
      </c>
      <c r="E6027" s="244" t="str">
        <f>CONCATENATE(SUM('Раздел 1'!AF139:AF139),"&lt;=",SUM('Раздел 1'!AE139:AE139))</f>
        <v>0&lt;=0</v>
      </c>
    </row>
    <row r="6028" spans="1:5" s="102" customFormat="1" ht="25.5" x14ac:dyDescent="0.2">
      <c r="A6028" s="418" t="str">
        <f>IF((SUM('Раздел 1'!AF140:AF140)&lt;=SUM('Раздел 1'!AE140:AE140)),"","Неверно!")</f>
        <v/>
      </c>
      <c r="B6028" s="418" t="s">
        <v>23211</v>
      </c>
      <c r="C6028" s="244" t="s">
        <v>3935</v>
      </c>
      <c r="D6028" s="244" t="s">
        <v>1490</v>
      </c>
      <c r="E6028" s="244" t="str">
        <f>CONCATENATE(SUM('Раздел 1'!AF140:AF140),"&lt;=",SUM('Раздел 1'!AE140:AE140))</f>
        <v>0&lt;=0</v>
      </c>
    </row>
    <row r="6029" spans="1:5" s="102" customFormat="1" ht="25.5" x14ac:dyDescent="0.2">
      <c r="A6029" s="418" t="str">
        <f>IF((SUM('Раздел 1'!AF141:AF141)&lt;=SUM('Раздел 1'!AE141:AE141)),"","Неверно!")</f>
        <v/>
      </c>
      <c r="B6029" s="418" t="s">
        <v>23211</v>
      </c>
      <c r="C6029" s="244" t="s">
        <v>3936</v>
      </c>
      <c r="D6029" s="244" t="s">
        <v>1490</v>
      </c>
      <c r="E6029" s="244" t="str">
        <f>CONCATENATE(SUM('Раздел 1'!AF141:AF141),"&lt;=",SUM('Раздел 1'!AE141:AE141))</f>
        <v>0&lt;=0</v>
      </c>
    </row>
    <row r="6030" spans="1:5" s="102" customFormat="1" ht="25.5" x14ac:dyDescent="0.2">
      <c r="A6030" s="418" t="str">
        <f>IF((SUM('Раздел 1'!AF142:AF142)&lt;=SUM('Раздел 1'!AE142:AE142)),"","Неверно!")</f>
        <v/>
      </c>
      <c r="B6030" s="418" t="s">
        <v>23211</v>
      </c>
      <c r="C6030" s="244" t="s">
        <v>3937</v>
      </c>
      <c r="D6030" s="244" t="s">
        <v>1490</v>
      </c>
      <c r="E6030" s="244" t="str">
        <f>CONCATENATE(SUM('Раздел 1'!AF142:AF142),"&lt;=",SUM('Раздел 1'!AE142:AE142))</f>
        <v>0&lt;=0</v>
      </c>
    </row>
    <row r="6031" spans="1:5" s="102" customFormat="1" ht="25.5" x14ac:dyDescent="0.2">
      <c r="A6031" s="418" t="str">
        <f>IF((SUM('Раздел 1'!AF143:AF143)&lt;=SUM('Раздел 1'!AE143:AE143)),"","Неверно!")</f>
        <v/>
      </c>
      <c r="B6031" s="418" t="s">
        <v>23211</v>
      </c>
      <c r="C6031" s="244" t="s">
        <v>3938</v>
      </c>
      <c r="D6031" s="244" t="s">
        <v>1490</v>
      </c>
      <c r="E6031" s="244" t="str">
        <f>CONCATENATE(SUM('Раздел 1'!AF143:AF143),"&lt;=",SUM('Раздел 1'!AE143:AE143))</f>
        <v>0&lt;=0</v>
      </c>
    </row>
    <row r="6032" spans="1:5" s="102" customFormat="1" ht="25.5" x14ac:dyDescent="0.2">
      <c r="A6032" s="418" t="str">
        <f>IF((SUM('Раздел 1'!AF144:AF144)&lt;=SUM('Раздел 1'!AE144:AE144)),"","Неверно!")</f>
        <v/>
      </c>
      <c r="B6032" s="418" t="s">
        <v>23211</v>
      </c>
      <c r="C6032" s="244" t="s">
        <v>3939</v>
      </c>
      <c r="D6032" s="244" t="s">
        <v>1490</v>
      </c>
      <c r="E6032" s="244" t="str">
        <f>CONCATENATE(SUM('Раздел 1'!AF144:AF144),"&lt;=",SUM('Раздел 1'!AE144:AE144))</f>
        <v>0&lt;=0</v>
      </c>
    </row>
    <row r="6033" spans="1:5" s="102" customFormat="1" ht="25.5" x14ac:dyDescent="0.2">
      <c r="A6033" s="418" t="str">
        <f>IF((SUM('Раздел 1'!AF145:AF145)&lt;=SUM('Раздел 1'!AE145:AE145)),"","Неверно!")</f>
        <v/>
      </c>
      <c r="B6033" s="418" t="s">
        <v>23211</v>
      </c>
      <c r="C6033" s="244" t="s">
        <v>3940</v>
      </c>
      <c r="D6033" s="244" t="s">
        <v>1490</v>
      </c>
      <c r="E6033" s="244" t="str">
        <f>CONCATENATE(SUM('Раздел 1'!AF145:AF145),"&lt;=",SUM('Раздел 1'!AE145:AE145))</f>
        <v>0&lt;=0</v>
      </c>
    </row>
    <row r="6034" spans="1:5" s="102" customFormat="1" ht="25.5" x14ac:dyDescent="0.2">
      <c r="A6034" s="418" t="str">
        <f>IF((SUM('Раздел 1'!AF146:AF146)&lt;=SUM('Раздел 1'!AE146:AE146)),"","Неверно!")</f>
        <v/>
      </c>
      <c r="B6034" s="418" t="s">
        <v>23211</v>
      </c>
      <c r="C6034" s="244" t="s">
        <v>3941</v>
      </c>
      <c r="D6034" s="244" t="s">
        <v>1490</v>
      </c>
      <c r="E6034" s="244" t="str">
        <f>CONCATENATE(SUM('Раздел 1'!AF146:AF146),"&lt;=",SUM('Раздел 1'!AE146:AE146))</f>
        <v>0&lt;=0</v>
      </c>
    </row>
    <row r="6035" spans="1:5" s="102" customFormat="1" ht="25.5" x14ac:dyDescent="0.2">
      <c r="A6035" s="418" t="str">
        <f>IF((SUM('Раздел 1'!AF147:AF147)&lt;=SUM('Раздел 1'!AE147:AE147)),"","Неверно!")</f>
        <v/>
      </c>
      <c r="B6035" s="418" t="s">
        <v>23211</v>
      </c>
      <c r="C6035" s="244" t="s">
        <v>3942</v>
      </c>
      <c r="D6035" s="244" t="s">
        <v>1490</v>
      </c>
      <c r="E6035" s="244" t="str">
        <f>CONCATENATE(SUM('Раздел 1'!AF147:AF147),"&lt;=",SUM('Раздел 1'!AE147:AE147))</f>
        <v>0&lt;=0</v>
      </c>
    </row>
    <row r="6036" spans="1:5" s="102" customFormat="1" ht="25.5" x14ac:dyDescent="0.2">
      <c r="A6036" s="418" t="str">
        <f>IF((SUM('Раздел 1'!AF148:AF148)&lt;=SUM('Раздел 1'!AE148:AE148)),"","Неверно!")</f>
        <v/>
      </c>
      <c r="B6036" s="418" t="s">
        <v>23211</v>
      </c>
      <c r="C6036" s="244" t="s">
        <v>3943</v>
      </c>
      <c r="D6036" s="244" t="s">
        <v>1490</v>
      </c>
      <c r="E6036" s="244" t="str">
        <f>CONCATENATE(SUM('Раздел 1'!AF148:AF148),"&lt;=",SUM('Раздел 1'!AE148:AE148))</f>
        <v>0&lt;=0</v>
      </c>
    </row>
    <row r="6037" spans="1:5" s="102" customFormat="1" x14ac:dyDescent="0.2">
      <c r="A6037" s="418" t="str">
        <f>IF((SUM('Раздел 1'!AF23:AF23)&lt;=SUM('Раздел 1'!AE23:AE23)),"","Неверно!")</f>
        <v/>
      </c>
      <c r="B6037" s="418" t="s">
        <v>23211</v>
      </c>
      <c r="C6037" s="244" t="s">
        <v>3944</v>
      </c>
      <c r="D6037" s="244" t="s">
        <v>1490</v>
      </c>
      <c r="E6037" s="244" t="str">
        <f>CONCATENATE(SUM('Раздел 1'!AF23:AF23),"&lt;=",SUM('Раздел 1'!AE23:AE23))</f>
        <v>0&lt;=0</v>
      </c>
    </row>
    <row r="6038" spans="1:5" s="102" customFormat="1" ht="25.5" x14ac:dyDescent="0.2">
      <c r="A6038" s="418" t="str">
        <f>IF((SUM('Раздел 1'!AF149:AF149)&lt;=SUM('Раздел 1'!AE149:AE149)),"","Неверно!")</f>
        <v/>
      </c>
      <c r="B6038" s="418" t="s">
        <v>23211</v>
      </c>
      <c r="C6038" s="244" t="s">
        <v>3945</v>
      </c>
      <c r="D6038" s="244" t="s">
        <v>1490</v>
      </c>
      <c r="E6038" s="244" t="str">
        <f>CONCATENATE(SUM('Раздел 1'!AF149:AF149),"&lt;=",SUM('Раздел 1'!AE149:AE149))</f>
        <v>0&lt;=0</v>
      </c>
    </row>
    <row r="6039" spans="1:5" s="102" customFormat="1" ht="25.5" x14ac:dyDescent="0.2">
      <c r="A6039" s="418" t="str">
        <f>IF((SUM('Раздел 1'!AF150:AF150)&lt;=SUM('Раздел 1'!AE150:AE150)),"","Неверно!")</f>
        <v/>
      </c>
      <c r="B6039" s="418" t="s">
        <v>23211</v>
      </c>
      <c r="C6039" s="244" t="s">
        <v>3946</v>
      </c>
      <c r="D6039" s="244" t="s">
        <v>1490</v>
      </c>
      <c r="E6039" s="244" t="str">
        <f>CONCATENATE(SUM('Раздел 1'!AF150:AF150),"&lt;=",SUM('Раздел 1'!AE150:AE150))</f>
        <v>0&lt;=0</v>
      </c>
    </row>
    <row r="6040" spans="1:5" s="102" customFormat="1" ht="25.5" x14ac:dyDescent="0.2">
      <c r="A6040" s="418" t="str">
        <f>IF((SUM('Раздел 1'!AF151:AF151)&lt;=SUM('Раздел 1'!AE151:AE151)),"","Неверно!")</f>
        <v/>
      </c>
      <c r="B6040" s="418" t="s">
        <v>23211</v>
      </c>
      <c r="C6040" s="244" t="s">
        <v>3947</v>
      </c>
      <c r="D6040" s="244" t="s">
        <v>1490</v>
      </c>
      <c r="E6040" s="244" t="str">
        <f>CONCATENATE(SUM('Раздел 1'!AF151:AF151),"&lt;=",SUM('Раздел 1'!AE151:AE151))</f>
        <v>0&lt;=0</v>
      </c>
    </row>
    <row r="6041" spans="1:5" s="102" customFormat="1" ht="25.5" x14ac:dyDescent="0.2">
      <c r="A6041" s="418" t="str">
        <f>IF((SUM('Раздел 1'!AF152:AF152)&lt;=SUM('Раздел 1'!AE152:AE152)),"","Неверно!")</f>
        <v/>
      </c>
      <c r="B6041" s="418" t="s">
        <v>23211</v>
      </c>
      <c r="C6041" s="244" t="s">
        <v>3948</v>
      </c>
      <c r="D6041" s="244" t="s">
        <v>1490</v>
      </c>
      <c r="E6041" s="244" t="str">
        <f>CONCATENATE(SUM('Раздел 1'!AF152:AF152),"&lt;=",SUM('Раздел 1'!AE152:AE152))</f>
        <v>0&lt;=0</v>
      </c>
    </row>
    <row r="6042" spans="1:5" s="102" customFormat="1" ht="25.5" x14ac:dyDescent="0.2">
      <c r="A6042" s="418" t="str">
        <f>IF((SUM('Раздел 1'!AF153:AF153)&lt;=SUM('Раздел 1'!AE153:AE153)),"","Неверно!")</f>
        <v/>
      </c>
      <c r="B6042" s="418" t="s">
        <v>23211</v>
      </c>
      <c r="C6042" s="244" t="s">
        <v>3949</v>
      </c>
      <c r="D6042" s="244" t="s">
        <v>1490</v>
      </c>
      <c r="E6042" s="244" t="str">
        <f>CONCATENATE(SUM('Раздел 1'!AF153:AF153),"&lt;=",SUM('Раздел 1'!AE153:AE153))</f>
        <v>101600&lt;=104100</v>
      </c>
    </row>
    <row r="6043" spans="1:5" s="102" customFormat="1" ht="25.5" x14ac:dyDescent="0.2">
      <c r="A6043" s="418" t="str">
        <f>IF((SUM('Раздел 1'!AF154:AF154)&lt;=SUM('Раздел 1'!AE154:AE154)),"","Неверно!")</f>
        <v/>
      </c>
      <c r="B6043" s="418" t="s">
        <v>23211</v>
      </c>
      <c r="C6043" s="244" t="s">
        <v>3950</v>
      </c>
      <c r="D6043" s="244" t="s">
        <v>1490</v>
      </c>
      <c r="E6043" s="244" t="str">
        <f>CONCATENATE(SUM('Раздел 1'!AF154:AF154),"&lt;=",SUM('Раздел 1'!AE154:AE154))</f>
        <v>0&lt;=0</v>
      </c>
    </row>
    <row r="6044" spans="1:5" s="102" customFormat="1" ht="25.5" x14ac:dyDescent="0.2">
      <c r="A6044" s="418" t="str">
        <f>IF((SUM('Раздел 1'!AF155:AF155)&lt;=SUM('Раздел 1'!AE155:AE155)),"","Неверно!")</f>
        <v/>
      </c>
      <c r="B6044" s="418" t="s">
        <v>23211</v>
      </c>
      <c r="C6044" s="244" t="s">
        <v>3951</v>
      </c>
      <c r="D6044" s="244" t="s">
        <v>1490</v>
      </c>
      <c r="E6044" s="244" t="str">
        <f>CONCATENATE(SUM('Раздел 1'!AF155:AF155),"&lt;=",SUM('Раздел 1'!AE155:AE155))</f>
        <v>0&lt;=0</v>
      </c>
    </row>
    <row r="6045" spans="1:5" s="102" customFormat="1" ht="25.5" x14ac:dyDescent="0.2">
      <c r="A6045" s="418" t="str">
        <f>IF((SUM('Раздел 1'!AF156:AF156)&lt;=SUM('Раздел 1'!AE156:AE156)),"","Неверно!")</f>
        <v/>
      </c>
      <c r="B6045" s="418" t="s">
        <v>23211</v>
      </c>
      <c r="C6045" s="244" t="s">
        <v>3952</v>
      </c>
      <c r="D6045" s="244" t="s">
        <v>1490</v>
      </c>
      <c r="E6045" s="244" t="str">
        <f>CONCATENATE(SUM('Раздел 1'!AF156:AF156),"&lt;=",SUM('Раздел 1'!AE156:AE156))</f>
        <v>0&lt;=0</v>
      </c>
    </row>
    <row r="6046" spans="1:5" s="102" customFormat="1" ht="25.5" x14ac:dyDescent="0.2">
      <c r="A6046" s="418" t="str">
        <f>IF((SUM('Раздел 1'!AF157:AF157)&lt;=SUM('Раздел 1'!AE157:AE157)),"","Неверно!")</f>
        <v/>
      </c>
      <c r="B6046" s="418" t="s">
        <v>23211</v>
      </c>
      <c r="C6046" s="244" t="s">
        <v>3953</v>
      </c>
      <c r="D6046" s="244" t="s">
        <v>1490</v>
      </c>
      <c r="E6046" s="244" t="str">
        <f>CONCATENATE(SUM('Раздел 1'!AF157:AF157),"&lt;=",SUM('Раздел 1'!AE157:AE157))</f>
        <v>0&lt;=0</v>
      </c>
    </row>
    <row r="6047" spans="1:5" s="102" customFormat="1" ht="25.5" x14ac:dyDescent="0.2">
      <c r="A6047" s="418" t="str">
        <f>IF((SUM('Раздел 1'!AF158:AF158)&lt;=SUM('Раздел 1'!AE158:AE158)),"","Неверно!")</f>
        <v/>
      </c>
      <c r="B6047" s="418" t="s">
        <v>23211</v>
      </c>
      <c r="C6047" s="244" t="s">
        <v>3954</v>
      </c>
      <c r="D6047" s="244" t="s">
        <v>1490</v>
      </c>
      <c r="E6047" s="244" t="str">
        <f>CONCATENATE(SUM('Раздел 1'!AF158:AF158),"&lt;=",SUM('Раздел 1'!AE158:AE158))</f>
        <v>0&lt;=0</v>
      </c>
    </row>
    <row r="6048" spans="1:5" s="102" customFormat="1" x14ac:dyDescent="0.2">
      <c r="A6048" s="418" t="str">
        <f>IF((SUM('Раздел 1'!AF24:AF24)&lt;=SUM('Раздел 1'!AE24:AE24)),"","Неверно!")</f>
        <v/>
      </c>
      <c r="B6048" s="418" t="s">
        <v>23211</v>
      </c>
      <c r="C6048" s="244" t="s">
        <v>3955</v>
      </c>
      <c r="D6048" s="244" t="s">
        <v>1490</v>
      </c>
      <c r="E6048" s="244" t="str">
        <f>CONCATENATE(SUM('Раздел 1'!AF24:AF24),"&lt;=",SUM('Раздел 1'!AE24:AE24))</f>
        <v>0&lt;=0</v>
      </c>
    </row>
    <row r="6049" spans="1:5" s="102" customFormat="1" ht="25.5" x14ac:dyDescent="0.2">
      <c r="A6049" s="418" t="str">
        <f>IF((SUM('Раздел 1'!AF159:AF159)&lt;=SUM('Раздел 1'!AE159:AE159)),"","Неверно!")</f>
        <v/>
      </c>
      <c r="B6049" s="418" t="s">
        <v>23211</v>
      </c>
      <c r="C6049" s="244" t="s">
        <v>3956</v>
      </c>
      <c r="D6049" s="244" t="s">
        <v>1490</v>
      </c>
      <c r="E6049" s="244" t="str">
        <f>CONCATENATE(SUM('Раздел 1'!AF159:AF159),"&lt;=",SUM('Раздел 1'!AE159:AE159))</f>
        <v>0&lt;=0</v>
      </c>
    </row>
    <row r="6050" spans="1:5" s="102" customFormat="1" ht="25.5" x14ac:dyDescent="0.2">
      <c r="A6050" s="418" t="str">
        <f>IF((SUM('Раздел 1'!AF160:AF160)&lt;=SUM('Раздел 1'!AE160:AE160)),"","Неверно!")</f>
        <v/>
      </c>
      <c r="B6050" s="418" t="s">
        <v>23211</v>
      </c>
      <c r="C6050" s="244" t="s">
        <v>3957</v>
      </c>
      <c r="D6050" s="244" t="s">
        <v>1490</v>
      </c>
      <c r="E6050" s="244" t="str">
        <f>CONCATENATE(SUM('Раздел 1'!AF160:AF160),"&lt;=",SUM('Раздел 1'!AE160:AE160))</f>
        <v>0&lt;=0</v>
      </c>
    </row>
    <row r="6051" spans="1:5" s="102" customFormat="1" ht="25.5" x14ac:dyDescent="0.2">
      <c r="A6051" s="418" t="str">
        <f>IF((SUM('Раздел 1'!AF161:AF161)&lt;=SUM('Раздел 1'!AE161:AE161)),"","Неверно!")</f>
        <v/>
      </c>
      <c r="B6051" s="418" t="s">
        <v>23211</v>
      </c>
      <c r="C6051" s="244" t="s">
        <v>3958</v>
      </c>
      <c r="D6051" s="244" t="s">
        <v>1490</v>
      </c>
      <c r="E6051" s="244" t="str">
        <f>CONCATENATE(SUM('Раздел 1'!AF161:AF161),"&lt;=",SUM('Раздел 1'!AE161:AE161))</f>
        <v>0&lt;=0</v>
      </c>
    </row>
    <row r="6052" spans="1:5" s="102" customFormat="1" ht="25.5" x14ac:dyDescent="0.2">
      <c r="A6052" s="418" t="str">
        <f>IF((SUM('Раздел 1'!AF162:AF162)&lt;=SUM('Раздел 1'!AE162:AE162)),"","Неверно!")</f>
        <v/>
      </c>
      <c r="B6052" s="418" t="s">
        <v>23211</v>
      </c>
      <c r="C6052" s="244" t="s">
        <v>3959</v>
      </c>
      <c r="D6052" s="244" t="s">
        <v>1490</v>
      </c>
      <c r="E6052" s="244" t="str">
        <f>CONCATENATE(SUM('Раздел 1'!AF162:AF162),"&lt;=",SUM('Раздел 1'!AE162:AE162))</f>
        <v>0&lt;=0</v>
      </c>
    </row>
    <row r="6053" spans="1:5" s="102" customFormat="1" ht="25.5" x14ac:dyDescent="0.2">
      <c r="A6053" s="418" t="str">
        <f>IF((SUM('Раздел 1'!AF163:AF163)&lt;=SUM('Раздел 1'!AE163:AE163)),"","Неверно!")</f>
        <v/>
      </c>
      <c r="B6053" s="418" t="s">
        <v>23211</v>
      </c>
      <c r="C6053" s="244" t="s">
        <v>3960</v>
      </c>
      <c r="D6053" s="244" t="s">
        <v>1490</v>
      </c>
      <c r="E6053" s="244" t="str">
        <f>CONCATENATE(SUM('Раздел 1'!AF163:AF163),"&lt;=",SUM('Раздел 1'!AE163:AE163))</f>
        <v>0&lt;=0</v>
      </c>
    </row>
    <row r="6054" spans="1:5" s="102" customFormat="1" ht="25.5" x14ac:dyDescent="0.2">
      <c r="A6054" s="418" t="str">
        <f>IF((SUM('Раздел 1'!AF164:AF164)&lt;=SUM('Раздел 1'!AE164:AE164)),"","Неверно!")</f>
        <v/>
      </c>
      <c r="B6054" s="418" t="s">
        <v>23211</v>
      </c>
      <c r="C6054" s="244" t="s">
        <v>3961</v>
      </c>
      <c r="D6054" s="244" t="s">
        <v>1490</v>
      </c>
      <c r="E6054" s="244" t="str">
        <f>CONCATENATE(SUM('Раздел 1'!AF164:AF164),"&lt;=",SUM('Раздел 1'!AE164:AE164))</f>
        <v>0&lt;=0</v>
      </c>
    </row>
    <row r="6055" spans="1:5" s="102" customFormat="1" ht="25.5" x14ac:dyDescent="0.2">
      <c r="A6055" s="418" t="str">
        <f>IF((SUM('Раздел 1'!AF165:AF165)&lt;=SUM('Раздел 1'!AE165:AE165)),"","Неверно!")</f>
        <v/>
      </c>
      <c r="B6055" s="418" t="s">
        <v>23211</v>
      </c>
      <c r="C6055" s="244" t="s">
        <v>3962</v>
      </c>
      <c r="D6055" s="244" t="s">
        <v>1490</v>
      </c>
      <c r="E6055" s="244" t="str">
        <f>CONCATENATE(SUM('Раздел 1'!AF165:AF165),"&lt;=",SUM('Раздел 1'!AE165:AE165))</f>
        <v>0&lt;=0</v>
      </c>
    </row>
    <row r="6056" spans="1:5" s="102" customFormat="1" ht="25.5" x14ac:dyDescent="0.2">
      <c r="A6056" s="418" t="str">
        <f>IF((SUM('Раздел 1'!AF166:AF166)&lt;=SUM('Раздел 1'!AE166:AE166)),"","Неверно!")</f>
        <v/>
      </c>
      <c r="B6056" s="418" t="s">
        <v>23211</v>
      </c>
      <c r="C6056" s="244" t="s">
        <v>3963</v>
      </c>
      <c r="D6056" s="244" t="s">
        <v>1490</v>
      </c>
      <c r="E6056" s="244" t="str">
        <f>CONCATENATE(SUM('Раздел 1'!AF166:AF166),"&lt;=",SUM('Раздел 1'!AE166:AE166))</f>
        <v>0&lt;=0</v>
      </c>
    </row>
    <row r="6057" spans="1:5" s="102" customFormat="1" ht="25.5" x14ac:dyDescent="0.2">
      <c r="A6057" s="418" t="str">
        <f>IF((SUM('Раздел 1'!AF167:AF167)&lt;=SUM('Раздел 1'!AE167:AE167)),"","Неверно!")</f>
        <v/>
      </c>
      <c r="B6057" s="418" t="s">
        <v>23211</v>
      </c>
      <c r="C6057" s="244" t="s">
        <v>3964</v>
      </c>
      <c r="D6057" s="244" t="s">
        <v>1490</v>
      </c>
      <c r="E6057" s="244" t="str">
        <f>CONCATENATE(SUM('Раздел 1'!AF167:AF167),"&lt;=",SUM('Раздел 1'!AE167:AE167))</f>
        <v>0&lt;=0</v>
      </c>
    </row>
    <row r="6058" spans="1:5" s="102" customFormat="1" ht="25.5" x14ac:dyDescent="0.2">
      <c r="A6058" s="418" t="str">
        <f>IF((SUM('Раздел 1'!AF168:AF168)&lt;=SUM('Раздел 1'!AE168:AE168)),"","Неверно!")</f>
        <v/>
      </c>
      <c r="B6058" s="418" t="s">
        <v>23211</v>
      </c>
      <c r="C6058" s="244" t="s">
        <v>3965</v>
      </c>
      <c r="D6058" s="244" t="s">
        <v>1490</v>
      </c>
      <c r="E6058" s="244" t="str">
        <f>CONCATENATE(SUM('Раздел 1'!AF168:AF168),"&lt;=",SUM('Раздел 1'!AE168:AE168))</f>
        <v>0&lt;=0</v>
      </c>
    </row>
    <row r="6059" spans="1:5" s="102" customFormat="1" x14ac:dyDescent="0.2">
      <c r="A6059" s="418" t="str">
        <f>IF((SUM('Раздел 1'!AF25:AF25)&lt;=SUM('Раздел 1'!AE25:AE25)),"","Неверно!")</f>
        <v/>
      </c>
      <c r="B6059" s="418" t="s">
        <v>23211</v>
      </c>
      <c r="C6059" s="244" t="s">
        <v>3966</v>
      </c>
      <c r="D6059" s="244" t="s">
        <v>1490</v>
      </c>
      <c r="E6059" s="244" t="str">
        <f>CONCATENATE(SUM('Раздел 1'!AF25:AF25),"&lt;=",SUM('Раздел 1'!AE25:AE25))</f>
        <v>0&lt;=0</v>
      </c>
    </row>
    <row r="6060" spans="1:5" s="102" customFormat="1" ht="25.5" x14ac:dyDescent="0.2">
      <c r="A6060" s="418" t="str">
        <f>IF((SUM('Раздел 1'!AF169:AF169)&lt;=SUM('Раздел 1'!AE169:AE169)),"","Неверно!")</f>
        <v/>
      </c>
      <c r="B6060" s="418" t="s">
        <v>23211</v>
      </c>
      <c r="C6060" s="244" t="s">
        <v>3967</v>
      </c>
      <c r="D6060" s="244" t="s">
        <v>1490</v>
      </c>
      <c r="E6060" s="244" t="str">
        <f>CONCATENATE(SUM('Раздел 1'!AF169:AF169),"&lt;=",SUM('Раздел 1'!AE169:AE169))</f>
        <v>0&lt;=0</v>
      </c>
    </row>
    <row r="6061" spans="1:5" s="102" customFormat="1" ht="25.5" x14ac:dyDescent="0.2">
      <c r="A6061" s="418" t="str">
        <f>IF((SUM('Раздел 1'!AF170:AF170)&lt;=SUM('Раздел 1'!AE170:AE170)),"","Неверно!")</f>
        <v/>
      </c>
      <c r="B6061" s="418" t="s">
        <v>23211</v>
      </c>
      <c r="C6061" s="244" t="s">
        <v>3968</v>
      </c>
      <c r="D6061" s="244" t="s">
        <v>1490</v>
      </c>
      <c r="E6061" s="244" t="str">
        <f>CONCATENATE(SUM('Раздел 1'!AF170:AF170),"&lt;=",SUM('Раздел 1'!AE170:AE170))</f>
        <v>0&lt;=0</v>
      </c>
    </row>
    <row r="6062" spans="1:5" s="102" customFormat="1" ht="25.5" x14ac:dyDescent="0.2">
      <c r="A6062" s="418" t="str">
        <f>IF((SUM('Раздел 1'!AF171:AF171)&lt;=SUM('Раздел 1'!AE171:AE171)),"","Неверно!")</f>
        <v/>
      </c>
      <c r="B6062" s="418" t="s">
        <v>23211</v>
      </c>
      <c r="C6062" s="244" t="s">
        <v>3969</v>
      </c>
      <c r="D6062" s="244" t="s">
        <v>1490</v>
      </c>
      <c r="E6062" s="244" t="str">
        <f>CONCATENATE(SUM('Раздел 1'!AF171:AF171),"&lt;=",SUM('Раздел 1'!AE171:AE171))</f>
        <v>0&lt;=0</v>
      </c>
    </row>
    <row r="6063" spans="1:5" s="102" customFormat="1" ht="25.5" x14ac:dyDescent="0.2">
      <c r="A6063" s="418" t="str">
        <f>IF((SUM('Раздел 1'!AF172:AF172)&lt;=SUM('Раздел 1'!AE172:AE172)),"","Неверно!")</f>
        <v/>
      </c>
      <c r="B6063" s="418" t="s">
        <v>23211</v>
      </c>
      <c r="C6063" s="244" t="s">
        <v>3970</v>
      </c>
      <c r="D6063" s="244" t="s">
        <v>1490</v>
      </c>
      <c r="E6063" s="244" t="str">
        <f>CONCATENATE(SUM('Раздел 1'!AF172:AF172),"&lt;=",SUM('Раздел 1'!AE172:AE172))</f>
        <v>0&lt;=0</v>
      </c>
    </row>
    <row r="6064" spans="1:5" s="102" customFormat="1" ht="25.5" x14ac:dyDescent="0.2">
      <c r="A6064" s="418" t="str">
        <f>IF((SUM('Раздел 1'!AF173:AF173)&lt;=SUM('Раздел 1'!AE173:AE173)),"","Неверно!")</f>
        <v/>
      </c>
      <c r="B6064" s="418" t="s">
        <v>23211</v>
      </c>
      <c r="C6064" s="244" t="s">
        <v>3971</v>
      </c>
      <c r="D6064" s="244" t="s">
        <v>1490</v>
      </c>
      <c r="E6064" s="244" t="str">
        <f>CONCATENATE(SUM('Раздел 1'!AF173:AF173),"&lt;=",SUM('Раздел 1'!AE173:AE173))</f>
        <v>0&lt;=0</v>
      </c>
    </row>
    <row r="6065" spans="1:5" s="102" customFormat="1" ht="25.5" x14ac:dyDescent="0.2">
      <c r="A6065" s="418" t="str">
        <f>IF((SUM('Раздел 1'!AF174:AF174)&lt;=SUM('Раздел 1'!AE174:AE174)),"","Неверно!")</f>
        <v/>
      </c>
      <c r="B6065" s="418" t="s">
        <v>23211</v>
      </c>
      <c r="C6065" s="244" t="s">
        <v>3972</v>
      </c>
      <c r="D6065" s="244" t="s">
        <v>1490</v>
      </c>
      <c r="E6065" s="244" t="str">
        <f>CONCATENATE(SUM('Раздел 1'!AF174:AF174),"&lt;=",SUM('Раздел 1'!AE174:AE174))</f>
        <v>0&lt;=0</v>
      </c>
    </row>
    <row r="6066" spans="1:5" s="102" customFormat="1" ht="25.5" x14ac:dyDescent="0.2">
      <c r="A6066" s="418" t="str">
        <f>IF((SUM('Раздел 1'!AF175:AF175)&lt;=SUM('Раздел 1'!AE175:AE175)),"","Неверно!")</f>
        <v/>
      </c>
      <c r="B6066" s="418" t="s">
        <v>23211</v>
      </c>
      <c r="C6066" s="244" t="s">
        <v>3973</v>
      </c>
      <c r="D6066" s="244" t="s">
        <v>1490</v>
      </c>
      <c r="E6066" s="244" t="str">
        <f>CONCATENATE(SUM('Раздел 1'!AF175:AF175),"&lt;=",SUM('Раздел 1'!AE175:AE175))</f>
        <v>0&lt;=0</v>
      </c>
    </row>
    <row r="6067" spans="1:5" s="102" customFormat="1" ht="25.5" x14ac:dyDescent="0.2">
      <c r="A6067" s="418" t="str">
        <f>IF((SUM('Раздел 1'!AF176:AF176)&lt;=SUM('Раздел 1'!AE176:AE176)),"","Неверно!")</f>
        <v/>
      </c>
      <c r="B6067" s="418" t="s">
        <v>23211</v>
      </c>
      <c r="C6067" s="244" t="s">
        <v>3974</v>
      </c>
      <c r="D6067" s="244" t="s">
        <v>1490</v>
      </c>
      <c r="E6067" s="244" t="str">
        <f>CONCATENATE(SUM('Раздел 1'!AF176:AF176),"&lt;=",SUM('Раздел 1'!AE176:AE176))</f>
        <v>0&lt;=0</v>
      </c>
    </row>
    <row r="6068" spans="1:5" s="102" customFormat="1" ht="25.5" x14ac:dyDescent="0.2">
      <c r="A6068" s="418" t="str">
        <f>IF((SUM('Раздел 1'!AF177:AF177)&lt;=SUM('Раздел 1'!AE177:AE177)),"","Неверно!")</f>
        <v/>
      </c>
      <c r="B6068" s="418" t="s">
        <v>23211</v>
      </c>
      <c r="C6068" s="244" t="s">
        <v>3975</v>
      </c>
      <c r="D6068" s="244" t="s">
        <v>1490</v>
      </c>
      <c r="E6068" s="244" t="str">
        <f>CONCATENATE(SUM('Раздел 1'!AF177:AF177),"&lt;=",SUM('Раздел 1'!AE177:AE177))</f>
        <v>0&lt;=0</v>
      </c>
    </row>
    <row r="6069" spans="1:5" s="102" customFormat="1" ht="25.5" x14ac:dyDescent="0.2">
      <c r="A6069" s="418" t="str">
        <f>IF((SUM('Раздел 1'!AF178:AF178)&lt;=SUM('Раздел 1'!AE178:AE178)),"","Неверно!")</f>
        <v/>
      </c>
      <c r="B6069" s="418" t="s">
        <v>23211</v>
      </c>
      <c r="C6069" s="244" t="s">
        <v>3976</v>
      </c>
      <c r="D6069" s="244" t="s">
        <v>1490</v>
      </c>
      <c r="E6069" s="244" t="str">
        <f>CONCATENATE(SUM('Раздел 1'!AF178:AF178),"&lt;=",SUM('Раздел 1'!AE178:AE178))</f>
        <v>0&lt;=0</v>
      </c>
    </row>
    <row r="6070" spans="1:5" s="102" customFormat="1" x14ac:dyDescent="0.2">
      <c r="A6070" s="418" t="str">
        <f>IF((SUM('Раздел 1'!AF26:AF26)&lt;=SUM('Раздел 1'!AE26:AE26)),"","Неверно!")</f>
        <v/>
      </c>
      <c r="B6070" s="418" t="s">
        <v>23211</v>
      </c>
      <c r="C6070" s="244" t="s">
        <v>3977</v>
      </c>
      <c r="D6070" s="244" t="s">
        <v>1490</v>
      </c>
      <c r="E6070" s="244" t="str">
        <f>CONCATENATE(SUM('Раздел 1'!AF26:AF26),"&lt;=",SUM('Раздел 1'!AE26:AE26))</f>
        <v>0&lt;=0</v>
      </c>
    </row>
    <row r="6071" spans="1:5" s="102" customFormat="1" ht="25.5" x14ac:dyDescent="0.2">
      <c r="A6071" s="418" t="str">
        <f>IF((SUM('Раздел 1'!AF179:AF179)&lt;=SUM('Раздел 1'!AE179:AE179)),"","Неверно!")</f>
        <v/>
      </c>
      <c r="B6071" s="418" t="s">
        <v>23211</v>
      </c>
      <c r="C6071" s="244" t="s">
        <v>3978</v>
      </c>
      <c r="D6071" s="244" t="s">
        <v>1490</v>
      </c>
      <c r="E6071" s="244" t="str">
        <f>CONCATENATE(SUM('Раздел 1'!AF179:AF179),"&lt;=",SUM('Раздел 1'!AE179:AE179))</f>
        <v>0&lt;=0</v>
      </c>
    </row>
    <row r="6072" spans="1:5" s="102" customFormat="1" ht="25.5" x14ac:dyDescent="0.2">
      <c r="A6072" s="418" t="str">
        <f>IF((SUM('Раздел 1'!AF180:AF180)&lt;=SUM('Раздел 1'!AE180:AE180)),"","Неверно!")</f>
        <v/>
      </c>
      <c r="B6072" s="418" t="s">
        <v>23211</v>
      </c>
      <c r="C6072" s="244" t="s">
        <v>3979</v>
      </c>
      <c r="D6072" s="244" t="s">
        <v>1490</v>
      </c>
      <c r="E6072" s="244" t="str">
        <f>CONCATENATE(SUM('Раздел 1'!AF180:AF180),"&lt;=",SUM('Раздел 1'!AE180:AE180))</f>
        <v>0&lt;=0</v>
      </c>
    </row>
    <row r="6073" spans="1:5" s="102" customFormat="1" ht="25.5" x14ac:dyDescent="0.2">
      <c r="A6073" s="418" t="str">
        <f>IF((SUM('Раздел 1'!AF181:AF181)&lt;=SUM('Раздел 1'!AE181:AE181)),"","Неверно!")</f>
        <v/>
      </c>
      <c r="B6073" s="418" t="s">
        <v>23211</v>
      </c>
      <c r="C6073" s="244" t="s">
        <v>3980</v>
      </c>
      <c r="D6073" s="244" t="s">
        <v>1490</v>
      </c>
      <c r="E6073" s="244" t="str">
        <f>CONCATENATE(SUM('Раздел 1'!AF181:AF181),"&lt;=",SUM('Раздел 1'!AE181:AE181))</f>
        <v>0&lt;=0</v>
      </c>
    </row>
    <row r="6074" spans="1:5" s="102" customFormat="1" ht="25.5" x14ac:dyDescent="0.2">
      <c r="A6074" s="418" t="str">
        <f>IF((SUM('Раздел 1'!AF182:AF182)&lt;=SUM('Раздел 1'!AE182:AE182)),"","Неверно!")</f>
        <v/>
      </c>
      <c r="B6074" s="418" t="s">
        <v>23211</v>
      </c>
      <c r="C6074" s="244" t="s">
        <v>3981</v>
      </c>
      <c r="D6074" s="244" t="s">
        <v>1490</v>
      </c>
      <c r="E6074" s="244" t="str">
        <f>CONCATENATE(SUM('Раздел 1'!AF182:AF182),"&lt;=",SUM('Раздел 1'!AE182:AE182))</f>
        <v>0&lt;=0</v>
      </c>
    </row>
    <row r="6075" spans="1:5" s="102" customFormat="1" ht="25.5" x14ac:dyDescent="0.2">
      <c r="A6075" s="418" t="str">
        <f>IF((SUM('Раздел 1'!AF183:AF183)&lt;=SUM('Раздел 1'!AE183:AE183)),"","Неверно!")</f>
        <v/>
      </c>
      <c r="B6075" s="418" t="s">
        <v>23211</v>
      </c>
      <c r="C6075" s="244" t="s">
        <v>3982</v>
      </c>
      <c r="D6075" s="244" t="s">
        <v>1490</v>
      </c>
      <c r="E6075" s="244" t="str">
        <f>CONCATENATE(SUM('Раздел 1'!AF183:AF183),"&lt;=",SUM('Раздел 1'!AE183:AE183))</f>
        <v>0&lt;=0</v>
      </c>
    </row>
    <row r="6076" spans="1:5" s="102" customFormat="1" ht="25.5" x14ac:dyDescent="0.2">
      <c r="A6076" s="418" t="str">
        <f>IF((SUM('Раздел 1'!AF184:AF184)&lt;=SUM('Раздел 1'!AE184:AE184)),"","Неверно!")</f>
        <v/>
      </c>
      <c r="B6076" s="418" t="s">
        <v>23211</v>
      </c>
      <c r="C6076" s="244" t="s">
        <v>3983</v>
      </c>
      <c r="D6076" s="244" t="s">
        <v>1490</v>
      </c>
      <c r="E6076" s="244" t="str">
        <f>CONCATENATE(SUM('Раздел 1'!AF184:AF184),"&lt;=",SUM('Раздел 1'!AE184:AE184))</f>
        <v>0&lt;=0</v>
      </c>
    </row>
    <row r="6077" spans="1:5" s="102" customFormat="1" ht="25.5" x14ac:dyDescent="0.2">
      <c r="A6077" s="418" t="str">
        <f>IF((SUM('Раздел 1'!AF185:AF185)&lt;=SUM('Раздел 1'!AE185:AE185)),"","Неверно!")</f>
        <v/>
      </c>
      <c r="B6077" s="418" t="s">
        <v>23211</v>
      </c>
      <c r="C6077" s="244" t="s">
        <v>3984</v>
      </c>
      <c r="D6077" s="244" t="s">
        <v>1490</v>
      </c>
      <c r="E6077" s="244" t="str">
        <f>CONCATENATE(SUM('Раздел 1'!AF185:AF185),"&lt;=",SUM('Раздел 1'!AE185:AE185))</f>
        <v>0&lt;=0</v>
      </c>
    </row>
    <row r="6078" spans="1:5" s="102" customFormat="1" ht="25.5" x14ac:dyDescent="0.2">
      <c r="A6078" s="418" t="str">
        <f>IF((SUM('Раздел 1'!AF186:AF186)&lt;=SUM('Раздел 1'!AE186:AE186)),"","Неверно!")</f>
        <v/>
      </c>
      <c r="B6078" s="418" t="s">
        <v>23211</v>
      </c>
      <c r="C6078" s="244" t="s">
        <v>3985</v>
      </c>
      <c r="D6078" s="244" t="s">
        <v>1490</v>
      </c>
      <c r="E6078" s="244" t="str">
        <f>CONCATENATE(SUM('Раздел 1'!AF186:AF186),"&lt;=",SUM('Раздел 1'!AE186:AE186))</f>
        <v>0&lt;=0</v>
      </c>
    </row>
    <row r="6079" spans="1:5" s="102" customFormat="1" ht="25.5" x14ac:dyDescent="0.2">
      <c r="A6079" s="418" t="str">
        <f>IF((SUM('Раздел 1'!AF187:AF187)&lt;=SUM('Раздел 1'!AE187:AE187)),"","Неверно!")</f>
        <v/>
      </c>
      <c r="B6079" s="418" t="s">
        <v>23211</v>
      </c>
      <c r="C6079" s="244" t="s">
        <v>3986</v>
      </c>
      <c r="D6079" s="244" t="s">
        <v>1490</v>
      </c>
      <c r="E6079" s="244" t="str">
        <f>CONCATENATE(SUM('Раздел 1'!AF187:AF187),"&lt;=",SUM('Раздел 1'!AE187:AE187))</f>
        <v>0&lt;=0</v>
      </c>
    </row>
    <row r="6080" spans="1:5" s="102" customFormat="1" ht="25.5" x14ac:dyDescent="0.2">
      <c r="A6080" s="418" t="str">
        <f>IF((SUM('Раздел 1'!AF188:AF188)&lt;=SUM('Раздел 1'!AE188:AE188)),"","Неверно!")</f>
        <v/>
      </c>
      <c r="B6080" s="418" t="s">
        <v>23211</v>
      </c>
      <c r="C6080" s="244" t="s">
        <v>3987</v>
      </c>
      <c r="D6080" s="244" t="s">
        <v>1490</v>
      </c>
      <c r="E6080" s="244" t="str">
        <f>CONCATENATE(SUM('Раздел 1'!AF188:AF188),"&lt;=",SUM('Раздел 1'!AE188:AE188))</f>
        <v>0&lt;=0</v>
      </c>
    </row>
    <row r="6081" spans="1:5" s="102" customFormat="1" x14ac:dyDescent="0.2">
      <c r="A6081" s="418" t="str">
        <f>IF((SUM('Раздел 1'!AF27:AF27)&lt;=SUM('Раздел 1'!AE27:AE27)),"","Неверно!")</f>
        <v/>
      </c>
      <c r="B6081" s="418" t="s">
        <v>23211</v>
      </c>
      <c r="C6081" s="244" t="s">
        <v>3988</v>
      </c>
      <c r="D6081" s="244" t="s">
        <v>1490</v>
      </c>
      <c r="E6081" s="244" t="str">
        <f>CONCATENATE(SUM('Раздел 1'!AF27:AF27),"&lt;=",SUM('Раздел 1'!AE27:AE27))</f>
        <v>0&lt;=0</v>
      </c>
    </row>
    <row r="6082" spans="1:5" s="102" customFormat="1" ht="25.5" x14ac:dyDescent="0.2">
      <c r="A6082" s="418" t="str">
        <f>IF((SUM('Раздел 1'!AF189:AF189)&lt;=SUM('Раздел 1'!AE189:AE189)),"","Неверно!")</f>
        <v/>
      </c>
      <c r="B6082" s="418" t="s">
        <v>23211</v>
      </c>
      <c r="C6082" s="244" t="s">
        <v>3989</v>
      </c>
      <c r="D6082" s="244" t="s">
        <v>1490</v>
      </c>
      <c r="E6082" s="244" t="str">
        <f>CONCATENATE(SUM('Раздел 1'!AF189:AF189),"&lt;=",SUM('Раздел 1'!AE189:AE189))</f>
        <v>0&lt;=0</v>
      </c>
    </row>
    <row r="6083" spans="1:5" s="102" customFormat="1" ht="25.5" x14ac:dyDescent="0.2">
      <c r="A6083" s="418" t="str">
        <f>IF((SUM('Раздел 1'!AF190:AF190)&lt;=SUM('Раздел 1'!AE190:AE190)),"","Неверно!")</f>
        <v/>
      </c>
      <c r="B6083" s="418" t="s">
        <v>23211</v>
      </c>
      <c r="C6083" s="244" t="s">
        <v>3990</v>
      </c>
      <c r="D6083" s="244" t="s">
        <v>1490</v>
      </c>
      <c r="E6083" s="244" t="str">
        <f>CONCATENATE(SUM('Раздел 1'!AF190:AF190),"&lt;=",SUM('Раздел 1'!AE190:AE190))</f>
        <v>0&lt;=0</v>
      </c>
    </row>
    <row r="6084" spans="1:5" s="102" customFormat="1" ht="25.5" x14ac:dyDescent="0.2">
      <c r="A6084" s="418" t="str">
        <f>IF((SUM('Раздел 1'!AF191:AF191)&lt;=SUM('Раздел 1'!AE191:AE191)),"","Неверно!")</f>
        <v/>
      </c>
      <c r="B6084" s="418" t="s">
        <v>23211</v>
      </c>
      <c r="C6084" s="244" t="s">
        <v>3991</v>
      </c>
      <c r="D6084" s="244" t="s">
        <v>1490</v>
      </c>
      <c r="E6084" s="244" t="str">
        <f>CONCATENATE(SUM('Раздел 1'!AF191:AF191),"&lt;=",SUM('Раздел 1'!AE191:AE191))</f>
        <v>0&lt;=0</v>
      </c>
    </row>
    <row r="6085" spans="1:5" s="102" customFormat="1" ht="25.5" x14ac:dyDescent="0.2">
      <c r="A6085" s="418" t="str">
        <f>IF((SUM('Раздел 1'!AF192:AF192)&lt;=SUM('Раздел 1'!AE192:AE192)),"","Неверно!")</f>
        <v/>
      </c>
      <c r="B6085" s="418" t="s">
        <v>23211</v>
      </c>
      <c r="C6085" s="244" t="s">
        <v>3992</v>
      </c>
      <c r="D6085" s="244" t="s">
        <v>1490</v>
      </c>
      <c r="E6085" s="244" t="str">
        <f>CONCATENATE(SUM('Раздел 1'!AF192:AF192),"&lt;=",SUM('Раздел 1'!AE192:AE192))</f>
        <v>0&lt;=0</v>
      </c>
    </row>
    <row r="6086" spans="1:5" s="102" customFormat="1" ht="25.5" x14ac:dyDescent="0.2">
      <c r="A6086" s="418" t="str">
        <f>IF((SUM('Раздел 1'!AF193:AF193)&lt;=SUM('Раздел 1'!AE193:AE193)),"","Неверно!")</f>
        <v/>
      </c>
      <c r="B6086" s="418" t="s">
        <v>23211</v>
      </c>
      <c r="C6086" s="244" t="s">
        <v>3993</v>
      </c>
      <c r="D6086" s="244" t="s">
        <v>1490</v>
      </c>
      <c r="E6086" s="244" t="str">
        <f>CONCATENATE(SUM('Раздел 1'!AF193:AF193),"&lt;=",SUM('Раздел 1'!AE193:AE193))</f>
        <v>0&lt;=0</v>
      </c>
    </row>
    <row r="6087" spans="1:5" s="102" customFormat="1" ht="25.5" x14ac:dyDescent="0.2">
      <c r="A6087" s="418" t="str">
        <f>IF((SUM('Раздел 1'!AF194:AF194)&lt;=SUM('Раздел 1'!AE194:AE194)),"","Неверно!")</f>
        <v/>
      </c>
      <c r="B6087" s="418" t="s">
        <v>23211</v>
      </c>
      <c r="C6087" s="244" t="s">
        <v>3994</v>
      </c>
      <c r="D6087" s="244" t="s">
        <v>1490</v>
      </c>
      <c r="E6087" s="244" t="str">
        <f>CONCATENATE(SUM('Раздел 1'!AF194:AF194),"&lt;=",SUM('Раздел 1'!AE194:AE194))</f>
        <v>0&lt;=0</v>
      </c>
    </row>
    <row r="6088" spans="1:5" s="102" customFormat="1" ht="25.5" x14ac:dyDescent="0.2">
      <c r="A6088" s="418" t="str">
        <f>IF((SUM('Раздел 1'!AF195:AF195)&lt;=SUM('Раздел 1'!AE195:AE195)),"","Неверно!")</f>
        <v/>
      </c>
      <c r="B6088" s="418" t="s">
        <v>23211</v>
      </c>
      <c r="C6088" s="244" t="s">
        <v>3995</v>
      </c>
      <c r="D6088" s="244" t="s">
        <v>1490</v>
      </c>
      <c r="E6088" s="244" t="str">
        <f>CONCATENATE(SUM('Раздел 1'!AF195:AF195),"&lt;=",SUM('Раздел 1'!AE195:AE195))</f>
        <v>0&lt;=0</v>
      </c>
    </row>
    <row r="6089" spans="1:5" s="102" customFormat="1" ht="25.5" x14ac:dyDescent="0.2">
      <c r="A6089" s="418" t="str">
        <f>IF((SUM('Раздел 1'!AF196:AF196)&lt;=SUM('Раздел 1'!AE196:AE196)),"","Неверно!")</f>
        <v/>
      </c>
      <c r="B6089" s="418" t="s">
        <v>23211</v>
      </c>
      <c r="C6089" s="244" t="s">
        <v>3996</v>
      </c>
      <c r="D6089" s="244" t="s">
        <v>1490</v>
      </c>
      <c r="E6089" s="244" t="str">
        <f>CONCATENATE(SUM('Раздел 1'!AF196:AF196),"&lt;=",SUM('Раздел 1'!AE196:AE196))</f>
        <v>0&lt;=0</v>
      </c>
    </row>
    <row r="6090" spans="1:5" s="102" customFormat="1" ht="25.5" x14ac:dyDescent="0.2">
      <c r="A6090" s="418" t="str">
        <f>IF((SUM('Раздел 1'!AF197:AF197)&lt;=SUM('Раздел 1'!AE197:AE197)),"","Неверно!")</f>
        <v/>
      </c>
      <c r="B6090" s="418" t="s">
        <v>23211</v>
      </c>
      <c r="C6090" s="244" t="s">
        <v>3997</v>
      </c>
      <c r="D6090" s="244" t="s">
        <v>1490</v>
      </c>
      <c r="E6090" s="244" t="str">
        <f>CONCATENATE(SUM('Раздел 1'!AF197:AF197),"&lt;=",SUM('Раздел 1'!AE197:AE197))</f>
        <v>0&lt;=0</v>
      </c>
    </row>
    <row r="6091" spans="1:5" s="102" customFormat="1" ht="25.5" x14ac:dyDescent="0.2">
      <c r="A6091" s="418" t="str">
        <f>IF((SUM('Раздел 1'!AF198:AF198)&lt;=SUM('Раздел 1'!AE198:AE198)),"","Неверно!")</f>
        <v/>
      </c>
      <c r="B6091" s="418" t="s">
        <v>23211</v>
      </c>
      <c r="C6091" s="244" t="s">
        <v>3998</v>
      </c>
      <c r="D6091" s="244" t="s">
        <v>1490</v>
      </c>
      <c r="E6091" s="244" t="str">
        <f>CONCATENATE(SUM('Раздел 1'!AF198:AF198),"&lt;=",SUM('Раздел 1'!AE198:AE198))</f>
        <v>0&lt;=0</v>
      </c>
    </row>
    <row r="6092" spans="1:5" s="102" customFormat="1" x14ac:dyDescent="0.2">
      <c r="A6092" s="418" t="str">
        <f>IF((SUM('Раздел 1'!AF28:AF28)&lt;=SUM('Раздел 1'!AE28:AE28)),"","Неверно!")</f>
        <v/>
      </c>
      <c r="B6092" s="418" t="s">
        <v>23211</v>
      </c>
      <c r="C6092" s="244" t="s">
        <v>3999</v>
      </c>
      <c r="D6092" s="244" t="s">
        <v>1490</v>
      </c>
      <c r="E6092" s="244" t="str">
        <f>CONCATENATE(SUM('Раздел 1'!AF28:AF28),"&lt;=",SUM('Раздел 1'!AE28:AE28))</f>
        <v>0&lt;=0</v>
      </c>
    </row>
    <row r="6093" spans="1:5" s="102" customFormat="1" ht="25.5" x14ac:dyDescent="0.2">
      <c r="A6093" s="418" t="str">
        <f>IF((SUM('Раздел 1'!AF199:AF199)&lt;=SUM('Раздел 1'!AE199:AE199)),"","Неверно!")</f>
        <v/>
      </c>
      <c r="B6093" s="418" t="s">
        <v>23211</v>
      </c>
      <c r="C6093" s="244" t="s">
        <v>4000</v>
      </c>
      <c r="D6093" s="244" t="s">
        <v>1490</v>
      </c>
      <c r="E6093" s="244" t="str">
        <f>CONCATENATE(SUM('Раздел 1'!AF199:AF199),"&lt;=",SUM('Раздел 1'!AE199:AE199))</f>
        <v>0&lt;=0</v>
      </c>
    </row>
    <row r="6094" spans="1:5" s="102" customFormat="1" ht="25.5" x14ac:dyDescent="0.2">
      <c r="A6094" s="418" t="str">
        <f>IF((SUM('Раздел 1'!AF200:AF200)&lt;=SUM('Раздел 1'!AE200:AE200)),"","Неверно!")</f>
        <v/>
      </c>
      <c r="B6094" s="418" t="s">
        <v>23211</v>
      </c>
      <c r="C6094" s="244" t="s">
        <v>4001</v>
      </c>
      <c r="D6094" s="244" t="s">
        <v>1490</v>
      </c>
      <c r="E6094" s="244" t="str">
        <f>CONCATENATE(SUM('Раздел 1'!AF200:AF200),"&lt;=",SUM('Раздел 1'!AE200:AE200))</f>
        <v>0&lt;=0</v>
      </c>
    </row>
    <row r="6095" spans="1:5" s="102" customFormat="1" ht="25.5" x14ac:dyDescent="0.2">
      <c r="A6095" s="418" t="str">
        <f>IF((SUM('Раздел 1'!AF201:AF201)&lt;=SUM('Раздел 1'!AE201:AE201)),"","Неверно!")</f>
        <v/>
      </c>
      <c r="B6095" s="418" t="s">
        <v>23211</v>
      </c>
      <c r="C6095" s="244" t="s">
        <v>4002</v>
      </c>
      <c r="D6095" s="244" t="s">
        <v>1490</v>
      </c>
      <c r="E6095" s="244" t="str">
        <f>CONCATENATE(SUM('Раздел 1'!AF201:AF201),"&lt;=",SUM('Раздел 1'!AE201:AE201))</f>
        <v>0&lt;=0</v>
      </c>
    </row>
    <row r="6096" spans="1:5" s="102" customFormat="1" ht="25.5" x14ac:dyDescent="0.2">
      <c r="A6096" s="418" t="str">
        <f>IF((SUM('Раздел 1'!AF202:AF202)&lt;=SUM('Раздел 1'!AE202:AE202)),"","Неверно!")</f>
        <v/>
      </c>
      <c r="B6096" s="418" t="s">
        <v>23211</v>
      </c>
      <c r="C6096" s="244" t="s">
        <v>4003</v>
      </c>
      <c r="D6096" s="244" t="s">
        <v>1490</v>
      </c>
      <c r="E6096" s="244" t="str">
        <f>CONCATENATE(SUM('Раздел 1'!AF202:AF202),"&lt;=",SUM('Раздел 1'!AE202:AE202))</f>
        <v>0&lt;=0</v>
      </c>
    </row>
    <row r="6097" spans="1:5" s="102" customFormat="1" ht="25.5" x14ac:dyDescent="0.2">
      <c r="A6097" s="418" t="str">
        <f>IF((SUM('Раздел 1'!AF203:AF203)&lt;=SUM('Раздел 1'!AE203:AE203)),"","Неверно!")</f>
        <v/>
      </c>
      <c r="B6097" s="418" t="s">
        <v>23211</v>
      </c>
      <c r="C6097" s="244" t="s">
        <v>4004</v>
      </c>
      <c r="D6097" s="244" t="s">
        <v>1490</v>
      </c>
      <c r="E6097" s="244" t="str">
        <f>CONCATENATE(SUM('Раздел 1'!AF203:AF203),"&lt;=",SUM('Раздел 1'!AE203:AE203))</f>
        <v>0&lt;=0</v>
      </c>
    </row>
    <row r="6098" spans="1:5" s="102" customFormat="1" ht="25.5" x14ac:dyDescent="0.2">
      <c r="A6098" s="418" t="str">
        <f>IF((SUM('Раздел 1'!AF204:AF204)&lt;=SUM('Раздел 1'!AE204:AE204)),"","Неверно!")</f>
        <v/>
      </c>
      <c r="B6098" s="418" t="s">
        <v>23211</v>
      </c>
      <c r="C6098" s="244" t="s">
        <v>4005</v>
      </c>
      <c r="D6098" s="244" t="s">
        <v>1490</v>
      </c>
      <c r="E6098" s="244" t="str">
        <f>CONCATENATE(SUM('Раздел 1'!AF204:AF204),"&lt;=",SUM('Раздел 1'!AE204:AE204))</f>
        <v>0&lt;=0</v>
      </c>
    </row>
    <row r="6099" spans="1:5" s="102" customFormat="1" ht="25.5" x14ac:dyDescent="0.2">
      <c r="A6099" s="418" t="str">
        <f>IF((SUM('Раздел 1'!AF205:AF205)&lt;=SUM('Раздел 1'!AE205:AE205)),"","Неверно!")</f>
        <v/>
      </c>
      <c r="B6099" s="418" t="s">
        <v>23211</v>
      </c>
      <c r="C6099" s="244" t="s">
        <v>4006</v>
      </c>
      <c r="D6099" s="244" t="s">
        <v>1490</v>
      </c>
      <c r="E6099" s="244" t="str">
        <f>CONCATENATE(SUM('Раздел 1'!AF205:AF205),"&lt;=",SUM('Раздел 1'!AE205:AE205))</f>
        <v>0&lt;=0</v>
      </c>
    </row>
    <row r="6100" spans="1:5" s="102" customFormat="1" ht="25.5" x14ac:dyDescent="0.2">
      <c r="A6100" s="418" t="str">
        <f>IF((SUM('Раздел 1'!AF206:AF206)&lt;=SUM('Раздел 1'!AE206:AE206)),"","Неверно!")</f>
        <v/>
      </c>
      <c r="B6100" s="418" t="s">
        <v>23211</v>
      </c>
      <c r="C6100" s="244" t="s">
        <v>4007</v>
      </c>
      <c r="D6100" s="244" t="s">
        <v>1490</v>
      </c>
      <c r="E6100" s="244" t="str">
        <f>CONCATENATE(SUM('Раздел 1'!AF206:AF206),"&lt;=",SUM('Раздел 1'!AE206:AE206))</f>
        <v>0&lt;=0</v>
      </c>
    </row>
    <row r="6101" spans="1:5" s="102" customFormat="1" ht="25.5" x14ac:dyDescent="0.2">
      <c r="A6101" s="418" t="str">
        <f>IF((SUM('Раздел 1'!AF207:AF207)&lt;=SUM('Раздел 1'!AE207:AE207)),"","Неверно!")</f>
        <v/>
      </c>
      <c r="B6101" s="418" t="s">
        <v>23211</v>
      </c>
      <c r="C6101" s="244" t="s">
        <v>4008</v>
      </c>
      <c r="D6101" s="244" t="s">
        <v>1490</v>
      </c>
      <c r="E6101" s="244" t="str">
        <f>CONCATENATE(SUM('Раздел 1'!AF207:AF207),"&lt;=",SUM('Раздел 1'!AE207:AE207))</f>
        <v>0&lt;=0</v>
      </c>
    </row>
    <row r="6102" spans="1:5" s="102" customFormat="1" ht="25.5" x14ac:dyDescent="0.2">
      <c r="A6102" s="418" t="str">
        <f>IF((SUM('Раздел 1'!AF208:AF208)&lt;=SUM('Раздел 1'!AE208:AE208)),"","Неверно!")</f>
        <v/>
      </c>
      <c r="B6102" s="418" t="s">
        <v>23211</v>
      </c>
      <c r="C6102" s="244" t="s">
        <v>4009</v>
      </c>
      <c r="D6102" s="244" t="s">
        <v>1490</v>
      </c>
      <c r="E6102" s="244" t="str">
        <f>CONCATENATE(SUM('Раздел 1'!AF208:AF208),"&lt;=",SUM('Раздел 1'!AE208:AE208))</f>
        <v>0&lt;=0</v>
      </c>
    </row>
    <row r="6103" spans="1:5" s="102" customFormat="1" x14ac:dyDescent="0.2">
      <c r="A6103" s="418" t="str">
        <f>IF((SUM('Раздел 1'!AF11:AF11)&lt;=SUM('Раздел 1'!AE11:AE11)),"","Неверно!")</f>
        <v/>
      </c>
      <c r="B6103" s="418" t="s">
        <v>23211</v>
      </c>
      <c r="C6103" s="244" t="s">
        <v>4010</v>
      </c>
      <c r="D6103" s="244" t="s">
        <v>1490</v>
      </c>
      <c r="E6103" s="244" t="str">
        <f>CONCATENATE(SUM('Раздел 1'!AF11:AF11),"&lt;=",SUM('Раздел 1'!AE11:AE11))</f>
        <v>170800&lt;=1026500</v>
      </c>
    </row>
    <row r="6104" spans="1:5" s="102" customFormat="1" x14ac:dyDescent="0.2">
      <c r="A6104" s="418" t="str">
        <f>IF((SUM('Раздел 1'!AF29:AF29)&lt;=SUM('Раздел 1'!AE29:AE29)),"","Неверно!")</f>
        <v/>
      </c>
      <c r="B6104" s="418" t="s">
        <v>23211</v>
      </c>
      <c r="C6104" s="244" t="s">
        <v>4011</v>
      </c>
      <c r="D6104" s="244" t="s">
        <v>1490</v>
      </c>
      <c r="E6104" s="244" t="str">
        <f>CONCATENATE(SUM('Раздел 1'!AF29:AF29),"&lt;=",SUM('Раздел 1'!AE29:AE29))</f>
        <v>0&lt;=0</v>
      </c>
    </row>
    <row r="6105" spans="1:5" s="102" customFormat="1" ht="25.5" x14ac:dyDescent="0.2">
      <c r="A6105" s="418" t="str">
        <f>IF((SUM('Раздел 1'!AF209:AF209)&lt;=SUM('Раздел 1'!AE209:AE209)),"","Неверно!")</f>
        <v/>
      </c>
      <c r="B6105" s="418" t="s">
        <v>23211</v>
      </c>
      <c r="C6105" s="244" t="s">
        <v>4012</v>
      </c>
      <c r="D6105" s="244" t="s">
        <v>1490</v>
      </c>
      <c r="E6105" s="244" t="str">
        <f>CONCATENATE(SUM('Раздел 1'!AF209:AF209),"&lt;=",SUM('Раздел 1'!AE209:AE209))</f>
        <v>0&lt;=0</v>
      </c>
    </row>
    <row r="6106" spans="1:5" s="102" customFormat="1" ht="25.5" x14ac:dyDescent="0.2">
      <c r="A6106" s="418" t="str">
        <f>IF((SUM('Раздел 1'!AF210:AF210)&lt;=SUM('Раздел 1'!AE210:AE210)),"","Неверно!")</f>
        <v/>
      </c>
      <c r="B6106" s="418" t="s">
        <v>23211</v>
      </c>
      <c r="C6106" s="244" t="s">
        <v>4013</v>
      </c>
      <c r="D6106" s="244" t="s">
        <v>1490</v>
      </c>
      <c r="E6106" s="244" t="str">
        <f>CONCATENATE(SUM('Раздел 1'!AF210:AF210),"&lt;=",SUM('Раздел 1'!AE210:AE210))</f>
        <v>0&lt;=0</v>
      </c>
    </row>
    <row r="6107" spans="1:5" s="102" customFormat="1" ht="25.5" x14ac:dyDescent="0.2">
      <c r="A6107" s="418" t="str">
        <f>IF((SUM('Раздел 1'!AF211:AF211)&lt;=SUM('Раздел 1'!AE211:AE211)),"","Неверно!")</f>
        <v/>
      </c>
      <c r="B6107" s="418" t="s">
        <v>23211</v>
      </c>
      <c r="C6107" s="244" t="s">
        <v>4014</v>
      </c>
      <c r="D6107" s="244" t="s">
        <v>1490</v>
      </c>
      <c r="E6107" s="244" t="str">
        <f>CONCATENATE(SUM('Раздел 1'!AF211:AF211),"&lt;=",SUM('Раздел 1'!AE211:AE211))</f>
        <v>0&lt;=0</v>
      </c>
    </row>
    <row r="6108" spans="1:5" s="102" customFormat="1" ht="25.5" x14ac:dyDescent="0.2">
      <c r="A6108" s="418" t="str">
        <f>IF((SUM('Раздел 1'!AF212:AF212)&lt;=SUM('Раздел 1'!AE212:AE212)),"","Неверно!")</f>
        <v/>
      </c>
      <c r="B6108" s="418" t="s">
        <v>23211</v>
      </c>
      <c r="C6108" s="244" t="s">
        <v>4015</v>
      </c>
      <c r="D6108" s="244" t="s">
        <v>1490</v>
      </c>
      <c r="E6108" s="244" t="str">
        <f>CONCATENATE(SUM('Раздел 1'!AF212:AF212),"&lt;=",SUM('Раздел 1'!AE212:AE212))</f>
        <v>0&lt;=0</v>
      </c>
    </row>
    <row r="6109" spans="1:5" s="102" customFormat="1" ht="25.5" x14ac:dyDescent="0.2">
      <c r="A6109" s="418" t="str">
        <f>IF((SUM('Раздел 1'!AF213:AF213)&lt;=SUM('Раздел 1'!AE213:AE213)),"","Неверно!")</f>
        <v/>
      </c>
      <c r="B6109" s="418" t="s">
        <v>23211</v>
      </c>
      <c r="C6109" s="244" t="s">
        <v>4016</v>
      </c>
      <c r="D6109" s="244" t="s">
        <v>1490</v>
      </c>
      <c r="E6109" s="244" t="str">
        <f>CONCATENATE(SUM('Раздел 1'!AF213:AF213),"&lt;=",SUM('Раздел 1'!AE213:AE213))</f>
        <v>0&lt;=0</v>
      </c>
    </row>
    <row r="6110" spans="1:5" s="102" customFormat="1" ht="25.5" x14ac:dyDescent="0.2">
      <c r="A6110" s="418" t="str">
        <f>IF((SUM('Раздел 1'!AF214:AF214)&lt;=SUM('Раздел 1'!AE214:AE214)),"","Неверно!")</f>
        <v/>
      </c>
      <c r="B6110" s="418" t="s">
        <v>23211</v>
      </c>
      <c r="C6110" s="244" t="s">
        <v>4017</v>
      </c>
      <c r="D6110" s="244" t="s">
        <v>1490</v>
      </c>
      <c r="E6110" s="244" t="str">
        <f>CONCATENATE(SUM('Раздел 1'!AF214:AF214),"&lt;=",SUM('Раздел 1'!AE214:AE214))</f>
        <v>0&lt;=0</v>
      </c>
    </row>
    <row r="6111" spans="1:5" s="102" customFormat="1" ht="25.5" x14ac:dyDescent="0.2">
      <c r="A6111" s="418" t="str">
        <f>IF((SUM('Раздел 1'!AF215:AF215)&lt;=SUM('Раздел 1'!AE215:AE215)),"","Неверно!")</f>
        <v/>
      </c>
      <c r="B6111" s="418" t="s">
        <v>23211</v>
      </c>
      <c r="C6111" s="244" t="s">
        <v>4018</v>
      </c>
      <c r="D6111" s="244" t="s">
        <v>1490</v>
      </c>
      <c r="E6111" s="244" t="str">
        <f>CONCATENATE(SUM('Раздел 1'!AF215:AF215),"&lt;=",SUM('Раздел 1'!AE215:AE215))</f>
        <v>0&lt;=0</v>
      </c>
    </row>
    <row r="6112" spans="1:5" s="102" customFormat="1" ht="25.5" x14ac:dyDescent="0.2">
      <c r="A6112" s="418" t="str">
        <f>IF((SUM('Раздел 1'!AF216:AF216)&lt;=SUM('Раздел 1'!AE216:AE216)),"","Неверно!")</f>
        <v/>
      </c>
      <c r="B6112" s="418" t="s">
        <v>23211</v>
      </c>
      <c r="C6112" s="244" t="s">
        <v>4019</v>
      </c>
      <c r="D6112" s="244" t="s">
        <v>1490</v>
      </c>
      <c r="E6112" s="244" t="str">
        <f>CONCATENATE(SUM('Раздел 1'!AF216:AF216),"&lt;=",SUM('Раздел 1'!AE216:AE216))</f>
        <v>0&lt;=0</v>
      </c>
    </row>
    <row r="6113" spans="1:5" s="102" customFormat="1" ht="25.5" x14ac:dyDescent="0.2">
      <c r="A6113" s="418" t="str">
        <f>IF((SUM('Раздел 1'!AF217:AF217)&lt;=SUM('Раздел 1'!AE217:AE217)),"","Неверно!")</f>
        <v/>
      </c>
      <c r="B6113" s="418" t="s">
        <v>23211</v>
      </c>
      <c r="C6113" s="244" t="s">
        <v>4020</v>
      </c>
      <c r="D6113" s="244" t="s">
        <v>1490</v>
      </c>
      <c r="E6113" s="244" t="str">
        <f>CONCATENATE(SUM('Раздел 1'!AF217:AF217),"&lt;=",SUM('Раздел 1'!AE217:AE217))</f>
        <v>0&lt;=0</v>
      </c>
    </row>
    <row r="6114" spans="1:5" s="102" customFormat="1" ht="25.5" x14ac:dyDescent="0.2">
      <c r="A6114" s="418" t="str">
        <f>IF((SUM('Раздел 1'!AF218:AF218)&lt;=SUM('Раздел 1'!AE218:AE218)),"","Неверно!")</f>
        <v/>
      </c>
      <c r="B6114" s="418" t="s">
        <v>23211</v>
      </c>
      <c r="C6114" s="244" t="s">
        <v>4021</v>
      </c>
      <c r="D6114" s="244" t="s">
        <v>1490</v>
      </c>
      <c r="E6114" s="244" t="str">
        <f>CONCATENATE(SUM('Раздел 1'!AF218:AF218),"&lt;=",SUM('Раздел 1'!AE218:AE218))</f>
        <v>0&lt;=0</v>
      </c>
    </row>
    <row r="6115" spans="1:5" s="102" customFormat="1" x14ac:dyDescent="0.2">
      <c r="A6115" s="418" t="str">
        <f>IF((SUM('Раздел 1'!AF30:AF30)&lt;=SUM('Раздел 1'!AE30:AE30)),"","Неверно!")</f>
        <v/>
      </c>
      <c r="B6115" s="418" t="s">
        <v>23211</v>
      </c>
      <c r="C6115" s="244" t="s">
        <v>4022</v>
      </c>
      <c r="D6115" s="244" t="s">
        <v>1490</v>
      </c>
      <c r="E6115" s="244" t="str">
        <f>CONCATENATE(SUM('Раздел 1'!AF30:AF30),"&lt;=",SUM('Раздел 1'!AE30:AE30))</f>
        <v>0&lt;=0</v>
      </c>
    </row>
    <row r="6116" spans="1:5" s="102" customFormat="1" ht="25.5" x14ac:dyDescent="0.2">
      <c r="A6116" s="418" t="str">
        <f>IF((SUM('Раздел 1'!AF219:AF219)&lt;=SUM('Раздел 1'!AE219:AE219)),"","Неверно!")</f>
        <v/>
      </c>
      <c r="B6116" s="418" t="s">
        <v>23211</v>
      </c>
      <c r="C6116" s="244" t="s">
        <v>4023</v>
      </c>
      <c r="D6116" s="244" t="s">
        <v>1490</v>
      </c>
      <c r="E6116" s="244" t="str">
        <f>CONCATENATE(SUM('Раздел 1'!AF219:AF219),"&lt;=",SUM('Раздел 1'!AE219:AE219))</f>
        <v>0&lt;=0</v>
      </c>
    </row>
    <row r="6117" spans="1:5" s="102" customFormat="1" ht="25.5" x14ac:dyDescent="0.2">
      <c r="A6117" s="418" t="str">
        <f>IF((SUM('Раздел 1'!AF220:AF220)&lt;=SUM('Раздел 1'!AE220:AE220)),"","Неверно!")</f>
        <v/>
      </c>
      <c r="B6117" s="418" t="s">
        <v>23211</v>
      </c>
      <c r="C6117" s="244" t="s">
        <v>4024</v>
      </c>
      <c r="D6117" s="244" t="s">
        <v>1490</v>
      </c>
      <c r="E6117" s="244" t="str">
        <f>CONCATENATE(SUM('Раздел 1'!AF220:AF220),"&lt;=",SUM('Раздел 1'!AE220:AE220))</f>
        <v>0&lt;=0</v>
      </c>
    </row>
    <row r="6118" spans="1:5" s="102" customFormat="1" ht="25.5" x14ac:dyDescent="0.2">
      <c r="A6118" s="418" t="str">
        <f>IF((SUM('Раздел 1'!AF221:AF221)&lt;=SUM('Раздел 1'!AE221:AE221)),"","Неверно!")</f>
        <v/>
      </c>
      <c r="B6118" s="418" t="s">
        <v>23211</v>
      </c>
      <c r="C6118" s="244" t="s">
        <v>4025</v>
      </c>
      <c r="D6118" s="244" t="s">
        <v>1490</v>
      </c>
      <c r="E6118" s="244" t="str">
        <f>CONCATENATE(SUM('Раздел 1'!AF221:AF221),"&lt;=",SUM('Раздел 1'!AE221:AE221))</f>
        <v>0&lt;=0</v>
      </c>
    </row>
    <row r="6119" spans="1:5" s="102" customFormat="1" ht="25.5" x14ac:dyDescent="0.2">
      <c r="A6119" s="418" t="str">
        <f>IF((SUM('Раздел 1'!AF222:AF222)&lt;=SUM('Раздел 1'!AE222:AE222)),"","Неверно!")</f>
        <v/>
      </c>
      <c r="B6119" s="418" t="s">
        <v>23211</v>
      </c>
      <c r="C6119" s="244" t="s">
        <v>4026</v>
      </c>
      <c r="D6119" s="244" t="s">
        <v>1490</v>
      </c>
      <c r="E6119" s="244" t="str">
        <f>CONCATENATE(SUM('Раздел 1'!AF222:AF222),"&lt;=",SUM('Раздел 1'!AE222:AE222))</f>
        <v>0&lt;=0</v>
      </c>
    </row>
    <row r="6120" spans="1:5" s="102" customFormat="1" ht="25.5" x14ac:dyDescent="0.2">
      <c r="A6120" s="418" t="str">
        <f>IF((SUM('Раздел 1'!AF223:AF223)&lt;=SUM('Раздел 1'!AE223:AE223)),"","Неверно!")</f>
        <v/>
      </c>
      <c r="B6120" s="418" t="s">
        <v>23211</v>
      </c>
      <c r="C6120" s="244" t="s">
        <v>4027</v>
      </c>
      <c r="D6120" s="244" t="s">
        <v>1490</v>
      </c>
      <c r="E6120" s="244" t="str">
        <f>CONCATENATE(SUM('Раздел 1'!AF223:AF223),"&lt;=",SUM('Раздел 1'!AE223:AE223))</f>
        <v>0&lt;=0</v>
      </c>
    </row>
    <row r="6121" spans="1:5" s="102" customFormat="1" ht="25.5" x14ac:dyDescent="0.2">
      <c r="A6121" s="418" t="str">
        <f>IF((SUM('Раздел 1'!AF224:AF224)&lt;=SUM('Раздел 1'!AE224:AE224)),"","Неверно!")</f>
        <v/>
      </c>
      <c r="B6121" s="418" t="s">
        <v>23211</v>
      </c>
      <c r="C6121" s="244" t="s">
        <v>4028</v>
      </c>
      <c r="D6121" s="244" t="s">
        <v>1490</v>
      </c>
      <c r="E6121" s="244" t="str">
        <f>CONCATENATE(SUM('Раздел 1'!AF224:AF224),"&lt;=",SUM('Раздел 1'!AE224:AE224))</f>
        <v>0&lt;=0</v>
      </c>
    </row>
    <row r="6122" spans="1:5" s="102" customFormat="1" ht="25.5" x14ac:dyDescent="0.2">
      <c r="A6122" s="418" t="str">
        <f>IF((SUM('Раздел 1'!AF225:AF225)&lt;=SUM('Раздел 1'!AE225:AE225)),"","Неверно!")</f>
        <v/>
      </c>
      <c r="B6122" s="418" t="s">
        <v>23211</v>
      </c>
      <c r="C6122" s="244" t="s">
        <v>4029</v>
      </c>
      <c r="D6122" s="244" t="s">
        <v>1490</v>
      </c>
      <c r="E6122" s="244" t="str">
        <f>CONCATENATE(SUM('Раздел 1'!AF225:AF225),"&lt;=",SUM('Раздел 1'!AE225:AE225))</f>
        <v>0&lt;=0</v>
      </c>
    </row>
    <row r="6123" spans="1:5" s="102" customFormat="1" ht="25.5" x14ac:dyDescent="0.2">
      <c r="A6123" s="418" t="str">
        <f>IF((SUM('Раздел 1'!AF226:AF226)&lt;=SUM('Раздел 1'!AE226:AE226)),"","Неверно!")</f>
        <v/>
      </c>
      <c r="B6123" s="418" t="s">
        <v>23211</v>
      </c>
      <c r="C6123" s="244" t="s">
        <v>4030</v>
      </c>
      <c r="D6123" s="244" t="s">
        <v>1490</v>
      </c>
      <c r="E6123" s="244" t="str">
        <f>CONCATENATE(SUM('Раздел 1'!AF226:AF226),"&lt;=",SUM('Раздел 1'!AE226:AE226))</f>
        <v>0&lt;=0</v>
      </c>
    </row>
    <row r="6124" spans="1:5" s="102" customFormat="1" ht="25.5" x14ac:dyDescent="0.2">
      <c r="A6124" s="418" t="str">
        <f>IF((SUM('Раздел 1'!AF227:AF227)&lt;=SUM('Раздел 1'!AE227:AE227)),"","Неверно!")</f>
        <v/>
      </c>
      <c r="B6124" s="418" t="s">
        <v>23211</v>
      </c>
      <c r="C6124" s="244" t="s">
        <v>4031</v>
      </c>
      <c r="D6124" s="244" t="s">
        <v>1490</v>
      </c>
      <c r="E6124" s="244" t="str">
        <f>CONCATENATE(SUM('Раздел 1'!AF227:AF227),"&lt;=",SUM('Раздел 1'!AE227:AE227))</f>
        <v>0&lt;=0</v>
      </c>
    </row>
    <row r="6125" spans="1:5" s="102" customFormat="1" ht="25.5" x14ac:dyDescent="0.2">
      <c r="A6125" s="418" t="str">
        <f>IF((SUM('Раздел 1'!AF228:AF228)&lt;=SUM('Раздел 1'!AE228:AE228)),"","Неверно!")</f>
        <v/>
      </c>
      <c r="B6125" s="418" t="s">
        <v>23211</v>
      </c>
      <c r="C6125" s="244" t="s">
        <v>4032</v>
      </c>
      <c r="D6125" s="244" t="s">
        <v>1490</v>
      </c>
      <c r="E6125" s="244" t="str">
        <f>CONCATENATE(SUM('Раздел 1'!AF228:AF228),"&lt;=",SUM('Раздел 1'!AE228:AE228))</f>
        <v>0&lt;=0</v>
      </c>
    </row>
    <row r="6126" spans="1:5" s="102" customFormat="1" x14ac:dyDescent="0.2">
      <c r="A6126" s="418" t="str">
        <f>IF((SUM('Раздел 1'!AF31:AF31)&lt;=SUM('Раздел 1'!AE31:AE31)),"","Неверно!")</f>
        <v/>
      </c>
      <c r="B6126" s="418" t="s">
        <v>23211</v>
      </c>
      <c r="C6126" s="244" t="s">
        <v>4033</v>
      </c>
      <c r="D6126" s="244" t="s">
        <v>1490</v>
      </c>
      <c r="E6126" s="244" t="str">
        <f>CONCATENATE(SUM('Раздел 1'!AF31:AF31),"&lt;=",SUM('Раздел 1'!AE31:AE31))</f>
        <v>0&lt;=0</v>
      </c>
    </row>
    <row r="6127" spans="1:5" s="102" customFormat="1" ht="25.5" x14ac:dyDescent="0.2">
      <c r="A6127" s="418" t="str">
        <f>IF((SUM('Раздел 1'!AF229:AF229)&lt;=SUM('Раздел 1'!AE229:AE229)),"","Неверно!")</f>
        <v/>
      </c>
      <c r="B6127" s="418" t="s">
        <v>23211</v>
      </c>
      <c r="C6127" s="244" t="s">
        <v>4034</v>
      </c>
      <c r="D6127" s="244" t="s">
        <v>1490</v>
      </c>
      <c r="E6127" s="244" t="str">
        <f>CONCATENATE(SUM('Раздел 1'!AF229:AF229),"&lt;=",SUM('Раздел 1'!AE229:AE229))</f>
        <v>0&lt;=0</v>
      </c>
    </row>
    <row r="6128" spans="1:5" s="102" customFormat="1" ht="25.5" x14ac:dyDescent="0.2">
      <c r="A6128" s="418" t="str">
        <f>IF((SUM('Раздел 1'!AF230:AF230)&lt;=SUM('Раздел 1'!AE230:AE230)),"","Неверно!")</f>
        <v/>
      </c>
      <c r="B6128" s="418" t="s">
        <v>23211</v>
      </c>
      <c r="C6128" s="244" t="s">
        <v>4035</v>
      </c>
      <c r="D6128" s="244" t="s">
        <v>1490</v>
      </c>
      <c r="E6128" s="244" t="str">
        <f>CONCATENATE(SUM('Раздел 1'!AF230:AF230),"&lt;=",SUM('Раздел 1'!AE230:AE230))</f>
        <v>0&lt;=0</v>
      </c>
    </row>
    <row r="6129" spans="1:5" s="102" customFormat="1" ht="25.5" x14ac:dyDescent="0.2">
      <c r="A6129" s="418" t="str">
        <f>IF((SUM('Раздел 1'!AF231:AF231)&lt;=SUM('Раздел 1'!AE231:AE231)),"","Неверно!")</f>
        <v/>
      </c>
      <c r="B6129" s="418" t="s">
        <v>23211</v>
      </c>
      <c r="C6129" s="244" t="s">
        <v>4036</v>
      </c>
      <c r="D6129" s="244" t="s">
        <v>1490</v>
      </c>
      <c r="E6129" s="244" t="str">
        <f>CONCATENATE(SUM('Раздел 1'!AF231:AF231),"&lt;=",SUM('Раздел 1'!AE231:AE231))</f>
        <v>0&lt;=0</v>
      </c>
    </row>
    <row r="6130" spans="1:5" s="102" customFormat="1" ht="25.5" x14ac:dyDescent="0.2">
      <c r="A6130" s="418" t="str">
        <f>IF((SUM('Раздел 1'!AF232:AF232)&lt;=SUM('Раздел 1'!AE232:AE232)),"","Неверно!")</f>
        <v/>
      </c>
      <c r="B6130" s="418" t="s">
        <v>23211</v>
      </c>
      <c r="C6130" s="244" t="s">
        <v>4037</v>
      </c>
      <c r="D6130" s="244" t="s">
        <v>1490</v>
      </c>
      <c r="E6130" s="244" t="str">
        <f>CONCATENATE(SUM('Раздел 1'!AF232:AF232),"&lt;=",SUM('Раздел 1'!AE232:AE232))</f>
        <v>0&lt;=0</v>
      </c>
    </row>
    <row r="6131" spans="1:5" s="102" customFormat="1" ht="25.5" x14ac:dyDescent="0.2">
      <c r="A6131" s="418" t="str">
        <f>IF((SUM('Раздел 1'!AF233:AF233)&lt;=SUM('Раздел 1'!AE233:AE233)),"","Неверно!")</f>
        <v/>
      </c>
      <c r="B6131" s="418" t="s">
        <v>23211</v>
      </c>
      <c r="C6131" s="244" t="s">
        <v>4038</v>
      </c>
      <c r="D6131" s="244" t="s">
        <v>1490</v>
      </c>
      <c r="E6131" s="244" t="str">
        <f>CONCATENATE(SUM('Раздел 1'!AF233:AF233),"&lt;=",SUM('Раздел 1'!AE233:AE233))</f>
        <v>0&lt;=0</v>
      </c>
    </row>
    <row r="6132" spans="1:5" s="102" customFormat="1" ht="25.5" x14ac:dyDescent="0.2">
      <c r="A6132" s="418" t="str">
        <f>IF((SUM('Раздел 1'!AF234:AF234)&lt;=SUM('Раздел 1'!AE234:AE234)),"","Неверно!")</f>
        <v/>
      </c>
      <c r="B6132" s="418" t="s">
        <v>23211</v>
      </c>
      <c r="C6132" s="244" t="s">
        <v>4039</v>
      </c>
      <c r="D6132" s="244" t="s">
        <v>1490</v>
      </c>
      <c r="E6132" s="244" t="str">
        <f>CONCATENATE(SUM('Раздел 1'!AF234:AF234),"&lt;=",SUM('Раздел 1'!AE234:AE234))</f>
        <v>0&lt;=0</v>
      </c>
    </row>
    <row r="6133" spans="1:5" s="102" customFormat="1" ht="25.5" x14ac:dyDescent="0.2">
      <c r="A6133" s="418" t="str">
        <f>IF((SUM('Раздел 1'!AF235:AF235)&lt;=SUM('Раздел 1'!AE235:AE235)),"","Неверно!")</f>
        <v/>
      </c>
      <c r="B6133" s="418" t="s">
        <v>23211</v>
      </c>
      <c r="C6133" s="244" t="s">
        <v>4040</v>
      </c>
      <c r="D6133" s="244" t="s">
        <v>1490</v>
      </c>
      <c r="E6133" s="244" t="str">
        <f>CONCATENATE(SUM('Раздел 1'!AF235:AF235),"&lt;=",SUM('Раздел 1'!AE235:AE235))</f>
        <v>0&lt;=0</v>
      </c>
    </row>
    <row r="6134" spans="1:5" s="102" customFormat="1" ht="25.5" x14ac:dyDescent="0.2">
      <c r="A6134" s="418" t="str">
        <f>IF((SUM('Раздел 1'!AF236:AF236)&lt;=SUM('Раздел 1'!AE236:AE236)),"","Неверно!")</f>
        <v/>
      </c>
      <c r="B6134" s="418" t="s">
        <v>23211</v>
      </c>
      <c r="C6134" s="244" t="s">
        <v>4041</v>
      </c>
      <c r="D6134" s="244" t="s">
        <v>1490</v>
      </c>
      <c r="E6134" s="244" t="str">
        <f>CONCATENATE(SUM('Раздел 1'!AF236:AF236),"&lt;=",SUM('Раздел 1'!AE236:AE236))</f>
        <v>0&lt;=0</v>
      </c>
    </row>
    <row r="6135" spans="1:5" s="102" customFormat="1" ht="25.5" x14ac:dyDescent="0.2">
      <c r="A6135" s="418" t="str">
        <f>IF((SUM('Раздел 1'!AF237:AF237)&lt;=SUM('Раздел 1'!AE237:AE237)),"","Неверно!")</f>
        <v/>
      </c>
      <c r="B6135" s="418" t="s">
        <v>23211</v>
      </c>
      <c r="C6135" s="244" t="s">
        <v>4042</v>
      </c>
      <c r="D6135" s="244" t="s">
        <v>1490</v>
      </c>
      <c r="E6135" s="244" t="str">
        <f>CONCATENATE(SUM('Раздел 1'!AF237:AF237),"&lt;=",SUM('Раздел 1'!AE237:AE237))</f>
        <v>0&lt;=0</v>
      </c>
    </row>
    <row r="6136" spans="1:5" s="102" customFormat="1" ht="25.5" x14ac:dyDescent="0.2">
      <c r="A6136" s="418" t="str">
        <f>IF((SUM('Раздел 1'!AF238:AF238)&lt;=SUM('Раздел 1'!AE238:AE238)),"","Неверно!")</f>
        <v/>
      </c>
      <c r="B6136" s="418" t="s">
        <v>23211</v>
      </c>
      <c r="C6136" s="244" t="s">
        <v>4043</v>
      </c>
      <c r="D6136" s="244" t="s">
        <v>1490</v>
      </c>
      <c r="E6136" s="244" t="str">
        <f>CONCATENATE(SUM('Раздел 1'!AF238:AF238),"&lt;=",SUM('Раздел 1'!AE238:AE238))</f>
        <v>0&lt;=0</v>
      </c>
    </row>
    <row r="6137" spans="1:5" s="102" customFormat="1" x14ac:dyDescent="0.2">
      <c r="A6137" s="418" t="str">
        <f>IF((SUM('Раздел 1'!AF32:AF32)&lt;=SUM('Раздел 1'!AE32:AE32)),"","Неверно!")</f>
        <v/>
      </c>
      <c r="B6137" s="418" t="s">
        <v>23211</v>
      </c>
      <c r="C6137" s="244" t="s">
        <v>4044</v>
      </c>
      <c r="D6137" s="244" t="s">
        <v>1490</v>
      </c>
      <c r="E6137" s="244" t="str">
        <f>CONCATENATE(SUM('Раздел 1'!AF32:AF32),"&lt;=",SUM('Раздел 1'!AE32:AE32))</f>
        <v>0&lt;=0</v>
      </c>
    </row>
    <row r="6138" spans="1:5" s="102" customFormat="1" ht="25.5" x14ac:dyDescent="0.2">
      <c r="A6138" s="418" t="str">
        <f>IF((SUM('Раздел 1'!AF239:AF239)&lt;=SUM('Раздел 1'!AE239:AE239)),"","Неверно!")</f>
        <v/>
      </c>
      <c r="B6138" s="418" t="s">
        <v>23211</v>
      </c>
      <c r="C6138" s="244" t="s">
        <v>4045</v>
      </c>
      <c r="D6138" s="244" t="s">
        <v>1490</v>
      </c>
      <c r="E6138" s="244" t="str">
        <f>CONCATENATE(SUM('Раздел 1'!AF239:AF239),"&lt;=",SUM('Раздел 1'!AE239:AE239))</f>
        <v>0&lt;=0</v>
      </c>
    </row>
    <row r="6139" spans="1:5" s="102" customFormat="1" ht="25.5" x14ac:dyDescent="0.2">
      <c r="A6139" s="418" t="str">
        <f>IF((SUM('Раздел 1'!AF240:AF240)&lt;=SUM('Раздел 1'!AE240:AE240)),"","Неверно!")</f>
        <v/>
      </c>
      <c r="B6139" s="418" t="s">
        <v>23211</v>
      </c>
      <c r="C6139" s="244" t="s">
        <v>4046</v>
      </c>
      <c r="D6139" s="244" t="s">
        <v>1490</v>
      </c>
      <c r="E6139" s="244" t="str">
        <f>CONCATENATE(SUM('Раздел 1'!AF240:AF240),"&lt;=",SUM('Раздел 1'!AE240:AE240))</f>
        <v>0&lt;=0</v>
      </c>
    </row>
    <row r="6140" spans="1:5" s="102" customFormat="1" ht="25.5" x14ac:dyDescent="0.2">
      <c r="A6140" s="418" t="str">
        <f>IF((SUM('Раздел 1'!AF241:AF241)&lt;=SUM('Раздел 1'!AE241:AE241)),"","Неверно!")</f>
        <v/>
      </c>
      <c r="B6140" s="418" t="s">
        <v>23211</v>
      </c>
      <c r="C6140" s="244" t="s">
        <v>4047</v>
      </c>
      <c r="D6140" s="244" t="s">
        <v>1490</v>
      </c>
      <c r="E6140" s="244" t="str">
        <f>CONCATENATE(SUM('Раздел 1'!AF241:AF241),"&lt;=",SUM('Раздел 1'!AE241:AE241))</f>
        <v>0&lt;=0</v>
      </c>
    </row>
    <row r="6141" spans="1:5" s="102" customFormat="1" ht="25.5" x14ac:dyDescent="0.2">
      <c r="A6141" s="418" t="str">
        <f>IF((SUM('Раздел 1'!AF242:AF242)&lt;=SUM('Раздел 1'!AE242:AE242)),"","Неверно!")</f>
        <v/>
      </c>
      <c r="B6141" s="418" t="s">
        <v>23211</v>
      </c>
      <c r="C6141" s="244" t="s">
        <v>4048</v>
      </c>
      <c r="D6141" s="244" t="s">
        <v>1490</v>
      </c>
      <c r="E6141" s="244" t="str">
        <f>CONCATENATE(SUM('Раздел 1'!AF242:AF242),"&lt;=",SUM('Раздел 1'!AE242:AE242))</f>
        <v>0&lt;=0</v>
      </c>
    </row>
    <row r="6142" spans="1:5" s="102" customFormat="1" ht="25.5" x14ac:dyDescent="0.2">
      <c r="A6142" s="418" t="str">
        <f>IF((SUM('Раздел 1'!AF243:AF243)&lt;=SUM('Раздел 1'!AE243:AE243)),"","Неверно!")</f>
        <v/>
      </c>
      <c r="B6142" s="418" t="s">
        <v>23211</v>
      </c>
      <c r="C6142" s="244" t="s">
        <v>4049</v>
      </c>
      <c r="D6142" s="244" t="s">
        <v>1490</v>
      </c>
      <c r="E6142" s="244" t="str">
        <f>CONCATENATE(SUM('Раздел 1'!AF243:AF243),"&lt;=",SUM('Раздел 1'!AE243:AE243))</f>
        <v>0&lt;=0</v>
      </c>
    </row>
    <row r="6143" spans="1:5" s="102" customFormat="1" ht="25.5" x14ac:dyDescent="0.2">
      <c r="A6143" s="418" t="str">
        <f>IF((SUM('Раздел 1'!AF244:AF244)&lt;=SUM('Раздел 1'!AE244:AE244)),"","Неверно!")</f>
        <v/>
      </c>
      <c r="B6143" s="418" t="s">
        <v>23211</v>
      </c>
      <c r="C6143" s="244" t="s">
        <v>4050</v>
      </c>
      <c r="D6143" s="244" t="s">
        <v>1490</v>
      </c>
      <c r="E6143" s="244" t="str">
        <f>CONCATENATE(SUM('Раздел 1'!AF244:AF244),"&lt;=",SUM('Раздел 1'!AE244:AE244))</f>
        <v>0&lt;=0</v>
      </c>
    </row>
    <row r="6144" spans="1:5" s="102" customFormat="1" ht="25.5" x14ac:dyDescent="0.2">
      <c r="A6144" s="418" t="str">
        <f>IF((SUM('Раздел 1'!AF245:AF245)&lt;=SUM('Раздел 1'!AE245:AE245)),"","Неверно!")</f>
        <v/>
      </c>
      <c r="B6144" s="418" t="s">
        <v>23211</v>
      </c>
      <c r="C6144" s="244" t="s">
        <v>4051</v>
      </c>
      <c r="D6144" s="244" t="s">
        <v>1490</v>
      </c>
      <c r="E6144" s="244" t="str">
        <f>CONCATENATE(SUM('Раздел 1'!AF245:AF245),"&lt;=",SUM('Раздел 1'!AE245:AE245))</f>
        <v>0&lt;=0</v>
      </c>
    </row>
    <row r="6145" spans="1:5" s="102" customFormat="1" ht="25.5" x14ac:dyDescent="0.2">
      <c r="A6145" s="418" t="str">
        <f>IF((SUM('Раздел 1'!AF246:AF246)&lt;=SUM('Раздел 1'!AE246:AE246)),"","Неверно!")</f>
        <v/>
      </c>
      <c r="B6145" s="418" t="s">
        <v>23211</v>
      </c>
      <c r="C6145" s="244" t="s">
        <v>4052</v>
      </c>
      <c r="D6145" s="244" t="s">
        <v>1490</v>
      </c>
      <c r="E6145" s="244" t="str">
        <f>CONCATENATE(SUM('Раздел 1'!AF246:AF246),"&lt;=",SUM('Раздел 1'!AE246:AE246))</f>
        <v>0&lt;=0</v>
      </c>
    </row>
    <row r="6146" spans="1:5" s="102" customFormat="1" ht="25.5" x14ac:dyDescent="0.2">
      <c r="A6146" s="418" t="str">
        <f>IF((SUM('Раздел 1'!AF247:AF247)&lt;=SUM('Раздел 1'!AE247:AE247)),"","Неверно!")</f>
        <v/>
      </c>
      <c r="B6146" s="418" t="s">
        <v>23211</v>
      </c>
      <c r="C6146" s="244" t="s">
        <v>4053</v>
      </c>
      <c r="D6146" s="244" t="s">
        <v>1490</v>
      </c>
      <c r="E6146" s="244" t="str">
        <f>CONCATENATE(SUM('Раздел 1'!AF247:AF247),"&lt;=",SUM('Раздел 1'!AE247:AE247))</f>
        <v>0&lt;=0</v>
      </c>
    </row>
    <row r="6147" spans="1:5" s="102" customFormat="1" ht="25.5" x14ac:dyDescent="0.2">
      <c r="A6147" s="418" t="str">
        <f>IF((SUM('Раздел 1'!AF248:AF248)&lt;=SUM('Раздел 1'!AE248:AE248)),"","Неверно!")</f>
        <v/>
      </c>
      <c r="B6147" s="418" t="s">
        <v>23211</v>
      </c>
      <c r="C6147" s="244" t="s">
        <v>4054</v>
      </c>
      <c r="D6147" s="244" t="s">
        <v>1490</v>
      </c>
      <c r="E6147" s="244" t="str">
        <f>CONCATENATE(SUM('Раздел 1'!AF248:AF248),"&lt;=",SUM('Раздел 1'!AE248:AE248))</f>
        <v>0&lt;=0</v>
      </c>
    </row>
    <row r="6148" spans="1:5" s="102" customFormat="1" x14ac:dyDescent="0.2">
      <c r="A6148" s="418" t="str">
        <f>IF((SUM('Раздел 1'!AF33:AF33)&lt;=SUM('Раздел 1'!AE33:AE33)),"","Неверно!")</f>
        <v/>
      </c>
      <c r="B6148" s="418" t="s">
        <v>23211</v>
      </c>
      <c r="C6148" s="244" t="s">
        <v>4055</v>
      </c>
      <c r="D6148" s="244" t="s">
        <v>1490</v>
      </c>
      <c r="E6148" s="244" t="str">
        <f>CONCATENATE(SUM('Раздел 1'!AF33:AF33),"&lt;=",SUM('Раздел 1'!AE33:AE33))</f>
        <v>0&lt;=0</v>
      </c>
    </row>
    <row r="6149" spans="1:5" s="102" customFormat="1" ht="25.5" x14ac:dyDescent="0.2">
      <c r="A6149" s="418" t="str">
        <f>IF((SUM('Раздел 1'!AF249:AF249)&lt;=SUM('Раздел 1'!AE249:AE249)),"","Неверно!")</f>
        <v/>
      </c>
      <c r="B6149" s="418" t="s">
        <v>23211</v>
      </c>
      <c r="C6149" s="244" t="s">
        <v>4056</v>
      </c>
      <c r="D6149" s="244" t="s">
        <v>1490</v>
      </c>
      <c r="E6149" s="244" t="str">
        <f>CONCATENATE(SUM('Раздел 1'!AF249:AF249),"&lt;=",SUM('Раздел 1'!AE249:AE249))</f>
        <v>0&lt;=0</v>
      </c>
    </row>
    <row r="6150" spans="1:5" s="102" customFormat="1" ht="25.5" x14ac:dyDescent="0.2">
      <c r="A6150" s="418" t="str">
        <f>IF((SUM('Раздел 1'!AF250:AF250)&lt;=SUM('Раздел 1'!AE250:AE250)),"","Неверно!")</f>
        <v/>
      </c>
      <c r="B6150" s="418" t="s">
        <v>23211</v>
      </c>
      <c r="C6150" s="244" t="s">
        <v>4057</v>
      </c>
      <c r="D6150" s="244" t="s">
        <v>1490</v>
      </c>
      <c r="E6150" s="244" t="str">
        <f>CONCATENATE(SUM('Раздел 1'!AF250:AF250),"&lt;=",SUM('Раздел 1'!AE250:AE250))</f>
        <v>0&lt;=0</v>
      </c>
    </row>
    <row r="6151" spans="1:5" s="102" customFormat="1" ht="25.5" x14ac:dyDescent="0.2">
      <c r="A6151" s="418" t="str">
        <f>IF((SUM('Раздел 1'!AF251:AF251)&lt;=SUM('Раздел 1'!AE251:AE251)),"","Неверно!")</f>
        <v/>
      </c>
      <c r="B6151" s="418" t="s">
        <v>23211</v>
      </c>
      <c r="C6151" s="244" t="s">
        <v>4058</v>
      </c>
      <c r="D6151" s="244" t="s">
        <v>1490</v>
      </c>
      <c r="E6151" s="244" t="str">
        <f>CONCATENATE(SUM('Раздел 1'!AF251:AF251),"&lt;=",SUM('Раздел 1'!AE251:AE251))</f>
        <v>0&lt;=0</v>
      </c>
    </row>
    <row r="6152" spans="1:5" s="102" customFormat="1" ht="25.5" x14ac:dyDescent="0.2">
      <c r="A6152" s="418" t="str">
        <f>IF((SUM('Раздел 1'!AF252:AF252)&lt;=SUM('Раздел 1'!AE252:AE252)),"","Неверно!")</f>
        <v/>
      </c>
      <c r="B6152" s="418" t="s">
        <v>23211</v>
      </c>
      <c r="C6152" s="244" t="s">
        <v>4059</v>
      </c>
      <c r="D6152" s="244" t="s">
        <v>1490</v>
      </c>
      <c r="E6152" s="244" t="str">
        <f>CONCATENATE(SUM('Раздел 1'!AF252:AF252),"&lt;=",SUM('Раздел 1'!AE252:AE252))</f>
        <v>0&lt;=0</v>
      </c>
    </row>
    <row r="6153" spans="1:5" s="102" customFormat="1" ht="25.5" x14ac:dyDescent="0.2">
      <c r="A6153" s="418" t="str">
        <f>IF((SUM('Раздел 1'!AF253:AF253)&lt;=SUM('Раздел 1'!AE253:AE253)),"","Неверно!")</f>
        <v/>
      </c>
      <c r="B6153" s="418" t="s">
        <v>23211</v>
      </c>
      <c r="C6153" s="244" t="s">
        <v>4060</v>
      </c>
      <c r="D6153" s="244" t="s">
        <v>1490</v>
      </c>
      <c r="E6153" s="244" t="str">
        <f>CONCATENATE(SUM('Раздел 1'!AF253:AF253),"&lt;=",SUM('Раздел 1'!AE253:AE253))</f>
        <v>0&lt;=0</v>
      </c>
    </row>
    <row r="6154" spans="1:5" s="102" customFormat="1" ht="25.5" x14ac:dyDescent="0.2">
      <c r="A6154" s="418" t="str">
        <f>IF((SUM('Раздел 1'!AF254:AF254)&lt;=SUM('Раздел 1'!AE254:AE254)),"","Неверно!")</f>
        <v/>
      </c>
      <c r="B6154" s="418" t="s">
        <v>23211</v>
      </c>
      <c r="C6154" s="244" t="s">
        <v>4061</v>
      </c>
      <c r="D6154" s="244" t="s">
        <v>1490</v>
      </c>
      <c r="E6154" s="244" t="str">
        <f>CONCATENATE(SUM('Раздел 1'!AF254:AF254),"&lt;=",SUM('Раздел 1'!AE254:AE254))</f>
        <v>10000&lt;=10000</v>
      </c>
    </row>
    <row r="6155" spans="1:5" s="102" customFormat="1" ht="25.5" x14ac:dyDescent="0.2">
      <c r="A6155" s="418" t="str">
        <f>IF((SUM('Раздел 1'!AF255:AF255)&lt;=SUM('Раздел 1'!AE255:AE255)),"","Неверно!")</f>
        <v/>
      </c>
      <c r="B6155" s="418" t="s">
        <v>23211</v>
      </c>
      <c r="C6155" s="244" t="s">
        <v>4062</v>
      </c>
      <c r="D6155" s="244" t="s">
        <v>1490</v>
      </c>
      <c r="E6155" s="244" t="str">
        <f>CONCATENATE(SUM('Раздел 1'!AF255:AF255),"&lt;=",SUM('Раздел 1'!AE255:AE255))</f>
        <v>0&lt;=0</v>
      </c>
    </row>
    <row r="6156" spans="1:5" s="102" customFormat="1" ht="25.5" x14ac:dyDescent="0.2">
      <c r="A6156" s="418" t="str">
        <f>IF((SUM('Раздел 1'!AF256:AF256)&lt;=SUM('Раздел 1'!AE256:AE256)),"","Неверно!")</f>
        <v/>
      </c>
      <c r="B6156" s="418" t="s">
        <v>23211</v>
      </c>
      <c r="C6156" s="244" t="s">
        <v>4063</v>
      </c>
      <c r="D6156" s="244" t="s">
        <v>1490</v>
      </c>
      <c r="E6156" s="244" t="str">
        <f>CONCATENATE(SUM('Раздел 1'!AF256:AF256),"&lt;=",SUM('Раздел 1'!AE256:AE256))</f>
        <v>0&lt;=0</v>
      </c>
    </row>
    <row r="6157" spans="1:5" s="102" customFormat="1" ht="25.5" x14ac:dyDescent="0.2">
      <c r="A6157" s="418" t="str">
        <f>IF((SUM('Раздел 1'!AF257:AF257)&lt;=SUM('Раздел 1'!AE257:AE257)),"","Неверно!")</f>
        <v/>
      </c>
      <c r="B6157" s="418" t="s">
        <v>23211</v>
      </c>
      <c r="C6157" s="244" t="s">
        <v>4064</v>
      </c>
      <c r="D6157" s="244" t="s">
        <v>1490</v>
      </c>
      <c r="E6157" s="244" t="str">
        <f>CONCATENATE(SUM('Раздел 1'!AF257:AF257),"&lt;=",SUM('Раздел 1'!AE257:AE257))</f>
        <v>0&lt;=0</v>
      </c>
    </row>
    <row r="6158" spans="1:5" s="102" customFormat="1" ht="25.5" x14ac:dyDescent="0.2">
      <c r="A6158" s="418" t="str">
        <f>IF((SUM('Раздел 1'!AF258:AF258)&lt;=SUM('Раздел 1'!AE258:AE258)),"","Неверно!")</f>
        <v/>
      </c>
      <c r="B6158" s="418" t="s">
        <v>23211</v>
      </c>
      <c r="C6158" s="244" t="s">
        <v>4065</v>
      </c>
      <c r="D6158" s="244" t="s">
        <v>1490</v>
      </c>
      <c r="E6158" s="244" t="str">
        <f>CONCATENATE(SUM('Раздел 1'!AF258:AF258),"&lt;=",SUM('Раздел 1'!AE258:AE258))</f>
        <v>0&lt;=0</v>
      </c>
    </row>
    <row r="6159" spans="1:5" s="102" customFormat="1" x14ac:dyDescent="0.2">
      <c r="A6159" s="418" t="str">
        <f>IF((SUM('Раздел 1'!AF34:AF34)&lt;=SUM('Раздел 1'!AE34:AE34)),"","Неверно!")</f>
        <v/>
      </c>
      <c r="B6159" s="418" t="s">
        <v>23211</v>
      </c>
      <c r="C6159" s="244" t="s">
        <v>4066</v>
      </c>
      <c r="D6159" s="244" t="s">
        <v>1490</v>
      </c>
      <c r="E6159" s="244" t="str">
        <f>CONCATENATE(SUM('Раздел 1'!AF34:AF34),"&lt;=",SUM('Раздел 1'!AE34:AE34))</f>
        <v>0&lt;=0</v>
      </c>
    </row>
    <row r="6160" spans="1:5" s="102" customFormat="1" ht="25.5" x14ac:dyDescent="0.2">
      <c r="A6160" s="418" t="str">
        <f>IF((SUM('Раздел 1'!AF259:AF259)&lt;=SUM('Раздел 1'!AE259:AE259)),"","Неверно!")</f>
        <v/>
      </c>
      <c r="B6160" s="418" t="s">
        <v>23211</v>
      </c>
      <c r="C6160" s="244" t="s">
        <v>4067</v>
      </c>
      <c r="D6160" s="244" t="s">
        <v>1490</v>
      </c>
      <c r="E6160" s="244" t="str">
        <f>CONCATENATE(SUM('Раздел 1'!AF259:AF259),"&lt;=",SUM('Раздел 1'!AE259:AE259))</f>
        <v>0&lt;=0</v>
      </c>
    </row>
    <row r="6161" spans="1:5" s="102" customFormat="1" ht="25.5" x14ac:dyDescent="0.2">
      <c r="A6161" s="418" t="str">
        <f>IF((SUM('Раздел 1'!AF260:AF260)&lt;=SUM('Раздел 1'!AE260:AE260)),"","Неверно!")</f>
        <v/>
      </c>
      <c r="B6161" s="418" t="s">
        <v>23211</v>
      </c>
      <c r="C6161" s="244" t="s">
        <v>4068</v>
      </c>
      <c r="D6161" s="244" t="s">
        <v>1490</v>
      </c>
      <c r="E6161" s="244" t="str">
        <f>CONCATENATE(SUM('Раздел 1'!AF260:AF260),"&lt;=",SUM('Раздел 1'!AE260:AE260))</f>
        <v>0&lt;=0</v>
      </c>
    </row>
    <row r="6162" spans="1:5" s="102" customFormat="1" ht="25.5" x14ac:dyDescent="0.2">
      <c r="A6162" s="418" t="str">
        <f>IF((SUM('Раздел 1'!AF261:AF261)&lt;=SUM('Раздел 1'!AE261:AE261)),"","Неверно!")</f>
        <v/>
      </c>
      <c r="B6162" s="418" t="s">
        <v>23211</v>
      </c>
      <c r="C6162" s="244" t="s">
        <v>4069</v>
      </c>
      <c r="D6162" s="244" t="s">
        <v>1490</v>
      </c>
      <c r="E6162" s="244" t="str">
        <f>CONCATENATE(SUM('Раздел 1'!AF261:AF261),"&lt;=",SUM('Раздел 1'!AE261:AE261))</f>
        <v>0&lt;=0</v>
      </c>
    </row>
    <row r="6163" spans="1:5" s="102" customFormat="1" ht="25.5" x14ac:dyDescent="0.2">
      <c r="A6163" s="418" t="str">
        <f>IF((SUM('Раздел 1'!AF262:AF262)&lt;=SUM('Раздел 1'!AE262:AE262)),"","Неверно!")</f>
        <v/>
      </c>
      <c r="B6163" s="418" t="s">
        <v>23211</v>
      </c>
      <c r="C6163" s="244" t="s">
        <v>4070</v>
      </c>
      <c r="D6163" s="244" t="s">
        <v>1490</v>
      </c>
      <c r="E6163" s="244" t="str">
        <f>CONCATENATE(SUM('Раздел 1'!AF262:AF262),"&lt;=",SUM('Раздел 1'!AE262:AE262))</f>
        <v>0&lt;=0</v>
      </c>
    </row>
    <row r="6164" spans="1:5" s="102" customFormat="1" ht="25.5" x14ac:dyDescent="0.2">
      <c r="A6164" s="418" t="str">
        <f>IF((SUM('Раздел 1'!AF263:AF263)&lt;=SUM('Раздел 1'!AE263:AE263)),"","Неверно!")</f>
        <v/>
      </c>
      <c r="B6164" s="418" t="s">
        <v>23211</v>
      </c>
      <c r="C6164" s="244" t="s">
        <v>4071</v>
      </c>
      <c r="D6164" s="244" t="s">
        <v>1490</v>
      </c>
      <c r="E6164" s="244" t="str">
        <f>CONCATENATE(SUM('Раздел 1'!AF263:AF263),"&lt;=",SUM('Раздел 1'!AE263:AE263))</f>
        <v>0&lt;=0</v>
      </c>
    </row>
    <row r="6165" spans="1:5" s="102" customFormat="1" ht="25.5" x14ac:dyDescent="0.2">
      <c r="A6165" s="418" t="str">
        <f>IF((SUM('Раздел 1'!AF264:AF264)&lt;=SUM('Раздел 1'!AE264:AE264)),"","Неверно!")</f>
        <v/>
      </c>
      <c r="B6165" s="418" t="s">
        <v>23211</v>
      </c>
      <c r="C6165" s="244" t="s">
        <v>4072</v>
      </c>
      <c r="D6165" s="244" t="s">
        <v>1490</v>
      </c>
      <c r="E6165" s="244" t="str">
        <f>CONCATENATE(SUM('Раздел 1'!AF264:AF264),"&lt;=",SUM('Раздел 1'!AE264:AE264))</f>
        <v>0&lt;=0</v>
      </c>
    </row>
    <row r="6166" spans="1:5" s="102" customFormat="1" ht="25.5" x14ac:dyDescent="0.2">
      <c r="A6166" s="418" t="str">
        <f>IF((SUM('Раздел 1'!AF265:AF265)&lt;=SUM('Раздел 1'!AE265:AE265)),"","Неверно!")</f>
        <v/>
      </c>
      <c r="B6166" s="418" t="s">
        <v>23211</v>
      </c>
      <c r="C6166" s="244" t="s">
        <v>4073</v>
      </c>
      <c r="D6166" s="244" t="s">
        <v>1490</v>
      </c>
      <c r="E6166" s="244" t="str">
        <f>CONCATENATE(SUM('Раздел 1'!AF265:AF265),"&lt;=",SUM('Раздел 1'!AE265:AE265))</f>
        <v>0&lt;=0</v>
      </c>
    </row>
    <row r="6167" spans="1:5" s="102" customFormat="1" ht="25.5" x14ac:dyDescent="0.2">
      <c r="A6167" s="418" t="str">
        <f>IF((SUM('Раздел 1'!AF266:AF266)&lt;=SUM('Раздел 1'!AE266:AE266)),"","Неверно!")</f>
        <v/>
      </c>
      <c r="B6167" s="418" t="s">
        <v>23211</v>
      </c>
      <c r="C6167" s="244" t="s">
        <v>4074</v>
      </c>
      <c r="D6167" s="244" t="s">
        <v>1490</v>
      </c>
      <c r="E6167" s="244" t="str">
        <f>CONCATENATE(SUM('Раздел 1'!AF266:AF266),"&lt;=",SUM('Раздел 1'!AE266:AE266))</f>
        <v>0&lt;=0</v>
      </c>
    </row>
    <row r="6168" spans="1:5" s="102" customFormat="1" ht="25.5" x14ac:dyDescent="0.2">
      <c r="A6168" s="418" t="str">
        <f>IF((SUM('Раздел 1'!AF267:AF267)&lt;=SUM('Раздел 1'!AE267:AE267)),"","Неверно!")</f>
        <v/>
      </c>
      <c r="B6168" s="418" t="s">
        <v>23211</v>
      </c>
      <c r="C6168" s="244" t="s">
        <v>4075</v>
      </c>
      <c r="D6168" s="244" t="s">
        <v>1490</v>
      </c>
      <c r="E6168" s="244" t="str">
        <f>CONCATENATE(SUM('Раздел 1'!AF267:AF267),"&lt;=",SUM('Раздел 1'!AE267:AE267))</f>
        <v>0&lt;=0</v>
      </c>
    </row>
    <row r="6169" spans="1:5" s="102" customFormat="1" ht="25.5" x14ac:dyDescent="0.2">
      <c r="A6169" s="418" t="str">
        <f>IF((SUM('Раздел 1'!AF268:AF268)&lt;=SUM('Раздел 1'!AE268:AE268)),"","Неверно!")</f>
        <v/>
      </c>
      <c r="B6169" s="418" t="s">
        <v>23211</v>
      </c>
      <c r="C6169" s="244" t="s">
        <v>4076</v>
      </c>
      <c r="D6169" s="244" t="s">
        <v>1490</v>
      </c>
      <c r="E6169" s="244" t="str">
        <f>CONCATENATE(SUM('Раздел 1'!AF268:AF268),"&lt;=",SUM('Раздел 1'!AE268:AE268))</f>
        <v>0&lt;=0</v>
      </c>
    </row>
    <row r="6170" spans="1:5" s="102" customFormat="1" x14ac:dyDescent="0.2">
      <c r="A6170" s="418" t="str">
        <f>IF((SUM('Раздел 1'!AF35:AF35)&lt;=SUM('Раздел 1'!AE35:AE35)),"","Неверно!")</f>
        <v/>
      </c>
      <c r="B6170" s="418" t="s">
        <v>23211</v>
      </c>
      <c r="C6170" s="244" t="s">
        <v>4077</v>
      </c>
      <c r="D6170" s="244" t="s">
        <v>1490</v>
      </c>
      <c r="E6170" s="244" t="str">
        <f>CONCATENATE(SUM('Раздел 1'!AF35:AF35),"&lt;=",SUM('Раздел 1'!AE35:AE35))</f>
        <v>0&lt;=0</v>
      </c>
    </row>
    <row r="6171" spans="1:5" s="102" customFormat="1" ht="25.5" x14ac:dyDescent="0.2">
      <c r="A6171" s="418" t="str">
        <f>IF((SUM('Раздел 1'!AF269:AF269)&lt;=SUM('Раздел 1'!AE269:AE269)),"","Неверно!")</f>
        <v/>
      </c>
      <c r="B6171" s="418" t="s">
        <v>23211</v>
      </c>
      <c r="C6171" s="244" t="s">
        <v>4078</v>
      </c>
      <c r="D6171" s="244" t="s">
        <v>1490</v>
      </c>
      <c r="E6171" s="244" t="str">
        <f>CONCATENATE(SUM('Раздел 1'!AF269:AF269),"&lt;=",SUM('Раздел 1'!AE269:AE269))</f>
        <v>0&lt;=0</v>
      </c>
    </row>
    <row r="6172" spans="1:5" s="102" customFormat="1" ht="25.5" x14ac:dyDescent="0.2">
      <c r="A6172" s="418" t="str">
        <f>IF((SUM('Раздел 1'!AF270:AF270)&lt;=SUM('Раздел 1'!AE270:AE270)),"","Неверно!")</f>
        <v/>
      </c>
      <c r="B6172" s="418" t="s">
        <v>23211</v>
      </c>
      <c r="C6172" s="244" t="s">
        <v>4079</v>
      </c>
      <c r="D6172" s="244" t="s">
        <v>1490</v>
      </c>
      <c r="E6172" s="244" t="str">
        <f>CONCATENATE(SUM('Раздел 1'!AF270:AF270),"&lt;=",SUM('Раздел 1'!AE270:AE270))</f>
        <v>0&lt;=0</v>
      </c>
    </row>
    <row r="6173" spans="1:5" s="102" customFormat="1" ht="25.5" x14ac:dyDescent="0.2">
      <c r="A6173" s="418" t="str">
        <f>IF((SUM('Раздел 1'!AF271:AF271)&lt;=SUM('Раздел 1'!AE271:AE271)),"","Неверно!")</f>
        <v/>
      </c>
      <c r="B6173" s="418" t="s">
        <v>23211</v>
      </c>
      <c r="C6173" s="244" t="s">
        <v>4080</v>
      </c>
      <c r="D6173" s="244" t="s">
        <v>1490</v>
      </c>
      <c r="E6173" s="244" t="str">
        <f>CONCATENATE(SUM('Раздел 1'!AF271:AF271),"&lt;=",SUM('Раздел 1'!AE271:AE271))</f>
        <v>0&lt;=0</v>
      </c>
    </row>
    <row r="6174" spans="1:5" s="102" customFormat="1" ht="25.5" x14ac:dyDescent="0.2">
      <c r="A6174" s="418" t="str">
        <f>IF((SUM('Раздел 1'!AF272:AF272)&lt;=SUM('Раздел 1'!AE272:AE272)),"","Неверно!")</f>
        <v/>
      </c>
      <c r="B6174" s="418" t="s">
        <v>23211</v>
      </c>
      <c r="C6174" s="244" t="s">
        <v>4081</v>
      </c>
      <c r="D6174" s="244" t="s">
        <v>1490</v>
      </c>
      <c r="E6174" s="244" t="str">
        <f>CONCATENATE(SUM('Раздел 1'!AF272:AF272),"&lt;=",SUM('Раздел 1'!AE272:AE272))</f>
        <v>0&lt;=0</v>
      </c>
    </row>
    <row r="6175" spans="1:5" s="102" customFormat="1" ht="25.5" x14ac:dyDescent="0.2">
      <c r="A6175" s="418" t="str">
        <f>IF((SUM('Раздел 1'!AF273:AF273)&lt;=SUM('Раздел 1'!AE273:AE273)),"","Неверно!")</f>
        <v/>
      </c>
      <c r="B6175" s="418" t="s">
        <v>23211</v>
      </c>
      <c r="C6175" s="244" t="s">
        <v>4082</v>
      </c>
      <c r="D6175" s="244" t="s">
        <v>1490</v>
      </c>
      <c r="E6175" s="244" t="str">
        <f>CONCATENATE(SUM('Раздел 1'!AF273:AF273),"&lt;=",SUM('Раздел 1'!AE273:AE273))</f>
        <v>0&lt;=0</v>
      </c>
    </row>
    <row r="6176" spans="1:5" s="102" customFormat="1" ht="25.5" x14ac:dyDescent="0.2">
      <c r="A6176" s="418" t="str">
        <f>IF((SUM('Раздел 1'!AF274:AF274)&lt;=SUM('Раздел 1'!AE274:AE274)),"","Неверно!")</f>
        <v/>
      </c>
      <c r="B6176" s="418" t="s">
        <v>23211</v>
      </c>
      <c r="C6176" s="244" t="s">
        <v>4083</v>
      </c>
      <c r="D6176" s="244" t="s">
        <v>1490</v>
      </c>
      <c r="E6176" s="244" t="str">
        <f>CONCATENATE(SUM('Раздел 1'!AF274:AF274),"&lt;=",SUM('Раздел 1'!AE274:AE274))</f>
        <v>0&lt;=0</v>
      </c>
    </row>
    <row r="6177" spans="1:5" s="102" customFormat="1" ht="25.5" x14ac:dyDescent="0.2">
      <c r="A6177" s="418" t="str">
        <f>IF((SUM('Раздел 1'!AF275:AF275)&lt;=SUM('Раздел 1'!AE275:AE275)),"","Неверно!")</f>
        <v/>
      </c>
      <c r="B6177" s="418" t="s">
        <v>23211</v>
      </c>
      <c r="C6177" s="244" t="s">
        <v>4084</v>
      </c>
      <c r="D6177" s="244" t="s">
        <v>1490</v>
      </c>
      <c r="E6177" s="244" t="str">
        <f>CONCATENATE(SUM('Раздел 1'!AF275:AF275),"&lt;=",SUM('Раздел 1'!AE275:AE275))</f>
        <v>0&lt;=0</v>
      </c>
    </row>
    <row r="6178" spans="1:5" s="102" customFormat="1" ht="25.5" x14ac:dyDescent="0.2">
      <c r="A6178" s="418" t="str">
        <f>IF((SUM('Раздел 1'!AF276:AF276)&lt;=SUM('Раздел 1'!AE276:AE276)),"","Неверно!")</f>
        <v/>
      </c>
      <c r="B6178" s="418" t="s">
        <v>23211</v>
      </c>
      <c r="C6178" s="244" t="s">
        <v>4085</v>
      </c>
      <c r="D6178" s="244" t="s">
        <v>1490</v>
      </c>
      <c r="E6178" s="244" t="str">
        <f>CONCATENATE(SUM('Раздел 1'!AF276:AF276),"&lt;=",SUM('Раздел 1'!AE276:AE276))</f>
        <v>0&lt;=0</v>
      </c>
    </row>
    <row r="6179" spans="1:5" s="102" customFormat="1" ht="25.5" x14ac:dyDescent="0.2">
      <c r="A6179" s="418" t="str">
        <f>IF((SUM('Раздел 1'!AF277:AF277)&lt;=SUM('Раздел 1'!AE277:AE277)),"","Неверно!")</f>
        <v/>
      </c>
      <c r="B6179" s="418" t="s">
        <v>23211</v>
      </c>
      <c r="C6179" s="244" t="s">
        <v>4086</v>
      </c>
      <c r="D6179" s="244" t="s">
        <v>1490</v>
      </c>
      <c r="E6179" s="244" t="str">
        <f>CONCATENATE(SUM('Раздел 1'!AF277:AF277),"&lt;=",SUM('Раздел 1'!AE277:AE277))</f>
        <v>0&lt;=0</v>
      </c>
    </row>
    <row r="6180" spans="1:5" s="102" customFormat="1" ht="25.5" x14ac:dyDescent="0.2">
      <c r="A6180" s="418" t="str">
        <f>IF((SUM('Раздел 1'!AF278:AF278)&lt;=SUM('Раздел 1'!AE278:AE278)),"","Неверно!")</f>
        <v/>
      </c>
      <c r="B6180" s="418" t="s">
        <v>23211</v>
      </c>
      <c r="C6180" s="244" t="s">
        <v>4087</v>
      </c>
      <c r="D6180" s="244" t="s">
        <v>1490</v>
      </c>
      <c r="E6180" s="244" t="str">
        <f>CONCATENATE(SUM('Раздел 1'!AF278:AF278),"&lt;=",SUM('Раздел 1'!AE278:AE278))</f>
        <v>0&lt;=0</v>
      </c>
    </row>
    <row r="6181" spans="1:5" s="102" customFormat="1" x14ac:dyDescent="0.2">
      <c r="A6181" s="418" t="str">
        <f>IF((SUM('Раздел 1'!AF36:AF36)&lt;=SUM('Раздел 1'!AE36:AE36)),"","Неверно!")</f>
        <v/>
      </c>
      <c r="B6181" s="418" t="s">
        <v>23211</v>
      </c>
      <c r="C6181" s="244" t="s">
        <v>4088</v>
      </c>
      <c r="D6181" s="244" t="s">
        <v>1490</v>
      </c>
      <c r="E6181" s="244" t="str">
        <f>CONCATENATE(SUM('Раздел 1'!AF36:AF36),"&lt;=",SUM('Раздел 1'!AE36:AE36))</f>
        <v>0&lt;=0</v>
      </c>
    </row>
    <row r="6182" spans="1:5" s="102" customFormat="1" ht="25.5" x14ac:dyDescent="0.2">
      <c r="A6182" s="418" t="str">
        <f>IF((SUM('Раздел 1'!AF279:AF279)&lt;=SUM('Раздел 1'!AE279:AE279)),"","Неверно!")</f>
        <v/>
      </c>
      <c r="B6182" s="418" t="s">
        <v>23211</v>
      </c>
      <c r="C6182" s="244" t="s">
        <v>4089</v>
      </c>
      <c r="D6182" s="244" t="s">
        <v>1490</v>
      </c>
      <c r="E6182" s="244" t="str">
        <f>CONCATENATE(SUM('Раздел 1'!AF279:AF279),"&lt;=",SUM('Раздел 1'!AE279:AE279))</f>
        <v>0&lt;=0</v>
      </c>
    </row>
    <row r="6183" spans="1:5" s="102" customFormat="1" ht="25.5" x14ac:dyDescent="0.2">
      <c r="A6183" s="418" t="str">
        <f>IF((SUM('Раздел 1'!AF280:AF280)&lt;=SUM('Раздел 1'!AE280:AE280)),"","Неверно!")</f>
        <v/>
      </c>
      <c r="B6183" s="418" t="s">
        <v>23211</v>
      </c>
      <c r="C6183" s="244" t="s">
        <v>4090</v>
      </c>
      <c r="D6183" s="244" t="s">
        <v>1490</v>
      </c>
      <c r="E6183" s="244" t="str">
        <f>CONCATENATE(SUM('Раздел 1'!AF280:AF280),"&lt;=",SUM('Раздел 1'!AE280:AE280))</f>
        <v>0&lt;=0</v>
      </c>
    </row>
    <row r="6184" spans="1:5" s="102" customFormat="1" ht="25.5" x14ac:dyDescent="0.2">
      <c r="A6184" s="418" t="str">
        <f>IF((SUM('Раздел 1'!AF281:AF281)&lt;=SUM('Раздел 1'!AE281:AE281)),"","Неверно!")</f>
        <v/>
      </c>
      <c r="B6184" s="418" t="s">
        <v>23211</v>
      </c>
      <c r="C6184" s="244" t="s">
        <v>4091</v>
      </c>
      <c r="D6184" s="244" t="s">
        <v>1490</v>
      </c>
      <c r="E6184" s="244" t="str">
        <f>CONCATENATE(SUM('Раздел 1'!AF281:AF281),"&lt;=",SUM('Раздел 1'!AE281:AE281))</f>
        <v>0&lt;=0</v>
      </c>
    </row>
    <row r="6185" spans="1:5" s="102" customFormat="1" ht="25.5" x14ac:dyDescent="0.2">
      <c r="A6185" s="418" t="str">
        <f>IF((SUM('Раздел 1'!AF282:AF282)&lt;=SUM('Раздел 1'!AE282:AE282)),"","Неверно!")</f>
        <v/>
      </c>
      <c r="B6185" s="418" t="s">
        <v>23211</v>
      </c>
      <c r="C6185" s="244" t="s">
        <v>4092</v>
      </c>
      <c r="D6185" s="244" t="s">
        <v>1490</v>
      </c>
      <c r="E6185" s="244" t="str">
        <f>CONCATENATE(SUM('Раздел 1'!AF282:AF282),"&lt;=",SUM('Раздел 1'!AE282:AE282))</f>
        <v>0&lt;=0</v>
      </c>
    </row>
    <row r="6186" spans="1:5" s="102" customFormat="1" ht="25.5" x14ac:dyDescent="0.2">
      <c r="A6186" s="418" t="str">
        <f>IF((SUM('Раздел 1'!AF283:AF283)&lt;=SUM('Раздел 1'!AE283:AE283)),"","Неверно!")</f>
        <v/>
      </c>
      <c r="B6186" s="418" t="s">
        <v>23211</v>
      </c>
      <c r="C6186" s="244" t="s">
        <v>4093</v>
      </c>
      <c r="D6186" s="244" t="s">
        <v>1490</v>
      </c>
      <c r="E6186" s="244" t="str">
        <f>CONCATENATE(SUM('Раздел 1'!AF283:AF283),"&lt;=",SUM('Раздел 1'!AE283:AE283))</f>
        <v>0&lt;=0</v>
      </c>
    </row>
    <row r="6187" spans="1:5" s="102" customFormat="1" ht="25.5" x14ac:dyDescent="0.2">
      <c r="A6187" s="418" t="str">
        <f>IF((SUM('Раздел 1'!AF284:AF284)&lt;=SUM('Раздел 1'!AE284:AE284)),"","Неверно!")</f>
        <v/>
      </c>
      <c r="B6187" s="418" t="s">
        <v>23211</v>
      </c>
      <c r="C6187" s="244" t="s">
        <v>4094</v>
      </c>
      <c r="D6187" s="244" t="s">
        <v>1490</v>
      </c>
      <c r="E6187" s="244" t="str">
        <f>CONCATENATE(SUM('Раздел 1'!AF284:AF284),"&lt;=",SUM('Раздел 1'!AE284:AE284))</f>
        <v>0&lt;=0</v>
      </c>
    </row>
    <row r="6188" spans="1:5" s="102" customFormat="1" ht="25.5" x14ac:dyDescent="0.2">
      <c r="A6188" s="418" t="str">
        <f>IF((SUM('Раздел 1'!AF285:AF285)&lt;=SUM('Раздел 1'!AE285:AE285)),"","Неверно!")</f>
        <v/>
      </c>
      <c r="B6188" s="418" t="s">
        <v>23211</v>
      </c>
      <c r="C6188" s="244" t="s">
        <v>4095</v>
      </c>
      <c r="D6188" s="244" t="s">
        <v>1490</v>
      </c>
      <c r="E6188" s="244" t="str">
        <f>CONCATENATE(SUM('Раздел 1'!AF285:AF285),"&lt;=",SUM('Раздел 1'!AE285:AE285))</f>
        <v>0&lt;=0</v>
      </c>
    </row>
    <row r="6189" spans="1:5" s="102" customFormat="1" ht="25.5" x14ac:dyDescent="0.2">
      <c r="A6189" s="418" t="str">
        <f>IF((SUM('Раздел 1'!AF286:AF286)&lt;=SUM('Раздел 1'!AE286:AE286)),"","Неверно!")</f>
        <v/>
      </c>
      <c r="B6189" s="418" t="s">
        <v>23211</v>
      </c>
      <c r="C6189" s="244" t="s">
        <v>4096</v>
      </c>
      <c r="D6189" s="244" t="s">
        <v>1490</v>
      </c>
      <c r="E6189" s="244" t="str">
        <f>CONCATENATE(SUM('Раздел 1'!AF286:AF286),"&lt;=",SUM('Раздел 1'!AE286:AE286))</f>
        <v>0&lt;=0</v>
      </c>
    </row>
    <row r="6190" spans="1:5" s="102" customFormat="1" ht="25.5" x14ac:dyDescent="0.2">
      <c r="A6190" s="418" t="str">
        <f>IF((SUM('Раздел 1'!AF287:AF287)&lt;=SUM('Раздел 1'!AE287:AE287)),"","Неверно!")</f>
        <v/>
      </c>
      <c r="B6190" s="418" t="s">
        <v>23211</v>
      </c>
      <c r="C6190" s="244" t="s">
        <v>4097</v>
      </c>
      <c r="D6190" s="244" t="s">
        <v>1490</v>
      </c>
      <c r="E6190" s="244" t="str">
        <f>CONCATENATE(SUM('Раздел 1'!AF287:AF287),"&lt;=",SUM('Раздел 1'!AE287:AE287))</f>
        <v>0&lt;=0</v>
      </c>
    </row>
    <row r="6191" spans="1:5" s="102" customFormat="1" ht="25.5" x14ac:dyDescent="0.2">
      <c r="A6191" s="418" t="str">
        <f>IF((SUM('Раздел 1'!AF288:AF288)&lt;=SUM('Раздел 1'!AE288:AE288)),"","Неверно!")</f>
        <v/>
      </c>
      <c r="B6191" s="418" t="s">
        <v>23211</v>
      </c>
      <c r="C6191" s="244" t="s">
        <v>4098</v>
      </c>
      <c r="D6191" s="244" t="s">
        <v>1490</v>
      </c>
      <c r="E6191" s="244" t="str">
        <f>CONCATENATE(SUM('Раздел 1'!AF288:AF288),"&lt;=",SUM('Раздел 1'!AE288:AE288))</f>
        <v>0&lt;=0</v>
      </c>
    </row>
    <row r="6192" spans="1:5" s="102" customFormat="1" x14ac:dyDescent="0.2">
      <c r="A6192" s="418" t="str">
        <f>IF((SUM('Раздел 1'!AF37:AF37)&lt;=SUM('Раздел 1'!AE37:AE37)),"","Неверно!")</f>
        <v/>
      </c>
      <c r="B6192" s="418" t="s">
        <v>23211</v>
      </c>
      <c r="C6192" s="244" t="s">
        <v>4099</v>
      </c>
      <c r="D6192" s="244" t="s">
        <v>1490</v>
      </c>
      <c r="E6192" s="244" t="str">
        <f>CONCATENATE(SUM('Раздел 1'!AF37:AF37),"&lt;=",SUM('Раздел 1'!AE37:AE37))</f>
        <v>0&lt;=0</v>
      </c>
    </row>
    <row r="6193" spans="1:5" s="102" customFormat="1" ht="25.5" x14ac:dyDescent="0.2">
      <c r="A6193" s="418" t="str">
        <f>IF((SUM('Раздел 1'!AF289:AF289)&lt;=SUM('Раздел 1'!AE289:AE289)),"","Неверно!")</f>
        <v/>
      </c>
      <c r="B6193" s="418" t="s">
        <v>23211</v>
      </c>
      <c r="C6193" s="244" t="s">
        <v>4100</v>
      </c>
      <c r="D6193" s="244" t="s">
        <v>1490</v>
      </c>
      <c r="E6193" s="244" t="str">
        <f>CONCATENATE(SUM('Раздел 1'!AF289:AF289),"&lt;=",SUM('Раздел 1'!AE289:AE289))</f>
        <v>0&lt;=0</v>
      </c>
    </row>
    <row r="6194" spans="1:5" s="102" customFormat="1" ht="25.5" x14ac:dyDescent="0.2">
      <c r="A6194" s="418" t="str">
        <f>IF((SUM('Раздел 1'!AF290:AF290)&lt;=SUM('Раздел 1'!AE290:AE290)),"","Неверно!")</f>
        <v/>
      </c>
      <c r="B6194" s="418" t="s">
        <v>23211</v>
      </c>
      <c r="C6194" s="244" t="s">
        <v>4101</v>
      </c>
      <c r="D6194" s="244" t="s">
        <v>1490</v>
      </c>
      <c r="E6194" s="244" t="str">
        <f>CONCATENATE(SUM('Раздел 1'!AF290:AF290),"&lt;=",SUM('Раздел 1'!AE290:AE290))</f>
        <v>0&lt;=0</v>
      </c>
    </row>
    <row r="6195" spans="1:5" s="102" customFormat="1" ht="25.5" x14ac:dyDescent="0.2">
      <c r="A6195" s="418" t="str">
        <f>IF((SUM('Раздел 1'!AF291:AF291)&lt;=SUM('Раздел 1'!AE291:AE291)),"","Неверно!")</f>
        <v/>
      </c>
      <c r="B6195" s="418" t="s">
        <v>23211</v>
      </c>
      <c r="C6195" s="244" t="s">
        <v>4102</v>
      </c>
      <c r="D6195" s="244" t="s">
        <v>1490</v>
      </c>
      <c r="E6195" s="244" t="str">
        <f>CONCATENATE(SUM('Раздел 1'!AF291:AF291),"&lt;=",SUM('Раздел 1'!AE291:AE291))</f>
        <v>0&lt;=0</v>
      </c>
    </row>
    <row r="6196" spans="1:5" s="102" customFormat="1" ht="25.5" x14ac:dyDescent="0.2">
      <c r="A6196" s="418" t="str">
        <f>IF((SUM('Раздел 1'!AF292:AF292)&lt;=SUM('Раздел 1'!AE292:AE292)),"","Неверно!")</f>
        <v/>
      </c>
      <c r="B6196" s="418" t="s">
        <v>23211</v>
      </c>
      <c r="C6196" s="244" t="s">
        <v>4103</v>
      </c>
      <c r="D6196" s="244" t="s">
        <v>1490</v>
      </c>
      <c r="E6196" s="244" t="str">
        <f>CONCATENATE(SUM('Раздел 1'!AF292:AF292),"&lt;=",SUM('Раздел 1'!AE292:AE292))</f>
        <v>0&lt;=0</v>
      </c>
    </row>
    <row r="6197" spans="1:5" s="102" customFormat="1" ht="25.5" x14ac:dyDescent="0.2">
      <c r="A6197" s="418" t="str">
        <f>IF((SUM('Раздел 1'!AF293:AF293)&lt;=SUM('Раздел 1'!AE293:AE293)),"","Неверно!")</f>
        <v/>
      </c>
      <c r="B6197" s="418" t="s">
        <v>23211</v>
      </c>
      <c r="C6197" s="244" t="s">
        <v>4104</v>
      </c>
      <c r="D6197" s="244" t="s">
        <v>1490</v>
      </c>
      <c r="E6197" s="244" t="str">
        <f>CONCATENATE(SUM('Раздел 1'!AF293:AF293),"&lt;=",SUM('Раздел 1'!AE293:AE293))</f>
        <v>0&lt;=0</v>
      </c>
    </row>
    <row r="6198" spans="1:5" s="102" customFormat="1" ht="25.5" x14ac:dyDescent="0.2">
      <c r="A6198" s="418" t="str">
        <f>IF((SUM('Раздел 1'!AF294:AF294)&lt;=SUM('Раздел 1'!AE294:AE294)),"","Неверно!")</f>
        <v/>
      </c>
      <c r="B6198" s="418" t="s">
        <v>23211</v>
      </c>
      <c r="C6198" s="244" t="s">
        <v>4105</v>
      </c>
      <c r="D6198" s="244" t="s">
        <v>1490</v>
      </c>
      <c r="E6198" s="244" t="str">
        <f>CONCATENATE(SUM('Раздел 1'!AF294:AF294),"&lt;=",SUM('Раздел 1'!AE294:AE294))</f>
        <v>0&lt;=0</v>
      </c>
    </row>
    <row r="6199" spans="1:5" s="102" customFormat="1" ht="25.5" x14ac:dyDescent="0.2">
      <c r="A6199" s="418" t="str">
        <f>IF((SUM('Раздел 1'!AF295:AF295)&lt;=SUM('Раздел 1'!AE295:AE295)),"","Неверно!")</f>
        <v/>
      </c>
      <c r="B6199" s="418" t="s">
        <v>23211</v>
      </c>
      <c r="C6199" s="244" t="s">
        <v>4106</v>
      </c>
      <c r="D6199" s="244" t="s">
        <v>1490</v>
      </c>
      <c r="E6199" s="244" t="str">
        <f>CONCATENATE(SUM('Раздел 1'!AF295:AF295),"&lt;=",SUM('Раздел 1'!AE295:AE295))</f>
        <v>0&lt;=0</v>
      </c>
    </row>
    <row r="6200" spans="1:5" s="102" customFormat="1" ht="25.5" x14ac:dyDescent="0.2">
      <c r="A6200" s="418" t="str">
        <f>IF((SUM('Раздел 1'!AF296:AF296)&lt;=SUM('Раздел 1'!AE296:AE296)),"","Неверно!")</f>
        <v/>
      </c>
      <c r="B6200" s="418" t="s">
        <v>23211</v>
      </c>
      <c r="C6200" s="244" t="s">
        <v>4107</v>
      </c>
      <c r="D6200" s="244" t="s">
        <v>1490</v>
      </c>
      <c r="E6200" s="244" t="str">
        <f>CONCATENATE(SUM('Раздел 1'!AF296:AF296),"&lt;=",SUM('Раздел 1'!AE296:AE296))</f>
        <v>0&lt;=0</v>
      </c>
    </row>
    <row r="6201" spans="1:5" s="102" customFormat="1" ht="25.5" x14ac:dyDescent="0.2">
      <c r="A6201" s="418" t="str">
        <f>IF((SUM('Раздел 1'!AF297:AF297)&lt;=SUM('Раздел 1'!AE297:AE297)),"","Неверно!")</f>
        <v/>
      </c>
      <c r="B6201" s="418" t="s">
        <v>23211</v>
      </c>
      <c r="C6201" s="244" t="s">
        <v>4108</v>
      </c>
      <c r="D6201" s="244" t="s">
        <v>1490</v>
      </c>
      <c r="E6201" s="244" t="str">
        <f>CONCATENATE(SUM('Раздел 1'!AF297:AF297),"&lt;=",SUM('Раздел 1'!AE297:AE297))</f>
        <v>0&lt;=0</v>
      </c>
    </row>
    <row r="6202" spans="1:5" s="102" customFormat="1" ht="25.5" x14ac:dyDescent="0.2">
      <c r="A6202" s="418" t="str">
        <f>IF((SUM('Раздел 1'!AF298:AF298)&lt;=SUM('Раздел 1'!AE298:AE298)),"","Неверно!")</f>
        <v/>
      </c>
      <c r="B6202" s="418" t="s">
        <v>23211</v>
      </c>
      <c r="C6202" s="244" t="s">
        <v>4109</v>
      </c>
      <c r="D6202" s="244" t="s">
        <v>1490</v>
      </c>
      <c r="E6202" s="244" t="str">
        <f>CONCATENATE(SUM('Раздел 1'!AF298:AF298),"&lt;=",SUM('Раздел 1'!AE298:AE298))</f>
        <v>0&lt;=0</v>
      </c>
    </row>
    <row r="6203" spans="1:5" s="102" customFormat="1" x14ac:dyDescent="0.2">
      <c r="A6203" s="418" t="str">
        <f>IF((SUM('Раздел 1'!AF38:AF38)&lt;=SUM('Раздел 1'!AE38:AE38)),"","Неверно!")</f>
        <v/>
      </c>
      <c r="B6203" s="418" t="s">
        <v>23211</v>
      </c>
      <c r="C6203" s="244" t="s">
        <v>4110</v>
      </c>
      <c r="D6203" s="244" t="s">
        <v>1490</v>
      </c>
      <c r="E6203" s="244" t="str">
        <f>CONCATENATE(SUM('Раздел 1'!AF38:AF38),"&lt;=",SUM('Раздел 1'!AE38:AE38))</f>
        <v>0&lt;=0</v>
      </c>
    </row>
    <row r="6204" spans="1:5" s="102" customFormat="1" ht="25.5" x14ac:dyDescent="0.2">
      <c r="A6204" s="418" t="str">
        <f>IF((SUM('Раздел 1'!AF299:AF299)&lt;=SUM('Раздел 1'!AE299:AE299)),"","Неверно!")</f>
        <v/>
      </c>
      <c r="B6204" s="418" t="s">
        <v>23211</v>
      </c>
      <c r="C6204" s="244" t="s">
        <v>4111</v>
      </c>
      <c r="D6204" s="244" t="s">
        <v>1490</v>
      </c>
      <c r="E6204" s="244" t="str">
        <f>CONCATENATE(SUM('Раздел 1'!AF299:AF299),"&lt;=",SUM('Раздел 1'!AE299:AE299))</f>
        <v>0&lt;=0</v>
      </c>
    </row>
    <row r="6205" spans="1:5" s="102" customFormat="1" ht="25.5" x14ac:dyDescent="0.2">
      <c r="A6205" s="418" t="str">
        <f>IF((SUM('Раздел 1'!AF300:AF300)&lt;=SUM('Раздел 1'!AE300:AE300)),"","Неверно!")</f>
        <v/>
      </c>
      <c r="B6205" s="418" t="s">
        <v>23211</v>
      </c>
      <c r="C6205" s="244" t="s">
        <v>4112</v>
      </c>
      <c r="D6205" s="244" t="s">
        <v>1490</v>
      </c>
      <c r="E6205" s="244" t="str">
        <f>CONCATENATE(SUM('Раздел 1'!AF300:AF300),"&lt;=",SUM('Раздел 1'!AE300:AE300))</f>
        <v>0&lt;=0</v>
      </c>
    </row>
    <row r="6206" spans="1:5" s="102" customFormat="1" ht="25.5" x14ac:dyDescent="0.2">
      <c r="A6206" s="418" t="str">
        <f>IF((SUM('Раздел 1'!AF301:AF301)&lt;=SUM('Раздел 1'!AE301:AE301)),"","Неверно!")</f>
        <v/>
      </c>
      <c r="B6206" s="418" t="s">
        <v>23211</v>
      </c>
      <c r="C6206" s="244" t="s">
        <v>4113</v>
      </c>
      <c r="D6206" s="244" t="s">
        <v>1490</v>
      </c>
      <c r="E6206" s="244" t="str">
        <f>CONCATENATE(SUM('Раздел 1'!AF301:AF301),"&lt;=",SUM('Раздел 1'!AE301:AE301))</f>
        <v>0&lt;=0</v>
      </c>
    </row>
    <row r="6207" spans="1:5" s="102" customFormat="1" ht="25.5" x14ac:dyDescent="0.2">
      <c r="A6207" s="418" t="str">
        <f>IF((SUM('Раздел 1'!AF302:AF302)&lt;=SUM('Раздел 1'!AE302:AE302)),"","Неверно!")</f>
        <v/>
      </c>
      <c r="B6207" s="418" t="s">
        <v>23211</v>
      </c>
      <c r="C6207" s="244" t="s">
        <v>4114</v>
      </c>
      <c r="D6207" s="244" t="s">
        <v>1490</v>
      </c>
      <c r="E6207" s="244" t="str">
        <f>CONCATENATE(SUM('Раздел 1'!AF302:AF302),"&lt;=",SUM('Раздел 1'!AE302:AE302))</f>
        <v>0&lt;=0</v>
      </c>
    </row>
    <row r="6208" spans="1:5" s="102" customFormat="1" ht="25.5" x14ac:dyDescent="0.2">
      <c r="A6208" s="418" t="str">
        <f>IF((SUM('Раздел 1'!AF303:AF303)&lt;=SUM('Раздел 1'!AE303:AE303)),"","Неверно!")</f>
        <v/>
      </c>
      <c r="B6208" s="418" t="s">
        <v>23211</v>
      </c>
      <c r="C6208" s="244" t="s">
        <v>4115</v>
      </c>
      <c r="D6208" s="244" t="s">
        <v>1490</v>
      </c>
      <c r="E6208" s="244" t="str">
        <f>CONCATENATE(SUM('Раздел 1'!AF303:AF303),"&lt;=",SUM('Раздел 1'!AE303:AE303))</f>
        <v>0&lt;=0</v>
      </c>
    </row>
    <row r="6209" spans="1:5" s="102" customFormat="1" ht="25.5" x14ac:dyDescent="0.2">
      <c r="A6209" s="418" t="str">
        <f>IF((SUM('Раздел 1'!AF304:AF304)&lt;=SUM('Раздел 1'!AE304:AE304)),"","Неверно!")</f>
        <v/>
      </c>
      <c r="B6209" s="418" t="s">
        <v>23211</v>
      </c>
      <c r="C6209" s="244" t="s">
        <v>4116</v>
      </c>
      <c r="D6209" s="244" t="s">
        <v>1490</v>
      </c>
      <c r="E6209" s="244" t="str">
        <f>CONCATENATE(SUM('Раздел 1'!AF304:AF304),"&lt;=",SUM('Раздел 1'!AE304:AE304))</f>
        <v>0&lt;=0</v>
      </c>
    </row>
    <row r="6210" spans="1:5" s="102" customFormat="1" ht="25.5" x14ac:dyDescent="0.2">
      <c r="A6210" s="418" t="str">
        <f>IF((SUM('Раздел 1'!AF305:AF305)&lt;=SUM('Раздел 1'!AE305:AE305)),"","Неверно!")</f>
        <v/>
      </c>
      <c r="B6210" s="418" t="s">
        <v>23211</v>
      </c>
      <c r="C6210" s="244" t="s">
        <v>4117</v>
      </c>
      <c r="D6210" s="244" t="s">
        <v>1490</v>
      </c>
      <c r="E6210" s="244" t="str">
        <f>CONCATENATE(SUM('Раздел 1'!AF305:AF305),"&lt;=",SUM('Раздел 1'!AE305:AE305))</f>
        <v>9000&lt;=9000</v>
      </c>
    </row>
    <row r="6211" spans="1:5" s="102" customFormat="1" ht="25.5" x14ac:dyDescent="0.2">
      <c r="A6211" s="418" t="str">
        <f>IF((SUM('Раздел 1'!AF306:AF306)&lt;=SUM('Раздел 1'!AE306:AE306)),"","Неверно!")</f>
        <v/>
      </c>
      <c r="B6211" s="418" t="s">
        <v>23211</v>
      </c>
      <c r="C6211" s="244" t="s">
        <v>4118</v>
      </c>
      <c r="D6211" s="244" t="s">
        <v>1490</v>
      </c>
      <c r="E6211" s="244" t="str">
        <f>CONCATENATE(SUM('Раздел 1'!AF306:AF306),"&lt;=",SUM('Раздел 1'!AE306:AE306))</f>
        <v>0&lt;=0</v>
      </c>
    </row>
    <row r="6212" spans="1:5" s="102" customFormat="1" ht="25.5" x14ac:dyDescent="0.2">
      <c r="A6212" s="418" t="str">
        <f>IF((SUM('Раздел 1'!AF307:AF307)&lt;=SUM('Раздел 1'!AE307:AE307)),"","Неверно!")</f>
        <v/>
      </c>
      <c r="B6212" s="418" t="s">
        <v>23211</v>
      </c>
      <c r="C6212" s="244" t="s">
        <v>4119</v>
      </c>
      <c r="D6212" s="244" t="s">
        <v>1490</v>
      </c>
      <c r="E6212" s="244" t="str">
        <f>CONCATENATE(SUM('Раздел 1'!AF307:AF307),"&lt;=",SUM('Раздел 1'!AE307:AE307))</f>
        <v>0&lt;=0</v>
      </c>
    </row>
    <row r="6213" spans="1:5" s="102" customFormat="1" ht="25.5" x14ac:dyDescent="0.2">
      <c r="A6213" s="418" t="str">
        <f>IF((SUM('Раздел 1'!AF308:AF308)&lt;=SUM('Раздел 1'!AE308:AE308)),"","Неверно!")</f>
        <v/>
      </c>
      <c r="B6213" s="418" t="s">
        <v>23211</v>
      </c>
      <c r="C6213" s="244" t="s">
        <v>4120</v>
      </c>
      <c r="D6213" s="244" t="s">
        <v>1490</v>
      </c>
      <c r="E6213" s="244" t="str">
        <f>CONCATENATE(SUM('Раздел 1'!AF308:AF308),"&lt;=",SUM('Раздел 1'!AE308:AE308))</f>
        <v>0&lt;=0</v>
      </c>
    </row>
    <row r="6214" spans="1:5" s="102" customFormat="1" x14ac:dyDescent="0.2">
      <c r="A6214" s="418" t="str">
        <f>IF((SUM('Раздел 1'!AF12:AF12)&lt;=SUM('Раздел 1'!AE12:AE12)),"","Неверно!")</f>
        <v/>
      </c>
      <c r="B6214" s="418" t="s">
        <v>23211</v>
      </c>
      <c r="C6214" s="244" t="s">
        <v>4121</v>
      </c>
      <c r="D6214" s="244" t="s">
        <v>1490</v>
      </c>
      <c r="E6214" s="244" t="str">
        <f>CONCATENATE(SUM('Раздел 1'!AF12:AF12),"&lt;=",SUM('Раздел 1'!AE12:AE12))</f>
        <v>0&lt;=0</v>
      </c>
    </row>
    <row r="6215" spans="1:5" s="102" customFormat="1" x14ac:dyDescent="0.2">
      <c r="A6215" s="418" t="str">
        <f>IF((SUM('Раздел 1'!AF39:AF39)&lt;=SUM('Раздел 1'!AE39:AE39)),"","Неверно!")</f>
        <v/>
      </c>
      <c r="B6215" s="418" t="s">
        <v>23211</v>
      </c>
      <c r="C6215" s="244" t="s">
        <v>4122</v>
      </c>
      <c r="D6215" s="244" t="s">
        <v>1490</v>
      </c>
      <c r="E6215" s="244" t="str">
        <f>CONCATENATE(SUM('Раздел 1'!AF39:AF39),"&lt;=",SUM('Раздел 1'!AE39:AE39))</f>
        <v>0&lt;=0</v>
      </c>
    </row>
    <row r="6216" spans="1:5" s="102" customFormat="1" ht="25.5" x14ac:dyDescent="0.2">
      <c r="A6216" s="418" t="str">
        <f>IF((SUM('Раздел 1'!AF309:AF309)&lt;=SUM('Раздел 1'!AE309:AE309)),"","Неверно!")</f>
        <v/>
      </c>
      <c r="B6216" s="418" t="s">
        <v>23211</v>
      </c>
      <c r="C6216" s="244" t="s">
        <v>4123</v>
      </c>
      <c r="D6216" s="244" t="s">
        <v>1490</v>
      </c>
      <c r="E6216" s="244" t="str">
        <f>CONCATENATE(SUM('Раздел 1'!AF309:AF309),"&lt;=",SUM('Раздел 1'!AE309:AE309))</f>
        <v>0&lt;=750000</v>
      </c>
    </row>
    <row r="6217" spans="1:5" s="102" customFormat="1" ht="25.5" x14ac:dyDescent="0.2">
      <c r="A6217" s="418" t="str">
        <f>IF((SUM('Раздел 1'!AF310:AF310)&lt;=SUM('Раздел 1'!AE310:AE310)),"","Неверно!")</f>
        <v/>
      </c>
      <c r="B6217" s="418" t="s">
        <v>23211</v>
      </c>
      <c r="C6217" s="244" t="s">
        <v>4124</v>
      </c>
      <c r="D6217" s="244" t="s">
        <v>1490</v>
      </c>
      <c r="E6217" s="244" t="str">
        <f>CONCATENATE(SUM('Раздел 1'!AF310:AF310),"&lt;=",SUM('Раздел 1'!AE310:AE310))</f>
        <v>0&lt;=0</v>
      </c>
    </row>
    <row r="6218" spans="1:5" s="102" customFormat="1" ht="25.5" x14ac:dyDescent="0.2">
      <c r="A6218" s="418" t="str">
        <f>IF((SUM('Раздел 1'!AF311:AF311)&lt;=SUM('Раздел 1'!AE311:AE311)),"","Неверно!")</f>
        <v/>
      </c>
      <c r="B6218" s="418" t="s">
        <v>23211</v>
      </c>
      <c r="C6218" s="244" t="s">
        <v>4125</v>
      </c>
      <c r="D6218" s="244" t="s">
        <v>1490</v>
      </c>
      <c r="E6218" s="244" t="str">
        <f>CONCATENATE(SUM('Раздел 1'!AF311:AF311),"&lt;=",SUM('Раздел 1'!AE311:AE311))</f>
        <v>0&lt;=0</v>
      </c>
    </row>
    <row r="6219" spans="1:5" s="102" customFormat="1" ht="25.5" x14ac:dyDescent="0.2">
      <c r="A6219" s="418" t="str">
        <f>IF((SUM('Раздел 1'!AF312:AF312)&lt;=SUM('Раздел 1'!AE312:AE312)),"","Неверно!")</f>
        <v/>
      </c>
      <c r="B6219" s="418" t="s">
        <v>23211</v>
      </c>
      <c r="C6219" s="244" t="s">
        <v>4126</v>
      </c>
      <c r="D6219" s="244" t="s">
        <v>1490</v>
      </c>
      <c r="E6219" s="244" t="str">
        <f>CONCATENATE(SUM('Раздел 1'!AF312:AF312),"&lt;=",SUM('Раздел 1'!AE312:AE312))</f>
        <v>0&lt;=0</v>
      </c>
    </row>
    <row r="6220" spans="1:5" s="102" customFormat="1" ht="25.5" x14ac:dyDescent="0.2">
      <c r="A6220" s="418" t="str">
        <f>IF((SUM('Раздел 1'!AF313:AF313)&lt;=SUM('Раздел 1'!AE313:AE313)),"","Неверно!")</f>
        <v/>
      </c>
      <c r="B6220" s="418" t="s">
        <v>23211</v>
      </c>
      <c r="C6220" s="244" t="s">
        <v>4127</v>
      </c>
      <c r="D6220" s="244" t="s">
        <v>1490</v>
      </c>
      <c r="E6220" s="244" t="str">
        <f>CONCATENATE(SUM('Раздел 1'!AF313:AF313),"&lt;=",SUM('Раздел 1'!AE313:AE313))</f>
        <v>0&lt;=0</v>
      </c>
    </row>
    <row r="6221" spans="1:5" s="102" customFormat="1" ht="25.5" x14ac:dyDescent="0.2">
      <c r="A6221" s="418" t="str">
        <f>IF((SUM('Раздел 1'!AF314:AF314)&lt;=SUM('Раздел 1'!AE314:AE314)),"","Неверно!")</f>
        <v/>
      </c>
      <c r="B6221" s="418" t="s">
        <v>23211</v>
      </c>
      <c r="C6221" s="244" t="s">
        <v>4128</v>
      </c>
      <c r="D6221" s="244" t="s">
        <v>1490</v>
      </c>
      <c r="E6221" s="244" t="str">
        <f>CONCATENATE(SUM('Раздел 1'!AF314:AF314),"&lt;=",SUM('Раздел 1'!AE314:AE314))</f>
        <v>5000&lt;=8000</v>
      </c>
    </row>
    <row r="6222" spans="1:5" s="102" customFormat="1" ht="25.5" x14ac:dyDescent="0.2">
      <c r="A6222" s="418" t="str">
        <f>IF((SUM('Раздел 1'!AF315:AF315)&lt;=SUM('Раздел 1'!AE315:AE315)),"","Неверно!")</f>
        <v/>
      </c>
      <c r="B6222" s="418" t="s">
        <v>23211</v>
      </c>
      <c r="C6222" s="244" t="s">
        <v>4129</v>
      </c>
      <c r="D6222" s="244" t="s">
        <v>1490</v>
      </c>
      <c r="E6222" s="244" t="str">
        <f>CONCATENATE(SUM('Раздел 1'!AF315:AF315),"&lt;=",SUM('Раздел 1'!AE315:AE315))</f>
        <v>0&lt;=0</v>
      </c>
    </row>
    <row r="6223" spans="1:5" s="102" customFormat="1" ht="25.5" x14ac:dyDescent="0.2">
      <c r="A6223" s="418" t="str">
        <f>IF((SUM('Раздел 1'!AF316:AF316)&lt;=SUM('Раздел 1'!AE316:AE316)),"","Неверно!")</f>
        <v/>
      </c>
      <c r="B6223" s="418" t="s">
        <v>23211</v>
      </c>
      <c r="C6223" s="244" t="s">
        <v>4130</v>
      </c>
      <c r="D6223" s="244" t="s">
        <v>1490</v>
      </c>
      <c r="E6223" s="244" t="str">
        <f>CONCATENATE(SUM('Раздел 1'!AF316:AF316),"&lt;=",SUM('Раздел 1'!AE316:AE316))</f>
        <v>0&lt;=0</v>
      </c>
    </row>
    <row r="6224" spans="1:5" s="102" customFormat="1" ht="25.5" x14ac:dyDescent="0.2">
      <c r="A6224" s="418" t="str">
        <f>IF((SUM('Раздел 1'!AF317:AF317)&lt;=SUM('Раздел 1'!AE317:AE317)),"","Неверно!")</f>
        <v/>
      </c>
      <c r="B6224" s="418" t="s">
        <v>23211</v>
      </c>
      <c r="C6224" s="244" t="s">
        <v>4131</v>
      </c>
      <c r="D6224" s="244" t="s">
        <v>1490</v>
      </c>
      <c r="E6224" s="244" t="str">
        <f>CONCATENATE(SUM('Раздел 1'!AF317:AF317),"&lt;=",SUM('Раздел 1'!AE317:AE317))</f>
        <v>0&lt;=0</v>
      </c>
    </row>
    <row r="6225" spans="1:5" s="102" customFormat="1" ht="25.5" x14ac:dyDescent="0.2">
      <c r="A6225" s="418" t="str">
        <f>IF((SUM('Раздел 1'!AF318:AF318)&lt;=SUM('Раздел 1'!AE318:AE318)),"","Неверно!")</f>
        <v/>
      </c>
      <c r="B6225" s="418" t="s">
        <v>23211</v>
      </c>
      <c r="C6225" s="244" t="s">
        <v>4132</v>
      </c>
      <c r="D6225" s="244" t="s">
        <v>1490</v>
      </c>
      <c r="E6225" s="244" t="str">
        <f>CONCATENATE(SUM('Раздел 1'!AF318:AF318),"&lt;=",SUM('Раздел 1'!AE318:AE318))</f>
        <v>0&lt;=0</v>
      </c>
    </row>
    <row r="6226" spans="1:5" s="102" customFormat="1" x14ac:dyDescent="0.2">
      <c r="A6226" s="418" t="str">
        <f>IF((SUM('Раздел 1'!AF40:AF40)&lt;=SUM('Раздел 1'!AE40:AE40)),"","Неверно!")</f>
        <v/>
      </c>
      <c r="B6226" s="418" t="s">
        <v>23211</v>
      </c>
      <c r="C6226" s="244" t="s">
        <v>4133</v>
      </c>
      <c r="D6226" s="244" t="s">
        <v>1490</v>
      </c>
      <c r="E6226" s="244" t="str">
        <f>CONCATENATE(SUM('Раздел 1'!AF40:AF40),"&lt;=",SUM('Раздел 1'!AE40:AE40))</f>
        <v>0&lt;=0</v>
      </c>
    </row>
    <row r="6227" spans="1:5" s="102" customFormat="1" ht="25.5" x14ac:dyDescent="0.2">
      <c r="A6227" s="418" t="str">
        <f>IF((SUM('Раздел 1'!AF319:AF319)&lt;=SUM('Раздел 1'!AE319:AE319)),"","Неверно!")</f>
        <v/>
      </c>
      <c r="B6227" s="418" t="s">
        <v>23211</v>
      </c>
      <c r="C6227" s="244" t="s">
        <v>4134</v>
      </c>
      <c r="D6227" s="244" t="s">
        <v>1490</v>
      </c>
      <c r="E6227" s="244" t="str">
        <f>CONCATENATE(SUM('Раздел 1'!AF319:AF319),"&lt;=",SUM('Раздел 1'!AE319:AE319))</f>
        <v>0&lt;=0</v>
      </c>
    </row>
    <row r="6228" spans="1:5" s="102" customFormat="1" ht="25.5" x14ac:dyDescent="0.2">
      <c r="A6228" s="418" t="str">
        <f>IF((SUM('Раздел 1'!AF320:AF320)&lt;=SUM('Раздел 1'!AE320:AE320)),"","Неверно!")</f>
        <v/>
      </c>
      <c r="B6228" s="418" t="s">
        <v>23211</v>
      </c>
      <c r="C6228" s="244" t="s">
        <v>4135</v>
      </c>
      <c r="D6228" s="244" t="s">
        <v>1490</v>
      </c>
      <c r="E6228" s="244" t="str">
        <f>CONCATENATE(SUM('Раздел 1'!AF320:AF320),"&lt;=",SUM('Раздел 1'!AE320:AE320))</f>
        <v>0&lt;=0</v>
      </c>
    </row>
    <row r="6229" spans="1:5" s="102" customFormat="1" ht="25.5" x14ac:dyDescent="0.2">
      <c r="A6229" s="418" t="str">
        <f>IF((SUM('Раздел 1'!AF321:AF321)&lt;=SUM('Раздел 1'!AE321:AE321)),"","Неверно!")</f>
        <v/>
      </c>
      <c r="B6229" s="418" t="s">
        <v>23211</v>
      </c>
      <c r="C6229" s="244" t="s">
        <v>4136</v>
      </c>
      <c r="D6229" s="244" t="s">
        <v>1490</v>
      </c>
      <c r="E6229" s="244" t="str">
        <f>CONCATENATE(SUM('Раздел 1'!AF321:AF321),"&lt;=",SUM('Раздел 1'!AE321:AE321))</f>
        <v>0&lt;=0</v>
      </c>
    </row>
    <row r="6230" spans="1:5" s="102" customFormat="1" ht="25.5" x14ac:dyDescent="0.2">
      <c r="A6230" s="418" t="str">
        <f>IF((SUM('Раздел 1'!AF322:AF322)&lt;=SUM('Раздел 1'!AE322:AE322)),"","Неверно!")</f>
        <v/>
      </c>
      <c r="B6230" s="418" t="s">
        <v>23211</v>
      </c>
      <c r="C6230" s="244" t="s">
        <v>4137</v>
      </c>
      <c r="D6230" s="244" t="s">
        <v>1490</v>
      </c>
      <c r="E6230" s="244" t="str">
        <f>CONCATENATE(SUM('Раздел 1'!AF322:AF322),"&lt;=",SUM('Раздел 1'!AE322:AE322))</f>
        <v>0&lt;=0</v>
      </c>
    </row>
    <row r="6231" spans="1:5" s="102" customFormat="1" ht="25.5" x14ac:dyDescent="0.2">
      <c r="A6231" s="418" t="str">
        <f>IF((SUM('Раздел 1'!AF323:AF323)&lt;=SUM('Раздел 1'!AE323:AE323)),"","Неверно!")</f>
        <v/>
      </c>
      <c r="B6231" s="418" t="s">
        <v>23211</v>
      </c>
      <c r="C6231" s="244" t="s">
        <v>4138</v>
      </c>
      <c r="D6231" s="244" t="s">
        <v>1490</v>
      </c>
      <c r="E6231" s="244" t="str">
        <f>CONCATENATE(SUM('Раздел 1'!AF323:AF323),"&lt;=",SUM('Раздел 1'!AE323:AE323))</f>
        <v>0&lt;=0</v>
      </c>
    </row>
    <row r="6232" spans="1:5" s="102" customFormat="1" ht="25.5" x14ac:dyDescent="0.2">
      <c r="A6232" s="418" t="str">
        <f>IF((SUM('Раздел 1'!AF324:AF324)&lt;=SUM('Раздел 1'!AE324:AE324)),"","Неверно!")</f>
        <v/>
      </c>
      <c r="B6232" s="418" t="s">
        <v>23211</v>
      </c>
      <c r="C6232" s="244" t="s">
        <v>4139</v>
      </c>
      <c r="D6232" s="244" t="s">
        <v>1490</v>
      </c>
      <c r="E6232" s="244" t="str">
        <f>CONCATENATE(SUM('Раздел 1'!AF324:AF324),"&lt;=",SUM('Раздел 1'!AE324:AE324))</f>
        <v>0&lt;=0</v>
      </c>
    </row>
    <row r="6233" spans="1:5" s="102" customFormat="1" ht="25.5" x14ac:dyDescent="0.2">
      <c r="A6233" s="418" t="str">
        <f>IF((SUM('Раздел 1'!AF325:AF325)&lt;=SUM('Раздел 1'!AE325:AE325)),"","Неверно!")</f>
        <v/>
      </c>
      <c r="B6233" s="418" t="s">
        <v>23211</v>
      </c>
      <c r="C6233" s="244" t="s">
        <v>4140</v>
      </c>
      <c r="D6233" s="244" t="s">
        <v>1490</v>
      </c>
      <c r="E6233" s="244" t="str">
        <f>CONCATENATE(SUM('Раздел 1'!AF325:AF325),"&lt;=",SUM('Раздел 1'!AE325:AE325))</f>
        <v>0&lt;=0</v>
      </c>
    </row>
    <row r="6234" spans="1:5" s="102" customFormat="1" ht="25.5" x14ac:dyDescent="0.2">
      <c r="A6234" s="418" t="str">
        <f>IF((SUM('Раздел 1'!AF326:AF326)&lt;=SUM('Раздел 1'!AE326:AE326)),"","Неверно!")</f>
        <v/>
      </c>
      <c r="B6234" s="418" t="s">
        <v>23211</v>
      </c>
      <c r="C6234" s="244" t="s">
        <v>4141</v>
      </c>
      <c r="D6234" s="244" t="s">
        <v>1490</v>
      </c>
      <c r="E6234" s="244" t="str">
        <f>CONCATENATE(SUM('Раздел 1'!AF326:AF326),"&lt;=",SUM('Раздел 1'!AE326:AE326))</f>
        <v>0&lt;=0</v>
      </c>
    </row>
    <row r="6235" spans="1:5" s="102" customFormat="1" ht="25.5" x14ac:dyDescent="0.2">
      <c r="A6235" s="418" t="str">
        <f>IF((SUM('Раздел 1'!AF327:AF327)&lt;=SUM('Раздел 1'!AE327:AE327)),"","Неверно!")</f>
        <v/>
      </c>
      <c r="B6235" s="418" t="s">
        <v>23211</v>
      </c>
      <c r="C6235" s="244" t="s">
        <v>4142</v>
      </c>
      <c r="D6235" s="244" t="s">
        <v>1490</v>
      </c>
      <c r="E6235" s="244" t="str">
        <f>CONCATENATE(SUM('Раздел 1'!AF327:AF327),"&lt;=",SUM('Раздел 1'!AE327:AE327))</f>
        <v>0&lt;=0</v>
      </c>
    </row>
    <row r="6236" spans="1:5" s="102" customFormat="1" ht="25.5" x14ac:dyDescent="0.2">
      <c r="A6236" s="418" t="str">
        <f>IF((SUM('Раздел 1'!AF328:AF328)&lt;=SUM('Раздел 1'!AE328:AE328)),"","Неверно!")</f>
        <v/>
      </c>
      <c r="B6236" s="418" t="s">
        <v>23211</v>
      </c>
      <c r="C6236" s="244" t="s">
        <v>4143</v>
      </c>
      <c r="D6236" s="244" t="s">
        <v>1490</v>
      </c>
      <c r="E6236" s="244" t="str">
        <f>CONCATENATE(SUM('Раздел 1'!AF328:AF328),"&lt;=",SUM('Раздел 1'!AE328:AE328))</f>
        <v>0&lt;=0</v>
      </c>
    </row>
    <row r="6237" spans="1:5" s="102" customFormat="1" x14ac:dyDescent="0.2">
      <c r="A6237" s="418" t="str">
        <f>IF((SUM('Раздел 1'!AF41:AF41)&lt;=SUM('Раздел 1'!AE41:AE41)),"","Неверно!")</f>
        <v/>
      </c>
      <c r="B6237" s="418" t="s">
        <v>23211</v>
      </c>
      <c r="C6237" s="244" t="s">
        <v>4144</v>
      </c>
      <c r="D6237" s="244" t="s">
        <v>1490</v>
      </c>
      <c r="E6237" s="244" t="str">
        <f>CONCATENATE(SUM('Раздел 1'!AF41:AF41),"&lt;=",SUM('Раздел 1'!AE41:AE41))</f>
        <v>0&lt;=0</v>
      </c>
    </row>
    <row r="6238" spans="1:5" s="102" customFormat="1" ht="25.5" x14ac:dyDescent="0.2">
      <c r="A6238" s="418" t="str">
        <f>IF((SUM('Раздел 1'!AF329:AF329)&lt;=SUM('Раздел 1'!AE329:AE329)),"","Неверно!")</f>
        <v/>
      </c>
      <c r="B6238" s="418" t="s">
        <v>23211</v>
      </c>
      <c r="C6238" s="244" t="s">
        <v>4145</v>
      </c>
      <c r="D6238" s="244" t="s">
        <v>1490</v>
      </c>
      <c r="E6238" s="244" t="str">
        <f>CONCATENATE(SUM('Раздел 1'!AF329:AF329),"&lt;=",SUM('Раздел 1'!AE329:AE329))</f>
        <v>0&lt;=0</v>
      </c>
    </row>
    <row r="6239" spans="1:5" s="102" customFormat="1" ht="25.5" x14ac:dyDescent="0.2">
      <c r="A6239" s="418" t="str">
        <f>IF((SUM('Раздел 1'!AF330:AF330)&lt;=SUM('Раздел 1'!AE330:AE330)),"","Неверно!")</f>
        <v/>
      </c>
      <c r="B6239" s="418" t="s">
        <v>23211</v>
      </c>
      <c r="C6239" s="244" t="s">
        <v>4146</v>
      </c>
      <c r="D6239" s="244" t="s">
        <v>1490</v>
      </c>
      <c r="E6239" s="244" t="str">
        <f>CONCATENATE(SUM('Раздел 1'!AF330:AF330),"&lt;=",SUM('Раздел 1'!AE330:AE330))</f>
        <v>0&lt;=0</v>
      </c>
    </row>
    <row r="6240" spans="1:5" s="102" customFormat="1" ht="25.5" x14ac:dyDescent="0.2">
      <c r="A6240" s="418" t="str">
        <f>IF((SUM('Раздел 1'!AF331:AF331)&lt;=SUM('Раздел 1'!AE331:AE331)),"","Неверно!")</f>
        <v/>
      </c>
      <c r="B6240" s="418" t="s">
        <v>23211</v>
      </c>
      <c r="C6240" s="244" t="s">
        <v>4147</v>
      </c>
      <c r="D6240" s="244" t="s">
        <v>1490</v>
      </c>
      <c r="E6240" s="244" t="str">
        <f>CONCATENATE(SUM('Раздел 1'!AF331:AF331),"&lt;=",SUM('Раздел 1'!AE331:AE331))</f>
        <v>0&lt;=0</v>
      </c>
    </row>
    <row r="6241" spans="1:5" s="102" customFormat="1" ht="25.5" x14ac:dyDescent="0.2">
      <c r="A6241" s="418" t="str">
        <f>IF((SUM('Раздел 1'!AF332:AF332)&lt;=SUM('Раздел 1'!AE332:AE332)),"","Неверно!")</f>
        <v/>
      </c>
      <c r="B6241" s="418" t="s">
        <v>23211</v>
      </c>
      <c r="C6241" s="244" t="s">
        <v>4148</v>
      </c>
      <c r="D6241" s="244" t="s">
        <v>1490</v>
      </c>
      <c r="E6241" s="244" t="str">
        <f>CONCATENATE(SUM('Раздел 1'!AF332:AF332),"&lt;=",SUM('Раздел 1'!AE332:AE332))</f>
        <v>0&lt;=0</v>
      </c>
    </row>
    <row r="6242" spans="1:5" s="102" customFormat="1" ht="25.5" x14ac:dyDescent="0.2">
      <c r="A6242" s="418" t="str">
        <f>IF((SUM('Раздел 1'!AF333:AF333)&lt;=SUM('Раздел 1'!AE333:AE333)),"","Неверно!")</f>
        <v/>
      </c>
      <c r="B6242" s="418" t="s">
        <v>23211</v>
      </c>
      <c r="C6242" s="244" t="s">
        <v>4149</v>
      </c>
      <c r="D6242" s="244" t="s">
        <v>1490</v>
      </c>
      <c r="E6242" s="244" t="str">
        <f>CONCATENATE(SUM('Раздел 1'!AF333:AF333),"&lt;=",SUM('Раздел 1'!AE333:AE333))</f>
        <v>0&lt;=0</v>
      </c>
    </row>
    <row r="6243" spans="1:5" s="102" customFormat="1" ht="25.5" x14ac:dyDescent="0.2">
      <c r="A6243" s="418" t="str">
        <f>IF((SUM('Раздел 1'!AF334:AF334)&lt;=SUM('Раздел 1'!AE334:AE334)),"","Неверно!")</f>
        <v/>
      </c>
      <c r="B6243" s="418" t="s">
        <v>23211</v>
      </c>
      <c r="C6243" s="244" t="s">
        <v>4150</v>
      </c>
      <c r="D6243" s="244" t="s">
        <v>1490</v>
      </c>
      <c r="E6243" s="244" t="str">
        <f>CONCATENATE(SUM('Раздел 1'!AF334:AF334),"&lt;=",SUM('Раздел 1'!AE334:AE334))</f>
        <v>0&lt;=0</v>
      </c>
    </row>
    <row r="6244" spans="1:5" s="102" customFormat="1" ht="25.5" x14ac:dyDescent="0.2">
      <c r="A6244" s="418" t="str">
        <f>IF((SUM('Раздел 1'!AF335:AF335)&lt;=SUM('Раздел 1'!AE335:AE335)),"","Неверно!")</f>
        <v/>
      </c>
      <c r="B6244" s="418" t="s">
        <v>23211</v>
      </c>
      <c r="C6244" s="244" t="s">
        <v>4151</v>
      </c>
      <c r="D6244" s="244" t="s">
        <v>1490</v>
      </c>
      <c r="E6244" s="244" t="str">
        <f>CONCATENATE(SUM('Раздел 1'!AF335:AF335),"&lt;=",SUM('Раздел 1'!AE335:AE335))</f>
        <v>0&lt;=0</v>
      </c>
    </row>
    <row r="6245" spans="1:5" s="102" customFormat="1" ht="25.5" x14ac:dyDescent="0.2">
      <c r="A6245" s="418" t="str">
        <f>IF((SUM('Раздел 1'!AF336:AF336)&lt;=SUM('Раздел 1'!AE336:AE336)),"","Неверно!")</f>
        <v/>
      </c>
      <c r="B6245" s="418" t="s">
        <v>23211</v>
      </c>
      <c r="C6245" s="244" t="s">
        <v>4152</v>
      </c>
      <c r="D6245" s="244" t="s">
        <v>1490</v>
      </c>
      <c r="E6245" s="244" t="str">
        <f>CONCATENATE(SUM('Раздел 1'!AF336:AF336),"&lt;=",SUM('Раздел 1'!AE336:AE336))</f>
        <v>0&lt;=0</v>
      </c>
    </row>
    <row r="6246" spans="1:5" s="102" customFormat="1" ht="25.5" x14ac:dyDescent="0.2">
      <c r="A6246" s="418" t="str">
        <f>IF((SUM('Раздел 1'!AF337:AF337)&lt;=SUM('Раздел 1'!AE337:AE337)),"","Неверно!")</f>
        <v/>
      </c>
      <c r="B6246" s="418" t="s">
        <v>23211</v>
      </c>
      <c r="C6246" s="244" t="s">
        <v>4153</v>
      </c>
      <c r="D6246" s="244" t="s">
        <v>1490</v>
      </c>
      <c r="E6246" s="244" t="str">
        <f>CONCATENATE(SUM('Раздел 1'!AF337:AF337),"&lt;=",SUM('Раздел 1'!AE337:AE337))</f>
        <v>0&lt;=0</v>
      </c>
    </row>
    <row r="6247" spans="1:5" s="102" customFormat="1" ht="25.5" x14ac:dyDescent="0.2">
      <c r="A6247" s="418" t="str">
        <f>IF((SUM('Раздел 1'!AF338:AF338)&lt;=SUM('Раздел 1'!AE338:AE338)),"","Неверно!")</f>
        <v/>
      </c>
      <c r="B6247" s="418" t="s">
        <v>23211</v>
      </c>
      <c r="C6247" s="244" t="s">
        <v>4154</v>
      </c>
      <c r="D6247" s="244" t="s">
        <v>1490</v>
      </c>
      <c r="E6247" s="244" t="str">
        <f>CONCATENATE(SUM('Раздел 1'!AF338:AF338),"&lt;=",SUM('Раздел 1'!AE338:AE338))</f>
        <v>0&lt;=0</v>
      </c>
    </row>
    <row r="6248" spans="1:5" s="102" customFormat="1" x14ac:dyDescent="0.2">
      <c r="A6248" s="418" t="str">
        <f>IF((SUM('Раздел 1'!AF42:AF42)&lt;=SUM('Раздел 1'!AE42:AE42)),"","Неверно!")</f>
        <v/>
      </c>
      <c r="B6248" s="418" t="s">
        <v>23211</v>
      </c>
      <c r="C6248" s="244" t="s">
        <v>4155</v>
      </c>
      <c r="D6248" s="244" t="s">
        <v>1490</v>
      </c>
      <c r="E6248" s="244" t="str">
        <f>CONCATENATE(SUM('Раздел 1'!AF42:AF42),"&lt;=",SUM('Раздел 1'!AE42:AE42))</f>
        <v>0&lt;=0</v>
      </c>
    </row>
    <row r="6249" spans="1:5" s="102" customFormat="1" ht="25.5" x14ac:dyDescent="0.2">
      <c r="A6249" s="418" t="str">
        <f>IF((SUM('Раздел 1'!AF339:AF339)&lt;=SUM('Раздел 1'!AE339:AE339)),"","Неверно!")</f>
        <v/>
      </c>
      <c r="B6249" s="418" t="s">
        <v>23211</v>
      </c>
      <c r="C6249" s="244" t="s">
        <v>4156</v>
      </c>
      <c r="D6249" s="244" t="s">
        <v>1490</v>
      </c>
      <c r="E6249" s="244" t="str">
        <f>CONCATENATE(SUM('Раздел 1'!AF339:AF339),"&lt;=",SUM('Раздел 1'!AE339:AE339))</f>
        <v>0&lt;=0</v>
      </c>
    </row>
    <row r="6250" spans="1:5" s="102" customFormat="1" ht="25.5" x14ac:dyDescent="0.2">
      <c r="A6250" s="418" t="str">
        <f>IF((SUM('Раздел 1'!AF340:AF340)&lt;=SUM('Раздел 1'!AE340:AE340)),"","Неверно!")</f>
        <v/>
      </c>
      <c r="B6250" s="418" t="s">
        <v>23211</v>
      </c>
      <c r="C6250" s="244" t="s">
        <v>4157</v>
      </c>
      <c r="D6250" s="244" t="s">
        <v>1490</v>
      </c>
      <c r="E6250" s="244" t="str">
        <f>CONCATENATE(SUM('Раздел 1'!AF340:AF340),"&lt;=",SUM('Раздел 1'!AE340:AE340))</f>
        <v>0&lt;=0</v>
      </c>
    </row>
    <row r="6251" spans="1:5" s="102" customFormat="1" ht="25.5" x14ac:dyDescent="0.2">
      <c r="A6251" s="418" t="str">
        <f>IF((SUM('Раздел 1'!AF341:AF341)&lt;=SUM('Раздел 1'!AE341:AE341)),"","Неверно!")</f>
        <v/>
      </c>
      <c r="B6251" s="418" t="s">
        <v>23211</v>
      </c>
      <c r="C6251" s="244" t="s">
        <v>4158</v>
      </c>
      <c r="D6251" s="244" t="s">
        <v>1490</v>
      </c>
      <c r="E6251" s="244" t="str">
        <f>CONCATENATE(SUM('Раздел 1'!AF341:AF341),"&lt;=",SUM('Раздел 1'!AE341:AE341))</f>
        <v>0&lt;=0</v>
      </c>
    </row>
    <row r="6252" spans="1:5" s="102" customFormat="1" ht="25.5" x14ac:dyDescent="0.2">
      <c r="A6252" s="418" t="str">
        <f>IF((SUM('Раздел 1'!AF342:AF342)&lt;=SUM('Раздел 1'!AE342:AE342)),"","Неверно!")</f>
        <v/>
      </c>
      <c r="B6252" s="418" t="s">
        <v>23211</v>
      </c>
      <c r="C6252" s="244" t="s">
        <v>4159</v>
      </c>
      <c r="D6252" s="244" t="s">
        <v>1490</v>
      </c>
      <c r="E6252" s="244" t="str">
        <f>CONCATENATE(SUM('Раздел 1'!AF342:AF342),"&lt;=",SUM('Раздел 1'!AE342:AE342))</f>
        <v>0&lt;=0</v>
      </c>
    </row>
    <row r="6253" spans="1:5" s="102" customFormat="1" ht="25.5" x14ac:dyDescent="0.2">
      <c r="A6253" s="418" t="str">
        <f>IF((SUM('Раздел 1'!AF343:AF343)&lt;=SUM('Раздел 1'!AE343:AE343)),"","Неверно!")</f>
        <v/>
      </c>
      <c r="B6253" s="418" t="s">
        <v>23211</v>
      </c>
      <c r="C6253" s="244" t="s">
        <v>4160</v>
      </c>
      <c r="D6253" s="244" t="s">
        <v>1490</v>
      </c>
      <c r="E6253" s="244" t="str">
        <f>CONCATENATE(SUM('Раздел 1'!AF343:AF343),"&lt;=",SUM('Раздел 1'!AE343:AE343))</f>
        <v>0&lt;=0</v>
      </c>
    </row>
    <row r="6254" spans="1:5" s="102" customFormat="1" ht="25.5" x14ac:dyDescent="0.2">
      <c r="A6254" s="418" t="str">
        <f>IF((SUM('Раздел 1'!AF344:AF344)&lt;=SUM('Раздел 1'!AE344:AE344)),"","Неверно!")</f>
        <v/>
      </c>
      <c r="B6254" s="418" t="s">
        <v>23211</v>
      </c>
      <c r="C6254" s="244" t="s">
        <v>4161</v>
      </c>
      <c r="D6254" s="244" t="s">
        <v>1490</v>
      </c>
      <c r="E6254" s="244" t="str">
        <f>CONCATENATE(SUM('Раздел 1'!AF344:AF344),"&lt;=",SUM('Раздел 1'!AE344:AE344))</f>
        <v>0&lt;=0</v>
      </c>
    </row>
    <row r="6255" spans="1:5" s="102" customFormat="1" ht="25.5" x14ac:dyDescent="0.2">
      <c r="A6255" s="418" t="str">
        <f>IF((SUM('Раздел 1'!AF345:AF345)&lt;=SUM('Раздел 1'!AE345:AE345)),"","Неверно!")</f>
        <v/>
      </c>
      <c r="B6255" s="418" t="s">
        <v>23211</v>
      </c>
      <c r="C6255" s="244" t="s">
        <v>4162</v>
      </c>
      <c r="D6255" s="244" t="s">
        <v>1490</v>
      </c>
      <c r="E6255" s="244" t="str">
        <f>CONCATENATE(SUM('Раздел 1'!AF345:AF345),"&lt;=",SUM('Раздел 1'!AE345:AE345))</f>
        <v>0&lt;=0</v>
      </c>
    </row>
    <row r="6256" spans="1:5" s="102" customFormat="1" ht="25.5" x14ac:dyDescent="0.2">
      <c r="A6256" s="418" t="str">
        <f>IF((SUM('Раздел 1'!AF346:AF346)&lt;=SUM('Раздел 1'!AE346:AE346)),"","Неверно!")</f>
        <v/>
      </c>
      <c r="B6256" s="418" t="s">
        <v>23211</v>
      </c>
      <c r="C6256" s="244" t="s">
        <v>4163</v>
      </c>
      <c r="D6256" s="244" t="s">
        <v>1490</v>
      </c>
      <c r="E6256" s="244" t="str">
        <f>CONCATENATE(SUM('Раздел 1'!AF346:AF346),"&lt;=",SUM('Раздел 1'!AE346:AE346))</f>
        <v>0&lt;=0</v>
      </c>
    </row>
    <row r="6257" spans="1:5" s="102" customFormat="1" ht="25.5" x14ac:dyDescent="0.2">
      <c r="A6257" s="418" t="str">
        <f>IF((SUM('Раздел 1'!AF347:AF347)&lt;=SUM('Раздел 1'!AE347:AE347)),"","Неверно!")</f>
        <v/>
      </c>
      <c r="B6257" s="418" t="s">
        <v>23211</v>
      </c>
      <c r="C6257" s="244" t="s">
        <v>4164</v>
      </c>
      <c r="D6257" s="244" t="s">
        <v>1490</v>
      </c>
      <c r="E6257" s="244" t="str">
        <f>CONCATENATE(SUM('Раздел 1'!AF347:AF347),"&lt;=",SUM('Раздел 1'!AE347:AE347))</f>
        <v>0&lt;=0</v>
      </c>
    </row>
    <row r="6258" spans="1:5" s="102" customFormat="1" ht="25.5" x14ac:dyDescent="0.2">
      <c r="A6258" s="418" t="str">
        <f>IF((SUM('Раздел 1'!AF348:AF348)&lt;=SUM('Раздел 1'!AE348:AE348)),"","Неверно!")</f>
        <v/>
      </c>
      <c r="B6258" s="418" t="s">
        <v>23211</v>
      </c>
      <c r="C6258" s="244" t="s">
        <v>4165</v>
      </c>
      <c r="D6258" s="244" t="s">
        <v>1490</v>
      </c>
      <c r="E6258" s="244" t="str">
        <f>CONCATENATE(SUM('Раздел 1'!AF348:AF348),"&lt;=",SUM('Раздел 1'!AE348:AE348))</f>
        <v>0&lt;=0</v>
      </c>
    </row>
    <row r="6259" spans="1:5" s="102" customFormat="1" x14ac:dyDescent="0.2">
      <c r="A6259" s="418" t="str">
        <f>IF((SUM('Раздел 1'!AF43:AF43)&lt;=SUM('Раздел 1'!AE43:AE43)),"","Неверно!")</f>
        <v/>
      </c>
      <c r="B6259" s="418" t="s">
        <v>23211</v>
      </c>
      <c r="C6259" s="244" t="s">
        <v>4166</v>
      </c>
      <c r="D6259" s="244" t="s">
        <v>1490</v>
      </c>
      <c r="E6259" s="244" t="str">
        <f>CONCATENATE(SUM('Раздел 1'!AF43:AF43),"&lt;=",SUM('Раздел 1'!AE43:AE43))</f>
        <v>20000&lt;=110000</v>
      </c>
    </row>
    <row r="6260" spans="1:5" s="102" customFormat="1" ht="25.5" x14ac:dyDescent="0.2">
      <c r="A6260" s="418" t="str">
        <f>IF((SUM('Раздел 1'!AF349:AF349)&lt;=SUM('Раздел 1'!AE349:AE349)),"","Неверно!")</f>
        <v/>
      </c>
      <c r="B6260" s="418" t="s">
        <v>23211</v>
      </c>
      <c r="C6260" s="244" t="s">
        <v>4167</v>
      </c>
      <c r="D6260" s="244" t="s">
        <v>1490</v>
      </c>
      <c r="E6260" s="244" t="str">
        <f>CONCATENATE(SUM('Раздел 1'!AF349:AF349),"&lt;=",SUM('Раздел 1'!AE349:AE349))</f>
        <v>0&lt;=0</v>
      </c>
    </row>
    <row r="6261" spans="1:5" s="102" customFormat="1" ht="25.5" x14ac:dyDescent="0.2">
      <c r="A6261" s="418" t="str">
        <f>IF((SUM('Раздел 1'!AF350:AF350)&lt;=SUM('Раздел 1'!AE350:AE350)),"","Неверно!")</f>
        <v/>
      </c>
      <c r="B6261" s="418" t="s">
        <v>23211</v>
      </c>
      <c r="C6261" s="244" t="s">
        <v>4168</v>
      </c>
      <c r="D6261" s="244" t="s">
        <v>1490</v>
      </c>
      <c r="E6261" s="244" t="str">
        <f>CONCATENATE(SUM('Раздел 1'!AF350:AF350),"&lt;=",SUM('Раздел 1'!AE350:AE350))</f>
        <v>0&lt;=0</v>
      </c>
    </row>
    <row r="6262" spans="1:5" s="102" customFormat="1" ht="25.5" x14ac:dyDescent="0.2">
      <c r="A6262" s="418" t="str">
        <f>IF((SUM('Раздел 1'!AF351:AF351)&lt;=SUM('Раздел 1'!AE351:AE351)),"","Неверно!")</f>
        <v/>
      </c>
      <c r="B6262" s="418" t="s">
        <v>23211</v>
      </c>
      <c r="C6262" s="244" t="s">
        <v>4169</v>
      </c>
      <c r="D6262" s="244" t="s">
        <v>1490</v>
      </c>
      <c r="E6262" s="244" t="str">
        <f>CONCATENATE(SUM('Раздел 1'!AF351:AF351),"&lt;=",SUM('Раздел 1'!AE351:AE351))</f>
        <v>1700&lt;=2400</v>
      </c>
    </row>
    <row r="6263" spans="1:5" s="102" customFormat="1" ht="25.5" x14ac:dyDescent="0.2">
      <c r="A6263" s="418" t="str">
        <f>IF((SUM('Раздел 1'!AF352:AF352)&lt;=SUM('Раздел 1'!AE352:AE352)),"","Неверно!")</f>
        <v/>
      </c>
      <c r="B6263" s="418" t="s">
        <v>23211</v>
      </c>
      <c r="C6263" s="244" t="s">
        <v>4170</v>
      </c>
      <c r="D6263" s="244" t="s">
        <v>1490</v>
      </c>
      <c r="E6263" s="244" t="str">
        <f>CONCATENATE(SUM('Раздел 1'!AF352:AF352),"&lt;=",SUM('Раздел 1'!AE352:AE352))</f>
        <v>0&lt;=0</v>
      </c>
    </row>
    <row r="6264" spans="1:5" s="102" customFormat="1" ht="25.5" x14ac:dyDescent="0.2">
      <c r="A6264" s="418" t="str">
        <f>IF((SUM('Раздел 1'!AF353:AF353)&lt;=SUM('Раздел 1'!AE353:AE353)),"","Неверно!")</f>
        <v/>
      </c>
      <c r="B6264" s="418" t="s">
        <v>23211</v>
      </c>
      <c r="C6264" s="244" t="s">
        <v>4171</v>
      </c>
      <c r="D6264" s="244" t="s">
        <v>1490</v>
      </c>
      <c r="E6264" s="244" t="str">
        <f>CONCATENATE(SUM('Раздел 1'!AF353:AF353),"&lt;=",SUM('Раздел 1'!AE353:AE353))</f>
        <v>16000&lt;=18000</v>
      </c>
    </row>
    <row r="6265" spans="1:5" s="102" customFormat="1" ht="25.5" x14ac:dyDescent="0.2">
      <c r="A6265" s="418" t="str">
        <f>IF((SUM('Раздел 1'!AF354:AF354)&lt;=SUM('Раздел 1'!AE354:AE354)),"","Неверно!")</f>
        <v/>
      </c>
      <c r="B6265" s="418" t="s">
        <v>23211</v>
      </c>
      <c r="C6265" s="244" t="s">
        <v>4172</v>
      </c>
      <c r="D6265" s="244" t="s">
        <v>1490</v>
      </c>
      <c r="E6265" s="244" t="str">
        <f>CONCATENATE(SUM('Раздел 1'!AF354:AF354),"&lt;=",SUM('Раздел 1'!AE354:AE354))</f>
        <v>0&lt;=0</v>
      </c>
    </row>
    <row r="6266" spans="1:5" s="102" customFormat="1" ht="25.5" x14ac:dyDescent="0.2">
      <c r="A6266" s="418" t="str">
        <f>IF((SUM('Раздел 1'!AF355:AF355)&lt;=SUM('Раздел 1'!AE355:AE355)),"","Неверно!")</f>
        <v/>
      </c>
      <c r="B6266" s="418" t="s">
        <v>23211</v>
      </c>
      <c r="C6266" s="244" t="s">
        <v>4173</v>
      </c>
      <c r="D6266" s="244" t="s">
        <v>1490</v>
      </c>
      <c r="E6266" s="244" t="str">
        <f>CONCATENATE(SUM('Раздел 1'!AF355:AF355),"&lt;=",SUM('Раздел 1'!AE355:AE355))</f>
        <v>0&lt;=0</v>
      </c>
    </row>
    <row r="6267" spans="1:5" s="102" customFormat="1" ht="25.5" x14ac:dyDescent="0.2">
      <c r="A6267" s="418" t="str">
        <f>IF((SUM('Раздел 1'!AF356:AF356)&lt;=SUM('Раздел 1'!AE356:AE356)),"","Неверно!")</f>
        <v/>
      </c>
      <c r="B6267" s="418" t="s">
        <v>23211</v>
      </c>
      <c r="C6267" s="244" t="s">
        <v>4174</v>
      </c>
      <c r="D6267" s="244" t="s">
        <v>1490</v>
      </c>
      <c r="E6267" s="244" t="str">
        <f>CONCATENATE(SUM('Раздел 1'!AF356:AF356),"&lt;=",SUM('Раздел 1'!AE356:AE356))</f>
        <v>0&lt;=0</v>
      </c>
    </row>
    <row r="6268" spans="1:5" s="102" customFormat="1" ht="25.5" x14ac:dyDescent="0.2">
      <c r="A6268" s="418" t="str">
        <f>IF((SUM('Раздел 1'!AF357:AF357)&lt;=SUM('Раздел 1'!AE357:AE357)),"","Неверно!")</f>
        <v/>
      </c>
      <c r="B6268" s="418" t="s">
        <v>23211</v>
      </c>
      <c r="C6268" s="244" t="s">
        <v>4175</v>
      </c>
      <c r="D6268" s="244" t="s">
        <v>1490</v>
      </c>
      <c r="E6268" s="244" t="str">
        <f>CONCATENATE(SUM('Раздел 1'!AF357:AF357),"&lt;=",SUM('Раздел 1'!AE357:AE357))</f>
        <v>0&lt;=0</v>
      </c>
    </row>
    <row r="6269" spans="1:5" s="102" customFormat="1" ht="25.5" x14ac:dyDescent="0.2">
      <c r="A6269" s="418" t="str">
        <f>IF((SUM('Раздел 1'!AF358:AF358)&lt;=SUM('Раздел 1'!AE358:AE358)),"","Неверно!")</f>
        <v/>
      </c>
      <c r="B6269" s="418" t="s">
        <v>23211</v>
      </c>
      <c r="C6269" s="244" t="s">
        <v>4176</v>
      </c>
      <c r="D6269" s="244" t="s">
        <v>1490</v>
      </c>
      <c r="E6269" s="244" t="str">
        <f>CONCATENATE(SUM('Раздел 1'!AF358:AF358),"&lt;=",SUM('Раздел 1'!AE358:AE358))</f>
        <v>0&lt;=0</v>
      </c>
    </row>
    <row r="6270" spans="1:5" s="102" customFormat="1" x14ac:dyDescent="0.2">
      <c r="A6270" s="418" t="str">
        <f>IF((SUM('Раздел 1'!AF44:AF44)&lt;=SUM('Раздел 1'!AE44:AE44)),"","Неверно!")</f>
        <v/>
      </c>
      <c r="B6270" s="418" t="s">
        <v>23211</v>
      </c>
      <c r="C6270" s="244" t="s">
        <v>4177</v>
      </c>
      <c r="D6270" s="244" t="s">
        <v>1490</v>
      </c>
      <c r="E6270" s="244" t="str">
        <f>CONCATENATE(SUM('Раздел 1'!AF44:AF44),"&lt;=",SUM('Раздел 1'!AE44:AE44))</f>
        <v>7500&lt;=15000</v>
      </c>
    </row>
    <row r="6271" spans="1:5" s="102" customFormat="1" ht="25.5" x14ac:dyDescent="0.2">
      <c r="A6271" s="418" t="str">
        <f>IF((SUM('Раздел 1'!AF359:AF359)&lt;=SUM('Раздел 1'!AE359:AE359)),"","Неверно!")</f>
        <v/>
      </c>
      <c r="B6271" s="418" t="s">
        <v>23211</v>
      </c>
      <c r="C6271" s="244" t="s">
        <v>4178</v>
      </c>
      <c r="D6271" s="244" t="s">
        <v>1490</v>
      </c>
      <c r="E6271" s="244" t="str">
        <f>CONCATENATE(SUM('Раздел 1'!AF359:AF359),"&lt;=",SUM('Раздел 1'!AE359:AE359))</f>
        <v>0&lt;=0</v>
      </c>
    </row>
    <row r="6272" spans="1:5" s="102" customFormat="1" ht="25.5" x14ac:dyDescent="0.2">
      <c r="A6272" s="418" t="str">
        <f>IF((SUM('Раздел 1'!AF360:AF360)&lt;=SUM('Раздел 1'!AE360:AE360)),"","Неверно!")</f>
        <v/>
      </c>
      <c r="B6272" s="418" t="s">
        <v>23211</v>
      </c>
      <c r="C6272" s="244" t="s">
        <v>4179</v>
      </c>
      <c r="D6272" s="244" t="s">
        <v>1490</v>
      </c>
      <c r="E6272" s="244" t="str">
        <f>CONCATENATE(SUM('Раздел 1'!AF360:AF360),"&lt;=",SUM('Раздел 1'!AE360:AE360))</f>
        <v>0&lt;=0</v>
      </c>
    </row>
    <row r="6273" spans="1:5" s="102" customFormat="1" ht="25.5" x14ac:dyDescent="0.2">
      <c r="A6273" s="418" t="str">
        <f>IF((SUM('Раздел 1'!AF361:AF361)&lt;=SUM('Раздел 1'!AE361:AE361)),"","Неверно!")</f>
        <v/>
      </c>
      <c r="B6273" s="418" t="s">
        <v>23211</v>
      </c>
      <c r="C6273" s="244" t="s">
        <v>4180</v>
      </c>
      <c r="D6273" s="244" t="s">
        <v>1490</v>
      </c>
      <c r="E6273" s="244" t="str">
        <f>CONCATENATE(SUM('Раздел 1'!AF361:AF361),"&lt;=",SUM('Раздел 1'!AE361:AE361))</f>
        <v>0&lt;=0</v>
      </c>
    </row>
    <row r="6274" spans="1:5" s="102" customFormat="1" ht="25.5" x14ac:dyDescent="0.2">
      <c r="A6274" s="418" t="str">
        <f>IF((SUM('Раздел 1'!AF362:AF362)&lt;=SUM('Раздел 1'!AE362:AE362)),"","Неверно!")</f>
        <v/>
      </c>
      <c r="B6274" s="418" t="s">
        <v>23211</v>
      </c>
      <c r="C6274" s="244" t="s">
        <v>4181</v>
      </c>
      <c r="D6274" s="244" t="s">
        <v>1490</v>
      </c>
      <c r="E6274" s="244" t="str">
        <f>CONCATENATE(SUM('Раздел 1'!AF362:AF362),"&lt;=",SUM('Раздел 1'!AE362:AE362))</f>
        <v>0&lt;=0</v>
      </c>
    </row>
    <row r="6275" spans="1:5" s="102" customFormat="1" ht="25.5" x14ac:dyDescent="0.2">
      <c r="A6275" s="418" t="str">
        <f>IF((SUM('Раздел 1'!AF363:AF363)&lt;=SUM('Раздел 1'!AE363:AE363)),"","Неверно!")</f>
        <v/>
      </c>
      <c r="B6275" s="418" t="s">
        <v>23211</v>
      </c>
      <c r="C6275" s="244" t="s">
        <v>4182</v>
      </c>
      <c r="D6275" s="244" t="s">
        <v>1490</v>
      </c>
      <c r="E6275" s="244" t="str">
        <f>CONCATENATE(SUM('Раздел 1'!AF363:AF363),"&lt;=",SUM('Раздел 1'!AE363:AE363))</f>
        <v>0&lt;=0</v>
      </c>
    </row>
    <row r="6276" spans="1:5" s="102" customFormat="1" ht="25.5" x14ac:dyDescent="0.2">
      <c r="A6276" s="418" t="str">
        <f>IF((SUM('Раздел 1'!AF364:AF364)&lt;=SUM('Раздел 1'!AE364:AE364)),"","Неверно!")</f>
        <v/>
      </c>
      <c r="B6276" s="418" t="s">
        <v>23211</v>
      </c>
      <c r="C6276" s="244" t="s">
        <v>4183</v>
      </c>
      <c r="D6276" s="244" t="s">
        <v>1490</v>
      </c>
      <c r="E6276" s="244" t="str">
        <f>CONCATENATE(SUM('Раздел 1'!AF364:AF364),"&lt;=",SUM('Раздел 1'!AE364:AE364))</f>
        <v>0&lt;=0</v>
      </c>
    </row>
    <row r="6277" spans="1:5" s="102" customFormat="1" ht="25.5" x14ac:dyDescent="0.2">
      <c r="A6277" s="418" t="str">
        <f>IF((SUM('Раздел 1'!AF365:AF365)&lt;=SUM('Раздел 1'!AE365:AE365)),"","Неверно!")</f>
        <v/>
      </c>
      <c r="B6277" s="418" t="s">
        <v>23211</v>
      </c>
      <c r="C6277" s="244" t="s">
        <v>4184</v>
      </c>
      <c r="D6277" s="244" t="s">
        <v>1490</v>
      </c>
      <c r="E6277" s="244" t="str">
        <f>CONCATENATE(SUM('Раздел 1'!AF365:AF365),"&lt;=",SUM('Раздел 1'!AE365:AE365))</f>
        <v>0&lt;=0</v>
      </c>
    </row>
    <row r="6278" spans="1:5" s="102" customFormat="1" ht="25.5" x14ac:dyDescent="0.2">
      <c r="A6278" s="418" t="str">
        <f>IF((SUM('Раздел 1'!AF366:AF366)&lt;=SUM('Раздел 1'!AE366:AE366)),"","Неверно!")</f>
        <v/>
      </c>
      <c r="B6278" s="418" t="s">
        <v>23211</v>
      </c>
      <c r="C6278" s="244" t="s">
        <v>4185</v>
      </c>
      <c r="D6278" s="244" t="s">
        <v>1490</v>
      </c>
      <c r="E6278" s="244" t="str">
        <f>CONCATENATE(SUM('Раздел 1'!AF366:AF366),"&lt;=",SUM('Раздел 1'!AE366:AE366))</f>
        <v>0&lt;=0</v>
      </c>
    </row>
    <row r="6279" spans="1:5" s="102" customFormat="1" ht="25.5" x14ac:dyDescent="0.2">
      <c r="A6279" s="418" t="str">
        <f>IF((SUM('Раздел 1'!AF367:AF367)&lt;=SUM('Раздел 1'!AE367:AE367)),"","Неверно!")</f>
        <v/>
      </c>
      <c r="B6279" s="418" t="s">
        <v>23211</v>
      </c>
      <c r="C6279" s="244" t="s">
        <v>4186</v>
      </c>
      <c r="D6279" s="244" t="s">
        <v>1490</v>
      </c>
      <c r="E6279" s="244" t="str">
        <f>CONCATENATE(SUM('Раздел 1'!AF367:AF367),"&lt;=",SUM('Раздел 1'!AE367:AE367))</f>
        <v>0&lt;=0</v>
      </c>
    </row>
    <row r="6280" spans="1:5" s="102" customFormat="1" ht="25.5" x14ac:dyDescent="0.2">
      <c r="A6280" s="418" t="str">
        <f>IF((SUM('Раздел 1'!AF368:AF368)&lt;=SUM('Раздел 1'!AE368:AE368)),"","Неверно!")</f>
        <v/>
      </c>
      <c r="B6280" s="418" t="s">
        <v>23211</v>
      </c>
      <c r="C6280" s="244" t="s">
        <v>4187</v>
      </c>
      <c r="D6280" s="244" t="s">
        <v>1490</v>
      </c>
      <c r="E6280" s="244" t="str">
        <f>CONCATENATE(SUM('Раздел 1'!AF368:AF368),"&lt;=",SUM('Раздел 1'!AE368:AE368))</f>
        <v>0&lt;=0</v>
      </c>
    </row>
    <row r="6281" spans="1:5" s="102" customFormat="1" x14ac:dyDescent="0.2">
      <c r="A6281" s="418" t="str">
        <f>IF((SUM('Раздел 1'!AF45:AF45)&lt;=SUM('Раздел 1'!AE45:AE45)),"","Неверно!")</f>
        <v/>
      </c>
      <c r="B6281" s="418" t="s">
        <v>23211</v>
      </c>
      <c r="C6281" s="244" t="s">
        <v>4188</v>
      </c>
      <c r="D6281" s="244" t="s">
        <v>1490</v>
      </c>
      <c r="E6281" s="244" t="str">
        <f>CONCATENATE(SUM('Раздел 1'!AF45:AF45),"&lt;=",SUM('Раздел 1'!AE45:AE45))</f>
        <v>0&lt;=0</v>
      </c>
    </row>
    <row r="6282" spans="1:5" s="102" customFormat="1" ht="25.5" x14ac:dyDescent="0.2">
      <c r="A6282" s="418" t="str">
        <f>IF((SUM('Раздел 1'!AF369:AF369)&lt;=SUM('Раздел 1'!AE369:AE369)),"","Неверно!")</f>
        <v/>
      </c>
      <c r="B6282" s="418" t="s">
        <v>23211</v>
      </c>
      <c r="C6282" s="244" t="s">
        <v>4189</v>
      </c>
      <c r="D6282" s="244" t="s">
        <v>1490</v>
      </c>
      <c r="E6282" s="244" t="str">
        <f>CONCATENATE(SUM('Раздел 1'!AF369:AF369),"&lt;=",SUM('Раздел 1'!AE369:AE369))</f>
        <v>0&lt;=0</v>
      </c>
    </row>
    <row r="6283" spans="1:5" s="102" customFormat="1" ht="25.5" x14ac:dyDescent="0.2">
      <c r="A6283" s="418" t="str">
        <f>IF((SUM('Раздел 1'!AF370:AF370)&lt;=SUM('Раздел 1'!AE370:AE370)),"","Неверно!")</f>
        <v/>
      </c>
      <c r="B6283" s="418" t="s">
        <v>23211</v>
      </c>
      <c r="C6283" s="244" t="s">
        <v>4190</v>
      </c>
      <c r="D6283" s="244" t="s">
        <v>1490</v>
      </c>
      <c r="E6283" s="244" t="str">
        <f>CONCATENATE(SUM('Раздел 1'!AF370:AF370),"&lt;=",SUM('Раздел 1'!AE370:AE370))</f>
        <v>0&lt;=0</v>
      </c>
    </row>
    <row r="6284" spans="1:5" s="102" customFormat="1" ht="25.5" x14ac:dyDescent="0.2">
      <c r="A6284" s="418" t="str">
        <f>IF((SUM('Раздел 1'!AF371:AF371)&lt;=SUM('Раздел 1'!AE371:AE371)),"","Неверно!")</f>
        <v/>
      </c>
      <c r="B6284" s="418" t="s">
        <v>23211</v>
      </c>
      <c r="C6284" s="244" t="s">
        <v>4191</v>
      </c>
      <c r="D6284" s="244" t="s">
        <v>1490</v>
      </c>
      <c r="E6284" s="244" t="str">
        <f>CONCATENATE(SUM('Раздел 1'!AF371:AF371),"&lt;=",SUM('Раздел 1'!AE371:AE371))</f>
        <v>0&lt;=0</v>
      </c>
    </row>
    <row r="6285" spans="1:5" s="102" customFormat="1" ht="25.5" x14ac:dyDescent="0.2">
      <c r="A6285" s="418" t="str">
        <f>IF((SUM('Раздел 1'!AF372:AF372)&lt;=SUM('Раздел 1'!AE372:AE372)),"","Неверно!")</f>
        <v/>
      </c>
      <c r="B6285" s="418" t="s">
        <v>23211</v>
      </c>
      <c r="C6285" s="244" t="s">
        <v>4192</v>
      </c>
      <c r="D6285" s="244" t="s">
        <v>1490</v>
      </c>
      <c r="E6285" s="244" t="str">
        <f>CONCATENATE(SUM('Раздел 1'!AF372:AF372),"&lt;=",SUM('Раздел 1'!AE372:AE372))</f>
        <v>0&lt;=0</v>
      </c>
    </row>
    <row r="6286" spans="1:5" s="102" customFormat="1" ht="25.5" x14ac:dyDescent="0.2">
      <c r="A6286" s="418" t="str">
        <f>IF((SUM('Раздел 1'!AF373:AF373)&lt;=SUM('Раздел 1'!AE373:AE373)),"","Неверно!")</f>
        <v/>
      </c>
      <c r="B6286" s="418" t="s">
        <v>23211</v>
      </c>
      <c r="C6286" s="244" t="s">
        <v>4193</v>
      </c>
      <c r="D6286" s="244" t="s">
        <v>1490</v>
      </c>
      <c r="E6286" s="244" t="str">
        <f>CONCATENATE(SUM('Раздел 1'!AF373:AF373),"&lt;=",SUM('Раздел 1'!AE373:AE373))</f>
        <v>0&lt;=0</v>
      </c>
    </row>
    <row r="6287" spans="1:5" s="102" customFormat="1" ht="25.5" x14ac:dyDescent="0.2">
      <c r="A6287" s="418" t="str">
        <f>IF((SUM('Раздел 1'!AF374:AF374)&lt;=SUM('Раздел 1'!AE374:AE374)),"","Неверно!")</f>
        <v/>
      </c>
      <c r="B6287" s="418" t="s">
        <v>23211</v>
      </c>
      <c r="C6287" s="244" t="s">
        <v>4194</v>
      </c>
      <c r="D6287" s="244" t="s">
        <v>1490</v>
      </c>
      <c r="E6287" s="244" t="str">
        <f>CONCATENATE(SUM('Раздел 1'!AF374:AF374),"&lt;=",SUM('Раздел 1'!AE374:AE374))</f>
        <v>0&lt;=0</v>
      </c>
    </row>
    <row r="6288" spans="1:5" s="102" customFormat="1" ht="25.5" x14ac:dyDescent="0.2">
      <c r="A6288" s="418" t="str">
        <f>IF((SUM('Раздел 1'!AF375:AF375)&lt;=SUM('Раздел 1'!AE375:AE375)),"","Неверно!")</f>
        <v/>
      </c>
      <c r="B6288" s="418" t="s">
        <v>23211</v>
      </c>
      <c r="C6288" s="244" t="s">
        <v>4195</v>
      </c>
      <c r="D6288" s="244" t="s">
        <v>1490</v>
      </c>
      <c r="E6288" s="244" t="str">
        <f>CONCATENATE(SUM('Раздел 1'!AF375:AF375),"&lt;=",SUM('Раздел 1'!AE375:AE375))</f>
        <v>0&lt;=0</v>
      </c>
    </row>
    <row r="6289" spans="1:5" s="102" customFormat="1" ht="25.5" x14ac:dyDescent="0.2">
      <c r="A6289" s="418" t="str">
        <f>IF((SUM('Раздел 1'!AF376:AF376)&lt;=SUM('Раздел 1'!AE376:AE376)),"","Неверно!")</f>
        <v/>
      </c>
      <c r="B6289" s="418" t="s">
        <v>23211</v>
      </c>
      <c r="C6289" s="244" t="s">
        <v>4196</v>
      </c>
      <c r="D6289" s="244" t="s">
        <v>1490</v>
      </c>
      <c r="E6289" s="244" t="str">
        <f>CONCATENATE(SUM('Раздел 1'!AF376:AF376),"&lt;=",SUM('Раздел 1'!AE376:AE376))</f>
        <v>0&lt;=0</v>
      </c>
    </row>
    <row r="6290" spans="1:5" s="102" customFormat="1" ht="25.5" x14ac:dyDescent="0.2">
      <c r="A6290" s="418" t="str">
        <f>IF((SUM('Раздел 1'!AF377:AF377)&lt;=SUM('Раздел 1'!AE377:AE377)),"","Неверно!")</f>
        <v/>
      </c>
      <c r="B6290" s="418" t="s">
        <v>23211</v>
      </c>
      <c r="C6290" s="244" t="s">
        <v>4197</v>
      </c>
      <c r="D6290" s="244" t="s">
        <v>1490</v>
      </c>
      <c r="E6290" s="244" t="str">
        <f>CONCATENATE(SUM('Раздел 1'!AF377:AF377),"&lt;=",SUM('Раздел 1'!AE377:AE377))</f>
        <v>0&lt;=0</v>
      </c>
    </row>
    <row r="6291" spans="1:5" s="102" customFormat="1" ht="25.5" x14ac:dyDescent="0.2">
      <c r="A6291" s="418" t="str">
        <f>IF((SUM('Раздел 1'!AF378:AF378)&lt;=SUM('Раздел 1'!AE378:AE378)),"","Неверно!")</f>
        <v/>
      </c>
      <c r="B6291" s="418" t="s">
        <v>23211</v>
      </c>
      <c r="C6291" s="244" t="s">
        <v>4198</v>
      </c>
      <c r="D6291" s="244" t="s">
        <v>1490</v>
      </c>
      <c r="E6291" s="244" t="str">
        <f>CONCATENATE(SUM('Раздел 1'!AF378:AF378),"&lt;=",SUM('Раздел 1'!AE378:AE378))</f>
        <v>0&lt;=0</v>
      </c>
    </row>
    <row r="6292" spans="1:5" s="102" customFormat="1" x14ac:dyDescent="0.2">
      <c r="A6292" s="418" t="str">
        <f>IF((SUM('Раздел 1'!AF46:AF46)&lt;=SUM('Раздел 1'!AE46:AE46)),"","Неверно!")</f>
        <v/>
      </c>
      <c r="B6292" s="418" t="s">
        <v>23211</v>
      </c>
      <c r="C6292" s="244" t="s">
        <v>4199</v>
      </c>
      <c r="D6292" s="244" t="s">
        <v>1490</v>
      </c>
      <c r="E6292" s="244" t="str">
        <f>CONCATENATE(SUM('Раздел 1'!AF46:AF46),"&lt;=",SUM('Раздел 1'!AE46:AE46))</f>
        <v>0&lt;=0</v>
      </c>
    </row>
    <row r="6293" spans="1:5" s="102" customFormat="1" ht="25.5" x14ac:dyDescent="0.2">
      <c r="A6293" s="418" t="str">
        <f>IF((SUM('Раздел 1'!AF379:AF379)&lt;=SUM('Раздел 1'!AE379:AE379)),"","Неверно!")</f>
        <v/>
      </c>
      <c r="B6293" s="418" t="s">
        <v>23211</v>
      </c>
      <c r="C6293" s="244" t="s">
        <v>11544</v>
      </c>
      <c r="D6293" s="244" t="s">
        <v>1490</v>
      </c>
      <c r="E6293" s="244" t="str">
        <f>CONCATENATE(SUM('Раздел 1'!AF379:AF379),"&lt;=",SUM('Раздел 1'!AE379:AE379))</f>
        <v>0&lt;=0</v>
      </c>
    </row>
    <row r="6294" spans="1:5" s="102" customFormat="1" ht="25.5" x14ac:dyDescent="0.2">
      <c r="A6294" s="418" t="str">
        <f>IF((SUM('Раздел 1'!AF380:AF380)&lt;=SUM('Раздел 1'!AE380:AE380)),"","Неверно!")</f>
        <v/>
      </c>
      <c r="B6294" s="418" t="s">
        <v>23211</v>
      </c>
      <c r="C6294" s="244" t="s">
        <v>11545</v>
      </c>
      <c r="D6294" s="244" t="s">
        <v>1490</v>
      </c>
      <c r="E6294" s="244" t="str">
        <f>CONCATENATE(SUM('Раздел 1'!AF380:AF380),"&lt;=",SUM('Раздел 1'!AE380:AE380))</f>
        <v>0&lt;=0</v>
      </c>
    </row>
    <row r="6295" spans="1:5" s="102" customFormat="1" ht="25.5" x14ac:dyDescent="0.2">
      <c r="A6295" s="418" t="str">
        <f>IF((SUM('Раздел 1'!AF381:AF381)&lt;=SUM('Раздел 1'!AE381:AE381)),"","Неверно!")</f>
        <v/>
      </c>
      <c r="B6295" s="418" t="s">
        <v>23211</v>
      </c>
      <c r="C6295" s="244" t="s">
        <v>11546</v>
      </c>
      <c r="D6295" s="244" t="s">
        <v>1490</v>
      </c>
      <c r="E6295" s="244" t="str">
        <f>CONCATENATE(SUM('Раздел 1'!AF381:AF381),"&lt;=",SUM('Раздел 1'!AE381:AE381))</f>
        <v>0&lt;=0</v>
      </c>
    </row>
    <row r="6296" spans="1:5" s="102" customFormat="1" ht="25.5" x14ac:dyDescent="0.2">
      <c r="A6296" s="418" t="str">
        <f>IF((SUM('Раздел 1'!AF382:AF382)&lt;=SUM('Раздел 1'!AE382:AE382)),"","Неверно!")</f>
        <v/>
      </c>
      <c r="B6296" s="418" t="s">
        <v>23211</v>
      </c>
      <c r="C6296" s="244" t="s">
        <v>11547</v>
      </c>
      <c r="D6296" s="244" t="s">
        <v>1490</v>
      </c>
      <c r="E6296" s="244" t="str">
        <f>CONCATENATE(SUM('Раздел 1'!AF382:AF382),"&lt;=",SUM('Раздел 1'!AE382:AE382))</f>
        <v>0&lt;=0</v>
      </c>
    </row>
    <row r="6297" spans="1:5" s="102" customFormat="1" ht="25.5" x14ac:dyDescent="0.2">
      <c r="A6297" s="418" t="str">
        <f>IF((SUM('Раздел 1'!AF383:AF383)&lt;=SUM('Раздел 1'!AE383:AE383)),"","Неверно!")</f>
        <v/>
      </c>
      <c r="B6297" s="418" t="s">
        <v>23211</v>
      </c>
      <c r="C6297" s="244" t="s">
        <v>11548</v>
      </c>
      <c r="D6297" s="244" t="s">
        <v>1490</v>
      </c>
      <c r="E6297" s="244" t="str">
        <f>CONCATENATE(SUM('Раздел 1'!AF383:AF383),"&lt;=",SUM('Раздел 1'!AE383:AE383))</f>
        <v>0&lt;=0</v>
      </c>
    </row>
    <row r="6298" spans="1:5" s="102" customFormat="1" ht="25.5" x14ac:dyDescent="0.2">
      <c r="A6298" s="418" t="str">
        <f>IF((SUM('Раздел 1'!AF384:AF384)&lt;=SUM('Раздел 1'!AE384:AE384)),"","Неверно!")</f>
        <v/>
      </c>
      <c r="B6298" s="418" t="s">
        <v>23211</v>
      </c>
      <c r="C6298" s="244" t="s">
        <v>11549</v>
      </c>
      <c r="D6298" s="244" t="s">
        <v>1490</v>
      </c>
      <c r="E6298" s="244" t="str">
        <f>CONCATENATE(SUM('Раздел 1'!AF384:AF384),"&lt;=",SUM('Раздел 1'!AE384:AE384))</f>
        <v>0&lt;=0</v>
      </c>
    </row>
    <row r="6299" spans="1:5" s="102" customFormat="1" ht="25.5" x14ac:dyDescent="0.2">
      <c r="A6299" s="418" t="str">
        <f>IF((SUM('Раздел 1'!AF385:AF385)&lt;=SUM('Раздел 1'!AE385:AE385)),"","Неверно!")</f>
        <v/>
      </c>
      <c r="B6299" s="418" t="s">
        <v>23211</v>
      </c>
      <c r="C6299" s="244" t="s">
        <v>11550</v>
      </c>
      <c r="D6299" s="244" t="s">
        <v>1490</v>
      </c>
      <c r="E6299" s="244" t="str">
        <f>CONCATENATE(SUM('Раздел 1'!AF385:AF385),"&lt;=",SUM('Раздел 1'!AE385:AE385))</f>
        <v>0&lt;=0</v>
      </c>
    </row>
    <row r="6300" spans="1:5" s="102" customFormat="1" ht="25.5" x14ac:dyDescent="0.2">
      <c r="A6300" s="418" t="str">
        <f>IF((SUM('Раздел 1'!AF386:AF386)&lt;=SUM('Раздел 1'!AE386:AE386)),"","Неверно!")</f>
        <v/>
      </c>
      <c r="B6300" s="418" t="s">
        <v>23211</v>
      </c>
      <c r="C6300" s="244" t="s">
        <v>11551</v>
      </c>
      <c r="D6300" s="244" t="s">
        <v>1490</v>
      </c>
      <c r="E6300" s="244" t="str">
        <f>CONCATENATE(SUM('Раздел 1'!AF386:AF386),"&lt;=",SUM('Раздел 1'!AE386:AE386))</f>
        <v>7500&lt;=15000</v>
      </c>
    </row>
    <row r="6301" spans="1:5" s="102" customFormat="1" ht="25.5" x14ac:dyDescent="0.2">
      <c r="A6301" s="418" t="str">
        <f>IF((SUM('Раздел 1'!AF387:AF387)&lt;=SUM('Раздел 1'!AE387:AE387)),"","Неверно!")</f>
        <v/>
      </c>
      <c r="B6301" s="418" t="s">
        <v>23211</v>
      </c>
      <c r="C6301" s="244" t="s">
        <v>11552</v>
      </c>
      <c r="D6301" s="244" t="s">
        <v>1490</v>
      </c>
      <c r="E6301" s="244" t="str">
        <f>CONCATENATE(SUM('Раздел 1'!AF387:AF387),"&lt;=",SUM('Раздел 1'!AE387:AE387))</f>
        <v>0&lt;=750000</v>
      </c>
    </row>
    <row r="6302" spans="1:5" s="102" customFormat="1" ht="25.5" x14ac:dyDescent="0.2">
      <c r="A6302" s="418" t="str">
        <f>IF((SUM('Раздел 1'!AF388:AF388)&lt;=SUM('Раздел 1'!AE388:AE388)),"","Неверно!")</f>
        <v/>
      </c>
      <c r="B6302" s="418" t="s">
        <v>23211</v>
      </c>
      <c r="C6302" s="244" t="s">
        <v>11553</v>
      </c>
      <c r="D6302" s="244" t="s">
        <v>1490</v>
      </c>
      <c r="E6302" s="244" t="str">
        <f>CONCATENATE(SUM('Раздел 1'!AF388:AF388),"&lt;=",SUM('Раздел 1'!AE388:AE388))</f>
        <v>10000&lt;=10000</v>
      </c>
    </row>
    <row r="6303" spans="1:5" s="102" customFormat="1" x14ac:dyDescent="0.2">
      <c r="A6303" s="418" t="str">
        <f>IF((SUM('Раздел 1'!AF47:AF47)&lt;=SUM('Раздел 1'!AE47:AE47)),"","Неверно!")</f>
        <v/>
      </c>
      <c r="B6303" s="418" t="s">
        <v>23211</v>
      </c>
      <c r="C6303" s="244" t="s">
        <v>4200</v>
      </c>
      <c r="D6303" s="244" t="s">
        <v>1490</v>
      </c>
      <c r="E6303" s="244" t="str">
        <f>CONCATENATE(SUM('Раздел 1'!AF47:AF47),"&lt;=",SUM('Раздел 1'!AE47:AE47))</f>
        <v>0&lt;=0</v>
      </c>
    </row>
    <row r="6304" spans="1:5" s="102" customFormat="1" ht="25.5" x14ac:dyDescent="0.2">
      <c r="A6304" s="418" t="str">
        <f>IF((SUM('Раздел 1'!AF389:AF389)&lt;=SUM('Раздел 1'!AE389:AE389)),"","Неверно!")</f>
        <v/>
      </c>
      <c r="B6304" s="418" t="s">
        <v>23211</v>
      </c>
      <c r="C6304" s="244" t="s">
        <v>11554</v>
      </c>
      <c r="D6304" s="244" t="s">
        <v>1490</v>
      </c>
      <c r="E6304" s="244" t="str">
        <f>CONCATENATE(SUM('Раздел 1'!AF389:AF389),"&lt;=",SUM('Раздел 1'!AE389:AE389))</f>
        <v>0&lt;=0</v>
      </c>
    </row>
    <row r="6305" spans="1:5" s="102" customFormat="1" ht="25.5" x14ac:dyDescent="0.2">
      <c r="A6305" s="418" t="str">
        <f>IF((SUM('Раздел 1'!AF390:AF390)&lt;=SUM('Раздел 1'!AE390:AE390)),"","Неверно!")</f>
        <v/>
      </c>
      <c r="B6305" s="418" t="s">
        <v>23211</v>
      </c>
      <c r="C6305" s="244" t="s">
        <v>11555</v>
      </c>
      <c r="D6305" s="244" t="s">
        <v>1490</v>
      </c>
      <c r="E6305" s="244" t="str">
        <f>CONCATENATE(SUM('Раздел 1'!AF390:AF390),"&lt;=",SUM('Раздел 1'!AE390:AE390))</f>
        <v>12000&lt;=12000</v>
      </c>
    </row>
    <row r="6306" spans="1:5" s="102" customFormat="1" ht="25.5" x14ac:dyDescent="0.2">
      <c r="A6306" s="418" t="str">
        <f>IF((SUM('Раздел 1'!AF391:AF391)&lt;=SUM('Раздел 1'!AE391:AE391)),"","Неверно!")</f>
        <v/>
      </c>
      <c r="B6306" s="418" t="s">
        <v>23211</v>
      </c>
      <c r="C6306" s="244" t="s">
        <v>13738</v>
      </c>
      <c r="D6306" s="244" t="s">
        <v>1490</v>
      </c>
      <c r="E6306" s="244" t="str">
        <f>CONCATENATE(SUM('Раздел 1'!AF391:AF391),"&lt;=",SUM('Раздел 1'!AE391:AE391))</f>
        <v>0&lt;=0</v>
      </c>
    </row>
    <row r="6307" spans="1:5" s="102" customFormat="1" ht="25.5" x14ac:dyDescent="0.2">
      <c r="A6307" s="418" t="str">
        <f>IF((SUM('Раздел 1'!AF392:AF392)&lt;=SUM('Раздел 1'!AE392:AE392)),"","Неверно!")</f>
        <v/>
      </c>
      <c r="B6307" s="418" t="s">
        <v>23211</v>
      </c>
      <c r="C6307" s="244" t="s">
        <v>13739</v>
      </c>
      <c r="D6307" s="244" t="s">
        <v>1490</v>
      </c>
      <c r="E6307" s="244" t="str">
        <f>CONCATENATE(SUM('Раздел 1'!AF392:AF392),"&lt;=",SUM('Раздел 1'!AE392:AE392))</f>
        <v>0&lt;=0</v>
      </c>
    </row>
    <row r="6308" spans="1:5" s="102" customFormat="1" ht="25.5" x14ac:dyDescent="0.2">
      <c r="A6308" s="418" t="str">
        <f>IF((SUM('Раздел 1'!AF393:AF393)&lt;=SUM('Раздел 1'!AE393:AE393)),"","Неверно!")</f>
        <v/>
      </c>
      <c r="B6308" s="418" t="s">
        <v>23211</v>
      </c>
      <c r="C6308" s="244" t="s">
        <v>13740</v>
      </c>
      <c r="D6308" s="244" t="s">
        <v>1490</v>
      </c>
      <c r="E6308" s="244" t="str">
        <f>CONCATENATE(SUM('Раздел 1'!AF393:AF393),"&lt;=",SUM('Раздел 1'!AE393:AE393))</f>
        <v>0&lt;=0</v>
      </c>
    </row>
    <row r="6309" spans="1:5" s="102" customFormat="1" ht="25.5" x14ac:dyDescent="0.2">
      <c r="A6309" s="418" t="str">
        <f>IF((SUM('Раздел 1'!AF394:AF394)&lt;=SUM('Раздел 1'!AE394:AE394)),"","Неверно!")</f>
        <v/>
      </c>
      <c r="B6309" s="418" t="s">
        <v>23211</v>
      </c>
      <c r="C6309" s="244" t="s">
        <v>13741</v>
      </c>
      <c r="D6309" s="244" t="s">
        <v>1490</v>
      </c>
      <c r="E6309" s="244" t="str">
        <f>CONCATENATE(SUM('Раздел 1'!AF394:AF394),"&lt;=",SUM('Раздел 1'!AE394:AE394))</f>
        <v>0&lt;=0</v>
      </c>
    </row>
    <row r="6310" spans="1:5" s="102" customFormat="1" ht="25.5" x14ac:dyDescent="0.2">
      <c r="A6310" s="418" t="str">
        <f>IF((SUM('Раздел 1'!AF395:AF395)&lt;=SUM('Раздел 1'!AE395:AE395)),"","Неверно!")</f>
        <v/>
      </c>
      <c r="B6310" s="418" t="s">
        <v>23211</v>
      </c>
      <c r="C6310" s="244" t="s">
        <v>13742</v>
      </c>
      <c r="D6310" s="244" t="s">
        <v>1490</v>
      </c>
      <c r="E6310" s="244" t="str">
        <f>CONCATENATE(SUM('Раздел 1'!AF395:AF395),"&lt;=",SUM('Раздел 1'!AE395:AE395))</f>
        <v>0&lt;=0</v>
      </c>
    </row>
    <row r="6311" spans="1:5" s="102" customFormat="1" ht="25.5" x14ac:dyDescent="0.2">
      <c r="A6311" s="418" t="str">
        <f>IF((SUM('Раздел 1'!AF396:AF396)&lt;=SUM('Раздел 1'!AE396:AE396)),"","Неверно!")</f>
        <v/>
      </c>
      <c r="B6311" s="418" t="s">
        <v>23211</v>
      </c>
      <c r="C6311" s="244" t="s">
        <v>13743</v>
      </c>
      <c r="D6311" s="244" t="s">
        <v>1490</v>
      </c>
      <c r="E6311" s="244" t="str">
        <f>CONCATENATE(SUM('Раздел 1'!AF396:AF396),"&lt;=",SUM('Раздел 1'!AE396:AE396))</f>
        <v>0&lt;=0</v>
      </c>
    </row>
    <row r="6312" spans="1:5" s="102" customFormat="1" ht="25.5" x14ac:dyDescent="0.2">
      <c r="A6312" s="418" t="str">
        <f>IF((SUM('Раздел 1'!AF397:AF397)&lt;=SUM('Раздел 1'!AE397:AE397)),"","Неверно!")</f>
        <v/>
      </c>
      <c r="B6312" s="418" t="s">
        <v>23211</v>
      </c>
      <c r="C6312" s="244" t="s">
        <v>13744</v>
      </c>
      <c r="D6312" s="244" t="s">
        <v>1490</v>
      </c>
      <c r="E6312" s="244" t="str">
        <f>CONCATENATE(SUM('Раздел 1'!AF397:AF397),"&lt;=",SUM('Раздел 1'!AE397:AE397))</f>
        <v>0&lt;=0</v>
      </c>
    </row>
    <row r="6313" spans="1:5" s="102" customFormat="1" ht="25.5" x14ac:dyDescent="0.2">
      <c r="A6313" s="418" t="str">
        <f>IF((SUM('Раздел 1'!AF398:AF398)&lt;=SUM('Раздел 1'!AE398:AE398)),"","Неверно!")</f>
        <v/>
      </c>
      <c r="B6313" s="418" t="s">
        <v>23211</v>
      </c>
      <c r="C6313" s="244" t="s">
        <v>13745</v>
      </c>
      <c r="D6313" s="244" t="s">
        <v>1490</v>
      </c>
      <c r="E6313" s="244" t="str">
        <f>CONCATENATE(SUM('Раздел 1'!AF398:AF398),"&lt;=",SUM('Раздел 1'!AE398:AE398))</f>
        <v>0&lt;=0</v>
      </c>
    </row>
    <row r="6314" spans="1:5" s="102" customFormat="1" x14ac:dyDescent="0.2">
      <c r="A6314" s="418" t="str">
        <f>IF((SUM('Раздел 1'!AF48:AF48)&lt;=SUM('Раздел 1'!AE48:AE48)),"","Неверно!")</f>
        <v/>
      </c>
      <c r="B6314" s="418" t="s">
        <v>23211</v>
      </c>
      <c r="C6314" s="244" t="s">
        <v>4201</v>
      </c>
      <c r="D6314" s="244" t="s">
        <v>1490</v>
      </c>
      <c r="E6314" s="244" t="str">
        <f>CONCATENATE(SUM('Раздел 1'!AF48:AF48),"&lt;=",SUM('Раздел 1'!AE48:AE48))</f>
        <v>0&lt;=0</v>
      </c>
    </row>
    <row r="6315" spans="1:5" s="102" customFormat="1" ht="25.5" x14ac:dyDescent="0.2">
      <c r="A6315" s="418" t="str">
        <f>IF((SUM('Раздел 1'!AF399:AF399)&lt;=SUM('Раздел 1'!AE399:AE399)),"","Неверно!")</f>
        <v/>
      </c>
      <c r="B6315" s="418" t="s">
        <v>23211</v>
      </c>
      <c r="C6315" s="244" t="s">
        <v>13746</v>
      </c>
      <c r="D6315" s="244" t="s">
        <v>1490</v>
      </c>
      <c r="E6315" s="244" t="str">
        <f>CONCATENATE(SUM('Раздел 1'!AF399:AF399),"&lt;=",SUM('Раздел 1'!AE399:AE399))</f>
        <v>0&lt;=0</v>
      </c>
    </row>
    <row r="6316" spans="1:5" s="102" customFormat="1" ht="25.5" x14ac:dyDescent="0.2">
      <c r="A6316" s="418" t="str">
        <f>IF((SUM('Раздел 1'!AF400:AF400)&lt;=SUM('Раздел 1'!AE400:AE400)),"","Неверно!")</f>
        <v/>
      </c>
      <c r="B6316" s="418" t="s">
        <v>23211</v>
      </c>
      <c r="C6316" s="244" t="s">
        <v>13747</v>
      </c>
      <c r="D6316" s="244" t="s">
        <v>1490</v>
      </c>
      <c r="E6316" s="244" t="str">
        <f>CONCATENATE(SUM('Раздел 1'!AF400:AF400),"&lt;=",SUM('Раздел 1'!AE400:AE400))</f>
        <v>0&lt;=0</v>
      </c>
    </row>
    <row r="6317" spans="1:5" s="102" customFormat="1" ht="25.5" x14ac:dyDescent="0.2">
      <c r="A6317" s="418" t="str">
        <f>IF((SUM('Раздел 1'!AF401:AF401)&lt;=SUM('Раздел 1'!AE401:AE401)),"","Неверно!")</f>
        <v/>
      </c>
      <c r="B6317" s="418" t="s">
        <v>23211</v>
      </c>
      <c r="C6317" s="244" t="s">
        <v>13748</v>
      </c>
      <c r="D6317" s="244" t="s">
        <v>1490</v>
      </c>
      <c r="E6317" s="244" t="str">
        <f>CONCATENATE(SUM('Раздел 1'!AF401:AF401),"&lt;=",SUM('Раздел 1'!AE401:AE401))</f>
        <v>0&lt;=0</v>
      </c>
    </row>
    <row r="6318" spans="1:5" s="102" customFormat="1" ht="25.5" x14ac:dyDescent="0.2">
      <c r="A6318" s="418" t="str">
        <f>IF((SUM('Раздел 1'!AF402:AF402)&lt;=SUM('Раздел 1'!AE402:AE402)),"","Неверно!")</f>
        <v/>
      </c>
      <c r="B6318" s="418" t="s">
        <v>23211</v>
      </c>
      <c r="C6318" s="244" t="s">
        <v>13749</v>
      </c>
      <c r="D6318" s="244" t="s">
        <v>1490</v>
      </c>
      <c r="E6318" s="244" t="str">
        <f>CONCATENATE(SUM('Раздел 1'!AF402:AF402),"&lt;=",SUM('Раздел 1'!AE402:AE402))</f>
        <v>0&lt;=0</v>
      </c>
    </row>
    <row r="6319" spans="1:5" s="102" customFormat="1" ht="25.5" x14ac:dyDescent="0.2">
      <c r="A6319" s="418" t="str">
        <f>IF((SUM('Раздел 1'!AF403:AF403)&lt;=SUM('Раздел 1'!AE403:AE403)),"","Неверно!")</f>
        <v/>
      </c>
      <c r="B6319" s="418" t="s">
        <v>23211</v>
      </c>
      <c r="C6319" s="244" t="s">
        <v>13750</v>
      </c>
      <c r="D6319" s="244" t="s">
        <v>1490</v>
      </c>
      <c r="E6319" s="244" t="str">
        <f>CONCATENATE(SUM('Раздел 1'!AF403:AF403),"&lt;=",SUM('Раздел 1'!AE403:AE403))</f>
        <v>0&lt;=0</v>
      </c>
    </row>
    <row r="6320" spans="1:5" s="102" customFormat="1" x14ac:dyDescent="0.2">
      <c r="A6320" s="418" t="str">
        <f>IF((SUM('Раздел 1'!AF13:AF13)&lt;=SUM('Раздел 1'!AE13:AE13)),"","Неверно!")</f>
        <v/>
      </c>
      <c r="B6320" s="418" t="s">
        <v>23211</v>
      </c>
      <c r="C6320" s="244" t="s">
        <v>4202</v>
      </c>
      <c r="D6320" s="244" t="s">
        <v>1490</v>
      </c>
      <c r="E6320" s="244" t="str">
        <f>CONCATENATE(SUM('Раздел 1'!AF13:AF13),"&lt;=",SUM('Раздел 1'!AE13:AE13))</f>
        <v>0&lt;=0</v>
      </c>
    </row>
    <row r="6321" spans="1:5" s="102" customFormat="1" x14ac:dyDescent="0.2">
      <c r="A6321" s="418" t="str">
        <f>IF((SUM('Раздел 1'!AF49:AF49)&lt;=SUM('Раздел 1'!AE49:AE49)),"","Неверно!")</f>
        <v/>
      </c>
      <c r="B6321" s="418" t="s">
        <v>23211</v>
      </c>
      <c r="C6321" s="244" t="s">
        <v>4203</v>
      </c>
      <c r="D6321" s="244" t="s">
        <v>1490</v>
      </c>
      <c r="E6321" s="244" t="str">
        <f>CONCATENATE(SUM('Раздел 1'!AF49:AF49),"&lt;=",SUM('Раздел 1'!AE49:AE49))</f>
        <v>0&lt;=0</v>
      </c>
    </row>
    <row r="6322" spans="1:5" s="102" customFormat="1" x14ac:dyDescent="0.2">
      <c r="A6322" s="418" t="str">
        <f>IF((SUM('Раздел 1'!AF50:AF50)&lt;=SUM('Раздел 1'!AE50:AE50)),"","Неверно!")</f>
        <v/>
      </c>
      <c r="B6322" s="418" t="s">
        <v>23211</v>
      </c>
      <c r="C6322" s="244" t="s">
        <v>4204</v>
      </c>
      <c r="D6322" s="244" t="s">
        <v>1490</v>
      </c>
      <c r="E6322" s="244" t="str">
        <f>CONCATENATE(SUM('Раздел 1'!AF50:AF50),"&lt;=",SUM('Раздел 1'!AE50:AE50))</f>
        <v>0&lt;=0</v>
      </c>
    </row>
    <row r="6323" spans="1:5" s="102" customFormat="1" x14ac:dyDescent="0.2">
      <c r="A6323" s="418" t="str">
        <f>IF((SUM('Раздел 1'!AF51:AF51)&lt;=SUM('Раздел 1'!AE51:AE51)),"","Неверно!")</f>
        <v/>
      </c>
      <c r="B6323" s="418" t="s">
        <v>23211</v>
      </c>
      <c r="C6323" s="244" t="s">
        <v>4205</v>
      </c>
      <c r="D6323" s="244" t="s">
        <v>1490</v>
      </c>
      <c r="E6323" s="244" t="str">
        <f>CONCATENATE(SUM('Раздел 1'!AF51:AF51),"&lt;=",SUM('Раздел 1'!AE51:AE51))</f>
        <v>0&lt;=0</v>
      </c>
    </row>
    <row r="6324" spans="1:5" s="102" customFormat="1" x14ac:dyDescent="0.2">
      <c r="A6324" s="418" t="str">
        <f>IF((SUM('Раздел 1'!AF52:AF52)&lt;=SUM('Раздел 1'!AE52:AE52)),"","Неверно!")</f>
        <v/>
      </c>
      <c r="B6324" s="418" t="s">
        <v>23211</v>
      </c>
      <c r="C6324" s="244" t="s">
        <v>4206</v>
      </c>
      <c r="D6324" s="244" t="s">
        <v>1490</v>
      </c>
      <c r="E6324" s="244" t="str">
        <f>CONCATENATE(SUM('Раздел 1'!AF52:AF52),"&lt;=",SUM('Раздел 1'!AE52:AE52))</f>
        <v>0&lt;=0</v>
      </c>
    </row>
    <row r="6325" spans="1:5" s="102" customFormat="1" x14ac:dyDescent="0.2">
      <c r="A6325" s="418" t="str">
        <f>IF((SUM('Раздел 1'!AF53:AF53)&lt;=SUM('Раздел 1'!AE53:AE53)),"","Неверно!")</f>
        <v/>
      </c>
      <c r="B6325" s="418" t="s">
        <v>23211</v>
      </c>
      <c r="C6325" s="244" t="s">
        <v>4207</v>
      </c>
      <c r="D6325" s="244" t="s">
        <v>1490</v>
      </c>
      <c r="E6325" s="244" t="str">
        <f>CONCATENATE(SUM('Раздел 1'!AF53:AF53),"&lt;=",SUM('Раздел 1'!AE53:AE53))</f>
        <v>0&lt;=0</v>
      </c>
    </row>
    <row r="6326" spans="1:5" s="102" customFormat="1" x14ac:dyDescent="0.2">
      <c r="A6326" s="418" t="str">
        <f>IF((SUM('Раздел 1'!AF54:AF54)&lt;=SUM('Раздел 1'!AE54:AE54)),"","Неверно!")</f>
        <v/>
      </c>
      <c r="B6326" s="418" t="s">
        <v>23211</v>
      </c>
      <c r="C6326" s="244" t="s">
        <v>4208</v>
      </c>
      <c r="D6326" s="244" t="s">
        <v>1490</v>
      </c>
      <c r="E6326" s="244" t="str">
        <f>CONCATENATE(SUM('Раздел 1'!AF54:AF54),"&lt;=",SUM('Раздел 1'!AE54:AE54))</f>
        <v>0&lt;=0</v>
      </c>
    </row>
    <row r="6327" spans="1:5" s="102" customFormat="1" x14ac:dyDescent="0.2">
      <c r="A6327" s="418" t="str">
        <f>IF((SUM('Раздел 1'!AF55:AF55)&lt;=SUM('Раздел 1'!AE55:AE55)),"","Неверно!")</f>
        <v/>
      </c>
      <c r="B6327" s="418" t="s">
        <v>23211</v>
      </c>
      <c r="C6327" s="244" t="s">
        <v>4209</v>
      </c>
      <c r="D6327" s="244" t="s">
        <v>1490</v>
      </c>
      <c r="E6327" s="244" t="str">
        <f>CONCATENATE(SUM('Раздел 1'!AF55:AF55),"&lt;=",SUM('Раздел 1'!AE55:AE55))</f>
        <v>0&lt;=0</v>
      </c>
    </row>
    <row r="6328" spans="1:5" s="102" customFormat="1" x14ac:dyDescent="0.2">
      <c r="A6328" s="418" t="str">
        <f>IF((SUM('Раздел 1'!AF56:AF56)&lt;=SUM('Раздел 1'!AE56:AE56)),"","Неверно!")</f>
        <v/>
      </c>
      <c r="B6328" s="418" t="s">
        <v>23211</v>
      </c>
      <c r="C6328" s="244" t="s">
        <v>4210</v>
      </c>
      <c r="D6328" s="244" t="s">
        <v>1490</v>
      </c>
      <c r="E6328" s="244" t="str">
        <f>CONCATENATE(SUM('Раздел 1'!AF56:AF56),"&lt;=",SUM('Раздел 1'!AE56:AE56))</f>
        <v>0&lt;=0</v>
      </c>
    </row>
    <row r="6329" spans="1:5" s="102" customFormat="1" x14ac:dyDescent="0.2">
      <c r="A6329" s="418" t="str">
        <f>IF((SUM('Раздел 1'!AF57:AF57)&lt;=SUM('Раздел 1'!AE57:AE57)),"","Неверно!")</f>
        <v/>
      </c>
      <c r="B6329" s="418" t="s">
        <v>23211</v>
      </c>
      <c r="C6329" s="244" t="s">
        <v>4211</v>
      </c>
      <c r="D6329" s="244" t="s">
        <v>1490</v>
      </c>
      <c r="E6329" s="244" t="str">
        <f>CONCATENATE(SUM('Раздел 1'!AF57:AF57),"&lt;=",SUM('Раздел 1'!AE57:AE57))</f>
        <v>0&lt;=0</v>
      </c>
    </row>
    <row r="6330" spans="1:5" s="102" customFormat="1" x14ac:dyDescent="0.2">
      <c r="A6330" s="418" t="str">
        <f>IF((SUM('Раздел 1'!AF58:AF58)&lt;=SUM('Раздел 1'!AE58:AE58)),"","Неверно!")</f>
        <v/>
      </c>
      <c r="B6330" s="418" t="s">
        <v>23211</v>
      </c>
      <c r="C6330" s="244" t="s">
        <v>4212</v>
      </c>
      <c r="D6330" s="244" t="s">
        <v>1490</v>
      </c>
      <c r="E6330" s="244" t="str">
        <f>CONCATENATE(SUM('Раздел 1'!AF58:AF58),"&lt;=",SUM('Раздел 1'!AE58:AE58))</f>
        <v>0&lt;=0</v>
      </c>
    </row>
    <row r="6331" spans="1:5" s="102" customFormat="1" x14ac:dyDescent="0.2">
      <c r="A6331" s="418" t="str">
        <f>IF((SUM('Раздел 1'!AF14:AF14)&lt;=SUM('Раздел 1'!AE14:AE14)),"","Неверно!")</f>
        <v/>
      </c>
      <c r="B6331" s="418" t="s">
        <v>23211</v>
      </c>
      <c r="C6331" s="244" t="s">
        <v>4213</v>
      </c>
      <c r="D6331" s="244" t="s">
        <v>1490</v>
      </c>
      <c r="E6331" s="244" t="str">
        <f>CONCATENATE(SUM('Раздел 1'!AF14:AF14),"&lt;=",SUM('Раздел 1'!AE14:AE14))</f>
        <v>0&lt;=0</v>
      </c>
    </row>
    <row r="6332" spans="1:5" s="102" customFormat="1" x14ac:dyDescent="0.2">
      <c r="A6332" s="418" t="str">
        <f>IF((SUM('Раздел 1'!AF59:AF59)&lt;=SUM('Раздел 1'!AE59:AE59)),"","Неверно!")</f>
        <v/>
      </c>
      <c r="B6332" s="418" t="s">
        <v>23211</v>
      </c>
      <c r="C6332" s="244" t="s">
        <v>4214</v>
      </c>
      <c r="D6332" s="244" t="s">
        <v>1490</v>
      </c>
      <c r="E6332" s="244" t="str">
        <f>CONCATENATE(SUM('Раздел 1'!AF59:AF59),"&lt;=",SUM('Раздел 1'!AE59:AE59))</f>
        <v>0&lt;=0</v>
      </c>
    </row>
    <row r="6333" spans="1:5" s="102" customFormat="1" x14ac:dyDescent="0.2">
      <c r="A6333" s="418" t="str">
        <f>IF((SUM('Раздел 1'!AF60:AF60)&lt;=SUM('Раздел 1'!AE60:AE60)),"","Неверно!")</f>
        <v/>
      </c>
      <c r="B6333" s="418" t="s">
        <v>23211</v>
      </c>
      <c r="C6333" s="244" t="s">
        <v>4215</v>
      </c>
      <c r="D6333" s="244" t="s">
        <v>1490</v>
      </c>
      <c r="E6333" s="244" t="str">
        <f>CONCATENATE(SUM('Раздел 1'!AF60:AF60),"&lt;=",SUM('Раздел 1'!AE60:AE60))</f>
        <v>0&lt;=0</v>
      </c>
    </row>
    <row r="6334" spans="1:5" s="102" customFormat="1" x14ac:dyDescent="0.2">
      <c r="A6334" s="418" t="str">
        <f>IF((SUM('Раздел 1'!AF61:AF61)&lt;=SUM('Раздел 1'!AE61:AE61)),"","Неверно!")</f>
        <v/>
      </c>
      <c r="B6334" s="418" t="s">
        <v>23211</v>
      </c>
      <c r="C6334" s="244" t="s">
        <v>4216</v>
      </c>
      <c r="D6334" s="244" t="s">
        <v>1490</v>
      </c>
      <c r="E6334" s="244" t="str">
        <f>CONCATENATE(SUM('Раздел 1'!AF61:AF61),"&lt;=",SUM('Раздел 1'!AE61:AE61))</f>
        <v>0&lt;=0</v>
      </c>
    </row>
    <row r="6335" spans="1:5" s="102" customFormat="1" x14ac:dyDescent="0.2">
      <c r="A6335" s="418" t="str">
        <f>IF((SUM('Раздел 1'!AF62:AF62)&lt;=SUM('Раздел 1'!AE62:AE62)),"","Неверно!")</f>
        <v/>
      </c>
      <c r="B6335" s="418" t="s">
        <v>23211</v>
      </c>
      <c r="C6335" s="244" t="s">
        <v>4217</v>
      </c>
      <c r="D6335" s="244" t="s">
        <v>1490</v>
      </c>
      <c r="E6335" s="244" t="str">
        <f>CONCATENATE(SUM('Раздел 1'!AF62:AF62),"&lt;=",SUM('Раздел 1'!AE62:AE62))</f>
        <v>0&lt;=0</v>
      </c>
    </row>
    <row r="6336" spans="1:5" s="102" customFormat="1" x14ac:dyDescent="0.2">
      <c r="A6336" s="418" t="str">
        <f>IF((SUM('Раздел 1'!AF63:AF63)&lt;=SUM('Раздел 1'!AE63:AE63)),"","Неверно!")</f>
        <v/>
      </c>
      <c r="B6336" s="418" t="s">
        <v>23211</v>
      </c>
      <c r="C6336" s="244" t="s">
        <v>4218</v>
      </c>
      <c r="D6336" s="244" t="s">
        <v>1490</v>
      </c>
      <c r="E6336" s="244" t="str">
        <f>CONCATENATE(SUM('Раздел 1'!AF63:AF63),"&lt;=",SUM('Раздел 1'!AE63:AE63))</f>
        <v>0&lt;=0</v>
      </c>
    </row>
    <row r="6337" spans="1:5" s="102" customFormat="1" x14ac:dyDescent="0.2">
      <c r="A6337" s="418" t="str">
        <f>IF((SUM('Раздел 1'!AF64:AF64)&lt;=SUM('Раздел 1'!AE64:AE64)),"","Неверно!")</f>
        <v/>
      </c>
      <c r="B6337" s="418" t="s">
        <v>23211</v>
      </c>
      <c r="C6337" s="244" t="s">
        <v>4219</v>
      </c>
      <c r="D6337" s="244" t="s">
        <v>1490</v>
      </c>
      <c r="E6337" s="244" t="str">
        <f>CONCATENATE(SUM('Раздел 1'!AF64:AF64),"&lt;=",SUM('Раздел 1'!AE64:AE64))</f>
        <v>0&lt;=0</v>
      </c>
    </row>
    <row r="6338" spans="1:5" s="102" customFormat="1" x14ac:dyDescent="0.2">
      <c r="A6338" s="418" t="str">
        <f>IF((SUM('Раздел 1'!AF65:AF65)&lt;=SUM('Раздел 1'!AE65:AE65)),"","Неверно!")</f>
        <v/>
      </c>
      <c r="B6338" s="418" t="s">
        <v>23211</v>
      </c>
      <c r="C6338" s="244" t="s">
        <v>4220</v>
      </c>
      <c r="D6338" s="244" t="s">
        <v>1490</v>
      </c>
      <c r="E6338" s="244" t="str">
        <f>CONCATENATE(SUM('Раздел 1'!AF65:AF65),"&lt;=",SUM('Раздел 1'!AE65:AE65))</f>
        <v>0&lt;=0</v>
      </c>
    </row>
    <row r="6339" spans="1:5" s="102" customFormat="1" x14ac:dyDescent="0.2">
      <c r="A6339" s="418" t="str">
        <f>IF((SUM('Раздел 1'!AF66:AF66)&lt;=SUM('Раздел 1'!AE66:AE66)),"","Неверно!")</f>
        <v/>
      </c>
      <c r="B6339" s="418" t="s">
        <v>23211</v>
      </c>
      <c r="C6339" s="244" t="s">
        <v>4221</v>
      </c>
      <c r="D6339" s="244" t="s">
        <v>1490</v>
      </c>
      <c r="E6339" s="244" t="str">
        <f>CONCATENATE(SUM('Раздел 1'!AF66:AF66),"&lt;=",SUM('Раздел 1'!AE66:AE66))</f>
        <v>0&lt;=0</v>
      </c>
    </row>
    <row r="6340" spans="1:5" s="102" customFormat="1" x14ac:dyDescent="0.2">
      <c r="A6340" s="418" t="str">
        <f>IF((SUM('Раздел 1'!AF67:AF67)&lt;=SUM('Раздел 1'!AE67:AE67)),"","Неверно!")</f>
        <v/>
      </c>
      <c r="B6340" s="418" t="s">
        <v>23211</v>
      </c>
      <c r="C6340" s="244" t="s">
        <v>4222</v>
      </c>
      <c r="D6340" s="244" t="s">
        <v>1490</v>
      </c>
      <c r="E6340" s="244" t="str">
        <f>CONCATENATE(SUM('Раздел 1'!AF67:AF67),"&lt;=",SUM('Раздел 1'!AE67:AE67))</f>
        <v>0&lt;=0</v>
      </c>
    </row>
    <row r="6341" spans="1:5" s="102" customFormat="1" x14ac:dyDescent="0.2">
      <c r="A6341" s="418" t="str">
        <f>IF((SUM('Раздел 1'!AF68:AF68)&lt;=SUM('Раздел 1'!AE68:AE68)),"","Неверно!")</f>
        <v/>
      </c>
      <c r="B6341" s="418" t="s">
        <v>23211</v>
      </c>
      <c r="C6341" s="244" t="s">
        <v>4223</v>
      </c>
      <c r="D6341" s="244" t="s">
        <v>1490</v>
      </c>
      <c r="E6341" s="244" t="str">
        <f>CONCATENATE(SUM('Раздел 1'!AF68:AF68),"&lt;=",SUM('Раздел 1'!AE68:AE68))</f>
        <v>0&lt;=0</v>
      </c>
    </row>
    <row r="6342" spans="1:5" s="102" customFormat="1" x14ac:dyDescent="0.2">
      <c r="A6342" s="418" t="str">
        <f>IF((SUM('Раздел 1'!AF15:AF15)&lt;=SUM('Раздел 1'!AE15:AE15)),"","Неверно!")</f>
        <v/>
      </c>
      <c r="B6342" s="418" t="s">
        <v>23211</v>
      </c>
      <c r="C6342" s="244" t="s">
        <v>4224</v>
      </c>
      <c r="D6342" s="244" t="s">
        <v>1490</v>
      </c>
      <c r="E6342" s="244" t="str">
        <f>CONCATENATE(SUM('Раздел 1'!AF15:AF15),"&lt;=",SUM('Раздел 1'!AE15:AE15))</f>
        <v>0&lt;=0</v>
      </c>
    </row>
    <row r="6343" spans="1:5" s="102" customFormat="1" x14ac:dyDescent="0.2">
      <c r="A6343" s="418" t="str">
        <f>IF((SUM('Раздел 1'!AF69:AF69)&lt;=SUM('Раздел 1'!AE69:AE69)),"","Неверно!")</f>
        <v/>
      </c>
      <c r="B6343" s="418" t="s">
        <v>23211</v>
      </c>
      <c r="C6343" s="244" t="s">
        <v>4225</v>
      </c>
      <c r="D6343" s="244" t="s">
        <v>1490</v>
      </c>
      <c r="E6343" s="244" t="str">
        <f>CONCATENATE(SUM('Раздел 1'!AF69:AF69),"&lt;=",SUM('Раздел 1'!AE69:AE69))</f>
        <v>0&lt;=0</v>
      </c>
    </row>
    <row r="6344" spans="1:5" s="102" customFormat="1" x14ac:dyDescent="0.2">
      <c r="A6344" s="418" t="str">
        <f>IF((SUM('Раздел 1'!AF70:AF70)&lt;=SUM('Раздел 1'!AE70:AE70)),"","Неверно!")</f>
        <v/>
      </c>
      <c r="B6344" s="418" t="s">
        <v>23211</v>
      </c>
      <c r="C6344" s="244" t="s">
        <v>4226</v>
      </c>
      <c r="D6344" s="244" t="s">
        <v>1490</v>
      </c>
      <c r="E6344" s="244" t="str">
        <f>CONCATENATE(SUM('Раздел 1'!AF70:AF70),"&lt;=",SUM('Раздел 1'!AE70:AE70))</f>
        <v>0&lt;=0</v>
      </c>
    </row>
    <row r="6345" spans="1:5" s="102" customFormat="1" x14ac:dyDescent="0.2">
      <c r="A6345" s="418" t="str">
        <f>IF((SUM('Раздел 1'!AF71:AF71)&lt;=SUM('Раздел 1'!AE71:AE71)),"","Неверно!")</f>
        <v/>
      </c>
      <c r="B6345" s="418" t="s">
        <v>23211</v>
      </c>
      <c r="C6345" s="244" t="s">
        <v>4227</v>
      </c>
      <c r="D6345" s="244" t="s">
        <v>1490</v>
      </c>
      <c r="E6345" s="244" t="str">
        <f>CONCATENATE(SUM('Раздел 1'!AF71:AF71),"&lt;=",SUM('Раздел 1'!AE71:AE71))</f>
        <v>0&lt;=0</v>
      </c>
    </row>
    <row r="6346" spans="1:5" s="102" customFormat="1" x14ac:dyDescent="0.2">
      <c r="A6346" s="418" t="str">
        <f>IF((SUM('Раздел 1'!AF72:AF72)&lt;=SUM('Раздел 1'!AE72:AE72)),"","Неверно!")</f>
        <v/>
      </c>
      <c r="B6346" s="418" t="s">
        <v>23211</v>
      </c>
      <c r="C6346" s="244" t="s">
        <v>4228</v>
      </c>
      <c r="D6346" s="244" t="s">
        <v>1490</v>
      </c>
      <c r="E6346" s="244" t="str">
        <f>CONCATENATE(SUM('Раздел 1'!AF72:AF72),"&lt;=",SUM('Раздел 1'!AE72:AE72))</f>
        <v>0&lt;=0</v>
      </c>
    </row>
    <row r="6347" spans="1:5" s="102" customFormat="1" x14ac:dyDescent="0.2">
      <c r="A6347" s="418" t="str">
        <f>IF((SUM('Раздел 1'!AF73:AF73)&lt;=SUM('Раздел 1'!AE73:AE73)),"","Неверно!")</f>
        <v/>
      </c>
      <c r="B6347" s="418" t="s">
        <v>23211</v>
      </c>
      <c r="C6347" s="244" t="s">
        <v>4229</v>
      </c>
      <c r="D6347" s="244" t="s">
        <v>1490</v>
      </c>
      <c r="E6347" s="244" t="str">
        <f>CONCATENATE(SUM('Раздел 1'!AF73:AF73),"&lt;=",SUM('Раздел 1'!AE73:AE73))</f>
        <v>0&lt;=0</v>
      </c>
    </row>
    <row r="6348" spans="1:5" s="102" customFormat="1" x14ac:dyDescent="0.2">
      <c r="A6348" s="418" t="str">
        <f>IF((SUM('Раздел 1'!AF74:AF74)&lt;=SUM('Раздел 1'!AE74:AE74)),"","Неверно!")</f>
        <v/>
      </c>
      <c r="B6348" s="418" t="s">
        <v>23211</v>
      </c>
      <c r="C6348" s="244" t="s">
        <v>4230</v>
      </c>
      <c r="D6348" s="244" t="s">
        <v>1490</v>
      </c>
      <c r="E6348" s="244" t="str">
        <f>CONCATENATE(SUM('Раздел 1'!AF74:AF74),"&lt;=",SUM('Раздел 1'!AE74:AE74))</f>
        <v>0&lt;=0</v>
      </c>
    </row>
    <row r="6349" spans="1:5" s="102" customFormat="1" x14ac:dyDescent="0.2">
      <c r="A6349" s="418" t="str">
        <f>IF((SUM('Раздел 1'!AF75:AF75)&lt;=SUM('Раздел 1'!AE75:AE75)),"","Неверно!")</f>
        <v/>
      </c>
      <c r="B6349" s="418" t="s">
        <v>23211</v>
      </c>
      <c r="C6349" s="244" t="s">
        <v>4231</v>
      </c>
      <c r="D6349" s="244" t="s">
        <v>1490</v>
      </c>
      <c r="E6349" s="244" t="str">
        <f>CONCATENATE(SUM('Раздел 1'!AF75:AF75),"&lt;=",SUM('Раздел 1'!AE75:AE75))</f>
        <v>0&lt;=0</v>
      </c>
    </row>
    <row r="6350" spans="1:5" s="102" customFormat="1" x14ac:dyDescent="0.2">
      <c r="A6350" s="418" t="str">
        <f>IF((SUM('Раздел 1'!AF76:AF76)&lt;=SUM('Раздел 1'!AE76:AE76)),"","Неверно!")</f>
        <v/>
      </c>
      <c r="B6350" s="418" t="s">
        <v>23211</v>
      </c>
      <c r="C6350" s="244" t="s">
        <v>4232</v>
      </c>
      <c r="D6350" s="244" t="s">
        <v>1490</v>
      </c>
      <c r="E6350" s="244" t="str">
        <f>CONCATENATE(SUM('Раздел 1'!AF76:AF76),"&lt;=",SUM('Раздел 1'!AE76:AE76))</f>
        <v>0&lt;=0</v>
      </c>
    </row>
    <row r="6351" spans="1:5" s="102" customFormat="1" x14ac:dyDescent="0.2">
      <c r="A6351" s="418" t="str">
        <f>IF((SUM('Раздел 1'!AF77:AF77)&lt;=SUM('Раздел 1'!AE77:AE77)),"","Неверно!")</f>
        <v/>
      </c>
      <c r="B6351" s="418" t="s">
        <v>23211</v>
      </c>
      <c r="C6351" s="244" t="s">
        <v>4233</v>
      </c>
      <c r="D6351" s="244" t="s">
        <v>1490</v>
      </c>
      <c r="E6351" s="244" t="str">
        <f>CONCATENATE(SUM('Раздел 1'!AF77:AF77),"&lt;=",SUM('Раздел 1'!AE77:AE77))</f>
        <v>0&lt;=0</v>
      </c>
    </row>
    <row r="6352" spans="1:5" s="102" customFormat="1" x14ac:dyDescent="0.2">
      <c r="A6352" s="418" t="str">
        <f>IF((SUM('Раздел 1'!AF78:AF78)&lt;=SUM('Раздел 1'!AE78:AE78)),"","Неверно!")</f>
        <v/>
      </c>
      <c r="B6352" s="418" t="s">
        <v>23211</v>
      </c>
      <c r="C6352" s="244" t="s">
        <v>4234</v>
      </c>
      <c r="D6352" s="244" t="s">
        <v>1490</v>
      </c>
      <c r="E6352" s="244" t="str">
        <f>CONCATENATE(SUM('Раздел 1'!AF78:AF78),"&lt;=",SUM('Раздел 1'!AE78:AE78))</f>
        <v>0&lt;=0</v>
      </c>
    </row>
    <row r="6353" spans="1:5" s="102" customFormat="1" x14ac:dyDescent="0.2">
      <c r="A6353" s="418" t="str">
        <f>IF((SUM('Раздел 1'!AF16:AF16)&lt;=SUM('Раздел 1'!AE16:AE16)),"","Неверно!")</f>
        <v/>
      </c>
      <c r="B6353" s="418" t="s">
        <v>23211</v>
      </c>
      <c r="C6353" s="244" t="s">
        <v>4235</v>
      </c>
      <c r="D6353" s="244" t="s">
        <v>1490</v>
      </c>
      <c r="E6353" s="244" t="str">
        <f>CONCATENATE(SUM('Раздел 1'!AF16:AF16),"&lt;=",SUM('Раздел 1'!AE16:AE16))</f>
        <v>0&lt;=0</v>
      </c>
    </row>
    <row r="6354" spans="1:5" s="102" customFormat="1" x14ac:dyDescent="0.2">
      <c r="A6354" s="418" t="str">
        <f>IF((SUM('Раздел 1'!AF79:AF79)&lt;=SUM('Раздел 1'!AE79:AE79)),"","Неверно!")</f>
        <v/>
      </c>
      <c r="B6354" s="418" t="s">
        <v>23211</v>
      </c>
      <c r="C6354" s="244" t="s">
        <v>4236</v>
      </c>
      <c r="D6354" s="244" t="s">
        <v>1490</v>
      </c>
      <c r="E6354" s="244" t="str">
        <f>CONCATENATE(SUM('Раздел 1'!AF79:AF79),"&lt;=",SUM('Раздел 1'!AE79:AE79))</f>
        <v>0&lt;=0</v>
      </c>
    </row>
    <row r="6355" spans="1:5" s="102" customFormat="1" x14ac:dyDescent="0.2">
      <c r="A6355" s="418" t="str">
        <f>IF((SUM('Раздел 1'!AF80:AF80)&lt;=SUM('Раздел 1'!AE80:AE80)),"","Неверно!")</f>
        <v/>
      </c>
      <c r="B6355" s="418" t="s">
        <v>23211</v>
      </c>
      <c r="C6355" s="244" t="s">
        <v>4237</v>
      </c>
      <c r="D6355" s="244" t="s">
        <v>1490</v>
      </c>
      <c r="E6355" s="244" t="str">
        <f>CONCATENATE(SUM('Раздел 1'!AF80:AF80),"&lt;=",SUM('Раздел 1'!AE80:AE80))</f>
        <v>0&lt;=0</v>
      </c>
    </row>
    <row r="6356" spans="1:5" s="102" customFormat="1" x14ac:dyDescent="0.2">
      <c r="A6356" s="418" t="str">
        <f>IF((SUM('Раздел 1'!AF81:AF81)&lt;=SUM('Раздел 1'!AE81:AE81)),"","Неверно!")</f>
        <v/>
      </c>
      <c r="B6356" s="418" t="s">
        <v>23211</v>
      </c>
      <c r="C6356" s="244" t="s">
        <v>4238</v>
      </c>
      <c r="D6356" s="244" t="s">
        <v>1490</v>
      </c>
      <c r="E6356" s="244" t="str">
        <f>CONCATENATE(SUM('Раздел 1'!AF81:AF81),"&lt;=",SUM('Раздел 1'!AE81:AE81))</f>
        <v>0&lt;=0</v>
      </c>
    </row>
    <row r="6357" spans="1:5" s="102" customFormat="1" x14ac:dyDescent="0.2">
      <c r="A6357" s="418" t="str">
        <f>IF((SUM('Раздел 1'!AF82:AF82)&lt;=SUM('Раздел 1'!AE82:AE82)),"","Неверно!")</f>
        <v/>
      </c>
      <c r="B6357" s="418" t="s">
        <v>23211</v>
      </c>
      <c r="C6357" s="244" t="s">
        <v>4239</v>
      </c>
      <c r="D6357" s="244" t="s">
        <v>1490</v>
      </c>
      <c r="E6357" s="244" t="str">
        <f>CONCATENATE(SUM('Раздел 1'!AF82:AF82),"&lt;=",SUM('Раздел 1'!AE82:AE82))</f>
        <v>0&lt;=0</v>
      </c>
    </row>
    <row r="6358" spans="1:5" s="102" customFormat="1" x14ac:dyDescent="0.2">
      <c r="A6358" s="418" t="str">
        <f>IF((SUM('Раздел 1'!AF83:AF83)&lt;=SUM('Раздел 1'!AE83:AE83)),"","Неверно!")</f>
        <v/>
      </c>
      <c r="B6358" s="418" t="s">
        <v>23211</v>
      </c>
      <c r="C6358" s="244" t="s">
        <v>4240</v>
      </c>
      <c r="D6358" s="244" t="s">
        <v>1490</v>
      </c>
      <c r="E6358" s="244" t="str">
        <f>CONCATENATE(SUM('Раздел 1'!AF83:AF83),"&lt;=",SUM('Раздел 1'!AE83:AE83))</f>
        <v>0&lt;=0</v>
      </c>
    </row>
    <row r="6359" spans="1:5" s="102" customFormat="1" x14ac:dyDescent="0.2">
      <c r="A6359" s="418" t="str">
        <f>IF((SUM('Раздел 1'!AF84:AF84)&lt;=SUM('Раздел 1'!AE84:AE84)),"","Неверно!")</f>
        <v/>
      </c>
      <c r="B6359" s="418" t="s">
        <v>23211</v>
      </c>
      <c r="C6359" s="244" t="s">
        <v>4241</v>
      </c>
      <c r="D6359" s="244" t="s">
        <v>1490</v>
      </c>
      <c r="E6359" s="244" t="str">
        <f>CONCATENATE(SUM('Раздел 1'!AF84:AF84),"&lt;=",SUM('Раздел 1'!AE84:AE84))</f>
        <v>0&lt;=0</v>
      </c>
    </row>
    <row r="6360" spans="1:5" s="102" customFormat="1" x14ac:dyDescent="0.2">
      <c r="A6360" s="418" t="str">
        <f>IF((SUM('Раздел 1'!AF85:AF85)&lt;=SUM('Раздел 1'!AE85:AE85)),"","Неверно!")</f>
        <v/>
      </c>
      <c r="B6360" s="418" t="s">
        <v>23211</v>
      </c>
      <c r="C6360" s="244" t="s">
        <v>4242</v>
      </c>
      <c r="D6360" s="244" t="s">
        <v>1490</v>
      </c>
      <c r="E6360" s="244" t="str">
        <f>CONCATENATE(SUM('Раздел 1'!AF85:AF85),"&lt;=",SUM('Раздел 1'!AE85:AE85))</f>
        <v>0&lt;=0</v>
      </c>
    </row>
    <row r="6361" spans="1:5" s="102" customFormat="1" x14ac:dyDescent="0.2">
      <c r="A6361" s="418" t="str">
        <f>IF((SUM('Раздел 1'!AF86:AF86)&lt;=SUM('Раздел 1'!AE86:AE86)),"","Неверно!")</f>
        <v/>
      </c>
      <c r="B6361" s="418" t="s">
        <v>23211</v>
      </c>
      <c r="C6361" s="244" t="s">
        <v>4243</v>
      </c>
      <c r="D6361" s="244" t="s">
        <v>1490</v>
      </c>
      <c r="E6361" s="244" t="str">
        <f>CONCATENATE(SUM('Раздел 1'!AF86:AF86),"&lt;=",SUM('Раздел 1'!AE86:AE86))</f>
        <v>0&lt;=0</v>
      </c>
    </row>
    <row r="6362" spans="1:5" s="102" customFormat="1" x14ac:dyDescent="0.2">
      <c r="A6362" s="418" t="str">
        <f>IF((SUM('Раздел 1'!AF87:AF87)&lt;=SUM('Раздел 1'!AE87:AE87)),"","Неверно!")</f>
        <v/>
      </c>
      <c r="B6362" s="418" t="s">
        <v>23211</v>
      </c>
      <c r="C6362" s="244" t="s">
        <v>4244</v>
      </c>
      <c r="D6362" s="244" t="s">
        <v>1490</v>
      </c>
      <c r="E6362" s="244" t="str">
        <f>CONCATENATE(SUM('Раздел 1'!AF87:AF87),"&lt;=",SUM('Раздел 1'!AE87:AE87))</f>
        <v>0&lt;=0</v>
      </c>
    </row>
    <row r="6363" spans="1:5" s="102" customFormat="1" x14ac:dyDescent="0.2">
      <c r="A6363" s="418" t="str">
        <f>IF((SUM('Раздел 1'!AF88:AF88)&lt;=SUM('Раздел 1'!AE88:AE88)),"","Неверно!")</f>
        <v/>
      </c>
      <c r="B6363" s="418" t="s">
        <v>23211</v>
      </c>
      <c r="C6363" s="244" t="s">
        <v>4245</v>
      </c>
      <c r="D6363" s="244" t="s">
        <v>1490</v>
      </c>
      <c r="E6363" s="244" t="str">
        <f>CONCATENATE(SUM('Раздел 1'!AF88:AF88),"&lt;=",SUM('Раздел 1'!AE88:AE88))</f>
        <v>0&lt;=0</v>
      </c>
    </row>
    <row r="6364" spans="1:5" s="102" customFormat="1" x14ac:dyDescent="0.2">
      <c r="A6364" s="418" t="str">
        <f>IF((SUM('Раздел 1'!AF17:AF17)&lt;=SUM('Раздел 1'!AE17:AE17)),"","Неверно!")</f>
        <v/>
      </c>
      <c r="B6364" s="418" t="s">
        <v>23211</v>
      </c>
      <c r="C6364" s="244" t="s">
        <v>4246</v>
      </c>
      <c r="D6364" s="244" t="s">
        <v>1490</v>
      </c>
      <c r="E6364" s="244" t="str">
        <f>CONCATENATE(SUM('Раздел 1'!AF17:AF17),"&lt;=",SUM('Раздел 1'!AE17:AE17))</f>
        <v>0&lt;=0</v>
      </c>
    </row>
    <row r="6365" spans="1:5" s="102" customFormat="1" x14ac:dyDescent="0.2">
      <c r="A6365" s="418" t="str">
        <f>IF((SUM('Раздел 1'!AF89:AF89)&lt;=SUM('Раздел 1'!AE89:AE89)),"","Неверно!")</f>
        <v/>
      </c>
      <c r="B6365" s="418" t="s">
        <v>23211</v>
      </c>
      <c r="C6365" s="244" t="s">
        <v>4247</v>
      </c>
      <c r="D6365" s="244" t="s">
        <v>1490</v>
      </c>
      <c r="E6365" s="244" t="str">
        <f>CONCATENATE(SUM('Раздел 1'!AF89:AF89),"&lt;=",SUM('Раздел 1'!AE89:AE89))</f>
        <v>0&lt;=0</v>
      </c>
    </row>
    <row r="6366" spans="1:5" s="102" customFormat="1" x14ac:dyDescent="0.2">
      <c r="A6366" s="418" t="str">
        <f>IF((SUM('Раздел 1'!AF90:AF90)&lt;=SUM('Раздел 1'!AE90:AE90)),"","Неверно!")</f>
        <v/>
      </c>
      <c r="B6366" s="418" t="s">
        <v>23211</v>
      </c>
      <c r="C6366" s="244" t="s">
        <v>4248</v>
      </c>
      <c r="D6366" s="244" t="s">
        <v>1490</v>
      </c>
      <c r="E6366" s="244" t="str">
        <f>CONCATENATE(SUM('Раздел 1'!AF90:AF90),"&lt;=",SUM('Раздел 1'!AE90:AE90))</f>
        <v>0&lt;=0</v>
      </c>
    </row>
    <row r="6367" spans="1:5" s="102" customFormat="1" x14ac:dyDescent="0.2">
      <c r="A6367" s="418" t="str">
        <f>IF((SUM('Раздел 1'!AF91:AF91)&lt;=SUM('Раздел 1'!AE91:AE91)),"","Неверно!")</f>
        <v/>
      </c>
      <c r="B6367" s="418" t="s">
        <v>23211</v>
      </c>
      <c r="C6367" s="244" t="s">
        <v>4249</v>
      </c>
      <c r="D6367" s="244" t="s">
        <v>1490</v>
      </c>
      <c r="E6367" s="244" t="str">
        <f>CONCATENATE(SUM('Раздел 1'!AF91:AF91),"&lt;=",SUM('Раздел 1'!AE91:AE91))</f>
        <v>0&lt;=0</v>
      </c>
    </row>
    <row r="6368" spans="1:5" s="102" customFormat="1" x14ac:dyDescent="0.2">
      <c r="A6368" s="418" t="str">
        <f>IF((SUM('Раздел 1'!AF92:AF92)&lt;=SUM('Раздел 1'!AE92:AE92)),"","Неверно!")</f>
        <v/>
      </c>
      <c r="B6368" s="418" t="s">
        <v>23211</v>
      </c>
      <c r="C6368" s="244" t="s">
        <v>4250</v>
      </c>
      <c r="D6368" s="244" t="s">
        <v>1490</v>
      </c>
      <c r="E6368" s="244" t="str">
        <f>CONCATENATE(SUM('Раздел 1'!AF92:AF92),"&lt;=",SUM('Раздел 1'!AE92:AE92))</f>
        <v>0&lt;=0</v>
      </c>
    </row>
    <row r="6369" spans="1:5" s="102" customFormat="1" x14ac:dyDescent="0.2">
      <c r="A6369" s="418" t="str">
        <f>IF((SUM('Раздел 1'!AF93:AF93)&lt;=SUM('Раздел 1'!AE93:AE93)),"","Неверно!")</f>
        <v/>
      </c>
      <c r="B6369" s="418" t="s">
        <v>23211</v>
      </c>
      <c r="C6369" s="244" t="s">
        <v>4251</v>
      </c>
      <c r="D6369" s="244" t="s">
        <v>1490</v>
      </c>
      <c r="E6369" s="244" t="str">
        <f>CONCATENATE(SUM('Раздел 1'!AF93:AF93),"&lt;=",SUM('Раздел 1'!AE93:AE93))</f>
        <v>0&lt;=0</v>
      </c>
    </row>
    <row r="6370" spans="1:5" s="102" customFormat="1" x14ac:dyDescent="0.2">
      <c r="A6370" s="418" t="str">
        <f>IF((SUM('Раздел 1'!AF94:AF94)&lt;=SUM('Раздел 1'!AE94:AE94)),"","Неверно!")</f>
        <v/>
      </c>
      <c r="B6370" s="418" t="s">
        <v>23211</v>
      </c>
      <c r="C6370" s="244" t="s">
        <v>4252</v>
      </c>
      <c r="D6370" s="244" t="s">
        <v>1490</v>
      </c>
      <c r="E6370" s="244" t="str">
        <f>CONCATENATE(SUM('Раздел 1'!AF94:AF94),"&lt;=",SUM('Раздел 1'!AE94:AE94))</f>
        <v>0&lt;=0</v>
      </c>
    </row>
    <row r="6371" spans="1:5" s="102" customFormat="1" x14ac:dyDescent="0.2">
      <c r="A6371" s="418" t="str">
        <f>IF((SUM('Раздел 1'!AF95:AF95)&lt;=SUM('Раздел 1'!AE95:AE95)),"","Неверно!")</f>
        <v/>
      </c>
      <c r="B6371" s="418" t="s">
        <v>23211</v>
      </c>
      <c r="C6371" s="244" t="s">
        <v>4253</v>
      </c>
      <c r="D6371" s="244" t="s">
        <v>1490</v>
      </c>
      <c r="E6371" s="244" t="str">
        <f>CONCATENATE(SUM('Раздел 1'!AF95:AF95),"&lt;=",SUM('Раздел 1'!AE95:AE95))</f>
        <v>0&lt;=0</v>
      </c>
    </row>
    <row r="6372" spans="1:5" s="102" customFormat="1" x14ac:dyDescent="0.2">
      <c r="A6372" s="418" t="str">
        <f>IF((SUM('Раздел 1'!AF96:AF96)&lt;=SUM('Раздел 1'!AE96:AE96)),"","Неверно!")</f>
        <v/>
      </c>
      <c r="B6372" s="418" t="s">
        <v>23211</v>
      </c>
      <c r="C6372" s="244" t="s">
        <v>4254</v>
      </c>
      <c r="D6372" s="244" t="s">
        <v>1490</v>
      </c>
      <c r="E6372" s="244" t="str">
        <f>CONCATENATE(SUM('Раздел 1'!AF96:AF96),"&lt;=",SUM('Раздел 1'!AE96:AE96))</f>
        <v>0&lt;=0</v>
      </c>
    </row>
    <row r="6373" spans="1:5" s="102" customFormat="1" x14ac:dyDescent="0.2">
      <c r="A6373" s="418" t="str">
        <f>IF((SUM('Раздел 1'!AF97:AF97)&lt;=SUM('Раздел 1'!AE97:AE97)),"","Неверно!")</f>
        <v/>
      </c>
      <c r="B6373" s="418" t="s">
        <v>23211</v>
      </c>
      <c r="C6373" s="244" t="s">
        <v>4255</v>
      </c>
      <c r="D6373" s="244" t="s">
        <v>1490</v>
      </c>
      <c r="E6373" s="244" t="str">
        <f>CONCATENATE(SUM('Раздел 1'!AF97:AF97),"&lt;=",SUM('Раздел 1'!AE97:AE97))</f>
        <v>0&lt;=0</v>
      </c>
    </row>
    <row r="6374" spans="1:5" s="102" customFormat="1" x14ac:dyDescent="0.2">
      <c r="A6374" s="418" t="str">
        <f>IF((SUM('Раздел 1'!AF98:AF98)&lt;=SUM('Раздел 1'!AE98:AE98)),"","Неверно!")</f>
        <v/>
      </c>
      <c r="B6374" s="418" t="s">
        <v>23211</v>
      </c>
      <c r="C6374" s="244" t="s">
        <v>4256</v>
      </c>
      <c r="D6374" s="244" t="s">
        <v>1490</v>
      </c>
      <c r="E6374" s="244" t="str">
        <f>CONCATENATE(SUM('Раздел 1'!AF98:AF98),"&lt;=",SUM('Раздел 1'!AE98:AE98))</f>
        <v>0&lt;=0</v>
      </c>
    </row>
    <row r="6375" spans="1:5" s="102" customFormat="1" x14ac:dyDescent="0.2">
      <c r="A6375" s="418" t="str">
        <f>IF((SUM('Раздел 1'!AF18:AF18)&lt;=SUM('Раздел 1'!AE18:AE18)),"","Неверно!")</f>
        <v/>
      </c>
      <c r="B6375" s="418" t="s">
        <v>23211</v>
      </c>
      <c r="C6375" s="244" t="s">
        <v>4257</v>
      </c>
      <c r="D6375" s="244" t="s">
        <v>1490</v>
      </c>
      <c r="E6375" s="244" t="str">
        <f>CONCATENATE(SUM('Раздел 1'!AF18:AF18),"&lt;=",SUM('Раздел 1'!AE18:AE18))</f>
        <v>0&lt;=0</v>
      </c>
    </row>
    <row r="6376" spans="1:5" s="102" customFormat="1" x14ac:dyDescent="0.2">
      <c r="A6376" s="418" t="str">
        <f>IF((SUM('Раздел 1'!AF99:AF99)&lt;=SUM('Раздел 1'!AE99:AE99)),"","Неверно!")</f>
        <v/>
      </c>
      <c r="B6376" s="418" t="s">
        <v>23211</v>
      </c>
      <c r="C6376" s="244" t="s">
        <v>4258</v>
      </c>
      <c r="D6376" s="244" t="s">
        <v>1490</v>
      </c>
      <c r="E6376" s="244" t="str">
        <f>CONCATENATE(SUM('Раздел 1'!AF99:AF99),"&lt;=",SUM('Раздел 1'!AE99:AE99))</f>
        <v>0&lt;=0</v>
      </c>
    </row>
    <row r="6377" spans="1:5" s="102" customFormat="1" x14ac:dyDescent="0.2">
      <c r="A6377" s="418" t="str">
        <f>IF((SUM('Раздел 1'!AF100:AF100)&lt;=SUM('Раздел 1'!AE100:AE100)),"","Неверно!")</f>
        <v/>
      </c>
      <c r="B6377" s="418" t="s">
        <v>23211</v>
      </c>
      <c r="C6377" s="244" t="s">
        <v>4259</v>
      </c>
      <c r="D6377" s="244" t="s">
        <v>1490</v>
      </c>
      <c r="E6377" s="244" t="str">
        <f>CONCATENATE(SUM('Раздел 1'!AF100:AF100),"&lt;=",SUM('Раздел 1'!AE100:AE100))</f>
        <v>0&lt;=0</v>
      </c>
    </row>
    <row r="6378" spans="1:5" s="102" customFormat="1" x14ac:dyDescent="0.2">
      <c r="A6378" s="418" t="str">
        <f>IF((SUM('Раздел 1'!AF101:AF101)&lt;=SUM('Раздел 1'!AE101:AE101)),"","Неверно!")</f>
        <v/>
      </c>
      <c r="B6378" s="418" t="s">
        <v>23211</v>
      </c>
      <c r="C6378" s="244" t="s">
        <v>4260</v>
      </c>
      <c r="D6378" s="244" t="s">
        <v>1490</v>
      </c>
      <c r="E6378" s="244" t="str">
        <f>CONCATENATE(SUM('Раздел 1'!AF101:AF101),"&lt;=",SUM('Раздел 1'!AE101:AE101))</f>
        <v>0&lt;=0</v>
      </c>
    </row>
    <row r="6379" spans="1:5" s="102" customFormat="1" x14ac:dyDescent="0.2">
      <c r="A6379" s="418" t="str">
        <f>IF((SUM('Раздел 1'!AF102:AF102)&lt;=SUM('Раздел 1'!AE102:AE102)),"","Неверно!")</f>
        <v/>
      </c>
      <c r="B6379" s="418" t="s">
        <v>23211</v>
      </c>
      <c r="C6379" s="244" t="s">
        <v>4261</v>
      </c>
      <c r="D6379" s="244" t="s">
        <v>1490</v>
      </c>
      <c r="E6379" s="244" t="str">
        <f>CONCATENATE(SUM('Раздел 1'!AF102:AF102),"&lt;=",SUM('Раздел 1'!AE102:AE102))</f>
        <v>0&lt;=0</v>
      </c>
    </row>
    <row r="6380" spans="1:5" s="102" customFormat="1" x14ac:dyDescent="0.2">
      <c r="A6380" s="418" t="str">
        <f>IF((SUM('Раздел 1'!AF103:AF103)&lt;=SUM('Раздел 1'!AE103:AE103)),"","Неверно!")</f>
        <v/>
      </c>
      <c r="B6380" s="418" t="s">
        <v>23211</v>
      </c>
      <c r="C6380" s="244" t="s">
        <v>4262</v>
      </c>
      <c r="D6380" s="244" t="s">
        <v>1490</v>
      </c>
      <c r="E6380" s="244" t="str">
        <f>CONCATENATE(SUM('Раздел 1'!AF103:AF103),"&lt;=",SUM('Раздел 1'!AE103:AE103))</f>
        <v>0&lt;=0</v>
      </c>
    </row>
    <row r="6381" spans="1:5" s="102" customFormat="1" x14ac:dyDescent="0.2">
      <c r="A6381" s="418" t="str">
        <f>IF((SUM('Раздел 1'!AF104:AF104)&lt;=SUM('Раздел 1'!AE104:AE104)),"","Неверно!")</f>
        <v/>
      </c>
      <c r="B6381" s="418" t="s">
        <v>23211</v>
      </c>
      <c r="C6381" s="244" t="s">
        <v>4263</v>
      </c>
      <c r="D6381" s="244" t="s">
        <v>1490</v>
      </c>
      <c r="E6381" s="244" t="str">
        <f>CONCATENATE(SUM('Раздел 1'!AF104:AF104),"&lt;=",SUM('Раздел 1'!AE104:AE104))</f>
        <v>0&lt;=0</v>
      </c>
    </row>
    <row r="6382" spans="1:5" s="102" customFormat="1" x14ac:dyDescent="0.2">
      <c r="A6382" s="418" t="str">
        <f>IF((SUM('Раздел 1'!AF105:AF105)&lt;=SUM('Раздел 1'!AE105:AE105)),"","Неверно!")</f>
        <v/>
      </c>
      <c r="B6382" s="418" t="s">
        <v>23211</v>
      </c>
      <c r="C6382" s="244" t="s">
        <v>4264</v>
      </c>
      <c r="D6382" s="244" t="s">
        <v>1490</v>
      </c>
      <c r="E6382" s="244" t="str">
        <f>CONCATENATE(SUM('Раздел 1'!AF105:AF105),"&lt;=",SUM('Раздел 1'!AE105:AE105))</f>
        <v>0&lt;=0</v>
      </c>
    </row>
    <row r="6383" spans="1:5" s="102" customFormat="1" x14ac:dyDescent="0.2">
      <c r="A6383" s="418" t="str">
        <f>IF((SUM('Раздел 1'!AF106:AF106)&lt;=SUM('Раздел 1'!AE106:AE106)),"","Неверно!")</f>
        <v/>
      </c>
      <c r="B6383" s="418" t="s">
        <v>23211</v>
      </c>
      <c r="C6383" s="244" t="s">
        <v>4265</v>
      </c>
      <c r="D6383" s="244" t="s">
        <v>1490</v>
      </c>
      <c r="E6383" s="244" t="str">
        <f>CONCATENATE(SUM('Раздел 1'!AF106:AF106),"&lt;=",SUM('Раздел 1'!AE106:AE106))</f>
        <v>0&lt;=0</v>
      </c>
    </row>
    <row r="6384" spans="1:5" s="102" customFormat="1" x14ac:dyDescent="0.2">
      <c r="A6384" s="418" t="str">
        <f>IF((SUM('Раздел 1'!AF107:AF107)&lt;=SUM('Раздел 1'!AE107:AE107)),"","Неверно!")</f>
        <v/>
      </c>
      <c r="B6384" s="418" t="s">
        <v>23211</v>
      </c>
      <c r="C6384" s="244" t="s">
        <v>4266</v>
      </c>
      <c r="D6384" s="244" t="s">
        <v>1490</v>
      </c>
      <c r="E6384" s="244" t="str">
        <f>CONCATENATE(SUM('Раздел 1'!AF107:AF107),"&lt;=",SUM('Раздел 1'!AE107:AE107))</f>
        <v>0&lt;=0</v>
      </c>
    </row>
    <row r="6385" spans="1:5" s="102" customFormat="1" x14ac:dyDescent="0.2">
      <c r="A6385" s="418" t="str">
        <f>IF((SUM('Раздел 1'!AF108:AF108)&lt;=SUM('Раздел 1'!AE108:AE108)),"","Неверно!")</f>
        <v/>
      </c>
      <c r="B6385" s="418" t="s">
        <v>23211</v>
      </c>
      <c r="C6385" s="244" t="s">
        <v>4267</v>
      </c>
      <c r="D6385" s="244" t="s">
        <v>1490</v>
      </c>
      <c r="E6385" s="244" t="str">
        <f>CONCATENATE(SUM('Раздел 1'!AF108:AF108),"&lt;=",SUM('Раздел 1'!AE108:AE108))</f>
        <v>0&lt;=0</v>
      </c>
    </row>
    <row r="6386" spans="1:5" s="102" customFormat="1" x14ac:dyDescent="0.2">
      <c r="A6386" s="418" t="str">
        <f>IF((SUM('Раздел 1'!N278:N278)=0),"","Неверно!")</f>
        <v/>
      </c>
      <c r="B6386" s="418" t="s">
        <v>23212</v>
      </c>
      <c r="C6386" s="244" t="s">
        <v>13735</v>
      </c>
      <c r="D6386" s="244" t="s">
        <v>407</v>
      </c>
      <c r="E6386" s="244" t="str">
        <f>CONCATENATE(SUM('Раздел 1'!N278:N278),"=",0)</f>
        <v>0=0</v>
      </c>
    </row>
    <row r="6387" spans="1:5" s="102" customFormat="1" x14ac:dyDescent="0.2">
      <c r="A6387" s="418" t="str">
        <f>IF((SUM('Раздел 1'!O278:O278)=0),"","Неверно!")</f>
        <v/>
      </c>
      <c r="B6387" s="418" t="s">
        <v>23212</v>
      </c>
      <c r="C6387" s="244" t="s">
        <v>13736</v>
      </c>
      <c r="D6387" s="244" t="s">
        <v>407</v>
      </c>
      <c r="E6387" s="244" t="str">
        <f>CONCATENATE(SUM('Раздел 1'!O278:O278),"=",0)</f>
        <v>0=0</v>
      </c>
    </row>
    <row r="6388" spans="1:5" s="102" customFormat="1" x14ac:dyDescent="0.2">
      <c r="A6388" s="418" t="str">
        <f>IF((SUM('Раздел 1'!P278:P278)=0),"","Неверно!")</f>
        <v/>
      </c>
      <c r="B6388" s="418" t="s">
        <v>23212</v>
      </c>
      <c r="C6388" s="244" t="s">
        <v>13737</v>
      </c>
      <c r="D6388" s="244" t="s">
        <v>407</v>
      </c>
      <c r="E6388" s="244" t="str">
        <f>CONCATENATE(SUM('Раздел 1'!P278:P278),"=",0)</f>
        <v>0=0</v>
      </c>
    </row>
    <row r="6389" spans="1:5" s="102" customFormat="1" x14ac:dyDescent="0.2">
      <c r="A6389" s="418" t="str">
        <f>IF((SUM('Раздел 1'!T164:T164)=0),"","Неверно!")</f>
        <v/>
      </c>
      <c r="B6389" s="418" t="s">
        <v>23213</v>
      </c>
      <c r="C6389" s="244" t="s">
        <v>3896</v>
      </c>
      <c r="D6389" s="244" t="s">
        <v>374</v>
      </c>
      <c r="E6389" s="244" t="str">
        <f>CONCATENATE(SUM('Раздел 1'!T164:T164),"=",0)</f>
        <v>0=0</v>
      </c>
    </row>
    <row r="6390" spans="1:5" s="102" customFormat="1" x14ac:dyDescent="0.2">
      <c r="A6390" s="418" t="str">
        <f>IF((SUM('Раздел 1'!U164:U164)=0),"","Неверно!")</f>
        <v/>
      </c>
      <c r="B6390" s="418" t="s">
        <v>23213</v>
      </c>
      <c r="C6390" s="244" t="s">
        <v>3897</v>
      </c>
      <c r="D6390" s="244" t="s">
        <v>374</v>
      </c>
      <c r="E6390" s="244" t="str">
        <f>CONCATENATE(SUM('Раздел 1'!U164:U164),"=",0)</f>
        <v>0=0</v>
      </c>
    </row>
    <row r="6391" spans="1:5" s="102" customFormat="1" x14ac:dyDescent="0.2">
      <c r="A6391" s="418" t="str">
        <f>IF((SUM('Раздел 1'!V164:V164)=0),"","Неверно!")</f>
        <v/>
      </c>
      <c r="B6391" s="418" t="s">
        <v>23213</v>
      </c>
      <c r="C6391" s="244" t="s">
        <v>3898</v>
      </c>
      <c r="D6391" s="244" t="s">
        <v>374</v>
      </c>
      <c r="E6391" s="244" t="str">
        <f>CONCATENATE(SUM('Раздел 1'!V164:V164),"=",0)</f>
        <v>0=0</v>
      </c>
    </row>
    <row r="6392" spans="1:5" s="102" customFormat="1" x14ac:dyDescent="0.2">
      <c r="A6392" s="418" t="str">
        <f>IF((SUM('Раздел 1'!T195:T195)=0),"","Неверно!")</f>
        <v/>
      </c>
      <c r="B6392" s="418" t="s">
        <v>23214</v>
      </c>
      <c r="C6392" s="244" t="s">
        <v>7729</v>
      </c>
      <c r="D6392" s="244" t="s">
        <v>374</v>
      </c>
      <c r="E6392" s="244" t="str">
        <f>CONCATENATE(SUM('Раздел 1'!T195:T195),"=",0)</f>
        <v>0=0</v>
      </c>
    </row>
    <row r="6393" spans="1:5" s="102" customFormat="1" x14ac:dyDescent="0.2">
      <c r="A6393" s="418" t="str">
        <f>IF((SUM('Раздел 1'!U195:U195)=0),"","Неверно!")</f>
        <v/>
      </c>
      <c r="B6393" s="418" t="s">
        <v>23214</v>
      </c>
      <c r="C6393" s="244" t="s">
        <v>7730</v>
      </c>
      <c r="D6393" s="244" t="s">
        <v>374</v>
      </c>
      <c r="E6393" s="244" t="str">
        <f>CONCATENATE(SUM('Раздел 1'!U195:U195),"=",0)</f>
        <v>0=0</v>
      </c>
    </row>
    <row r="6394" spans="1:5" s="102" customFormat="1" x14ac:dyDescent="0.2">
      <c r="A6394" s="418" t="str">
        <f>IF((SUM('Раздел 1'!N290:N290)=0),"","Неверно!")</f>
        <v/>
      </c>
      <c r="B6394" s="418" t="s">
        <v>23215</v>
      </c>
      <c r="C6394" s="244" t="s">
        <v>13734</v>
      </c>
      <c r="D6394" s="244" t="s">
        <v>411</v>
      </c>
      <c r="E6394" s="244" t="str">
        <f>CONCATENATE(SUM('Раздел 1'!N290:N290),"=",0)</f>
        <v>0=0</v>
      </c>
    </row>
    <row r="6395" spans="1:5" s="102" customFormat="1" x14ac:dyDescent="0.2">
      <c r="A6395" s="418" t="str">
        <f>IF((SUM('Раздел 1'!N137:N137)=0),"","Неверно!")</f>
        <v/>
      </c>
      <c r="B6395" s="418" t="s">
        <v>23216</v>
      </c>
      <c r="C6395" s="244" t="s">
        <v>5454</v>
      </c>
      <c r="D6395" s="244" t="s">
        <v>11542</v>
      </c>
      <c r="E6395" s="244" t="str">
        <f>CONCATENATE(SUM('Раздел 1'!N137:N137),"=",0)</f>
        <v>0=0</v>
      </c>
    </row>
    <row r="6396" spans="1:5" s="102" customFormat="1" x14ac:dyDescent="0.2">
      <c r="A6396" s="418" t="str">
        <f>IF((SUM('Раздел 1'!O137:O137)=0),"","Неверно!")</f>
        <v/>
      </c>
      <c r="B6396" s="418" t="s">
        <v>23216</v>
      </c>
      <c r="C6396" s="244" t="s">
        <v>5455</v>
      </c>
      <c r="D6396" s="244" t="s">
        <v>11542</v>
      </c>
      <c r="E6396" s="244" t="str">
        <f>CONCATENATE(SUM('Раздел 1'!O137:O137),"=",0)</f>
        <v>0=0</v>
      </c>
    </row>
    <row r="6397" spans="1:5" s="102" customFormat="1" x14ac:dyDescent="0.2">
      <c r="A6397" s="418" t="str">
        <f>IF((SUM('Раздел 1'!P137:P137)=0),"","Неверно!")</f>
        <v/>
      </c>
      <c r="B6397" s="418" t="s">
        <v>23216</v>
      </c>
      <c r="C6397" s="244" t="s">
        <v>5456</v>
      </c>
      <c r="D6397" s="244" t="s">
        <v>11542</v>
      </c>
      <c r="E6397" s="244" t="str">
        <f>CONCATENATE(SUM('Раздел 1'!P137:P137),"=",0)</f>
        <v>0=0</v>
      </c>
    </row>
    <row r="6398" spans="1:5" s="102" customFormat="1" x14ac:dyDescent="0.2">
      <c r="A6398" s="418" t="str">
        <f>IF((SUM('Раздел 1'!T272:T272)=0),"","Неверно!")</f>
        <v/>
      </c>
      <c r="B6398" s="418" t="s">
        <v>23217</v>
      </c>
      <c r="C6398" s="244" t="s">
        <v>11541</v>
      </c>
      <c r="D6398" s="244" t="s">
        <v>374</v>
      </c>
      <c r="E6398" s="244" t="str">
        <f>CONCATENATE(SUM('Раздел 1'!T272:T272),"=",0)</f>
        <v>0=0</v>
      </c>
    </row>
    <row r="6399" spans="1:5" s="102" customFormat="1" x14ac:dyDescent="0.2">
      <c r="A6399" s="418" t="str">
        <f>IF((SUM('Раздел 1'!U272:U272)=0),"","Неверно!")</f>
        <v/>
      </c>
      <c r="B6399" s="418" t="s">
        <v>23217</v>
      </c>
      <c r="C6399" s="244" t="s">
        <v>3176</v>
      </c>
      <c r="D6399" s="244" t="s">
        <v>374</v>
      </c>
      <c r="E6399" s="244" t="str">
        <f>CONCATENATE(SUM('Раздел 1'!U272:U272),"=",0)</f>
        <v>0=0</v>
      </c>
    </row>
    <row r="6400" spans="1:5" s="102" customFormat="1" x14ac:dyDescent="0.2">
      <c r="A6400" s="418" t="str">
        <f>IF((SUM('Раздел 1'!V272:V272)=0),"","Неверно!")</f>
        <v/>
      </c>
      <c r="B6400" s="418" t="s">
        <v>23217</v>
      </c>
      <c r="C6400" s="244" t="s">
        <v>3177</v>
      </c>
      <c r="D6400" s="244" t="s">
        <v>374</v>
      </c>
      <c r="E6400" s="244" t="str">
        <f>CONCATENATE(SUM('Раздел 1'!V272:V272),"=",0)</f>
        <v>0=0</v>
      </c>
    </row>
    <row r="6401" spans="1:5" s="102" customFormat="1" x14ac:dyDescent="0.2">
      <c r="A6401" s="418" t="str">
        <f>IF((SUM('Раздел 1'!W272:W272)=0),"","Неверно!")</f>
        <v/>
      </c>
      <c r="B6401" s="418" t="s">
        <v>23217</v>
      </c>
      <c r="C6401" s="244" t="s">
        <v>3178</v>
      </c>
      <c r="D6401" s="244" t="s">
        <v>374</v>
      </c>
      <c r="E6401" s="244" t="str">
        <f>CONCATENATE(SUM('Раздел 1'!W272:W272),"=",0)</f>
        <v>0=0</v>
      </c>
    </row>
    <row r="6402" spans="1:5" s="102" customFormat="1" x14ac:dyDescent="0.2">
      <c r="A6402" s="418" t="str">
        <f>IF((SUM('Раздел 1'!X272:X272)=0),"","Неверно!")</f>
        <v/>
      </c>
      <c r="B6402" s="418" t="s">
        <v>23217</v>
      </c>
      <c r="C6402" s="244" t="s">
        <v>3179</v>
      </c>
      <c r="D6402" s="244" t="s">
        <v>374</v>
      </c>
      <c r="E6402" s="244" t="str">
        <f>CONCATENATE(SUM('Раздел 1'!X272:X272),"=",0)</f>
        <v>0=0</v>
      </c>
    </row>
    <row r="6403" spans="1:5" s="102" customFormat="1" x14ac:dyDescent="0.2">
      <c r="A6403" s="418" t="str">
        <f>IF((SUM('Раздел 1'!Y272:Y272)=0),"","Неверно!")</f>
        <v/>
      </c>
      <c r="B6403" s="418" t="s">
        <v>23217</v>
      </c>
      <c r="C6403" s="244" t="s">
        <v>3180</v>
      </c>
      <c r="D6403" s="244" t="s">
        <v>374</v>
      </c>
      <c r="E6403" s="244" t="str">
        <f>CONCATENATE(SUM('Раздел 1'!Y272:Y272),"=",0)</f>
        <v>0=0</v>
      </c>
    </row>
    <row r="6404" spans="1:5" s="102" customFormat="1" x14ac:dyDescent="0.2">
      <c r="A6404" s="418" t="str">
        <f>IF((SUM('Раздел 1'!N293:N293)=0),"","Неверно!")</f>
        <v/>
      </c>
      <c r="B6404" s="418" t="s">
        <v>23218</v>
      </c>
      <c r="C6404" s="244" t="s">
        <v>13733</v>
      </c>
      <c r="D6404" s="244" t="s">
        <v>410</v>
      </c>
      <c r="E6404" s="244" t="str">
        <f>CONCATENATE(SUM('Раздел 1'!N293:N293),"=",0)</f>
        <v>0=0</v>
      </c>
    </row>
    <row r="6405" spans="1:5" s="102" customFormat="1" x14ac:dyDescent="0.2">
      <c r="A6405" s="418" t="str">
        <f>IF((SUM('Раздел 1'!X47:X47)=0),"","Неверно!")</f>
        <v/>
      </c>
      <c r="B6405" s="418" t="s">
        <v>23219</v>
      </c>
      <c r="C6405" s="244" t="s">
        <v>8667</v>
      </c>
      <c r="D6405" s="244" t="s">
        <v>374</v>
      </c>
      <c r="E6405" s="244" t="str">
        <f>CONCATENATE(SUM('Раздел 1'!X47:X47),"=",0)</f>
        <v>0=0</v>
      </c>
    </row>
    <row r="6406" spans="1:5" s="102" customFormat="1" x14ac:dyDescent="0.2">
      <c r="A6406" s="418" t="str">
        <f>IF((SUM('Раздел 1'!Y47:Y47)=0),"","Неверно!")</f>
        <v/>
      </c>
      <c r="B6406" s="418" t="s">
        <v>23219</v>
      </c>
      <c r="C6406" s="244" t="s">
        <v>10885</v>
      </c>
      <c r="D6406" s="244" t="s">
        <v>374</v>
      </c>
      <c r="E6406" s="244" t="str">
        <f>CONCATENATE(SUM('Раздел 1'!Y47:Y47),"=",0)</f>
        <v>0=0</v>
      </c>
    </row>
    <row r="6407" spans="1:5" s="102" customFormat="1" x14ac:dyDescent="0.2">
      <c r="A6407" s="418" t="str">
        <f>IF((SUM('Раздел 1'!Z47:Z47)=0),"","Неверно!")</f>
        <v/>
      </c>
      <c r="B6407" s="418" t="s">
        <v>23219</v>
      </c>
      <c r="C6407" s="244" t="s">
        <v>8500</v>
      </c>
      <c r="D6407" s="244" t="s">
        <v>374</v>
      </c>
      <c r="E6407" s="244" t="str">
        <f>CONCATENATE(SUM('Раздел 1'!Z47:Z47),"=",0)</f>
        <v>0=0</v>
      </c>
    </row>
    <row r="6408" spans="1:5" s="102" customFormat="1" x14ac:dyDescent="0.2">
      <c r="A6408" s="418" t="str">
        <f>IF((SUM('Раздел 1'!AA47:AA47)=0),"","Неверно!")</f>
        <v/>
      </c>
      <c r="B6408" s="418" t="s">
        <v>23219</v>
      </c>
      <c r="C6408" s="244" t="s">
        <v>10886</v>
      </c>
      <c r="D6408" s="244" t="s">
        <v>374</v>
      </c>
      <c r="E6408" s="244" t="str">
        <f>CONCATENATE(SUM('Раздел 1'!AA47:AA47),"=",0)</f>
        <v>0=0</v>
      </c>
    </row>
    <row r="6409" spans="1:5" s="102" customFormat="1" x14ac:dyDescent="0.2">
      <c r="A6409" s="418" t="str">
        <f>IF((SUM('Раздел 1'!AB47:AB47)=0),"","Неверно!")</f>
        <v/>
      </c>
      <c r="B6409" s="418" t="s">
        <v>23219</v>
      </c>
      <c r="C6409" s="244" t="s">
        <v>8372</v>
      </c>
      <c r="D6409" s="244" t="s">
        <v>374</v>
      </c>
      <c r="E6409" s="244" t="str">
        <f>CONCATENATE(SUM('Раздел 1'!AB47:AB47),"=",0)</f>
        <v>0=0</v>
      </c>
    </row>
    <row r="6410" spans="1:5" s="102" customFormat="1" x14ac:dyDescent="0.2">
      <c r="A6410" s="418" t="str">
        <f>IF((SUM('Раздел 1'!AC47:AC47)=0),"","Неверно!")</f>
        <v/>
      </c>
      <c r="B6410" s="418" t="s">
        <v>23219</v>
      </c>
      <c r="C6410" s="244" t="s">
        <v>8373</v>
      </c>
      <c r="D6410" s="244" t="s">
        <v>374</v>
      </c>
      <c r="E6410" s="244" t="str">
        <f>CONCATENATE(SUM('Раздел 1'!AC47:AC47),"=",0)</f>
        <v>0=0</v>
      </c>
    </row>
    <row r="6411" spans="1:5" s="102" customFormat="1" x14ac:dyDescent="0.2">
      <c r="A6411" s="418" t="str">
        <f>IF((SUM('Раздел 1'!T191:T191)=0),"","Неверно!")</f>
        <v/>
      </c>
      <c r="B6411" s="418" t="s">
        <v>23220</v>
      </c>
      <c r="C6411" s="244" t="s">
        <v>8024</v>
      </c>
      <c r="D6411" s="244" t="s">
        <v>374</v>
      </c>
      <c r="E6411" s="244" t="str">
        <f>CONCATENATE(SUM('Раздел 1'!T191:T191),"=",0)</f>
        <v>0=0</v>
      </c>
    </row>
    <row r="6412" spans="1:5" s="102" customFormat="1" x14ac:dyDescent="0.2">
      <c r="A6412" s="418" t="str">
        <f>IF((SUM('Раздел 1'!U191:U191)=0),"","Неверно!")</f>
        <v/>
      </c>
      <c r="B6412" s="418" t="s">
        <v>23220</v>
      </c>
      <c r="C6412" s="244" t="s">
        <v>8025</v>
      </c>
      <c r="D6412" s="244" t="s">
        <v>374</v>
      </c>
      <c r="E6412" s="244" t="str">
        <f>CONCATENATE(SUM('Раздел 1'!U191:U191),"=",0)</f>
        <v>0=0</v>
      </c>
    </row>
    <row r="6413" spans="1:5" s="102" customFormat="1" x14ac:dyDescent="0.2">
      <c r="A6413" s="418" t="str">
        <f>IF((SUM('Раздел 1'!Q210:Q210)=0),"","Неверно!")</f>
        <v/>
      </c>
      <c r="B6413" s="418" t="s">
        <v>23221</v>
      </c>
      <c r="C6413" s="244" t="s">
        <v>11143</v>
      </c>
      <c r="D6413" s="244" t="s">
        <v>390</v>
      </c>
      <c r="E6413" s="244" t="str">
        <f>CONCATENATE(SUM('Раздел 1'!Q210:Q210),"=",0)</f>
        <v>0=0</v>
      </c>
    </row>
    <row r="6414" spans="1:5" s="102" customFormat="1" x14ac:dyDescent="0.2">
      <c r="A6414" s="418" t="str">
        <f>IF((SUM('Раздел 1'!T55:T55)=0),"","Неверно!")</f>
        <v/>
      </c>
      <c r="B6414" s="418" t="s">
        <v>23222</v>
      </c>
      <c r="C6414" s="244" t="s">
        <v>3881</v>
      </c>
      <c r="D6414" s="244" t="s">
        <v>374</v>
      </c>
      <c r="E6414" s="244" t="str">
        <f>CONCATENATE(SUM('Раздел 1'!T55:T55),"=",0)</f>
        <v>0=0</v>
      </c>
    </row>
    <row r="6415" spans="1:5" s="102" customFormat="1" x14ac:dyDescent="0.2">
      <c r="A6415" s="418" t="str">
        <f>IF((SUM('Раздел 1'!U55:U55)=0),"","Неверно!")</f>
        <v/>
      </c>
      <c r="B6415" s="418" t="s">
        <v>23222</v>
      </c>
      <c r="C6415" s="244" t="s">
        <v>3882</v>
      </c>
      <c r="D6415" s="244" t="s">
        <v>374</v>
      </c>
      <c r="E6415" s="244" t="str">
        <f>CONCATENATE(SUM('Раздел 1'!U55:U55),"=",0)</f>
        <v>0=0</v>
      </c>
    </row>
    <row r="6416" spans="1:5" s="102" customFormat="1" x14ac:dyDescent="0.2">
      <c r="A6416" s="418" t="str">
        <f>IF((SUM('Раздел 1'!V55:V55)=0),"","Неверно!")</f>
        <v/>
      </c>
      <c r="B6416" s="418" t="s">
        <v>23222</v>
      </c>
      <c r="C6416" s="244" t="s">
        <v>3883</v>
      </c>
      <c r="D6416" s="244" t="s">
        <v>374</v>
      </c>
      <c r="E6416" s="244" t="str">
        <f>CONCATENATE(SUM('Раздел 1'!V55:V55),"=",0)</f>
        <v>0=0</v>
      </c>
    </row>
    <row r="6417" spans="1:5" s="102" customFormat="1" x14ac:dyDescent="0.2">
      <c r="A6417" s="418" t="str">
        <f>IF((SUM('Раздел 1'!O338:O338)=0),"","Неверно!")</f>
        <v/>
      </c>
      <c r="B6417" s="418" t="s">
        <v>23223</v>
      </c>
      <c r="C6417" s="244" t="s">
        <v>11478</v>
      </c>
      <c r="D6417" s="244" t="s">
        <v>412</v>
      </c>
      <c r="E6417" s="244" t="str">
        <f>CONCATENATE(SUM('Раздел 1'!O338:O338),"=",0)</f>
        <v>0=0</v>
      </c>
    </row>
    <row r="6418" spans="1:5" s="102" customFormat="1" x14ac:dyDescent="0.2">
      <c r="A6418" s="418" t="str">
        <f>IF((SUM('Раздел 1'!P338:P338)=0),"","Неверно!")</f>
        <v/>
      </c>
      <c r="B6418" s="418" t="s">
        <v>23223</v>
      </c>
      <c r="C6418" s="244" t="s">
        <v>11479</v>
      </c>
      <c r="D6418" s="244" t="s">
        <v>412</v>
      </c>
      <c r="E6418" s="244" t="str">
        <f>CONCATENATE(SUM('Раздел 1'!P338:P338),"=",0)</f>
        <v>0=0</v>
      </c>
    </row>
    <row r="6419" spans="1:5" s="102" customFormat="1" x14ac:dyDescent="0.2">
      <c r="A6419" s="418" t="str">
        <f>IF((SUM('Раздел 1'!Q338:Q338)=0),"","Неверно!")</f>
        <v/>
      </c>
      <c r="B6419" s="418" t="s">
        <v>23223</v>
      </c>
      <c r="C6419" s="244" t="s">
        <v>13732</v>
      </c>
      <c r="D6419" s="244" t="s">
        <v>412</v>
      </c>
      <c r="E6419" s="244" t="str">
        <f>CONCATENATE(SUM('Раздел 1'!Q338:Q338),"=",0)</f>
        <v>0=0</v>
      </c>
    </row>
    <row r="6420" spans="1:5" s="102" customFormat="1" x14ac:dyDescent="0.2">
      <c r="A6420" s="418" t="str">
        <f>IF((SUM('Раздел 1'!T279:T279)=0),"","Неверно!")</f>
        <v/>
      </c>
      <c r="B6420" s="418" t="s">
        <v>23224</v>
      </c>
      <c r="C6420" s="244" t="s">
        <v>3191</v>
      </c>
      <c r="D6420" s="244" t="s">
        <v>374</v>
      </c>
      <c r="E6420" s="244" t="str">
        <f>CONCATENATE(SUM('Раздел 1'!T279:T279),"=",0)</f>
        <v>0=0</v>
      </c>
    </row>
    <row r="6421" spans="1:5" s="102" customFormat="1" x14ac:dyDescent="0.2">
      <c r="A6421" s="418" t="str">
        <f>IF((SUM('Раздел 1'!U279:U279)=0),"","Неверно!")</f>
        <v/>
      </c>
      <c r="B6421" s="418" t="s">
        <v>23224</v>
      </c>
      <c r="C6421" s="244" t="s">
        <v>3192</v>
      </c>
      <c r="D6421" s="244" t="s">
        <v>374</v>
      </c>
      <c r="E6421" s="244" t="str">
        <f>CONCATENATE(SUM('Раздел 1'!U279:U279),"=",0)</f>
        <v>0=0</v>
      </c>
    </row>
    <row r="6422" spans="1:5" s="102" customFormat="1" x14ac:dyDescent="0.2">
      <c r="A6422" s="418" t="str">
        <f>IF((SUM('Раздел 1'!V279:V279)=0),"","Неверно!")</f>
        <v/>
      </c>
      <c r="B6422" s="418" t="s">
        <v>23224</v>
      </c>
      <c r="C6422" s="244" t="s">
        <v>13731</v>
      </c>
      <c r="D6422" s="244" t="s">
        <v>374</v>
      </c>
      <c r="E6422" s="244" t="str">
        <f>CONCATENATE(SUM('Раздел 1'!V279:V279),"=",0)</f>
        <v>0=0</v>
      </c>
    </row>
    <row r="6423" spans="1:5" s="102" customFormat="1" x14ac:dyDescent="0.2">
      <c r="A6423" s="418" t="str">
        <f>IF((SUM('Раздел 1'!W279:W279)=0),"","Неверно!")</f>
        <v/>
      </c>
      <c r="B6423" s="418" t="s">
        <v>23224</v>
      </c>
      <c r="C6423" s="244" t="s">
        <v>3193</v>
      </c>
      <c r="D6423" s="244" t="s">
        <v>374</v>
      </c>
      <c r="E6423" s="244" t="str">
        <f>CONCATENATE(SUM('Раздел 1'!W279:W279),"=",0)</f>
        <v>0=0</v>
      </c>
    </row>
    <row r="6424" spans="1:5" s="102" customFormat="1" x14ac:dyDescent="0.2">
      <c r="A6424" s="418" t="str">
        <f>IF((SUM('Раздел 1'!X279:X279)=0),"","Неверно!")</f>
        <v/>
      </c>
      <c r="B6424" s="418" t="s">
        <v>23224</v>
      </c>
      <c r="C6424" s="244" t="s">
        <v>3194</v>
      </c>
      <c r="D6424" s="244" t="s">
        <v>374</v>
      </c>
      <c r="E6424" s="244" t="str">
        <f>CONCATENATE(SUM('Раздел 1'!X279:X279),"=",0)</f>
        <v>0=0</v>
      </c>
    </row>
    <row r="6425" spans="1:5" s="102" customFormat="1" x14ac:dyDescent="0.2">
      <c r="A6425" s="418" t="str">
        <f>IF((SUM('Раздел 1'!Y279:Y279)=0),"","Неверно!")</f>
        <v/>
      </c>
      <c r="B6425" s="418" t="s">
        <v>23224</v>
      </c>
      <c r="C6425" s="244" t="s">
        <v>3195</v>
      </c>
      <c r="D6425" s="244" t="s">
        <v>374</v>
      </c>
      <c r="E6425" s="244" t="str">
        <f>CONCATENATE(SUM('Раздел 1'!Y279:Y279),"=",0)</f>
        <v>0=0</v>
      </c>
    </row>
    <row r="6426" spans="1:5" s="102" customFormat="1" x14ac:dyDescent="0.2">
      <c r="A6426" s="418" t="str">
        <f>IF((SUM('Раздел 1'!N333:N333)=0),"","Неверно!")</f>
        <v/>
      </c>
      <c r="B6426" s="418" t="s">
        <v>23225</v>
      </c>
      <c r="C6426" s="244" t="s">
        <v>13728</v>
      </c>
      <c r="D6426" s="244" t="s">
        <v>433</v>
      </c>
      <c r="E6426" s="244" t="str">
        <f>CONCATENATE(SUM('Раздел 1'!N333:N333),"=",0)</f>
        <v>0=0</v>
      </c>
    </row>
    <row r="6427" spans="1:5" s="102" customFormat="1" x14ac:dyDescent="0.2">
      <c r="A6427" s="418" t="str">
        <f>IF((SUM('Раздел 1'!O333:O333)=0),"","Неверно!")</f>
        <v/>
      </c>
      <c r="B6427" s="418" t="s">
        <v>23225</v>
      </c>
      <c r="C6427" s="244" t="s">
        <v>13729</v>
      </c>
      <c r="D6427" s="244" t="s">
        <v>433</v>
      </c>
      <c r="E6427" s="244" t="str">
        <f>CONCATENATE(SUM('Раздел 1'!O333:O333),"=",0)</f>
        <v>0=0</v>
      </c>
    </row>
    <row r="6428" spans="1:5" s="102" customFormat="1" x14ac:dyDescent="0.2">
      <c r="A6428" s="418" t="str">
        <f>IF((SUM('Раздел 1'!P333:P333)=0),"","Неверно!")</f>
        <v/>
      </c>
      <c r="B6428" s="418" t="s">
        <v>23225</v>
      </c>
      <c r="C6428" s="244" t="s">
        <v>13730</v>
      </c>
      <c r="D6428" s="244" t="s">
        <v>433</v>
      </c>
      <c r="E6428" s="244" t="str">
        <f>CONCATENATE(SUM('Раздел 1'!P333:P333),"=",0)</f>
        <v>0=0</v>
      </c>
    </row>
    <row r="6429" spans="1:5" s="102" customFormat="1" x14ac:dyDescent="0.2">
      <c r="A6429" s="418" t="str">
        <f>IF((SUM('Раздел 1'!N150:N150)=0),"","Неверно!")</f>
        <v/>
      </c>
      <c r="B6429" s="418" t="s">
        <v>23226</v>
      </c>
      <c r="C6429" s="244" t="s">
        <v>11538</v>
      </c>
      <c r="D6429" s="244" t="s">
        <v>248</v>
      </c>
      <c r="E6429" s="244" t="str">
        <f>CONCATENATE(SUM('Раздел 1'!N150:N150),"=",0)</f>
        <v>0=0</v>
      </c>
    </row>
    <row r="6430" spans="1:5" s="102" customFormat="1" x14ac:dyDescent="0.2">
      <c r="A6430" s="418" t="str">
        <f>IF((SUM('Раздел 1'!O150:O150)=0),"","Неверно!")</f>
        <v/>
      </c>
      <c r="B6430" s="418" t="s">
        <v>23226</v>
      </c>
      <c r="C6430" s="244" t="s">
        <v>11539</v>
      </c>
      <c r="D6430" s="244" t="s">
        <v>248</v>
      </c>
      <c r="E6430" s="244" t="str">
        <f>CONCATENATE(SUM('Раздел 1'!O150:O150),"=",0)</f>
        <v>0=0</v>
      </c>
    </row>
    <row r="6431" spans="1:5" s="102" customFormat="1" x14ac:dyDescent="0.2">
      <c r="A6431" s="418" t="str">
        <f>IF((SUM('Раздел 1'!P150:P150)=0),"","Неверно!")</f>
        <v/>
      </c>
      <c r="B6431" s="418" t="s">
        <v>23226</v>
      </c>
      <c r="C6431" s="244" t="s">
        <v>11540</v>
      </c>
      <c r="D6431" s="244" t="s">
        <v>248</v>
      </c>
      <c r="E6431" s="244" t="str">
        <f>CONCATENATE(SUM('Раздел 1'!P150:P150),"=",0)</f>
        <v>0=0</v>
      </c>
    </row>
    <row r="6432" spans="1:5" s="102" customFormat="1" x14ac:dyDescent="0.2">
      <c r="A6432" s="418" t="str">
        <f>IF((SUM('Раздел 1'!P35:P35)=0),"","Неверно!")</f>
        <v/>
      </c>
      <c r="B6432" s="418" t="s">
        <v>23227</v>
      </c>
      <c r="C6432" s="244" t="s">
        <v>3872</v>
      </c>
      <c r="D6432" s="244" t="s">
        <v>376</v>
      </c>
      <c r="E6432" s="244" t="str">
        <f>CONCATENATE(SUM('Раздел 1'!P35:P35),"=",0)</f>
        <v>0=0</v>
      </c>
    </row>
    <row r="6433" spans="1:5" s="102" customFormat="1" x14ac:dyDescent="0.2">
      <c r="A6433" s="418" t="str">
        <f>IF((SUM('Раздел 1'!Q35:Q35)=0),"","Неверно!")</f>
        <v/>
      </c>
      <c r="B6433" s="418" t="s">
        <v>23227</v>
      </c>
      <c r="C6433" s="244" t="s">
        <v>3873</v>
      </c>
      <c r="D6433" s="244" t="s">
        <v>376</v>
      </c>
      <c r="E6433" s="244" t="str">
        <f>CONCATENATE(SUM('Раздел 1'!Q35:Q35),"=",0)</f>
        <v>0=0</v>
      </c>
    </row>
    <row r="6434" spans="1:5" s="102" customFormat="1" x14ac:dyDescent="0.2">
      <c r="A6434" s="418" t="str">
        <f>IF((SUM('Раздел 1'!O56:O56)=0),"","Неверно!")</f>
        <v/>
      </c>
      <c r="B6434" s="418" t="s">
        <v>23228</v>
      </c>
      <c r="C6434" s="244" t="s">
        <v>10881</v>
      </c>
      <c r="D6434" s="244" t="s">
        <v>612</v>
      </c>
      <c r="E6434" s="244" t="str">
        <f>CONCATENATE(SUM('Раздел 1'!O56:O56),"=",0)</f>
        <v>0=0</v>
      </c>
    </row>
    <row r="6435" spans="1:5" s="102" customFormat="1" x14ac:dyDescent="0.2">
      <c r="A6435" s="418" t="str">
        <f>IF((SUM('Раздел 1'!N26:N26)=0),"","Неверно!")</f>
        <v/>
      </c>
      <c r="B6435" s="418" t="s">
        <v>23229</v>
      </c>
      <c r="C6435" s="244" t="s">
        <v>3870</v>
      </c>
      <c r="D6435" s="244" t="s">
        <v>435</v>
      </c>
      <c r="E6435" s="244" t="str">
        <f>CONCATENATE(SUM('Раздел 1'!N26:N26),"=",0)</f>
        <v>0=0</v>
      </c>
    </row>
    <row r="6436" spans="1:5" s="102" customFormat="1" x14ac:dyDescent="0.2">
      <c r="A6436" s="418" t="str">
        <f>IF((SUM('Раздел 1'!P251:P251)=0),"","Неверно!")</f>
        <v/>
      </c>
      <c r="B6436" s="418" t="s">
        <v>23230</v>
      </c>
      <c r="C6436" s="244" t="s">
        <v>11851</v>
      </c>
      <c r="D6436" s="244" t="s">
        <v>1491</v>
      </c>
      <c r="E6436" s="244" t="str">
        <f>CONCATENATE(SUM('Раздел 1'!P251:P251),"=",0)</f>
        <v>0=0</v>
      </c>
    </row>
    <row r="6437" spans="1:5" s="102" customFormat="1" x14ac:dyDescent="0.2">
      <c r="A6437" s="418" t="str">
        <f>IF((SUM('Раздел 1'!Q251:Q251)=0),"","Неверно!")</f>
        <v/>
      </c>
      <c r="B6437" s="418" t="s">
        <v>23230</v>
      </c>
      <c r="C6437" s="244" t="s">
        <v>10790</v>
      </c>
      <c r="D6437" s="244" t="s">
        <v>1491</v>
      </c>
      <c r="E6437" s="244" t="str">
        <f>CONCATENATE(SUM('Раздел 1'!Q251:Q251),"=",0)</f>
        <v>0=0</v>
      </c>
    </row>
    <row r="6438" spans="1:5" s="102" customFormat="1" x14ac:dyDescent="0.2">
      <c r="A6438" s="418" t="str">
        <f>IF((SUM('Раздел 1'!Q85:Q85)=0),"","Неверно!")</f>
        <v/>
      </c>
      <c r="B6438" s="418" t="s">
        <v>23231</v>
      </c>
      <c r="C6438" s="244" t="s">
        <v>9129</v>
      </c>
      <c r="D6438" s="244" t="s">
        <v>385</v>
      </c>
      <c r="E6438" s="244" t="str">
        <f>CONCATENATE(SUM('Раздел 1'!Q85:Q85),"=",0)</f>
        <v>0=0</v>
      </c>
    </row>
    <row r="6439" spans="1:5" s="102" customFormat="1" ht="25.5" x14ac:dyDescent="0.2">
      <c r="A6439" s="418" t="str">
        <f>IF((SUM('Раздел 1'!M10:M10)&gt;=SUM('Раздел 1'!AJ10:AJ10)),"","Неверно!")</f>
        <v/>
      </c>
      <c r="B6439" s="418" t="s">
        <v>23232</v>
      </c>
      <c r="C6439" s="244" t="s">
        <v>2536</v>
      </c>
      <c r="D6439" s="244" t="s">
        <v>10880</v>
      </c>
      <c r="E6439" s="244" t="str">
        <f>CONCATENATE(SUM('Раздел 1'!M10:M10),"&gt;=",SUM('Раздел 1'!AJ10:AJ10))</f>
        <v>60&gt;=0</v>
      </c>
    </row>
    <row r="6440" spans="1:5" s="102" customFormat="1" ht="25.5" x14ac:dyDescent="0.2">
      <c r="A6440" s="418" t="str">
        <f>IF((SUM('Раздел 1'!M19:M19)&gt;=SUM('Раздел 1'!AJ19:AJ19)),"","Неверно!")</f>
        <v/>
      </c>
      <c r="B6440" s="418" t="s">
        <v>23232</v>
      </c>
      <c r="C6440" s="244" t="s">
        <v>2537</v>
      </c>
      <c r="D6440" s="244" t="s">
        <v>10880</v>
      </c>
      <c r="E6440" s="244" t="str">
        <f>CONCATENATE(SUM('Раздел 1'!M19:M19),"&gt;=",SUM('Раздел 1'!AJ19:AJ19))</f>
        <v>0&gt;=0</v>
      </c>
    </row>
    <row r="6441" spans="1:5" s="102" customFormat="1" ht="25.5" x14ac:dyDescent="0.2">
      <c r="A6441" s="418" t="str">
        <f>IF((SUM('Раздел 1'!M109:M109)&gt;=SUM('Раздел 1'!AJ109:AJ109)),"","Неверно!")</f>
        <v/>
      </c>
      <c r="B6441" s="418" t="s">
        <v>23232</v>
      </c>
      <c r="C6441" s="244" t="s">
        <v>2538</v>
      </c>
      <c r="D6441" s="244" t="s">
        <v>10880</v>
      </c>
      <c r="E6441" s="244" t="str">
        <f>CONCATENATE(SUM('Раздел 1'!M109:M109),"&gt;=",SUM('Раздел 1'!AJ109:AJ109))</f>
        <v>0&gt;=0</v>
      </c>
    </row>
    <row r="6442" spans="1:5" s="102" customFormat="1" ht="25.5" x14ac:dyDescent="0.2">
      <c r="A6442" s="418" t="str">
        <f>IF((SUM('Раздел 1'!M110:M110)&gt;=SUM('Раздел 1'!AJ110:AJ110)),"","Неверно!")</f>
        <v/>
      </c>
      <c r="B6442" s="418" t="s">
        <v>23232</v>
      </c>
      <c r="C6442" s="244" t="s">
        <v>2539</v>
      </c>
      <c r="D6442" s="244" t="s">
        <v>10880</v>
      </c>
      <c r="E6442" s="244" t="str">
        <f>CONCATENATE(SUM('Раздел 1'!M110:M110),"&gt;=",SUM('Раздел 1'!AJ110:AJ110))</f>
        <v>0&gt;=0</v>
      </c>
    </row>
    <row r="6443" spans="1:5" s="102" customFormat="1" ht="25.5" x14ac:dyDescent="0.2">
      <c r="A6443" s="418" t="str">
        <f>IF((SUM('Раздел 1'!M111:M111)&gt;=SUM('Раздел 1'!AJ111:AJ111)),"","Неверно!")</f>
        <v/>
      </c>
      <c r="B6443" s="418" t="s">
        <v>23232</v>
      </c>
      <c r="C6443" s="244" t="s">
        <v>2540</v>
      </c>
      <c r="D6443" s="244" t="s">
        <v>10880</v>
      </c>
      <c r="E6443" s="244" t="str">
        <f>CONCATENATE(SUM('Раздел 1'!M111:M111),"&gt;=",SUM('Раздел 1'!AJ111:AJ111))</f>
        <v>0&gt;=0</v>
      </c>
    </row>
    <row r="6444" spans="1:5" s="102" customFormat="1" ht="25.5" x14ac:dyDescent="0.2">
      <c r="A6444" s="418" t="str">
        <f>IF((SUM('Раздел 1'!M112:M112)&gt;=SUM('Раздел 1'!AJ112:AJ112)),"","Неверно!")</f>
        <v/>
      </c>
      <c r="B6444" s="418" t="s">
        <v>23232</v>
      </c>
      <c r="C6444" s="244" t="s">
        <v>2541</v>
      </c>
      <c r="D6444" s="244" t="s">
        <v>10880</v>
      </c>
      <c r="E6444" s="244" t="str">
        <f>CONCATENATE(SUM('Раздел 1'!M112:M112),"&gt;=",SUM('Раздел 1'!AJ112:AJ112))</f>
        <v>0&gt;=0</v>
      </c>
    </row>
    <row r="6445" spans="1:5" s="102" customFormat="1" ht="25.5" x14ac:dyDescent="0.2">
      <c r="A6445" s="418" t="str">
        <f>IF((SUM('Раздел 1'!M113:M113)&gt;=SUM('Раздел 1'!AJ113:AJ113)),"","Неверно!")</f>
        <v/>
      </c>
      <c r="B6445" s="418" t="s">
        <v>23232</v>
      </c>
      <c r="C6445" s="244" t="s">
        <v>2542</v>
      </c>
      <c r="D6445" s="244" t="s">
        <v>10880</v>
      </c>
      <c r="E6445" s="244" t="str">
        <f>CONCATENATE(SUM('Раздел 1'!M113:M113),"&gt;=",SUM('Раздел 1'!AJ113:AJ113))</f>
        <v>0&gt;=0</v>
      </c>
    </row>
    <row r="6446" spans="1:5" s="102" customFormat="1" ht="25.5" x14ac:dyDescent="0.2">
      <c r="A6446" s="418" t="str">
        <f>IF((SUM('Раздел 1'!M114:M114)&gt;=SUM('Раздел 1'!AJ114:AJ114)),"","Неверно!")</f>
        <v/>
      </c>
      <c r="B6446" s="418" t="s">
        <v>23232</v>
      </c>
      <c r="C6446" s="244" t="s">
        <v>2543</v>
      </c>
      <c r="D6446" s="244" t="s">
        <v>10880</v>
      </c>
      <c r="E6446" s="244" t="str">
        <f>CONCATENATE(SUM('Раздел 1'!M114:M114),"&gt;=",SUM('Раздел 1'!AJ114:AJ114))</f>
        <v>0&gt;=0</v>
      </c>
    </row>
    <row r="6447" spans="1:5" s="102" customFormat="1" ht="25.5" x14ac:dyDescent="0.2">
      <c r="A6447" s="418" t="str">
        <f>IF((SUM('Раздел 1'!M115:M115)&gt;=SUM('Раздел 1'!AJ115:AJ115)),"","Неверно!")</f>
        <v/>
      </c>
      <c r="B6447" s="418" t="s">
        <v>23232</v>
      </c>
      <c r="C6447" s="244" t="s">
        <v>2544</v>
      </c>
      <c r="D6447" s="244" t="s">
        <v>10880</v>
      </c>
      <c r="E6447" s="244" t="str">
        <f>CONCATENATE(SUM('Раздел 1'!M115:M115),"&gt;=",SUM('Раздел 1'!AJ115:AJ115))</f>
        <v>0&gt;=0</v>
      </c>
    </row>
    <row r="6448" spans="1:5" s="102" customFormat="1" ht="25.5" x14ac:dyDescent="0.2">
      <c r="A6448" s="418" t="str">
        <f>IF((SUM('Раздел 1'!M116:M116)&gt;=SUM('Раздел 1'!AJ116:AJ116)),"","Неверно!")</f>
        <v/>
      </c>
      <c r="B6448" s="418" t="s">
        <v>23232</v>
      </c>
      <c r="C6448" s="244" t="s">
        <v>2545</v>
      </c>
      <c r="D6448" s="244" t="s">
        <v>10880</v>
      </c>
      <c r="E6448" s="244" t="str">
        <f>CONCATENATE(SUM('Раздел 1'!M116:M116),"&gt;=",SUM('Раздел 1'!AJ116:AJ116))</f>
        <v>0&gt;=0</v>
      </c>
    </row>
    <row r="6449" spans="1:5" s="102" customFormat="1" ht="25.5" x14ac:dyDescent="0.2">
      <c r="A6449" s="418" t="str">
        <f>IF((SUM('Раздел 1'!M117:M117)&gt;=SUM('Раздел 1'!AJ117:AJ117)),"","Неверно!")</f>
        <v/>
      </c>
      <c r="B6449" s="418" t="s">
        <v>23232</v>
      </c>
      <c r="C6449" s="244" t="s">
        <v>2546</v>
      </c>
      <c r="D6449" s="244" t="s">
        <v>10880</v>
      </c>
      <c r="E6449" s="244" t="str">
        <f>CONCATENATE(SUM('Раздел 1'!M117:M117),"&gt;=",SUM('Раздел 1'!AJ117:AJ117))</f>
        <v>0&gt;=0</v>
      </c>
    </row>
    <row r="6450" spans="1:5" s="102" customFormat="1" ht="25.5" x14ac:dyDescent="0.2">
      <c r="A6450" s="418" t="str">
        <f>IF((SUM('Раздел 1'!M118:M118)&gt;=SUM('Раздел 1'!AJ118:AJ118)),"","Неверно!")</f>
        <v/>
      </c>
      <c r="B6450" s="418" t="s">
        <v>23232</v>
      </c>
      <c r="C6450" s="244" t="s">
        <v>2547</v>
      </c>
      <c r="D6450" s="244" t="s">
        <v>10880</v>
      </c>
      <c r="E6450" s="244" t="str">
        <f>CONCATENATE(SUM('Раздел 1'!M118:M118),"&gt;=",SUM('Раздел 1'!AJ118:AJ118))</f>
        <v>0&gt;=0</v>
      </c>
    </row>
    <row r="6451" spans="1:5" s="102" customFormat="1" ht="25.5" x14ac:dyDescent="0.2">
      <c r="A6451" s="418" t="str">
        <f>IF((SUM('Раздел 1'!M20:M20)&gt;=SUM('Раздел 1'!AJ20:AJ20)),"","Неверно!")</f>
        <v/>
      </c>
      <c r="B6451" s="418" t="s">
        <v>23232</v>
      </c>
      <c r="C6451" s="244" t="s">
        <v>2548</v>
      </c>
      <c r="D6451" s="244" t="s">
        <v>10880</v>
      </c>
      <c r="E6451" s="244" t="str">
        <f>CONCATENATE(SUM('Раздел 1'!M20:M20),"&gt;=",SUM('Раздел 1'!AJ20:AJ20))</f>
        <v>0&gt;=0</v>
      </c>
    </row>
    <row r="6452" spans="1:5" s="102" customFormat="1" ht="25.5" x14ac:dyDescent="0.2">
      <c r="A6452" s="418" t="str">
        <f>IF((SUM('Раздел 1'!M119:M119)&gt;=SUM('Раздел 1'!AJ119:AJ119)),"","Неверно!")</f>
        <v/>
      </c>
      <c r="B6452" s="418" t="s">
        <v>23232</v>
      </c>
      <c r="C6452" s="244" t="s">
        <v>2549</v>
      </c>
      <c r="D6452" s="244" t="s">
        <v>10880</v>
      </c>
      <c r="E6452" s="244" t="str">
        <f>CONCATENATE(SUM('Раздел 1'!M119:M119),"&gt;=",SUM('Раздел 1'!AJ119:AJ119))</f>
        <v>0&gt;=0</v>
      </c>
    </row>
    <row r="6453" spans="1:5" s="102" customFormat="1" ht="25.5" x14ac:dyDescent="0.2">
      <c r="A6453" s="418" t="str">
        <f>IF((SUM('Раздел 1'!M120:M120)&gt;=SUM('Раздел 1'!AJ120:AJ120)),"","Неверно!")</f>
        <v/>
      </c>
      <c r="B6453" s="418" t="s">
        <v>23232</v>
      </c>
      <c r="C6453" s="244" t="s">
        <v>2550</v>
      </c>
      <c r="D6453" s="244" t="s">
        <v>10880</v>
      </c>
      <c r="E6453" s="244" t="str">
        <f>CONCATENATE(SUM('Раздел 1'!M120:M120),"&gt;=",SUM('Раздел 1'!AJ120:AJ120))</f>
        <v>0&gt;=0</v>
      </c>
    </row>
    <row r="6454" spans="1:5" s="102" customFormat="1" ht="25.5" x14ac:dyDescent="0.2">
      <c r="A6454" s="418" t="str">
        <f>IF((SUM('Раздел 1'!M121:M121)&gt;=SUM('Раздел 1'!AJ121:AJ121)),"","Неверно!")</f>
        <v/>
      </c>
      <c r="B6454" s="418" t="s">
        <v>23232</v>
      </c>
      <c r="C6454" s="244" t="s">
        <v>2551</v>
      </c>
      <c r="D6454" s="244" t="s">
        <v>10880</v>
      </c>
      <c r="E6454" s="244" t="str">
        <f>CONCATENATE(SUM('Раздел 1'!M121:M121),"&gt;=",SUM('Раздел 1'!AJ121:AJ121))</f>
        <v>0&gt;=0</v>
      </c>
    </row>
    <row r="6455" spans="1:5" s="102" customFormat="1" ht="25.5" x14ac:dyDescent="0.2">
      <c r="A6455" s="418" t="str">
        <f>IF((SUM('Раздел 1'!M122:M122)&gt;=SUM('Раздел 1'!AJ122:AJ122)),"","Неверно!")</f>
        <v/>
      </c>
      <c r="B6455" s="418" t="s">
        <v>23232</v>
      </c>
      <c r="C6455" s="244" t="s">
        <v>2552</v>
      </c>
      <c r="D6455" s="244" t="s">
        <v>10880</v>
      </c>
      <c r="E6455" s="244" t="str">
        <f>CONCATENATE(SUM('Раздел 1'!M122:M122),"&gt;=",SUM('Раздел 1'!AJ122:AJ122))</f>
        <v>0&gt;=0</v>
      </c>
    </row>
    <row r="6456" spans="1:5" s="102" customFormat="1" ht="25.5" x14ac:dyDescent="0.2">
      <c r="A6456" s="418" t="str">
        <f>IF((SUM('Раздел 1'!M123:M123)&gt;=SUM('Раздел 1'!AJ123:AJ123)),"","Неверно!")</f>
        <v/>
      </c>
      <c r="B6456" s="418" t="s">
        <v>23232</v>
      </c>
      <c r="C6456" s="244" t="s">
        <v>2553</v>
      </c>
      <c r="D6456" s="244" t="s">
        <v>10880</v>
      </c>
      <c r="E6456" s="244" t="str">
        <f>CONCATENATE(SUM('Раздел 1'!M123:M123),"&gt;=",SUM('Раздел 1'!AJ123:AJ123))</f>
        <v>0&gt;=0</v>
      </c>
    </row>
    <row r="6457" spans="1:5" s="102" customFormat="1" ht="25.5" x14ac:dyDescent="0.2">
      <c r="A6457" s="418" t="str">
        <f>IF((SUM('Раздел 1'!M124:M124)&gt;=SUM('Раздел 1'!AJ124:AJ124)),"","Неверно!")</f>
        <v/>
      </c>
      <c r="B6457" s="418" t="s">
        <v>23232</v>
      </c>
      <c r="C6457" s="244" t="s">
        <v>2554</v>
      </c>
      <c r="D6457" s="244" t="s">
        <v>10880</v>
      </c>
      <c r="E6457" s="244" t="str">
        <f>CONCATENATE(SUM('Раздел 1'!M124:M124),"&gt;=",SUM('Раздел 1'!AJ124:AJ124))</f>
        <v>0&gt;=0</v>
      </c>
    </row>
    <row r="6458" spans="1:5" s="102" customFormat="1" ht="25.5" x14ac:dyDescent="0.2">
      <c r="A6458" s="418" t="str">
        <f>IF((SUM('Раздел 1'!M125:M125)&gt;=SUM('Раздел 1'!AJ125:AJ125)),"","Неверно!")</f>
        <v/>
      </c>
      <c r="B6458" s="418" t="s">
        <v>23232</v>
      </c>
      <c r="C6458" s="244" t="s">
        <v>2555</v>
      </c>
      <c r="D6458" s="244" t="s">
        <v>10880</v>
      </c>
      <c r="E6458" s="244" t="str">
        <f>CONCATENATE(SUM('Раздел 1'!M125:M125),"&gt;=",SUM('Раздел 1'!AJ125:AJ125))</f>
        <v>0&gt;=0</v>
      </c>
    </row>
    <row r="6459" spans="1:5" s="102" customFormat="1" ht="25.5" x14ac:dyDescent="0.2">
      <c r="A6459" s="418" t="str">
        <f>IF((SUM('Раздел 1'!M126:M126)&gt;=SUM('Раздел 1'!AJ126:AJ126)),"","Неверно!")</f>
        <v/>
      </c>
      <c r="B6459" s="418" t="s">
        <v>23232</v>
      </c>
      <c r="C6459" s="244" t="s">
        <v>2556</v>
      </c>
      <c r="D6459" s="244" t="s">
        <v>10880</v>
      </c>
      <c r="E6459" s="244" t="str">
        <f>CONCATENATE(SUM('Раздел 1'!M126:M126),"&gt;=",SUM('Раздел 1'!AJ126:AJ126))</f>
        <v>0&gt;=0</v>
      </c>
    </row>
    <row r="6460" spans="1:5" s="102" customFormat="1" ht="25.5" x14ac:dyDescent="0.2">
      <c r="A6460" s="418" t="str">
        <f>IF((SUM('Раздел 1'!M127:M127)&gt;=SUM('Раздел 1'!AJ127:AJ127)),"","Неверно!")</f>
        <v/>
      </c>
      <c r="B6460" s="418" t="s">
        <v>23232</v>
      </c>
      <c r="C6460" s="244" t="s">
        <v>2557</v>
      </c>
      <c r="D6460" s="244" t="s">
        <v>10880</v>
      </c>
      <c r="E6460" s="244" t="str">
        <f>CONCATENATE(SUM('Раздел 1'!M127:M127),"&gt;=",SUM('Раздел 1'!AJ127:AJ127))</f>
        <v>0&gt;=0</v>
      </c>
    </row>
    <row r="6461" spans="1:5" s="102" customFormat="1" ht="25.5" x14ac:dyDescent="0.2">
      <c r="A6461" s="418" t="str">
        <f>IF((SUM('Раздел 1'!M128:M128)&gt;=SUM('Раздел 1'!AJ128:AJ128)),"","Неверно!")</f>
        <v/>
      </c>
      <c r="B6461" s="418" t="s">
        <v>23232</v>
      </c>
      <c r="C6461" s="244" t="s">
        <v>2558</v>
      </c>
      <c r="D6461" s="244" t="s">
        <v>10880</v>
      </c>
      <c r="E6461" s="244" t="str">
        <f>CONCATENATE(SUM('Раздел 1'!M128:M128),"&gt;=",SUM('Раздел 1'!AJ128:AJ128))</f>
        <v>0&gt;=0</v>
      </c>
    </row>
    <row r="6462" spans="1:5" s="102" customFormat="1" ht="25.5" x14ac:dyDescent="0.2">
      <c r="A6462" s="418" t="str">
        <f>IF((SUM('Раздел 1'!M21:M21)&gt;=SUM('Раздел 1'!AJ21:AJ21)),"","Неверно!")</f>
        <v/>
      </c>
      <c r="B6462" s="418" t="s">
        <v>23232</v>
      </c>
      <c r="C6462" s="244" t="s">
        <v>2559</v>
      </c>
      <c r="D6462" s="244" t="s">
        <v>10880</v>
      </c>
      <c r="E6462" s="244" t="str">
        <f>CONCATENATE(SUM('Раздел 1'!M21:M21),"&gt;=",SUM('Раздел 1'!AJ21:AJ21))</f>
        <v>0&gt;=0</v>
      </c>
    </row>
    <row r="6463" spans="1:5" s="102" customFormat="1" ht="25.5" x14ac:dyDescent="0.2">
      <c r="A6463" s="418" t="str">
        <f>IF((SUM('Раздел 1'!M129:M129)&gt;=SUM('Раздел 1'!AJ129:AJ129)),"","Неверно!")</f>
        <v/>
      </c>
      <c r="B6463" s="418" t="s">
        <v>23232</v>
      </c>
      <c r="C6463" s="244" t="s">
        <v>2560</v>
      </c>
      <c r="D6463" s="244" t="s">
        <v>10880</v>
      </c>
      <c r="E6463" s="244" t="str">
        <f>CONCATENATE(SUM('Раздел 1'!M129:M129),"&gt;=",SUM('Раздел 1'!AJ129:AJ129))</f>
        <v>0&gt;=0</v>
      </c>
    </row>
    <row r="6464" spans="1:5" s="102" customFormat="1" ht="25.5" x14ac:dyDescent="0.2">
      <c r="A6464" s="418" t="str">
        <f>IF((SUM('Раздел 1'!M130:M130)&gt;=SUM('Раздел 1'!AJ130:AJ130)),"","Неверно!")</f>
        <v/>
      </c>
      <c r="B6464" s="418" t="s">
        <v>23232</v>
      </c>
      <c r="C6464" s="244" t="s">
        <v>2561</v>
      </c>
      <c r="D6464" s="244" t="s">
        <v>10880</v>
      </c>
      <c r="E6464" s="244" t="str">
        <f>CONCATENATE(SUM('Раздел 1'!M130:M130),"&gt;=",SUM('Раздел 1'!AJ130:AJ130))</f>
        <v>0&gt;=0</v>
      </c>
    </row>
    <row r="6465" spans="1:5" s="102" customFormat="1" ht="25.5" x14ac:dyDescent="0.2">
      <c r="A6465" s="418" t="str">
        <f>IF((SUM('Раздел 1'!M131:M131)&gt;=SUM('Раздел 1'!AJ131:AJ131)),"","Неверно!")</f>
        <v/>
      </c>
      <c r="B6465" s="418" t="s">
        <v>23232</v>
      </c>
      <c r="C6465" s="244" t="s">
        <v>2562</v>
      </c>
      <c r="D6465" s="244" t="s">
        <v>10880</v>
      </c>
      <c r="E6465" s="244" t="str">
        <f>CONCATENATE(SUM('Раздел 1'!M131:M131),"&gt;=",SUM('Раздел 1'!AJ131:AJ131))</f>
        <v>0&gt;=0</v>
      </c>
    </row>
    <row r="6466" spans="1:5" s="102" customFormat="1" ht="25.5" x14ac:dyDescent="0.2">
      <c r="A6466" s="418" t="str">
        <f>IF((SUM('Раздел 1'!M132:M132)&gt;=SUM('Раздел 1'!AJ132:AJ132)),"","Неверно!")</f>
        <v/>
      </c>
      <c r="B6466" s="418" t="s">
        <v>23232</v>
      </c>
      <c r="C6466" s="244" t="s">
        <v>2563</v>
      </c>
      <c r="D6466" s="244" t="s">
        <v>10880</v>
      </c>
      <c r="E6466" s="244" t="str">
        <f>CONCATENATE(SUM('Раздел 1'!M132:M132),"&gt;=",SUM('Раздел 1'!AJ132:AJ132))</f>
        <v>0&gt;=0</v>
      </c>
    </row>
    <row r="6467" spans="1:5" s="102" customFormat="1" ht="25.5" x14ac:dyDescent="0.2">
      <c r="A6467" s="418" t="str">
        <f>IF((SUM('Раздел 1'!M133:M133)&gt;=SUM('Раздел 1'!AJ133:AJ133)),"","Неверно!")</f>
        <v/>
      </c>
      <c r="B6467" s="418" t="s">
        <v>23232</v>
      </c>
      <c r="C6467" s="244" t="s">
        <v>2564</v>
      </c>
      <c r="D6467" s="244" t="s">
        <v>10880</v>
      </c>
      <c r="E6467" s="244" t="str">
        <f>CONCATENATE(SUM('Раздел 1'!M133:M133),"&gt;=",SUM('Раздел 1'!AJ133:AJ133))</f>
        <v>0&gt;=0</v>
      </c>
    </row>
    <row r="6468" spans="1:5" s="102" customFormat="1" ht="25.5" x14ac:dyDescent="0.2">
      <c r="A6468" s="418" t="str">
        <f>IF((SUM('Раздел 1'!M134:M134)&gt;=SUM('Раздел 1'!AJ134:AJ134)),"","Неверно!")</f>
        <v/>
      </c>
      <c r="B6468" s="418" t="s">
        <v>23232</v>
      </c>
      <c r="C6468" s="244" t="s">
        <v>2565</v>
      </c>
      <c r="D6468" s="244" t="s">
        <v>10880</v>
      </c>
      <c r="E6468" s="244" t="str">
        <f>CONCATENATE(SUM('Раздел 1'!M134:M134),"&gt;=",SUM('Раздел 1'!AJ134:AJ134))</f>
        <v>0&gt;=0</v>
      </c>
    </row>
    <row r="6469" spans="1:5" s="102" customFormat="1" ht="25.5" x14ac:dyDescent="0.2">
      <c r="A6469" s="418" t="str">
        <f>IF((SUM('Раздел 1'!M135:M135)&gt;=SUM('Раздел 1'!AJ135:AJ135)),"","Неверно!")</f>
        <v/>
      </c>
      <c r="B6469" s="418" t="s">
        <v>23232</v>
      </c>
      <c r="C6469" s="244" t="s">
        <v>2566</v>
      </c>
      <c r="D6469" s="244" t="s">
        <v>10880</v>
      </c>
      <c r="E6469" s="244" t="str">
        <f>CONCATENATE(SUM('Раздел 1'!M135:M135),"&gt;=",SUM('Раздел 1'!AJ135:AJ135))</f>
        <v>0&gt;=0</v>
      </c>
    </row>
    <row r="6470" spans="1:5" s="102" customFormat="1" ht="25.5" x14ac:dyDescent="0.2">
      <c r="A6470" s="418" t="str">
        <f>IF((SUM('Раздел 1'!M136:M136)&gt;=SUM('Раздел 1'!AJ136:AJ136)),"","Неверно!")</f>
        <v/>
      </c>
      <c r="B6470" s="418" t="s">
        <v>23232</v>
      </c>
      <c r="C6470" s="244" t="s">
        <v>2567</v>
      </c>
      <c r="D6470" s="244" t="s">
        <v>10880</v>
      </c>
      <c r="E6470" s="244" t="str">
        <f>CONCATENATE(SUM('Раздел 1'!M136:M136),"&gt;=",SUM('Раздел 1'!AJ136:AJ136))</f>
        <v>0&gt;=0</v>
      </c>
    </row>
    <row r="6471" spans="1:5" s="102" customFormat="1" ht="25.5" x14ac:dyDescent="0.2">
      <c r="A6471" s="418" t="str">
        <f>IF((SUM('Раздел 1'!M137:M137)&gt;=SUM('Раздел 1'!AJ137:AJ137)),"","Неверно!")</f>
        <v/>
      </c>
      <c r="B6471" s="418" t="s">
        <v>23232</v>
      </c>
      <c r="C6471" s="244" t="s">
        <v>2568</v>
      </c>
      <c r="D6471" s="244" t="s">
        <v>10880</v>
      </c>
      <c r="E6471" s="244" t="str">
        <f>CONCATENATE(SUM('Раздел 1'!M137:M137),"&gt;=",SUM('Раздел 1'!AJ137:AJ137))</f>
        <v>0&gt;=0</v>
      </c>
    </row>
    <row r="6472" spans="1:5" s="102" customFormat="1" ht="25.5" x14ac:dyDescent="0.2">
      <c r="A6472" s="418" t="str">
        <f>IF((SUM('Раздел 1'!M138:M138)&gt;=SUM('Раздел 1'!AJ138:AJ138)),"","Неверно!")</f>
        <v/>
      </c>
      <c r="B6472" s="418" t="s">
        <v>23232</v>
      </c>
      <c r="C6472" s="244" t="s">
        <v>2569</v>
      </c>
      <c r="D6472" s="244" t="s">
        <v>10880</v>
      </c>
      <c r="E6472" s="244" t="str">
        <f>CONCATENATE(SUM('Раздел 1'!M138:M138),"&gt;=",SUM('Раздел 1'!AJ138:AJ138))</f>
        <v>0&gt;=0</v>
      </c>
    </row>
    <row r="6473" spans="1:5" s="102" customFormat="1" ht="25.5" x14ac:dyDescent="0.2">
      <c r="A6473" s="418" t="str">
        <f>IF((SUM('Раздел 1'!M22:M22)&gt;=SUM('Раздел 1'!AJ22:AJ22)),"","Неверно!")</f>
        <v/>
      </c>
      <c r="B6473" s="418" t="s">
        <v>23232</v>
      </c>
      <c r="C6473" s="244" t="s">
        <v>2570</v>
      </c>
      <c r="D6473" s="244" t="s">
        <v>10880</v>
      </c>
      <c r="E6473" s="244" t="str">
        <f>CONCATENATE(SUM('Раздел 1'!M22:M22),"&gt;=",SUM('Раздел 1'!AJ22:AJ22))</f>
        <v>0&gt;=0</v>
      </c>
    </row>
    <row r="6474" spans="1:5" s="102" customFormat="1" ht="25.5" x14ac:dyDescent="0.2">
      <c r="A6474" s="418" t="str">
        <f>IF((SUM('Раздел 1'!M139:M139)&gt;=SUM('Раздел 1'!AJ139:AJ139)),"","Неверно!")</f>
        <v/>
      </c>
      <c r="B6474" s="418" t="s">
        <v>23232</v>
      </c>
      <c r="C6474" s="244" t="s">
        <v>2571</v>
      </c>
      <c r="D6474" s="244" t="s">
        <v>10880</v>
      </c>
      <c r="E6474" s="244" t="str">
        <f>CONCATENATE(SUM('Раздел 1'!M139:M139),"&gt;=",SUM('Раздел 1'!AJ139:AJ139))</f>
        <v>0&gt;=0</v>
      </c>
    </row>
    <row r="6475" spans="1:5" s="102" customFormat="1" ht="25.5" x14ac:dyDescent="0.2">
      <c r="A6475" s="418" t="str">
        <f>IF((SUM('Раздел 1'!M140:M140)&gt;=SUM('Раздел 1'!AJ140:AJ140)),"","Неверно!")</f>
        <v/>
      </c>
      <c r="B6475" s="418" t="s">
        <v>23232</v>
      </c>
      <c r="C6475" s="244" t="s">
        <v>2572</v>
      </c>
      <c r="D6475" s="244" t="s">
        <v>10880</v>
      </c>
      <c r="E6475" s="244" t="str">
        <f>CONCATENATE(SUM('Раздел 1'!M140:M140),"&gt;=",SUM('Раздел 1'!AJ140:AJ140))</f>
        <v>0&gt;=0</v>
      </c>
    </row>
    <row r="6476" spans="1:5" s="102" customFormat="1" ht="25.5" x14ac:dyDescent="0.2">
      <c r="A6476" s="418" t="str">
        <f>IF((SUM('Раздел 1'!M141:M141)&gt;=SUM('Раздел 1'!AJ141:AJ141)),"","Неверно!")</f>
        <v/>
      </c>
      <c r="B6476" s="418" t="s">
        <v>23232</v>
      </c>
      <c r="C6476" s="244" t="s">
        <v>2573</v>
      </c>
      <c r="D6476" s="244" t="s">
        <v>10880</v>
      </c>
      <c r="E6476" s="244" t="str">
        <f>CONCATENATE(SUM('Раздел 1'!M141:M141),"&gt;=",SUM('Раздел 1'!AJ141:AJ141))</f>
        <v>0&gt;=0</v>
      </c>
    </row>
    <row r="6477" spans="1:5" s="102" customFormat="1" ht="25.5" x14ac:dyDescent="0.2">
      <c r="A6477" s="418" t="str">
        <f>IF((SUM('Раздел 1'!M142:M142)&gt;=SUM('Раздел 1'!AJ142:AJ142)),"","Неверно!")</f>
        <v/>
      </c>
      <c r="B6477" s="418" t="s">
        <v>23232</v>
      </c>
      <c r="C6477" s="244" t="s">
        <v>2574</v>
      </c>
      <c r="D6477" s="244" t="s">
        <v>10880</v>
      </c>
      <c r="E6477" s="244" t="str">
        <f>CONCATENATE(SUM('Раздел 1'!M142:M142),"&gt;=",SUM('Раздел 1'!AJ142:AJ142))</f>
        <v>0&gt;=0</v>
      </c>
    </row>
    <row r="6478" spans="1:5" s="102" customFormat="1" ht="25.5" x14ac:dyDescent="0.2">
      <c r="A6478" s="418" t="str">
        <f>IF((SUM('Раздел 1'!M143:M143)&gt;=SUM('Раздел 1'!AJ143:AJ143)),"","Неверно!")</f>
        <v/>
      </c>
      <c r="B6478" s="418" t="s">
        <v>23232</v>
      </c>
      <c r="C6478" s="244" t="s">
        <v>2575</v>
      </c>
      <c r="D6478" s="244" t="s">
        <v>10880</v>
      </c>
      <c r="E6478" s="244" t="str">
        <f>CONCATENATE(SUM('Раздел 1'!M143:M143),"&gt;=",SUM('Раздел 1'!AJ143:AJ143))</f>
        <v>0&gt;=0</v>
      </c>
    </row>
    <row r="6479" spans="1:5" s="102" customFormat="1" ht="25.5" x14ac:dyDescent="0.2">
      <c r="A6479" s="418" t="str">
        <f>IF((SUM('Раздел 1'!M144:M144)&gt;=SUM('Раздел 1'!AJ144:AJ144)),"","Неверно!")</f>
        <v/>
      </c>
      <c r="B6479" s="418" t="s">
        <v>23232</v>
      </c>
      <c r="C6479" s="244" t="s">
        <v>2576</v>
      </c>
      <c r="D6479" s="244" t="s">
        <v>10880</v>
      </c>
      <c r="E6479" s="244" t="str">
        <f>CONCATENATE(SUM('Раздел 1'!M144:M144),"&gt;=",SUM('Раздел 1'!AJ144:AJ144))</f>
        <v>0&gt;=0</v>
      </c>
    </row>
    <row r="6480" spans="1:5" s="102" customFormat="1" ht="25.5" x14ac:dyDescent="0.2">
      <c r="A6480" s="418" t="str">
        <f>IF((SUM('Раздел 1'!M145:M145)&gt;=SUM('Раздел 1'!AJ145:AJ145)),"","Неверно!")</f>
        <v/>
      </c>
      <c r="B6480" s="418" t="s">
        <v>23232</v>
      </c>
      <c r="C6480" s="244" t="s">
        <v>2577</v>
      </c>
      <c r="D6480" s="244" t="s">
        <v>10880</v>
      </c>
      <c r="E6480" s="244" t="str">
        <f>CONCATENATE(SUM('Раздел 1'!M145:M145),"&gt;=",SUM('Раздел 1'!AJ145:AJ145))</f>
        <v>0&gt;=0</v>
      </c>
    </row>
    <row r="6481" spans="1:5" s="102" customFormat="1" ht="25.5" x14ac:dyDescent="0.2">
      <c r="A6481" s="418" t="str">
        <f>IF((SUM('Раздел 1'!M146:M146)&gt;=SUM('Раздел 1'!AJ146:AJ146)),"","Неверно!")</f>
        <v/>
      </c>
      <c r="B6481" s="418" t="s">
        <v>23232</v>
      </c>
      <c r="C6481" s="244" t="s">
        <v>2578</v>
      </c>
      <c r="D6481" s="244" t="s">
        <v>10880</v>
      </c>
      <c r="E6481" s="244" t="str">
        <f>CONCATENATE(SUM('Раздел 1'!M146:M146),"&gt;=",SUM('Раздел 1'!AJ146:AJ146))</f>
        <v>0&gt;=0</v>
      </c>
    </row>
    <row r="6482" spans="1:5" s="102" customFormat="1" ht="25.5" x14ac:dyDescent="0.2">
      <c r="A6482" s="418" t="str">
        <f>IF((SUM('Раздел 1'!M147:M147)&gt;=SUM('Раздел 1'!AJ147:AJ147)),"","Неверно!")</f>
        <v/>
      </c>
      <c r="B6482" s="418" t="s">
        <v>23232</v>
      </c>
      <c r="C6482" s="244" t="s">
        <v>2579</v>
      </c>
      <c r="D6482" s="244" t="s">
        <v>10880</v>
      </c>
      <c r="E6482" s="244" t="str">
        <f>CONCATENATE(SUM('Раздел 1'!M147:M147),"&gt;=",SUM('Раздел 1'!AJ147:AJ147))</f>
        <v>0&gt;=0</v>
      </c>
    </row>
    <row r="6483" spans="1:5" s="102" customFormat="1" ht="25.5" x14ac:dyDescent="0.2">
      <c r="A6483" s="418" t="str">
        <f>IF((SUM('Раздел 1'!M148:M148)&gt;=SUM('Раздел 1'!AJ148:AJ148)),"","Неверно!")</f>
        <v/>
      </c>
      <c r="B6483" s="418" t="s">
        <v>23232</v>
      </c>
      <c r="C6483" s="244" t="s">
        <v>2580</v>
      </c>
      <c r="D6483" s="244" t="s">
        <v>10880</v>
      </c>
      <c r="E6483" s="244" t="str">
        <f>CONCATENATE(SUM('Раздел 1'!M148:M148),"&gt;=",SUM('Раздел 1'!AJ148:AJ148))</f>
        <v>0&gt;=0</v>
      </c>
    </row>
    <row r="6484" spans="1:5" s="102" customFormat="1" ht="25.5" x14ac:dyDescent="0.2">
      <c r="A6484" s="418" t="str">
        <f>IF((SUM('Раздел 1'!M23:M23)&gt;=SUM('Раздел 1'!AJ23:AJ23)),"","Неверно!")</f>
        <v/>
      </c>
      <c r="B6484" s="418" t="s">
        <v>23232</v>
      </c>
      <c r="C6484" s="244" t="s">
        <v>2581</v>
      </c>
      <c r="D6484" s="244" t="s">
        <v>10880</v>
      </c>
      <c r="E6484" s="244" t="str">
        <f>CONCATENATE(SUM('Раздел 1'!M23:M23),"&gt;=",SUM('Раздел 1'!AJ23:AJ23))</f>
        <v>0&gt;=0</v>
      </c>
    </row>
    <row r="6485" spans="1:5" s="102" customFormat="1" ht="25.5" x14ac:dyDescent="0.2">
      <c r="A6485" s="418" t="str">
        <f>IF((SUM('Раздел 1'!M149:M149)&gt;=SUM('Раздел 1'!AJ149:AJ149)),"","Неверно!")</f>
        <v/>
      </c>
      <c r="B6485" s="418" t="s">
        <v>23232</v>
      </c>
      <c r="C6485" s="244" t="s">
        <v>2582</v>
      </c>
      <c r="D6485" s="244" t="s">
        <v>10880</v>
      </c>
      <c r="E6485" s="244" t="str">
        <f>CONCATENATE(SUM('Раздел 1'!M149:M149),"&gt;=",SUM('Раздел 1'!AJ149:AJ149))</f>
        <v>0&gt;=0</v>
      </c>
    </row>
    <row r="6486" spans="1:5" s="102" customFormat="1" ht="25.5" x14ac:dyDescent="0.2">
      <c r="A6486" s="418" t="str">
        <f>IF((SUM('Раздел 1'!M150:M150)&gt;=SUM('Раздел 1'!AJ150:AJ150)),"","Неверно!")</f>
        <v/>
      </c>
      <c r="B6486" s="418" t="s">
        <v>23232</v>
      </c>
      <c r="C6486" s="244" t="s">
        <v>2583</v>
      </c>
      <c r="D6486" s="244" t="s">
        <v>10880</v>
      </c>
      <c r="E6486" s="244" t="str">
        <f>CONCATENATE(SUM('Раздел 1'!M150:M150),"&gt;=",SUM('Раздел 1'!AJ150:AJ150))</f>
        <v>0&gt;=0</v>
      </c>
    </row>
    <row r="6487" spans="1:5" s="102" customFormat="1" ht="25.5" x14ac:dyDescent="0.2">
      <c r="A6487" s="418" t="str">
        <f>IF((SUM('Раздел 1'!M151:M151)&gt;=SUM('Раздел 1'!AJ151:AJ151)),"","Неверно!")</f>
        <v/>
      </c>
      <c r="B6487" s="418" t="s">
        <v>23232</v>
      </c>
      <c r="C6487" s="244" t="s">
        <v>2584</v>
      </c>
      <c r="D6487" s="244" t="s">
        <v>10880</v>
      </c>
      <c r="E6487" s="244" t="str">
        <f>CONCATENATE(SUM('Раздел 1'!M151:M151),"&gt;=",SUM('Раздел 1'!AJ151:AJ151))</f>
        <v>0&gt;=0</v>
      </c>
    </row>
    <row r="6488" spans="1:5" s="102" customFormat="1" ht="25.5" x14ac:dyDescent="0.2">
      <c r="A6488" s="418" t="str">
        <f>IF((SUM('Раздел 1'!M152:M152)&gt;=SUM('Раздел 1'!AJ152:AJ152)),"","Неверно!")</f>
        <v/>
      </c>
      <c r="B6488" s="418" t="s">
        <v>23232</v>
      </c>
      <c r="C6488" s="244" t="s">
        <v>2585</v>
      </c>
      <c r="D6488" s="244" t="s">
        <v>10880</v>
      </c>
      <c r="E6488" s="244" t="str">
        <f>CONCATENATE(SUM('Раздел 1'!M152:M152),"&gt;=",SUM('Раздел 1'!AJ152:AJ152))</f>
        <v>0&gt;=0</v>
      </c>
    </row>
    <row r="6489" spans="1:5" s="102" customFormat="1" ht="25.5" x14ac:dyDescent="0.2">
      <c r="A6489" s="418" t="str">
        <f>IF((SUM('Раздел 1'!M153:M153)&gt;=SUM('Раздел 1'!AJ153:AJ153)),"","Неверно!")</f>
        <v/>
      </c>
      <c r="B6489" s="418" t="s">
        <v>23232</v>
      </c>
      <c r="C6489" s="244" t="s">
        <v>2586</v>
      </c>
      <c r="D6489" s="244" t="s">
        <v>10880</v>
      </c>
      <c r="E6489" s="244" t="str">
        <f>CONCATENATE(SUM('Раздел 1'!M153:M153),"&gt;=",SUM('Раздел 1'!AJ153:AJ153))</f>
        <v>9&gt;=0</v>
      </c>
    </row>
    <row r="6490" spans="1:5" s="102" customFormat="1" ht="25.5" x14ac:dyDescent="0.2">
      <c r="A6490" s="418" t="str">
        <f>IF((SUM('Раздел 1'!M154:M154)&gt;=SUM('Раздел 1'!AJ154:AJ154)),"","Неверно!")</f>
        <v/>
      </c>
      <c r="B6490" s="418" t="s">
        <v>23232</v>
      </c>
      <c r="C6490" s="244" t="s">
        <v>2587</v>
      </c>
      <c r="D6490" s="244" t="s">
        <v>10880</v>
      </c>
      <c r="E6490" s="244" t="str">
        <f>CONCATENATE(SUM('Раздел 1'!M154:M154),"&gt;=",SUM('Раздел 1'!AJ154:AJ154))</f>
        <v>0&gt;=0</v>
      </c>
    </row>
    <row r="6491" spans="1:5" s="102" customFormat="1" ht="25.5" x14ac:dyDescent="0.2">
      <c r="A6491" s="418" t="str">
        <f>IF((SUM('Раздел 1'!M155:M155)&gt;=SUM('Раздел 1'!AJ155:AJ155)),"","Неверно!")</f>
        <v/>
      </c>
      <c r="B6491" s="418" t="s">
        <v>23232</v>
      </c>
      <c r="C6491" s="244" t="s">
        <v>2588</v>
      </c>
      <c r="D6491" s="244" t="s">
        <v>10880</v>
      </c>
      <c r="E6491" s="244" t="str">
        <f>CONCATENATE(SUM('Раздел 1'!M155:M155),"&gt;=",SUM('Раздел 1'!AJ155:AJ155))</f>
        <v>0&gt;=0</v>
      </c>
    </row>
    <row r="6492" spans="1:5" s="102" customFormat="1" ht="25.5" x14ac:dyDescent="0.2">
      <c r="A6492" s="418" t="str">
        <f>IF((SUM('Раздел 1'!M156:M156)&gt;=SUM('Раздел 1'!AJ156:AJ156)),"","Неверно!")</f>
        <v/>
      </c>
      <c r="B6492" s="418" t="s">
        <v>23232</v>
      </c>
      <c r="C6492" s="244" t="s">
        <v>2589</v>
      </c>
      <c r="D6492" s="244" t="s">
        <v>10880</v>
      </c>
      <c r="E6492" s="244" t="str">
        <f>CONCATENATE(SUM('Раздел 1'!M156:M156),"&gt;=",SUM('Раздел 1'!AJ156:AJ156))</f>
        <v>0&gt;=0</v>
      </c>
    </row>
    <row r="6493" spans="1:5" s="102" customFormat="1" ht="25.5" x14ac:dyDescent="0.2">
      <c r="A6493" s="418" t="str">
        <f>IF((SUM('Раздел 1'!M157:M157)&gt;=SUM('Раздел 1'!AJ157:AJ157)),"","Неверно!")</f>
        <v/>
      </c>
      <c r="B6493" s="418" t="s">
        <v>23232</v>
      </c>
      <c r="C6493" s="244" t="s">
        <v>2590</v>
      </c>
      <c r="D6493" s="244" t="s">
        <v>10880</v>
      </c>
      <c r="E6493" s="244" t="str">
        <f>CONCATENATE(SUM('Раздел 1'!M157:M157),"&gt;=",SUM('Раздел 1'!AJ157:AJ157))</f>
        <v>0&gt;=0</v>
      </c>
    </row>
    <row r="6494" spans="1:5" s="102" customFormat="1" ht="25.5" x14ac:dyDescent="0.2">
      <c r="A6494" s="418" t="str">
        <f>IF((SUM('Раздел 1'!M158:M158)&gt;=SUM('Раздел 1'!AJ158:AJ158)),"","Неверно!")</f>
        <v/>
      </c>
      <c r="B6494" s="418" t="s">
        <v>23232</v>
      </c>
      <c r="C6494" s="244" t="s">
        <v>2591</v>
      </c>
      <c r="D6494" s="244" t="s">
        <v>10880</v>
      </c>
      <c r="E6494" s="244" t="str">
        <f>CONCATENATE(SUM('Раздел 1'!M158:M158),"&gt;=",SUM('Раздел 1'!AJ158:AJ158))</f>
        <v>0&gt;=0</v>
      </c>
    </row>
    <row r="6495" spans="1:5" s="102" customFormat="1" ht="25.5" x14ac:dyDescent="0.2">
      <c r="A6495" s="418" t="str">
        <f>IF((SUM('Раздел 1'!M24:M24)&gt;=SUM('Раздел 1'!AJ24:AJ24)),"","Неверно!")</f>
        <v/>
      </c>
      <c r="B6495" s="418" t="s">
        <v>23232</v>
      </c>
      <c r="C6495" s="244" t="s">
        <v>2592</v>
      </c>
      <c r="D6495" s="244" t="s">
        <v>10880</v>
      </c>
      <c r="E6495" s="244" t="str">
        <f>CONCATENATE(SUM('Раздел 1'!M24:M24),"&gt;=",SUM('Раздел 1'!AJ24:AJ24))</f>
        <v>0&gt;=0</v>
      </c>
    </row>
    <row r="6496" spans="1:5" s="102" customFormat="1" ht="25.5" x14ac:dyDescent="0.2">
      <c r="A6496" s="418" t="str">
        <f>IF((SUM('Раздел 1'!M159:M159)&gt;=SUM('Раздел 1'!AJ159:AJ159)),"","Неверно!")</f>
        <v/>
      </c>
      <c r="B6496" s="418" t="s">
        <v>23232</v>
      </c>
      <c r="C6496" s="244" t="s">
        <v>2593</v>
      </c>
      <c r="D6496" s="244" t="s">
        <v>10880</v>
      </c>
      <c r="E6496" s="244" t="str">
        <f>CONCATENATE(SUM('Раздел 1'!M159:M159),"&gt;=",SUM('Раздел 1'!AJ159:AJ159))</f>
        <v>0&gt;=0</v>
      </c>
    </row>
    <row r="6497" spans="1:5" s="102" customFormat="1" ht="25.5" x14ac:dyDescent="0.2">
      <c r="A6497" s="418" t="str">
        <f>IF((SUM('Раздел 1'!M160:M160)&gt;=SUM('Раздел 1'!AJ160:AJ160)),"","Неверно!")</f>
        <v/>
      </c>
      <c r="B6497" s="418" t="s">
        <v>23232</v>
      </c>
      <c r="C6497" s="244" t="s">
        <v>2594</v>
      </c>
      <c r="D6497" s="244" t="s">
        <v>10880</v>
      </c>
      <c r="E6497" s="244" t="str">
        <f>CONCATENATE(SUM('Раздел 1'!M160:M160),"&gt;=",SUM('Раздел 1'!AJ160:AJ160))</f>
        <v>0&gt;=0</v>
      </c>
    </row>
    <row r="6498" spans="1:5" s="102" customFormat="1" ht="25.5" x14ac:dyDescent="0.2">
      <c r="A6498" s="418" t="str">
        <f>IF((SUM('Раздел 1'!M161:M161)&gt;=SUM('Раздел 1'!AJ161:AJ161)),"","Неверно!")</f>
        <v/>
      </c>
      <c r="B6498" s="418" t="s">
        <v>23232</v>
      </c>
      <c r="C6498" s="244" t="s">
        <v>2595</v>
      </c>
      <c r="D6498" s="244" t="s">
        <v>10880</v>
      </c>
      <c r="E6498" s="244" t="str">
        <f>CONCATENATE(SUM('Раздел 1'!M161:M161),"&gt;=",SUM('Раздел 1'!AJ161:AJ161))</f>
        <v>0&gt;=0</v>
      </c>
    </row>
    <row r="6499" spans="1:5" s="102" customFormat="1" ht="25.5" x14ac:dyDescent="0.2">
      <c r="A6499" s="418" t="str">
        <f>IF((SUM('Раздел 1'!M162:M162)&gt;=SUM('Раздел 1'!AJ162:AJ162)),"","Неверно!")</f>
        <v/>
      </c>
      <c r="B6499" s="418" t="s">
        <v>23232</v>
      </c>
      <c r="C6499" s="244" t="s">
        <v>2596</v>
      </c>
      <c r="D6499" s="244" t="s">
        <v>10880</v>
      </c>
      <c r="E6499" s="244" t="str">
        <f>CONCATENATE(SUM('Раздел 1'!M162:M162),"&gt;=",SUM('Раздел 1'!AJ162:AJ162))</f>
        <v>0&gt;=0</v>
      </c>
    </row>
    <row r="6500" spans="1:5" s="102" customFormat="1" ht="25.5" x14ac:dyDescent="0.2">
      <c r="A6500" s="418" t="str">
        <f>IF((SUM('Раздел 1'!M163:M163)&gt;=SUM('Раздел 1'!AJ163:AJ163)),"","Неверно!")</f>
        <v/>
      </c>
      <c r="B6500" s="418" t="s">
        <v>23232</v>
      </c>
      <c r="C6500" s="244" t="s">
        <v>2597</v>
      </c>
      <c r="D6500" s="244" t="s">
        <v>10880</v>
      </c>
      <c r="E6500" s="244" t="str">
        <f>CONCATENATE(SUM('Раздел 1'!M163:M163),"&gt;=",SUM('Раздел 1'!AJ163:AJ163))</f>
        <v>0&gt;=0</v>
      </c>
    </row>
    <row r="6501" spans="1:5" s="102" customFormat="1" ht="25.5" x14ac:dyDescent="0.2">
      <c r="A6501" s="418" t="str">
        <f>IF((SUM('Раздел 1'!M164:M164)&gt;=SUM('Раздел 1'!AJ164:AJ164)),"","Неверно!")</f>
        <v/>
      </c>
      <c r="B6501" s="418" t="s">
        <v>23232</v>
      </c>
      <c r="C6501" s="244" t="s">
        <v>2598</v>
      </c>
      <c r="D6501" s="244" t="s">
        <v>10880</v>
      </c>
      <c r="E6501" s="244" t="str">
        <f>CONCATENATE(SUM('Раздел 1'!M164:M164),"&gt;=",SUM('Раздел 1'!AJ164:AJ164))</f>
        <v>0&gt;=0</v>
      </c>
    </row>
    <row r="6502" spans="1:5" s="102" customFormat="1" ht="25.5" x14ac:dyDescent="0.2">
      <c r="A6502" s="418" t="str">
        <f>IF((SUM('Раздел 1'!M165:M165)&gt;=SUM('Раздел 1'!AJ165:AJ165)),"","Неверно!")</f>
        <v/>
      </c>
      <c r="B6502" s="418" t="s">
        <v>23232</v>
      </c>
      <c r="C6502" s="244" t="s">
        <v>2599</v>
      </c>
      <c r="D6502" s="244" t="s">
        <v>10880</v>
      </c>
      <c r="E6502" s="244" t="str">
        <f>CONCATENATE(SUM('Раздел 1'!M165:M165),"&gt;=",SUM('Раздел 1'!AJ165:AJ165))</f>
        <v>0&gt;=0</v>
      </c>
    </row>
    <row r="6503" spans="1:5" s="102" customFormat="1" ht="25.5" x14ac:dyDescent="0.2">
      <c r="A6503" s="418" t="str">
        <f>IF((SUM('Раздел 1'!M166:M166)&gt;=SUM('Раздел 1'!AJ166:AJ166)),"","Неверно!")</f>
        <v/>
      </c>
      <c r="B6503" s="418" t="s">
        <v>23232</v>
      </c>
      <c r="C6503" s="244" t="s">
        <v>2600</v>
      </c>
      <c r="D6503" s="244" t="s">
        <v>10880</v>
      </c>
      <c r="E6503" s="244" t="str">
        <f>CONCATENATE(SUM('Раздел 1'!M166:M166),"&gt;=",SUM('Раздел 1'!AJ166:AJ166))</f>
        <v>0&gt;=0</v>
      </c>
    </row>
    <row r="6504" spans="1:5" s="102" customFormat="1" ht="25.5" x14ac:dyDescent="0.2">
      <c r="A6504" s="418" t="str">
        <f>IF((SUM('Раздел 1'!M167:M167)&gt;=SUM('Раздел 1'!AJ167:AJ167)),"","Неверно!")</f>
        <v/>
      </c>
      <c r="B6504" s="418" t="s">
        <v>23232</v>
      </c>
      <c r="C6504" s="244" t="s">
        <v>2601</v>
      </c>
      <c r="D6504" s="244" t="s">
        <v>10880</v>
      </c>
      <c r="E6504" s="244" t="str">
        <f>CONCATENATE(SUM('Раздел 1'!M167:M167),"&gt;=",SUM('Раздел 1'!AJ167:AJ167))</f>
        <v>0&gt;=0</v>
      </c>
    </row>
    <row r="6505" spans="1:5" s="102" customFormat="1" ht="25.5" x14ac:dyDescent="0.2">
      <c r="A6505" s="418" t="str">
        <f>IF((SUM('Раздел 1'!M168:M168)&gt;=SUM('Раздел 1'!AJ168:AJ168)),"","Неверно!")</f>
        <v/>
      </c>
      <c r="B6505" s="418" t="s">
        <v>23232</v>
      </c>
      <c r="C6505" s="244" t="s">
        <v>2602</v>
      </c>
      <c r="D6505" s="244" t="s">
        <v>10880</v>
      </c>
      <c r="E6505" s="244" t="str">
        <f>CONCATENATE(SUM('Раздел 1'!M168:M168),"&gt;=",SUM('Раздел 1'!AJ168:AJ168))</f>
        <v>0&gt;=0</v>
      </c>
    </row>
    <row r="6506" spans="1:5" s="102" customFormat="1" ht="25.5" x14ac:dyDescent="0.2">
      <c r="A6506" s="418" t="str">
        <f>IF((SUM('Раздел 1'!M25:M25)&gt;=SUM('Раздел 1'!AJ25:AJ25)),"","Неверно!")</f>
        <v/>
      </c>
      <c r="B6506" s="418" t="s">
        <v>23232</v>
      </c>
      <c r="C6506" s="244" t="s">
        <v>2603</v>
      </c>
      <c r="D6506" s="244" t="s">
        <v>10880</v>
      </c>
      <c r="E6506" s="244" t="str">
        <f>CONCATENATE(SUM('Раздел 1'!M25:M25),"&gt;=",SUM('Раздел 1'!AJ25:AJ25))</f>
        <v>0&gt;=0</v>
      </c>
    </row>
    <row r="6507" spans="1:5" s="102" customFormat="1" ht="25.5" x14ac:dyDescent="0.2">
      <c r="A6507" s="418" t="str">
        <f>IF((SUM('Раздел 1'!M169:M169)&gt;=SUM('Раздел 1'!AJ169:AJ169)),"","Неверно!")</f>
        <v/>
      </c>
      <c r="B6507" s="418" t="s">
        <v>23232</v>
      </c>
      <c r="C6507" s="244" t="s">
        <v>2604</v>
      </c>
      <c r="D6507" s="244" t="s">
        <v>10880</v>
      </c>
      <c r="E6507" s="244" t="str">
        <f>CONCATENATE(SUM('Раздел 1'!M169:M169),"&gt;=",SUM('Раздел 1'!AJ169:AJ169))</f>
        <v>0&gt;=0</v>
      </c>
    </row>
    <row r="6508" spans="1:5" s="102" customFormat="1" ht="25.5" x14ac:dyDescent="0.2">
      <c r="A6508" s="418" t="str">
        <f>IF((SUM('Раздел 1'!M170:M170)&gt;=SUM('Раздел 1'!AJ170:AJ170)),"","Неверно!")</f>
        <v/>
      </c>
      <c r="B6508" s="418" t="s">
        <v>23232</v>
      </c>
      <c r="C6508" s="244" t="s">
        <v>2605</v>
      </c>
      <c r="D6508" s="244" t="s">
        <v>10880</v>
      </c>
      <c r="E6508" s="244" t="str">
        <f>CONCATENATE(SUM('Раздел 1'!M170:M170),"&gt;=",SUM('Раздел 1'!AJ170:AJ170))</f>
        <v>0&gt;=0</v>
      </c>
    </row>
    <row r="6509" spans="1:5" s="102" customFormat="1" ht="25.5" x14ac:dyDescent="0.2">
      <c r="A6509" s="418" t="str">
        <f>IF((SUM('Раздел 1'!M171:M171)&gt;=SUM('Раздел 1'!AJ171:AJ171)),"","Неверно!")</f>
        <v/>
      </c>
      <c r="B6509" s="418" t="s">
        <v>23232</v>
      </c>
      <c r="C6509" s="244" t="s">
        <v>2606</v>
      </c>
      <c r="D6509" s="244" t="s">
        <v>10880</v>
      </c>
      <c r="E6509" s="244" t="str">
        <f>CONCATENATE(SUM('Раздел 1'!M171:M171),"&gt;=",SUM('Раздел 1'!AJ171:AJ171))</f>
        <v>0&gt;=0</v>
      </c>
    </row>
    <row r="6510" spans="1:5" s="102" customFormat="1" ht="25.5" x14ac:dyDescent="0.2">
      <c r="A6510" s="418" t="str">
        <f>IF((SUM('Раздел 1'!M172:M172)&gt;=SUM('Раздел 1'!AJ172:AJ172)),"","Неверно!")</f>
        <v/>
      </c>
      <c r="B6510" s="418" t="s">
        <v>23232</v>
      </c>
      <c r="C6510" s="244" t="s">
        <v>2607</v>
      </c>
      <c r="D6510" s="244" t="s">
        <v>10880</v>
      </c>
      <c r="E6510" s="244" t="str">
        <f>CONCATENATE(SUM('Раздел 1'!M172:M172),"&gt;=",SUM('Раздел 1'!AJ172:AJ172))</f>
        <v>0&gt;=0</v>
      </c>
    </row>
    <row r="6511" spans="1:5" s="102" customFormat="1" ht="25.5" x14ac:dyDescent="0.2">
      <c r="A6511" s="418" t="str">
        <f>IF((SUM('Раздел 1'!M173:M173)&gt;=SUM('Раздел 1'!AJ173:AJ173)),"","Неверно!")</f>
        <v/>
      </c>
      <c r="B6511" s="418" t="s">
        <v>23232</v>
      </c>
      <c r="C6511" s="244" t="s">
        <v>2608</v>
      </c>
      <c r="D6511" s="244" t="s">
        <v>10880</v>
      </c>
      <c r="E6511" s="244" t="str">
        <f>CONCATENATE(SUM('Раздел 1'!M173:M173),"&gt;=",SUM('Раздел 1'!AJ173:AJ173))</f>
        <v>0&gt;=0</v>
      </c>
    </row>
    <row r="6512" spans="1:5" s="102" customFormat="1" ht="25.5" x14ac:dyDescent="0.2">
      <c r="A6512" s="418" t="str">
        <f>IF((SUM('Раздел 1'!M174:M174)&gt;=SUM('Раздел 1'!AJ174:AJ174)),"","Неверно!")</f>
        <v/>
      </c>
      <c r="B6512" s="418" t="s">
        <v>23232</v>
      </c>
      <c r="C6512" s="244" t="s">
        <v>2609</v>
      </c>
      <c r="D6512" s="244" t="s">
        <v>10880</v>
      </c>
      <c r="E6512" s="244" t="str">
        <f>CONCATENATE(SUM('Раздел 1'!M174:M174),"&gt;=",SUM('Раздел 1'!AJ174:AJ174))</f>
        <v>0&gt;=0</v>
      </c>
    </row>
    <row r="6513" spans="1:5" s="102" customFormat="1" ht="25.5" x14ac:dyDescent="0.2">
      <c r="A6513" s="418" t="str">
        <f>IF((SUM('Раздел 1'!M175:M175)&gt;=SUM('Раздел 1'!AJ175:AJ175)),"","Неверно!")</f>
        <v/>
      </c>
      <c r="B6513" s="418" t="s">
        <v>23232</v>
      </c>
      <c r="C6513" s="244" t="s">
        <v>2610</v>
      </c>
      <c r="D6513" s="244" t="s">
        <v>10880</v>
      </c>
      <c r="E6513" s="244" t="str">
        <f>CONCATENATE(SUM('Раздел 1'!M175:M175),"&gt;=",SUM('Раздел 1'!AJ175:AJ175))</f>
        <v>0&gt;=0</v>
      </c>
    </row>
    <row r="6514" spans="1:5" s="102" customFormat="1" ht="25.5" x14ac:dyDescent="0.2">
      <c r="A6514" s="418" t="str">
        <f>IF((SUM('Раздел 1'!M176:M176)&gt;=SUM('Раздел 1'!AJ176:AJ176)),"","Неверно!")</f>
        <v/>
      </c>
      <c r="B6514" s="418" t="s">
        <v>23232</v>
      </c>
      <c r="C6514" s="244" t="s">
        <v>2611</v>
      </c>
      <c r="D6514" s="244" t="s">
        <v>10880</v>
      </c>
      <c r="E6514" s="244" t="str">
        <f>CONCATENATE(SUM('Раздел 1'!M176:M176),"&gt;=",SUM('Раздел 1'!AJ176:AJ176))</f>
        <v>0&gt;=0</v>
      </c>
    </row>
    <row r="6515" spans="1:5" s="102" customFormat="1" ht="25.5" x14ac:dyDescent="0.2">
      <c r="A6515" s="418" t="str">
        <f>IF((SUM('Раздел 1'!M177:M177)&gt;=SUM('Раздел 1'!AJ177:AJ177)),"","Неверно!")</f>
        <v/>
      </c>
      <c r="B6515" s="418" t="s">
        <v>23232</v>
      </c>
      <c r="C6515" s="244" t="s">
        <v>2612</v>
      </c>
      <c r="D6515" s="244" t="s">
        <v>10880</v>
      </c>
      <c r="E6515" s="244" t="str">
        <f>CONCATENATE(SUM('Раздел 1'!M177:M177),"&gt;=",SUM('Раздел 1'!AJ177:AJ177))</f>
        <v>0&gt;=0</v>
      </c>
    </row>
    <row r="6516" spans="1:5" s="102" customFormat="1" ht="25.5" x14ac:dyDescent="0.2">
      <c r="A6516" s="418" t="str">
        <f>IF((SUM('Раздел 1'!M178:M178)&gt;=SUM('Раздел 1'!AJ178:AJ178)),"","Неверно!")</f>
        <v/>
      </c>
      <c r="B6516" s="418" t="s">
        <v>23232</v>
      </c>
      <c r="C6516" s="244" t="s">
        <v>2613</v>
      </c>
      <c r="D6516" s="244" t="s">
        <v>10880</v>
      </c>
      <c r="E6516" s="244" t="str">
        <f>CONCATENATE(SUM('Раздел 1'!M178:M178),"&gt;=",SUM('Раздел 1'!AJ178:AJ178))</f>
        <v>0&gt;=0</v>
      </c>
    </row>
    <row r="6517" spans="1:5" s="102" customFormat="1" ht="25.5" x14ac:dyDescent="0.2">
      <c r="A6517" s="418" t="str">
        <f>IF((SUM('Раздел 1'!M26:M26)&gt;=SUM('Раздел 1'!AJ26:AJ26)),"","Неверно!")</f>
        <v/>
      </c>
      <c r="B6517" s="418" t="s">
        <v>23232</v>
      </c>
      <c r="C6517" s="244" t="s">
        <v>2614</v>
      </c>
      <c r="D6517" s="244" t="s">
        <v>10880</v>
      </c>
      <c r="E6517" s="244" t="str">
        <f>CONCATENATE(SUM('Раздел 1'!M26:M26),"&gt;=",SUM('Раздел 1'!AJ26:AJ26))</f>
        <v>0&gt;=0</v>
      </c>
    </row>
    <row r="6518" spans="1:5" s="102" customFormat="1" ht="25.5" x14ac:dyDescent="0.2">
      <c r="A6518" s="418" t="str">
        <f>IF((SUM('Раздел 1'!M179:M179)&gt;=SUM('Раздел 1'!AJ179:AJ179)),"","Неверно!")</f>
        <v/>
      </c>
      <c r="B6518" s="418" t="s">
        <v>23232</v>
      </c>
      <c r="C6518" s="244" t="s">
        <v>2615</v>
      </c>
      <c r="D6518" s="244" t="s">
        <v>10880</v>
      </c>
      <c r="E6518" s="244" t="str">
        <f>CONCATENATE(SUM('Раздел 1'!M179:M179),"&gt;=",SUM('Раздел 1'!AJ179:AJ179))</f>
        <v>0&gt;=0</v>
      </c>
    </row>
    <row r="6519" spans="1:5" s="102" customFormat="1" ht="25.5" x14ac:dyDescent="0.2">
      <c r="A6519" s="418" t="str">
        <f>IF((SUM('Раздел 1'!M180:M180)&gt;=SUM('Раздел 1'!AJ180:AJ180)),"","Неверно!")</f>
        <v/>
      </c>
      <c r="B6519" s="418" t="s">
        <v>23232</v>
      </c>
      <c r="C6519" s="244" t="s">
        <v>2616</v>
      </c>
      <c r="D6519" s="244" t="s">
        <v>10880</v>
      </c>
      <c r="E6519" s="244" t="str">
        <f>CONCATENATE(SUM('Раздел 1'!M180:M180),"&gt;=",SUM('Раздел 1'!AJ180:AJ180))</f>
        <v>0&gt;=0</v>
      </c>
    </row>
    <row r="6520" spans="1:5" s="102" customFormat="1" ht="25.5" x14ac:dyDescent="0.2">
      <c r="A6520" s="418" t="str">
        <f>IF((SUM('Раздел 1'!M181:M181)&gt;=SUM('Раздел 1'!AJ181:AJ181)),"","Неверно!")</f>
        <v/>
      </c>
      <c r="B6520" s="418" t="s">
        <v>23232</v>
      </c>
      <c r="C6520" s="244" t="s">
        <v>2617</v>
      </c>
      <c r="D6520" s="244" t="s">
        <v>10880</v>
      </c>
      <c r="E6520" s="244" t="str">
        <f>CONCATENATE(SUM('Раздел 1'!M181:M181),"&gt;=",SUM('Раздел 1'!AJ181:AJ181))</f>
        <v>0&gt;=0</v>
      </c>
    </row>
    <row r="6521" spans="1:5" s="102" customFormat="1" ht="25.5" x14ac:dyDescent="0.2">
      <c r="A6521" s="418" t="str">
        <f>IF((SUM('Раздел 1'!M182:M182)&gt;=SUM('Раздел 1'!AJ182:AJ182)),"","Неверно!")</f>
        <v/>
      </c>
      <c r="B6521" s="418" t="s">
        <v>23232</v>
      </c>
      <c r="C6521" s="244" t="s">
        <v>2618</v>
      </c>
      <c r="D6521" s="244" t="s">
        <v>10880</v>
      </c>
      <c r="E6521" s="244" t="str">
        <f>CONCATENATE(SUM('Раздел 1'!M182:M182),"&gt;=",SUM('Раздел 1'!AJ182:AJ182))</f>
        <v>0&gt;=0</v>
      </c>
    </row>
    <row r="6522" spans="1:5" s="102" customFormat="1" ht="25.5" x14ac:dyDescent="0.2">
      <c r="A6522" s="418" t="str">
        <f>IF((SUM('Раздел 1'!M183:M183)&gt;=SUM('Раздел 1'!AJ183:AJ183)),"","Неверно!")</f>
        <v/>
      </c>
      <c r="B6522" s="418" t="s">
        <v>23232</v>
      </c>
      <c r="C6522" s="244" t="s">
        <v>2619</v>
      </c>
      <c r="D6522" s="244" t="s">
        <v>10880</v>
      </c>
      <c r="E6522" s="244" t="str">
        <f>CONCATENATE(SUM('Раздел 1'!M183:M183),"&gt;=",SUM('Раздел 1'!AJ183:AJ183))</f>
        <v>0&gt;=0</v>
      </c>
    </row>
    <row r="6523" spans="1:5" s="102" customFormat="1" ht="25.5" x14ac:dyDescent="0.2">
      <c r="A6523" s="418" t="str">
        <f>IF((SUM('Раздел 1'!M184:M184)&gt;=SUM('Раздел 1'!AJ184:AJ184)),"","Неверно!")</f>
        <v/>
      </c>
      <c r="B6523" s="418" t="s">
        <v>23232</v>
      </c>
      <c r="C6523" s="244" t="s">
        <v>2620</v>
      </c>
      <c r="D6523" s="244" t="s">
        <v>10880</v>
      </c>
      <c r="E6523" s="244" t="str">
        <f>CONCATENATE(SUM('Раздел 1'!M184:M184),"&gt;=",SUM('Раздел 1'!AJ184:AJ184))</f>
        <v>0&gt;=0</v>
      </c>
    </row>
    <row r="6524" spans="1:5" s="102" customFormat="1" ht="25.5" x14ac:dyDescent="0.2">
      <c r="A6524" s="418" t="str">
        <f>IF((SUM('Раздел 1'!M185:M185)&gt;=SUM('Раздел 1'!AJ185:AJ185)),"","Неверно!")</f>
        <v/>
      </c>
      <c r="B6524" s="418" t="s">
        <v>23232</v>
      </c>
      <c r="C6524" s="244" t="s">
        <v>2621</v>
      </c>
      <c r="D6524" s="244" t="s">
        <v>10880</v>
      </c>
      <c r="E6524" s="244" t="str">
        <f>CONCATENATE(SUM('Раздел 1'!M185:M185),"&gt;=",SUM('Раздел 1'!AJ185:AJ185))</f>
        <v>0&gt;=0</v>
      </c>
    </row>
    <row r="6525" spans="1:5" s="102" customFormat="1" ht="25.5" x14ac:dyDescent="0.2">
      <c r="A6525" s="418" t="str">
        <f>IF((SUM('Раздел 1'!M186:M186)&gt;=SUM('Раздел 1'!AJ186:AJ186)),"","Неверно!")</f>
        <v/>
      </c>
      <c r="B6525" s="418" t="s">
        <v>23232</v>
      </c>
      <c r="C6525" s="244" t="s">
        <v>2622</v>
      </c>
      <c r="D6525" s="244" t="s">
        <v>10880</v>
      </c>
      <c r="E6525" s="244" t="str">
        <f>CONCATENATE(SUM('Раздел 1'!M186:M186),"&gt;=",SUM('Раздел 1'!AJ186:AJ186))</f>
        <v>0&gt;=0</v>
      </c>
    </row>
    <row r="6526" spans="1:5" s="102" customFormat="1" ht="25.5" x14ac:dyDescent="0.2">
      <c r="A6526" s="418" t="str">
        <f>IF((SUM('Раздел 1'!M187:M187)&gt;=SUM('Раздел 1'!AJ187:AJ187)),"","Неверно!")</f>
        <v/>
      </c>
      <c r="B6526" s="418" t="s">
        <v>23232</v>
      </c>
      <c r="C6526" s="244" t="s">
        <v>2623</v>
      </c>
      <c r="D6526" s="244" t="s">
        <v>10880</v>
      </c>
      <c r="E6526" s="244" t="str">
        <f>CONCATENATE(SUM('Раздел 1'!M187:M187),"&gt;=",SUM('Раздел 1'!AJ187:AJ187))</f>
        <v>0&gt;=0</v>
      </c>
    </row>
    <row r="6527" spans="1:5" s="102" customFormat="1" ht="25.5" x14ac:dyDescent="0.2">
      <c r="A6527" s="418" t="str">
        <f>IF((SUM('Раздел 1'!M188:M188)&gt;=SUM('Раздел 1'!AJ188:AJ188)),"","Неверно!")</f>
        <v/>
      </c>
      <c r="B6527" s="418" t="s">
        <v>23232</v>
      </c>
      <c r="C6527" s="244" t="s">
        <v>2624</v>
      </c>
      <c r="D6527" s="244" t="s">
        <v>10880</v>
      </c>
      <c r="E6527" s="244" t="str">
        <f>CONCATENATE(SUM('Раздел 1'!M188:M188),"&gt;=",SUM('Раздел 1'!AJ188:AJ188))</f>
        <v>0&gt;=0</v>
      </c>
    </row>
    <row r="6528" spans="1:5" s="102" customFormat="1" ht="25.5" x14ac:dyDescent="0.2">
      <c r="A6528" s="418" t="str">
        <f>IF((SUM('Раздел 1'!M27:M27)&gt;=SUM('Раздел 1'!AJ27:AJ27)),"","Неверно!")</f>
        <v/>
      </c>
      <c r="B6528" s="418" t="s">
        <v>23232</v>
      </c>
      <c r="C6528" s="244" t="s">
        <v>2625</v>
      </c>
      <c r="D6528" s="244" t="s">
        <v>10880</v>
      </c>
      <c r="E6528" s="244" t="str">
        <f>CONCATENATE(SUM('Раздел 1'!M27:M27),"&gt;=",SUM('Раздел 1'!AJ27:AJ27))</f>
        <v>0&gt;=0</v>
      </c>
    </row>
    <row r="6529" spans="1:5" s="102" customFormat="1" ht="25.5" x14ac:dyDescent="0.2">
      <c r="A6529" s="418" t="str">
        <f>IF((SUM('Раздел 1'!M189:M189)&gt;=SUM('Раздел 1'!AJ189:AJ189)),"","Неверно!")</f>
        <v/>
      </c>
      <c r="B6529" s="418" t="s">
        <v>23232</v>
      </c>
      <c r="C6529" s="244" t="s">
        <v>2626</v>
      </c>
      <c r="D6529" s="244" t="s">
        <v>10880</v>
      </c>
      <c r="E6529" s="244" t="str">
        <f>CONCATENATE(SUM('Раздел 1'!M189:M189),"&gt;=",SUM('Раздел 1'!AJ189:AJ189))</f>
        <v>0&gt;=0</v>
      </c>
    </row>
    <row r="6530" spans="1:5" s="102" customFormat="1" ht="25.5" x14ac:dyDescent="0.2">
      <c r="A6530" s="418" t="str">
        <f>IF((SUM('Раздел 1'!M190:M190)&gt;=SUM('Раздел 1'!AJ190:AJ190)),"","Неверно!")</f>
        <v/>
      </c>
      <c r="B6530" s="418" t="s">
        <v>23232</v>
      </c>
      <c r="C6530" s="244" t="s">
        <v>2627</v>
      </c>
      <c r="D6530" s="244" t="s">
        <v>10880</v>
      </c>
      <c r="E6530" s="244" t="str">
        <f>CONCATENATE(SUM('Раздел 1'!M190:M190),"&gt;=",SUM('Раздел 1'!AJ190:AJ190))</f>
        <v>0&gt;=0</v>
      </c>
    </row>
    <row r="6531" spans="1:5" s="102" customFormat="1" ht="25.5" x14ac:dyDescent="0.2">
      <c r="A6531" s="418" t="str">
        <f>IF((SUM('Раздел 1'!M191:M191)&gt;=SUM('Раздел 1'!AJ191:AJ191)),"","Неверно!")</f>
        <v/>
      </c>
      <c r="B6531" s="418" t="s">
        <v>23232</v>
      </c>
      <c r="C6531" s="244" t="s">
        <v>2628</v>
      </c>
      <c r="D6531" s="244" t="s">
        <v>10880</v>
      </c>
      <c r="E6531" s="244" t="str">
        <f>CONCATENATE(SUM('Раздел 1'!M191:M191),"&gt;=",SUM('Раздел 1'!AJ191:AJ191))</f>
        <v>0&gt;=0</v>
      </c>
    </row>
    <row r="6532" spans="1:5" s="102" customFormat="1" ht="25.5" x14ac:dyDescent="0.2">
      <c r="A6532" s="418" t="str">
        <f>IF((SUM('Раздел 1'!M192:M192)&gt;=SUM('Раздел 1'!AJ192:AJ192)),"","Неверно!")</f>
        <v/>
      </c>
      <c r="B6532" s="418" t="s">
        <v>23232</v>
      </c>
      <c r="C6532" s="244" t="s">
        <v>2629</v>
      </c>
      <c r="D6532" s="244" t="s">
        <v>10880</v>
      </c>
      <c r="E6532" s="244" t="str">
        <f>CONCATENATE(SUM('Раздел 1'!M192:M192),"&gt;=",SUM('Раздел 1'!AJ192:AJ192))</f>
        <v>0&gt;=0</v>
      </c>
    </row>
    <row r="6533" spans="1:5" s="102" customFormat="1" ht="25.5" x14ac:dyDescent="0.2">
      <c r="A6533" s="418" t="str">
        <f>IF((SUM('Раздел 1'!M193:M193)&gt;=SUM('Раздел 1'!AJ193:AJ193)),"","Неверно!")</f>
        <v/>
      </c>
      <c r="B6533" s="418" t="s">
        <v>23232</v>
      </c>
      <c r="C6533" s="244" t="s">
        <v>2630</v>
      </c>
      <c r="D6533" s="244" t="s">
        <v>10880</v>
      </c>
      <c r="E6533" s="244" t="str">
        <f>CONCATENATE(SUM('Раздел 1'!M193:M193),"&gt;=",SUM('Раздел 1'!AJ193:AJ193))</f>
        <v>0&gt;=0</v>
      </c>
    </row>
    <row r="6534" spans="1:5" s="102" customFormat="1" ht="25.5" x14ac:dyDescent="0.2">
      <c r="A6534" s="418" t="str">
        <f>IF((SUM('Раздел 1'!M194:M194)&gt;=SUM('Раздел 1'!AJ194:AJ194)),"","Неверно!")</f>
        <v/>
      </c>
      <c r="B6534" s="418" t="s">
        <v>23232</v>
      </c>
      <c r="C6534" s="244" t="s">
        <v>2631</v>
      </c>
      <c r="D6534" s="244" t="s">
        <v>10880</v>
      </c>
      <c r="E6534" s="244" t="str">
        <f>CONCATENATE(SUM('Раздел 1'!M194:M194),"&gt;=",SUM('Раздел 1'!AJ194:AJ194))</f>
        <v>0&gt;=0</v>
      </c>
    </row>
    <row r="6535" spans="1:5" s="102" customFormat="1" ht="25.5" x14ac:dyDescent="0.2">
      <c r="A6535" s="418" t="str">
        <f>IF((SUM('Раздел 1'!M195:M195)&gt;=SUM('Раздел 1'!AJ195:AJ195)),"","Неверно!")</f>
        <v/>
      </c>
      <c r="B6535" s="418" t="s">
        <v>23232</v>
      </c>
      <c r="C6535" s="244" t="s">
        <v>2632</v>
      </c>
      <c r="D6535" s="244" t="s">
        <v>10880</v>
      </c>
      <c r="E6535" s="244" t="str">
        <f>CONCATENATE(SUM('Раздел 1'!M195:M195),"&gt;=",SUM('Раздел 1'!AJ195:AJ195))</f>
        <v>0&gt;=0</v>
      </c>
    </row>
    <row r="6536" spans="1:5" s="102" customFormat="1" ht="25.5" x14ac:dyDescent="0.2">
      <c r="A6536" s="418" t="str">
        <f>IF((SUM('Раздел 1'!M196:M196)&gt;=SUM('Раздел 1'!AJ196:AJ196)),"","Неверно!")</f>
        <v/>
      </c>
      <c r="B6536" s="418" t="s">
        <v>23232</v>
      </c>
      <c r="C6536" s="244" t="s">
        <v>2633</v>
      </c>
      <c r="D6536" s="244" t="s">
        <v>10880</v>
      </c>
      <c r="E6536" s="244" t="str">
        <f>CONCATENATE(SUM('Раздел 1'!M196:M196),"&gt;=",SUM('Раздел 1'!AJ196:AJ196))</f>
        <v>0&gt;=0</v>
      </c>
    </row>
    <row r="6537" spans="1:5" s="102" customFormat="1" ht="25.5" x14ac:dyDescent="0.2">
      <c r="A6537" s="418" t="str">
        <f>IF((SUM('Раздел 1'!M197:M197)&gt;=SUM('Раздел 1'!AJ197:AJ197)),"","Неверно!")</f>
        <v/>
      </c>
      <c r="B6537" s="418" t="s">
        <v>23232</v>
      </c>
      <c r="C6537" s="244" t="s">
        <v>2634</v>
      </c>
      <c r="D6537" s="244" t="s">
        <v>10880</v>
      </c>
      <c r="E6537" s="244" t="str">
        <f>CONCATENATE(SUM('Раздел 1'!M197:M197),"&gt;=",SUM('Раздел 1'!AJ197:AJ197))</f>
        <v>0&gt;=0</v>
      </c>
    </row>
    <row r="6538" spans="1:5" s="102" customFormat="1" ht="25.5" x14ac:dyDescent="0.2">
      <c r="A6538" s="418" t="str">
        <f>IF((SUM('Раздел 1'!M198:M198)&gt;=SUM('Раздел 1'!AJ198:AJ198)),"","Неверно!")</f>
        <v/>
      </c>
      <c r="B6538" s="418" t="s">
        <v>23232</v>
      </c>
      <c r="C6538" s="244" t="s">
        <v>2635</v>
      </c>
      <c r="D6538" s="244" t="s">
        <v>10880</v>
      </c>
      <c r="E6538" s="244" t="str">
        <f>CONCATENATE(SUM('Раздел 1'!M198:M198),"&gt;=",SUM('Раздел 1'!AJ198:AJ198))</f>
        <v>0&gt;=0</v>
      </c>
    </row>
    <row r="6539" spans="1:5" s="102" customFormat="1" ht="25.5" x14ac:dyDescent="0.2">
      <c r="A6539" s="418" t="str">
        <f>IF((SUM('Раздел 1'!M28:M28)&gt;=SUM('Раздел 1'!AJ28:AJ28)),"","Неверно!")</f>
        <v/>
      </c>
      <c r="B6539" s="418" t="s">
        <v>23232</v>
      </c>
      <c r="C6539" s="244" t="s">
        <v>2636</v>
      </c>
      <c r="D6539" s="244" t="s">
        <v>10880</v>
      </c>
      <c r="E6539" s="244" t="str">
        <f>CONCATENATE(SUM('Раздел 1'!M28:M28),"&gt;=",SUM('Раздел 1'!AJ28:AJ28))</f>
        <v>0&gt;=0</v>
      </c>
    </row>
    <row r="6540" spans="1:5" s="102" customFormat="1" ht="25.5" x14ac:dyDescent="0.2">
      <c r="A6540" s="418" t="str">
        <f>IF((SUM('Раздел 1'!M199:M199)&gt;=SUM('Раздел 1'!AJ199:AJ199)),"","Неверно!")</f>
        <v/>
      </c>
      <c r="B6540" s="418" t="s">
        <v>23232</v>
      </c>
      <c r="C6540" s="244" t="s">
        <v>2637</v>
      </c>
      <c r="D6540" s="244" t="s">
        <v>10880</v>
      </c>
      <c r="E6540" s="244" t="str">
        <f>CONCATENATE(SUM('Раздел 1'!M199:M199),"&gt;=",SUM('Раздел 1'!AJ199:AJ199))</f>
        <v>0&gt;=0</v>
      </c>
    </row>
    <row r="6541" spans="1:5" s="102" customFormat="1" ht="25.5" x14ac:dyDescent="0.2">
      <c r="A6541" s="418" t="str">
        <f>IF((SUM('Раздел 1'!M200:M200)&gt;=SUM('Раздел 1'!AJ200:AJ200)),"","Неверно!")</f>
        <v/>
      </c>
      <c r="B6541" s="418" t="s">
        <v>23232</v>
      </c>
      <c r="C6541" s="244" t="s">
        <v>2638</v>
      </c>
      <c r="D6541" s="244" t="s">
        <v>10880</v>
      </c>
      <c r="E6541" s="244" t="str">
        <f>CONCATENATE(SUM('Раздел 1'!M200:M200),"&gt;=",SUM('Раздел 1'!AJ200:AJ200))</f>
        <v>0&gt;=0</v>
      </c>
    </row>
    <row r="6542" spans="1:5" s="102" customFormat="1" ht="25.5" x14ac:dyDescent="0.2">
      <c r="A6542" s="418" t="str">
        <f>IF((SUM('Раздел 1'!M201:M201)&gt;=SUM('Раздел 1'!AJ201:AJ201)),"","Неверно!")</f>
        <v/>
      </c>
      <c r="B6542" s="418" t="s">
        <v>23232</v>
      </c>
      <c r="C6542" s="244" t="s">
        <v>2639</v>
      </c>
      <c r="D6542" s="244" t="s">
        <v>10880</v>
      </c>
      <c r="E6542" s="244" t="str">
        <f>CONCATENATE(SUM('Раздел 1'!M201:M201),"&gt;=",SUM('Раздел 1'!AJ201:AJ201))</f>
        <v>0&gt;=0</v>
      </c>
    </row>
    <row r="6543" spans="1:5" s="102" customFormat="1" ht="25.5" x14ac:dyDescent="0.2">
      <c r="A6543" s="418" t="str">
        <f>IF((SUM('Раздел 1'!M202:M202)&gt;=SUM('Раздел 1'!AJ202:AJ202)),"","Неверно!")</f>
        <v/>
      </c>
      <c r="B6543" s="418" t="s">
        <v>23232</v>
      </c>
      <c r="C6543" s="244" t="s">
        <v>2640</v>
      </c>
      <c r="D6543" s="244" t="s">
        <v>10880</v>
      </c>
      <c r="E6543" s="244" t="str">
        <f>CONCATENATE(SUM('Раздел 1'!M202:M202),"&gt;=",SUM('Раздел 1'!AJ202:AJ202))</f>
        <v>0&gt;=0</v>
      </c>
    </row>
    <row r="6544" spans="1:5" s="102" customFormat="1" ht="25.5" x14ac:dyDescent="0.2">
      <c r="A6544" s="418" t="str">
        <f>IF((SUM('Раздел 1'!M203:M203)&gt;=SUM('Раздел 1'!AJ203:AJ203)),"","Неверно!")</f>
        <v/>
      </c>
      <c r="B6544" s="418" t="s">
        <v>23232</v>
      </c>
      <c r="C6544" s="244" t="s">
        <v>2641</v>
      </c>
      <c r="D6544" s="244" t="s">
        <v>10880</v>
      </c>
      <c r="E6544" s="244" t="str">
        <f>CONCATENATE(SUM('Раздел 1'!M203:M203),"&gt;=",SUM('Раздел 1'!AJ203:AJ203))</f>
        <v>0&gt;=0</v>
      </c>
    </row>
    <row r="6545" spans="1:5" s="102" customFormat="1" ht="25.5" x14ac:dyDescent="0.2">
      <c r="A6545" s="418" t="str">
        <f>IF((SUM('Раздел 1'!M204:M204)&gt;=SUM('Раздел 1'!AJ204:AJ204)),"","Неверно!")</f>
        <v/>
      </c>
      <c r="B6545" s="418" t="s">
        <v>23232</v>
      </c>
      <c r="C6545" s="244" t="s">
        <v>2642</v>
      </c>
      <c r="D6545" s="244" t="s">
        <v>10880</v>
      </c>
      <c r="E6545" s="244" t="str">
        <f>CONCATENATE(SUM('Раздел 1'!M204:M204),"&gt;=",SUM('Раздел 1'!AJ204:AJ204))</f>
        <v>0&gt;=0</v>
      </c>
    </row>
    <row r="6546" spans="1:5" s="102" customFormat="1" ht="25.5" x14ac:dyDescent="0.2">
      <c r="A6546" s="418" t="str">
        <f>IF((SUM('Раздел 1'!M205:M205)&gt;=SUM('Раздел 1'!AJ205:AJ205)),"","Неверно!")</f>
        <v/>
      </c>
      <c r="B6546" s="418" t="s">
        <v>23232</v>
      </c>
      <c r="C6546" s="244" t="s">
        <v>2643</v>
      </c>
      <c r="D6546" s="244" t="s">
        <v>10880</v>
      </c>
      <c r="E6546" s="244" t="str">
        <f>CONCATENATE(SUM('Раздел 1'!M205:M205),"&gt;=",SUM('Раздел 1'!AJ205:AJ205))</f>
        <v>0&gt;=0</v>
      </c>
    </row>
    <row r="6547" spans="1:5" s="102" customFormat="1" ht="25.5" x14ac:dyDescent="0.2">
      <c r="A6547" s="418" t="str">
        <f>IF((SUM('Раздел 1'!M206:M206)&gt;=SUM('Раздел 1'!AJ206:AJ206)),"","Неверно!")</f>
        <v/>
      </c>
      <c r="B6547" s="418" t="s">
        <v>23232</v>
      </c>
      <c r="C6547" s="244" t="s">
        <v>2644</v>
      </c>
      <c r="D6547" s="244" t="s">
        <v>10880</v>
      </c>
      <c r="E6547" s="244" t="str">
        <f>CONCATENATE(SUM('Раздел 1'!M206:M206),"&gt;=",SUM('Раздел 1'!AJ206:AJ206))</f>
        <v>0&gt;=0</v>
      </c>
    </row>
    <row r="6548" spans="1:5" s="102" customFormat="1" ht="25.5" x14ac:dyDescent="0.2">
      <c r="A6548" s="418" t="str">
        <f>IF((SUM('Раздел 1'!M207:M207)&gt;=SUM('Раздел 1'!AJ207:AJ207)),"","Неверно!")</f>
        <v/>
      </c>
      <c r="B6548" s="418" t="s">
        <v>23232</v>
      </c>
      <c r="C6548" s="244" t="s">
        <v>2645</v>
      </c>
      <c r="D6548" s="244" t="s">
        <v>10880</v>
      </c>
      <c r="E6548" s="244" t="str">
        <f>CONCATENATE(SUM('Раздел 1'!M207:M207),"&gt;=",SUM('Раздел 1'!AJ207:AJ207))</f>
        <v>0&gt;=0</v>
      </c>
    </row>
    <row r="6549" spans="1:5" s="102" customFormat="1" ht="25.5" x14ac:dyDescent="0.2">
      <c r="A6549" s="418" t="str">
        <f>IF((SUM('Раздел 1'!M208:M208)&gt;=SUM('Раздел 1'!AJ208:AJ208)),"","Неверно!")</f>
        <v/>
      </c>
      <c r="B6549" s="418" t="s">
        <v>23232</v>
      </c>
      <c r="C6549" s="244" t="s">
        <v>2646</v>
      </c>
      <c r="D6549" s="244" t="s">
        <v>10880</v>
      </c>
      <c r="E6549" s="244" t="str">
        <f>CONCATENATE(SUM('Раздел 1'!M208:M208),"&gt;=",SUM('Раздел 1'!AJ208:AJ208))</f>
        <v>0&gt;=0</v>
      </c>
    </row>
    <row r="6550" spans="1:5" s="102" customFormat="1" ht="25.5" x14ac:dyDescent="0.2">
      <c r="A6550" s="418" t="str">
        <f>IF((SUM('Раздел 1'!M11:M11)&gt;=SUM('Раздел 1'!AJ11:AJ11)),"","Неверно!")</f>
        <v/>
      </c>
      <c r="B6550" s="418" t="s">
        <v>23232</v>
      </c>
      <c r="C6550" s="244" t="s">
        <v>2647</v>
      </c>
      <c r="D6550" s="244" t="s">
        <v>10880</v>
      </c>
      <c r="E6550" s="244" t="str">
        <f>CONCATENATE(SUM('Раздел 1'!M11:M11),"&gt;=",SUM('Раздел 1'!AJ11:AJ11))</f>
        <v>60&gt;=0</v>
      </c>
    </row>
    <row r="6551" spans="1:5" s="102" customFormat="1" ht="25.5" x14ac:dyDescent="0.2">
      <c r="A6551" s="418" t="str">
        <f>IF((SUM('Раздел 1'!M29:M29)&gt;=SUM('Раздел 1'!AJ29:AJ29)),"","Неверно!")</f>
        <v/>
      </c>
      <c r="B6551" s="418" t="s">
        <v>23232</v>
      </c>
      <c r="C6551" s="244" t="s">
        <v>2648</v>
      </c>
      <c r="D6551" s="244" t="s">
        <v>10880</v>
      </c>
      <c r="E6551" s="244" t="str">
        <f>CONCATENATE(SUM('Раздел 1'!M29:M29),"&gt;=",SUM('Раздел 1'!AJ29:AJ29))</f>
        <v>0&gt;=0</v>
      </c>
    </row>
    <row r="6552" spans="1:5" s="102" customFormat="1" ht="25.5" x14ac:dyDescent="0.2">
      <c r="A6552" s="418" t="str">
        <f>IF((SUM('Раздел 1'!M209:M209)&gt;=SUM('Раздел 1'!AJ209:AJ209)),"","Неверно!")</f>
        <v/>
      </c>
      <c r="B6552" s="418" t="s">
        <v>23232</v>
      </c>
      <c r="C6552" s="244" t="s">
        <v>2649</v>
      </c>
      <c r="D6552" s="244" t="s">
        <v>10880</v>
      </c>
      <c r="E6552" s="244" t="str">
        <f>CONCATENATE(SUM('Раздел 1'!M209:M209),"&gt;=",SUM('Раздел 1'!AJ209:AJ209))</f>
        <v>0&gt;=0</v>
      </c>
    </row>
    <row r="6553" spans="1:5" s="102" customFormat="1" ht="25.5" x14ac:dyDescent="0.2">
      <c r="A6553" s="418" t="str">
        <f>IF((SUM('Раздел 1'!M210:M210)&gt;=SUM('Раздел 1'!AJ210:AJ210)),"","Неверно!")</f>
        <v/>
      </c>
      <c r="B6553" s="418" t="s">
        <v>23232</v>
      </c>
      <c r="C6553" s="244" t="s">
        <v>2650</v>
      </c>
      <c r="D6553" s="244" t="s">
        <v>10880</v>
      </c>
      <c r="E6553" s="244" t="str">
        <f>CONCATENATE(SUM('Раздел 1'!M210:M210),"&gt;=",SUM('Раздел 1'!AJ210:AJ210))</f>
        <v>0&gt;=0</v>
      </c>
    </row>
    <row r="6554" spans="1:5" s="102" customFormat="1" ht="25.5" x14ac:dyDescent="0.2">
      <c r="A6554" s="418" t="str">
        <f>IF((SUM('Раздел 1'!M211:M211)&gt;=SUM('Раздел 1'!AJ211:AJ211)),"","Неверно!")</f>
        <v/>
      </c>
      <c r="B6554" s="418" t="s">
        <v>23232</v>
      </c>
      <c r="C6554" s="244" t="s">
        <v>2651</v>
      </c>
      <c r="D6554" s="244" t="s">
        <v>10880</v>
      </c>
      <c r="E6554" s="244" t="str">
        <f>CONCATENATE(SUM('Раздел 1'!M211:M211),"&gt;=",SUM('Раздел 1'!AJ211:AJ211))</f>
        <v>0&gt;=0</v>
      </c>
    </row>
    <row r="6555" spans="1:5" s="102" customFormat="1" ht="25.5" x14ac:dyDescent="0.2">
      <c r="A6555" s="418" t="str">
        <f>IF((SUM('Раздел 1'!M212:M212)&gt;=SUM('Раздел 1'!AJ212:AJ212)),"","Неверно!")</f>
        <v/>
      </c>
      <c r="B6555" s="418" t="s">
        <v>23232</v>
      </c>
      <c r="C6555" s="244" t="s">
        <v>2652</v>
      </c>
      <c r="D6555" s="244" t="s">
        <v>10880</v>
      </c>
      <c r="E6555" s="244" t="str">
        <f>CONCATENATE(SUM('Раздел 1'!M212:M212),"&gt;=",SUM('Раздел 1'!AJ212:AJ212))</f>
        <v>0&gt;=0</v>
      </c>
    </row>
    <row r="6556" spans="1:5" s="102" customFormat="1" ht="25.5" x14ac:dyDescent="0.2">
      <c r="A6556" s="418" t="str">
        <f>IF((SUM('Раздел 1'!M213:M213)&gt;=SUM('Раздел 1'!AJ213:AJ213)),"","Неверно!")</f>
        <v/>
      </c>
      <c r="B6556" s="418" t="s">
        <v>23232</v>
      </c>
      <c r="C6556" s="244" t="s">
        <v>2653</v>
      </c>
      <c r="D6556" s="244" t="s">
        <v>10880</v>
      </c>
      <c r="E6556" s="244" t="str">
        <f>CONCATENATE(SUM('Раздел 1'!M213:M213),"&gt;=",SUM('Раздел 1'!AJ213:AJ213))</f>
        <v>0&gt;=0</v>
      </c>
    </row>
    <row r="6557" spans="1:5" s="102" customFormat="1" ht="25.5" x14ac:dyDescent="0.2">
      <c r="A6557" s="418" t="str">
        <f>IF((SUM('Раздел 1'!M214:M214)&gt;=SUM('Раздел 1'!AJ214:AJ214)),"","Неверно!")</f>
        <v/>
      </c>
      <c r="B6557" s="418" t="s">
        <v>23232</v>
      </c>
      <c r="C6557" s="244" t="s">
        <v>2654</v>
      </c>
      <c r="D6557" s="244" t="s">
        <v>10880</v>
      </c>
      <c r="E6557" s="244" t="str">
        <f>CONCATENATE(SUM('Раздел 1'!M214:M214),"&gt;=",SUM('Раздел 1'!AJ214:AJ214))</f>
        <v>0&gt;=0</v>
      </c>
    </row>
    <row r="6558" spans="1:5" s="102" customFormat="1" ht="25.5" x14ac:dyDescent="0.2">
      <c r="A6558" s="418" t="str">
        <f>IF((SUM('Раздел 1'!M215:M215)&gt;=SUM('Раздел 1'!AJ215:AJ215)),"","Неверно!")</f>
        <v/>
      </c>
      <c r="B6558" s="418" t="s">
        <v>23232</v>
      </c>
      <c r="C6558" s="244" t="s">
        <v>2655</v>
      </c>
      <c r="D6558" s="244" t="s">
        <v>10880</v>
      </c>
      <c r="E6558" s="244" t="str">
        <f>CONCATENATE(SUM('Раздел 1'!M215:M215),"&gt;=",SUM('Раздел 1'!AJ215:AJ215))</f>
        <v>0&gt;=0</v>
      </c>
    </row>
    <row r="6559" spans="1:5" s="102" customFormat="1" ht="25.5" x14ac:dyDescent="0.2">
      <c r="A6559" s="418" t="str">
        <f>IF((SUM('Раздел 1'!M216:M216)&gt;=SUM('Раздел 1'!AJ216:AJ216)),"","Неверно!")</f>
        <v/>
      </c>
      <c r="B6559" s="418" t="s">
        <v>23232</v>
      </c>
      <c r="C6559" s="244" t="s">
        <v>2656</v>
      </c>
      <c r="D6559" s="244" t="s">
        <v>10880</v>
      </c>
      <c r="E6559" s="244" t="str">
        <f>CONCATENATE(SUM('Раздел 1'!M216:M216),"&gt;=",SUM('Раздел 1'!AJ216:AJ216))</f>
        <v>0&gt;=0</v>
      </c>
    </row>
    <row r="6560" spans="1:5" s="102" customFormat="1" ht="25.5" x14ac:dyDescent="0.2">
      <c r="A6560" s="418" t="str">
        <f>IF((SUM('Раздел 1'!M217:M217)&gt;=SUM('Раздел 1'!AJ217:AJ217)),"","Неверно!")</f>
        <v/>
      </c>
      <c r="B6560" s="418" t="s">
        <v>23232</v>
      </c>
      <c r="C6560" s="244" t="s">
        <v>2657</v>
      </c>
      <c r="D6560" s="244" t="s">
        <v>10880</v>
      </c>
      <c r="E6560" s="244" t="str">
        <f>CONCATENATE(SUM('Раздел 1'!M217:M217),"&gt;=",SUM('Раздел 1'!AJ217:AJ217))</f>
        <v>0&gt;=0</v>
      </c>
    </row>
    <row r="6561" spans="1:5" s="102" customFormat="1" ht="25.5" x14ac:dyDescent="0.2">
      <c r="A6561" s="418" t="str">
        <f>IF((SUM('Раздел 1'!M218:M218)&gt;=SUM('Раздел 1'!AJ218:AJ218)),"","Неверно!")</f>
        <v/>
      </c>
      <c r="B6561" s="418" t="s">
        <v>23232</v>
      </c>
      <c r="C6561" s="244" t="s">
        <v>2658</v>
      </c>
      <c r="D6561" s="244" t="s">
        <v>10880</v>
      </c>
      <c r="E6561" s="244" t="str">
        <f>CONCATENATE(SUM('Раздел 1'!M218:M218),"&gt;=",SUM('Раздел 1'!AJ218:AJ218))</f>
        <v>0&gt;=0</v>
      </c>
    </row>
    <row r="6562" spans="1:5" s="102" customFormat="1" ht="25.5" x14ac:dyDescent="0.2">
      <c r="A6562" s="418" t="str">
        <f>IF((SUM('Раздел 1'!M30:M30)&gt;=SUM('Раздел 1'!AJ30:AJ30)),"","Неверно!")</f>
        <v/>
      </c>
      <c r="B6562" s="418" t="s">
        <v>23232</v>
      </c>
      <c r="C6562" s="244" t="s">
        <v>2659</v>
      </c>
      <c r="D6562" s="244" t="s">
        <v>10880</v>
      </c>
      <c r="E6562" s="244" t="str">
        <f>CONCATENATE(SUM('Раздел 1'!M30:M30),"&gt;=",SUM('Раздел 1'!AJ30:AJ30))</f>
        <v>0&gt;=0</v>
      </c>
    </row>
    <row r="6563" spans="1:5" s="102" customFormat="1" ht="25.5" x14ac:dyDescent="0.2">
      <c r="A6563" s="418" t="str">
        <f>IF((SUM('Раздел 1'!M219:M219)&gt;=SUM('Раздел 1'!AJ219:AJ219)),"","Неверно!")</f>
        <v/>
      </c>
      <c r="B6563" s="418" t="s">
        <v>23232</v>
      </c>
      <c r="C6563" s="244" t="s">
        <v>2660</v>
      </c>
      <c r="D6563" s="244" t="s">
        <v>10880</v>
      </c>
      <c r="E6563" s="244" t="str">
        <f>CONCATENATE(SUM('Раздел 1'!M219:M219),"&gt;=",SUM('Раздел 1'!AJ219:AJ219))</f>
        <v>0&gt;=0</v>
      </c>
    </row>
    <row r="6564" spans="1:5" s="102" customFormat="1" ht="25.5" x14ac:dyDescent="0.2">
      <c r="A6564" s="418" t="str">
        <f>IF((SUM('Раздел 1'!M220:M220)&gt;=SUM('Раздел 1'!AJ220:AJ220)),"","Неверно!")</f>
        <v/>
      </c>
      <c r="B6564" s="418" t="s">
        <v>23232</v>
      </c>
      <c r="C6564" s="244" t="s">
        <v>2661</v>
      </c>
      <c r="D6564" s="244" t="s">
        <v>10880</v>
      </c>
      <c r="E6564" s="244" t="str">
        <f>CONCATENATE(SUM('Раздел 1'!M220:M220),"&gt;=",SUM('Раздел 1'!AJ220:AJ220))</f>
        <v>0&gt;=0</v>
      </c>
    </row>
    <row r="6565" spans="1:5" s="102" customFormat="1" ht="25.5" x14ac:dyDescent="0.2">
      <c r="A6565" s="418" t="str">
        <f>IF((SUM('Раздел 1'!M221:M221)&gt;=SUM('Раздел 1'!AJ221:AJ221)),"","Неверно!")</f>
        <v/>
      </c>
      <c r="B6565" s="418" t="s">
        <v>23232</v>
      </c>
      <c r="C6565" s="244" t="s">
        <v>2662</v>
      </c>
      <c r="D6565" s="244" t="s">
        <v>10880</v>
      </c>
      <c r="E6565" s="244" t="str">
        <f>CONCATENATE(SUM('Раздел 1'!M221:M221),"&gt;=",SUM('Раздел 1'!AJ221:AJ221))</f>
        <v>0&gt;=0</v>
      </c>
    </row>
    <row r="6566" spans="1:5" s="102" customFormat="1" ht="25.5" x14ac:dyDescent="0.2">
      <c r="A6566" s="418" t="str">
        <f>IF((SUM('Раздел 1'!M222:M222)&gt;=SUM('Раздел 1'!AJ222:AJ222)),"","Неверно!")</f>
        <v/>
      </c>
      <c r="B6566" s="418" t="s">
        <v>23232</v>
      </c>
      <c r="C6566" s="244" t="s">
        <v>2663</v>
      </c>
      <c r="D6566" s="244" t="s">
        <v>10880</v>
      </c>
      <c r="E6566" s="244" t="str">
        <f>CONCATENATE(SUM('Раздел 1'!M222:M222),"&gt;=",SUM('Раздел 1'!AJ222:AJ222))</f>
        <v>0&gt;=0</v>
      </c>
    </row>
    <row r="6567" spans="1:5" s="102" customFormat="1" ht="25.5" x14ac:dyDescent="0.2">
      <c r="A6567" s="418" t="str">
        <f>IF((SUM('Раздел 1'!M223:M223)&gt;=SUM('Раздел 1'!AJ223:AJ223)),"","Неверно!")</f>
        <v/>
      </c>
      <c r="B6567" s="418" t="s">
        <v>23232</v>
      </c>
      <c r="C6567" s="244" t="s">
        <v>2664</v>
      </c>
      <c r="D6567" s="244" t="s">
        <v>10880</v>
      </c>
      <c r="E6567" s="244" t="str">
        <f>CONCATENATE(SUM('Раздел 1'!M223:M223),"&gt;=",SUM('Раздел 1'!AJ223:AJ223))</f>
        <v>0&gt;=0</v>
      </c>
    </row>
    <row r="6568" spans="1:5" s="102" customFormat="1" ht="25.5" x14ac:dyDescent="0.2">
      <c r="A6568" s="418" t="str">
        <f>IF((SUM('Раздел 1'!M224:M224)&gt;=SUM('Раздел 1'!AJ224:AJ224)),"","Неверно!")</f>
        <v/>
      </c>
      <c r="B6568" s="418" t="s">
        <v>23232</v>
      </c>
      <c r="C6568" s="244" t="s">
        <v>2665</v>
      </c>
      <c r="D6568" s="244" t="s">
        <v>10880</v>
      </c>
      <c r="E6568" s="244" t="str">
        <f>CONCATENATE(SUM('Раздел 1'!M224:M224),"&gt;=",SUM('Раздел 1'!AJ224:AJ224))</f>
        <v>0&gt;=0</v>
      </c>
    </row>
    <row r="6569" spans="1:5" s="102" customFormat="1" ht="25.5" x14ac:dyDescent="0.2">
      <c r="A6569" s="418" t="str">
        <f>IF((SUM('Раздел 1'!M225:M225)&gt;=SUM('Раздел 1'!AJ225:AJ225)),"","Неверно!")</f>
        <v/>
      </c>
      <c r="B6569" s="418" t="s">
        <v>23232</v>
      </c>
      <c r="C6569" s="244" t="s">
        <v>2666</v>
      </c>
      <c r="D6569" s="244" t="s">
        <v>10880</v>
      </c>
      <c r="E6569" s="244" t="str">
        <f>CONCATENATE(SUM('Раздел 1'!M225:M225),"&gt;=",SUM('Раздел 1'!AJ225:AJ225))</f>
        <v>0&gt;=0</v>
      </c>
    </row>
    <row r="6570" spans="1:5" s="102" customFormat="1" ht="25.5" x14ac:dyDescent="0.2">
      <c r="A6570" s="418" t="str">
        <f>IF((SUM('Раздел 1'!M226:M226)&gt;=SUM('Раздел 1'!AJ226:AJ226)),"","Неверно!")</f>
        <v/>
      </c>
      <c r="B6570" s="418" t="s">
        <v>23232</v>
      </c>
      <c r="C6570" s="244" t="s">
        <v>2667</v>
      </c>
      <c r="D6570" s="244" t="s">
        <v>10880</v>
      </c>
      <c r="E6570" s="244" t="str">
        <f>CONCATENATE(SUM('Раздел 1'!M226:M226),"&gt;=",SUM('Раздел 1'!AJ226:AJ226))</f>
        <v>0&gt;=0</v>
      </c>
    </row>
    <row r="6571" spans="1:5" s="102" customFormat="1" ht="25.5" x14ac:dyDescent="0.2">
      <c r="A6571" s="418" t="str">
        <f>IF((SUM('Раздел 1'!M227:M227)&gt;=SUM('Раздел 1'!AJ227:AJ227)),"","Неверно!")</f>
        <v/>
      </c>
      <c r="B6571" s="418" t="s">
        <v>23232</v>
      </c>
      <c r="C6571" s="244" t="s">
        <v>2668</v>
      </c>
      <c r="D6571" s="244" t="s">
        <v>10880</v>
      </c>
      <c r="E6571" s="244" t="str">
        <f>CONCATENATE(SUM('Раздел 1'!M227:M227),"&gt;=",SUM('Раздел 1'!AJ227:AJ227))</f>
        <v>0&gt;=0</v>
      </c>
    </row>
    <row r="6572" spans="1:5" s="102" customFormat="1" ht="25.5" x14ac:dyDescent="0.2">
      <c r="A6572" s="418" t="str">
        <f>IF((SUM('Раздел 1'!M228:M228)&gt;=SUM('Раздел 1'!AJ228:AJ228)),"","Неверно!")</f>
        <v/>
      </c>
      <c r="B6572" s="418" t="s">
        <v>23232</v>
      </c>
      <c r="C6572" s="244" t="s">
        <v>2669</v>
      </c>
      <c r="D6572" s="244" t="s">
        <v>10880</v>
      </c>
      <c r="E6572" s="244" t="str">
        <f>CONCATENATE(SUM('Раздел 1'!M228:M228),"&gt;=",SUM('Раздел 1'!AJ228:AJ228))</f>
        <v>0&gt;=0</v>
      </c>
    </row>
    <row r="6573" spans="1:5" s="102" customFormat="1" ht="25.5" x14ac:dyDescent="0.2">
      <c r="A6573" s="418" t="str">
        <f>IF((SUM('Раздел 1'!M31:M31)&gt;=SUM('Раздел 1'!AJ31:AJ31)),"","Неверно!")</f>
        <v/>
      </c>
      <c r="B6573" s="418" t="s">
        <v>23232</v>
      </c>
      <c r="C6573" s="244" t="s">
        <v>2670</v>
      </c>
      <c r="D6573" s="244" t="s">
        <v>10880</v>
      </c>
      <c r="E6573" s="244" t="str">
        <f>CONCATENATE(SUM('Раздел 1'!M31:M31),"&gt;=",SUM('Раздел 1'!AJ31:AJ31))</f>
        <v>0&gt;=0</v>
      </c>
    </row>
    <row r="6574" spans="1:5" s="102" customFormat="1" ht="25.5" x14ac:dyDescent="0.2">
      <c r="A6574" s="418" t="str">
        <f>IF((SUM('Раздел 1'!M229:M229)&gt;=SUM('Раздел 1'!AJ229:AJ229)),"","Неверно!")</f>
        <v/>
      </c>
      <c r="B6574" s="418" t="s">
        <v>23232</v>
      </c>
      <c r="C6574" s="244" t="s">
        <v>2671</v>
      </c>
      <c r="D6574" s="244" t="s">
        <v>10880</v>
      </c>
      <c r="E6574" s="244" t="str">
        <f>CONCATENATE(SUM('Раздел 1'!M229:M229),"&gt;=",SUM('Раздел 1'!AJ229:AJ229))</f>
        <v>0&gt;=0</v>
      </c>
    </row>
    <row r="6575" spans="1:5" s="102" customFormat="1" ht="25.5" x14ac:dyDescent="0.2">
      <c r="A6575" s="418" t="str">
        <f>IF((SUM('Раздел 1'!M230:M230)&gt;=SUM('Раздел 1'!AJ230:AJ230)),"","Неверно!")</f>
        <v/>
      </c>
      <c r="B6575" s="418" t="s">
        <v>23232</v>
      </c>
      <c r="C6575" s="244" t="s">
        <v>2672</v>
      </c>
      <c r="D6575" s="244" t="s">
        <v>10880</v>
      </c>
      <c r="E6575" s="244" t="str">
        <f>CONCATENATE(SUM('Раздел 1'!M230:M230),"&gt;=",SUM('Раздел 1'!AJ230:AJ230))</f>
        <v>0&gt;=0</v>
      </c>
    </row>
    <row r="6576" spans="1:5" s="102" customFormat="1" ht="25.5" x14ac:dyDescent="0.2">
      <c r="A6576" s="418" t="str">
        <f>IF((SUM('Раздел 1'!M231:M231)&gt;=SUM('Раздел 1'!AJ231:AJ231)),"","Неверно!")</f>
        <v/>
      </c>
      <c r="B6576" s="418" t="s">
        <v>23232</v>
      </c>
      <c r="C6576" s="244" t="s">
        <v>2673</v>
      </c>
      <c r="D6576" s="244" t="s">
        <v>10880</v>
      </c>
      <c r="E6576" s="244" t="str">
        <f>CONCATENATE(SUM('Раздел 1'!M231:M231),"&gt;=",SUM('Раздел 1'!AJ231:AJ231))</f>
        <v>0&gt;=0</v>
      </c>
    </row>
    <row r="6577" spans="1:5" s="102" customFormat="1" ht="25.5" x14ac:dyDescent="0.2">
      <c r="A6577" s="418" t="str">
        <f>IF((SUM('Раздел 1'!M232:M232)&gt;=SUM('Раздел 1'!AJ232:AJ232)),"","Неверно!")</f>
        <v/>
      </c>
      <c r="B6577" s="418" t="s">
        <v>23232</v>
      </c>
      <c r="C6577" s="244" t="s">
        <v>2674</v>
      </c>
      <c r="D6577" s="244" t="s">
        <v>10880</v>
      </c>
      <c r="E6577" s="244" t="str">
        <f>CONCATENATE(SUM('Раздел 1'!M232:M232),"&gt;=",SUM('Раздел 1'!AJ232:AJ232))</f>
        <v>0&gt;=0</v>
      </c>
    </row>
    <row r="6578" spans="1:5" s="102" customFormat="1" ht="25.5" x14ac:dyDescent="0.2">
      <c r="A6578" s="418" t="str">
        <f>IF((SUM('Раздел 1'!M233:M233)&gt;=SUM('Раздел 1'!AJ233:AJ233)),"","Неверно!")</f>
        <v/>
      </c>
      <c r="B6578" s="418" t="s">
        <v>23232</v>
      </c>
      <c r="C6578" s="244" t="s">
        <v>2675</v>
      </c>
      <c r="D6578" s="244" t="s">
        <v>10880</v>
      </c>
      <c r="E6578" s="244" t="str">
        <f>CONCATENATE(SUM('Раздел 1'!M233:M233),"&gt;=",SUM('Раздел 1'!AJ233:AJ233))</f>
        <v>0&gt;=0</v>
      </c>
    </row>
    <row r="6579" spans="1:5" s="102" customFormat="1" ht="25.5" x14ac:dyDescent="0.2">
      <c r="A6579" s="418" t="str">
        <f>IF((SUM('Раздел 1'!M234:M234)&gt;=SUM('Раздел 1'!AJ234:AJ234)),"","Неверно!")</f>
        <v/>
      </c>
      <c r="B6579" s="418" t="s">
        <v>23232</v>
      </c>
      <c r="C6579" s="244" t="s">
        <v>2676</v>
      </c>
      <c r="D6579" s="244" t="s">
        <v>10880</v>
      </c>
      <c r="E6579" s="244" t="str">
        <f>CONCATENATE(SUM('Раздел 1'!M234:M234),"&gt;=",SUM('Раздел 1'!AJ234:AJ234))</f>
        <v>0&gt;=0</v>
      </c>
    </row>
    <row r="6580" spans="1:5" s="102" customFormat="1" ht="25.5" x14ac:dyDescent="0.2">
      <c r="A6580" s="418" t="str">
        <f>IF((SUM('Раздел 1'!M235:M235)&gt;=SUM('Раздел 1'!AJ235:AJ235)),"","Неверно!")</f>
        <v/>
      </c>
      <c r="B6580" s="418" t="s">
        <v>23232</v>
      </c>
      <c r="C6580" s="244" t="s">
        <v>2677</v>
      </c>
      <c r="D6580" s="244" t="s">
        <v>10880</v>
      </c>
      <c r="E6580" s="244" t="str">
        <f>CONCATENATE(SUM('Раздел 1'!M235:M235),"&gt;=",SUM('Раздел 1'!AJ235:AJ235))</f>
        <v>0&gt;=0</v>
      </c>
    </row>
    <row r="6581" spans="1:5" s="102" customFormat="1" ht="25.5" x14ac:dyDescent="0.2">
      <c r="A6581" s="418" t="str">
        <f>IF((SUM('Раздел 1'!M236:M236)&gt;=SUM('Раздел 1'!AJ236:AJ236)),"","Неверно!")</f>
        <v/>
      </c>
      <c r="B6581" s="418" t="s">
        <v>23232</v>
      </c>
      <c r="C6581" s="244" t="s">
        <v>2678</v>
      </c>
      <c r="D6581" s="244" t="s">
        <v>10880</v>
      </c>
      <c r="E6581" s="244" t="str">
        <f>CONCATENATE(SUM('Раздел 1'!M236:M236),"&gt;=",SUM('Раздел 1'!AJ236:AJ236))</f>
        <v>0&gt;=0</v>
      </c>
    </row>
    <row r="6582" spans="1:5" s="102" customFormat="1" ht="25.5" x14ac:dyDescent="0.2">
      <c r="A6582" s="418" t="str">
        <f>IF((SUM('Раздел 1'!M237:M237)&gt;=SUM('Раздел 1'!AJ237:AJ237)),"","Неверно!")</f>
        <v/>
      </c>
      <c r="B6582" s="418" t="s">
        <v>23232</v>
      </c>
      <c r="C6582" s="244" t="s">
        <v>2679</v>
      </c>
      <c r="D6582" s="244" t="s">
        <v>10880</v>
      </c>
      <c r="E6582" s="244" t="str">
        <f>CONCATENATE(SUM('Раздел 1'!M237:M237),"&gt;=",SUM('Раздел 1'!AJ237:AJ237))</f>
        <v>0&gt;=0</v>
      </c>
    </row>
    <row r="6583" spans="1:5" s="102" customFormat="1" ht="25.5" x14ac:dyDescent="0.2">
      <c r="A6583" s="418" t="str">
        <f>IF((SUM('Раздел 1'!M238:M238)&gt;=SUM('Раздел 1'!AJ238:AJ238)),"","Неверно!")</f>
        <v/>
      </c>
      <c r="B6583" s="418" t="s">
        <v>23232</v>
      </c>
      <c r="C6583" s="244" t="s">
        <v>2680</v>
      </c>
      <c r="D6583" s="244" t="s">
        <v>10880</v>
      </c>
      <c r="E6583" s="244" t="str">
        <f>CONCATENATE(SUM('Раздел 1'!M238:M238),"&gt;=",SUM('Раздел 1'!AJ238:AJ238))</f>
        <v>0&gt;=0</v>
      </c>
    </row>
    <row r="6584" spans="1:5" s="102" customFormat="1" ht="25.5" x14ac:dyDescent="0.2">
      <c r="A6584" s="418" t="str">
        <f>IF((SUM('Раздел 1'!M32:M32)&gt;=SUM('Раздел 1'!AJ32:AJ32)),"","Неверно!")</f>
        <v/>
      </c>
      <c r="B6584" s="418" t="s">
        <v>23232</v>
      </c>
      <c r="C6584" s="244" t="s">
        <v>2681</v>
      </c>
      <c r="D6584" s="244" t="s">
        <v>10880</v>
      </c>
      <c r="E6584" s="244" t="str">
        <f>CONCATENATE(SUM('Раздел 1'!M32:M32),"&gt;=",SUM('Раздел 1'!AJ32:AJ32))</f>
        <v>0&gt;=0</v>
      </c>
    </row>
    <row r="6585" spans="1:5" s="102" customFormat="1" ht="25.5" x14ac:dyDescent="0.2">
      <c r="A6585" s="418" t="str">
        <f>IF((SUM('Раздел 1'!M239:M239)&gt;=SUM('Раздел 1'!AJ239:AJ239)),"","Неверно!")</f>
        <v/>
      </c>
      <c r="B6585" s="418" t="s">
        <v>23232</v>
      </c>
      <c r="C6585" s="244" t="s">
        <v>2682</v>
      </c>
      <c r="D6585" s="244" t="s">
        <v>10880</v>
      </c>
      <c r="E6585" s="244" t="str">
        <f>CONCATENATE(SUM('Раздел 1'!M239:M239),"&gt;=",SUM('Раздел 1'!AJ239:AJ239))</f>
        <v>0&gt;=0</v>
      </c>
    </row>
    <row r="6586" spans="1:5" s="102" customFormat="1" ht="25.5" x14ac:dyDescent="0.2">
      <c r="A6586" s="418" t="str">
        <f>IF((SUM('Раздел 1'!M240:M240)&gt;=SUM('Раздел 1'!AJ240:AJ240)),"","Неверно!")</f>
        <v/>
      </c>
      <c r="B6586" s="418" t="s">
        <v>23232</v>
      </c>
      <c r="C6586" s="244" t="s">
        <v>2683</v>
      </c>
      <c r="D6586" s="244" t="s">
        <v>10880</v>
      </c>
      <c r="E6586" s="244" t="str">
        <f>CONCATENATE(SUM('Раздел 1'!M240:M240),"&gt;=",SUM('Раздел 1'!AJ240:AJ240))</f>
        <v>0&gt;=0</v>
      </c>
    </row>
    <row r="6587" spans="1:5" s="102" customFormat="1" ht="25.5" x14ac:dyDescent="0.2">
      <c r="A6587" s="418" t="str">
        <f>IF((SUM('Раздел 1'!M241:M241)&gt;=SUM('Раздел 1'!AJ241:AJ241)),"","Неверно!")</f>
        <v/>
      </c>
      <c r="B6587" s="418" t="s">
        <v>23232</v>
      </c>
      <c r="C6587" s="244" t="s">
        <v>2684</v>
      </c>
      <c r="D6587" s="244" t="s">
        <v>10880</v>
      </c>
      <c r="E6587" s="244" t="str">
        <f>CONCATENATE(SUM('Раздел 1'!M241:M241),"&gt;=",SUM('Раздел 1'!AJ241:AJ241))</f>
        <v>0&gt;=0</v>
      </c>
    </row>
    <row r="6588" spans="1:5" s="102" customFormat="1" ht="25.5" x14ac:dyDescent="0.2">
      <c r="A6588" s="418" t="str">
        <f>IF((SUM('Раздел 1'!M242:M242)&gt;=SUM('Раздел 1'!AJ242:AJ242)),"","Неверно!")</f>
        <v/>
      </c>
      <c r="B6588" s="418" t="s">
        <v>23232</v>
      </c>
      <c r="C6588" s="244" t="s">
        <v>2685</v>
      </c>
      <c r="D6588" s="244" t="s">
        <v>10880</v>
      </c>
      <c r="E6588" s="244" t="str">
        <f>CONCATENATE(SUM('Раздел 1'!M242:M242),"&gt;=",SUM('Раздел 1'!AJ242:AJ242))</f>
        <v>0&gt;=0</v>
      </c>
    </row>
    <row r="6589" spans="1:5" s="102" customFormat="1" ht="25.5" x14ac:dyDescent="0.2">
      <c r="A6589" s="418" t="str">
        <f>IF((SUM('Раздел 1'!M243:M243)&gt;=SUM('Раздел 1'!AJ243:AJ243)),"","Неверно!")</f>
        <v/>
      </c>
      <c r="B6589" s="418" t="s">
        <v>23232</v>
      </c>
      <c r="C6589" s="244" t="s">
        <v>2686</v>
      </c>
      <c r="D6589" s="244" t="s">
        <v>10880</v>
      </c>
      <c r="E6589" s="244" t="str">
        <f>CONCATENATE(SUM('Раздел 1'!M243:M243),"&gt;=",SUM('Раздел 1'!AJ243:AJ243))</f>
        <v>0&gt;=0</v>
      </c>
    </row>
    <row r="6590" spans="1:5" s="102" customFormat="1" ht="25.5" x14ac:dyDescent="0.2">
      <c r="A6590" s="418" t="str">
        <f>IF((SUM('Раздел 1'!M244:M244)&gt;=SUM('Раздел 1'!AJ244:AJ244)),"","Неверно!")</f>
        <v/>
      </c>
      <c r="B6590" s="418" t="s">
        <v>23232</v>
      </c>
      <c r="C6590" s="244" t="s">
        <v>2687</v>
      </c>
      <c r="D6590" s="244" t="s">
        <v>10880</v>
      </c>
      <c r="E6590" s="244" t="str">
        <f>CONCATENATE(SUM('Раздел 1'!M244:M244),"&gt;=",SUM('Раздел 1'!AJ244:AJ244))</f>
        <v>0&gt;=0</v>
      </c>
    </row>
    <row r="6591" spans="1:5" s="102" customFormat="1" ht="25.5" x14ac:dyDescent="0.2">
      <c r="A6591" s="418" t="str">
        <f>IF((SUM('Раздел 1'!M245:M245)&gt;=SUM('Раздел 1'!AJ245:AJ245)),"","Неверно!")</f>
        <v/>
      </c>
      <c r="B6591" s="418" t="s">
        <v>23232</v>
      </c>
      <c r="C6591" s="244" t="s">
        <v>2688</v>
      </c>
      <c r="D6591" s="244" t="s">
        <v>10880</v>
      </c>
      <c r="E6591" s="244" t="str">
        <f>CONCATENATE(SUM('Раздел 1'!M245:M245),"&gt;=",SUM('Раздел 1'!AJ245:AJ245))</f>
        <v>0&gt;=0</v>
      </c>
    </row>
    <row r="6592" spans="1:5" s="102" customFormat="1" ht="25.5" x14ac:dyDescent="0.2">
      <c r="A6592" s="418" t="str">
        <f>IF((SUM('Раздел 1'!M246:M246)&gt;=SUM('Раздел 1'!AJ246:AJ246)),"","Неверно!")</f>
        <v/>
      </c>
      <c r="B6592" s="418" t="s">
        <v>23232</v>
      </c>
      <c r="C6592" s="244" t="s">
        <v>2689</v>
      </c>
      <c r="D6592" s="244" t="s">
        <v>10880</v>
      </c>
      <c r="E6592" s="244" t="str">
        <f>CONCATENATE(SUM('Раздел 1'!M246:M246),"&gt;=",SUM('Раздел 1'!AJ246:AJ246))</f>
        <v>0&gt;=0</v>
      </c>
    </row>
    <row r="6593" spans="1:5" s="102" customFormat="1" ht="25.5" x14ac:dyDescent="0.2">
      <c r="A6593" s="418" t="str">
        <f>IF((SUM('Раздел 1'!M247:M247)&gt;=SUM('Раздел 1'!AJ247:AJ247)),"","Неверно!")</f>
        <v/>
      </c>
      <c r="B6593" s="418" t="s">
        <v>23232</v>
      </c>
      <c r="C6593" s="244" t="s">
        <v>2690</v>
      </c>
      <c r="D6593" s="244" t="s">
        <v>10880</v>
      </c>
      <c r="E6593" s="244" t="str">
        <f>CONCATENATE(SUM('Раздел 1'!M247:M247),"&gt;=",SUM('Раздел 1'!AJ247:AJ247))</f>
        <v>0&gt;=0</v>
      </c>
    </row>
    <row r="6594" spans="1:5" s="102" customFormat="1" ht="25.5" x14ac:dyDescent="0.2">
      <c r="A6594" s="418" t="str">
        <f>IF((SUM('Раздел 1'!M248:M248)&gt;=SUM('Раздел 1'!AJ248:AJ248)),"","Неверно!")</f>
        <v/>
      </c>
      <c r="B6594" s="418" t="s">
        <v>23232</v>
      </c>
      <c r="C6594" s="244" t="s">
        <v>2691</v>
      </c>
      <c r="D6594" s="244" t="s">
        <v>10880</v>
      </c>
      <c r="E6594" s="244" t="str">
        <f>CONCATENATE(SUM('Раздел 1'!M248:M248),"&gt;=",SUM('Раздел 1'!AJ248:AJ248))</f>
        <v>0&gt;=0</v>
      </c>
    </row>
    <row r="6595" spans="1:5" s="102" customFormat="1" ht="25.5" x14ac:dyDescent="0.2">
      <c r="A6595" s="418" t="str">
        <f>IF((SUM('Раздел 1'!M33:M33)&gt;=SUM('Раздел 1'!AJ33:AJ33)),"","Неверно!")</f>
        <v/>
      </c>
      <c r="B6595" s="418" t="s">
        <v>23232</v>
      </c>
      <c r="C6595" s="244" t="s">
        <v>2692</v>
      </c>
      <c r="D6595" s="244" t="s">
        <v>10880</v>
      </c>
      <c r="E6595" s="244" t="str">
        <f>CONCATENATE(SUM('Раздел 1'!M33:M33),"&gt;=",SUM('Раздел 1'!AJ33:AJ33))</f>
        <v>0&gt;=0</v>
      </c>
    </row>
    <row r="6596" spans="1:5" s="102" customFormat="1" ht="25.5" x14ac:dyDescent="0.2">
      <c r="A6596" s="418" t="str">
        <f>IF((SUM('Раздел 1'!M249:M249)&gt;=SUM('Раздел 1'!AJ249:AJ249)),"","Неверно!")</f>
        <v/>
      </c>
      <c r="B6596" s="418" t="s">
        <v>23232</v>
      </c>
      <c r="C6596" s="244" t="s">
        <v>2693</v>
      </c>
      <c r="D6596" s="244" t="s">
        <v>10880</v>
      </c>
      <c r="E6596" s="244" t="str">
        <f>CONCATENATE(SUM('Раздел 1'!M249:M249),"&gt;=",SUM('Раздел 1'!AJ249:AJ249))</f>
        <v>0&gt;=0</v>
      </c>
    </row>
    <row r="6597" spans="1:5" s="102" customFormat="1" ht="25.5" x14ac:dyDescent="0.2">
      <c r="A6597" s="418" t="str">
        <f>IF((SUM('Раздел 1'!M250:M250)&gt;=SUM('Раздел 1'!AJ250:AJ250)),"","Неверно!")</f>
        <v/>
      </c>
      <c r="B6597" s="418" t="s">
        <v>23232</v>
      </c>
      <c r="C6597" s="244" t="s">
        <v>2694</v>
      </c>
      <c r="D6597" s="244" t="s">
        <v>10880</v>
      </c>
      <c r="E6597" s="244" t="str">
        <f>CONCATENATE(SUM('Раздел 1'!M250:M250),"&gt;=",SUM('Раздел 1'!AJ250:AJ250))</f>
        <v>0&gt;=0</v>
      </c>
    </row>
    <row r="6598" spans="1:5" s="102" customFormat="1" ht="25.5" x14ac:dyDescent="0.2">
      <c r="A6598" s="418" t="str">
        <f>IF((SUM('Раздел 1'!M251:M251)&gt;=SUM('Раздел 1'!AJ251:AJ251)),"","Неверно!")</f>
        <v/>
      </c>
      <c r="B6598" s="418" t="s">
        <v>23232</v>
      </c>
      <c r="C6598" s="244" t="s">
        <v>2695</v>
      </c>
      <c r="D6598" s="244" t="s">
        <v>10880</v>
      </c>
      <c r="E6598" s="244" t="str">
        <f>CONCATENATE(SUM('Раздел 1'!M251:M251),"&gt;=",SUM('Раздел 1'!AJ251:AJ251))</f>
        <v>0&gt;=0</v>
      </c>
    </row>
    <row r="6599" spans="1:5" s="102" customFormat="1" ht="25.5" x14ac:dyDescent="0.2">
      <c r="A6599" s="418" t="str">
        <f>IF((SUM('Раздел 1'!M252:M252)&gt;=SUM('Раздел 1'!AJ252:AJ252)),"","Неверно!")</f>
        <v/>
      </c>
      <c r="B6599" s="418" t="s">
        <v>23232</v>
      </c>
      <c r="C6599" s="244" t="s">
        <v>2696</v>
      </c>
      <c r="D6599" s="244" t="s">
        <v>10880</v>
      </c>
      <c r="E6599" s="244" t="str">
        <f>CONCATENATE(SUM('Раздел 1'!M252:M252),"&gt;=",SUM('Раздел 1'!AJ252:AJ252))</f>
        <v>0&gt;=0</v>
      </c>
    </row>
    <row r="6600" spans="1:5" s="102" customFormat="1" ht="25.5" x14ac:dyDescent="0.2">
      <c r="A6600" s="418" t="str">
        <f>IF((SUM('Раздел 1'!M253:M253)&gt;=SUM('Раздел 1'!AJ253:AJ253)),"","Неверно!")</f>
        <v/>
      </c>
      <c r="B6600" s="418" t="s">
        <v>23232</v>
      </c>
      <c r="C6600" s="244" t="s">
        <v>2697</v>
      </c>
      <c r="D6600" s="244" t="s">
        <v>10880</v>
      </c>
      <c r="E6600" s="244" t="str">
        <f>CONCATENATE(SUM('Раздел 1'!M253:M253),"&gt;=",SUM('Раздел 1'!AJ253:AJ253))</f>
        <v>0&gt;=0</v>
      </c>
    </row>
    <row r="6601" spans="1:5" s="102" customFormat="1" ht="25.5" x14ac:dyDescent="0.2">
      <c r="A6601" s="418" t="str">
        <f>IF((SUM('Раздел 1'!M254:M254)&gt;=SUM('Раздел 1'!AJ254:AJ254)),"","Неверно!")</f>
        <v/>
      </c>
      <c r="B6601" s="418" t="s">
        <v>23232</v>
      </c>
      <c r="C6601" s="244" t="s">
        <v>2698</v>
      </c>
      <c r="D6601" s="244" t="s">
        <v>10880</v>
      </c>
      <c r="E6601" s="244" t="str">
        <f>CONCATENATE(SUM('Раздел 1'!M254:M254),"&gt;=",SUM('Раздел 1'!AJ254:AJ254))</f>
        <v>1&gt;=0</v>
      </c>
    </row>
    <row r="6602" spans="1:5" s="102" customFormat="1" ht="25.5" x14ac:dyDescent="0.2">
      <c r="A6602" s="418" t="str">
        <f>IF((SUM('Раздел 1'!M255:M255)&gt;=SUM('Раздел 1'!AJ255:AJ255)),"","Неверно!")</f>
        <v/>
      </c>
      <c r="B6602" s="418" t="s">
        <v>23232</v>
      </c>
      <c r="C6602" s="244" t="s">
        <v>2699</v>
      </c>
      <c r="D6602" s="244" t="s">
        <v>10880</v>
      </c>
      <c r="E6602" s="244" t="str">
        <f>CONCATENATE(SUM('Раздел 1'!M255:M255),"&gt;=",SUM('Раздел 1'!AJ255:AJ255))</f>
        <v>0&gt;=0</v>
      </c>
    </row>
    <row r="6603" spans="1:5" s="102" customFormat="1" ht="25.5" x14ac:dyDescent="0.2">
      <c r="A6603" s="418" t="str">
        <f>IF((SUM('Раздел 1'!M256:M256)&gt;=SUM('Раздел 1'!AJ256:AJ256)),"","Неверно!")</f>
        <v/>
      </c>
      <c r="B6603" s="418" t="s">
        <v>23232</v>
      </c>
      <c r="C6603" s="244" t="s">
        <v>2700</v>
      </c>
      <c r="D6603" s="244" t="s">
        <v>10880</v>
      </c>
      <c r="E6603" s="244" t="str">
        <f>CONCATENATE(SUM('Раздел 1'!M256:M256),"&gt;=",SUM('Раздел 1'!AJ256:AJ256))</f>
        <v>0&gt;=0</v>
      </c>
    </row>
    <row r="6604" spans="1:5" s="102" customFormat="1" ht="25.5" x14ac:dyDescent="0.2">
      <c r="A6604" s="418" t="str">
        <f>IF((SUM('Раздел 1'!M257:M257)&gt;=SUM('Раздел 1'!AJ257:AJ257)),"","Неверно!")</f>
        <v/>
      </c>
      <c r="B6604" s="418" t="s">
        <v>23232</v>
      </c>
      <c r="C6604" s="244" t="s">
        <v>2701</v>
      </c>
      <c r="D6604" s="244" t="s">
        <v>10880</v>
      </c>
      <c r="E6604" s="244" t="str">
        <f>CONCATENATE(SUM('Раздел 1'!M257:M257),"&gt;=",SUM('Раздел 1'!AJ257:AJ257))</f>
        <v>0&gt;=0</v>
      </c>
    </row>
    <row r="6605" spans="1:5" s="102" customFormat="1" ht="25.5" x14ac:dyDescent="0.2">
      <c r="A6605" s="418" t="str">
        <f>IF((SUM('Раздел 1'!M258:M258)&gt;=SUM('Раздел 1'!AJ258:AJ258)),"","Неверно!")</f>
        <v/>
      </c>
      <c r="B6605" s="418" t="s">
        <v>23232</v>
      </c>
      <c r="C6605" s="244" t="s">
        <v>2702</v>
      </c>
      <c r="D6605" s="244" t="s">
        <v>10880</v>
      </c>
      <c r="E6605" s="244" t="str">
        <f>CONCATENATE(SUM('Раздел 1'!M258:M258),"&gt;=",SUM('Раздел 1'!AJ258:AJ258))</f>
        <v>0&gt;=0</v>
      </c>
    </row>
    <row r="6606" spans="1:5" s="102" customFormat="1" ht="25.5" x14ac:dyDescent="0.2">
      <c r="A6606" s="418" t="str">
        <f>IF((SUM('Раздел 1'!M34:M34)&gt;=SUM('Раздел 1'!AJ34:AJ34)),"","Неверно!")</f>
        <v/>
      </c>
      <c r="B6606" s="418" t="s">
        <v>23232</v>
      </c>
      <c r="C6606" s="244" t="s">
        <v>2703</v>
      </c>
      <c r="D6606" s="244" t="s">
        <v>10880</v>
      </c>
      <c r="E6606" s="244" t="str">
        <f>CONCATENATE(SUM('Раздел 1'!M34:M34),"&gt;=",SUM('Раздел 1'!AJ34:AJ34))</f>
        <v>0&gt;=0</v>
      </c>
    </row>
    <row r="6607" spans="1:5" s="102" customFormat="1" ht="25.5" x14ac:dyDescent="0.2">
      <c r="A6607" s="418" t="str">
        <f>IF((SUM('Раздел 1'!M259:M259)&gt;=SUM('Раздел 1'!AJ259:AJ259)),"","Неверно!")</f>
        <v/>
      </c>
      <c r="B6607" s="418" t="s">
        <v>23232</v>
      </c>
      <c r="C6607" s="244" t="s">
        <v>2704</v>
      </c>
      <c r="D6607" s="244" t="s">
        <v>10880</v>
      </c>
      <c r="E6607" s="244" t="str">
        <f>CONCATENATE(SUM('Раздел 1'!M259:M259),"&gt;=",SUM('Раздел 1'!AJ259:AJ259))</f>
        <v>0&gt;=0</v>
      </c>
    </row>
    <row r="6608" spans="1:5" s="102" customFormat="1" ht="25.5" x14ac:dyDescent="0.2">
      <c r="A6608" s="418" t="str">
        <f>IF((SUM('Раздел 1'!M260:M260)&gt;=SUM('Раздел 1'!AJ260:AJ260)),"","Неверно!")</f>
        <v/>
      </c>
      <c r="B6608" s="418" t="s">
        <v>23232</v>
      </c>
      <c r="C6608" s="244" t="s">
        <v>2705</v>
      </c>
      <c r="D6608" s="244" t="s">
        <v>10880</v>
      </c>
      <c r="E6608" s="244" t="str">
        <f>CONCATENATE(SUM('Раздел 1'!M260:M260),"&gt;=",SUM('Раздел 1'!AJ260:AJ260))</f>
        <v>0&gt;=0</v>
      </c>
    </row>
    <row r="6609" spans="1:5" s="102" customFormat="1" ht="25.5" x14ac:dyDescent="0.2">
      <c r="A6609" s="418" t="str">
        <f>IF((SUM('Раздел 1'!M261:M261)&gt;=SUM('Раздел 1'!AJ261:AJ261)),"","Неверно!")</f>
        <v/>
      </c>
      <c r="B6609" s="418" t="s">
        <v>23232</v>
      </c>
      <c r="C6609" s="244" t="s">
        <v>2706</v>
      </c>
      <c r="D6609" s="244" t="s">
        <v>10880</v>
      </c>
      <c r="E6609" s="244" t="str">
        <f>CONCATENATE(SUM('Раздел 1'!M261:M261),"&gt;=",SUM('Раздел 1'!AJ261:AJ261))</f>
        <v>0&gt;=0</v>
      </c>
    </row>
    <row r="6610" spans="1:5" s="102" customFormat="1" ht="25.5" x14ac:dyDescent="0.2">
      <c r="A6610" s="418" t="str">
        <f>IF((SUM('Раздел 1'!M262:M262)&gt;=SUM('Раздел 1'!AJ262:AJ262)),"","Неверно!")</f>
        <v/>
      </c>
      <c r="B6610" s="418" t="s">
        <v>23232</v>
      </c>
      <c r="C6610" s="244" t="s">
        <v>2707</v>
      </c>
      <c r="D6610" s="244" t="s">
        <v>10880</v>
      </c>
      <c r="E6610" s="244" t="str">
        <f>CONCATENATE(SUM('Раздел 1'!M262:M262),"&gt;=",SUM('Раздел 1'!AJ262:AJ262))</f>
        <v>0&gt;=0</v>
      </c>
    </row>
    <row r="6611" spans="1:5" s="102" customFormat="1" ht="25.5" x14ac:dyDescent="0.2">
      <c r="A6611" s="418" t="str">
        <f>IF((SUM('Раздел 1'!M263:M263)&gt;=SUM('Раздел 1'!AJ263:AJ263)),"","Неверно!")</f>
        <v/>
      </c>
      <c r="B6611" s="418" t="s">
        <v>23232</v>
      </c>
      <c r="C6611" s="244" t="s">
        <v>2708</v>
      </c>
      <c r="D6611" s="244" t="s">
        <v>10880</v>
      </c>
      <c r="E6611" s="244" t="str">
        <f>CONCATENATE(SUM('Раздел 1'!M263:M263),"&gt;=",SUM('Раздел 1'!AJ263:AJ263))</f>
        <v>0&gt;=0</v>
      </c>
    </row>
    <row r="6612" spans="1:5" s="102" customFormat="1" ht="25.5" x14ac:dyDescent="0.2">
      <c r="A6612" s="418" t="str">
        <f>IF((SUM('Раздел 1'!M264:M264)&gt;=SUM('Раздел 1'!AJ264:AJ264)),"","Неверно!")</f>
        <v/>
      </c>
      <c r="B6612" s="418" t="s">
        <v>23232</v>
      </c>
      <c r="C6612" s="244" t="s">
        <v>2709</v>
      </c>
      <c r="D6612" s="244" t="s">
        <v>10880</v>
      </c>
      <c r="E6612" s="244" t="str">
        <f>CONCATENATE(SUM('Раздел 1'!M264:M264),"&gt;=",SUM('Раздел 1'!AJ264:AJ264))</f>
        <v>0&gt;=0</v>
      </c>
    </row>
    <row r="6613" spans="1:5" s="102" customFormat="1" ht="25.5" x14ac:dyDescent="0.2">
      <c r="A6613" s="418" t="str">
        <f>IF((SUM('Раздел 1'!M265:M265)&gt;=SUM('Раздел 1'!AJ265:AJ265)),"","Неверно!")</f>
        <v/>
      </c>
      <c r="B6613" s="418" t="s">
        <v>23232</v>
      </c>
      <c r="C6613" s="244" t="s">
        <v>2710</v>
      </c>
      <c r="D6613" s="244" t="s">
        <v>10880</v>
      </c>
      <c r="E6613" s="244" t="str">
        <f>CONCATENATE(SUM('Раздел 1'!M265:M265),"&gt;=",SUM('Раздел 1'!AJ265:AJ265))</f>
        <v>0&gt;=0</v>
      </c>
    </row>
    <row r="6614" spans="1:5" s="102" customFormat="1" ht="25.5" x14ac:dyDescent="0.2">
      <c r="A6614" s="418" t="str">
        <f>IF((SUM('Раздел 1'!M266:M266)&gt;=SUM('Раздел 1'!AJ266:AJ266)),"","Неверно!")</f>
        <v/>
      </c>
      <c r="B6614" s="418" t="s">
        <v>23232</v>
      </c>
      <c r="C6614" s="244" t="s">
        <v>2711</v>
      </c>
      <c r="D6614" s="244" t="s">
        <v>10880</v>
      </c>
      <c r="E6614" s="244" t="str">
        <f>CONCATENATE(SUM('Раздел 1'!M266:M266),"&gt;=",SUM('Раздел 1'!AJ266:AJ266))</f>
        <v>0&gt;=0</v>
      </c>
    </row>
    <row r="6615" spans="1:5" s="102" customFormat="1" ht="25.5" x14ac:dyDescent="0.2">
      <c r="A6615" s="418" t="str">
        <f>IF((SUM('Раздел 1'!M267:M267)&gt;=SUM('Раздел 1'!AJ267:AJ267)),"","Неверно!")</f>
        <v/>
      </c>
      <c r="B6615" s="418" t="s">
        <v>23232</v>
      </c>
      <c r="C6615" s="244" t="s">
        <v>2712</v>
      </c>
      <c r="D6615" s="244" t="s">
        <v>10880</v>
      </c>
      <c r="E6615" s="244" t="str">
        <f>CONCATENATE(SUM('Раздел 1'!M267:M267),"&gt;=",SUM('Раздел 1'!AJ267:AJ267))</f>
        <v>0&gt;=0</v>
      </c>
    </row>
    <row r="6616" spans="1:5" s="102" customFormat="1" ht="25.5" x14ac:dyDescent="0.2">
      <c r="A6616" s="418" t="str">
        <f>IF((SUM('Раздел 1'!M268:M268)&gt;=SUM('Раздел 1'!AJ268:AJ268)),"","Неверно!")</f>
        <v/>
      </c>
      <c r="B6616" s="418" t="s">
        <v>23232</v>
      </c>
      <c r="C6616" s="244" t="s">
        <v>2713</v>
      </c>
      <c r="D6616" s="244" t="s">
        <v>10880</v>
      </c>
      <c r="E6616" s="244" t="str">
        <f>CONCATENATE(SUM('Раздел 1'!M268:M268),"&gt;=",SUM('Раздел 1'!AJ268:AJ268))</f>
        <v>0&gt;=0</v>
      </c>
    </row>
    <row r="6617" spans="1:5" s="102" customFormat="1" ht="25.5" x14ac:dyDescent="0.2">
      <c r="A6617" s="418" t="str">
        <f>IF((SUM('Раздел 1'!M35:M35)&gt;=SUM('Раздел 1'!AJ35:AJ35)),"","Неверно!")</f>
        <v/>
      </c>
      <c r="B6617" s="418" t="s">
        <v>23232</v>
      </c>
      <c r="C6617" s="244" t="s">
        <v>2714</v>
      </c>
      <c r="D6617" s="244" t="s">
        <v>10880</v>
      </c>
      <c r="E6617" s="244" t="str">
        <f>CONCATENATE(SUM('Раздел 1'!M35:M35),"&gt;=",SUM('Раздел 1'!AJ35:AJ35))</f>
        <v>0&gt;=0</v>
      </c>
    </row>
    <row r="6618" spans="1:5" s="102" customFormat="1" ht="25.5" x14ac:dyDescent="0.2">
      <c r="A6618" s="418" t="str">
        <f>IF((SUM('Раздел 1'!M269:M269)&gt;=SUM('Раздел 1'!AJ269:AJ269)),"","Неверно!")</f>
        <v/>
      </c>
      <c r="B6618" s="418" t="s">
        <v>23232</v>
      </c>
      <c r="C6618" s="244" t="s">
        <v>2715</v>
      </c>
      <c r="D6618" s="244" t="s">
        <v>10880</v>
      </c>
      <c r="E6618" s="244" t="str">
        <f>CONCATENATE(SUM('Раздел 1'!M269:M269),"&gt;=",SUM('Раздел 1'!AJ269:AJ269))</f>
        <v>0&gt;=0</v>
      </c>
    </row>
    <row r="6619" spans="1:5" s="102" customFormat="1" ht="25.5" x14ac:dyDescent="0.2">
      <c r="A6619" s="418" t="str">
        <f>IF((SUM('Раздел 1'!M270:M270)&gt;=SUM('Раздел 1'!AJ270:AJ270)),"","Неверно!")</f>
        <v/>
      </c>
      <c r="B6619" s="418" t="s">
        <v>23232</v>
      </c>
      <c r="C6619" s="244" t="s">
        <v>2716</v>
      </c>
      <c r="D6619" s="244" t="s">
        <v>10880</v>
      </c>
      <c r="E6619" s="244" t="str">
        <f>CONCATENATE(SUM('Раздел 1'!M270:M270),"&gt;=",SUM('Раздел 1'!AJ270:AJ270))</f>
        <v>0&gt;=0</v>
      </c>
    </row>
    <row r="6620" spans="1:5" s="102" customFormat="1" ht="25.5" x14ac:dyDescent="0.2">
      <c r="A6620" s="418" t="str">
        <f>IF((SUM('Раздел 1'!M271:M271)&gt;=SUM('Раздел 1'!AJ271:AJ271)),"","Неверно!")</f>
        <v/>
      </c>
      <c r="B6620" s="418" t="s">
        <v>23232</v>
      </c>
      <c r="C6620" s="244" t="s">
        <v>2717</v>
      </c>
      <c r="D6620" s="244" t="s">
        <v>10880</v>
      </c>
      <c r="E6620" s="244" t="str">
        <f>CONCATENATE(SUM('Раздел 1'!M271:M271),"&gt;=",SUM('Раздел 1'!AJ271:AJ271))</f>
        <v>0&gt;=0</v>
      </c>
    </row>
    <row r="6621" spans="1:5" s="102" customFormat="1" ht="25.5" x14ac:dyDescent="0.2">
      <c r="A6621" s="418" t="str">
        <f>IF((SUM('Раздел 1'!M272:M272)&gt;=SUM('Раздел 1'!AJ272:AJ272)),"","Неверно!")</f>
        <v/>
      </c>
      <c r="B6621" s="418" t="s">
        <v>23232</v>
      </c>
      <c r="C6621" s="244" t="s">
        <v>2718</v>
      </c>
      <c r="D6621" s="244" t="s">
        <v>10880</v>
      </c>
      <c r="E6621" s="244" t="str">
        <f>CONCATENATE(SUM('Раздел 1'!M272:M272),"&gt;=",SUM('Раздел 1'!AJ272:AJ272))</f>
        <v>0&gt;=0</v>
      </c>
    </row>
    <row r="6622" spans="1:5" s="102" customFormat="1" ht="25.5" x14ac:dyDescent="0.2">
      <c r="A6622" s="418" t="str">
        <f>IF((SUM('Раздел 1'!M273:M273)&gt;=SUM('Раздел 1'!AJ273:AJ273)),"","Неверно!")</f>
        <v/>
      </c>
      <c r="B6622" s="418" t="s">
        <v>23232</v>
      </c>
      <c r="C6622" s="244" t="s">
        <v>2719</v>
      </c>
      <c r="D6622" s="244" t="s">
        <v>10880</v>
      </c>
      <c r="E6622" s="244" t="str">
        <f>CONCATENATE(SUM('Раздел 1'!M273:M273),"&gt;=",SUM('Раздел 1'!AJ273:AJ273))</f>
        <v>0&gt;=0</v>
      </c>
    </row>
    <row r="6623" spans="1:5" s="102" customFormat="1" ht="25.5" x14ac:dyDescent="0.2">
      <c r="A6623" s="418" t="str">
        <f>IF((SUM('Раздел 1'!M274:M274)&gt;=SUM('Раздел 1'!AJ274:AJ274)),"","Неверно!")</f>
        <v/>
      </c>
      <c r="B6623" s="418" t="s">
        <v>23232</v>
      </c>
      <c r="C6623" s="244" t="s">
        <v>2720</v>
      </c>
      <c r="D6623" s="244" t="s">
        <v>10880</v>
      </c>
      <c r="E6623" s="244" t="str">
        <f>CONCATENATE(SUM('Раздел 1'!M274:M274),"&gt;=",SUM('Раздел 1'!AJ274:AJ274))</f>
        <v>0&gt;=0</v>
      </c>
    </row>
    <row r="6624" spans="1:5" s="102" customFormat="1" ht="25.5" x14ac:dyDescent="0.2">
      <c r="A6624" s="418" t="str">
        <f>IF((SUM('Раздел 1'!M275:M275)&gt;=SUM('Раздел 1'!AJ275:AJ275)),"","Неверно!")</f>
        <v/>
      </c>
      <c r="B6624" s="418" t="s">
        <v>23232</v>
      </c>
      <c r="C6624" s="244" t="s">
        <v>2721</v>
      </c>
      <c r="D6624" s="244" t="s">
        <v>10880</v>
      </c>
      <c r="E6624" s="244" t="str">
        <f>CONCATENATE(SUM('Раздел 1'!M275:M275),"&gt;=",SUM('Раздел 1'!AJ275:AJ275))</f>
        <v>0&gt;=0</v>
      </c>
    </row>
    <row r="6625" spans="1:5" s="102" customFormat="1" ht="25.5" x14ac:dyDescent="0.2">
      <c r="A6625" s="418" t="str">
        <f>IF((SUM('Раздел 1'!M276:M276)&gt;=SUM('Раздел 1'!AJ276:AJ276)),"","Неверно!")</f>
        <v/>
      </c>
      <c r="B6625" s="418" t="s">
        <v>23232</v>
      </c>
      <c r="C6625" s="244" t="s">
        <v>2722</v>
      </c>
      <c r="D6625" s="244" t="s">
        <v>10880</v>
      </c>
      <c r="E6625" s="244" t="str">
        <f>CONCATENATE(SUM('Раздел 1'!M276:M276),"&gt;=",SUM('Раздел 1'!AJ276:AJ276))</f>
        <v>0&gt;=0</v>
      </c>
    </row>
    <row r="6626" spans="1:5" s="102" customFormat="1" ht="25.5" x14ac:dyDescent="0.2">
      <c r="A6626" s="418" t="str">
        <f>IF((SUM('Раздел 1'!M277:M277)&gt;=SUM('Раздел 1'!AJ277:AJ277)),"","Неверно!")</f>
        <v/>
      </c>
      <c r="B6626" s="418" t="s">
        <v>23232</v>
      </c>
      <c r="C6626" s="244" t="s">
        <v>2723</v>
      </c>
      <c r="D6626" s="244" t="s">
        <v>10880</v>
      </c>
      <c r="E6626" s="244" t="str">
        <f>CONCATENATE(SUM('Раздел 1'!M277:M277),"&gt;=",SUM('Раздел 1'!AJ277:AJ277))</f>
        <v>0&gt;=0</v>
      </c>
    </row>
    <row r="6627" spans="1:5" s="102" customFormat="1" ht="25.5" x14ac:dyDescent="0.2">
      <c r="A6627" s="418" t="str">
        <f>IF((SUM('Раздел 1'!M278:M278)&gt;=SUM('Раздел 1'!AJ278:AJ278)),"","Неверно!")</f>
        <v/>
      </c>
      <c r="B6627" s="418" t="s">
        <v>23232</v>
      </c>
      <c r="C6627" s="244" t="s">
        <v>2724</v>
      </c>
      <c r="D6627" s="244" t="s">
        <v>10880</v>
      </c>
      <c r="E6627" s="244" t="str">
        <f>CONCATENATE(SUM('Раздел 1'!M278:M278),"&gt;=",SUM('Раздел 1'!AJ278:AJ278))</f>
        <v>0&gt;=0</v>
      </c>
    </row>
    <row r="6628" spans="1:5" s="102" customFormat="1" ht="25.5" x14ac:dyDescent="0.2">
      <c r="A6628" s="418" t="str">
        <f>IF((SUM('Раздел 1'!M36:M36)&gt;=SUM('Раздел 1'!AJ36:AJ36)),"","Неверно!")</f>
        <v/>
      </c>
      <c r="B6628" s="418" t="s">
        <v>23232</v>
      </c>
      <c r="C6628" s="244" t="s">
        <v>2725</v>
      </c>
      <c r="D6628" s="244" t="s">
        <v>10880</v>
      </c>
      <c r="E6628" s="244" t="str">
        <f>CONCATENATE(SUM('Раздел 1'!M36:M36),"&gt;=",SUM('Раздел 1'!AJ36:AJ36))</f>
        <v>0&gt;=0</v>
      </c>
    </row>
    <row r="6629" spans="1:5" s="102" customFormat="1" ht="25.5" x14ac:dyDescent="0.2">
      <c r="A6629" s="418" t="str">
        <f>IF((SUM('Раздел 1'!M279:M279)&gt;=SUM('Раздел 1'!AJ279:AJ279)),"","Неверно!")</f>
        <v/>
      </c>
      <c r="B6629" s="418" t="s">
        <v>23232</v>
      </c>
      <c r="C6629" s="244" t="s">
        <v>2726</v>
      </c>
      <c r="D6629" s="244" t="s">
        <v>10880</v>
      </c>
      <c r="E6629" s="244" t="str">
        <f>CONCATENATE(SUM('Раздел 1'!M279:M279),"&gt;=",SUM('Раздел 1'!AJ279:AJ279))</f>
        <v>0&gt;=0</v>
      </c>
    </row>
    <row r="6630" spans="1:5" s="102" customFormat="1" ht="25.5" x14ac:dyDescent="0.2">
      <c r="A6630" s="418" t="str">
        <f>IF((SUM('Раздел 1'!M280:M280)&gt;=SUM('Раздел 1'!AJ280:AJ280)),"","Неверно!")</f>
        <v/>
      </c>
      <c r="B6630" s="418" t="s">
        <v>23232</v>
      </c>
      <c r="C6630" s="244" t="s">
        <v>2727</v>
      </c>
      <c r="D6630" s="244" t="s">
        <v>10880</v>
      </c>
      <c r="E6630" s="244" t="str">
        <f>CONCATENATE(SUM('Раздел 1'!M280:M280),"&gt;=",SUM('Раздел 1'!AJ280:AJ280))</f>
        <v>0&gt;=0</v>
      </c>
    </row>
    <row r="6631" spans="1:5" s="102" customFormat="1" ht="25.5" x14ac:dyDescent="0.2">
      <c r="A6631" s="418" t="str">
        <f>IF((SUM('Раздел 1'!M281:M281)&gt;=SUM('Раздел 1'!AJ281:AJ281)),"","Неверно!")</f>
        <v/>
      </c>
      <c r="B6631" s="418" t="s">
        <v>23232</v>
      </c>
      <c r="C6631" s="244" t="s">
        <v>2728</v>
      </c>
      <c r="D6631" s="244" t="s">
        <v>10880</v>
      </c>
      <c r="E6631" s="244" t="str">
        <f>CONCATENATE(SUM('Раздел 1'!M281:M281),"&gt;=",SUM('Раздел 1'!AJ281:AJ281))</f>
        <v>0&gt;=0</v>
      </c>
    </row>
    <row r="6632" spans="1:5" s="102" customFormat="1" ht="25.5" x14ac:dyDescent="0.2">
      <c r="A6632" s="418" t="str">
        <f>IF((SUM('Раздел 1'!M282:M282)&gt;=SUM('Раздел 1'!AJ282:AJ282)),"","Неверно!")</f>
        <v/>
      </c>
      <c r="B6632" s="418" t="s">
        <v>23232</v>
      </c>
      <c r="C6632" s="244" t="s">
        <v>2729</v>
      </c>
      <c r="D6632" s="244" t="s">
        <v>10880</v>
      </c>
      <c r="E6632" s="244" t="str">
        <f>CONCATENATE(SUM('Раздел 1'!M282:M282),"&gt;=",SUM('Раздел 1'!AJ282:AJ282))</f>
        <v>0&gt;=0</v>
      </c>
    </row>
    <row r="6633" spans="1:5" s="102" customFormat="1" ht="25.5" x14ac:dyDescent="0.2">
      <c r="A6633" s="418" t="str">
        <f>IF((SUM('Раздел 1'!M283:M283)&gt;=SUM('Раздел 1'!AJ283:AJ283)),"","Неверно!")</f>
        <v/>
      </c>
      <c r="B6633" s="418" t="s">
        <v>23232</v>
      </c>
      <c r="C6633" s="244" t="s">
        <v>2730</v>
      </c>
      <c r="D6633" s="244" t="s">
        <v>10880</v>
      </c>
      <c r="E6633" s="244" t="str">
        <f>CONCATENATE(SUM('Раздел 1'!M283:M283),"&gt;=",SUM('Раздел 1'!AJ283:AJ283))</f>
        <v>0&gt;=0</v>
      </c>
    </row>
    <row r="6634" spans="1:5" s="102" customFormat="1" ht="25.5" x14ac:dyDescent="0.2">
      <c r="A6634" s="418" t="str">
        <f>IF((SUM('Раздел 1'!M284:M284)&gt;=SUM('Раздел 1'!AJ284:AJ284)),"","Неверно!")</f>
        <v/>
      </c>
      <c r="B6634" s="418" t="s">
        <v>23232</v>
      </c>
      <c r="C6634" s="244" t="s">
        <v>2731</v>
      </c>
      <c r="D6634" s="244" t="s">
        <v>10880</v>
      </c>
      <c r="E6634" s="244" t="str">
        <f>CONCATENATE(SUM('Раздел 1'!M284:M284),"&gt;=",SUM('Раздел 1'!AJ284:AJ284))</f>
        <v>0&gt;=0</v>
      </c>
    </row>
    <row r="6635" spans="1:5" s="102" customFormat="1" ht="25.5" x14ac:dyDescent="0.2">
      <c r="A6635" s="418" t="str">
        <f>IF((SUM('Раздел 1'!M285:M285)&gt;=SUM('Раздел 1'!AJ285:AJ285)),"","Неверно!")</f>
        <v/>
      </c>
      <c r="B6635" s="418" t="s">
        <v>23232</v>
      </c>
      <c r="C6635" s="244" t="s">
        <v>2732</v>
      </c>
      <c r="D6635" s="244" t="s">
        <v>10880</v>
      </c>
      <c r="E6635" s="244" t="str">
        <f>CONCATENATE(SUM('Раздел 1'!M285:M285),"&gt;=",SUM('Раздел 1'!AJ285:AJ285))</f>
        <v>0&gt;=0</v>
      </c>
    </row>
    <row r="6636" spans="1:5" s="102" customFormat="1" ht="25.5" x14ac:dyDescent="0.2">
      <c r="A6636" s="418" t="str">
        <f>IF((SUM('Раздел 1'!M286:M286)&gt;=SUM('Раздел 1'!AJ286:AJ286)),"","Неверно!")</f>
        <v/>
      </c>
      <c r="B6636" s="418" t="s">
        <v>23232</v>
      </c>
      <c r="C6636" s="244" t="s">
        <v>2733</v>
      </c>
      <c r="D6636" s="244" t="s">
        <v>10880</v>
      </c>
      <c r="E6636" s="244" t="str">
        <f>CONCATENATE(SUM('Раздел 1'!M286:M286),"&gt;=",SUM('Раздел 1'!AJ286:AJ286))</f>
        <v>0&gt;=0</v>
      </c>
    </row>
    <row r="6637" spans="1:5" s="102" customFormat="1" ht="25.5" x14ac:dyDescent="0.2">
      <c r="A6637" s="418" t="str">
        <f>IF((SUM('Раздел 1'!M287:M287)&gt;=SUM('Раздел 1'!AJ287:AJ287)),"","Неверно!")</f>
        <v/>
      </c>
      <c r="B6637" s="418" t="s">
        <v>23232</v>
      </c>
      <c r="C6637" s="244" t="s">
        <v>2734</v>
      </c>
      <c r="D6637" s="244" t="s">
        <v>10880</v>
      </c>
      <c r="E6637" s="244" t="str">
        <f>CONCATENATE(SUM('Раздел 1'!M287:M287),"&gt;=",SUM('Раздел 1'!AJ287:AJ287))</f>
        <v>0&gt;=0</v>
      </c>
    </row>
    <row r="6638" spans="1:5" s="102" customFormat="1" ht="25.5" x14ac:dyDescent="0.2">
      <c r="A6638" s="418" t="str">
        <f>IF((SUM('Раздел 1'!M288:M288)&gt;=SUM('Раздел 1'!AJ288:AJ288)),"","Неверно!")</f>
        <v/>
      </c>
      <c r="B6638" s="418" t="s">
        <v>23232</v>
      </c>
      <c r="C6638" s="244" t="s">
        <v>2735</v>
      </c>
      <c r="D6638" s="244" t="s">
        <v>10880</v>
      </c>
      <c r="E6638" s="244" t="str">
        <f>CONCATENATE(SUM('Раздел 1'!M288:M288),"&gt;=",SUM('Раздел 1'!AJ288:AJ288))</f>
        <v>0&gt;=0</v>
      </c>
    </row>
    <row r="6639" spans="1:5" s="102" customFormat="1" ht="25.5" x14ac:dyDescent="0.2">
      <c r="A6639" s="418" t="str">
        <f>IF((SUM('Раздел 1'!M37:M37)&gt;=SUM('Раздел 1'!AJ37:AJ37)),"","Неверно!")</f>
        <v/>
      </c>
      <c r="B6639" s="418" t="s">
        <v>23232</v>
      </c>
      <c r="C6639" s="244" t="s">
        <v>2736</v>
      </c>
      <c r="D6639" s="244" t="s">
        <v>10880</v>
      </c>
      <c r="E6639" s="244" t="str">
        <f>CONCATENATE(SUM('Раздел 1'!M37:M37),"&gt;=",SUM('Раздел 1'!AJ37:AJ37))</f>
        <v>0&gt;=0</v>
      </c>
    </row>
    <row r="6640" spans="1:5" s="102" customFormat="1" ht="25.5" x14ac:dyDescent="0.2">
      <c r="A6640" s="418" t="str">
        <f>IF((SUM('Раздел 1'!M289:M289)&gt;=SUM('Раздел 1'!AJ289:AJ289)),"","Неверно!")</f>
        <v/>
      </c>
      <c r="B6640" s="418" t="s">
        <v>23232</v>
      </c>
      <c r="C6640" s="244" t="s">
        <v>2737</v>
      </c>
      <c r="D6640" s="244" t="s">
        <v>10880</v>
      </c>
      <c r="E6640" s="244" t="str">
        <f>CONCATENATE(SUM('Раздел 1'!M289:M289),"&gt;=",SUM('Раздел 1'!AJ289:AJ289))</f>
        <v>0&gt;=0</v>
      </c>
    </row>
    <row r="6641" spans="1:5" s="102" customFormat="1" ht="25.5" x14ac:dyDescent="0.2">
      <c r="A6641" s="418" t="str">
        <f>IF((SUM('Раздел 1'!M290:M290)&gt;=SUM('Раздел 1'!AJ290:AJ290)),"","Неверно!")</f>
        <v/>
      </c>
      <c r="B6641" s="418" t="s">
        <v>23232</v>
      </c>
      <c r="C6641" s="244" t="s">
        <v>2738</v>
      </c>
      <c r="D6641" s="244" t="s">
        <v>10880</v>
      </c>
      <c r="E6641" s="244" t="str">
        <f>CONCATENATE(SUM('Раздел 1'!M290:M290),"&gt;=",SUM('Раздел 1'!AJ290:AJ290))</f>
        <v>0&gt;=0</v>
      </c>
    </row>
    <row r="6642" spans="1:5" s="102" customFormat="1" ht="25.5" x14ac:dyDescent="0.2">
      <c r="A6642" s="418" t="str">
        <f>IF((SUM('Раздел 1'!M291:M291)&gt;=SUM('Раздел 1'!AJ291:AJ291)),"","Неверно!")</f>
        <v/>
      </c>
      <c r="B6642" s="418" t="s">
        <v>23232</v>
      </c>
      <c r="C6642" s="244" t="s">
        <v>2739</v>
      </c>
      <c r="D6642" s="244" t="s">
        <v>10880</v>
      </c>
      <c r="E6642" s="244" t="str">
        <f>CONCATENATE(SUM('Раздел 1'!M291:M291),"&gt;=",SUM('Раздел 1'!AJ291:AJ291))</f>
        <v>0&gt;=0</v>
      </c>
    </row>
    <row r="6643" spans="1:5" s="102" customFormat="1" ht="25.5" x14ac:dyDescent="0.2">
      <c r="A6643" s="418" t="str">
        <f>IF((SUM('Раздел 1'!M292:M292)&gt;=SUM('Раздел 1'!AJ292:AJ292)),"","Неверно!")</f>
        <v/>
      </c>
      <c r="B6643" s="418" t="s">
        <v>23232</v>
      </c>
      <c r="C6643" s="244" t="s">
        <v>2740</v>
      </c>
      <c r="D6643" s="244" t="s">
        <v>10880</v>
      </c>
      <c r="E6643" s="244" t="str">
        <f>CONCATENATE(SUM('Раздел 1'!M292:M292),"&gt;=",SUM('Раздел 1'!AJ292:AJ292))</f>
        <v>0&gt;=0</v>
      </c>
    </row>
    <row r="6644" spans="1:5" s="102" customFormat="1" ht="25.5" x14ac:dyDescent="0.2">
      <c r="A6644" s="418" t="str">
        <f>IF((SUM('Раздел 1'!M293:M293)&gt;=SUM('Раздел 1'!AJ293:AJ293)),"","Неверно!")</f>
        <v/>
      </c>
      <c r="B6644" s="418" t="s">
        <v>23232</v>
      </c>
      <c r="C6644" s="244" t="s">
        <v>2741</v>
      </c>
      <c r="D6644" s="244" t="s">
        <v>10880</v>
      </c>
      <c r="E6644" s="244" t="str">
        <f>CONCATENATE(SUM('Раздел 1'!M293:M293),"&gt;=",SUM('Раздел 1'!AJ293:AJ293))</f>
        <v>0&gt;=0</v>
      </c>
    </row>
    <row r="6645" spans="1:5" s="102" customFormat="1" ht="25.5" x14ac:dyDescent="0.2">
      <c r="A6645" s="418" t="str">
        <f>IF((SUM('Раздел 1'!M294:M294)&gt;=SUM('Раздел 1'!AJ294:AJ294)),"","Неверно!")</f>
        <v/>
      </c>
      <c r="B6645" s="418" t="s">
        <v>23232</v>
      </c>
      <c r="C6645" s="244" t="s">
        <v>2742</v>
      </c>
      <c r="D6645" s="244" t="s">
        <v>10880</v>
      </c>
      <c r="E6645" s="244" t="str">
        <f>CONCATENATE(SUM('Раздел 1'!M294:M294),"&gt;=",SUM('Раздел 1'!AJ294:AJ294))</f>
        <v>0&gt;=0</v>
      </c>
    </row>
    <row r="6646" spans="1:5" s="102" customFormat="1" ht="25.5" x14ac:dyDescent="0.2">
      <c r="A6646" s="418" t="str">
        <f>IF((SUM('Раздел 1'!M295:M295)&gt;=SUM('Раздел 1'!AJ295:AJ295)),"","Неверно!")</f>
        <v/>
      </c>
      <c r="B6646" s="418" t="s">
        <v>23232</v>
      </c>
      <c r="C6646" s="244" t="s">
        <v>2743</v>
      </c>
      <c r="D6646" s="244" t="s">
        <v>10880</v>
      </c>
      <c r="E6646" s="244" t="str">
        <f>CONCATENATE(SUM('Раздел 1'!M295:M295),"&gt;=",SUM('Раздел 1'!AJ295:AJ295))</f>
        <v>0&gt;=0</v>
      </c>
    </row>
    <row r="6647" spans="1:5" s="102" customFormat="1" ht="25.5" x14ac:dyDescent="0.2">
      <c r="A6647" s="418" t="str">
        <f>IF((SUM('Раздел 1'!M296:M296)&gt;=SUM('Раздел 1'!AJ296:AJ296)),"","Неверно!")</f>
        <v/>
      </c>
      <c r="B6647" s="418" t="s">
        <v>23232</v>
      </c>
      <c r="C6647" s="244" t="s">
        <v>2744</v>
      </c>
      <c r="D6647" s="244" t="s">
        <v>10880</v>
      </c>
      <c r="E6647" s="244" t="str">
        <f>CONCATENATE(SUM('Раздел 1'!M296:M296),"&gt;=",SUM('Раздел 1'!AJ296:AJ296))</f>
        <v>0&gt;=0</v>
      </c>
    </row>
    <row r="6648" spans="1:5" s="102" customFormat="1" ht="25.5" x14ac:dyDescent="0.2">
      <c r="A6648" s="418" t="str">
        <f>IF((SUM('Раздел 1'!M297:M297)&gt;=SUM('Раздел 1'!AJ297:AJ297)),"","Неверно!")</f>
        <v/>
      </c>
      <c r="B6648" s="418" t="s">
        <v>23232</v>
      </c>
      <c r="C6648" s="244" t="s">
        <v>2745</v>
      </c>
      <c r="D6648" s="244" t="s">
        <v>10880</v>
      </c>
      <c r="E6648" s="244" t="str">
        <f>CONCATENATE(SUM('Раздел 1'!M297:M297),"&gt;=",SUM('Раздел 1'!AJ297:AJ297))</f>
        <v>0&gt;=0</v>
      </c>
    </row>
    <row r="6649" spans="1:5" s="102" customFormat="1" ht="25.5" x14ac:dyDescent="0.2">
      <c r="A6649" s="418" t="str">
        <f>IF((SUM('Раздел 1'!M298:M298)&gt;=SUM('Раздел 1'!AJ298:AJ298)),"","Неверно!")</f>
        <v/>
      </c>
      <c r="B6649" s="418" t="s">
        <v>23232</v>
      </c>
      <c r="C6649" s="244" t="s">
        <v>2746</v>
      </c>
      <c r="D6649" s="244" t="s">
        <v>10880</v>
      </c>
      <c r="E6649" s="244" t="str">
        <f>CONCATENATE(SUM('Раздел 1'!M298:M298),"&gt;=",SUM('Раздел 1'!AJ298:AJ298))</f>
        <v>0&gt;=0</v>
      </c>
    </row>
    <row r="6650" spans="1:5" s="102" customFormat="1" ht="25.5" x14ac:dyDescent="0.2">
      <c r="A6650" s="418" t="str">
        <f>IF((SUM('Раздел 1'!M38:M38)&gt;=SUM('Раздел 1'!AJ38:AJ38)),"","Неверно!")</f>
        <v/>
      </c>
      <c r="B6650" s="418" t="s">
        <v>23232</v>
      </c>
      <c r="C6650" s="244" t="s">
        <v>2747</v>
      </c>
      <c r="D6650" s="244" t="s">
        <v>10880</v>
      </c>
      <c r="E6650" s="244" t="str">
        <f>CONCATENATE(SUM('Раздел 1'!M38:M38),"&gt;=",SUM('Раздел 1'!AJ38:AJ38))</f>
        <v>0&gt;=0</v>
      </c>
    </row>
    <row r="6651" spans="1:5" s="102" customFormat="1" ht="25.5" x14ac:dyDescent="0.2">
      <c r="A6651" s="418" t="str">
        <f>IF((SUM('Раздел 1'!M299:M299)&gt;=SUM('Раздел 1'!AJ299:AJ299)),"","Неверно!")</f>
        <v/>
      </c>
      <c r="B6651" s="418" t="s">
        <v>23232</v>
      </c>
      <c r="C6651" s="244" t="s">
        <v>2748</v>
      </c>
      <c r="D6651" s="244" t="s">
        <v>10880</v>
      </c>
      <c r="E6651" s="244" t="str">
        <f>CONCATENATE(SUM('Раздел 1'!M299:M299),"&gt;=",SUM('Раздел 1'!AJ299:AJ299))</f>
        <v>0&gt;=0</v>
      </c>
    </row>
    <row r="6652" spans="1:5" s="102" customFormat="1" ht="25.5" x14ac:dyDescent="0.2">
      <c r="A6652" s="418" t="str">
        <f>IF((SUM('Раздел 1'!M300:M300)&gt;=SUM('Раздел 1'!AJ300:AJ300)),"","Неверно!")</f>
        <v/>
      </c>
      <c r="B6652" s="418" t="s">
        <v>23232</v>
      </c>
      <c r="C6652" s="244" t="s">
        <v>2749</v>
      </c>
      <c r="D6652" s="244" t="s">
        <v>10880</v>
      </c>
      <c r="E6652" s="244" t="str">
        <f>CONCATENATE(SUM('Раздел 1'!M300:M300),"&gt;=",SUM('Раздел 1'!AJ300:AJ300))</f>
        <v>0&gt;=0</v>
      </c>
    </row>
    <row r="6653" spans="1:5" s="102" customFormat="1" ht="25.5" x14ac:dyDescent="0.2">
      <c r="A6653" s="418" t="str">
        <f>IF((SUM('Раздел 1'!M301:M301)&gt;=SUM('Раздел 1'!AJ301:AJ301)),"","Неверно!")</f>
        <v/>
      </c>
      <c r="B6653" s="418" t="s">
        <v>23232</v>
      </c>
      <c r="C6653" s="244" t="s">
        <v>2750</v>
      </c>
      <c r="D6653" s="244" t="s">
        <v>10880</v>
      </c>
      <c r="E6653" s="244" t="str">
        <f>CONCATENATE(SUM('Раздел 1'!M301:M301),"&gt;=",SUM('Раздел 1'!AJ301:AJ301))</f>
        <v>0&gt;=0</v>
      </c>
    </row>
    <row r="6654" spans="1:5" s="102" customFormat="1" ht="25.5" x14ac:dyDescent="0.2">
      <c r="A6654" s="418" t="str">
        <f>IF((SUM('Раздел 1'!M302:M302)&gt;=SUM('Раздел 1'!AJ302:AJ302)),"","Неверно!")</f>
        <v/>
      </c>
      <c r="B6654" s="418" t="s">
        <v>23232</v>
      </c>
      <c r="C6654" s="244" t="s">
        <v>2751</v>
      </c>
      <c r="D6654" s="244" t="s">
        <v>10880</v>
      </c>
      <c r="E6654" s="244" t="str">
        <f>CONCATENATE(SUM('Раздел 1'!M302:M302),"&gt;=",SUM('Раздел 1'!AJ302:AJ302))</f>
        <v>0&gt;=0</v>
      </c>
    </row>
    <row r="6655" spans="1:5" s="102" customFormat="1" ht="25.5" x14ac:dyDescent="0.2">
      <c r="A6655" s="418" t="str">
        <f>IF((SUM('Раздел 1'!M303:M303)&gt;=SUM('Раздел 1'!AJ303:AJ303)),"","Неверно!")</f>
        <v/>
      </c>
      <c r="B6655" s="418" t="s">
        <v>23232</v>
      </c>
      <c r="C6655" s="244" t="s">
        <v>2752</v>
      </c>
      <c r="D6655" s="244" t="s">
        <v>10880</v>
      </c>
      <c r="E6655" s="244" t="str">
        <f>CONCATENATE(SUM('Раздел 1'!M303:M303),"&gt;=",SUM('Раздел 1'!AJ303:AJ303))</f>
        <v>0&gt;=0</v>
      </c>
    </row>
    <row r="6656" spans="1:5" s="102" customFormat="1" ht="25.5" x14ac:dyDescent="0.2">
      <c r="A6656" s="418" t="str">
        <f>IF((SUM('Раздел 1'!M304:M304)&gt;=SUM('Раздел 1'!AJ304:AJ304)),"","Неверно!")</f>
        <v/>
      </c>
      <c r="B6656" s="418" t="s">
        <v>23232</v>
      </c>
      <c r="C6656" s="244" t="s">
        <v>2753</v>
      </c>
      <c r="D6656" s="244" t="s">
        <v>10880</v>
      </c>
      <c r="E6656" s="244" t="str">
        <f>CONCATENATE(SUM('Раздел 1'!M304:M304),"&gt;=",SUM('Раздел 1'!AJ304:AJ304))</f>
        <v>0&gt;=0</v>
      </c>
    </row>
    <row r="6657" spans="1:5" s="102" customFormat="1" ht="25.5" x14ac:dyDescent="0.2">
      <c r="A6657" s="418" t="str">
        <f>IF((SUM('Раздел 1'!M305:M305)&gt;=SUM('Раздел 1'!AJ305:AJ305)),"","Неверно!")</f>
        <v/>
      </c>
      <c r="B6657" s="418" t="s">
        <v>23232</v>
      </c>
      <c r="C6657" s="244" t="s">
        <v>2754</v>
      </c>
      <c r="D6657" s="244" t="s">
        <v>10880</v>
      </c>
      <c r="E6657" s="244" t="str">
        <f>CONCATENATE(SUM('Раздел 1'!M305:M305),"&gt;=",SUM('Раздел 1'!AJ305:AJ305))</f>
        <v>4&gt;=0</v>
      </c>
    </row>
    <row r="6658" spans="1:5" s="102" customFormat="1" ht="25.5" x14ac:dyDescent="0.2">
      <c r="A6658" s="418" t="str">
        <f>IF((SUM('Раздел 1'!M306:M306)&gt;=SUM('Раздел 1'!AJ306:AJ306)),"","Неверно!")</f>
        <v/>
      </c>
      <c r="B6658" s="418" t="s">
        <v>23232</v>
      </c>
      <c r="C6658" s="244" t="s">
        <v>2755</v>
      </c>
      <c r="D6658" s="244" t="s">
        <v>10880</v>
      </c>
      <c r="E6658" s="244" t="str">
        <f>CONCATENATE(SUM('Раздел 1'!M306:M306),"&gt;=",SUM('Раздел 1'!AJ306:AJ306))</f>
        <v>0&gt;=0</v>
      </c>
    </row>
    <row r="6659" spans="1:5" s="102" customFormat="1" ht="25.5" x14ac:dyDescent="0.2">
      <c r="A6659" s="418" t="str">
        <f>IF((SUM('Раздел 1'!M307:M307)&gt;=SUM('Раздел 1'!AJ307:AJ307)),"","Неверно!")</f>
        <v/>
      </c>
      <c r="B6659" s="418" t="s">
        <v>23232</v>
      </c>
      <c r="C6659" s="244" t="s">
        <v>2756</v>
      </c>
      <c r="D6659" s="244" t="s">
        <v>10880</v>
      </c>
      <c r="E6659" s="244" t="str">
        <f>CONCATENATE(SUM('Раздел 1'!M307:M307),"&gt;=",SUM('Раздел 1'!AJ307:AJ307))</f>
        <v>0&gt;=0</v>
      </c>
    </row>
    <row r="6660" spans="1:5" s="102" customFormat="1" ht="25.5" x14ac:dyDescent="0.2">
      <c r="A6660" s="418" t="str">
        <f>IF((SUM('Раздел 1'!M308:M308)&gt;=SUM('Раздел 1'!AJ308:AJ308)),"","Неверно!")</f>
        <v/>
      </c>
      <c r="B6660" s="418" t="s">
        <v>23232</v>
      </c>
      <c r="C6660" s="244" t="s">
        <v>2757</v>
      </c>
      <c r="D6660" s="244" t="s">
        <v>10880</v>
      </c>
      <c r="E6660" s="244" t="str">
        <f>CONCATENATE(SUM('Раздел 1'!M308:M308),"&gt;=",SUM('Раздел 1'!AJ308:AJ308))</f>
        <v>0&gt;=0</v>
      </c>
    </row>
    <row r="6661" spans="1:5" s="102" customFormat="1" ht="25.5" x14ac:dyDescent="0.2">
      <c r="A6661" s="418" t="str">
        <f>IF((SUM('Раздел 1'!M12:M12)&gt;=SUM('Раздел 1'!AJ12:AJ12)),"","Неверно!")</f>
        <v/>
      </c>
      <c r="B6661" s="418" t="s">
        <v>23232</v>
      </c>
      <c r="C6661" s="244" t="s">
        <v>2758</v>
      </c>
      <c r="D6661" s="244" t="s">
        <v>10880</v>
      </c>
      <c r="E6661" s="244" t="str">
        <f>CONCATENATE(SUM('Раздел 1'!M12:M12),"&gt;=",SUM('Раздел 1'!AJ12:AJ12))</f>
        <v>0&gt;=0</v>
      </c>
    </row>
    <row r="6662" spans="1:5" s="102" customFormat="1" ht="25.5" x14ac:dyDescent="0.2">
      <c r="A6662" s="418" t="str">
        <f>IF((SUM('Раздел 1'!M39:M39)&gt;=SUM('Раздел 1'!AJ39:AJ39)),"","Неверно!")</f>
        <v/>
      </c>
      <c r="B6662" s="418" t="s">
        <v>23232</v>
      </c>
      <c r="C6662" s="244" t="s">
        <v>2759</v>
      </c>
      <c r="D6662" s="244" t="s">
        <v>10880</v>
      </c>
      <c r="E6662" s="244" t="str">
        <f>CONCATENATE(SUM('Раздел 1'!M39:M39),"&gt;=",SUM('Раздел 1'!AJ39:AJ39))</f>
        <v>0&gt;=0</v>
      </c>
    </row>
    <row r="6663" spans="1:5" s="102" customFormat="1" ht="25.5" x14ac:dyDescent="0.2">
      <c r="A6663" s="418" t="str">
        <f>IF((SUM('Раздел 1'!M309:M309)&gt;=SUM('Раздел 1'!AJ309:AJ309)),"","Неверно!")</f>
        <v/>
      </c>
      <c r="B6663" s="418" t="s">
        <v>23232</v>
      </c>
      <c r="C6663" s="244" t="s">
        <v>2760</v>
      </c>
      <c r="D6663" s="244" t="s">
        <v>10880</v>
      </c>
      <c r="E6663" s="244" t="str">
        <f>CONCATENATE(SUM('Раздел 1'!M309:M309),"&gt;=",SUM('Раздел 1'!AJ309:AJ309))</f>
        <v>6&gt;=0</v>
      </c>
    </row>
    <row r="6664" spans="1:5" s="102" customFormat="1" ht="25.5" x14ac:dyDescent="0.2">
      <c r="A6664" s="418" t="str">
        <f>IF((SUM('Раздел 1'!M310:M310)&gt;=SUM('Раздел 1'!AJ310:AJ310)),"","Неверно!")</f>
        <v/>
      </c>
      <c r="B6664" s="418" t="s">
        <v>23232</v>
      </c>
      <c r="C6664" s="244" t="s">
        <v>2761</v>
      </c>
      <c r="D6664" s="244" t="s">
        <v>10880</v>
      </c>
      <c r="E6664" s="244" t="str">
        <f>CONCATENATE(SUM('Раздел 1'!M310:M310),"&gt;=",SUM('Раздел 1'!AJ310:AJ310))</f>
        <v>0&gt;=0</v>
      </c>
    </row>
    <row r="6665" spans="1:5" s="102" customFormat="1" ht="25.5" x14ac:dyDescent="0.2">
      <c r="A6665" s="418" t="str">
        <f>IF((SUM('Раздел 1'!M311:M311)&gt;=SUM('Раздел 1'!AJ311:AJ311)),"","Неверно!")</f>
        <v/>
      </c>
      <c r="B6665" s="418" t="s">
        <v>23232</v>
      </c>
      <c r="C6665" s="244" t="s">
        <v>2762</v>
      </c>
      <c r="D6665" s="244" t="s">
        <v>10880</v>
      </c>
      <c r="E6665" s="244" t="str">
        <f>CONCATENATE(SUM('Раздел 1'!M311:M311),"&gt;=",SUM('Раздел 1'!AJ311:AJ311))</f>
        <v>0&gt;=0</v>
      </c>
    </row>
    <row r="6666" spans="1:5" s="102" customFormat="1" ht="25.5" x14ac:dyDescent="0.2">
      <c r="A6666" s="418" t="str">
        <f>IF((SUM('Раздел 1'!M312:M312)&gt;=SUM('Раздел 1'!AJ312:AJ312)),"","Неверно!")</f>
        <v/>
      </c>
      <c r="B6666" s="418" t="s">
        <v>23232</v>
      </c>
      <c r="C6666" s="244" t="s">
        <v>2763</v>
      </c>
      <c r="D6666" s="244" t="s">
        <v>10880</v>
      </c>
      <c r="E6666" s="244" t="str">
        <f>CONCATENATE(SUM('Раздел 1'!M312:M312),"&gt;=",SUM('Раздел 1'!AJ312:AJ312))</f>
        <v>0&gt;=0</v>
      </c>
    </row>
    <row r="6667" spans="1:5" s="102" customFormat="1" ht="25.5" x14ac:dyDescent="0.2">
      <c r="A6667" s="418" t="str">
        <f>IF((SUM('Раздел 1'!M313:M313)&gt;=SUM('Раздел 1'!AJ313:AJ313)),"","Неверно!")</f>
        <v/>
      </c>
      <c r="B6667" s="418" t="s">
        <v>23232</v>
      </c>
      <c r="C6667" s="244" t="s">
        <v>2764</v>
      </c>
      <c r="D6667" s="244" t="s">
        <v>10880</v>
      </c>
      <c r="E6667" s="244" t="str">
        <f>CONCATENATE(SUM('Раздел 1'!M313:M313),"&gt;=",SUM('Раздел 1'!AJ313:AJ313))</f>
        <v>0&gt;=0</v>
      </c>
    </row>
    <row r="6668" spans="1:5" s="102" customFormat="1" ht="25.5" x14ac:dyDescent="0.2">
      <c r="A6668" s="418" t="str">
        <f>IF((SUM('Раздел 1'!M314:M314)&gt;=SUM('Раздел 1'!AJ314:AJ314)),"","Неверно!")</f>
        <v/>
      </c>
      <c r="B6668" s="418" t="s">
        <v>23232</v>
      </c>
      <c r="C6668" s="244" t="s">
        <v>2765</v>
      </c>
      <c r="D6668" s="244" t="s">
        <v>10880</v>
      </c>
      <c r="E6668" s="244" t="str">
        <f>CONCATENATE(SUM('Раздел 1'!M314:M314),"&gt;=",SUM('Раздел 1'!AJ314:AJ314))</f>
        <v>5&gt;=0</v>
      </c>
    </row>
    <row r="6669" spans="1:5" s="102" customFormat="1" ht="25.5" x14ac:dyDescent="0.2">
      <c r="A6669" s="418" t="str">
        <f>IF((SUM('Раздел 1'!M315:M315)&gt;=SUM('Раздел 1'!AJ315:AJ315)),"","Неверно!")</f>
        <v/>
      </c>
      <c r="B6669" s="418" t="s">
        <v>23232</v>
      </c>
      <c r="C6669" s="244" t="s">
        <v>2766</v>
      </c>
      <c r="D6669" s="244" t="s">
        <v>10880</v>
      </c>
      <c r="E6669" s="244" t="str">
        <f>CONCATENATE(SUM('Раздел 1'!M315:M315),"&gt;=",SUM('Раздел 1'!AJ315:AJ315))</f>
        <v>0&gt;=0</v>
      </c>
    </row>
    <row r="6670" spans="1:5" s="102" customFormat="1" ht="25.5" x14ac:dyDescent="0.2">
      <c r="A6670" s="418" t="str">
        <f>IF((SUM('Раздел 1'!M316:M316)&gt;=SUM('Раздел 1'!AJ316:AJ316)),"","Неверно!")</f>
        <v/>
      </c>
      <c r="B6670" s="418" t="s">
        <v>23232</v>
      </c>
      <c r="C6670" s="244" t="s">
        <v>2767</v>
      </c>
      <c r="D6670" s="244" t="s">
        <v>10880</v>
      </c>
      <c r="E6670" s="244" t="str">
        <f>CONCATENATE(SUM('Раздел 1'!M316:M316),"&gt;=",SUM('Раздел 1'!AJ316:AJ316))</f>
        <v>0&gt;=0</v>
      </c>
    </row>
    <row r="6671" spans="1:5" s="102" customFormat="1" ht="25.5" x14ac:dyDescent="0.2">
      <c r="A6671" s="418" t="str">
        <f>IF((SUM('Раздел 1'!M317:M317)&gt;=SUM('Раздел 1'!AJ317:AJ317)),"","Неверно!")</f>
        <v/>
      </c>
      <c r="B6671" s="418" t="s">
        <v>23232</v>
      </c>
      <c r="C6671" s="244" t="s">
        <v>2768</v>
      </c>
      <c r="D6671" s="244" t="s">
        <v>10880</v>
      </c>
      <c r="E6671" s="244" t="str">
        <f>CONCATENATE(SUM('Раздел 1'!M317:M317),"&gt;=",SUM('Раздел 1'!AJ317:AJ317))</f>
        <v>0&gt;=0</v>
      </c>
    </row>
    <row r="6672" spans="1:5" s="102" customFormat="1" ht="25.5" x14ac:dyDescent="0.2">
      <c r="A6672" s="418" t="str">
        <f>IF((SUM('Раздел 1'!M318:M318)&gt;=SUM('Раздел 1'!AJ318:AJ318)),"","Неверно!")</f>
        <v/>
      </c>
      <c r="B6672" s="418" t="s">
        <v>23232</v>
      </c>
      <c r="C6672" s="244" t="s">
        <v>2769</v>
      </c>
      <c r="D6672" s="244" t="s">
        <v>10880</v>
      </c>
      <c r="E6672" s="244" t="str">
        <f>CONCATENATE(SUM('Раздел 1'!M318:M318),"&gt;=",SUM('Раздел 1'!AJ318:AJ318))</f>
        <v>0&gt;=0</v>
      </c>
    </row>
    <row r="6673" spans="1:5" s="102" customFormat="1" ht="25.5" x14ac:dyDescent="0.2">
      <c r="A6673" s="418" t="str">
        <f>IF((SUM('Раздел 1'!M40:M40)&gt;=SUM('Раздел 1'!AJ40:AJ40)),"","Неверно!")</f>
        <v/>
      </c>
      <c r="B6673" s="418" t="s">
        <v>23232</v>
      </c>
      <c r="C6673" s="244" t="s">
        <v>2770</v>
      </c>
      <c r="D6673" s="244" t="s">
        <v>10880</v>
      </c>
      <c r="E6673" s="244" t="str">
        <f>CONCATENATE(SUM('Раздел 1'!M40:M40),"&gt;=",SUM('Раздел 1'!AJ40:AJ40))</f>
        <v>0&gt;=0</v>
      </c>
    </row>
    <row r="6674" spans="1:5" s="102" customFormat="1" ht="25.5" x14ac:dyDescent="0.2">
      <c r="A6674" s="418" t="str">
        <f>IF((SUM('Раздел 1'!M319:M319)&gt;=SUM('Раздел 1'!AJ319:AJ319)),"","Неверно!")</f>
        <v/>
      </c>
      <c r="B6674" s="418" t="s">
        <v>23232</v>
      </c>
      <c r="C6674" s="244" t="s">
        <v>2771</v>
      </c>
      <c r="D6674" s="244" t="s">
        <v>10880</v>
      </c>
      <c r="E6674" s="244" t="str">
        <f>CONCATENATE(SUM('Раздел 1'!M319:M319),"&gt;=",SUM('Раздел 1'!AJ319:AJ319))</f>
        <v>0&gt;=0</v>
      </c>
    </row>
    <row r="6675" spans="1:5" s="102" customFormat="1" ht="25.5" x14ac:dyDescent="0.2">
      <c r="A6675" s="418" t="str">
        <f>IF((SUM('Раздел 1'!M320:M320)&gt;=SUM('Раздел 1'!AJ320:AJ320)),"","Неверно!")</f>
        <v/>
      </c>
      <c r="B6675" s="418" t="s">
        <v>23232</v>
      </c>
      <c r="C6675" s="244" t="s">
        <v>2772</v>
      </c>
      <c r="D6675" s="244" t="s">
        <v>10880</v>
      </c>
      <c r="E6675" s="244" t="str">
        <f>CONCATENATE(SUM('Раздел 1'!M320:M320),"&gt;=",SUM('Раздел 1'!AJ320:AJ320))</f>
        <v>0&gt;=0</v>
      </c>
    </row>
    <row r="6676" spans="1:5" s="102" customFormat="1" ht="25.5" x14ac:dyDescent="0.2">
      <c r="A6676" s="418" t="str">
        <f>IF((SUM('Раздел 1'!M321:M321)&gt;=SUM('Раздел 1'!AJ321:AJ321)),"","Неверно!")</f>
        <v/>
      </c>
      <c r="B6676" s="418" t="s">
        <v>23232</v>
      </c>
      <c r="C6676" s="244" t="s">
        <v>2773</v>
      </c>
      <c r="D6676" s="244" t="s">
        <v>10880</v>
      </c>
      <c r="E6676" s="244" t="str">
        <f>CONCATENATE(SUM('Раздел 1'!M321:M321),"&gt;=",SUM('Раздел 1'!AJ321:AJ321))</f>
        <v>0&gt;=0</v>
      </c>
    </row>
    <row r="6677" spans="1:5" s="102" customFormat="1" ht="25.5" x14ac:dyDescent="0.2">
      <c r="A6677" s="418" t="str">
        <f>IF((SUM('Раздел 1'!M322:M322)&gt;=SUM('Раздел 1'!AJ322:AJ322)),"","Неверно!")</f>
        <v/>
      </c>
      <c r="B6677" s="418" t="s">
        <v>23232</v>
      </c>
      <c r="C6677" s="244" t="s">
        <v>2774</v>
      </c>
      <c r="D6677" s="244" t="s">
        <v>10880</v>
      </c>
      <c r="E6677" s="244" t="str">
        <f>CONCATENATE(SUM('Раздел 1'!M322:M322),"&gt;=",SUM('Раздел 1'!AJ322:AJ322))</f>
        <v>0&gt;=0</v>
      </c>
    </row>
    <row r="6678" spans="1:5" s="102" customFormat="1" ht="25.5" x14ac:dyDescent="0.2">
      <c r="A6678" s="418" t="str">
        <f>IF((SUM('Раздел 1'!M323:M323)&gt;=SUM('Раздел 1'!AJ323:AJ323)),"","Неверно!")</f>
        <v/>
      </c>
      <c r="B6678" s="418" t="s">
        <v>23232</v>
      </c>
      <c r="C6678" s="244" t="s">
        <v>2775</v>
      </c>
      <c r="D6678" s="244" t="s">
        <v>10880</v>
      </c>
      <c r="E6678" s="244" t="str">
        <f>CONCATENATE(SUM('Раздел 1'!M323:M323),"&gt;=",SUM('Раздел 1'!AJ323:AJ323))</f>
        <v>0&gt;=0</v>
      </c>
    </row>
    <row r="6679" spans="1:5" s="102" customFormat="1" ht="25.5" x14ac:dyDescent="0.2">
      <c r="A6679" s="418" t="str">
        <f>IF((SUM('Раздел 1'!M324:M324)&gt;=SUM('Раздел 1'!AJ324:AJ324)),"","Неверно!")</f>
        <v/>
      </c>
      <c r="B6679" s="418" t="s">
        <v>23232</v>
      </c>
      <c r="C6679" s="244" t="s">
        <v>2776</v>
      </c>
      <c r="D6679" s="244" t="s">
        <v>10880</v>
      </c>
      <c r="E6679" s="244" t="str">
        <f>CONCATENATE(SUM('Раздел 1'!M324:M324),"&gt;=",SUM('Раздел 1'!AJ324:AJ324))</f>
        <v>0&gt;=0</v>
      </c>
    </row>
    <row r="6680" spans="1:5" s="102" customFormat="1" ht="25.5" x14ac:dyDescent="0.2">
      <c r="A6680" s="418" t="str">
        <f>IF((SUM('Раздел 1'!M325:M325)&gt;=SUM('Раздел 1'!AJ325:AJ325)),"","Неверно!")</f>
        <v/>
      </c>
      <c r="B6680" s="418" t="s">
        <v>23232</v>
      </c>
      <c r="C6680" s="244" t="s">
        <v>2777</v>
      </c>
      <c r="D6680" s="244" t="s">
        <v>10880</v>
      </c>
      <c r="E6680" s="244" t="str">
        <f>CONCATENATE(SUM('Раздел 1'!M325:M325),"&gt;=",SUM('Раздел 1'!AJ325:AJ325))</f>
        <v>0&gt;=0</v>
      </c>
    </row>
    <row r="6681" spans="1:5" s="102" customFormat="1" ht="25.5" x14ac:dyDescent="0.2">
      <c r="A6681" s="418" t="str">
        <f>IF((SUM('Раздел 1'!M326:M326)&gt;=SUM('Раздел 1'!AJ326:AJ326)),"","Неверно!")</f>
        <v/>
      </c>
      <c r="B6681" s="418" t="s">
        <v>23232</v>
      </c>
      <c r="C6681" s="244" t="s">
        <v>2778</v>
      </c>
      <c r="D6681" s="244" t="s">
        <v>10880</v>
      </c>
      <c r="E6681" s="244" t="str">
        <f>CONCATENATE(SUM('Раздел 1'!M326:M326),"&gt;=",SUM('Раздел 1'!AJ326:AJ326))</f>
        <v>0&gt;=0</v>
      </c>
    </row>
    <row r="6682" spans="1:5" s="102" customFormat="1" ht="25.5" x14ac:dyDescent="0.2">
      <c r="A6682" s="418" t="str">
        <f>IF((SUM('Раздел 1'!M327:M327)&gt;=SUM('Раздел 1'!AJ327:AJ327)),"","Неверно!")</f>
        <v/>
      </c>
      <c r="B6682" s="418" t="s">
        <v>23232</v>
      </c>
      <c r="C6682" s="244" t="s">
        <v>2779</v>
      </c>
      <c r="D6682" s="244" t="s">
        <v>10880</v>
      </c>
      <c r="E6682" s="244" t="str">
        <f>CONCATENATE(SUM('Раздел 1'!M327:M327),"&gt;=",SUM('Раздел 1'!AJ327:AJ327))</f>
        <v>0&gt;=0</v>
      </c>
    </row>
    <row r="6683" spans="1:5" s="102" customFormat="1" ht="25.5" x14ac:dyDescent="0.2">
      <c r="A6683" s="418" t="str">
        <f>IF((SUM('Раздел 1'!M328:M328)&gt;=SUM('Раздел 1'!AJ328:AJ328)),"","Неверно!")</f>
        <v/>
      </c>
      <c r="B6683" s="418" t="s">
        <v>23232</v>
      </c>
      <c r="C6683" s="244" t="s">
        <v>2780</v>
      </c>
      <c r="D6683" s="244" t="s">
        <v>10880</v>
      </c>
      <c r="E6683" s="244" t="str">
        <f>CONCATENATE(SUM('Раздел 1'!M328:M328),"&gt;=",SUM('Раздел 1'!AJ328:AJ328))</f>
        <v>0&gt;=0</v>
      </c>
    </row>
    <row r="6684" spans="1:5" s="102" customFormat="1" ht="25.5" x14ac:dyDescent="0.2">
      <c r="A6684" s="418" t="str">
        <f>IF((SUM('Раздел 1'!M41:M41)&gt;=SUM('Раздел 1'!AJ41:AJ41)),"","Неверно!")</f>
        <v/>
      </c>
      <c r="B6684" s="418" t="s">
        <v>23232</v>
      </c>
      <c r="C6684" s="244" t="s">
        <v>2781</v>
      </c>
      <c r="D6684" s="244" t="s">
        <v>10880</v>
      </c>
      <c r="E6684" s="244" t="str">
        <f>CONCATENATE(SUM('Раздел 1'!M41:M41),"&gt;=",SUM('Раздел 1'!AJ41:AJ41))</f>
        <v>0&gt;=0</v>
      </c>
    </row>
    <row r="6685" spans="1:5" s="102" customFormat="1" ht="25.5" x14ac:dyDescent="0.2">
      <c r="A6685" s="418" t="str">
        <f>IF((SUM('Раздел 1'!M329:M329)&gt;=SUM('Раздел 1'!AJ329:AJ329)),"","Неверно!")</f>
        <v/>
      </c>
      <c r="B6685" s="418" t="s">
        <v>23232</v>
      </c>
      <c r="C6685" s="244" t="s">
        <v>2782</v>
      </c>
      <c r="D6685" s="244" t="s">
        <v>10880</v>
      </c>
      <c r="E6685" s="244" t="str">
        <f>CONCATENATE(SUM('Раздел 1'!M329:M329),"&gt;=",SUM('Раздел 1'!AJ329:AJ329))</f>
        <v>0&gt;=0</v>
      </c>
    </row>
    <row r="6686" spans="1:5" s="102" customFormat="1" ht="25.5" x14ac:dyDescent="0.2">
      <c r="A6686" s="418" t="str">
        <f>IF((SUM('Раздел 1'!M330:M330)&gt;=SUM('Раздел 1'!AJ330:AJ330)),"","Неверно!")</f>
        <v/>
      </c>
      <c r="B6686" s="418" t="s">
        <v>23232</v>
      </c>
      <c r="C6686" s="244" t="s">
        <v>2783</v>
      </c>
      <c r="D6686" s="244" t="s">
        <v>10880</v>
      </c>
      <c r="E6686" s="244" t="str">
        <f>CONCATENATE(SUM('Раздел 1'!M330:M330),"&gt;=",SUM('Раздел 1'!AJ330:AJ330))</f>
        <v>0&gt;=0</v>
      </c>
    </row>
    <row r="6687" spans="1:5" s="102" customFormat="1" ht="25.5" x14ac:dyDescent="0.2">
      <c r="A6687" s="418" t="str">
        <f>IF((SUM('Раздел 1'!M331:M331)&gt;=SUM('Раздел 1'!AJ331:AJ331)),"","Неверно!")</f>
        <v/>
      </c>
      <c r="B6687" s="418" t="s">
        <v>23232</v>
      </c>
      <c r="C6687" s="244" t="s">
        <v>2784</v>
      </c>
      <c r="D6687" s="244" t="s">
        <v>10880</v>
      </c>
      <c r="E6687" s="244" t="str">
        <f>CONCATENATE(SUM('Раздел 1'!M331:M331),"&gt;=",SUM('Раздел 1'!AJ331:AJ331))</f>
        <v>0&gt;=0</v>
      </c>
    </row>
    <row r="6688" spans="1:5" s="102" customFormat="1" ht="25.5" x14ac:dyDescent="0.2">
      <c r="A6688" s="418" t="str">
        <f>IF((SUM('Раздел 1'!M332:M332)&gt;=SUM('Раздел 1'!AJ332:AJ332)),"","Неверно!")</f>
        <v/>
      </c>
      <c r="B6688" s="418" t="s">
        <v>23232</v>
      </c>
      <c r="C6688" s="244" t="s">
        <v>2785</v>
      </c>
      <c r="D6688" s="244" t="s">
        <v>10880</v>
      </c>
      <c r="E6688" s="244" t="str">
        <f>CONCATENATE(SUM('Раздел 1'!M332:M332),"&gt;=",SUM('Раздел 1'!AJ332:AJ332))</f>
        <v>0&gt;=0</v>
      </c>
    </row>
    <row r="6689" spans="1:5" s="102" customFormat="1" ht="25.5" x14ac:dyDescent="0.2">
      <c r="A6689" s="418" t="str">
        <f>IF((SUM('Раздел 1'!M333:M333)&gt;=SUM('Раздел 1'!AJ333:AJ333)),"","Неверно!")</f>
        <v/>
      </c>
      <c r="B6689" s="418" t="s">
        <v>23232</v>
      </c>
      <c r="C6689" s="244" t="s">
        <v>2786</v>
      </c>
      <c r="D6689" s="244" t="s">
        <v>10880</v>
      </c>
      <c r="E6689" s="244" t="str">
        <f>CONCATENATE(SUM('Раздел 1'!M333:M333),"&gt;=",SUM('Раздел 1'!AJ333:AJ333))</f>
        <v>0&gt;=0</v>
      </c>
    </row>
    <row r="6690" spans="1:5" s="102" customFormat="1" ht="25.5" x14ac:dyDescent="0.2">
      <c r="A6690" s="418" t="str">
        <f>IF((SUM('Раздел 1'!M334:M334)&gt;=SUM('Раздел 1'!AJ334:AJ334)),"","Неверно!")</f>
        <v/>
      </c>
      <c r="B6690" s="418" t="s">
        <v>23232</v>
      </c>
      <c r="C6690" s="244" t="s">
        <v>2787</v>
      </c>
      <c r="D6690" s="244" t="s">
        <v>10880</v>
      </c>
      <c r="E6690" s="244" t="str">
        <f>CONCATENATE(SUM('Раздел 1'!M334:M334),"&gt;=",SUM('Раздел 1'!AJ334:AJ334))</f>
        <v>0&gt;=0</v>
      </c>
    </row>
    <row r="6691" spans="1:5" s="102" customFormat="1" ht="25.5" x14ac:dyDescent="0.2">
      <c r="A6691" s="418" t="str">
        <f>IF((SUM('Раздел 1'!M335:M335)&gt;=SUM('Раздел 1'!AJ335:AJ335)),"","Неверно!")</f>
        <v/>
      </c>
      <c r="B6691" s="418" t="s">
        <v>23232</v>
      </c>
      <c r="C6691" s="244" t="s">
        <v>2788</v>
      </c>
      <c r="D6691" s="244" t="s">
        <v>10880</v>
      </c>
      <c r="E6691" s="244" t="str">
        <f>CONCATENATE(SUM('Раздел 1'!M335:M335),"&gt;=",SUM('Раздел 1'!AJ335:AJ335))</f>
        <v>0&gt;=0</v>
      </c>
    </row>
    <row r="6692" spans="1:5" s="102" customFormat="1" ht="25.5" x14ac:dyDescent="0.2">
      <c r="A6692" s="418" t="str">
        <f>IF((SUM('Раздел 1'!M336:M336)&gt;=SUM('Раздел 1'!AJ336:AJ336)),"","Неверно!")</f>
        <v/>
      </c>
      <c r="B6692" s="418" t="s">
        <v>23232</v>
      </c>
      <c r="C6692" s="244" t="s">
        <v>2789</v>
      </c>
      <c r="D6692" s="244" t="s">
        <v>10880</v>
      </c>
      <c r="E6692" s="244" t="str">
        <f>CONCATENATE(SUM('Раздел 1'!M336:M336),"&gt;=",SUM('Раздел 1'!AJ336:AJ336))</f>
        <v>0&gt;=0</v>
      </c>
    </row>
    <row r="6693" spans="1:5" s="102" customFormat="1" ht="25.5" x14ac:dyDescent="0.2">
      <c r="A6693" s="418" t="str">
        <f>IF((SUM('Раздел 1'!M337:M337)&gt;=SUM('Раздел 1'!AJ337:AJ337)),"","Неверно!")</f>
        <v/>
      </c>
      <c r="B6693" s="418" t="s">
        <v>23232</v>
      </c>
      <c r="C6693" s="244" t="s">
        <v>2790</v>
      </c>
      <c r="D6693" s="244" t="s">
        <v>10880</v>
      </c>
      <c r="E6693" s="244" t="str">
        <f>CONCATENATE(SUM('Раздел 1'!M337:M337),"&gt;=",SUM('Раздел 1'!AJ337:AJ337))</f>
        <v>0&gt;=0</v>
      </c>
    </row>
    <row r="6694" spans="1:5" s="102" customFormat="1" ht="25.5" x14ac:dyDescent="0.2">
      <c r="A6694" s="418" t="str">
        <f>IF((SUM('Раздел 1'!M338:M338)&gt;=SUM('Раздел 1'!AJ338:AJ338)),"","Неверно!")</f>
        <v/>
      </c>
      <c r="B6694" s="418" t="s">
        <v>23232</v>
      </c>
      <c r="C6694" s="244" t="s">
        <v>2791</v>
      </c>
      <c r="D6694" s="244" t="s">
        <v>10880</v>
      </c>
      <c r="E6694" s="244" t="str">
        <f>CONCATENATE(SUM('Раздел 1'!M338:M338),"&gt;=",SUM('Раздел 1'!AJ338:AJ338))</f>
        <v>0&gt;=0</v>
      </c>
    </row>
    <row r="6695" spans="1:5" s="102" customFormat="1" ht="25.5" x14ac:dyDescent="0.2">
      <c r="A6695" s="418" t="str">
        <f>IF((SUM('Раздел 1'!M42:M42)&gt;=SUM('Раздел 1'!AJ42:AJ42)),"","Неверно!")</f>
        <v/>
      </c>
      <c r="B6695" s="418" t="s">
        <v>23232</v>
      </c>
      <c r="C6695" s="244" t="s">
        <v>2792</v>
      </c>
      <c r="D6695" s="244" t="s">
        <v>10880</v>
      </c>
      <c r="E6695" s="244" t="str">
        <f>CONCATENATE(SUM('Раздел 1'!M42:M42),"&gt;=",SUM('Раздел 1'!AJ42:AJ42))</f>
        <v>0&gt;=0</v>
      </c>
    </row>
    <row r="6696" spans="1:5" s="102" customFormat="1" ht="25.5" x14ac:dyDescent="0.2">
      <c r="A6696" s="418" t="str">
        <f>IF((SUM('Раздел 1'!M339:M339)&gt;=SUM('Раздел 1'!AJ339:AJ339)),"","Неверно!")</f>
        <v/>
      </c>
      <c r="B6696" s="418" t="s">
        <v>23232</v>
      </c>
      <c r="C6696" s="244" t="s">
        <v>2793</v>
      </c>
      <c r="D6696" s="244" t="s">
        <v>10880</v>
      </c>
      <c r="E6696" s="244" t="str">
        <f>CONCATENATE(SUM('Раздел 1'!M339:M339),"&gt;=",SUM('Раздел 1'!AJ339:AJ339))</f>
        <v>0&gt;=0</v>
      </c>
    </row>
    <row r="6697" spans="1:5" s="102" customFormat="1" ht="25.5" x14ac:dyDescent="0.2">
      <c r="A6697" s="418" t="str">
        <f>IF((SUM('Раздел 1'!M340:M340)&gt;=SUM('Раздел 1'!AJ340:AJ340)),"","Неверно!")</f>
        <v/>
      </c>
      <c r="B6697" s="418" t="s">
        <v>23232</v>
      </c>
      <c r="C6697" s="244" t="s">
        <v>2794</v>
      </c>
      <c r="D6697" s="244" t="s">
        <v>10880</v>
      </c>
      <c r="E6697" s="244" t="str">
        <f>CONCATENATE(SUM('Раздел 1'!M340:M340),"&gt;=",SUM('Раздел 1'!AJ340:AJ340))</f>
        <v>0&gt;=0</v>
      </c>
    </row>
    <row r="6698" spans="1:5" s="102" customFormat="1" ht="25.5" x14ac:dyDescent="0.2">
      <c r="A6698" s="418" t="str">
        <f>IF((SUM('Раздел 1'!M341:M341)&gt;=SUM('Раздел 1'!AJ341:AJ341)),"","Неверно!")</f>
        <v/>
      </c>
      <c r="B6698" s="418" t="s">
        <v>23232</v>
      </c>
      <c r="C6698" s="244" t="s">
        <v>2795</v>
      </c>
      <c r="D6698" s="244" t="s">
        <v>10880</v>
      </c>
      <c r="E6698" s="244" t="str">
        <f>CONCATENATE(SUM('Раздел 1'!M341:M341),"&gt;=",SUM('Раздел 1'!AJ341:AJ341))</f>
        <v>0&gt;=0</v>
      </c>
    </row>
    <row r="6699" spans="1:5" s="102" customFormat="1" ht="25.5" x14ac:dyDescent="0.2">
      <c r="A6699" s="418" t="str">
        <f>IF((SUM('Раздел 1'!M342:M342)&gt;=SUM('Раздел 1'!AJ342:AJ342)),"","Неверно!")</f>
        <v/>
      </c>
      <c r="B6699" s="418" t="s">
        <v>23232</v>
      </c>
      <c r="C6699" s="244" t="s">
        <v>2796</v>
      </c>
      <c r="D6699" s="244" t="s">
        <v>10880</v>
      </c>
      <c r="E6699" s="244" t="str">
        <f>CONCATENATE(SUM('Раздел 1'!M342:M342),"&gt;=",SUM('Раздел 1'!AJ342:AJ342))</f>
        <v>0&gt;=0</v>
      </c>
    </row>
    <row r="6700" spans="1:5" s="102" customFormat="1" ht="25.5" x14ac:dyDescent="0.2">
      <c r="A6700" s="418" t="str">
        <f>IF((SUM('Раздел 1'!M343:M343)&gt;=SUM('Раздел 1'!AJ343:AJ343)),"","Неверно!")</f>
        <v/>
      </c>
      <c r="B6700" s="418" t="s">
        <v>23232</v>
      </c>
      <c r="C6700" s="244" t="s">
        <v>2797</v>
      </c>
      <c r="D6700" s="244" t="s">
        <v>10880</v>
      </c>
      <c r="E6700" s="244" t="str">
        <f>CONCATENATE(SUM('Раздел 1'!M343:M343),"&gt;=",SUM('Раздел 1'!AJ343:AJ343))</f>
        <v>0&gt;=0</v>
      </c>
    </row>
    <row r="6701" spans="1:5" s="102" customFormat="1" ht="25.5" x14ac:dyDescent="0.2">
      <c r="A6701" s="418" t="str">
        <f>IF((SUM('Раздел 1'!M344:M344)&gt;=SUM('Раздел 1'!AJ344:AJ344)),"","Неверно!")</f>
        <v/>
      </c>
      <c r="B6701" s="418" t="s">
        <v>23232</v>
      </c>
      <c r="C6701" s="244" t="s">
        <v>2798</v>
      </c>
      <c r="D6701" s="244" t="s">
        <v>10880</v>
      </c>
      <c r="E6701" s="244" t="str">
        <f>CONCATENATE(SUM('Раздел 1'!M344:M344),"&gt;=",SUM('Раздел 1'!AJ344:AJ344))</f>
        <v>0&gt;=0</v>
      </c>
    </row>
    <row r="6702" spans="1:5" s="102" customFormat="1" ht="25.5" x14ac:dyDescent="0.2">
      <c r="A6702" s="418" t="str">
        <f>IF((SUM('Раздел 1'!M345:M345)&gt;=SUM('Раздел 1'!AJ345:AJ345)),"","Неверно!")</f>
        <v/>
      </c>
      <c r="B6702" s="418" t="s">
        <v>23232</v>
      </c>
      <c r="C6702" s="244" t="s">
        <v>2799</v>
      </c>
      <c r="D6702" s="244" t="s">
        <v>10880</v>
      </c>
      <c r="E6702" s="244" t="str">
        <f>CONCATENATE(SUM('Раздел 1'!M345:M345),"&gt;=",SUM('Раздел 1'!AJ345:AJ345))</f>
        <v>0&gt;=0</v>
      </c>
    </row>
    <row r="6703" spans="1:5" s="102" customFormat="1" ht="25.5" x14ac:dyDescent="0.2">
      <c r="A6703" s="418" t="str">
        <f>IF((SUM('Раздел 1'!M346:M346)&gt;=SUM('Раздел 1'!AJ346:AJ346)),"","Неверно!")</f>
        <v/>
      </c>
      <c r="B6703" s="418" t="s">
        <v>23232</v>
      </c>
      <c r="C6703" s="244" t="s">
        <v>2800</v>
      </c>
      <c r="D6703" s="244" t="s">
        <v>10880</v>
      </c>
      <c r="E6703" s="244" t="str">
        <f>CONCATENATE(SUM('Раздел 1'!M346:M346),"&gt;=",SUM('Раздел 1'!AJ346:AJ346))</f>
        <v>0&gt;=0</v>
      </c>
    </row>
    <row r="6704" spans="1:5" s="102" customFormat="1" ht="25.5" x14ac:dyDescent="0.2">
      <c r="A6704" s="418" t="str">
        <f>IF((SUM('Раздел 1'!M347:M347)&gt;=SUM('Раздел 1'!AJ347:AJ347)),"","Неверно!")</f>
        <v/>
      </c>
      <c r="B6704" s="418" t="s">
        <v>23232</v>
      </c>
      <c r="C6704" s="244" t="s">
        <v>2801</v>
      </c>
      <c r="D6704" s="244" t="s">
        <v>10880</v>
      </c>
      <c r="E6704" s="244" t="str">
        <f>CONCATENATE(SUM('Раздел 1'!M347:M347),"&gt;=",SUM('Раздел 1'!AJ347:AJ347))</f>
        <v>0&gt;=0</v>
      </c>
    </row>
    <row r="6705" spans="1:5" s="102" customFormat="1" ht="25.5" x14ac:dyDescent="0.2">
      <c r="A6705" s="418" t="str">
        <f>IF((SUM('Раздел 1'!M348:M348)&gt;=SUM('Раздел 1'!AJ348:AJ348)),"","Неверно!")</f>
        <v/>
      </c>
      <c r="B6705" s="418" t="s">
        <v>23232</v>
      </c>
      <c r="C6705" s="244" t="s">
        <v>2802</v>
      </c>
      <c r="D6705" s="244" t="s">
        <v>10880</v>
      </c>
      <c r="E6705" s="244" t="str">
        <f>CONCATENATE(SUM('Раздел 1'!M348:M348),"&gt;=",SUM('Раздел 1'!AJ348:AJ348))</f>
        <v>0&gt;=0</v>
      </c>
    </row>
    <row r="6706" spans="1:5" s="102" customFormat="1" ht="25.5" x14ac:dyDescent="0.2">
      <c r="A6706" s="418" t="str">
        <f>IF((SUM('Раздел 1'!M43:M43)&gt;=SUM('Раздел 1'!AJ43:AJ43)),"","Неверно!")</f>
        <v/>
      </c>
      <c r="B6706" s="418" t="s">
        <v>23232</v>
      </c>
      <c r="C6706" s="244" t="s">
        <v>2803</v>
      </c>
      <c r="D6706" s="244" t="s">
        <v>10880</v>
      </c>
      <c r="E6706" s="244" t="str">
        <f>CONCATENATE(SUM('Раздел 1'!M43:M43),"&gt;=",SUM('Раздел 1'!AJ43:AJ43))</f>
        <v>24&gt;=0</v>
      </c>
    </row>
    <row r="6707" spans="1:5" s="102" customFormat="1" ht="25.5" x14ac:dyDescent="0.2">
      <c r="A6707" s="418" t="str">
        <f>IF((SUM('Раздел 1'!M349:M349)&gt;=SUM('Раздел 1'!AJ349:AJ349)),"","Неверно!")</f>
        <v/>
      </c>
      <c r="B6707" s="418" t="s">
        <v>23232</v>
      </c>
      <c r="C6707" s="244" t="s">
        <v>2804</v>
      </c>
      <c r="D6707" s="244" t="s">
        <v>10880</v>
      </c>
      <c r="E6707" s="244" t="str">
        <f>CONCATENATE(SUM('Раздел 1'!M349:M349),"&gt;=",SUM('Раздел 1'!AJ349:AJ349))</f>
        <v>0&gt;=0</v>
      </c>
    </row>
    <row r="6708" spans="1:5" s="102" customFormat="1" ht="25.5" x14ac:dyDescent="0.2">
      <c r="A6708" s="418" t="str">
        <f>IF((SUM('Раздел 1'!M350:M350)&gt;=SUM('Раздел 1'!AJ350:AJ350)),"","Неверно!")</f>
        <v/>
      </c>
      <c r="B6708" s="418" t="s">
        <v>23232</v>
      </c>
      <c r="C6708" s="244" t="s">
        <v>2805</v>
      </c>
      <c r="D6708" s="244" t="s">
        <v>10880</v>
      </c>
      <c r="E6708" s="244" t="str">
        <f>CONCATENATE(SUM('Раздел 1'!M350:M350),"&gt;=",SUM('Раздел 1'!AJ350:AJ350))</f>
        <v>0&gt;=0</v>
      </c>
    </row>
    <row r="6709" spans="1:5" s="102" customFormat="1" ht="25.5" x14ac:dyDescent="0.2">
      <c r="A6709" s="418" t="str">
        <f>IF((SUM('Раздел 1'!M351:M351)&gt;=SUM('Раздел 1'!AJ351:AJ351)),"","Неверно!")</f>
        <v/>
      </c>
      <c r="B6709" s="418" t="s">
        <v>23232</v>
      </c>
      <c r="C6709" s="244" t="s">
        <v>2806</v>
      </c>
      <c r="D6709" s="244" t="s">
        <v>10880</v>
      </c>
      <c r="E6709" s="244" t="str">
        <f>CONCATENATE(SUM('Раздел 1'!M351:M351),"&gt;=",SUM('Раздел 1'!AJ351:AJ351))</f>
        <v>6&gt;=0</v>
      </c>
    </row>
    <row r="6710" spans="1:5" s="102" customFormat="1" ht="25.5" x14ac:dyDescent="0.2">
      <c r="A6710" s="418" t="str">
        <f>IF((SUM('Раздел 1'!M352:M352)&gt;=SUM('Раздел 1'!AJ352:AJ352)),"","Неверно!")</f>
        <v/>
      </c>
      <c r="B6710" s="418" t="s">
        <v>23232</v>
      </c>
      <c r="C6710" s="244" t="s">
        <v>2807</v>
      </c>
      <c r="D6710" s="244" t="s">
        <v>10880</v>
      </c>
      <c r="E6710" s="244" t="str">
        <f>CONCATENATE(SUM('Раздел 1'!M352:M352),"&gt;=",SUM('Раздел 1'!AJ352:AJ352))</f>
        <v>0&gt;=0</v>
      </c>
    </row>
    <row r="6711" spans="1:5" s="102" customFormat="1" ht="25.5" x14ac:dyDescent="0.2">
      <c r="A6711" s="418" t="str">
        <f>IF((SUM('Раздел 1'!M353:M353)&gt;=SUM('Раздел 1'!AJ353:AJ353)),"","Неверно!")</f>
        <v/>
      </c>
      <c r="B6711" s="418" t="s">
        <v>23232</v>
      </c>
      <c r="C6711" s="244" t="s">
        <v>2808</v>
      </c>
      <c r="D6711" s="244" t="s">
        <v>10880</v>
      </c>
      <c r="E6711" s="244" t="str">
        <f>CONCATENATE(SUM('Раздел 1'!M353:M353),"&gt;=",SUM('Раздел 1'!AJ353:AJ353))</f>
        <v>4&gt;=0</v>
      </c>
    </row>
    <row r="6712" spans="1:5" s="102" customFormat="1" ht="25.5" x14ac:dyDescent="0.2">
      <c r="A6712" s="418" t="str">
        <f>IF((SUM('Раздел 1'!M354:M354)&gt;=SUM('Раздел 1'!AJ354:AJ354)),"","Неверно!")</f>
        <v/>
      </c>
      <c r="B6712" s="418" t="s">
        <v>23232</v>
      </c>
      <c r="C6712" s="244" t="s">
        <v>2809</v>
      </c>
      <c r="D6712" s="244" t="s">
        <v>10880</v>
      </c>
      <c r="E6712" s="244" t="str">
        <f>CONCATENATE(SUM('Раздел 1'!M354:M354),"&gt;=",SUM('Раздел 1'!AJ354:AJ354))</f>
        <v>0&gt;=0</v>
      </c>
    </row>
    <row r="6713" spans="1:5" s="102" customFormat="1" ht="25.5" x14ac:dyDescent="0.2">
      <c r="A6713" s="418" t="str">
        <f>IF((SUM('Раздел 1'!M355:M355)&gt;=SUM('Раздел 1'!AJ355:AJ355)),"","Неверно!")</f>
        <v/>
      </c>
      <c r="B6713" s="418" t="s">
        <v>23232</v>
      </c>
      <c r="C6713" s="244" t="s">
        <v>2810</v>
      </c>
      <c r="D6713" s="244" t="s">
        <v>10880</v>
      </c>
      <c r="E6713" s="244" t="str">
        <f>CONCATENATE(SUM('Раздел 1'!M355:M355),"&gt;=",SUM('Раздел 1'!AJ355:AJ355))</f>
        <v>0&gt;=0</v>
      </c>
    </row>
    <row r="6714" spans="1:5" s="102" customFormat="1" ht="25.5" x14ac:dyDescent="0.2">
      <c r="A6714" s="418" t="str">
        <f>IF((SUM('Раздел 1'!M356:M356)&gt;=SUM('Раздел 1'!AJ356:AJ356)),"","Неверно!")</f>
        <v/>
      </c>
      <c r="B6714" s="418" t="s">
        <v>23232</v>
      </c>
      <c r="C6714" s="244" t="s">
        <v>2811</v>
      </c>
      <c r="D6714" s="244" t="s">
        <v>10880</v>
      </c>
      <c r="E6714" s="244" t="str">
        <f>CONCATENATE(SUM('Раздел 1'!M356:M356),"&gt;=",SUM('Раздел 1'!AJ356:AJ356))</f>
        <v>0&gt;=0</v>
      </c>
    </row>
    <row r="6715" spans="1:5" s="102" customFormat="1" ht="25.5" x14ac:dyDescent="0.2">
      <c r="A6715" s="418" t="str">
        <f>IF((SUM('Раздел 1'!M357:M357)&gt;=SUM('Раздел 1'!AJ357:AJ357)),"","Неверно!")</f>
        <v/>
      </c>
      <c r="B6715" s="418" t="s">
        <v>23232</v>
      </c>
      <c r="C6715" s="244" t="s">
        <v>2812</v>
      </c>
      <c r="D6715" s="244" t="s">
        <v>10880</v>
      </c>
      <c r="E6715" s="244" t="str">
        <f>CONCATENATE(SUM('Раздел 1'!M357:M357),"&gt;=",SUM('Раздел 1'!AJ357:AJ357))</f>
        <v>0&gt;=0</v>
      </c>
    </row>
    <row r="6716" spans="1:5" s="102" customFormat="1" ht="25.5" x14ac:dyDescent="0.2">
      <c r="A6716" s="418" t="str">
        <f>IF((SUM('Раздел 1'!M358:M358)&gt;=SUM('Раздел 1'!AJ358:AJ358)),"","Неверно!")</f>
        <v/>
      </c>
      <c r="B6716" s="418" t="s">
        <v>23232</v>
      </c>
      <c r="C6716" s="244" t="s">
        <v>2813</v>
      </c>
      <c r="D6716" s="244" t="s">
        <v>10880</v>
      </c>
      <c r="E6716" s="244" t="str">
        <f>CONCATENATE(SUM('Раздел 1'!M358:M358),"&gt;=",SUM('Раздел 1'!AJ358:AJ358))</f>
        <v>0&gt;=0</v>
      </c>
    </row>
    <row r="6717" spans="1:5" s="102" customFormat="1" ht="25.5" x14ac:dyDescent="0.2">
      <c r="A6717" s="418" t="str">
        <f>IF((SUM('Раздел 1'!M44:M44)&gt;=SUM('Раздел 1'!AJ44:AJ44)),"","Неверно!")</f>
        <v/>
      </c>
      <c r="B6717" s="418" t="s">
        <v>23232</v>
      </c>
      <c r="C6717" s="244" t="s">
        <v>2814</v>
      </c>
      <c r="D6717" s="244" t="s">
        <v>10880</v>
      </c>
      <c r="E6717" s="244" t="str">
        <f>CONCATENATE(SUM('Раздел 1'!M44:M44),"&gt;=",SUM('Раздел 1'!AJ44:AJ44))</f>
        <v>1&gt;=0</v>
      </c>
    </row>
    <row r="6718" spans="1:5" s="102" customFormat="1" ht="25.5" x14ac:dyDescent="0.2">
      <c r="A6718" s="418" t="str">
        <f>IF((SUM('Раздел 1'!M359:M359)&gt;=SUM('Раздел 1'!AJ359:AJ359)),"","Неверно!")</f>
        <v/>
      </c>
      <c r="B6718" s="418" t="s">
        <v>23232</v>
      </c>
      <c r="C6718" s="244" t="s">
        <v>2815</v>
      </c>
      <c r="D6718" s="244" t="s">
        <v>10880</v>
      </c>
      <c r="E6718" s="244" t="str">
        <f>CONCATENATE(SUM('Раздел 1'!M359:M359),"&gt;=",SUM('Раздел 1'!AJ359:AJ359))</f>
        <v>0&gt;=0</v>
      </c>
    </row>
    <row r="6719" spans="1:5" s="102" customFormat="1" ht="25.5" x14ac:dyDescent="0.2">
      <c r="A6719" s="418" t="str">
        <f>IF((SUM('Раздел 1'!M360:M360)&gt;=SUM('Раздел 1'!AJ360:AJ360)),"","Неверно!")</f>
        <v/>
      </c>
      <c r="B6719" s="418" t="s">
        <v>23232</v>
      </c>
      <c r="C6719" s="244" t="s">
        <v>2816</v>
      </c>
      <c r="D6719" s="244" t="s">
        <v>10880</v>
      </c>
      <c r="E6719" s="244" t="str">
        <f>CONCATENATE(SUM('Раздел 1'!M360:M360),"&gt;=",SUM('Раздел 1'!AJ360:AJ360))</f>
        <v>0&gt;=0</v>
      </c>
    </row>
    <row r="6720" spans="1:5" s="102" customFormat="1" ht="25.5" x14ac:dyDescent="0.2">
      <c r="A6720" s="418" t="str">
        <f>IF((SUM('Раздел 1'!M361:M361)&gt;=SUM('Раздел 1'!AJ361:AJ361)),"","Неверно!")</f>
        <v/>
      </c>
      <c r="B6720" s="418" t="s">
        <v>23232</v>
      </c>
      <c r="C6720" s="244" t="s">
        <v>2817</v>
      </c>
      <c r="D6720" s="244" t="s">
        <v>10880</v>
      </c>
      <c r="E6720" s="244" t="str">
        <f>CONCATENATE(SUM('Раздел 1'!M361:M361),"&gt;=",SUM('Раздел 1'!AJ361:AJ361))</f>
        <v>0&gt;=0</v>
      </c>
    </row>
    <row r="6721" spans="1:5" s="102" customFormat="1" ht="25.5" x14ac:dyDescent="0.2">
      <c r="A6721" s="418" t="str">
        <f>IF((SUM('Раздел 1'!M362:M362)&gt;=SUM('Раздел 1'!AJ362:AJ362)),"","Неверно!")</f>
        <v/>
      </c>
      <c r="B6721" s="418" t="s">
        <v>23232</v>
      </c>
      <c r="C6721" s="244" t="s">
        <v>2818</v>
      </c>
      <c r="D6721" s="244" t="s">
        <v>10880</v>
      </c>
      <c r="E6721" s="244" t="str">
        <f>CONCATENATE(SUM('Раздел 1'!M362:M362),"&gt;=",SUM('Раздел 1'!AJ362:AJ362))</f>
        <v>0&gt;=0</v>
      </c>
    </row>
    <row r="6722" spans="1:5" s="102" customFormat="1" ht="25.5" x14ac:dyDescent="0.2">
      <c r="A6722" s="418" t="str">
        <f>IF((SUM('Раздел 1'!M363:M363)&gt;=SUM('Раздел 1'!AJ363:AJ363)),"","Неверно!")</f>
        <v/>
      </c>
      <c r="B6722" s="418" t="s">
        <v>23232</v>
      </c>
      <c r="C6722" s="244" t="s">
        <v>2819</v>
      </c>
      <c r="D6722" s="244" t="s">
        <v>10880</v>
      </c>
      <c r="E6722" s="244" t="str">
        <f>CONCATENATE(SUM('Раздел 1'!M363:M363),"&gt;=",SUM('Раздел 1'!AJ363:AJ363))</f>
        <v>0&gt;=0</v>
      </c>
    </row>
    <row r="6723" spans="1:5" s="102" customFormat="1" ht="25.5" x14ac:dyDescent="0.2">
      <c r="A6723" s="418" t="str">
        <f>IF((SUM('Раздел 1'!M364:M364)&gt;=SUM('Раздел 1'!AJ364:AJ364)),"","Неверно!")</f>
        <v/>
      </c>
      <c r="B6723" s="418" t="s">
        <v>23232</v>
      </c>
      <c r="C6723" s="244" t="s">
        <v>2820</v>
      </c>
      <c r="D6723" s="244" t="s">
        <v>10880</v>
      </c>
      <c r="E6723" s="244" t="str">
        <f>CONCATENATE(SUM('Раздел 1'!M364:M364),"&gt;=",SUM('Раздел 1'!AJ364:AJ364))</f>
        <v>0&gt;=0</v>
      </c>
    </row>
    <row r="6724" spans="1:5" s="102" customFormat="1" ht="25.5" x14ac:dyDescent="0.2">
      <c r="A6724" s="418" t="str">
        <f>IF((SUM('Раздел 1'!M365:M365)&gt;=SUM('Раздел 1'!AJ365:AJ365)),"","Неверно!")</f>
        <v/>
      </c>
      <c r="B6724" s="418" t="s">
        <v>23232</v>
      </c>
      <c r="C6724" s="244" t="s">
        <v>2821</v>
      </c>
      <c r="D6724" s="244" t="s">
        <v>10880</v>
      </c>
      <c r="E6724" s="244" t="str">
        <f>CONCATENATE(SUM('Раздел 1'!M365:M365),"&gt;=",SUM('Раздел 1'!AJ365:AJ365))</f>
        <v>0&gt;=0</v>
      </c>
    </row>
    <row r="6725" spans="1:5" s="102" customFormat="1" ht="25.5" x14ac:dyDescent="0.2">
      <c r="A6725" s="418" t="str">
        <f>IF((SUM('Раздел 1'!M366:M366)&gt;=SUM('Раздел 1'!AJ366:AJ366)),"","Неверно!")</f>
        <v/>
      </c>
      <c r="B6725" s="418" t="s">
        <v>23232</v>
      </c>
      <c r="C6725" s="244" t="s">
        <v>2822</v>
      </c>
      <c r="D6725" s="244" t="s">
        <v>10880</v>
      </c>
      <c r="E6725" s="244" t="str">
        <f>CONCATENATE(SUM('Раздел 1'!M366:M366),"&gt;=",SUM('Раздел 1'!AJ366:AJ366))</f>
        <v>0&gt;=0</v>
      </c>
    </row>
    <row r="6726" spans="1:5" s="102" customFormat="1" ht="25.5" x14ac:dyDescent="0.2">
      <c r="A6726" s="418" t="str">
        <f>IF((SUM('Раздел 1'!M367:M367)&gt;=SUM('Раздел 1'!AJ367:AJ367)),"","Неверно!")</f>
        <v/>
      </c>
      <c r="B6726" s="418" t="s">
        <v>23232</v>
      </c>
      <c r="C6726" s="244" t="s">
        <v>2823</v>
      </c>
      <c r="D6726" s="244" t="s">
        <v>10880</v>
      </c>
      <c r="E6726" s="244" t="str">
        <f>CONCATENATE(SUM('Раздел 1'!M367:M367),"&gt;=",SUM('Раздел 1'!AJ367:AJ367))</f>
        <v>0&gt;=0</v>
      </c>
    </row>
    <row r="6727" spans="1:5" s="102" customFormat="1" ht="25.5" x14ac:dyDescent="0.2">
      <c r="A6727" s="418" t="str">
        <f>IF((SUM('Раздел 1'!M368:M368)&gt;=SUM('Раздел 1'!AJ368:AJ368)),"","Неверно!")</f>
        <v/>
      </c>
      <c r="B6727" s="418" t="s">
        <v>23232</v>
      </c>
      <c r="C6727" s="244" t="s">
        <v>2824</v>
      </c>
      <c r="D6727" s="244" t="s">
        <v>10880</v>
      </c>
      <c r="E6727" s="244" t="str">
        <f>CONCATENATE(SUM('Раздел 1'!M368:M368),"&gt;=",SUM('Раздел 1'!AJ368:AJ368))</f>
        <v>0&gt;=0</v>
      </c>
    </row>
    <row r="6728" spans="1:5" s="102" customFormat="1" ht="25.5" x14ac:dyDescent="0.2">
      <c r="A6728" s="418" t="str">
        <f>IF((SUM('Раздел 1'!M45:M45)&gt;=SUM('Раздел 1'!AJ45:AJ45)),"","Неверно!")</f>
        <v/>
      </c>
      <c r="B6728" s="418" t="s">
        <v>23232</v>
      </c>
      <c r="C6728" s="244" t="s">
        <v>2825</v>
      </c>
      <c r="D6728" s="244" t="s">
        <v>10880</v>
      </c>
      <c r="E6728" s="244" t="str">
        <f>CONCATENATE(SUM('Раздел 1'!M45:M45),"&gt;=",SUM('Раздел 1'!AJ45:AJ45))</f>
        <v>0&gt;=0</v>
      </c>
    </row>
    <row r="6729" spans="1:5" s="102" customFormat="1" ht="25.5" x14ac:dyDescent="0.2">
      <c r="A6729" s="418" t="str">
        <f>IF((SUM('Раздел 1'!M369:M369)&gt;=SUM('Раздел 1'!AJ369:AJ369)),"","Неверно!")</f>
        <v/>
      </c>
      <c r="B6729" s="418" t="s">
        <v>23232</v>
      </c>
      <c r="C6729" s="244" t="s">
        <v>2826</v>
      </c>
      <c r="D6729" s="244" t="s">
        <v>10880</v>
      </c>
      <c r="E6729" s="244" t="str">
        <f>CONCATENATE(SUM('Раздел 1'!M369:M369),"&gt;=",SUM('Раздел 1'!AJ369:AJ369))</f>
        <v>0&gt;=0</v>
      </c>
    </row>
    <row r="6730" spans="1:5" s="102" customFormat="1" ht="25.5" x14ac:dyDescent="0.2">
      <c r="A6730" s="418" t="str">
        <f>IF((SUM('Раздел 1'!M370:M370)&gt;=SUM('Раздел 1'!AJ370:AJ370)),"","Неверно!")</f>
        <v/>
      </c>
      <c r="B6730" s="418" t="s">
        <v>23232</v>
      </c>
      <c r="C6730" s="244" t="s">
        <v>2827</v>
      </c>
      <c r="D6730" s="244" t="s">
        <v>10880</v>
      </c>
      <c r="E6730" s="244" t="str">
        <f>CONCATENATE(SUM('Раздел 1'!M370:M370),"&gt;=",SUM('Раздел 1'!AJ370:AJ370))</f>
        <v>0&gt;=0</v>
      </c>
    </row>
    <row r="6731" spans="1:5" s="102" customFormat="1" ht="25.5" x14ac:dyDescent="0.2">
      <c r="A6731" s="418" t="str">
        <f>IF((SUM('Раздел 1'!M371:M371)&gt;=SUM('Раздел 1'!AJ371:AJ371)),"","Неверно!")</f>
        <v/>
      </c>
      <c r="B6731" s="418" t="s">
        <v>23232</v>
      </c>
      <c r="C6731" s="244" t="s">
        <v>2828</v>
      </c>
      <c r="D6731" s="244" t="s">
        <v>10880</v>
      </c>
      <c r="E6731" s="244" t="str">
        <f>CONCATENATE(SUM('Раздел 1'!M371:M371),"&gt;=",SUM('Раздел 1'!AJ371:AJ371))</f>
        <v>0&gt;=0</v>
      </c>
    </row>
    <row r="6732" spans="1:5" s="102" customFormat="1" ht="25.5" x14ac:dyDescent="0.2">
      <c r="A6732" s="418" t="str">
        <f>IF((SUM('Раздел 1'!M372:M372)&gt;=SUM('Раздел 1'!AJ372:AJ372)),"","Неверно!")</f>
        <v/>
      </c>
      <c r="B6732" s="418" t="s">
        <v>23232</v>
      </c>
      <c r="C6732" s="244" t="s">
        <v>2829</v>
      </c>
      <c r="D6732" s="244" t="s">
        <v>10880</v>
      </c>
      <c r="E6732" s="244" t="str">
        <f>CONCATENATE(SUM('Раздел 1'!M372:M372),"&gt;=",SUM('Раздел 1'!AJ372:AJ372))</f>
        <v>0&gt;=0</v>
      </c>
    </row>
    <row r="6733" spans="1:5" s="102" customFormat="1" ht="25.5" x14ac:dyDescent="0.2">
      <c r="A6733" s="418" t="str">
        <f>IF((SUM('Раздел 1'!M373:M373)&gt;=SUM('Раздел 1'!AJ373:AJ373)),"","Неверно!")</f>
        <v/>
      </c>
      <c r="B6733" s="418" t="s">
        <v>23232</v>
      </c>
      <c r="C6733" s="244" t="s">
        <v>2830</v>
      </c>
      <c r="D6733" s="244" t="s">
        <v>10880</v>
      </c>
      <c r="E6733" s="244" t="str">
        <f>CONCATENATE(SUM('Раздел 1'!M373:M373),"&gt;=",SUM('Раздел 1'!AJ373:AJ373))</f>
        <v>0&gt;=0</v>
      </c>
    </row>
    <row r="6734" spans="1:5" s="102" customFormat="1" ht="25.5" x14ac:dyDescent="0.2">
      <c r="A6734" s="418" t="str">
        <f>IF((SUM('Раздел 1'!M374:M374)&gt;=SUM('Раздел 1'!AJ374:AJ374)),"","Неверно!")</f>
        <v/>
      </c>
      <c r="B6734" s="418" t="s">
        <v>23232</v>
      </c>
      <c r="C6734" s="244" t="s">
        <v>2831</v>
      </c>
      <c r="D6734" s="244" t="s">
        <v>10880</v>
      </c>
      <c r="E6734" s="244" t="str">
        <f>CONCATENATE(SUM('Раздел 1'!M374:M374),"&gt;=",SUM('Раздел 1'!AJ374:AJ374))</f>
        <v>0&gt;=0</v>
      </c>
    </row>
    <row r="6735" spans="1:5" s="102" customFormat="1" ht="25.5" x14ac:dyDescent="0.2">
      <c r="A6735" s="418" t="str">
        <f>IF((SUM('Раздел 1'!M375:M375)&gt;=SUM('Раздел 1'!AJ375:AJ375)),"","Неверно!")</f>
        <v/>
      </c>
      <c r="B6735" s="418" t="s">
        <v>23232</v>
      </c>
      <c r="C6735" s="244" t="s">
        <v>2832</v>
      </c>
      <c r="D6735" s="244" t="s">
        <v>10880</v>
      </c>
      <c r="E6735" s="244" t="str">
        <f>CONCATENATE(SUM('Раздел 1'!M375:M375),"&gt;=",SUM('Раздел 1'!AJ375:AJ375))</f>
        <v>0&gt;=0</v>
      </c>
    </row>
    <row r="6736" spans="1:5" s="102" customFormat="1" ht="25.5" x14ac:dyDescent="0.2">
      <c r="A6736" s="418" t="str">
        <f>IF((SUM('Раздел 1'!M376:M376)&gt;=SUM('Раздел 1'!AJ376:AJ376)),"","Неверно!")</f>
        <v/>
      </c>
      <c r="B6736" s="418" t="s">
        <v>23232</v>
      </c>
      <c r="C6736" s="244" t="s">
        <v>2833</v>
      </c>
      <c r="D6736" s="244" t="s">
        <v>10880</v>
      </c>
      <c r="E6736" s="244" t="str">
        <f>CONCATENATE(SUM('Раздел 1'!M376:M376),"&gt;=",SUM('Раздел 1'!AJ376:AJ376))</f>
        <v>0&gt;=0</v>
      </c>
    </row>
    <row r="6737" spans="1:5" s="102" customFormat="1" ht="25.5" x14ac:dyDescent="0.2">
      <c r="A6737" s="418" t="str">
        <f>IF((SUM('Раздел 1'!M377:M377)&gt;=SUM('Раздел 1'!AJ377:AJ377)),"","Неверно!")</f>
        <v/>
      </c>
      <c r="B6737" s="418" t="s">
        <v>23232</v>
      </c>
      <c r="C6737" s="244" t="s">
        <v>2834</v>
      </c>
      <c r="D6737" s="244" t="s">
        <v>10880</v>
      </c>
      <c r="E6737" s="244" t="str">
        <f>CONCATENATE(SUM('Раздел 1'!M377:M377),"&gt;=",SUM('Раздел 1'!AJ377:AJ377))</f>
        <v>0&gt;=0</v>
      </c>
    </row>
    <row r="6738" spans="1:5" s="102" customFormat="1" ht="25.5" x14ac:dyDescent="0.2">
      <c r="A6738" s="418" t="str">
        <f>IF((SUM('Раздел 1'!M378:M378)&gt;=SUM('Раздел 1'!AJ378:AJ378)),"","Неверно!")</f>
        <v/>
      </c>
      <c r="B6738" s="418" t="s">
        <v>23232</v>
      </c>
      <c r="C6738" s="244" t="s">
        <v>2835</v>
      </c>
      <c r="D6738" s="244" t="s">
        <v>10880</v>
      </c>
      <c r="E6738" s="244" t="str">
        <f>CONCATENATE(SUM('Раздел 1'!M378:M378),"&gt;=",SUM('Раздел 1'!AJ378:AJ378))</f>
        <v>0&gt;=0</v>
      </c>
    </row>
    <row r="6739" spans="1:5" s="102" customFormat="1" ht="25.5" x14ac:dyDescent="0.2">
      <c r="A6739" s="418" t="str">
        <f>IF((SUM('Раздел 1'!M46:M46)&gt;=SUM('Раздел 1'!AJ46:AJ46)),"","Неверно!")</f>
        <v/>
      </c>
      <c r="B6739" s="418" t="s">
        <v>23232</v>
      </c>
      <c r="C6739" s="244" t="s">
        <v>2836</v>
      </c>
      <c r="D6739" s="244" t="s">
        <v>10880</v>
      </c>
      <c r="E6739" s="244" t="str">
        <f>CONCATENATE(SUM('Раздел 1'!M46:M46),"&gt;=",SUM('Раздел 1'!AJ46:AJ46))</f>
        <v>0&gt;=0</v>
      </c>
    </row>
    <row r="6740" spans="1:5" s="102" customFormat="1" ht="25.5" x14ac:dyDescent="0.2">
      <c r="A6740" s="418" t="str">
        <f>IF((SUM('Раздел 1'!M379:M379)&gt;=SUM('Раздел 1'!AJ379:AJ379)),"","Неверно!")</f>
        <v/>
      </c>
      <c r="B6740" s="418" t="s">
        <v>23232</v>
      </c>
      <c r="C6740" s="244" t="s">
        <v>11526</v>
      </c>
      <c r="D6740" s="244" t="s">
        <v>10880</v>
      </c>
      <c r="E6740" s="244" t="str">
        <f>CONCATENATE(SUM('Раздел 1'!M379:M379),"&gt;=",SUM('Раздел 1'!AJ379:AJ379))</f>
        <v>0&gt;=0</v>
      </c>
    </row>
    <row r="6741" spans="1:5" s="102" customFormat="1" ht="25.5" x14ac:dyDescent="0.2">
      <c r="A6741" s="418" t="str">
        <f>IF((SUM('Раздел 1'!M380:M380)&gt;=SUM('Раздел 1'!AJ380:AJ380)),"","Неверно!")</f>
        <v/>
      </c>
      <c r="B6741" s="418" t="s">
        <v>23232</v>
      </c>
      <c r="C6741" s="244" t="s">
        <v>11527</v>
      </c>
      <c r="D6741" s="244" t="s">
        <v>10880</v>
      </c>
      <c r="E6741" s="244" t="str">
        <f>CONCATENATE(SUM('Раздел 1'!M380:M380),"&gt;=",SUM('Раздел 1'!AJ380:AJ380))</f>
        <v>0&gt;=0</v>
      </c>
    </row>
    <row r="6742" spans="1:5" s="102" customFormat="1" ht="25.5" x14ac:dyDescent="0.2">
      <c r="A6742" s="418" t="str">
        <f>IF((SUM('Раздел 1'!M381:M381)&gt;=SUM('Раздел 1'!AJ381:AJ381)),"","Неверно!")</f>
        <v/>
      </c>
      <c r="B6742" s="418" t="s">
        <v>23232</v>
      </c>
      <c r="C6742" s="244" t="s">
        <v>11528</v>
      </c>
      <c r="D6742" s="244" t="s">
        <v>10880</v>
      </c>
      <c r="E6742" s="244" t="str">
        <f>CONCATENATE(SUM('Раздел 1'!M381:M381),"&gt;=",SUM('Раздел 1'!AJ381:AJ381))</f>
        <v>0&gt;=0</v>
      </c>
    </row>
    <row r="6743" spans="1:5" s="102" customFormat="1" ht="25.5" x14ac:dyDescent="0.2">
      <c r="A6743" s="418" t="str">
        <f>IF((SUM('Раздел 1'!M382:M382)&gt;=SUM('Раздел 1'!AJ382:AJ382)),"","Неверно!")</f>
        <v/>
      </c>
      <c r="B6743" s="418" t="s">
        <v>23232</v>
      </c>
      <c r="C6743" s="244" t="s">
        <v>11529</v>
      </c>
      <c r="D6743" s="244" t="s">
        <v>10880</v>
      </c>
      <c r="E6743" s="244" t="str">
        <f>CONCATENATE(SUM('Раздел 1'!M382:M382),"&gt;=",SUM('Раздел 1'!AJ382:AJ382))</f>
        <v>0&gt;=0</v>
      </c>
    </row>
    <row r="6744" spans="1:5" s="102" customFormat="1" ht="25.5" x14ac:dyDescent="0.2">
      <c r="A6744" s="418" t="str">
        <f>IF((SUM('Раздел 1'!M383:M383)&gt;=SUM('Раздел 1'!AJ383:AJ383)),"","Неверно!")</f>
        <v/>
      </c>
      <c r="B6744" s="418" t="s">
        <v>23232</v>
      </c>
      <c r="C6744" s="244" t="s">
        <v>11530</v>
      </c>
      <c r="D6744" s="244" t="s">
        <v>10880</v>
      </c>
      <c r="E6744" s="244" t="str">
        <f>CONCATENATE(SUM('Раздел 1'!M383:M383),"&gt;=",SUM('Раздел 1'!AJ383:AJ383))</f>
        <v>0&gt;=0</v>
      </c>
    </row>
    <row r="6745" spans="1:5" s="102" customFormat="1" ht="25.5" x14ac:dyDescent="0.2">
      <c r="A6745" s="418" t="str">
        <f>IF((SUM('Раздел 1'!M384:M384)&gt;=SUM('Раздел 1'!AJ384:AJ384)),"","Неверно!")</f>
        <v/>
      </c>
      <c r="B6745" s="418" t="s">
        <v>23232</v>
      </c>
      <c r="C6745" s="244" t="s">
        <v>11531</v>
      </c>
      <c r="D6745" s="244" t="s">
        <v>10880</v>
      </c>
      <c r="E6745" s="244" t="str">
        <f>CONCATENATE(SUM('Раздел 1'!M384:M384),"&gt;=",SUM('Раздел 1'!AJ384:AJ384))</f>
        <v>0&gt;=0</v>
      </c>
    </row>
    <row r="6746" spans="1:5" s="102" customFormat="1" ht="25.5" x14ac:dyDescent="0.2">
      <c r="A6746" s="418" t="str">
        <f>IF((SUM('Раздел 1'!M385:M385)&gt;=SUM('Раздел 1'!AJ385:AJ385)),"","Неверно!")</f>
        <v/>
      </c>
      <c r="B6746" s="418" t="s">
        <v>23232</v>
      </c>
      <c r="C6746" s="244" t="s">
        <v>11532</v>
      </c>
      <c r="D6746" s="244" t="s">
        <v>10880</v>
      </c>
      <c r="E6746" s="244" t="str">
        <f>CONCATENATE(SUM('Раздел 1'!M385:M385),"&gt;=",SUM('Раздел 1'!AJ385:AJ385))</f>
        <v>0&gt;=0</v>
      </c>
    </row>
    <row r="6747" spans="1:5" s="102" customFormat="1" ht="25.5" x14ac:dyDescent="0.2">
      <c r="A6747" s="418" t="str">
        <f>IF((SUM('Раздел 1'!M386:M386)&gt;=SUM('Раздел 1'!AJ386:AJ386)),"","Неверно!")</f>
        <v/>
      </c>
      <c r="B6747" s="418" t="s">
        <v>23232</v>
      </c>
      <c r="C6747" s="244" t="s">
        <v>11533</v>
      </c>
      <c r="D6747" s="244" t="s">
        <v>10880</v>
      </c>
      <c r="E6747" s="244" t="str">
        <f>CONCATENATE(SUM('Раздел 1'!M386:M386),"&gt;=",SUM('Раздел 1'!AJ386:AJ386))</f>
        <v>1&gt;=0</v>
      </c>
    </row>
    <row r="6748" spans="1:5" s="102" customFormat="1" ht="25.5" x14ac:dyDescent="0.2">
      <c r="A6748" s="418" t="str">
        <f>IF((SUM('Раздел 1'!M387:M387)&gt;=SUM('Раздел 1'!AJ387:AJ387)),"","Неверно!")</f>
        <v/>
      </c>
      <c r="B6748" s="418" t="s">
        <v>23232</v>
      </c>
      <c r="C6748" s="244" t="s">
        <v>11534</v>
      </c>
      <c r="D6748" s="244" t="s">
        <v>10880</v>
      </c>
      <c r="E6748" s="244" t="str">
        <f>CONCATENATE(SUM('Раздел 1'!M387:M387),"&gt;=",SUM('Раздел 1'!AJ387:AJ387))</f>
        <v>6&gt;=0</v>
      </c>
    </row>
    <row r="6749" spans="1:5" s="102" customFormat="1" ht="25.5" x14ac:dyDescent="0.2">
      <c r="A6749" s="418" t="str">
        <f>IF((SUM('Раздел 1'!M388:M388)&gt;=SUM('Раздел 1'!AJ388:AJ388)),"","Неверно!")</f>
        <v/>
      </c>
      <c r="B6749" s="418" t="s">
        <v>23232</v>
      </c>
      <c r="C6749" s="244" t="s">
        <v>11535</v>
      </c>
      <c r="D6749" s="244" t="s">
        <v>10880</v>
      </c>
      <c r="E6749" s="244" t="str">
        <f>CONCATENATE(SUM('Раздел 1'!M388:M388),"&gt;=",SUM('Раздел 1'!AJ388:AJ388))</f>
        <v>1&gt;=0</v>
      </c>
    </row>
    <row r="6750" spans="1:5" s="102" customFormat="1" ht="25.5" x14ac:dyDescent="0.2">
      <c r="A6750" s="418" t="str">
        <f>IF((SUM('Раздел 1'!M47:M47)&gt;=SUM('Раздел 1'!AJ47:AJ47)),"","Неверно!")</f>
        <v/>
      </c>
      <c r="B6750" s="418" t="s">
        <v>23232</v>
      </c>
      <c r="C6750" s="244" t="s">
        <v>2837</v>
      </c>
      <c r="D6750" s="244" t="s">
        <v>10880</v>
      </c>
      <c r="E6750" s="244" t="str">
        <f>CONCATENATE(SUM('Раздел 1'!M47:M47),"&gt;=",SUM('Раздел 1'!AJ47:AJ47))</f>
        <v>0&gt;=0</v>
      </c>
    </row>
    <row r="6751" spans="1:5" s="102" customFormat="1" ht="25.5" x14ac:dyDescent="0.2">
      <c r="A6751" s="418" t="str">
        <f>IF((SUM('Раздел 1'!M389:M389)&gt;=SUM('Раздел 1'!AJ389:AJ389)),"","Неверно!")</f>
        <v/>
      </c>
      <c r="B6751" s="418" t="s">
        <v>23232</v>
      </c>
      <c r="C6751" s="244" t="s">
        <v>11536</v>
      </c>
      <c r="D6751" s="244" t="s">
        <v>10880</v>
      </c>
      <c r="E6751" s="244" t="str">
        <f>CONCATENATE(SUM('Раздел 1'!M389:M389),"&gt;=",SUM('Раздел 1'!AJ389:AJ389))</f>
        <v>0&gt;=0</v>
      </c>
    </row>
    <row r="6752" spans="1:5" s="102" customFormat="1" ht="25.5" x14ac:dyDescent="0.2">
      <c r="A6752" s="418" t="str">
        <f>IF((SUM('Раздел 1'!M390:M390)&gt;=SUM('Раздел 1'!AJ390:AJ390)),"","Неверно!")</f>
        <v/>
      </c>
      <c r="B6752" s="418" t="s">
        <v>23232</v>
      </c>
      <c r="C6752" s="244" t="s">
        <v>11537</v>
      </c>
      <c r="D6752" s="244" t="s">
        <v>10880</v>
      </c>
      <c r="E6752" s="244" t="str">
        <f>CONCATENATE(SUM('Раздел 1'!M390:M390),"&gt;=",SUM('Раздел 1'!AJ390:AJ390))</f>
        <v>5&gt;=0</v>
      </c>
    </row>
    <row r="6753" spans="1:5" s="102" customFormat="1" ht="25.5" x14ac:dyDescent="0.2">
      <c r="A6753" s="418" t="str">
        <f>IF((SUM('Раздел 1'!M391:M391)&gt;=SUM('Раздел 1'!AJ391:AJ391)),"","Неверно!")</f>
        <v/>
      </c>
      <c r="B6753" s="418" t="s">
        <v>23232</v>
      </c>
      <c r="C6753" s="244" t="s">
        <v>13715</v>
      </c>
      <c r="D6753" s="244" t="s">
        <v>10880</v>
      </c>
      <c r="E6753" s="244" t="str">
        <f>CONCATENATE(SUM('Раздел 1'!M391:M391),"&gt;=",SUM('Раздел 1'!AJ391:AJ391))</f>
        <v>0&gt;=0</v>
      </c>
    </row>
    <row r="6754" spans="1:5" s="102" customFormat="1" ht="25.5" x14ac:dyDescent="0.2">
      <c r="A6754" s="418" t="str">
        <f>IF((SUM('Раздел 1'!M392:M392)&gt;=SUM('Раздел 1'!AJ392:AJ392)),"","Неверно!")</f>
        <v/>
      </c>
      <c r="B6754" s="418" t="s">
        <v>23232</v>
      </c>
      <c r="C6754" s="244" t="s">
        <v>13716</v>
      </c>
      <c r="D6754" s="244" t="s">
        <v>10880</v>
      </c>
      <c r="E6754" s="244" t="str">
        <f>CONCATENATE(SUM('Раздел 1'!M392:M392),"&gt;=",SUM('Раздел 1'!AJ392:AJ392))</f>
        <v>0&gt;=0</v>
      </c>
    </row>
    <row r="6755" spans="1:5" s="102" customFormat="1" ht="25.5" x14ac:dyDescent="0.2">
      <c r="A6755" s="418" t="str">
        <f>IF((SUM('Раздел 1'!M393:M393)&gt;=SUM('Раздел 1'!AJ393:AJ393)),"","Неверно!")</f>
        <v/>
      </c>
      <c r="B6755" s="418" t="s">
        <v>23232</v>
      </c>
      <c r="C6755" s="244" t="s">
        <v>13717</v>
      </c>
      <c r="D6755" s="244" t="s">
        <v>10880</v>
      </c>
      <c r="E6755" s="244" t="str">
        <f>CONCATENATE(SUM('Раздел 1'!M393:M393),"&gt;=",SUM('Раздел 1'!AJ393:AJ393))</f>
        <v>0&gt;=0</v>
      </c>
    </row>
    <row r="6756" spans="1:5" s="102" customFormat="1" ht="25.5" x14ac:dyDescent="0.2">
      <c r="A6756" s="418" t="str">
        <f>IF((SUM('Раздел 1'!M394:M394)&gt;=SUM('Раздел 1'!AJ394:AJ394)),"","Неверно!")</f>
        <v/>
      </c>
      <c r="B6756" s="418" t="s">
        <v>23232</v>
      </c>
      <c r="C6756" s="244" t="s">
        <v>13718</v>
      </c>
      <c r="D6756" s="244" t="s">
        <v>10880</v>
      </c>
      <c r="E6756" s="244" t="str">
        <f>CONCATENATE(SUM('Раздел 1'!M394:M394),"&gt;=",SUM('Раздел 1'!AJ394:AJ394))</f>
        <v>0&gt;=0</v>
      </c>
    </row>
    <row r="6757" spans="1:5" s="102" customFormat="1" ht="25.5" x14ac:dyDescent="0.2">
      <c r="A6757" s="418" t="str">
        <f>IF((SUM('Раздел 1'!M395:M395)&gt;=SUM('Раздел 1'!AJ395:AJ395)),"","Неверно!")</f>
        <v/>
      </c>
      <c r="B6757" s="418" t="s">
        <v>23232</v>
      </c>
      <c r="C6757" s="244" t="s">
        <v>13719</v>
      </c>
      <c r="D6757" s="244" t="s">
        <v>10880</v>
      </c>
      <c r="E6757" s="244" t="str">
        <f>CONCATENATE(SUM('Раздел 1'!M395:M395),"&gt;=",SUM('Раздел 1'!AJ395:AJ395))</f>
        <v>0&gt;=0</v>
      </c>
    </row>
    <row r="6758" spans="1:5" s="102" customFormat="1" ht="25.5" x14ac:dyDescent="0.2">
      <c r="A6758" s="418" t="str">
        <f>IF((SUM('Раздел 1'!M396:M396)&gt;=SUM('Раздел 1'!AJ396:AJ396)),"","Неверно!")</f>
        <v/>
      </c>
      <c r="B6758" s="418" t="s">
        <v>23232</v>
      </c>
      <c r="C6758" s="244" t="s">
        <v>13720</v>
      </c>
      <c r="D6758" s="244" t="s">
        <v>10880</v>
      </c>
      <c r="E6758" s="244" t="str">
        <f>CONCATENATE(SUM('Раздел 1'!M396:M396),"&gt;=",SUM('Раздел 1'!AJ396:AJ396))</f>
        <v>0&gt;=0</v>
      </c>
    </row>
    <row r="6759" spans="1:5" s="102" customFormat="1" ht="25.5" x14ac:dyDescent="0.2">
      <c r="A6759" s="418" t="str">
        <f>IF((SUM('Раздел 1'!M397:M397)&gt;=SUM('Раздел 1'!AJ397:AJ397)),"","Неверно!")</f>
        <v/>
      </c>
      <c r="B6759" s="418" t="s">
        <v>23232</v>
      </c>
      <c r="C6759" s="244" t="s">
        <v>13721</v>
      </c>
      <c r="D6759" s="244" t="s">
        <v>10880</v>
      </c>
      <c r="E6759" s="244" t="str">
        <f>CONCATENATE(SUM('Раздел 1'!M397:M397),"&gt;=",SUM('Раздел 1'!AJ397:AJ397))</f>
        <v>0&gt;=0</v>
      </c>
    </row>
    <row r="6760" spans="1:5" s="102" customFormat="1" ht="25.5" x14ac:dyDescent="0.2">
      <c r="A6760" s="418" t="str">
        <f>IF((SUM('Раздел 1'!M398:M398)&gt;=SUM('Раздел 1'!AJ398:AJ398)),"","Неверно!")</f>
        <v/>
      </c>
      <c r="B6760" s="418" t="s">
        <v>23232</v>
      </c>
      <c r="C6760" s="244" t="s">
        <v>13722</v>
      </c>
      <c r="D6760" s="244" t="s">
        <v>10880</v>
      </c>
      <c r="E6760" s="244" t="str">
        <f>CONCATENATE(SUM('Раздел 1'!M398:M398),"&gt;=",SUM('Раздел 1'!AJ398:AJ398))</f>
        <v>0&gt;=0</v>
      </c>
    </row>
    <row r="6761" spans="1:5" s="102" customFormat="1" ht="25.5" x14ac:dyDescent="0.2">
      <c r="A6761" s="418" t="str">
        <f>IF((SUM('Раздел 1'!M48:M48)&gt;=SUM('Раздел 1'!AJ48:AJ48)),"","Неверно!")</f>
        <v/>
      </c>
      <c r="B6761" s="418" t="s">
        <v>23232</v>
      </c>
      <c r="C6761" s="244" t="s">
        <v>2838</v>
      </c>
      <c r="D6761" s="244" t="s">
        <v>10880</v>
      </c>
      <c r="E6761" s="244" t="str">
        <f>CONCATENATE(SUM('Раздел 1'!M48:M48),"&gt;=",SUM('Раздел 1'!AJ48:AJ48))</f>
        <v>0&gt;=0</v>
      </c>
    </row>
    <row r="6762" spans="1:5" s="102" customFormat="1" ht="25.5" x14ac:dyDescent="0.2">
      <c r="A6762" s="418" t="str">
        <f>IF((SUM('Раздел 1'!M399:M399)&gt;=SUM('Раздел 1'!AJ399:AJ399)),"","Неверно!")</f>
        <v/>
      </c>
      <c r="B6762" s="418" t="s">
        <v>23232</v>
      </c>
      <c r="C6762" s="244" t="s">
        <v>13723</v>
      </c>
      <c r="D6762" s="244" t="s">
        <v>10880</v>
      </c>
      <c r="E6762" s="244" t="str">
        <f>CONCATENATE(SUM('Раздел 1'!M399:M399),"&gt;=",SUM('Раздел 1'!AJ399:AJ399))</f>
        <v>0&gt;=0</v>
      </c>
    </row>
    <row r="6763" spans="1:5" s="102" customFormat="1" ht="25.5" x14ac:dyDescent="0.2">
      <c r="A6763" s="418" t="str">
        <f>IF((SUM('Раздел 1'!M400:M400)&gt;=SUM('Раздел 1'!AJ400:AJ400)),"","Неверно!")</f>
        <v/>
      </c>
      <c r="B6763" s="418" t="s">
        <v>23232</v>
      </c>
      <c r="C6763" s="244" t="s">
        <v>13724</v>
      </c>
      <c r="D6763" s="244" t="s">
        <v>10880</v>
      </c>
      <c r="E6763" s="244" t="str">
        <f>CONCATENATE(SUM('Раздел 1'!M400:M400),"&gt;=",SUM('Раздел 1'!AJ400:AJ400))</f>
        <v>0&gt;=0</v>
      </c>
    </row>
    <row r="6764" spans="1:5" s="102" customFormat="1" ht="25.5" x14ac:dyDescent="0.2">
      <c r="A6764" s="418" t="str">
        <f>IF((SUM('Раздел 1'!M401:M401)&gt;=SUM('Раздел 1'!AJ401:AJ401)),"","Неверно!")</f>
        <v/>
      </c>
      <c r="B6764" s="418" t="s">
        <v>23232</v>
      </c>
      <c r="C6764" s="244" t="s">
        <v>13725</v>
      </c>
      <c r="D6764" s="244" t="s">
        <v>10880</v>
      </c>
      <c r="E6764" s="244" t="str">
        <f>CONCATENATE(SUM('Раздел 1'!M401:M401),"&gt;=",SUM('Раздел 1'!AJ401:AJ401))</f>
        <v>0&gt;=0</v>
      </c>
    </row>
    <row r="6765" spans="1:5" s="102" customFormat="1" ht="25.5" x14ac:dyDescent="0.2">
      <c r="A6765" s="418" t="str">
        <f>IF((SUM('Раздел 1'!M402:M402)&gt;=SUM('Раздел 1'!AJ402:AJ402)),"","Неверно!")</f>
        <v/>
      </c>
      <c r="B6765" s="418" t="s">
        <v>23232</v>
      </c>
      <c r="C6765" s="244" t="s">
        <v>13726</v>
      </c>
      <c r="D6765" s="244" t="s">
        <v>10880</v>
      </c>
      <c r="E6765" s="244" t="str">
        <f>CONCATENATE(SUM('Раздел 1'!M402:M402),"&gt;=",SUM('Раздел 1'!AJ402:AJ402))</f>
        <v>0&gt;=0</v>
      </c>
    </row>
    <row r="6766" spans="1:5" s="102" customFormat="1" ht="25.5" x14ac:dyDescent="0.2">
      <c r="A6766" s="418" t="str">
        <f>IF((SUM('Раздел 1'!M403:M403)&gt;=SUM('Раздел 1'!AJ403:AJ403)),"","Неверно!")</f>
        <v/>
      </c>
      <c r="B6766" s="418" t="s">
        <v>23232</v>
      </c>
      <c r="C6766" s="244" t="s">
        <v>13727</v>
      </c>
      <c r="D6766" s="244" t="s">
        <v>10880</v>
      </c>
      <c r="E6766" s="244" t="str">
        <f>CONCATENATE(SUM('Раздел 1'!M403:M403),"&gt;=",SUM('Раздел 1'!AJ403:AJ403))</f>
        <v>0&gt;=0</v>
      </c>
    </row>
    <row r="6767" spans="1:5" s="102" customFormat="1" ht="25.5" x14ac:dyDescent="0.2">
      <c r="A6767" s="418" t="str">
        <f>IF((SUM('Раздел 1'!M13:M13)&gt;=SUM('Раздел 1'!AJ13:AJ13)),"","Неверно!")</f>
        <v/>
      </c>
      <c r="B6767" s="418" t="s">
        <v>23232</v>
      </c>
      <c r="C6767" s="244" t="s">
        <v>2839</v>
      </c>
      <c r="D6767" s="244" t="s">
        <v>10880</v>
      </c>
      <c r="E6767" s="244" t="str">
        <f>CONCATENATE(SUM('Раздел 1'!M13:M13),"&gt;=",SUM('Раздел 1'!AJ13:AJ13))</f>
        <v>0&gt;=0</v>
      </c>
    </row>
    <row r="6768" spans="1:5" s="102" customFormat="1" ht="25.5" x14ac:dyDescent="0.2">
      <c r="A6768" s="418" t="str">
        <f>IF((SUM('Раздел 1'!M49:M49)&gt;=SUM('Раздел 1'!AJ49:AJ49)),"","Неверно!")</f>
        <v/>
      </c>
      <c r="B6768" s="418" t="s">
        <v>23232</v>
      </c>
      <c r="C6768" s="244" t="s">
        <v>2840</v>
      </c>
      <c r="D6768" s="244" t="s">
        <v>10880</v>
      </c>
      <c r="E6768" s="244" t="str">
        <f>CONCATENATE(SUM('Раздел 1'!M49:M49),"&gt;=",SUM('Раздел 1'!AJ49:AJ49))</f>
        <v>0&gt;=0</v>
      </c>
    </row>
    <row r="6769" spans="1:5" s="102" customFormat="1" ht="25.5" x14ac:dyDescent="0.2">
      <c r="A6769" s="418" t="str">
        <f>IF((SUM('Раздел 1'!M50:M50)&gt;=SUM('Раздел 1'!AJ50:AJ50)),"","Неверно!")</f>
        <v/>
      </c>
      <c r="B6769" s="418" t="s">
        <v>23232</v>
      </c>
      <c r="C6769" s="244" t="s">
        <v>2841</v>
      </c>
      <c r="D6769" s="244" t="s">
        <v>10880</v>
      </c>
      <c r="E6769" s="244" t="str">
        <f>CONCATENATE(SUM('Раздел 1'!M50:M50),"&gt;=",SUM('Раздел 1'!AJ50:AJ50))</f>
        <v>0&gt;=0</v>
      </c>
    </row>
    <row r="6770" spans="1:5" s="102" customFormat="1" ht="25.5" x14ac:dyDescent="0.2">
      <c r="A6770" s="418" t="str">
        <f>IF((SUM('Раздел 1'!M51:M51)&gt;=SUM('Раздел 1'!AJ51:AJ51)),"","Неверно!")</f>
        <v/>
      </c>
      <c r="B6770" s="418" t="s">
        <v>23232</v>
      </c>
      <c r="C6770" s="244" t="s">
        <v>2842</v>
      </c>
      <c r="D6770" s="244" t="s">
        <v>10880</v>
      </c>
      <c r="E6770" s="244" t="str">
        <f>CONCATENATE(SUM('Раздел 1'!M51:M51),"&gt;=",SUM('Раздел 1'!AJ51:AJ51))</f>
        <v>0&gt;=0</v>
      </c>
    </row>
    <row r="6771" spans="1:5" s="102" customFormat="1" ht="25.5" x14ac:dyDescent="0.2">
      <c r="A6771" s="418" t="str">
        <f>IF((SUM('Раздел 1'!M52:M52)&gt;=SUM('Раздел 1'!AJ52:AJ52)),"","Неверно!")</f>
        <v/>
      </c>
      <c r="B6771" s="418" t="s">
        <v>23232</v>
      </c>
      <c r="C6771" s="244" t="s">
        <v>2843</v>
      </c>
      <c r="D6771" s="244" t="s">
        <v>10880</v>
      </c>
      <c r="E6771" s="244" t="str">
        <f>CONCATENATE(SUM('Раздел 1'!M52:M52),"&gt;=",SUM('Раздел 1'!AJ52:AJ52))</f>
        <v>0&gt;=0</v>
      </c>
    </row>
    <row r="6772" spans="1:5" s="102" customFormat="1" ht="25.5" x14ac:dyDescent="0.2">
      <c r="A6772" s="418" t="str">
        <f>IF((SUM('Раздел 1'!M53:M53)&gt;=SUM('Раздел 1'!AJ53:AJ53)),"","Неверно!")</f>
        <v/>
      </c>
      <c r="B6772" s="418" t="s">
        <v>23232</v>
      </c>
      <c r="C6772" s="244" t="s">
        <v>2844</v>
      </c>
      <c r="D6772" s="244" t="s">
        <v>10880</v>
      </c>
      <c r="E6772" s="244" t="str">
        <f>CONCATENATE(SUM('Раздел 1'!M53:M53),"&gt;=",SUM('Раздел 1'!AJ53:AJ53))</f>
        <v>0&gt;=0</v>
      </c>
    </row>
    <row r="6773" spans="1:5" s="102" customFormat="1" ht="25.5" x14ac:dyDescent="0.2">
      <c r="A6773" s="418" t="str">
        <f>IF((SUM('Раздел 1'!M54:M54)&gt;=SUM('Раздел 1'!AJ54:AJ54)),"","Неверно!")</f>
        <v/>
      </c>
      <c r="B6773" s="418" t="s">
        <v>23232</v>
      </c>
      <c r="C6773" s="244" t="s">
        <v>2845</v>
      </c>
      <c r="D6773" s="244" t="s">
        <v>10880</v>
      </c>
      <c r="E6773" s="244" t="str">
        <f>CONCATENATE(SUM('Раздел 1'!M54:M54),"&gt;=",SUM('Раздел 1'!AJ54:AJ54))</f>
        <v>0&gt;=0</v>
      </c>
    </row>
    <row r="6774" spans="1:5" s="102" customFormat="1" ht="25.5" x14ac:dyDescent="0.2">
      <c r="A6774" s="418" t="str">
        <f>IF((SUM('Раздел 1'!M55:M55)&gt;=SUM('Раздел 1'!AJ55:AJ55)),"","Неверно!")</f>
        <v/>
      </c>
      <c r="B6774" s="418" t="s">
        <v>23232</v>
      </c>
      <c r="C6774" s="244" t="s">
        <v>2846</v>
      </c>
      <c r="D6774" s="244" t="s">
        <v>10880</v>
      </c>
      <c r="E6774" s="244" t="str">
        <f>CONCATENATE(SUM('Раздел 1'!M55:M55),"&gt;=",SUM('Раздел 1'!AJ55:AJ55))</f>
        <v>0&gt;=0</v>
      </c>
    </row>
    <row r="6775" spans="1:5" s="102" customFormat="1" ht="25.5" x14ac:dyDescent="0.2">
      <c r="A6775" s="418" t="str">
        <f>IF((SUM('Раздел 1'!M56:M56)&gt;=SUM('Раздел 1'!AJ56:AJ56)),"","Неверно!")</f>
        <v/>
      </c>
      <c r="B6775" s="418" t="s">
        <v>23232</v>
      </c>
      <c r="C6775" s="244" t="s">
        <v>2847</v>
      </c>
      <c r="D6775" s="244" t="s">
        <v>10880</v>
      </c>
      <c r="E6775" s="244" t="str">
        <f>CONCATENATE(SUM('Раздел 1'!M56:M56),"&gt;=",SUM('Раздел 1'!AJ56:AJ56))</f>
        <v>0&gt;=0</v>
      </c>
    </row>
    <row r="6776" spans="1:5" s="102" customFormat="1" ht="25.5" x14ac:dyDescent="0.2">
      <c r="A6776" s="418" t="str">
        <f>IF((SUM('Раздел 1'!M57:M57)&gt;=SUM('Раздел 1'!AJ57:AJ57)),"","Неверно!")</f>
        <v/>
      </c>
      <c r="B6776" s="418" t="s">
        <v>23232</v>
      </c>
      <c r="C6776" s="244" t="s">
        <v>2848</v>
      </c>
      <c r="D6776" s="244" t="s">
        <v>10880</v>
      </c>
      <c r="E6776" s="244" t="str">
        <f>CONCATENATE(SUM('Раздел 1'!M57:M57),"&gt;=",SUM('Раздел 1'!AJ57:AJ57))</f>
        <v>0&gt;=0</v>
      </c>
    </row>
    <row r="6777" spans="1:5" s="102" customFormat="1" ht="25.5" x14ac:dyDescent="0.2">
      <c r="A6777" s="418" t="str">
        <f>IF((SUM('Раздел 1'!M58:M58)&gt;=SUM('Раздел 1'!AJ58:AJ58)),"","Неверно!")</f>
        <v/>
      </c>
      <c r="B6777" s="418" t="s">
        <v>23232</v>
      </c>
      <c r="C6777" s="244" t="s">
        <v>2849</v>
      </c>
      <c r="D6777" s="244" t="s">
        <v>10880</v>
      </c>
      <c r="E6777" s="244" t="str">
        <f>CONCATENATE(SUM('Раздел 1'!M58:M58),"&gt;=",SUM('Раздел 1'!AJ58:AJ58))</f>
        <v>0&gt;=0</v>
      </c>
    </row>
    <row r="6778" spans="1:5" s="102" customFormat="1" ht="25.5" x14ac:dyDescent="0.2">
      <c r="A6778" s="418" t="str">
        <f>IF((SUM('Раздел 1'!M14:M14)&gt;=SUM('Раздел 1'!AJ14:AJ14)),"","Неверно!")</f>
        <v/>
      </c>
      <c r="B6778" s="418" t="s">
        <v>23232</v>
      </c>
      <c r="C6778" s="244" t="s">
        <v>2850</v>
      </c>
      <c r="D6778" s="244" t="s">
        <v>10880</v>
      </c>
      <c r="E6778" s="244" t="str">
        <f>CONCATENATE(SUM('Раздел 1'!M14:M14),"&gt;=",SUM('Раздел 1'!AJ14:AJ14))</f>
        <v>0&gt;=0</v>
      </c>
    </row>
    <row r="6779" spans="1:5" s="102" customFormat="1" ht="25.5" x14ac:dyDescent="0.2">
      <c r="A6779" s="418" t="str">
        <f>IF((SUM('Раздел 1'!M59:M59)&gt;=SUM('Раздел 1'!AJ59:AJ59)),"","Неверно!")</f>
        <v/>
      </c>
      <c r="B6779" s="418" t="s">
        <v>23232</v>
      </c>
      <c r="C6779" s="244" t="s">
        <v>2851</v>
      </c>
      <c r="D6779" s="244" t="s">
        <v>10880</v>
      </c>
      <c r="E6779" s="244" t="str">
        <f>CONCATENATE(SUM('Раздел 1'!M59:M59),"&gt;=",SUM('Раздел 1'!AJ59:AJ59))</f>
        <v>0&gt;=0</v>
      </c>
    </row>
    <row r="6780" spans="1:5" s="102" customFormat="1" ht="25.5" x14ac:dyDescent="0.2">
      <c r="A6780" s="418" t="str">
        <f>IF((SUM('Раздел 1'!M60:M60)&gt;=SUM('Раздел 1'!AJ60:AJ60)),"","Неверно!")</f>
        <v/>
      </c>
      <c r="B6780" s="418" t="s">
        <v>23232</v>
      </c>
      <c r="C6780" s="244" t="s">
        <v>2852</v>
      </c>
      <c r="D6780" s="244" t="s">
        <v>10880</v>
      </c>
      <c r="E6780" s="244" t="str">
        <f>CONCATENATE(SUM('Раздел 1'!M60:M60),"&gt;=",SUM('Раздел 1'!AJ60:AJ60))</f>
        <v>0&gt;=0</v>
      </c>
    </row>
    <row r="6781" spans="1:5" s="102" customFormat="1" ht="25.5" x14ac:dyDescent="0.2">
      <c r="A6781" s="418" t="str">
        <f>IF((SUM('Раздел 1'!M61:M61)&gt;=SUM('Раздел 1'!AJ61:AJ61)),"","Неверно!")</f>
        <v/>
      </c>
      <c r="B6781" s="418" t="s">
        <v>23232</v>
      </c>
      <c r="C6781" s="244" t="s">
        <v>2853</v>
      </c>
      <c r="D6781" s="244" t="s">
        <v>10880</v>
      </c>
      <c r="E6781" s="244" t="str">
        <f>CONCATENATE(SUM('Раздел 1'!M61:M61),"&gt;=",SUM('Раздел 1'!AJ61:AJ61))</f>
        <v>0&gt;=0</v>
      </c>
    </row>
    <row r="6782" spans="1:5" s="102" customFormat="1" ht="25.5" x14ac:dyDescent="0.2">
      <c r="A6782" s="418" t="str">
        <f>IF((SUM('Раздел 1'!M62:M62)&gt;=SUM('Раздел 1'!AJ62:AJ62)),"","Неверно!")</f>
        <v/>
      </c>
      <c r="B6782" s="418" t="s">
        <v>23232</v>
      </c>
      <c r="C6782" s="244" t="s">
        <v>2854</v>
      </c>
      <c r="D6782" s="244" t="s">
        <v>10880</v>
      </c>
      <c r="E6782" s="244" t="str">
        <f>CONCATENATE(SUM('Раздел 1'!M62:M62),"&gt;=",SUM('Раздел 1'!AJ62:AJ62))</f>
        <v>0&gt;=0</v>
      </c>
    </row>
    <row r="6783" spans="1:5" s="102" customFormat="1" ht="25.5" x14ac:dyDescent="0.2">
      <c r="A6783" s="418" t="str">
        <f>IF((SUM('Раздел 1'!M63:M63)&gt;=SUM('Раздел 1'!AJ63:AJ63)),"","Неверно!")</f>
        <v/>
      </c>
      <c r="B6783" s="418" t="s">
        <v>23232</v>
      </c>
      <c r="C6783" s="244" t="s">
        <v>2855</v>
      </c>
      <c r="D6783" s="244" t="s">
        <v>10880</v>
      </c>
      <c r="E6783" s="244" t="str">
        <f>CONCATENATE(SUM('Раздел 1'!M63:M63),"&gt;=",SUM('Раздел 1'!AJ63:AJ63))</f>
        <v>0&gt;=0</v>
      </c>
    </row>
    <row r="6784" spans="1:5" s="102" customFormat="1" ht="25.5" x14ac:dyDescent="0.2">
      <c r="A6784" s="418" t="str">
        <f>IF((SUM('Раздел 1'!M64:M64)&gt;=SUM('Раздел 1'!AJ64:AJ64)),"","Неверно!")</f>
        <v/>
      </c>
      <c r="B6784" s="418" t="s">
        <v>23232</v>
      </c>
      <c r="C6784" s="244" t="s">
        <v>2856</v>
      </c>
      <c r="D6784" s="244" t="s">
        <v>10880</v>
      </c>
      <c r="E6784" s="244" t="str">
        <f>CONCATENATE(SUM('Раздел 1'!M64:M64),"&gt;=",SUM('Раздел 1'!AJ64:AJ64))</f>
        <v>0&gt;=0</v>
      </c>
    </row>
    <row r="6785" spans="1:5" s="102" customFormat="1" ht="25.5" x14ac:dyDescent="0.2">
      <c r="A6785" s="418" t="str">
        <f>IF((SUM('Раздел 1'!M65:M65)&gt;=SUM('Раздел 1'!AJ65:AJ65)),"","Неверно!")</f>
        <v/>
      </c>
      <c r="B6785" s="418" t="s">
        <v>23232</v>
      </c>
      <c r="C6785" s="244" t="s">
        <v>2857</v>
      </c>
      <c r="D6785" s="244" t="s">
        <v>10880</v>
      </c>
      <c r="E6785" s="244" t="str">
        <f>CONCATENATE(SUM('Раздел 1'!M65:M65),"&gt;=",SUM('Раздел 1'!AJ65:AJ65))</f>
        <v>0&gt;=0</v>
      </c>
    </row>
    <row r="6786" spans="1:5" s="102" customFormat="1" ht="25.5" x14ac:dyDescent="0.2">
      <c r="A6786" s="418" t="str">
        <f>IF((SUM('Раздел 1'!M66:M66)&gt;=SUM('Раздел 1'!AJ66:AJ66)),"","Неверно!")</f>
        <v/>
      </c>
      <c r="B6786" s="418" t="s">
        <v>23232</v>
      </c>
      <c r="C6786" s="244" t="s">
        <v>2858</v>
      </c>
      <c r="D6786" s="244" t="s">
        <v>10880</v>
      </c>
      <c r="E6786" s="244" t="str">
        <f>CONCATENATE(SUM('Раздел 1'!M66:M66),"&gt;=",SUM('Раздел 1'!AJ66:AJ66))</f>
        <v>0&gt;=0</v>
      </c>
    </row>
    <row r="6787" spans="1:5" s="102" customFormat="1" ht="25.5" x14ac:dyDescent="0.2">
      <c r="A6787" s="418" t="str">
        <f>IF((SUM('Раздел 1'!M67:M67)&gt;=SUM('Раздел 1'!AJ67:AJ67)),"","Неверно!")</f>
        <v/>
      </c>
      <c r="B6787" s="418" t="s">
        <v>23232</v>
      </c>
      <c r="C6787" s="244" t="s">
        <v>2859</v>
      </c>
      <c r="D6787" s="244" t="s">
        <v>10880</v>
      </c>
      <c r="E6787" s="244" t="str">
        <f>CONCATENATE(SUM('Раздел 1'!M67:M67),"&gt;=",SUM('Раздел 1'!AJ67:AJ67))</f>
        <v>0&gt;=0</v>
      </c>
    </row>
    <row r="6788" spans="1:5" s="102" customFormat="1" ht="25.5" x14ac:dyDescent="0.2">
      <c r="A6788" s="418" t="str">
        <f>IF((SUM('Раздел 1'!M68:M68)&gt;=SUM('Раздел 1'!AJ68:AJ68)),"","Неверно!")</f>
        <v/>
      </c>
      <c r="B6788" s="418" t="s">
        <v>23232</v>
      </c>
      <c r="C6788" s="244" t="s">
        <v>2860</v>
      </c>
      <c r="D6788" s="244" t="s">
        <v>10880</v>
      </c>
      <c r="E6788" s="244" t="str">
        <f>CONCATENATE(SUM('Раздел 1'!M68:M68),"&gt;=",SUM('Раздел 1'!AJ68:AJ68))</f>
        <v>0&gt;=0</v>
      </c>
    </row>
    <row r="6789" spans="1:5" s="102" customFormat="1" ht="25.5" x14ac:dyDescent="0.2">
      <c r="A6789" s="418" t="str">
        <f>IF((SUM('Раздел 1'!M15:M15)&gt;=SUM('Раздел 1'!AJ15:AJ15)),"","Неверно!")</f>
        <v/>
      </c>
      <c r="B6789" s="418" t="s">
        <v>23232</v>
      </c>
      <c r="C6789" s="244" t="s">
        <v>2861</v>
      </c>
      <c r="D6789" s="244" t="s">
        <v>10880</v>
      </c>
      <c r="E6789" s="244" t="str">
        <f>CONCATENATE(SUM('Раздел 1'!M15:M15),"&gt;=",SUM('Раздел 1'!AJ15:AJ15))</f>
        <v>0&gt;=0</v>
      </c>
    </row>
    <row r="6790" spans="1:5" s="102" customFormat="1" ht="25.5" x14ac:dyDescent="0.2">
      <c r="A6790" s="418" t="str">
        <f>IF((SUM('Раздел 1'!M69:M69)&gt;=SUM('Раздел 1'!AJ69:AJ69)),"","Неверно!")</f>
        <v/>
      </c>
      <c r="B6790" s="418" t="s">
        <v>23232</v>
      </c>
      <c r="C6790" s="244" t="s">
        <v>2862</v>
      </c>
      <c r="D6790" s="244" t="s">
        <v>10880</v>
      </c>
      <c r="E6790" s="244" t="str">
        <f>CONCATENATE(SUM('Раздел 1'!M69:M69),"&gt;=",SUM('Раздел 1'!AJ69:AJ69))</f>
        <v>0&gt;=0</v>
      </c>
    </row>
    <row r="6791" spans="1:5" s="102" customFormat="1" ht="25.5" x14ac:dyDescent="0.2">
      <c r="A6791" s="418" t="str">
        <f>IF((SUM('Раздел 1'!M70:M70)&gt;=SUM('Раздел 1'!AJ70:AJ70)),"","Неверно!")</f>
        <v/>
      </c>
      <c r="B6791" s="418" t="s">
        <v>23232</v>
      </c>
      <c r="C6791" s="244" t="s">
        <v>2863</v>
      </c>
      <c r="D6791" s="244" t="s">
        <v>10880</v>
      </c>
      <c r="E6791" s="244" t="str">
        <f>CONCATENATE(SUM('Раздел 1'!M70:M70),"&gt;=",SUM('Раздел 1'!AJ70:AJ70))</f>
        <v>0&gt;=0</v>
      </c>
    </row>
    <row r="6792" spans="1:5" s="102" customFormat="1" ht="25.5" x14ac:dyDescent="0.2">
      <c r="A6792" s="418" t="str">
        <f>IF((SUM('Раздел 1'!M71:M71)&gt;=SUM('Раздел 1'!AJ71:AJ71)),"","Неверно!")</f>
        <v/>
      </c>
      <c r="B6792" s="418" t="s">
        <v>23232</v>
      </c>
      <c r="C6792" s="244" t="s">
        <v>2864</v>
      </c>
      <c r="D6792" s="244" t="s">
        <v>10880</v>
      </c>
      <c r="E6792" s="244" t="str">
        <f>CONCATENATE(SUM('Раздел 1'!M71:M71),"&gt;=",SUM('Раздел 1'!AJ71:AJ71))</f>
        <v>0&gt;=0</v>
      </c>
    </row>
    <row r="6793" spans="1:5" s="102" customFormat="1" ht="25.5" x14ac:dyDescent="0.2">
      <c r="A6793" s="418" t="str">
        <f>IF((SUM('Раздел 1'!M72:M72)&gt;=SUM('Раздел 1'!AJ72:AJ72)),"","Неверно!")</f>
        <v/>
      </c>
      <c r="B6793" s="418" t="s">
        <v>23232</v>
      </c>
      <c r="C6793" s="244" t="s">
        <v>2865</v>
      </c>
      <c r="D6793" s="244" t="s">
        <v>10880</v>
      </c>
      <c r="E6793" s="244" t="str">
        <f>CONCATENATE(SUM('Раздел 1'!M72:M72),"&gt;=",SUM('Раздел 1'!AJ72:AJ72))</f>
        <v>0&gt;=0</v>
      </c>
    </row>
    <row r="6794" spans="1:5" s="102" customFormat="1" ht="25.5" x14ac:dyDescent="0.2">
      <c r="A6794" s="418" t="str">
        <f>IF((SUM('Раздел 1'!M73:M73)&gt;=SUM('Раздел 1'!AJ73:AJ73)),"","Неверно!")</f>
        <v/>
      </c>
      <c r="B6794" s="418" t="s">
        <v>23232</v>
      </c>
      <c r="C6794" s="244" t="s">
        <v>2866</v>
      </c>
      <c r="D6794" s="244" t="s">
        <v>10880</v>
      </c>
      <c r="E6794" s="244" t="str">
        <f>CONCATENATE(SUM('Раздел 1'!M73:M73),"&gt;=",SUM('Раздел 1'!AJ73:AJ73))</f>
        <v>0&gt;=0</v>
      </c>
    </row>
    <row r="6795" spans="1:5" s="102" customFormat="1" ht="25.5" x14ac:dyDescent="0.2">
      <c r="A6795" s="418" t="str">
        <f>IF((SUM('Раздел 1'!M74:M74)&gt;=SUM('Раздел 1'!AJ74:AJ74)),"","Неверно!")</f>
        <v/>
      </c>
      <c r="B6795" s="418" t="s">
        <v>23232</v>
      </c>
      <c r="C6795" s="244" t="s">
        <v>2867</v>
      </c>
      <c r="D6795" s="244" t="s">
        <v>10880</v>
      </c>
      <c r="E6795" s="244" t="str">
        <f>CONCATENATE(SUM('Раздел 1'!M74:M74),"&gt;=",SUM('Раздел 1'!AJ74:AJ74))</f>
        <v>0&gt;=0</v>
      </c>
    </row>
    <row r="6796" spans="1:5" s="102" customFormat="1" ht="25.5" x14ac:dyDescent="0.2">
      <c r="A6796" s="418" t="str">
        <f>IF((SUM('Раздел 1'!M75:M75)&gt;=SUM('Раздел 1'!AJ75:AJ75)),"","Неверно!")</f>
        <v/>
      </c>
      <c r="B6796" s="418" t="s">
        <v>23232</v>
      </c>
      <c r="C6796" s="244" t="s">
        <v>2868</v>
      </c>
      <c r="D6796" s="244" t="s">
        <v>10880</v>
      </c>
      <c r="E6796" s="244" t="str">
        <f>CONCATENATE(SUM('Раздел 1'!M75:M75),"&gt;=",SUM('Раздел 1'!AJ75:AJ75))</f>
        <v>0&gt;=0</v>
      </c>
    </row>
    <row r="6797" spans="1:5" s="102" customFormat="1" ht="25.5" x14ac:dyDescent="0.2">
      <c r="A6797" s="418" t="str">
        <f>IF((SUM('Раздел 1'!M76:M76)&gt;=SUM('Раздел 1'!AJ76:AJ76)),"","Неверно!")</f>
        <v/>
      </c>
      <c r="B6797" s="418" t="s">
        <v>23232</v>
      </c>
      <c r="C6797" s="244" t="s">
        <v>2869</v>
      </c>
      <c r="D6797" s="244" t="s">
        <v>10880</v>
      </c>
      <c r="E6797" s="244" t="str">
        <f>CONCATENATE(SUM('Раздел 1'!M76:M76),"&gt;=",SUM('Раздел 1'!AJ76:AJ76))</f>
        <v>0&gt;=0</v>
      </c>
    </row>
    <row r="6798" spans="1:5" s="102" customFormat="1" ht="25.5" x14ac:dyDescent="0.2">
      <c r="A6798" s="418" t="str">
        <f>IF((SUM('Раздел 1'!M77:M77)&gt;=SUM('Раздел 1'!AJ77:AJ77)),"","Неверно!")</f>
        <v/>
      </c>
      <c r="B6798" s="418" t="s">
        <v>23232</v>
      </c>
      <c r="C6798" s="244" t="s">
        <v>2870</v>
      </c>
      <c r="D6798" s="244" t="s">
        <v>10880</v>
      </c>
      <c r="E6798" s="244" t="str">
        <f>CONCATENATE(SUM('Раздел 1'!M77:M77),"&gt;=",SUM('Раздел 1'!AJ77:AJ77))</f>
        <v>0&gt;=0</v>
      </c>
    </row>
    <row r="6799" spans="1:5" s="102" customFormat="1" ht="25.5" x14ac:dyDescent="0.2">
      <c r="A6799" s="418" t="str">
        <f>IF((SUM('Раздел 1'!M78:M78)&gt;=SUM('Раздел 1'!AJ78:AJ78)),"","Неверно!")</f>
        <v/>
      </c>
      <c r="B6799" s="418" t="s">
        <v>23232</v>
      </c>
      <c r="C6799" s="244" t="s">
        <v>2871</v>
      </c>
      <c r="D6799" s="244" t="s">
        <v>10880</v>
      </c>
      <c r="E6799" s="244" t="str">
        <f>CONCATENATE(SUM('Раздел 1'!M78:M78),"&gt;=",SUM('Раздел 1'!AJ78:AJ78))</f>
        <v>0&gt;=0</v>
      </c>
    </row>
    <row r="6800" spans="1:5" s="102" customFormat="1" ht="25.5" x14ac:dyDescent="0.2">
      <c r="A6800" s="418" t="str">
        <f>IF((SUM('Раздел 1'!M16:M16)&gt;=SUM('Раздел 1'!AJ16:AJ16)),"","Неверно!")</f>
        <v/>
      </c>
      <c r="B6800" s="418" t="s">
        <v>23232</v>
      </c>
      <c r="C6800" s="244" t="s">
        <v>2872</v>
      </c>
      <c r="D6800" s="244" t="s">
        <v>10880</v>
      </c>
      <c r="E6800" s="244" t="str">
        <f>CONCATENATE(SUM('Раздел 1'!M16:M16),"&gt;=",SUM('Раздел 1'!AJ16:AJ16))</f>
        <v>0&gt;=0</v>
      </c>
    </row>
    <row r="6801" spans="1:5" s="102" customFormat="1" ht="25.5" x14ac:dyDescent="0.2">
      <c r="A6801" s="418" t="str">
        <f>IF((SUM('Раздел 1'!M79:M79)&gt;=SUM('Раздел 1'!AJ79:AJ79)),"","Неверно!")</f>
        <v/>
      </c>
      <c r="B6801" s="418" t="s">
        <v>23232</v>
      </c>
      <c r="C6801" s="244" t="s">
        <v>2873</v>
      </c>
      <c r="D6801" s="244" t="s">
        <v>10880</v>
      </c>
      <c r="E6801" s="244" t="str">
        <f>CONCATENATE(SUM('Раздел 1'!M79:M79),"&gt;=",SUM('Раздел 1'!AJ79:AJ79))</f>
        <v>0&gt;=0</v>
      </c>
    </row>
    <row r="6802" spans="1:5" s="102" customFormat="1" ht="25.5" x14ac:dyDescent="0.2">
      <c r="A6802" s="418" t="str">
        <f>IF((SUM('Раздел 1'!M80:M80)&gt;=SUM('Раздел 1'!AJ80:AJ80)),"","Неверно!")</f>
        <v/>
      </c>
      <c r="B6802" s="418" t="s">
        <v>23232</v>
      </c>
      <c r="C6802" s="244" t="s">
        <v>2874</v>
      </c>
      <c r="D6802" s="244" t="s">
        <v>10880</v>
      </c>
      <c r="E6802" s="244" t="str">
        <f>CONCATENATE(SUM('Раздел 1'!M80:M80),"&gt;=",SUM('Раздел 1'!AJ80:AJ80))</f>
        <v>0&gt;=0</v>
      </c>
    </row>
    <row r="6803" spans="1:5" s="102" customFormat="1" ht="25.5" x14ac:dyDescent="0.2">
      <c r="A6803" s="418" t="str">
        <f>IF((SUM('Раздел 1'!M81:M81)&gt;=SUM('Раздел 1'!AJ81:AJ81)),"","Неверно!")</f>
        <v/>
      </c>
      <c r="B6803" s="418" t="s">
        <v>23232</v>
      </c>
      <c r="C6803" s="244" t="s">
        <v>2875</v>
      </c>
      <c r="D6803" s="244" t="s">
        <v>10880</v>
      </c>
      <c r="E6803" s="244" t="str">
        <f>CONCATENATE(SUM('Раздел 1'!M81:M81),"&gt;=",SUM('Раздел 1'!AJ81:AJ81))</f>
        <v>0&gt;=0</v>
      </c>
    </row>
    <row r="6804" spans="1:5" s="102" customFormat="1" ht="25.5" x14ac:dyDescent="0.2">
      <c r="A6804" s="418" t="str">
        <f>IF((SUM('Раздел 1'!M82:M82)&gt;=SUM('Раздел 1'!AJ82:AJ82)),"","Неверно!")</f>
        <v/>
      </c>
      <c r="B6804" s="418" t="s">
        <v>23232</v>
      </c>
      <c r="C6804" s="244" t="s">
        <v>2876</v>
      </c>
      <c r="D6804" s="244" t="s">
        <v>10880</v>
      </c>
      <c r="E6804" s="244" t="str">
        <f>CONCATENATE(SUM('Раздел 1'!M82:M82),"&gt;=",SUM('Раздел 1'!AJ82:AJ82))</f>
        <v>0&gt;=0</v>
      </c>
    </row>
    <row r="6805" spans="1:5" s="102" customFormat="1" ht="25.5" x14ac:dyDescent="0.2">
      <c r="A6805" s="418" t="str">
        <f>IF((SUM('Раздел 1'!M83:M83)&gt;=SUM('Раздел 1'!AJ83:AJ83)),"","Неверно!")</f>
        <v/>
      </c>
      <c r="B6805" s="418" t="s">
        <v>23232</v>
      </c>
      <c r="C6805" s="244" t="s">
        <v>2877</v>
      </c>
      <c r="D6805" s="244" t="s">
        <v>10880</v>
      </c>
      <c r="E6805" s="244" t="str">
        <f>CONCATENATE(SUM('Раздел 1'!M83:M83),"&gt;=",SUM('Раздел 1'!AJ83:AJ83))</f>
        <v>0&gt;=0</v>
      </c>
    </row>
    <row r="6806" spans="1:5" s="102" customFormat="1" ht="25.5" x14ac:dyDescent="0.2">
      <c r="A6806" s="418" t="str">
        <f>IF((SUM('Раздел 1'!M84:M84)&gt;=SUM('Раздел 1'!AJ84:AJ84)),"","Неверно!")</f>
        <v/>
      </c>
      <c r="B6806" s="418" t="s">
        <v>23232</v>
      </c>
      <c r="C6806" s="244" t="s">
        <v>2878</v>
      </c>
      <c r="D6806" s="244" t="s">
        <v>10880</v>
      </c>
      <c r="E6806" s="244" t="str">
        <f>CONCATENATE(SUM('Раздел 1'!M84:M84),"&gt;=",SUM('Раздел 1'!AJ84:AJ84))</f>
        <v>0&gt;=0</v>
      </c>
    </row>
    <row r="6807" spans="1:5" s="102" customFormat="1" ht="25.5" x14ac:dyDescent="0.2">
      <c r="A6807" s="418" t="str">
        <f>IF((SUM('Раздел 1'!M85:M85)&gt;=SUM('Раздел 1'!AJ85:AJ85)),"","Неверно!")</f>
        <v/>
      </c>
      <c r="B6807" s="418" t="s">
        <v>23232</v>
      </c>
      <c r="C6807" s="244" t="s">
        <v>2879</v>
      </c>
      <c r="D6807" s="244" t="s">
        <v>10880</v>
      </c>
      <c r="E6807" s="244" t="str">
        <f>CONCATENATE(SUM('Раздел 1'!M85:M85),"&gt;=",SUM('Раздел 1'!AJ85:AJ85))</f>
        <v>0&gt;=0</v>
      </c>
    </row>
    <row r="6808" spans="1:5" s="102" customFormat="1" ht="25.5" x14ac:dyDescent="0.2">
      <c r="A6808" s="418" t="str">
        <f>IF((SUM('Раздел 1'!M86:M86)&gt;=SUM('Раздел 1'!AJ86:AJ86)),"","Неверно!")</f>
        <v/>
      </c>
      <c r="B6808" s="418" t="s">
        <v>23232</v>
      </c>
      <c r="C6808" s="244" t="s">
        <v>2880</v>
      </c>
      <c r="D6808" s="244" t="s">
        <v>10880</v>
      </c>
      <c r="E6808" s="244" t="str">
        <f>CONCATENATE(SUM('Раздел 1'!M86:M86),"&gt;=",SUM('Раздел 1'!AJ86:AJ86))</f>
        <v>0&gt;=0</v>
      </c>
    </row>
    <row r="6809" spans="1:5" s="102" customFormat="1" ht="25.5" x14ac:dyDescent="0.2">
      <c r="A6809" s="418" t="str">
        <f>IF((SUM('Раздел 1'!M87:M87)&gt;=SUM('Раздел 1'!AJ87:AJ87)),"","Неверно!")</f>
        <v/>
      </c>
      <c r="B6809" s="418" t="s">
        <v>23232</v>
      </c>
      <c r="C6809" s="244" t="s">
        <v>2881</v>
      </c>
      <c r="D6809" s="244" t="s">
        <v>10880</v>
      </c>
      <c r="E6809" s="244" t="str">
        <f>CONCATENATE(SUM('Раздел 1'!M87:M87),"&gt;=",SUM('Раздел 1'!AJ87:AJ87))</f>
        <v>0&gt;=0</v>
      </c>
    </row>
    <row r="6810" spans="1:5" s="102" customFormat="1" ht="25.5" x14ac:dyDescent="0.2">
      <c r="A6810" s="418" t="str">
        <f>IF((SUM('Раздел 1'!M88:M88)&gt;=SUM('Раздел 1'!AJ88:AJ88)),"","Неверно!")</f>
        <v/>
      </c>
      <c r="B6810" s="418" t="s">
        <v>23232</v>
      </c>
      <c r="C6810" s="244" t="s">
        <v>2882</v>
      </c>
      <c r="D6810" s="244" t="s">
        <v>10880</v>
      </c>
      <c r="E6810" s="244" t="str">
        <f>CONCATENATE(SUM('Раздел 1'!M88:M88),"&gt;=",SUM('Раздел 1'!AJ88:AJ88))</f>
        <v>0&gt;=0</v>
      </c>
    </row>
    <row r="6811" spans="1:5" s="102" customFormat="1" ht="25.5" x14ac:dyDescent="0.2">
      <c r="A6811" s="418" t="str">
        <f>IF((SUM('Раздел 1'!M17:M17)&gt;=SUM('Раздел 1'!AJ17:AJ17)),"","Неверно!")</f>
        <v/>
      </c>
      <c r="B6811" s="418" t="s">
        <v>23232</v>
      </c>
      <c r="C6811" s="244" t="s">
        <v>2883</v>
      </c>
      <c r="D6811" s="244" t="s">
        <v>10880</v>
      </c>
      <c r="E6811" s="244" t="str">
        <f>CONCATENATE(SUM('Раздел 1'!M17:M17),"&gt;=",SUM('Раздел 1'!AJ17:AJ17))</f>
        <v>0&gt;=0</v>
      </c>
    </row>
    <row r="6812" spans="1:5" s="102" customFormat="1" ht="25.5" x14ac:dyDescent="0.2">
      <c r="A6812" s="418" t="str">
        <f>IF((SUM('Раздел 1'!M89:M89)&gt;=SUM('Раздел 1'!AJ89:AJ89)),"","Неверно!")</f>
        <v/>
      </c>
      <c r="B6812" s="418" t="s">
        <v>23232</v>
      </c>
      <c r="C6812" s="244" t="s">
        <v>2884</v>
      </c>
      <c r="D6812" s="244" t="s">
        <v>10880</v>
      </c>
      <c r="E6812" s="244" t="str">
        <f>CONCATENATE(SUM('Раздел 1'!M89:M89),"&gt;=",SUM('Раздел 1'!AJ89:AJ89))</f>
        <v>0&gt;=0</v>
      </c>
    </row>
    <row r="6813" spans="1:5" s="102" customFormat="1" ht="25.5" x14ac:dyDescent="0.2">
      <c r="A6813" s="418" t="str">
        <f>IF((SUM('Раздел 1'!M90:M90)&gt;=SUM('Раздел 1'!AJ90:AJ90)),"","Неверно!")</f>
        <v/>
      </c>
      <c r="B6813" s="418" t="s">
        <v>23232</v>
      </c>
      <c r="C6813" s="244" t="s">
        <v>2885</v>
      </c>
      <c r="D6813" s="244" t="s">
        <v>10880</v>
      </c>
      <c r="E6813" s="244" t="str">
        <f>CONCATENATE(SUM('Раздел 1'!M90:M90),"&gt;=",SUM('Раздел 1'!AJ90:AJ90))</f>
        <v>0&gt;=0</v>
      </c>
    </row>
    <row r="6814" spans="1:5" s="102" customFormat="1" ht="25.5" x14ac:dyDescent="0.2">
      <c r="A6814" s="418" t="str">
        <f>IF((SUM('Раздел 1'!M91:M91)&gt;=SUM('Раздел 1'!AJ91:AJ91)),"","Неверно!")</f>
        <v/>
      </c>
      <c r="B6814" s="418" t="s">
        <v>23232</v>
      </c>
      <c r="C6814" s="244" t="s">
        <v>2886</v>
      </c>
      <c r="D6814" s="244" t="s">
        <v>10880</v>
      </c>
      <c r="E6814" s="244" t="str">
        <f>CONCATENATE(SUM('Раздел 1'!M91:M91),"&gt;=",SUM('Раздел 1'!AJ91:AJ91))</f>
        <v>0&gt;=0</v>
      </c>
    </row>
    <row r="6815" spans="1:5" s="102" customFormat="1" ht="25.5" x14ac:dyDescent="0.2">
      <c r="A6815" s="418" t="str">
        <f>IF((SUM('Раздел 1'!M92:M92)&gt;=SUM('Раздел 1'!AJ92:AJ92)),"","Неверно!")</f>
        <v/>
      </c>
      <c r="B6815" s="418" t="s">
        <v>23232</v>
      </c>
      <c r="C6815" s="244" t="s">
        <v>2887</v>
      </c>
      <c r="D6815" s="244" t="s">
        <v>10880</v>
      </c>
      <c r="E6815" s="244" t="str">
        <f>CONCATENATE(SUM('Раздел 1'!M92:M92),"&gt;=",SUM('Раздел 1'!AJ92:AJ92))</f>
        <v>0&gt;=0</v>
      </c>
    </row>
    <row r="6816" spans="1:5" s="102" customFormat="1" ht="25.5" x14ac:dyDescent="0.2">
      <c r="A6816" s="418" t="str">
        <f>IF((SUM('Раздел 1'!M93:M93)&gt;=SUM('Раздел 1'!AJ93:AJ93)),"","Неверно!")</f>
        <v/>
      </c>
      <c r="B6816" s="418" t="s">
        <v>23232</v>
      </c>
      <c r="C6816" s="244" t="s">
        <v>2888</v>
      </c>
      <c r="D6816" s="244" t="s">
        <v>10880</v>
      </c>
      <c r="E6816" s="244" t="str">
        <f>CONCATENATE(SUM('Раздел 1'!M93:M93),"&gt;=",SUM('Раздел 1'!AJ93:AJ93))</f>
        <v>0&gt;=0</v>
      </c>
    </row>
    <row r="6817" spans="1:5" s="102" customFormat="1" ht="25.5" x14ac:dyDescent="0.2">
      <c r="A6817" s="418" t="str">
        <f>IF((SUM('Раздел 1'!M94:M94)&gt;=SUM('Раздел 1'!AJ94:AJ94)),"","Неверно!")</f>
        <v/>
      </c>
      <c r="B6817" s="418" t="s">
        <v>23232</v>
      </c>
      <c r="C6817" s="244" t="s">
        <v>2889</v>
      </c>
      <c r="D6817" s="244" t="s">
        <v>10880</v>
      </c>
      <c r="E6817" s="244" t="str">
        <f>CONCATENATE(SUM('Раздел 1'!M94:M94),"&gt;=",SUM('Раздел 1'!AJ94:AJ94))</f>
        <v>0&gt;=0</v>
      </c>
    </row>
    <row r="6818" spans="1:5" s="102" customFormat="1" ht="25.5" x14ac:dyDescent="0.2">
      <c r="A6818" s="418" t="str">
        <f>IF((SUM('Раздел 1'!M95:M95)&gt;=SUM('Раздел 1'!AJ95:AJ95)),"","Неверно!")</f>
        <v/>
      </c>
      <c r="B6818" s="418" t="s">
        <v>23232</v>
      </c>
      <c r="C6818" s="244" t="s">
        <v>2890</v>
      </c>
      <c r="D6818" s="244" t="s">
        <v>10880</v>
      </c>
      <c r="E6818" s="244" t="str">
        <f>CONCATENATE(SUM('Раздел 1'!M95:M95),"&gt;=",SUM('Раздел 1'!AJ95:AJ95))</f>
        <v>0&gt;=0</v>
      </c>
    </row>
    <row r="6819" spans="1:5" s="102" customFormat="1" ht="25.5" x14ac:dyDescent="0.2">
      <c r="A6819" s="418" t="str">
        <f>IF((SUM('Раздел 1'!M96:M96)&gt;=SUM('Раздел 1'!AJ96:AJ96)),"","Неверно!")</f>
        <v/>
      </c>
      <c r="B6819" s="418" t="s">
        <v>23232</v>
      </c>
      <c r="C6819" s="244" t="s">
        <v>2891</v>
      </c>
      <c r="D6819" s="244" t="s">
        <v>10880</v>
      </c>
      <c r="E6819" s="244" t="str">
        <f>CONCATENATE(SUM('Раздел 1'!M96:M96),"&gt;=",SUM('Раздел 1'!AJ96:AJ96))</f>
        <v>0&gt;=0</v>
      </c>
    </row>
    <row r="6820" spans="1:5" s="102" customFormat="1" ht="25.5" x14ac:dyDescent="0.2">
      <c r="A6820" s="418" t="str">
        <f>IF((SUM('Раздел 1'!M97:M97)&gt;=SUM('Раздел 1'!AJ97:AJ97)),"","Неверно!")</f>
        <v/>
      </c>
      <c r="B6820" s="418" t="s">
        <v>23232</v>
      </c>
      <c r="C6820" s="244" t="s">
        <v>2892</v>
      </c>
      <c r="D6820" s="244" t="s">
        <v>10880</v>
      </c>
      <c r="E6820" s="244" t="str">
        <f>CONCATENATE(SUM('Раздел 1'!M97:M97),"&gt;=",SUM('Раздел 1'!AJ97:AJ97))</f>
        <v>0&gt;=0</v>
      </c>
    </row>
    <row r="6821" spans="1:5" s="102" customFormat="1" ht="25.5" x14ac:dyDescent="0.2">
      <c r="A6821" s="418" t="str">
        <f>IF((SUM('Раздел 1'!M98:M98)&gt;=SUM('Раздел 1'!AJ98:AJ98)),"","Неверно!")</f>
        <v/>
      </c>
      <c r="B6821" s="418" t="s">
        <v>23232</v>
      </c>
      <c r="C6821" s="244" t="s">
        <v>2893</v>
      </c>
      <c r="D6821" s="244" t="s">
        <v>10880</v>
      </c>
      <c r="E6821" s="244" t="str">
        <f>CONCATENATE(SUM('Раздел 1'!M98:M98),"&gt;=",SUM('Раздел 1'!AJ98:AJ98))</f>
        <v>0&gt;=0</v>
      </c>
    </row>
    <row r="6822" spans="1:5" s="102" customFormat="1" ht="25.5" x14ac:dyDescent="0.2">
      <c r="A6822" s="418" t="str">
        <f>IF((SUM('Раздел 1'!M18:M18)&gt;=SUM('Раздел 1'!AJ18:AJ18)),"","Неверно!")</f>
        <v/>
      </c>
      <c r="B6822" s="418" t="s">
        <v>23232</v>
      </c>
      <c r="C6822" s="244" t="s">
        <v>2894</v>
      </c>
      <c r="D6822" s="244" t="s">
        <v>10880</v>
      </c>
      <c r="E6822" s="244" t="str">
        <f>CONCATENATE(SUM('Раздел 1'!M18:M18),"&gt;=",SUM('Раздел 1'!AJ18:AJ18))</f>
        <v>0&gt;=0</v>
      </c>
    </row>
    <row r="6823" spans="1:5" s="102" customFormat="1" ht="25.5" x14ac:dyDescent="0.2">
      <c r="A6823" s="418" t="str">
        <f>IF((SUM('Раздел 1'!M99:M99)&gt;=SUM('Раздел 1'!AJ99:AJ99)),"","Неверно!")</f>
        <v/>
      </c>
      <c r="B6823" s="418" t="s">
        <v>23232</v>
      </c>
      <c r="C6823" s="244" t="s">
        <v>2895</v>
      </c>
      <c r="D6823" s="244" t="s">
        <v>10880</v>
      </c>
      <c r="E6823" s="244" t="str">
        <f>CONCATENATE(SUM('Раздел 1'!M99:M99),"&gt;=",SUM('Раздел 1'!AJ99:AJ99))</f>
        <v>0&gt;=0</v>
      </c>
    </row>
    <row r="6824" spans="1:5" s="102" customFormat="1" ht="25.5" x14ac:dyDescent="0.2">
      <c r="A6824" s="418" t="str">
        <f>IF((SUM('Раздел 1'!M100:M100)&gt;=SUM('Раздел 1'!AJ100:AJ100)),"","Неверно!")</f>
        <v/>
      </c>
      <c r="B6824" s="418" t="s">
        <v>23232</v>
      </c>
      <c r="C6824" s="244" t="s">
        <v>2896</v>
      </c>
      <c r="D6824" s="244" t="s">
        <v>10880</v>
      </c>
      <c r="E6824" s="244" t="str">
        <f>CONCATENATE(SUM('Раздел 1'!M100:M100),"&gt;=",SUM('Раздел 1'!AJ100:AJ100))</f>
        <v>0&gt;=0</v>
      </c>
    </row>
    <row r="6825" spans="1:5" s="102" customFormat="1" ht="25.5" x14ac:dyDescent="0.2">
      <c r="A6825" s="418" t="str">
        <f>IF((SUM('Раздел 1'!M101:M101)&gt;=SUM('Раздел 1'!AJ101:AJ101)),"","Неверно!")</f>
        <v/>
      </c>
      <c r="B6825" s="418" t="s">
        <v>23232</v>
      </c>
      <c r="C6825" s="244" t="s">
        <v>2897</v>
      </c>
      <c r="D6825" s="244" t="s">
        <v>10880</v>
      </c>
      <c r="E6825" s="244" t="str">
        <f>CONCATENATE(SUM('Раздел 1'!M101:M101),"&gt;=",SUM('Раздел 1'!AJ101:AJ101))</f>
        <v>0&gt;=0</v>
      </c>
    </row>
    <row r="6826" spans="1:5" s="102" customFormat="1" ht="25.5" x14ac:dyDescent="0.2">
      <c r="A6826" s="418" t="str">
        <f>IF((SUM('Раздел 1'!M102:M102)&gt;=SUM('Раздел 1'!AJ102:AJ102)),"","Неверно!")</f>
        <v/>
      </c>
      <c r="B6826" s="418" t="s">
        <v>23232</v>
      </c>
      <c r="C6826" s="244" t="s">
        <v>2898</v>
      </c>
      <c r="D6826" s="244" t="s">
        <v>10880</v>
      </c>
      <c r="E6826" s="244" t="str">
        <f>CONCATENATE(SUM('Раздел 1'!M102:M102),"&gt;=",SUM('Раздел 1'!AJ102:AJ102))</f>
        <v>0&gt;=0</v>
      </c>
    </row>
    <row r="6827" spans="1:5" s="102" customFormat="1" ht="25.5" x14ac:dyDescent="0.2">
      <c r="A6827" s="418" t="str">
        <f>IF((SUM('Раздел 1'!M103:M103)&gt;=SUM('Раздел 1'!AJ103:AJ103)),"","Неверно!")</f>
        <v/>
      </c>
      <c r="B6827" s="418" t="s">
        <v>23232</v>
      </c>
      <c r="C6827" s="244" t="s">
        <v>2899</v>
      </c>
      <c r="D6827" s="244" t="s">
        <v>10880</v>
      </c>
      <c r="E6827" s="244" t="str">
        <f>CONCATENATE(SUM('Раздел 1'!M103:M103),"&gt;=",SUM('Раздел 1'!AJ103:AJ103))</f>
        <v>0&gt;=0</v>
      </c>
    </row>
    <row r="6828" spans="1:5" s="102" customFormat="1" ht="25.5" x14ac:dyDescent="0.2">
      <c r="A6828" s="418" t="str">
        <f>IF((SUM('Раздел 1'!M104:M104)&gt;=SUM('Раздел 1'!AJ104:AJ104)),"","Неверно!")</f>
        <v/>
      </c>
      <c r="B6828" s="418" t="s">
        <v>23232</v>
      </c>
      <c r="C6828" s="244" t="s">
        <v>2900</v>
      </c>
      <c r="D6828" s="244" t="s">
        <v>10880</v>
      </c>
      <c r="E6828" s="244" t="str">
        <f>CONCATENATE(SUM('Раздел 1'!M104:M104),"&gt;=",SUM('Раздел 1'!AJ104:AJ104))</f>
        <v>0&gt;=0</v>
      </c>
    </row>
    <row r="6829" spans="1:5" s="102" customFormat="1" ht="25.5" x14ac:dyDescent="0.2">
      <c r="A6829" s="418" t="str">
        <f>IF((SUM('Раздел 1'!M105:M105)&gt;=SUM('Раздел 1'!AJ105:AJ105)),"","Неверно!")</f>
        <v/>
      </c>
      <c r="B6829" s="418" t="s">
        <v>23232</v>
      </c>
      <c r="C6829" s="244" t="s">
        <v>2901</v>
      </c>
      <c r="D6829" s="244" t="s">
        <v>10880</v>
      </c>
      <c r="E6829" s="244" t="str">
        <f>CONCATENATE(SUM('Раздел 1'!M105:M105),"&gt;=",SUM('Раздел 1'!AJ105:AJ105))</f>
        <v>0&gt;=0</v>
      </c>
    </row>
    <row r="6830" spans="1:5" s="102" customFormat="1" ht="25.5" x14ac:dyDescent="0.2">
      <c r="A6830" s="418" t="str">
        <f>IF((SUM('Раздел 1'!M106:M106)&gt;=SUM('Раздел 1'!AJ106:AJ106)),"","Неверно!")</f>
        <v/>
      </c>
      <c r="B6830" s="418" t="s">
        <v>23232</v>
      </c>
      <c r="C6830" s="244" t="s">
        <v>2902</v>
      </c>
      <c r="D6830" s="244" t="s">
        <v>10880</v>
      </c>
      <c r="E6830" s="244" t="str">
        <f>CONCATENATE(SUM('Раздел 1'!M106:M106),"&gt;=",SUM('Раздел 1'!AJ106:AJ106))</f>
        <v>0&gt;=0</v>
      </c>
    </row>
    <row r="6831" spans="1:5" s="102" customFormat="1" ht="25.5" x14ac:dyDescent="0.2">
      <c r="A6831" s="418" t="str">
        <f>IF((SUM('Раздел 1'!M107:M107)&gt;=SUM('Раздел 1'!AJ107:AJ107)),"","Неверно!")</f>
        <v/>
      </c>
      <c r="B6831" s="418" t="s">
        <v>23232</v>
      </c>
      <c r="C6831" s="244" t="s">
        <v>2903</v>
      </c>
      <c r="D6831" s="244" t="s">
        <v>10880</v>
      </c>
      <c r="E6831" s="244" t="str">
        <f>CONCATENATE(SUM('Раздел 1'!M107:M107),"&gt;=",SUM('Раздел 1'!AJ107:AJ107))</f>
        <v>0&gt;=0</v>
      </c>
    </row>
    <row r="6832" spans="1:5" s="102" customFormat="1" ht="25.5" x14ac:dyDescent="0.2">
      <c r="A6832" s="418" t="str">
        <f>IF((SUM('Раздел 1'!M108:M108)&gt;=SUM('Раздел 1'!AJ108:AJ108)),"","Неверно!")</f>
        <v/>
      </c>
      <c r="B6832" s="418" t="s">
        <v>23232</v>
      </c>
      <c r="C6832" s="244" t="s">
        <v>2904</v>
      </c>
      <c r="D6832" s="244" t="s">
        <v>10880</v>
      </c>
      <c r="E6832" s="244" t="str">
        <f>CONCATENATE(SUM('Раздел 1'!M108:M108),"&gt;=",SUM('Раздел 1'!AJ108:AJ108))</f>
        <v>0&gt;=0</v>
      </c>
    </row>
    <row r="6833" spans="1:5" s="102" customFormat="1" x14ac:dyDescent="0.2">
      <c r="A6833" s="418" t="str">
        <f>IF((SUM('Раздел 1'!P248:P248)=0),"","Неверно!")</f>
        <v/>
      </c>
      <c r="B6833" s="418" t="s">
        <v>23233</v>
      </c>
      <c r="C6833" s="244" t="s">
        <v>11011</v>
      </c>
      <c r="D6833" s="244" t="s">
        <v>370</v>
      </c>
      <c r="E6833" s="244" t="str">
        <f>CONCATENATE(SUM('Раздел 1'!P248:P248),"=",0)</f>
        <v>0=0</v>
      </c>
    </row>
    <row r="6834" spans="1:5" s="102" customFormat="1" x14ac:dyDescent="0.2">
      <c r="A6834" s="418" t="str">
        <f>IF((SUM('Раздел 1'!Q248:Q248)=0),"","Неверно!")</f>
        <v/>
      </c>
      <c r="B6834" s="418" t="s">
        <v>23233</v>
      </c>
      <c r="C6834" s="244" t="s">
        <v>5457</v>
      </c>
      <c r="D6834" s="244" t="s">
        <v>370</v>
      </c>
      <c r="E6834" s="244" t="str">
        <f>CONCATENATE(SUM('Раздел 1'!Q248:Q248),"=",0)</f>
        <v>0=0</v>
      </c>
    </row>
    <row r="6835" spans="1:5" s="102" customFormat="1" x14ac:dyDescent="0.2">
      <c r="A6835" s="418" t="str">
        <f>IF((SUM('Раздел 1'!N57:N57)=0),"","Неверно!")</f>
        <v/>
      </c>
      <c r="B6835" s="418" t="s">
        <v>23234</v>
      </c>
      <c r="C6835" s="244" t="s">
        <v>10879</v>
      </c>
      <c r="D6835" s="244" t="s">
        <v>11525</v>
      </c>
      <c r="E6835" s="244" t="str">
        <f>CONCATENATE(SUM('Раздел 1'!N57:N57),"=",0)</f>
        <v>0=0</v>
      </c>
    </row>
    <row r="6836" spans="1:5" s="102" customFormat="1" x14ac:dyDescent="0.2">
      <c r="A6836" s="418" t="str">
        <f>IF((SUM('Разделы 2, 3, 4'!D15:D15)&lt;=SUM('Раздел 1'!M10:M10)),"","Неверно!")</f>
        <v/>
      </c>
      <c r="B6836" s="418" t="s">
        <v>23235</v>
      </c>
      <c r="C6836" s="244" t="s">
        <v>3868</v>
      </c>
      <c r="D6836" s="244" t="s">
        <v>10878</v>
      </c>
      <c r="E6836" s="244" t="str">
        <f>CONCATENATE(SUM('Разделы 2, 3, 4'!D15:D15),"&lt;=",SUM('Раздел 1'!M10:M10))</f>
        <v>0&lt;=60</v>
      </c>
    </row>
    <row r="6837" spans="1:5" s="102" customFormat="1" x14ac:dyDescent="0.2">
      <c r="A6837" s="418" t="str">
        <f>IF((SUM('Раздел 1'!Q173:Q173)=0),"","Неверно!")</f>
        <v/>
      </c>
      <c r="B6837" s="418" t="s">
        <v>23236</v>
      </c>
      <c r="C6837" s="244" t="s">
        <v>13714</v>
      </c>
      <c r="D6837" s="244" t="s">
        <v>943</v>
      </c>
      <c r="E6837" s="244" t="str">
        <f>CONCATENATE(SUM('Раздел 1'!Q173:Q173),"=",0)</f>
        <v>0=0</v>
      </c>
    </row>
    <row r="6838" spans="1:5" s="102" customFormat="1" x14ac:dyDescent="0.2">
      <c r="A6838" s="418" t="str">
        <f>IF((SUM('Раздел 1'!N287:N287)=0),"","Неверно!")</f>
        <v/>
      </c>
      <c r="B6838" s="418" t="s">
        <v>23237</v>
      </c>
      <c r="C6838" s="244" t="s">
        <v>13712</v>
      </c>
      <c r="D6838" s="244" t="s">
        <v>13713</v>
      </c>
      <c r="E6838" s="244" t="str">
        <f>CONCATENATE(SUM('Раздел 1'!N287:N287),"=",0)</f>
        <v>0=0</v>
      </c>
    </row>
    <row r="6839" spans="1:5" s="102" customFormat="1" x14ac:dyDescent="0.2">
      <c r="A6839" s="418" t="str">
        <f>IF((SUM('Раздел 1'!AJ386:AJ386)=0),"","Неверно!")</f>
        <v/>
      </c>
      <c r="B6839" s="418" t="s">
        <v>23238</v>
      </c>
      <c r="C6839" s="244" t="s">
        <v>11832</v>
      </c>
      <c r="D6839" s="244" t="s">
        <v>523</v>
      </c>
      <c r="E6839" s="244" t="str">
        <f>CONCATENATE(SUM('Раздел 1'!AJ386:AJ386),"=",0)</f>
        <v>0=0</v>
      </c>
    </row>
    <row r="6840" spans="1:5" s="102" customFormat="1" x14ac:dyDescent="0.2">
      <c r="A6840" s="418" t="str">
        <f>IF((SUM('Раздел 1'!N393:N393)=0),"","Неверно!")</f>
        <v/>
      </c>
      <c r="B6840" s="418" t="s">
        <v>23239</v>
      </c>
      <c r="C6840" s="244" t="s">
        <v>13710</v>
      </c>
      <c r="D6840" s="244" t="s">
        <v>13711</v>
      </c>
      <c r="E6840" s="244" t="str">
        <f>CONCATENATE(SUM('Раздел 1'!N393:N393),"=",0)</f>
        <v>0=0</v>
      </c>
    </row>
    <row r="6841" spans="1:5" s="102" customFormat="1" x14ac:dyDescent="0.2">
      <c r="A6841" s="418" t="str">
        <f>IF((SUM('Раздел 1'!D397:D397)&lt;=SUM('Раздел 1'!D367:D367)),"","Неверно!")</f>
        <v/>
      </c>
      <c r="B6841" s="418" t="s">
        <v>23240</v>
      </c>
      <c r="C6841" s="244" t="s">
        <v>13672</v>
      </c>
      <c r="D6841" s="244" t="s">
        <v>13673</v>
      </c>
      <c r="E6841" s="244" t="str">
        <f>CONCATENATE(SUM('Раздел 1'!D397:D397),"&lt;=",SUM('Раздел 1'!D367:D367))</f>
        <v>0&lt;=0</v>
      </c>
    </row>
    <row r="6842" spans="1:5" s="102" customFormat="1" ht="25.5" x14ac:dyDescent="0.2">
      <c r="A6842" s="418" t="str">
        <f>IF((SUM('Раздел 1'!M397:M397)&lt;=SUM('Раздел 1'!M367:M367)),"","Неверно!")</f>
        <v/>
      </c>
      <c r="B6842" s="418" t="s">
        <v>23240</v>
      </c>
      <c r="C6842" s="244" t="s">
        <v>13674</v>
      </c>
      <c r="D6842" s="244" t="s">
        <v>13673</v>
      </c>
      <c r="E6842" s="244" t="str">
        <f>CONCATENATE(SUM('Раздел 1'!M397:M397),"&lt;=",SUM('Раздел 1'!M367:M367))</f>
        <v>0&lt;=0</v>
      </c>
    </row>
    <row r="6843" spans="1:5" s="102" customFormat="1" ht="25.5" x14ac:dyDescent="0.2">
      <c r="A6843" s="418" t="str">
        <f>IF((SUM('Раздел 1'!N397:N397)&lt;=SUM('Раздел 1'!N367:N367)),"","Неверно!")</f>
        <v/>
      </c>
      <c r="B6843" s="418" t="s">
        <v>23240</v>
      </c>
      <c r="C6843" s="244" t="s">
        <v>13675</v>
      </c>
      <c r="D6843" s="244" t="s">
        <v>13673</v>
      </c>
      <c r="E6843" s="244" t="str">
        <f>CONCATENATE(SUM('Раздел 1'!N397:N397),"&lt;=",SUM('Раздел 1'!N367:N367))</f>
        <v>0&lt;=0</v>
      </c>
    </row>
    <row r="6844" spans="1:5" s="102" customFormat="1" ht="25.5" x14ac:dyDescent="0.2">
      <c r="A6844" s="418" t="str">
        <f>IF((SUM('Раздел 1'!O397:O397)&lt;=SUM('Раздел 1'!O367:O367)),"","Неверно!")</f>
        <v/>
      </c>
      <c r="B6844" s="418" t="s">
        <v>23240</v>
      </c>
      <c r="C6844" s="244" t="s">
        <v>13676</v>
      </c>
      <c r="D6844" s="244" t="s">
        <v>13673</v>
      </c>
      <c r="E6844" s="244" t="str">
        <f>CONCATENATE(SUM('Раздел 1'!O397:O397),"&lt;=",SUM('Раздел 1'!O367:O367))</f>
        <v>0&lt;=0</v>
      </c>
    </row>
    <row r="6845" spans="1:5" s="102" customFormat="1" ht="25.5" x14ac:dyDescent="0.2">
      <c r="A6845" s="418" t="str">
        <f>IF((SUM('Раздел 1'!P397:P397)&lt;=SUM('Раздел 1'!P367:P367)),"","Неверно!")</f>
        <v/>
      </c>
      <c r="B6845" s="418" t="s">
        <v>23240</v>
      </c>
      <c r="C6845" s="244" t="s">
        <v>13677</v>
      </c>
      <c r="D6845" s="244" t="s">
        <v>13673</v>
      </c>
      <c r="E6845" s="244" t="str">
        <f>CONCATENATE(SUM('Раздел 1'!P397:P397),"&lt;=",SUM('Раздел 1'!P367:P367))</f>
        <v>0&lt;=0</v>
      </c>
    </row>
    <row r="6846" spans="1:5" s="102" customFormat="1" ht="25.5" x14ac:dyDescent="0.2">
      <c r="A6846" s="418" t="str">
        <f>IF((SUM('Раздел 1'!Q397:Q397)&lt;=SUM('Раздел 1'!Q367:Q367)),"","Неверно!")</f>
        <v/>
      </c>
      <c r="B6846" s="418" t="s">
        <v>23240</v>
      </c>
      <c r="C6846" s="244" t="s">
        <v>13678</v>
      </c>
      <c r="D6846" s="244" t="s">
        <v>13673</v>
      </c>
      <c r="E6846" s="244" t="str">
        <f>CONCATENATE(SUM('Раздел 1'!Q397:Q397),"&lt;=",SUM('Раздел 1'!Q367:Q367))</f>
        <v>0&lt;=0</v>
      </c>
    </row>
    <row r="6847" spans="1:5" s="102" customFormat="1" ht="25.5" x14ac:dyDescent="0.2">
      <c r="A6847" s="418" t="str">
        <f>IF((SUM('Раздел 1'!R397:R397)&lt;=SUM('Раздел 1'!R367:R367)),"","Неверно!")</f>
        <v/>
      </c>
      <c r="B6847" s="418" t="s">
        <v>23240</v>
      </c>
      <c r="C6847" s="244" t="s">
        <v>13679</v>
      </c>
      <c r="D6847" s="244" t="s">
        <v>13673</v>
      </c>
      <c r="E6847" s="244" t="str">
        <f>CONCATENATE(SUM('Раздел 1'!R397:R397),"&lt;=",SUM('Раздел 1'!R367:R367))</f>
        <v>0&lt;=0</v>
      </c>
    </row>
    <row r="6848" spans="1:5" s="102" customFormat="1" ht="25.5" x14ac:dyDescent="0.2">
      <c r="A6848" s="418" t="str">
        <f>IF((SUM('Раздел 1'!S397:S397)&lt;=SUM('Раздел 1'!S367:S367)),"","Неверно!")</f>
        <v/>
      </c>
      <c r="B6848" s="418" t="s">
        <v>23240</v>
      </c>
      <c r="C6848" s="244" t="s">
        <v>13680</v>
      </c>
      <c r="D6848" s="244" t="s">
        <v>13673</v>
      </c>
      <c r="E6848" s="244" t="str">
        <f>CONCATENATE(SUM('Раздел 1'!S397:S397),"&lt;=",SUM('Раздел 1'!S367:S367))</f>
        <v>0&lt;=0</v>
      </c>
    </row>
    <row r="6849" spans="1:5" s="102" customFormat="1" ht="25.5" x14ac:dyDescent="0.2">
      <c r="A6849" s="418" t="str">
        <f>IF((SUM('Раздел 1'!T397:T397)&lt;=SUM('Раздел 1'!T367:T367)),"","Неверно!")</f>
        <v/>
      </c>
      <c r="B6849" s="418" t="s">
        <v>23240</v>
      </c>
      <c r="C6849" s="244" t="s">
        <v>13681</v>
      </c>
      <c r="D6849" s="244" t="s">
        <v>13673</v>
      </c>
      <c r="E6849" s="244" t="str">
        <f>CONCATENATE(SUM('Раздел 1'!T397:T397),"&lt;=",SUM('Раздел 1'!T367:T367))</f>
        <v>0&lt;=0</v>
      </c>
    </row>
    <row r="6850" spans="1:5" s="102" customFormat="1" ht="25.5" x14ac:dyDescent="0.2">
      <c r="A6850" s="418" t="str">
        <f>IF((SUM('Раздел 1'!U397:U397)&lt;=SUM('Раздел 1'!U367:U367)),"","Неверно!")</f>
        <v/>
      </c>
      <c r="B6850" s="418" t="s">
        <v>23240</v>
      </c>
      <c r="C6850" s="244" t="s">
        <v>13682</v>
      </c>
      <c r="D6850" s="244" t="s">
        <v>13673</v>
      </c>
      <c r="E6850" s="244" t="str">
        <f>CONCATENATE(SUM('Раздел 1'!U397:U397),"&lt;=",SUM('Раздел 1'!U367:U367))</f>
        <v>0&lt;=0</v>
      </c>
    </row>
    <row r="6851" spans="1:5" s="102" customFormat="1" ht="25.5" x14ac:dyDescent="0.2">
      <c r="A6851" s="418" t="str">
        <f>IF((SUM('Раздел 1'!V397:V397)&lt;=SUM('Раздел 1'!V367:V367)),"","Неверно!")</f>
        <v/>
      </c>
      <c r="B6851" s="418" t="s">
        <v>23240</v>
      </c>
      <c r="C6851" s="244" t="s">
        <v>13683</v>
      </c>
      <c r="D6851" s="244" t="s">
        <v>13673</v>
      </c>
      <c r="E6851" s="244" t="str">
        <f>CONCATENATE(SUM('Раздел 1'!V397:V397),"&lt;=",SUM('Раздел 1'!V367:V367))</f>
        <v>0&lt;=0</v>
      </c>
    </row>
    <row r="6852" spans="1:5" s="102" customFormat="1" x14ac:dyDescent="0.2">
      <c r="A6852" s="418" t="str">
        <f>IF((SUM('Раздел 1'!E397:E397)&lt;=SUM('Раздел 1'!E367:E367)),"","Неверно!")</f>
        <v/>
      </c>
      <c r="B6852" s="418" t="s">
        <v>23240</v>
      </c>
      <c r="C6852" s="244" t="s">
        <v>13684</v>
      </c>
      <c r="D6852" s="244" t="s">
        <v>13673</v>
      </c>
      <c r="E6852" s="244" t="str">
        <f>CONCATENATE(SUM('Раздел 1'!E397:E397),"&lt;=",SUM('Раздел 1'!E367:E367))</f>
        <v>0&lt;=0</v>
      </c>
    </row>
    <row r="6853" spans="1:5" s="102" customFormat="1" ht="25.5" x14ac:dyDescent="0.2">
      <c r="A6853" s="418" t="str">
        <f>IF((SUM('Раздел 1'!W397:W397)&lt;=SUM('Раздел 1'!W367:W367)),"","Неверно!")</f>
        <v/>
      </c>
      <c r="B6853" s="418" t="s">
        <v>23240</v>
      </c>
      <c r="C6853" s="244" t="s">
        <v>13685</v>
      </c>
      <c r="D6853" s="244" t="s">
        <v>13673</v>
      </c>
      <c r="E6853" s="244" t="str">
        <f>CONCATENATE(SUM('Раздел 1'!W397:W397),"&lt;=",SUM('Раздел 1'!W367:W367))</f>
        <v>0&lt;=0</v>
      </c>
    </row>
    <row r="6854" spans="1:5" s="102" customFormat="1" ht="25.5" x14ac:dyDescent="0.2">
      <c r="A6854" s="418" t="str">
        <f>IF((SUM('Раздел 1'!X397:X397)&lt;=SUM('Раздел 1'!X367:X367)),"","Неверно!")</f>
        <v/>
      </c>
      <c r="B6854" s="418" t="s">
        <v>23240</v>
      </c>
      <c r="C6854" s="244" t="s">
        <v>13686</v>
      </c>
      <c r="D6854" s="244" t="s">
        <v>13673</v>
      </c>
      <c r="E6854" s="244" t="str">
        <f>CONCATENATE(SUM('Раздел 1'!X397:X397),"&lt;=",SUM('Раздел 1'!X367:X367))</f>
        <v>0&lt;=0</v>
      </c>
    </row>
    <row r="6855" spans="1:5" s="102" customFormat="1" ht="25.5" x14ac:dyDescent="0.2">
      <c r="A6855" s="418" t="str">
        <f>IF((SUM('Раздел 1'!Y397:Y397)&lt;=SUM('Раздел 1'!Y367:Y367)),"","Неверно!")</f>
        <v/>
      </c>
      <c r="B6855" s="418" t="s">
        <v>23240</v>
      </c>
      <c r="C6855" s="244" t="s">
        <v>13687</v>
      </c>
      <c r="D6855" s="244" t="s">
        <v>13673</v>
      </c>
      <c r="E6855" s="244" t="str">
        <f>CONCATENATE(SUM('Раздел 1'!Y397:Y397),"&lt;=",SUM('Раздел 1'!Y367:Y367))</f>
        <v>0&lt;=0</v>
      </c>
    </row>
    <row r="6856" spans="1:5" s="102" customFormat="1" ht="25.5" x14ac:dyDescent="0.2">
      <c r="A6856" s="418" t="str">
        <f>IF((SUM('Раздел 1'!Z397:Z397)&lt;=SUM('Раздел 1'!Z367:Z367)),"","Неверно!")</f>
        <v/>
      </c>
      <c r="B6856" s="418" t="s">
        <v>23240</v>
      </c>
      <c r="C6856" s="244" t="s">
        <v>13688</v>
      </c>
      <c r="D6856" s="244" t="s">
        <v>13673</v>
      </c>
      <c r="E6856" s="244" t="str">
        <f>CONCATENATE(SUM('Раздел 1'!Z397:Z397),"&lt;=",SUM('Раздел 1'!Z367:Z367))</f>
        <v>0&lt;=0</v>
      </c>
    </row>
    <row r="6857" spans="1:5" s="102" customFormat="1" ht="25.5" x14ac:dyDescent="0.2">
      <c r="A6857" s="418" t="str">
        <f>IF((SUM('Раздел 1'!AA397:AA397)&lt;=SUM('Раздел 1'!AA367:AA367)),"","Неверно!")</f>
        <v/>
      </c>
      <c r="B6857" s="418" t="s">
        <v>23240</v>
      </c>
      <c r="C6857" s="244" t="s">
        <v>13689</v>
      </c>
      <c r="D6857" s="244" t="s">
        <v>13673</v>
      </c>
      <c r="E6857" s="244" t="str">
        <f>CONCATENATE(SUM('Раздел 1'!AA397:AA397),"&lt;=",SUM('Раздел 1'!AA367:AA367))</f>
        <v>0&lt;=0</v>
      </c>
    </row>
    <row r="6858" spans="1:5" s="102" customFormat="1" ht="25.5" x14ac:dyDescent="0.2">
      <c r="A6858" s="418" t="str">
        <f>IF((SUM('Раздел 1'!AB397:AB397)&lt;=SUM('Раздел 1'!AB367:AB367)),"","Неверно!")</f>
        <v/>
      </c>
      <c r="B6858" s="418" t="s">
        <v>23240</v>
      </c>
      <c r="C6858" s="244" t="s">
        <v>13690</v>
      </c>
      <c r="D6858" s="244" t="s">
        <v>13673</v>
      </c>
      <c r="E6858" s="244" t="str">
        <f>CONCATENATE(SUM('Раздел 1'!AB397:AB397),"&lt;=",SUM('Раздел 1'!AB367:AB367))</f>
        <v>0&lt;=0</v>
      </c>
    </row>
    <row r="6859" spans="1:5" s="102" customFormat="1" ht="25.5" x14ac:dyDescent="0.2">
      <c r="A6859" s="418" t="str">
        <f>IF((SUM('Раздел 1'!AC397:AC397)&lt;=SUM('Раздел 1'!AC367:AC367)),"","Неверно!")</f>
        <v/>
      </c>
      <c r="B6859" s="418" t="s">
        <v>23240</v>
      </c>
      <c r="C6859" s="244" t="s">
        <v>13691</v>
      </c>
      <c r="D6859" s="244" t="s">
        <v>13673</v>
      </c>
      <c r="E6859" s="244" t="str">
        <f>CONCATENATE(SUM('Раздел 1'!AC397:AC397),"&lt;=",SUM('Раздел 1'!AC367:AC367))</f>
        <v>0&lt;=0</v>
      </c>
    </row>
    <row r="6860" spans="1:5" s="102" customFormat="1" ht="25.5" x14ac:dyDescent="0.2">
      <c r="A6860" s="418" t="str">
        <f>IF((SUM('Раздел 1'!AD397:AD397)&lt;=SUM('Раздел 1'!AD367:AD367)),"","Неверно!")</f>
        <v/>
      </c>
      <c r="B6860" s="418" t="s">
        <v>23240</v>
      </c>
      <c r="C6860" s="244" t="s">
        <v>13692</v>
      </c>
      <c r="D6860" s="244" t="s">
        <v>13673</v>
      </c>
      <c r="E6860" s="244" t="str">
        <f>CONCATENATE(SUM('Раздел 1'!AD397:AD397),"&lt;=",SUM('Раздел 1'!AD367:AD367))</f>
        <v>0&lt;=0</v>
      </c>
    </row>
    <row r="6861" spans="1:5" s="102" customFormat="1" ht="25.5" x14ac:dyDescent="0.2">
      <c r="A6861" s="418" t="str">
        <f>IF((SUM('Раздел 1'!AE397:AE397)&lt;=SUM('Раздел 1'!AE367:AE367)),"","Неверно!")</f>
        <v/>
      </c>
      <c r="B6861" s="418" t="s">
        <v>23240</v>
      </c>
      <c r="C6861" s="244" t="s">
        <v>13693</v>
      </c>
      <c r="D6861" s="244" t="s">
        <v>13673</v>
      </c>
      <c r="E6861" s="244" t="str">
        <f>CONCATENATE(SUM('Раздел 1'!AE397:AE397),"&lt;=",SUM('Раздел 1'!AE367:AE367))</f>
        <v>0&lt;=0</v>
      </c>
    </row>
    <row r="6862" spans="1:5" s="102" customFormat="1" ht="25.5" x14ac:dyDescent="0.2">
      <c r="A6862" s="418" t="str">
        <f>IF((SUM('Раздел 1'!AF397:AF397)&lt;=SUM('Раздел 1'!AF367:AF367)),"","Неверно!")</f>
        <v/>
      </c>
      <c r="B6862" s="418" t="s">
        <v>23240</v>
      </c>
      <c r="C6862" s="244" t="s">
        <v>13694</v>
      </c>
      <c r="D6862" s="244" t="s">
        <v>13673</v>
      </c>
      <c r="E6862" s="244" t="str">
        <f>CONCATENATE(SUM('Раздел 1'!AF397:AF397),"&lt;=",SUM('Раздел 1'!AF367:AF367))</f>
        <v>0&lt;=0</v>
      </c>
    </row>
    <row r="6863" spans="1:5" s="102" customFormat="1" x14ac:dyDescent="0.2">
      <c r="A6863" s="418" t="str">
        <f>IF((SUM('Раздел 1'!F397:F397)&lt;=SUM('Раздел 1'!F367:F367)),"","Неверно!")</f>
        <v/>
      </c>
      <c r="B6863" s="418" t="s">
        <v>23240</v>
      </c>
      <c r="C6863" s="244" t="s">
        <v>13695</v>
      </c>
      <c r="D6863" s="244" t="s">
        <v>13673</v>
      </c>
      <c r="E6863" s="244" t="str">
        <f>CONCATENATE(SUM('Раздел 1'!F397:F397),"&lt;=",SUM('Раздел 1'!F367:F367))</f>
        <v>0&lt;=0</v>
      </c>
    </row>
    <row r="6864" spans="1:5" s="102" customFormat="1" ht="25.5" x14ac:dyDescent="0.2">
      <c r="A6864" s="418" t="str">
        <f>IF((SUM('Раздел 1'!AG397:AG397)&lt;=SUM('Раздел 1'!AG367:AG367)),"","Неверно!")</f>
        <v/>
      </c>
      <c r="B6864" s="418" t="s">
        <v>23240</v>
      </c>
      <c r="C6864" s="244" t="s">
        <v>13696</v>
      </c>
      <c r="D6864" s="244" t="s">
        <v>13673</v>
      </c>
      <c r="E6864" s="244" t="str">
        <f>CONCATENATE(SUM('Раздел 1'!AG397:AG397),"&lt;=",SUM('Раздел 1'!AG367:AG367))</f>
        <v>0&lt;=0</v>
      </c>
    </row>
    <row r="6865" spans="1:5" s="102" customFormat="1" ht="25.5" x14ac:dyDescent="0.2">
      <c r="A6865" s="418" t="str">
        <f>IF((SUM('Раздел 1'!AH397:AH397)&lt;=SUM('Раздел 1'!AH367:AH367)),"","Неверно!")</f>
        <v/>
      </c>
      <c r="B6865" s="418" t="s">
        <v>23240</v>
      </c>
      <c r="C6865" s="244" t="s">
        <v>13697</v>
      </c>
      <c r="D6865" s="244" t="s">
        <v>13673</v>
      </c>
      <c r="E6865" s="244" t="str">
        <f>CONCATENATE(SUM('Раздел 1'!AH397:AH397),"&lt;=",SUM('Раздел 1'!AH367:AH367))</f>
        <v>0&lt;=0</v>
      </c>
    </row>
    <row r="6866" spans="1:5" s="102" customFormat="1" ht="25.5" x14ac:dyDescent="0.2">
      <c r="A6866" s="418" t="str">
        <f>IF((SUM('Раздел 1'!AI397:AI397)&lt;=SUM('Раздел 1'!AI367:AI367)),"","Неверно!")</f>
        <v/>
      </c>
      <c r="B6866" s="418" t="s">
        <v>23240</v>
      </c>
      <c r="C6866" s="244" t="s">
        <v>13698</v>
      </c>
      <c r="D6866" s="244" t="s">
        <v>13673</v>
      </c>
      <c r="E6866" s="244" t="str">
        <f>CONCATENATE(SUM('Раздел 1'!AI397:AI397),"&lt;=",SUM('Раздел 1'!AI367:AI367))</f>
        <v>0&lt;=0</v>
      </c>
    </row>
    <row r="6867" spans="1:5" s="102" customFormat="1" ht="25.5" x14ac:dyDescent="0.2">
      <c r="A6867" s="418" t="str">
        <f>IF((SUM('Раздел 1'!AJ397:AJ397)&lt;=SUM('Раздел 1'!AJ367:AJ367)),"","Неверно!")</f>
        <v/>
      </c>
      <c r="B6867" s="418" t="s">
        <v>23240</v>
      </c>
      <c r="C6867" s="244" t="s">
        <v>13699</v>
      </c>
      <c r="D6867" s="244" t="s">
        <v>13673</v>
      </c>
      <c r="E6867" s="244" t="str">
        <f>CONCATENATE(SUM('Раздел 1'!AJ397:AJ397),"&lt;=",SUM('Раздел 1'!AJ367:AJ367))</f>
        <v>0&lt;=0</v>
      </c>
    </row>
    <row r="6868" spans="1:5" s="102" customFormat="1" ht="25.5" x14ac:dyDescent="0.2">
      <c r="A6868" s="418" t="str">
        <f>IF((SUM('Раздел 1'!AK397:AK397)&lt;=SUM('Раздел 1'!AK367:AK367)),"","Неверно!")</f>
        <v/>
      </c>
      <c r="B6868" s="418" t="s">
        <v>23240</v>
      </c>
      <c r="C6868" s="244" t="s">
        <v>13700</v>
      </c>
      <c r="D6868" s="244" t="s">
        <v>13673</v>
      </c>
      <c r="E6868" s="244" t="str">
        <f>CONCATENATE(SUM('Раздел 1'!AK397:AK397),"&lt;=",SUM('Раздел 1'!AK367:AK367))</f>
        <v>0&lt;=0</v>
      </c>
    </row>
    <row r="6869" spans="1:5" s="102" customFormat="1" ht="25.5" x14ac:dyDescent="0.2">
      <c r="A6869" s="418" t="str">
        <f>IF((SUM('Раздел 1'!AL397:AL397)&lt;=SUM('Раздел 1'!AL367:AL367)),"","Неверно!")</f>
        <v/>
      </c>
      <c r="B6869" s="418" t="s">
        <v>23240</v>
      </c>
      <c r="C6869" s="244" t="s">
        <v>13701</v>
      </c>
      <c r="D6869" s="244" t="s">
        <v>13673</v>
      </c>
      <c r="E6869" s="244" t="str">
        <f>CONCATENATE(SUM('Раздел 1'!AL397:AL397),"&lt;=",SUM('Раздел 1'!AL367:AL367))</f>
        <v>0&lt;=0</v>
      </c>
    </row>
    <row r="6870" spans="1:5" s="102" customFormat="1" ht="25.5" x14ac:dyDescent="0.2">
      <c r="A6870" s="418" t="str">
        <f>IF((SUM('Раздел 1'!AM397:AM397)&lt;=SUM('Раздел 1'!AM367:AM367)),"","Неверно!")</f>
        <v/>
      </c>
      <c r="B6870" s="418" t="s">
        <v>23240</v>
      </c>
      <c r="C6870" s="244" t="s">
        <v>13702</v>
      </c>
      <c r="D6870" s="244" t="s">
        <v>13673</v>
      </c>
      <c r="E6870" s="244" t="str">
        <f>CONCATENATE(SUM('Раздел 1'!AM397:AM397),"&lt;=",SUM('Раздел 1'!AM367:AM367))</f>
        <v>0&lt;=0</v>
      </c>
    </row>
    <row r="6871" spans="1:5" s="102" customFormat="1" ht="25.5" x14ac:dyDescent="0.2">
      <c r="A6871" s="418" t="str">
        <f>IF((SUM('Раздел 1'!AN397:AN397)&lt;=SUM('Раздел 1'!AN367:AN367)),"","Неверно!")</f>
        <v/>
      </c>
      <c r="B6871" s="418" t="s">
        <v>23240</v>
      </c>
      <c r="C6871" s="244" t="s">
        <v>13703</v>
      </c>
      <c r="D6871" s="244" t="s">
        <v>13673</v>
      </c>
      <c r="E6871" s="244" t="str">
        <f>CONCATENATE(SUM('Раздел 1'!AN397:AN397),"&lt;=",SUM('Раздел 1'!AN367:AN367))</f>
        <v>0&lt;=0</v>
      </c>
    </row>
    <row r="6872" spans="1:5" s="102" customFormat="1" x14ac:dyDescent="0.2">
      <c r="A6872" s="418" t="str">
        <f>IF((SUM('Раздел 1'!G397:G397)&lt;=SUM('Раздел 1'!G367:G367)),"","Неверно!")</f>
        <v/>
      </c>
      <c r="B6872" s="418" t="s">
        <v>23240</v>
      </c>
      <c r="C6872" s="244" t="s">
        <v>13704</v>
      </c>
      <c r="D6872" s="244" t="s">
        <v>13673</v>
      </c>
      <c r="E6872" s="244" t="str">
        <f>CONCATENATE(SUM('Раздел 1'!G397:G397),"&lt;=",SUM('Раздел 1'!G367:G367))</f>
        <v>0&lt;=0</v>
      </c>
    </row>
    <row r="6873" spans="1:5" s="102" customFormat="1" x14ac:dyDescent="0.2">
      <c r="A6873" s="418" t="str">
        <f>IF((SUM('Раздел 1'!H397:H397)&lt;=SUM('Раздел 1'!H367:H367)),"","Неверно!")</f>
        <v/>
      </c>
      <c r="B6873" s="418" t="s">
        <v>23240</v>
      </c>
      <c r="C6873" s="244" t="s">
        <v>13705</v>
      </c>
      <c r="D6873" s="244" t="s">
        <v>13673</v>
      </c>
      <c r="E6873" s="244" t="str">
        <f>CONCATENATE(SUM('Раздел 1'!H397:H397),"&lt;=",SUM('Раздел 1'!H367:H367))</f>
        <v>0&lt;=0</v>
      </c>
    </row>
    <row r="6874" spans="1:5" s="102" customFormat="1" x14ac:dyDescent="0.2">
      <c r="A6874" s="418" t="str">
        <f>IF((SUM('Раздел 1'!I397:I397)&lt;=SUM('Раздел 1'!I367:I367)),"","Неверно!")</f>
        <v/>
      </c>
      <c r="B6874" s="418" t="s">
        <v>23240</v>
      </c>
      <c r="C6874" s="244" t="s">
        <v>13706</v>
      </c>
      <c r="D6874" s="244" t="s">
        <v>13673</v>
      </c>
      <c r="E6874" s="244" t="str">
        <f>CONCATENATE(SUM('Раздел 1'!I397:I397),"&lt;=",SUM('Раздел 1'!I367:I367))</f>
        <v>0&lt;=0</v>
      </c>
    </row>
    <row r="6875" spans="1:5" s="102" customFormat="1" x14ac:dyDescent="0.2">
      <c r="A6875" s="418" t="str">
        <f>IF((SUM('Раздел 1'!J397:J397)&lt;=SUM('Раздел 1'!J367:J367)),"","Неверно!")</f>
        <v/>
      </c>
      <c r="B6875" s="418" t="s">
        <v>23240</v>
      </c>
      <c r="C6875" s="244" t="s">
        <v>13707</v>
      </c>
      <c r="D6875" s="244" t="s">
        <v>13673</v>
      </c>
      <c r="E6875" s="244" t="str">
        <f>CONCATENATE(SUM('Раздел 1'!J397:J397),"&lt;=",SUM('Раздел 1'!J367:J367))</f>
        <v>0&lt;=0</v>
      </c>
    </row>
    <row r="6876" spans="1:5" s="102" customFormat="1" x14ac:dyDescent="0.2">
      <c r="A6876" s="418" t="str">
        <f>IF((SUM('Раздел 1'!K397:K397)&lt;=SUM('Раздел 1'!K367:K367)),"","Неверно!")</f>
        <v/>
      </c>
      <c r="B6876" s="418" t="s">
        <v>23240</v>
      </c>
      <c r="C6876" s="244" t="s">
        <v>13708</v>
      </c>
      <c r="D6876" s="244" t="s">
        <v>13673</v>
      </c>
      <c r="E6876" s="244" t="str">
        <f>CONCATENATE(SUM('Раздел 1'!K397:K397),"&lt;=",SUM('Раздел 1'!K367:K367))</f>
        <v>0&lt;=0</v>
      </c>
    </row>
    <row r="6877" spans="1:5" s="102" customFormat="1" x14ac:dyDescent="0.2">
      <c r="A6877" s="418" t="str">
        <f>IF((SUM('Раздел 1'!L397:L397)&lt;=SUM('Раздел 1'!L367:L367)),"","Неверно!")</f>
        <v/>
      </c>
      <c r="B6877" s="418" t="s">
        <v>23240</v>
      </c>
      <c r="C6877" s="244" t="s">
        <v>13709</v>
      </c>
      <c r="D6877" s="244" t="s">
        <v>13673</v>
      </c>
      <c r="E6877" s="244" t="str">
        <f>CONCATENATE(SUM('Раздел 1'!L397:L397),"&lt;=",SUM('Раздел 1'!L367:L367))</f>
        <v>0&lt;=0</v>
      </c>
    </row>
    <row r="6878" spans="1:5" s="102" customFormat="1" x14ac:dyDescent="0.2">
      <c r="A6878" s="418" t="str">
        <f>IF((SUM('Раздел 1'!N53:N53)=0),"","Неверно!")</f>
        <v/>
      </c>
      <c r="B6878" s="418" t="s">
        <v>23241</v>
      </c>
      <c r="C6878" s="244" t="s">
        <v>10876</v>
      </c>
      <c r="D6878" s="244" t="s">
        <v>379</v>
      </c>
      <c r="E6878" s="244" t="str">
        <f>CONCATENATE(SUM('Раздел 1'!N53:N53),"=",0)</f>
        <v>0=0</v>
      </c>
    </row>
    <row r="6879" spans="1:5" s="102" customFormat="1" x14ac:dyDescent="0.2">
      <c r="A6879" s="418" t="str">
        <f>IF((SUM('Раздел 1'!O53:O53)=0),"","Неверно!")</f>
        <v/>
      </c>
      <c r="B6879" s="418" t="s">
        <v>23241</v>
      </c>
      <c r="C6879" s="244" t="s">
        <v>3871</v>
      </c>
      <c r="D6879" s="244" t="s">
        <v>379</v>
      </c>
      <c r="E6879" s="244" t="str">
        <f>CONCATENATE(SUM('Раздел 1'!O53:O53),"=",0)</f>
        <v>0=0</v>
      </c>
    </row>
    <row r="6880" spans="1:5" s="102" customFormat="1" x14ac:dyDescent="0.2">
      <c r="A6880" s="418" t="str">
        <f>IF((SUM('Раздел 1'!P53:P53)=0),"","Неверно!")</f>
        <v/>
      </c>
      <c r="B6880" s="418" t="s">
        <v>23241</v>
      </c>
      <c r="C6880" s="244" t="s">
        <v>10877</v>
      </c>
      <c r="D6880" s="244" t="s">
        <v>379</v>
      </c>
      <c r="E6880" s="244" t="str">
        <f>CONCATENATE(SUM('Раздел 1'!P53:P53),"=",0)</f>
        <v>0=0</v>
      </c>
    </row>
    <row r="6881" spans="1:5" s="102" customFormat="1" x14ac:dyDescent="0.2">
      <c r="A6881" s="418" t="str">
        <f>IF((SUM('Раздел 1'!N39:N39)=0),"","Неверно!")</f>
        <v/>
      </c>
      <c r="B6881" s="418" t="s">
        <v>23242</v>
      </c>
      <c r="C6881" s="244" t="s">
        <v>10875</v>
      </c>
      <c r="D6881" s="244" t="s">
        <v>377</v>
      </c>
      <c r="E6881" s="244" t="str">
        <f>CONCATENATE(SUM('Раздел 1'!N39:N39),"=",0)</f>
        <v>0=0</v>
      </c>
    </row>
    <row r="6882" spans="1:5" s="102" customFormat="1" x14ac:dyDescent="0.2">
      <c r="A6882" s="418" t="str">
        <f>IF((SUM('Раздел 1'!N52:N52)=0),"","Неверно!")</f>
        <v/>
      </c>
      <c r="B6882" s="418" t="s">
        <v>23243</v>
      </c>
      <c r="C6882" s="244" t="s">
        <v>10874</v>
      </c>
      <c r="D6882" s="244" t="s">
        <v>161</v>
      </c>
      <c r="E6882" s="244" t="str">
        <f>CONCATENATE(SUM('Раздел 1'!N52:N52),"=",0)</f>
        <v>0=0</v>
      </c>
    </row>
    <row r="6883" spans="1:5" s="102" customFormat="1" x14ac:dyDescent="0.2">
      <c r="A6883" s="418" t="str">
        <f>IF((SUM('Раздел 1'!O52:O52)=0),"","Неверно!")</f>
        <v/>
      </c>
      <c r="B6883" s="418" t="s">
        <v>23243</v>
      </c>
      <c r="C6883" s="244" t="s">
        <v>3852</v>
      </c>
      <c r="D6883" s="244" t="s">
        <v>161</v>
      </c>
      <c r="E6883" s="244" t="str">
        <f>CONCATENATE(SUM('Раздел 1'!O52:O52),"=",0)</f>
        <v>0=0</v>
      </c>
    </row>
    <row r="6884" spans="1:5" s="102" customFormat="1" x14ac:dyDescent="0.2">
      <c r="A6884" s="418" t="str">
        <f>IF((SUM('Раздел 1'!P52:P52)=0),"","Неверно!")</f>
        <v/>
      </c>
      <c r="B6884" s="418" t="s">
        <v>23243</v>
      </c>
      <c r="C6884" s="244" t="s">
        <v>3853</v>
      </c>
      <c r="D6884" s="244" t="s">
        <v>161</v>
      </c>
      <c r="E6884" s="244" t="str">
        <f>CONCATENATE(SUM('Раздел 1'!P52:P52),"=",0)</f>
        <v>0=0</v>
      </c>
    </row>
    <row r="6885" spans="1:5" s="102" customFormat="1" x14ac:dyDescent="0.2">
      <c r="A6885" s="418" t="str">
        <f>IF((SUM('Раздел 1'!T240:T240)=0),"","Неверно!")</f>
        <v/>
      </c>
      <c r="B6885" s="418" t="s">
        <v>23244</v>
      </c>
      <c r="C6885" s="244" t="s">
        <v>7533</v>
      </c>
      <c r="D6885" s="244" t="s">
        <v>522</v>
      </c>
      <c r="E6885" s="244" t="str">
        <f>CONCATENATE(SUM('Раздел 1'!T240:T240),"=",0)</f>
        <v>0=0</v>
      </c>
    </row>
    <row r="6886" spans="1:5" s="102" customFormat="1" x14ac:dyDescent="0.2">
      <c r="A6886" s="418" t="str">
        <f>IF((SUM('Раздел 1'!U240:U240)=0),"","Неверно!")</f>
        <v/>
      </c>
      <c r="B6886" s="418" t="s">
        <v>23244</v>
      </c>
      <c r="C6886" s="244" t="s">
        <v>7534</v>
      </c>
      <c r="D6886" s="244" t="s">
        <v>522</v>
      </c>
      <c r="E6886" s="244" t="str">
        <f>CONCATENATE(SUM('Раздел 1'!U240:U240),"=",0)</f>
        <v>0=0</v>
      </c>
    </row>
    <row r="6887" spans="1:5" s="102" customFormat="1" x14ac:dyDescent="0.2">
      <c r="A6887" s="418" t="str">
        <f>IF((SUM('Раздел 1'!V240:V240)=0),"","Неверно!")</f>
        <v/>
      </c>
      <c r="B6887" s="418" t="s">
        <v>23244</v>
      </c>
      <c r="C6887" s="244" t="s">
        <v>11523</v>
      </c>
      <c r="D6887" s="244" t="s">
        <v>522</v>
      </c>
      <c r="E6887" s="244" t="str">
        <f>CONCATENATE(SUM('Раздел 1'!V240:V240),"=",0)</f>
        <v>0=0</v>
      </c>
    </row>
    <row r="6888" spans="1:5" s="102" customFormat="1" x14ac:dyDescent="0.2">
      <c r="A6888" s="418" t="str">
        <f>IF((SUM('Раздел 1'!W240:W240)=0),"","Неверно!")</f>
        <v/>
      </c>
      <c r="B6888" s="418" t="s">
        <v>23244</v>
      </c>
      <c r="C6888" s="244" t="s">
        <v>8501</v>
      </c>
      <c r="D6888" s="244" t="s">
        <v>522</v>
      </c>
      <c r="E6888" s="244" t="str">
        <f>CONCATENATE(SUM('Раздел 1'!W240:W240),"=",0)</f>
        <v>0=0</v>
      </c>
    </row>
    <row r="6889" spans="1:5" s="102" customFormat="1" x14ac:dyDescent="0.2">
      <c r="A6889" s="418" t="str">
        <f>IF((SUM('Раздел 1'!X240:X240)=0),"","Неверно!")</f>
        <v/>
      </c>
      <c r="B6889" s="418" t="s">
        <v>23244</v>
      </c>
      <c r="C6889" s="244" t="s">
        <v>8502</v>
      </c>
      <c r="D6889" s="244" t="s">
        <v>522</v>
      </c>
      <c r="E6889" s="244" t="str">
        <f>CONCATENATE(SUM('Раздел 1'!X240:X240),"=",0)</f>
        <v>0=0</v>
      </c>
    </row>
    <row r="6890" spans="1:5" s="102" customFormat="1" x14ac:dyDescent="0.2">
      <c r="A6890" s="418" t="str">
        <f>IF((SUM('Раздел 1'!Y240:Y240)=0),"","Неверно!")</f>
        <v/>
      </c>
      <c r="B6890" s="418" t="s">
        <v>23244</v>
      </c>
      <c r="C6890" s="244" t="s">
        <v>8503</v>
      </c>
      <c r="D6890" s="244" t="s">
        <v>522</v>
      </c>
      <c r="E6890" s="244" t="str">
        <f>CONCATENATE(SUM('Раздел 1'!Y240:Y240),"=",0)</f>
        <v>0=0</v>
      </c>
    </row>
    <row r="6891" spans="1:5" s="102" customFormat="1" x14ac:dyDescent="0.2">
      <c r="A6891" s="418" t="str">
        <f>IF((SUM('Раздел 1'!Z240:Z240)=0),"","Неверно!")</f>
        <v/>
      </c>
      <c r="B6891" s="418" t="s">
        <v>23244</v>
      </c>
      <c r="C6891" s="244" t="s">
        <v>8504</v>
      </c>
      <c r="D6891" s="244" t="s">
        <v>522</v>
      </c>
      <c r="E6891" s="244" t="str">
        <f>CONCATENATE(SUM('Раздел 1'!Z240:Z240),"=",0)</f>
        <v>0=0</v>
      </c>
    </row>
    <row r="6892" spans="1:5" s="102" customFormat="1" x14ac:dyDescent="0.2">
      <c r="A6892" s="418" t="str">
        <f>IF((SUM('Раздел 1'!AA240:AA240)=0),"","Неверно!")</f>
        <v/>
      </c>
      <c r="B6892" s="418" t="s">
        <v>23244</v>
      </c>
      <c r="C6892" s="244" t="s">
        <v>8505</v>
      </c>
      <c r="D6892" s="244" t="s">
        <v>522</v>
      </c>
      <c r="E6892" s="244" t="str">
        <f>CONCATENATE(SUM('Раздел 1'!AA240:AA240),"=",0)</f>
        <v>0=0</v>
      </c>
    </row>
    <row r="6893" spans="1:5" s="102" customFormat="1" x14ac:dyDescent="0.2">
      <c r="A6893" s="418" t="str">
        <f>IF((SUM('Раздел 1'!AB240:AB240)=0),"","Неверно!")</f>
        <v/>
      </c>
      <c r="B6893" s="418" t="s">
        <v>23244</v>
      </c>
      <c r="C6893" s="244" t="s">
        <v>11524</v>
      </c>
      <c r="D6893" s="244" t="s">
        <v>522</v>
      </c>
      <c r="E6893" s="244" t="str">
        <f>CONCATENATE(SUM('Раздел 1'!AB240:AB240),"=",0)</f>
        <v>0=0</v>
      </c>
    </row>
    <row r="6894" spans="1:5" s="102" customFormat="1" x14ac:dyDescent="0.2">
      <c r="A6894" s="418" t="str">
        <f>IF((SUM('Раздел 1'!AC240:AC240)=0),"","Неверно!")</f>
        <v/>
      </c>
      <c r="B6894" s="418" t="s">
        <v>23244</v>
      </c>
      <c r="C6894" s="244" t="s">
        <v>8506</v>
      </c>
      <c r="D6894" s="244" t="s">
        <v>522</v>
      </c>
      <c r="E6894" s="244" t="str">
        <f>CONCATENATE(SUM('Раздел 1'!AC240:AC240),"=",0)</f>
        <v>0=0</v>
      </c>
    </row>
    <row r="6895" spans="1:5" s="102" customFormat="1" x14ac:dyDescent="0.2">
      <c r="A6895" s="418" t="str">
        <f>IF((SUM('Раздел 1'!N200:N200)=0),"","Неверно!")</f>
        <v/>
      </c>
      <c r="B6895" s="418" t="s">
        <v>23245</v>
      </c>
      <c r="C6895" s="244" t="s">
        <v>13671</v>
      </c>
      <c r="D6895" s="244" t="s">
        <v>387</v>
      </c>
      <c r="E6895" s="244" t="str">
        <f>CONCATENATE(SUM('Раздел 1'!N200:N200),"=",0)</f>
        <v>0=0</v>
      </c>
    </row>
    <row r="6896" spans="1:5" s="102" customFormat="1" x14ac:dyDescent="0.2">
      <c r="A6896" s="418" t="str">
        <f>IF((SUM('Раздел 1'!D390:D390)&lt;=SUM('Раздел 1'!D10:D10)),"","Неверно!")</f>
        <v/>
      </c>
      <c r="B6896" s="418" t="s">
        <v>23246</v>
      </c>
      <c r="C6896" s="244" t="s">
        <v>13633</v>
      </c>
      <c r="D6896" s="244" t="s">
        <v>13634</v>
      </c>
      <c r="E6896" s="244" t="str">
        <f>CONCATENATE(SUM('Раздел 1'!D390:D390),"&lt;=",SUM('Раздел 1'!D10:D10))</f>
        <v>0&lt;=1</v>
      </c>
    </row>
    <row r="6897" spans="1:5" s="102" customFormat="1" x14ac:dyDescent="0.2">
      <c r="A6897" s="418" t="str">
        <f>IF((SUM('Раздел 1'!M390:M390)&lt;=SUM('Раздел 1'!M10:M10)),"","Неверно!")</f>
        <v/>
      </c>
      <c r="B6897" s="418" t="s">
        <v>23246</v>
      </c>
      <c r="C6897" s="244" t="s">
        <v>13635</v>
      </c>
      <c r="D6897" s="244" t="s">
        <v>13634</v>
      </c>
      <c r="E6897" s="244" t="str">
        <f>CONCATENATE(SUM('Раздел 1'!M390:M390),"&lt;=",SUM('Раздел 1'!M10:M10))</f>
        <v>5&lt;=60</v>
      </c>
    </row>
    <row r="6898" spans="1:5" s="102" customFormat="1" x14ac:dyDescent="0.2">
      <c r="A6898" s="418" t="str">
        <f>IF((SUM('Раздел 1'!N390:N390)&lt;=SUM('Раздел 1'!N10:N10)),"","Неверно!")</f>
        <v/>
      </c>
      <c r="B6898" s="418" t="s">
        <v>23246</v>
      </c>
      <c r="C6898" s="244" t="s">
        <v>13636</v>
      </c>
      <c r="D6898" s="244" t="s">
        <v>13634</v>
      </c>
      <c r="E6898" s="244" t="str">
        <f>CONCATENATE(SUM('Раздел 1'!N390:N390),"&lt;=",SUM('Раздел 1'!N10:N10))</f>
        <v>0&lt;=1</v>
      </c>
    </row>
    <row r="6899" spans="1:5" s="102" customFormat="1" x14ac:dyDescent="0.2">
      <c r="A6899" s="418" t="str">
        <f>IF((SUM('Раздел 1'!O390:O390)&lt;=SUM('Раздел 1'!O10:O10)),"","Неверно!")</f>
        <v/>
      </c>
      <c r="B6899" s="418" t="s">
        <v>23246</v>
      </c>
      <c r="C6899" s="244" t="s">
        <v>13637</v>
      </c>
      <c r="D6899" s="244" t="s">
        <v>13634</v>
      </c>
      <c r="E6899" s="244" t="str">
        <f>CONCATENATE(SUM('Раздел 1'!O390:O390),"&lt;=",SUM('Раздел 1'!O10:O10))</f>
        <v>0&lt;=1</v>
      </c>
    </row>
    <row r="6900" spans="1:5" s="102" customFormat="1" x14ac:dyDescent="0.2">
      <c r="A6900" s="418" t="str">
        <f>IF((SUM('Раздел 1'!P390:P390)&lt;=SUM('Раздел 1'!P10:P10)),"","Неверно!")</f>
        <v/>
      </c>
      <c r="B6900" s="418" t="s">
        <v>23246</v>
      </c>
      <c r="C6900" s="244" t="s">
        <v>13638</v>
      </c>
      <c r="D6900" s="244" t="s">
        <v>13634</v>
      </c>
      <c r="E6900" s="244" t="str">
        <f>CONCATENATE(SUM('Раздел 1'!P390:P390),"&lt;=",SUM('Раздел 1'!P10:P10))</f>
        <v>0&lt;=6</v>
      </c>
    </row>
    <row r="6901" spans="1:5" s="102" customFormat="1" x14ac:dyDescent="0.2">
      <c r="A6901" s="418" t="str">
        <f>IF((SUM('Раздел 1'!Q390:Q390)&lt;=SUM('Раздел 1'!Q10:Q10)),"","Неверно!")</f>
        <v/>
      </c>
      <c r="B6901" s="418" t="s">
        <v>23246</v>
      </c>
      <c r="C6901" s="244" t="s">
        <v>13639</v>
      </c>
      <c r="D6901" s="244" t="s">
        <v>13634</v>
      </c>
      <c r="E6901" s="244" t="str">
        <f>CONCATENATE(SUM('Раздел 1'!Q390:Q390),"&lt;=",SUM('Раздел 1'!Q10:Q10))</f>
        <v>5&lt;=52</v>
      </c>
    </row>
    <row r="6902" spans="1:5" s="102" customFormat="1" x14ac:dyDescent="0.2">
      <c r="A6902" s="418" t="str">
        <f>IF((SUM('Раздел 1'!R390:R390)&lt;=SUM('Раздел 1'!R10:R10)),"","Неверно!")</f>
        <v/>
      </c>
      <c r="B6902" s="418" t="s">
        <v>23246</v>
      </c>
      <c r="C6902" s="244" t="s">
        <v>13640</v>
      </c>
      <c r="D6902" s="244" t="s">
        <v>13634</v>
      </c>
      <c r="E6902" s="244" t="str">
        <f>CONCATENATE(SUM('Раздел 1'!R390:R390),"&lt;=",SUM('Раздел 1'!R10:R10))</f>
        <v>0&lt;=0</v>
      </c>
    </row>
    <row r="6903" spans="1:5" s="102" customFormat="1" x14ac:dyDescent="0.2">
      <c r="A6903" s="418" t="str">
        <f>IF((SUM('Раздел 1'!S390:S390)&lt;=SUM('Раздел 1'!S10:S10)),"","Неверно!")</f>
        <v/>
      </c>
      <c r="B6903" s="418" t="s">
        <v>23246</v>
      </c>
      <c r="C6903" s="244" t="s">
        <v>13641</v>
      </c>
      <c r="D6903" s="244" t="s">
        <v>13634</v>
      </c>
      <c r="E6903" s="244" t="str">
        <f>CONCATENATE(SUM('Раздел 1'!S390:S390),"&lt;=",SUM('Раздел 1'!S10:S10))</f>
        <v>5&lt;=56</v>
      </c>
    </row>
    <row r="6904" spans="1:5" s="102" customFormat="1" x14ac:dyDescent="0.2">
      <c r="A6904" s="418" t="str">
        <f>IF((SUM('Раздел 1'!T390:T390)&lt;=SUM('Раздел 1'!T10:T10)),"","Неверно!")</f>
        <v/>
      </c>
      <c r="B6904" s="418" t="s">
        <v>23246</v>
      </c>
      <c r="C6904" s="244" t="s">
        <v>13642</v>
      </c>
      <c r="D6904" s="244" t="s">
        <v>13634</v>
      </c>
      <c r="E6904" s="244" t="str">
        <f>CONCATENATE(SUM('Раздел 1'!T390:T390),"&lt;=",SUM('Раздел 1'!T10:T10))</f>
        <v>0&lt;=2</v>
      </c>
    </row>
    <row r="6905" spans="1:5" s="102" customFormat="1" x14ac:dyDescent="0.2">
      <c r="A6905" s="418" t="str">
        <f>IF((SUM('Раздел 1'!U390:U390)&lt;=SUM('Раздел 1'!U10:U10)),"","Неверно!")</f>
        <v/>
      </c>
      <c r="B6905" s="418" t="s">
        <v>23246</v>
      </c>
      <c r="C6905" s="244" t="s">
        <v>13643</v>
      </c>
      <c r="D6905" s="244" t="s">
        <v>13634</v>
      </c>
      <c r="E6905" s="244" t="str">
        <f>CONCATENATE(SUM('Раздел 1'!U390:U390),"&lt;=",SUM('Раздел 1'!U10:U10))</f>
        <v>0&lt;=1</v>
      </c>
    </row>
    <row r="6906" spans="1:5" s="102" customFormat="1" x14ac:dyDescent="0.2">
      <c r="A6906" s="418" t="str">
        <f>IF((SUM('Раздел 1'!V390:V390)&lt;=SUM('Раздел 1'!V10:V10)),"","Неверно!")</f>
        <v/>
      </c>
      <c r="B6906" s="418" t="s">
        <v>23246</v>
      </c>
      <c r="C6906" s="244" t="s">
        <v>13644</v>
      </c>
      <c r="D6906" s="244" t="s">
        <v>13634</v>
      </c>
      <c r="E6906" s="244" t="str">
        <f>CONCATENATE(SUM('Раздел 1'!V390:V390),"&lt;=",SUM('Раздел 1'!V10:V10))</f>
        <v>0&lt;=0</v>
      </c>
    </row>
    <row r="6907" spans="1:5" s="102" customFormat="1" x14ac:dyDescent="0.2">
      <c r="A6907" s="418" t="str">
        <f>IF((SUM('Раздел 1'!E390:E390)&lt;=SUM('Раздел 1'!E10:E10)),"","Неверно!")</f>
        <v/>
      </c>
      <c r="B6907" s="418" t="s">
        <v>23246</v>
      </c>
      <c r="C6907" s="244" t="s">
        <v>13645</v>
      </c>
      <c r="D6907" s="244" t="s">
        <v>13634</v>
      </c>
      <c r="E6907" s="244" t="str">
        <f>CONCATENATE(SUM('Раздел 1'!E390:E390),"&lt;=",SUM('Раздел 1'!E10:E10))</f>
        <v>6&lt;=99</v>
      </c>
    </row>
    <row r="6908" spans="1:5" s="102" customFormat="1" x14ac:dyDescent="0.2">
      <c r="A6908" s="418" t="str">
        <f>IF((SUM('Раздел 1'!W390:W390)&lt;=SUM('Раздел 1'!W10:W10)),"","Неверно!")</f>
        <v/>
      </c>
      <c r="B6908" s="418" t="s">
        <v>23246</v>
      </c>
      <c r="C6908" s="244" t="s">
        <v>13646</v>
      </c>
      <c r="D6908" s="244" t="s">
        <v>13634</v>
      </c>
      <c r="E6908" s="244" t="str">
        <f>CONCATENATE(SUM('Раздел 1'!W390:W390),"&lt;=",SUM('Раздел 1'!W10:W10))</f>
        <v>0&lt;=0</v>
      </c>
    </row>
    <row r="6909" spans="1:5" s="102" customFormat="1" x14ac:dyDescent="0.2">
      <c r="A6909" s="418" t="str">
        <f>IF((SUM('Раздел 1'!X390:X390)&lt;=SUM('Раздел 1'!X10:X10)),"","Неверно!")</f>
        <v/>
      </c>
      <c r="B6909" s="418" t="s">
        <v>23246</v>
      </c>
      <c r="C6909" s="244" t="s">
        <v>13647</v>
      </c>
      <c r="D6909" s="244" t="s">
        <v>13634</v>
      </c>
      <c r="E6909" s="244" t="str">
        <f>CONCATENATE(SUM('Раздел 1'!X390:X390),"&lt;=",SUM('Раздел 1'!X10:X10))</f>
        <v>0&lt;=1</v>
      </c>
    </row>
    <row r="6910" spans="1:5" s="102" customFormat="1" x14ac:dyDescent="0.2">
      <c r="A6910" s="418" t="str">
        <f>IF((SUM('Раздел 1'!Y390:Y390)&lt;=SUM('Раздел 1'!Y10:Y10)),"","Неверно!")</f>
        <v/>
      </c>
      <c r="B6910" s="418" t="s">
        <v>23246</v>
      </c>
      <c r="C6910" s="244" t="s">
        <v>13648</v>
      </c>
      <c r="D6910" s="244" t="s">
        <v>13634</v>
      </c>
      <c r="E6910" s="244" t="str">
        <f>CONCATENATE(SUM('Раздел 1'!Y390:Y390),"&lt;=",SUM('Раздел 1'!Y10:Y10))</f>
        <v>0&lt;=0</v>
      </c>
    </row>
    <row r="6911" spans="1:5" s="102" customFormat="1" x14ac:dyDescent="0.2">
      <c r="A6911" s="418" t="str">
        <f>IF((SUM('Раздел 1'!Z390:Z390)&lt;=SUM('Раздел 1'!Z10:Z10)),"","Неверно!")</f>
        <v/>
      </c>
      <c r="B6911" s="418" t="s">
        <v>23246</v>
      </c>
      <c r="C6911" s="244" t="s">
        <v>13649</v>
      </c>
      <c r="D6911" s="244" t="s">
        <v>13634</v>
      </c>
      <c r="E6911" s="244" t="str">
        <f>CONCATENATE(SUM('Раздел 1'!Z390:Z390),"&lt;=",SUM('Раздел 1'!Z10:Z10))</f>
        <v>0&lt;=0</v>
      </c>
    </row>
    <row r="6912" spans="1:5" s="102" customFormat="1" x14ac:dyDescent="0.2">
      <c r="A6912" s="418" t="str">
        <f>IF((SUM('Раздел 1'!AA390:AA390)&lt;=SUM('Раздел 1'!AA10:AA10)),"","Неверно!")</f>
        <v/>
      </c>
      <c r="B6912" s="418" t="s">
        <v>23246</v>
      </c>
      <c r="C6912" s="244" t="s">
        <v>13650</v>
      </c>
      <c r="D6912" s="244" t="s">
        <v>13634</v>
      </c>
      <c r="E6912" s="244" t="str">
        <f>CONCATENATE(SUM('Раздел 1'!AA390:AA390),"&lt;=",SUM('Раздел 1'!AA10:AA10))</f>
        <v>4&lt;=4</v>
      </c>
    </row>
    <row r="6913" spans="1:5" s="102" customFormat="1" x14ac:dyDescent="0.2">
      <c r="A6913" s="418" t="str">
        <f>IF((SUM('Раздел 1'!AB390:AB390)&lt;=SUM('Раздел 1'!AB10:AB10)),"","Неверно!")</f>
        <v/>
      </c>
      <c r="B6913" s="418" t="s">
        <v>23246</v>
      </c>
      <c r="C6913" s="244" t="s">
        <v>13651</v>
      </c>
      <c r="D6913" s="244" t="s">
        <v>13634</v>
      </c>
      <c r="E6913" s="244" t="str">
        <f>CONCATENATE(SUM('Раздел 1'!AB390:AB390),"&lt;=",SUM('Раздел 1'!AB10:AB10))</f>
        <v>0&lt;=0</v>
      </c>
    </row>
    <row r="6914" spans="1:5" s="102" customFormat="1" x14ac:dyDescent="0.2">
      <c r="A6914" s="418" t="str">
        <f>IF((SUM('Раздел 1'!AC390:AC390)&lt;=SUM('Раздел 1'!AC10:AC10)),"","Неверно!")</f>
        <v/>
      </c>
      <c r="B6914" s="418" t="s">
        <v>23246</v>
      </c>
      <c r="C6914" s="244" t="s">
        <v>13652</v>
      </c>
      <c r="D6914" s="244" t="s">
        <v>13634</v>
      </c>
      <c r="E6914" s="244" t="str">
        <f>CONCATENATE(SUM('Раздел 1'!AC390:AC390),"&lt;=",SUM('Раздел 1'!AC10:AC10))</f>
        <v>0&lt;=0</v>
      </c>
    </row>
    <row r="6915" spans="1:5" s="102" customFormat="1" x14ac:dyDescent="0.2">
      <c r="A6915" s="418" t="str">
        <f>IF((SUM('Раздел 1'!AD390:AD390)&lt;=SUM('Раздел 1'!AD10:AD10)),"","Неверно!")</f>
        <v/>
      </c>
      <c r="B6915" s="418" t="s">
        <v>23246</v>
      </c>
      <c r="C6915" s="244" t="s">
        <v>13653</v>
      </c>
      <c r="D6915" s="244" t="s">
        <v>13634</v>
      </c>
      <c r="E6915" s="244" t="str">
        <f>CONCATENATE(SUM('Раздел 1'!AD390:AD390),"&lt;=",SUM('Раздел 1'!AD10:AD10))</f>
        <v>12000&lt;=1038200</v>
      </c>
    </row>
    <row r="6916" spans="1:5" s="102" customFormat="1" x14ac:dyDescent="0.2">
      <c r="A6916" s="418" t="str">
        <f>IF((SUM('Раздел 1'!AE390:AE390)&lt;=SUM('Раздел 1'!AE10:AE10)),"","Неверно!")</f>
        <v/>
      </c>
      <c r="B6916" s="418" t="s">
        <v>23246</v>
      </c>
      <c r="C6916" s="244" t="s">
        <v>13654</v>
      </c>
      <c r="D6916" s="244" t="s">
        <v>13634</v>
      </c>
      <c r="E6916" s="244" t="str">
        <f>CONCATENATE(SUM('Раздел 1'!AE390:AE390),"&lt;=",SUM('Раздел 1'!AE10:AE10))</f>
        <v>12000&lt;=1026500</v>
      </c>
    </row>
    <row r="6917" spans="1:5" s="102" customFormat="1" x14ac:dyDescent="0.2">
      <c r="A6917" s="418" t="str">
        <f>IF((SUM('Раздел 1'!AF390:AF390)&lt;=SUM('Раздел 1'!AF10:AF10)),"","Неверно!")</f>
        <v/>
      </c>
      <c r="B6917" s="418" t="s">
        <v>23246</v>
      </c>
      <c r="C6917" s="244" t="s">
        <v>13655</v>
      </c>
      <c r="D6917" s="244" t="s">
        <v>13634</v>
      </c>
      <c r="E6917" s="244" t="str">
        <f>CONCATENATE(SUM('Раздел 1'!AF390:AF390),"&lt;=",SUM('Раздел 1'!AF10:AF10))</f>
        <v>12000&lt;=170800</v>
      </c>
    </row>
    <row r="6918" spans="1:5" s="102" customFormat="1" x14ac:dyDescent="0.2">
      <c r="A6918" s="418" t="str">
        <f>IF((SUM('Раздел 1'!F390:F390)&lt;=SUM('Раздел 1'!F10:F10)),"","Неверно!")</f>
        <v/>
      </c>
      <c r="B6918" s="418" t="s">
        <v>23246</v>
      </c>
      <c r="C6918" s="244" t="s">
        <v>13656</v>
      </c>
      <c r="D6918" s="244" t="s">
        <v>13634</v>
      </c>
      <c r="E6918" s="244" t="str">
        <f>CONCATENATE(SUM('Раздел 1'!F390:F390),"&lt;=",SUM('Раздел 1'!F10:F10))</f>
        <v>6&lt;=99</v>
      </c>
    </row>
    <row r="6919" spans="1:5" s="102" customFormat="1" x14ac:dyDescent="0.2">
      <c r="A6919" s="418" t="str">
        <f>IF((SUM('Раздел 1'!AG390:AG390)&lt;=SUM('Раздел 1'!AG10:AG10)),"","Неверно!")</f>
        <v/>
      </c>
      <c r="B6919" s="418" t="s">
        <v>23246</v>
      </c>
      <c r="C6919" s="244" t="s">
        <v>13657</v>
      </c>
      <c r="D6919" s="244" t="s">
        <v>13634</v>
      </c>
      <c r="E6919" s="244" t="str">
        <f>CONCATENATE(SUM('Раздел 1'!AG390:AG390),"&lt;=",SUM('Раздел 1'!AG10:AG10))</f>
        <v>0&lt;=10000</v>
      </c>
    </row>
    <row r="6920" spans="1:5" s="102" customFormat="1" x14ac:dyDescent="0.2">
      <c r="A6920" s="418" t="str">
        <f>IF((SUM('Раздел 1'!AH390:AH390)&lt;=SUM('Раздел 1'!AH10:AH10)),"","Неверно!")</f>
        <v/>
      </c>
      <c r="B6920" s="418" t="s">
        <v>23246</v>
      </c>
      <c r="C6920" s="244" t="s">
        <v>13658</v>
      </c>
      <c r="D6920" s="244" t="s">
        <v>13634</v>
      </c>
      <c r="E6920" s="244" t="str">
        <f>CONCATENATE(SUM('Раздел 1'!AH390:AH390),"&lt;=",SUM('Раздел 1'!AH10:AH10))</f>
        <v>0&lt;=0</v>
      </c>
    </row>
    <row r="6921" spans="1:5" s="102" customFormat="1" x14ac:dyDescent="0.2">
      <c r="A6921" s="418" t="str">
        <f>IF((SUM('Раздел 1'!AI390:AI390)&lt;=SUM('Раздел 1'!AI10:AI10)),"","Неверно!")</f>
        <v/>
      </c>
      <c r="B6921" s="418" t="s">
        <v>23246</v>
      </c>
      <c r="C6921" s="244" t="s">
        <v>13659</v>
      </c>
      <c r="D6921" s="244" t="s">
        <v>13634</v>
      </c>
      <c r="E6921" s="244" t="str">
        <f>CONCATENATE(SUM('Раздел 1'!AI390:AI390),"&lt;=",SUM('Раздел 1'!AI10:AI10))</f>
        <v>0&lt;=1</v>
      </c>
    </row>
    <row r="6922" spans="1:5" s="102" customFormat="1" x14ac:dyDescent="0.2">
      <c r="A6922" s="418" t="str">
        <f>IF((SUM('Раздел 1'!AJ390:AJ390)&lt;=SUM('Раздел 1'!AJ10:AJ10)),"","Неверно!")</f>
        <v/>
      </c>
      <c r="B6922" s="418" t="s">
        <v>23246</v>
      </c>
      <c r="C6922" s="244" t="s">
        <v>13660</v>
      </c>
      <c r="D6922" s="244" t="s">
        <v>13634</v>
      </c>
      <c r="E6922" s="244" t="str">
        <f>CONCATENATE(SUM('Раздел 1'!AJ390:AJ390),"&lt;=",SUM('Раздел 1'!AJ10:AJ10))</f>
        <v>0&lt;=0</v>
      </c>
    </row>
    <row r="6923" spans="1:5" s="102" customFormat="1" x14ac:dyDescent="0.2">
      <c r="A6923" s="418" t="str">
        <f>IF((SUM('Раздел 1'!AK390:AK390)&lt;=SUM('Раздел 1'!AK10:AK10)),"","Неверно!")</f>
        <v/>
      </c>
      <c r="B6923" s="418" t="s">
        <v>23246</v>
      </c>
      <c r="C6923" s="244" t="s">
        <v>13661</v>
      </c>
      <c r="D6923" s="244" t="s">
        <v>13634</v>
      </c>
      <c r="E6923" s="244" t="str">
        <f>CONCATENATE(SUM('Раздел 1'!AK390:AK390),"&lt;=",SUM('Раздел 1'!AK10:AK10))</f>
        <v>5&lt;=5</v>
      </c>
    </row>
    <row r="6924" spans="1:5" s="102" customFormat="1" x14ac:dyDescent="0.2">
      <c r="A6924" s="418" t="str">
        <f>IF((SUM('Раздел 1'!AL390:AL390)&lt;=SUM('Раздел 1'!AL10:AL10)),"","Неверно!")</f>
        <v/>
      </c>
      <c r="B6924" s="418" t="s">
        <v>23246</v>
      </c>
      <c r="C6924" s="244" t="s">
        <v>13662</v>
      </c>
      <c r="D6924" s="244" t="s">
        <v>13634</v>
      </c>
      <c r="E6924" s="244" t="str">
        <f>CONCATENATE(SUM('Раздел 1'!AL390:AL390),"&lt;=",SUM('Раздел 1'!AL10:AL10))</f>
        <v>0&lt;=10</v>
      </c>
    </row>
    <row r="6925" spans="1:5" s="102" customFormat="1" x14ac:dyDescent="0.2">
      <c r="A6925" s="418" t="str">
        <f>IF((SUM('Раздел 1'!AM390:AM390)&lt;=SUM('Раздел 1'!AM10:AM10)),"","Неверно!")</f>
        <v/>
      </c>
      <c r="B6925" s="418" t="s">
        <v>23246</v>
      </c>
      <c r="C6925" s="244" t="s">
        <v>13663</v>
      </c>
      <c r="D6925" s="244" t="s">
        <v>13634</v>
      </c>
      <c r="E6925" s="244" t="str">
        <f>CONCATENATE(SUM('Раздел 1'!AM390:AM390),"&lt;=",SUM('Раздел 1'!AM10:AM10))</f>
        <v>0&lt;=0</v>
      </c>
    </row>
    <row r="6926" spans="1:5" s="102" customFormat="1" x14ac:dyDescent="0.2">
      <c r="A6926" s="418" t="str">
        <f>IF((SUM('Раздел 1'!AN390:AN390)&lt;=SUM('Раздел 1'!AN10:AN10)),"","Неверно!")</f>
        <v/>
      </c>
      <c r="B6926" s="418" t="s">
        <v>23246</v>
      </c>
      <c r="C6926" s="244" t="s">
        <v>13664</v>
      </c>
      <c r="D6926" s="244" t="s">
        <v>13634</v>
      </c>
      <c r="E6926" s="244" t="str">
        <f>CONCATENATE(SUM('Раздел 1'!AN390:AN390),"&lt;=",SUM('Раздел 1'!AN10:AN10))</f>
        <v>0&lt;=0</v>
      </c>
    </row>
    <row r="6927" spans="1:5" s="102" customFormat="1" x14ac:dyDescent="0.2">
      <c r="A6927" s="418" t="str">
        <f>IF((SUM('Раздел 1'!G390:G390)&lt;=SUM('Раздел 1'!G10:G10)),"","Неверно!")</f>
        <v/>
      </c>
      <c r="B6927" s="418" t="s">
        <v>23246</v>
      </c>
      <c r="C6927" s="244" t="s">
        <v>13665</v>
      </c>
      <c r="D6927" s="244" t="s">
        <v>13634</v>
      </c>
      <c r="E6927" s="244" t="str">
        <f>CONCATENATE(SUM('Раздел 1'!G390:G390),"&lt;=",SUM('Раздел 1'!G10:G10))</f>
        <v>0&lt;=27</v>
      </c>
    </row>
    <row r="6928" spans="1:5" s="102" customFormat="1" x14ac:dyDescent="0.2">
      <c r="A6928" s="418" t="str">
        <f>IF((SUM('Раздел 1'!H390:H390)&lt;=SUM('Раздел 1'!H10:H10)),"","Неверно!")</f>
        <v/>
      </c>
      <c r="B6928" s="418" t="s">
        <v>23246</v>
      </c>
      <c r="C6928" s="244" t="s">
        <v>13666</v>
      </c>
      <c r="D6928" s="244" t="s">
        <v>13634</v>
      </c>
      <c r="E6928" s="244" t="str">
        <f>CONCATENATE(SUM('Раздел 1'!H390:H390),"&lt;=",SUM('Раздел 1'!H10:H10))</f>
        <v>0&lt;=0</v>
      </c>
    </row>
    <row r="6929" spans="1:5" s="102" customFormat="1" x14ac:dyDescent="0.2">
      <c r="A6929" s="418" t="str">
        <f>IF((SUM('Раздел 1'!I390:I390)&lt;=SUM('Раздел 1'!I10:I10)),"","Неверно!")</f>
        <v/>
      </c>
      <c r="B6929" s="418" t="s">
        <v>23246</v>
      </c>
      <c r="C6929" s="244" t="s">
        <v>13667</v>
      </c>
      <c r="D6929" s="244" t="s">
        <v>13634</v>
      </c>
      <c r="E6929" s="244" t="str">
        <f>CONCATENATE(SUM('Раздел 1'!I390:I390),"&lt;=",SUM('Раздел 1'!I10:I10))</f>
        <v>0&lt;=18</v>
      </c>
    </row>
    <row r="6930" spans="1:5" s="102" customFormat="1" x14ac:dyDescent="0.2">
      <c r="A6930" s="418" t="str">
        <f>IF((SUM('Раздел 1'!J390:J390)&lt;=SUM('Раздел 1'!J10:J10)),"","Неверно!")</f>
        <v/>
      </c>
      <c r="B6930" s="418" t="s">
        <v>23246</v>
      </c>
      <c r="C6930" s="244" t="s">
        <v>13668</v>
      </c>
      <c r="D6930" s="244" t="s">
        <v>13634</v>
      </c>
      <c r="E6930" s="244" t="str">
        <f>CONCATENATE(SUM('Раздел 1'!J390:J390),"&lt;=",SUM('Раздел 1'!J10:J10))</f>
        <v>0&lt;=0</v>
      </c>
    </row>
    <row r="6931" spans="1:5" s="102" customFormat="1" x14ac:dyDescent="0.2">
      <c r="A6931" s="418" t="str">
        <f>IF((SUM('Раздел 1'!K390:K390)&lt;=SUM('Раздел 1'!K10:K10)),"","Неверно!")</f>
        <v/>
      </c>
      <c r="B6931" s="418" t="s">
        <v>23246</v>
      </c>
      <c r="C6931" s="244" t="s">
        <v>13669</v>
      </c>
      <c r="D6931" s="244" t="s">
        <v>13634</v>
      </c>
      <c r="E6931" s="244" t="str">
        <f>CONCATENATE(SUM('Раздел 1'!K390:K390),"&lt;=",SUM('Раздел 1'!K10:K10))</f>
        <v>0&lt;=0</v>
      </c>
    </row>
    <row r="6932" spans="1:5" s="102" customFormat="1" x14ac:dyDescent="0.2">
      <c r="A6932" s="418" t="str">
        <f>IF((SUM('Раздел 1'!L390:L390)&lt;=SUM('Раздел 1'!L10:L10)),"","Неверно!")</f>
        <v/>
      </c>
      <c r="B6932" s="418" t="s">
        <v>23246</v>
      </c>
      <c r="C6932" s="244" t="s">
        <v>13670</v>
      </c>
      <c r="D6932" s="244" t="s">
        <v>13634</v>
      </c>
      <c r="E6932" s="244" t="str">
        <f>CONCATENATE(SUM('Раздел 1'!L390:L390),"&lt;=",SUM('Раздел 1'!L10:L10))</f>
        <v>1&lt;=21</v>
      </c>
    </row>
    <row r="6933" spans="1:5" s="102" customFormat="1" x14ac:dyDescent="0.2">
      <c r="A6933" s="418" t="str">
        <f>IF((SUM('Раздел 1'!H10:H10)&gt;=SUM('Разделы 2, 3, 4'!D9:D9)),"","Неверно!")</f>
        <v/>
      </c>
      <c r="B6933" s="418" t="s">
        <v>23247</v>
      </c>
      <c r="C6933" s="244" t="s">
        <v>3855</v>
      </c>
      <c r="D6933" s="244" t="s">
        <v>10873</v>
      </c>
      <c r="E6933" s="244" t="str">
        <f>CONCATENATE(SUM('Раздел 1'!H10:H10),"&gt;=",SUM('Разделы 2, 3, 4'!D9:D9))</f>
        <v>0&gt;=0</v>
      </c>
    </row>
    <row r="6934" spans="1:5" s="102" customFormat="1" x14ac:dyDescent="0.2">
      <c r="A6934" s="418" t="str">
        <f>IF((SUM('Раздел 1'!N243:N243)=0),"","Неверно!")</f>
        <v/>
      </c>
      <c r="B6934" s="418" t="s">
        <v>23248</v>
      </c>
      <c r="C6934" s="244" t="s">
        <v>11010</v>
      </c>
      <c r="D6934" s="244" t="s">
        <v>392</v>
      </c>
      <c r="E6934" s="244" t="str">
        <f>CONCATENATE(SUM('Раздел 1'!N243:N243),"=",0)</f>
        <v>0=0</v>
      </c>
    </row>
    <row r="6935" spans="1:5" s="102" customFormat="1" x14ac:dyDescent="0.2">
      <c r="A6935" s="418" t="str">
        <f>IF((SUM('Раздел 1'!N51:N51)=0),"","Неверно!")</f>
        <v/>
      </c>
      <c r="B6935" s="418" t="s">
        <v>23249</v>
      </c>
      <c r="C6935" s="244" t="s">
        <v>10870</v>
      </c>
      <c r="D6935" s="244" t="s">
        <v>536</v>
      </c>
      <c r="E6935" s="244" t="str">
        <f>CONCATENATE(SUM('Раздел 1'!N51:N51),"=",0)</f>
        <v>0=0</v>
      </c>
    </row>
    <row r="6936" spans="1:5" s="102" customFormat="1" x14ac:dyDescent="0.2">
      <c r="A6936" s="418" t="str">
        <f>IF((SUM('Раздел 1'!O51:O51)=0),"","Неверно!")</f>
        <v/>
      </c>
      <c r="B6936" s="418" t="s">
        <v>23249</v>
      </c>
      <c r="C6936" s="244" t="s">
        <v>10871</v>
      </c>
      <c r="D6936" s="244" t="s">
        <v>536</v>
      </c>
      <c r="E6936" s="244" t="str">
        <f>CONCATENATE(SUM('Раздел 1'!O51:O51),"=",0)</f>
        <v>0=0</v>
      </c>
    </row>
    <row r="6937" spans="1:5" s="102" customFormat="1" x14ac:dyDescent="0.2">
      <c r="A6937" s="418" t="str">
        <f>IF((SUM('Раздел 1'!P51:P51)=0),"","Неверно!")</f>
        <v/>
      </c>
      <c r="B6937" s="418" t="s">
        <v>23249</v>
      </c>
      <c r="C6937" s="244" t="s">
        <v>10872</v>
      </c>
      <c r="D6937" s="244" t="s">
        <v>536</v>
      </c>
      <c r="E6937" s="244" t="str">
        <f>CONCATENATE(SUM('Раздел 1'!P51:P51),"=",0)</f>
        <v>0=0</v>
      </c>
    </row>
    <row r="6938" spans="1:5" s="102" customFormat="1" x14ac:dyDescent="0.2">
      <c r="A6938" s="418" t="str">
        <f>IF((SUM('Раздел 1'!O339:O339)=0),"","Неверно!")</f>
        <v/>
      </c>
      <c r="B6938" s="418" t="s">
        <v>23250</v>
      </c>
      <c r="C6938" s="244" t="s">
        <v>13630</v>
      </c>
      <c r="D6938" s="244" t="s">
        <v>11521</v>
      </c>
      <c r="E6938" s="244" t="str">
        <f>CONCATENATE(SUM('Раздел 1'!O339:O339),"=",0)</f>
        <v>0=0</v>
      </c>
    </row>
    <row r="6939" spans="1:5" s="102" customFormat="1" x14ac:dyDescent="0.2">
      <c r="A6939" s="418" t="str">
        <f>IF((SUM('Раздел 1'!P339:P339)=0),"","Неверно!")</f>
        <v/>
      </c>
      <c r="B6939" s="418" t="s">
        <v>23250</v>
      </c>
      <c r="C6939" s="244" t="s">
        <v>13631</v>
      </c>
      <c r="D6939" s="244" t="s">
        <v>11521</v>
      </c>
      <c r="E6939" s="244" t="str">
        <f>CONCATENATE(SUM('Раздел 1'!P339:P339),"=",0)</f>
        <v>0=0</v>
      </c>
    </row>
    <row r="6940" spans="1:5" s="102" customFormat="1" x14ac:dyDescent="0.2">
      <c r="A6940" s="418" t="str">
        <f>IF((SUM('Раздел 1'!Q339:Q339)=0),"","Неверно!")</f>
        <v/>
      </c>
      <c r="B6940" s="418" t="s">
        <v>23250</v>
      </c>
      <c r="C6940" s="244" t="s">
        <v>13632</v>
      </c>
      <c r="D6940" s="244" t="s">
        <v>11521</v>
      </c>
      <c r="E6940" s="244" t="str">
        <f>CONCATENATE(SUM('Раздел 1'!Q339:Q339),"=",0)</f>
        <v>0=0</v>
      </c>
    </row>
    <row r="6941" spans="1:5" s="102" customFormat="1" x14ac:dyDescent="0.2">
      <c r="A6941" s="418" t="str">
        <f>IF((SUM('Раздел 1'!N113:N113)=0),"","Неверно!")</f>
        <v/>
      </c>
      <c r="B6941" s="418" t="s">
        <v>23251</v>
      </c>
      <c r="C6941" s="244" t="s">
        <v>11520</v>
      </c>
      <c r="D6941" s="244" t="s">
        <v>246</v>
      </c>
      <c r="E6941" s="244" t="str">
        <f>CONCATENATE(SUM('Раздел 1'!N113:N113),"=",0)</f>
        <v>0=0</v>
      </c>
    </row>
    <row r="6942" spans="1:5" s="102" customFormat="1" x14ac:dyDescent="0.2">
      <c r="A6942" s="418" t="str">
        <f>IF((SUM('Раздел 1'!L10:L10)&gt;=SUM('Разделы 2, 3, 4'!D12:D12)),"","Неверно!")</f>
        <v/>
      </c>
      <c r="B6942" s="418" t="s">
        <v>23252</v>
      </c>
      <c r="C6942" s="244" t="s">
        <v>3854</v>
      </c>
      <c r="D6942" s="244" t="s">
        <v>10869</v>
      </c>
      <c r="E6942" s="244" t="str">
        <f>CONCATENATE(SUM('Раздел 1'!L10:L10),"&gt;=",SUM('Разделы 2, 3, 4'!D12:D12))</f>
        <v>21&gt;=4</v>
      </c>
    </row>
    <row r="6943" spans="1:5" s="102" customFormat="1" x14ac:dyDescent="0.2">
      <c r="A6943" s="418" t="str">
        <f>IF((SUM('Раздел 1'!AJ60:AJ60)=0),"","Неверно!")</f>
        <v/>
      </c>
      <c r="B6943" s="418" t="s">
        <v>23253</v>
      </c>
      <c r="C6943" s="244" t="s">
        <v>9130</v>
      </c>
      <c r="D6943" s="244" t="s">
        <v>523</v>
      </c>
      <c r="E6943" s="244" t="str">
        <f>CONCATENATE(SUM('Раздел 1'!AJ60:AJ60),"=",0)</f>
        <v>0=0</v>
      </c>
    </row>
    <row r="6944" spans="1:5" s="102" customFormat="1" x14ac:dyDescent="0.2">
      <c r="A6944" s="418" t="str">
        <f>IF((SUM('Раздел 1'!AJ61:AJ61)=0),"","Неверно!")</f>
        <v/>
      </c>
      <c r="B6944" s="418" t="s">
        <v>23253</v>
      </c>
      <c r="C6944" s="244" t="s">
        <v>9131</v>
      </c>
      <c r="D6944" s="244" t="s">
        <v>523</v>
      </c>
      <c r="E6944" s="244" t="str">
        <f>CONCATENATE(SUM('Раздел 1'!AJ61:AJ61),"=",0)</f>
        <v>0=0</v>
      </c>
    </row>
    <row r="6945" spans="1:5" s="102" customFormat="1" x14ac:dyDescent="0.2">
      <c r="A6945" s="418" t="str">
        <f>IF((SUM('Раздел 1'!AJ62:AJ62)=0),"","Неверно!")</f>
        <v/>
      </c>
      <c r="B6945" s="418" t="s">
        <v>23253</v>
      </c>
      <c r="C6945" s="244" t="s">
        <v>9132</v>
      </c>
      <c r="D6945" s="244" t="s">
        <v>523</v>
      </c>
      <c r="E6945" s="244" t="str">
        <f>CONCATENATE(SUM('Раздел 1'!AJ62:AJ62),"=",0)</f>
        <v>0=0</v>
      </c>
    </row>
    <row r="6946" spans="1:5" s="102" customFormat="1" x14ac:dyDescent="0.2">
      <c r="A6946" s="418" t="str">
        <f>IF((SUM('Раздел 1'!O55:O55)=0),"","Неверно!")</f>
        <v/>
      </c>
      <c r="B6946" s="418" t="s">
        <v>23254</v>
      </c>
      <c r="C6946" s="244" t="s">
        <v>10866</v>
      </c>
      <c r="D6946" s="244" t="s">
        <v>380</v>
      </c>
      <c r="E6946" s="244" t="str">
        <f>CONCATENATE(SUM('Раздел 1'!O55:O55),"=",0)</f>
        <v>0=0</v>
      </c>
    </row>
    <row r="6947" spans="1:5" s="102" customFormat="1" x14ac:dyDescent="0.2">
      <c r="A6947" s="418" t="str">
        <f>IF((SUM('Раздел 1'!P55:P55)=0),"","Неверно!")</f>
        <v/>
      </c>
      <c r="B6947" s="418" t="s">
        <v>23254</v>
      </c>
      <c r="C6947" s="244" t="s">
        <v>10867</v>
      </c>
      <c r="D6947" s="244" t="s">
        <v>380</v>
      </c>
      <c r="E6947" s="244" t="str">
        <f>CONCATENATE(SUM('Раздел 1'!P55:P55),"=",0)</f>
        <v>0=0</v>
      </c>
    </row>
    <row r="6948" spans="1:5" s="102" customFormat="1" x14ac:dyDescent="0.2">
      <c r="A6948" s="418" t="str">
        <f>IF((SUM('Раздел 1'!Q55:Q55)=0),"","Неверно!")</f>
        <v/>
      </c>
      <c r="B6948" s="418" t="s">
        <v>23254</v>
      </c>
      <c r="C6948" s="244" t="s">
        <v>10868</v>
      </c>
      <c r="D6948" s="244" t="s">
        <v>380</v>
      </c>
      <c r="E6948" s="244" t="str">
        <f>CONCATENATE(SUM('Раздел 1'!Q55:Q55),"=",0)</f>
        <v>0=0</v>
      </c>
    </row>
    <row r="6949" spans="1:5" s="102" customFormat="1" x14ac:dyDescent="0.2">
      <c r="A6949" s="418" t="str">
        <f>IF((SUM('Раздел 1'!N246:N246)=0),"","Неверно!")</f>
        <v/>
      </c>
      <c r="B6949" s="418" t="s">
        <v>23255</v>
      </c>
      <c r="C6949" s="244" t="s">
        <v>13629</v>
      </c>
      <c r="D6949" s="244" t="s">
        <v>397</v>
      </c>
      <c r="E6949" s="244" t="str">
        <f>CONCATENATE(SUM('Раздел 1'!N246:N246),"=",0)</f>
        <v>0=0</v>
      </c>
    </row>
    <row r="6950" spans="1:5" s="102" customFormat="1" x14ac:dyDescent="0.2">
      <c r="A6950" s="418" t="str">
        <f>IF((SUM('Раздел 1'!M10:M10)&gt;=SUM('Разделы 2, 3, 4'!D15:D15)),"","Неверно!")</f>
        <v/>
      </c>
      <c r="B6950" s="418" t="s">
        <v>23256</v>
      </c>
      <c r="C6950" s="244" t="s">
        <v>3851</v>
      </c>
      <c r="D6950" s="244" t="s">
        <v>10865</v>
      </c>
      <c r="E6950" s="244" t="str">
        <f>CONCATENATE(SUM('Раздел 1'!M10:M10),"&gt;=",SUM('Разделы 2, 3, 4'!D15:D15))</f>
        <v>60&gt;=0</v>
      </c>
    </row>
    <row r="6951" spans="1:5" s="102" customFormat="1" x14ac:dyDescent="0.2">
      <c r="A6951" s="418" t="str">
        <f>IF((SUM('Раздел 1'!N390:N390)=0),"","Неверно!")</f>
        <v/>
      </c>
      <c r="B6951" s="418" t="s">
        <v>23257</v>
      </c>
      <c r="C6951" s="244" t="s">
        <v>11299</v>
      </c>
      <c r="D6951" s="244" t="s">
        <v>13628</v>
      </c>
      <c r="E6951" s="244" t="str">
        <f>CONCATENATE(SUM('Раздел 1'!N390:N390),"=",0)</f>
        <v>0=0</v>
      </c>
    </row>
    <row r="6952" spans="1:5" s="102" customFormat="1" x14ac:dyDescent="0.2">
      <c r="A6952" s="418" t="str">
        <f>IF((SUM('Раздел 1'!N320:N320)=0),"","Неверно!")</f>
        <v/>
      </c>
      <c r="B6952" s="418" t="s">
        <v>23258</v>
      </c>
      <c r="C6952" s="244" t="s">
        <v>13627</v>
      </c>
      <c r="D6952" s="244" t="s">
        <v>414</v>
      </c>
      <c r="E6952" s="244" t="str">
        <f>CONCATENATE(SUM('Раздел 1'!N320:N320),"=",0)</f>
        <v>0=0</v>
      </c>
    </row>
    <row r="6953" spans="1:5" s="102" customFormat="1" x14ac:dyDescent="0.2">
      <c r="A6953" s="418" t="str">
        <f>IF((SUM('Раздел 1'!N321:N321)=0),"","Неверно!")</f>
        <v/>
      </c>
      <c r="B6953" s="418" t="s">
        <v>23259</v>
      </c>
      <c r="C6953" s="244" t="s">
        <v>13626</v>
      </c>
      <c r="D6953" s="244" t="s">
        <v>434</v>
      </c>
      <c r="E6953" s="244" t="str">
        <f>CONCATENATE(SUM('Раздел 1'!N321:N321),"=",0)</f>
        <v>0=0</v>
      </c>
    </row>
    <row r="6954" spans="1:5" s="102" customFormat="1" ht="25.5" x14ac:dyDescent="0.2">
      <c r="A6954" s="418" t="str">
        <f>IF((SUM('Раздел 1'!AK338:AK338)=0),"","Неверно!")</f>
        <v/>
      </c>
      <c r="B6954" s="418" t="s">
        <v>23260</v>
      </c>
      <c r="C6954" s="244" t="s">
        <v>13623</v>
      </c>
      <c r="D6954" s="244" t="s">
        <v>10837</v>
      </c>
      <c r="E6954" s="244" t="str">
        <f>CONCATENATE(SUM('Раздел 1'!AK338:AK338),"=",0)</f>
        <v>0=0</v>
      </c>
    </row>
    <row r="6955" spans="1:5" s="102" customFormat="1" ht="25.5" x14ac:dyDescent="0.2">
      <c r="A6955" s="418" t="str">
        <f>IF((SUM('Раздел 1'!AK339:AK339)=0),"","Неверно!")</f>
        <v/>
      </c>
      <c r="B6955" s="418" t="s">
        <v>23260</v>
      </c>
      <c r="C6955" s="244" t="s">
        <v>13624</v>
      </c>
      <c r="D6955" s="244" t="s">
        <v>10837</v>
      </c>
      <c r="E6955" s="244" t="str">
        <f>CONCATENATE(SUM('Раздел 1'!AK339:AK339),"=",0)</f>
        <v>0=0</v>
      </c>
    </row>
    <row r="6956" spans="1:5" s="102" customFormat="1" ht="25.5" x14ac:dyDescent="0.2">
      <c r="A6956" s="418" t="str">
        <f>IF((SUM('Раздел 1'!AK340:AK340)=0),"","Неверно!")</f>
        <v/>
      </c>
      <c r="B6956" s="418" t="s">
        <v>23260</v>
      </c>
      <c r="C6956" s="244" t="s">
        <v>13625</v>
      </c>
      <c r="D6956" s="244" t="s">
        <v>10837</v>
      </c>
      <c r="E6956" s="244" t="str">
        <f>CONCATENATE(SUM('Раздел 1'!AK340:AK340),"=",0)</f>
        <v>0=0</v>
      </c>
    </row>
    <row r="6957" spans="1:5" s="102" customFormat="1" x14ac:dyDescent="0.2">
      <c r="A6957" s="418" t="str">
        <f>IF((SUM('Раздел 1'!P392:P392)=0),"","Неверно!")</f>
        <v/>
      </c>
      <c r="B6957" s="418" t="s">
        <v>23261</v>
      </c>
      <c r="C6957" s="244" t="s">
        <v>13620</v>
      </c>
      <c r="D6957" s="244" t="s">
        <v>13621</v>
      </c>
      <c r="E6957" s="244" t="str">
        <f>CONCATENATE(SUM('Раздел 1'!P392:P392),"=",0)</f>
        <v>0=0</v>
      </c>
    </row>
    <row r="6958" spans="1:5" s="102" customFormat="1" x14ac:dyDescent="0.2">
      <c r="A6958" s="418" t="str">
        <f>IF((SUM('Раздел 1'!Q392:Q392)=0),"","Неверно!")</f>
        <v/>
      </c>
      <c r="B6958" s="418" t="s">
        <v>23261</v>
      </c>
      <c r="C6958" s="244" t="s">
        <v>13622</v>
      </c>
      <c r="D6958" s="244" t="s">
        <v>13621</v>
      </c>
      <c r="E6958" s="244" t="str">
        <f>CONCATENATE(SUM('Раздел 1'!Q392:Q392),"=",0)</f>
        <v>0=0</v>
      </c>
    </row>
    <row r="6959" spans="1:5" s="102" customFormat="1" x14ac:dyDescent="0.2">
      <c r="A6959" s="418" t="str">
        <f>IF((SUM('Раздел 1'!O84:O84)=0),"","Неверно!")</f>
        <v/>
      </c>
      <c r="B6959" s="418" t="s">
        <v>23262</v>
      </c>
      <c r="C6959" s="244" t="s">
        <v>10864</v>
      </c>
      <c r="D6959" s="244" t="s">
        <v>384</v>
      </c>
      <c r="E6959" s="244" t="str">
        <f>CONCATENATE(SUM('Раздел 1'!O84:O84),"=",0)</f>
        <v>0=0</v>
      </c>
    </row>
    <row r="6960" spans="1:5" s="102" customFormat="1" x14ac:dyDescent="0.2">
      <c r="A6960" s="418" t="str">
        <f>IF((SUM('Раздел 1'!N42:N42)=0),"","Неверно!")</f>
        <v/>
      </c>
      <c r="B6960" s="418" t="s">
        <v>23263</v>
      </c>
      <c r="C6960" s="244" t="s">
        <v>10861</v>
      </c>
      <c r="D6960" s="244" t="s">
        <v>378</v>
      </c>
      <c r="E6960" s="244" t="str">
        <f>CONCATENATE(SUM('Раздел 1'!N42:N42),"=",0)</f>
        <v>0=0</v>
      </c>
    </row>
    <row r="6961" spans="1:5" s="102" customFormat="1" x14ac:dyDescent="0.2">
      <c r="A6961" s="418" t="str">
        <f>IF((SUM('Раздел 1'!O42:O42)=0),"","Неверно!")</f>
        <v/>
      </c>
      <c r="B6961" s="418" t="s">
        <v>23263</v>
      </c>
      <c r="C6961" s="244" t="s">
        <v>10862</v>
      </c>
      <c r="D6961" s="244" t="s">
        <v>378</v>
      </c>
      <c r="E6961" s="244" t="str">
        <f>CONCATENATE(SUM('Раздел 1'!O42:O42),"=",0)</f>
        <v>0=0</v>
      </c>
    </row>
    <row r="6962" spans="1:5" s="102" customFormat="1" x14ac:dyDescent="0.2">
      <c r="A6962" s="418" t="str">
        <f>IF((SUM('Раздел 1'!P42:P42)=0),"","Неверно!")</f>
        <v/>
      </c>
      <c r="B6962" s="418" t="s">
        <v>23263</v>
      </c>
      <c r="C6962" s="244" t="s">
        <v>10863</v>
      </c>
      <c r="D6962" s="244" t="s">
        <v>378</v>
      </c>
      <c r="E6962" s="244" t="str">
        <f>CONCATENATE(SUM('Раздел 1'!P42:P42),"=",0)</f>
        <v>0=0</v>
      </c>
    </row>
    <row r="6963" spans="1:5" s="102" customFormat="1" x14ac:dyDescent="0.2">
      <c r="A6963" s="418" t="str">
        <f>IF((SUM('Раздел 1'!P393:P393)=0),"","Неверно!")</f>
        <v/>
      </c>
      <c r="B6963" s="418" t="s">
        <v>23264</v>
      </c>
      <c r="C6963" s="244" t="s">
        <v>13617</v>
      </c>
      <c r="D6963" s="244" t="s">
        <v>13618</v>
      </c>
      <c r="E6963" s="244" t="str">
        <f>CONCATENATE(SUM('Раздел 1'!P393:P393),"=",0)</f>
        <v>0=0</v>
      </c>
    </row>
    <row r="6964" spans="1:5" s="102" customFormat="1" x14ac:dyDescent="0.2">
      <c r="A6964" s="418" t="str">
        <f>IF((SUM('Раздел 1'!Q393:Q393)=0),"","Неверно!")</f>
        <v/>
      </c>
      <c r="B6964" s="418" t="s">
        <v>23264</v>
      </c>
      <c r="C6964" s="244" t="s">
        <v>13619</v>
      </c>
      <c r="D6964" s="244" t="s">
        <v>13618</v>
      </c>
      <c r="E6964" s="244" t="str">
        <f>CONCATENATE(SUM('Раздел 1'!Q393:Q393),"=",0)</f>
        <v>0=0</v>
      </c>
    </row>
    <row r="6965" spans="1:5" s="102" customFormat="1" x14ac:dyDescent="0.2">
      <c r="A6965" s="418" t="str">
        <f>IF((SUM('Раздел 1'!L10:L10)&gt;=SUM('Разделы 2, 3, 4'!D11:D11)),"","Неверно!")</f>
        <v/>
      </c>
      <c r="B6965" s="418" t="s">
        <v>23265</v>
      </c>
      <c r="C6965" s="244" t="s">
        <v>3848</v>
      </c>
      <c r="D6965" s="244" t="s">
        <v>10860</v>
      </c>
      <c r="E6965" s="244" t="str">
        <f>CONCATENATE(SUM('Раздел 1'!L10:L10),"&gt;=",SUM('Разделы 2, 3, 4'!D11:D11))</f>
        <v>21&gt;=17</v>
      </c>
    </row>
    <row r="6966" spans="1:5" s="102" customFormat="1" x14ac:dyDescent="0.2">
      <c r="A6966" s="418" t="str">
        <f>IF((SUM('Раздел 1'!D398:D398)&lt;=SUM('Раздел 1'!D369:D369)),"","Неверно!")</f>
        <v/>
      </c>
      <c r="B6966" s="418" t="s">
        <v>23266</v>
      </c>
      <c r="C6966" s="244" t="s">
        <v>13579</v>
      </c>
      <c r="D6966" s="244" t="s">
        <v>13580</v>
      </c>
      <c r="E6966" s="244" t="str">
        <f>CONCATENATE(SUM('Раздел 1'!D398:D398),"&lt;=",SUM('Раздел 1'!D369:D369))</f>
        <v>0&lt;=0</v>
      </c>
    </row>
    <row r="6967" spans="1:5" s="102" customFormat="1" ht="25.5" x14ac:dyDescent="0.2">
      <c r="A6967" s="418" t="str">
        <f>IF((SUM('Раздел 1'!M398:M398)&lt;=SUM('Раздел 1'!M369:M369)),"","Неверно!")</f>
        <v/>
      </c>
      <c r="B6967" s="418" t="s">
        <v>23266</v>
      </c>
      <c r="C6967" s="244" t="s">
        <v>13581</v>
      </c>
      <c r="D6967" s="244" t="s">
        <v>13580</v>
      </c>
      <c r="E6967" s="244" t="str">
        <f>CONCATENATE(SUM('Раздел 1'!M398:M398),"&lt;=",SUM('Раздел 1'!M369:M369))</f>
        <v>0&lt;=0</v>
      </c>
    </row>
    <row r="6968" spans="1:5" s="102" customFormat="1" ht="25.5" x14ac:dyDescent="0.2">
      <c r="A6968" s="418" t="str">
        <f>IF((SUM('Раздел 1'!N398:N398)&lt;=SUM('Раздел 1'!N369:N369)),"","Неверно!")</f>
        <v/>
      </c>
      <c r="B6968" s="418" t="s">
        <v>23266</v>
      </c>
      <c r="C6968" s="244" t="s">
        <v>13582</v>
      </c>
      <c r="D6968" s="244" t="s">
        <v>13580</v>
      </c>
      <c r="E6968" s="244" t="str">
        <f>CONCATENATE(SUM('Раздел 1'!N398:N398),"&lt;=",SUM('Раздел 1'!N369:N369))</f>
        <v>0&lt;=0</v>
      </c>
    </row>
    <row r="6969" spans="1:5" s="102" customFormat="1" ht="25.5" x14ac:dyDescent="0.2">
      <c r="A6969" s="418" t="str">
        <f>IF((SUM('Раздел 1'!O398:O398)&lt;=SUM('Раздел 1'!O369:O369)),"","Неверно!")</f>
        <v/>
      </c>
      <c r="B6969" s="418" t="s">
        <v>23266</v>
      </c>
      <c r="C6969" s="244" t="s">
        <v>13583</v>
      </c>
      <c r="D6969" s="244" t="s">
        <v>13580</v>
      </c>
      <c r="E6969" s="244" t="str">
        <f>CONCATENATE(SUM('Раздел 1'!O398:O398),"&lt;=",SUM('Раздел 1'!O369:O369))</f>
        <v>0&lt;=0</v>
      </c>
    </row>
    <row r="6970" spans="1:5" s="102" customFormat="1" ht="25.5" x14ac:dyDescent="0.2">
      <c r="A6970" s="418" t="str">
        <f>IF((SUM('Раздел 1'!P398:P398)&lt;=SUM('Раздел 1'!P369:P369)),"","Неверно!")</f>
        <v/>
      </c>
      <c r="B6970" s="418" t="s">
        <v>23266</v>
      </c>
      <c r="C6970" s="244" t="s">
        <v>13584</v>
      </c>
      <c r="D6970" s="244" t="s">
        <v>13580</v>
      </c>
      <c r="E6970" s="244" t="str">
        <f>CONCATENATE(SUM('Раздел 1'!P398:P398),"&lt;=",SUM('Раздел 1'!P369:P369))</f>
        <v>0&lt;=0</v>
      </c>
    </row>
    <row r="6971" spans="1:5" s="102" customFormat="1" ht="25.5" x14ac:dyDescent="0.2">
      <c r="A6971" s="418" t="str">
        <f>IF((SUM('Раздел 1'!Q398:Q398)&lt;=SUM('Раздел 1'!Q369:Q369)),"","Неверно!")</f>
        <v/>
      </c>
      <c r="B6971" s="418" t="s">
        <v>23266</v>
      </c>
      <c r="C6971" s="244" t="s">
        <v>13585</v>
      </c>
      <c r="D6971" s="244" t="s">
        <v>13580</v>
      </c>
      <c r="E6971" s="244" t="str">
        <f>CONCATENATE(SUM('Раздел 1'!Q398:Q398),"&lt;=",SUM('Раздел 1'!Q369:Q369))</f>
        <v>0&lt;=0</v>
      </c>
    </row>
    <row r="6972" spans="1:5" s="102" customFormat="1" ht="25.5" x14ac:dyDescent="0.2">
      <c r="A6972" s="418" t="str">
        <f>IF((SUM('Раздел 1'!R398:R398)&lt;=SUM('Раздел 1'!R369:R369)),"","Неверно!")</f>
        <v/>
      </c>
      <c r="B6972" s="418" t="s">
        <v>23266</v>
      </c>
      <c r="C6972" s="244" t="s">
        <v>13586</v>
      </c>
      <c r="D6972" s="244" t="s">
        <v>13580</v>
      </c>
      <c r="E6972" s="244" t="str">
        <f>CONCATENATE(SUM('Раздел 1'!R398:R398),"&lt;=",SUM('Раздел 1'!R369:R369))</f>
        <v>0&lt;=0</v>
      </c>
    </row>
    <row r="6973" spans="1:5" s="102" customFormat="1" ht="25.5" x14ac:dyDescent="0.2">
      <c r="A6973" s="418" t="str">
        <f>IF((SUM('Раздел 1'!S398:S398)&lt;=SUM('Раздел 1'!S369:S369)),"","Неверно!")</f>
        <v/>
      </c>
      <c r="B6973" s="418" t="s">
        <v>23266</v>
      </c>
      <c r="C6973" s="244" t="s">
        <v>13587</v>
      </c>
      <c r="D6973" s="244" t="s">
        <v>13580</v>
      </c>
      <c r="E6973" s="244" t="str">
        <f>CONCATENATE(SUM('Раздел 1'!S398:S398),"&lt;=",SUM('Раздел 1'!S369:S369))</f>
        <v>0&lt;=0</v>
      </c>
    </row>
    <row r="6974" spans="1:5" s="102" customFormat="1" ht="25.5" x14ac:dyDescent="0.2">
      <c r="A6974" s="418" t="str">
        <f>IF((SUM('Раздел 1'!T398:T398)&lt;=SUM('Раздел 1'!T369:T369)),"","Неверно!")</f>
        <v/>
      </c>
      <c r="B6974" s="418" t="s">
        <v>23266</v>
      </c>
      <c r="C6974" s="244" t="s">
        <v>13588</v>
      </c>
      <c r="D6974" s="244" t="s">
        <v>13580</v>
      </c>
      <c r="E6974" s="244" t="str">
        <f>CONCATENATE(SUM('Раздел 1'!T398:T398),"&lt;=",SUM('Раздел 1'!T369:T369))</f>
        <v>0&lt;=0</v>
      </c>
    </row>
    <row r="6975" spans="1:5" s="102" customFormat="1" ht="25.5" x14ac:dyDescent="0.2">
      <c r="A6975" s="418" t="str">
        <f>IF((SUM('Раздел 1'!U398:U398)&lt;=SUM('Раздел 1'!U369:U369)),"","Неверно!")</f>
        <v/>
      </c>
      <c r="B6975" s="418" t="s">
        <v>23266</v>
      </c>
      <c r="C6975" s="244" t="s">
        <v>13589</v>
      </c>
      <c r="D6975" s="244" t="s">
        <v>13580</v>
      </c>
      <c r="E6975" s="244" t="str">
        <f>CONCATENATE(SUM('Раздел 1'!U398:U398),"&lt;=",SUM('Раздел 1'!U369:U369))</f>
        <v>0&lt;=0</v>
      </c>
    </row>
    <row r="6976" spans="1:5" s="102" customFormat="1" ht="25.5" x14ac:dyDescent="0.2">
      <c r="A6976" s="418" t="str">
        <f>IF((SUM('Раздел 1'!V398:V398)&lt;=SUM('Раздел 1'!V369:V369)),"","Неверно!")</f>
        <v/>
      </c>
      <c r="B6976" s="418" t="s">
        <v>23266</v>
      </c>
      <c r="C6976" s="244" t="s">
        <v>13590</v>
      </c>
      <c r="D6976" s="244" t="s">
        <v>13580</v>
      </c>
      <c r="E6976" s="244" t="str">
        <f>CONCATENATE(SUM('Раздел 1'!V398:V398),"&lt;=",SUM('Раздел 1'!V369:V369))</f>
        <v>0&lt;=0</v>
      </c>
    </row>
    <row r="6977" spans="1:5" s="102" customFormat="1" x14ac:dyDescent="0.2">
      <c r="A6977" s="418" t="str">
        <f>IF((SUM('Раздел 1'!E398:E398)&lt;=SUM('Раздел 1'!E369:E369)),"","Неверно!")</f>
        <v/>
      </c>
      <c r="B6977" s="418" t="s">
        <v>23266</v>
      </c>
      <c r="C6977" s="244" t="s">
        <v>13591</v>
      </c>
      <c r="D6977" s="244" t="s">
        <v>13580</v>
      </c>
      <c r="E6977" s="244" t="str">
        <f>CONCATENATE(SUM('Раздел 1'!E398:E398),"&lt;=",SUM('Раздел 1'!E369:E369))</f>
        <v>0&lt;=0</v>
      </c>
    </row>
    <row r="6978" spans="1:5" s="102" customFormat="1" ht="25.5" x14ac:dyDescent="0.2">
      <c r="A6978" s="418" t="str">
        <f>IF((SUM('Раздел 1'!W398:W398)&lt;=SUM('Раздел 1'!W369:W369)),"","Неверно!")</f>
        <v/>
      </c>
      <c r="B6978" s="418" t="s">
        <v>23266</v>
      </c>
      <c r="C6978" s="244" t="s">
        <v>13592</v>
      </c>
      <c r="D6978" s="244" t="s">
        <v>13580</v>
      </c>
      <c r="E6978" s="244" t="str">
        <f>CONCATENATE(SUM('Раздел 1'!W398:W398),"&lt;=",SUM('Раздел 1'!W369:W369))</f>
        <v>0&lt;=0</v>
      </c>
    </row>
    <row r="6979" spans="1:5" s="102" customFormat="1" ht="25.5" x14ac:dyDescent="0.2">
      <c r="A6979" s="418" t="str">
        <f>IF((SUM('Раздел 1'!X398:X398)&lt;=SUM('Раздел 1'!X369:X369)),"","Неверно!")</f>
        <v/>
      </c>
      <c r="B6979" s="418" t="s">
        <v>23266</v>
      </c>
      <c r="C6979" s="244" t="s">
        <v>13593</v>
      </c>
      <c r="D6979" s="244" t="s">
        <v>13580</v>
      </c>
      <c r="E6979" s="244" t="str">
        <f>CONCATENATE(SUM('Раздел 1'!X398:X398),"&lt;=",SUM('Раздел 1'!X369:X369))</f>
        <v>0&lt;=0</v>
      </c>
    </row>
    <row r="6980" spans="1:5" s="102" customFormat="1" ht="25.5" x14ac:dyDescent="0.2">
      <c r="A6980" s="418" t="str">
        <f>IF((SUM('Раздел 1'!Y398:Y398)&lt;=SUM('Раздел 1'!Y369:Y369)),"","Неверно!")</f>
        <v/>
      </c>
      <c r="B6980" s="418" t="s">
        <v>23266</v>
      </c>
      <c r="C6980" s="244" t="s">
        <v>13594</v>
      </c>
      <c r="D6980" s="244" t="s">
        <v>13580</v>
      </c>
      <c r="E6980" s="244" t="str">
        <f>CONCATENATE(SUM('Раздел 1'!Y398:Y398),"&lt;=",SUM('Раздел 1'!Y369:Y369))</f>
        <v>0&lt;=0</v>
      </c>
    </row>
    <row r="6981" spans="1:5" s="102" customFormat="1" ht="25.5" x14ac:dyDescent="0.2">
      <c r="A6981" s="418" t="str">
        <f>IF((SUM('Раздел 1'!Z398:Z398)&lt;=SUM('Раздел 1'!Z369:Z369)),"","Неверно!")</f>
        <v/>
      </c>
      <c r="B6981" s="418" t="s">
        <v>23266</v>
      </c>
      <c r="C6981" s="244" t="s">
        <v>13595</v>
      </c>
      <c r="D6981" s="244" t="s">
        <v>13580</v>
      </c>
      <c r="E6981" s="244" t="str">
        <f>CONCATENATE(SUM('Раздел 1'!Z398:Z398),"&lt;=",SUM('Раздел 1'!Z369:Z369))</f>
        <v>0&lt;=0</v>
      </c>
    </row>
    <row r="6982" spans="1:5" s="102" customFormat="1" ht="25.5" x14ac:dyDescent="0.2">
      <c r="A6982" s="418" t="str">
        <f>IF((SUM('Раздел 1'!AA398:AA398)&lt;=SUM('Раздел 1'!AA369:AA369)),"","Неверно!")</f>
        <v/>
      </c>
      <c r="B6982" s="418" t="s">
        <v>23266</v>
      </c>
      <c r="C6982" s="244" t="s">
        <v>13596</v>
      </c>
      <c r="D6982" s="244" t="s">
        <v>13580</v>
      </c>
      <c r="E6982" s="244" t="str">
        <f>CONCATENATE(SUM('Раздел 1'!AA398:AA398),"&lt;=",SUM('Раздел 1'!AA369:AA369))</f>
        <v>0&lt;=0</v>
      </c>
    </row>
    <row r="6983" spans="1:5" s="102" customFormat="1" ht="25.5" x14ac:dyDescent="0.2">
      <c r="A6983" s="418" t="str">
        <f>IF((SUM('Раздел 1'!AB398:AB398)&lt;=SUM('Раздел 1'!AB369:AB369)),"","Неверно!")</f>
        <v/>
      </c>
      <c r="B6983" s="418" t="s">
        <v>23266</v>
      </c>
      <c r="C6983" s="244" t="s">
        <v>13597</v>
      </c>
      <c r="D6983" s="244" t="s">
        <v>13580</v>
      </c>
      <c r="E6983" s="244" t="str">
        <f>CONCATENATE(SUM('Раздел 1'!AB398:AB398),"&lt;=",SUM('Раздел 1'!AB369:AB369))</f>
        <v>0&lt;=0</v>
      </c>
    </row>
    <row r="6984" spans="1:5" s="102" customFormat="1" ht="25.5" x14ac:dyDescent="0.2">
      <c r="A6984" s="418" t="str">
        <f>IF((SUM('Раздел 1'!AC398:AC398)&lt;=SUM('Раздел 1'!AC369:AC369)),"","Неверно!")</f>
        <v/>
      </c>
      <c r="B6984" s="418" t="s">
        <v>23266</v>
      </c>
      <c r="C6984" s="244" t="s">
        <v>13598</v>
      </c>
      <c r="D6984" s="244" t="s">
        <v>13580</v>
      </c>
      <c r="E6984" s="244" t="str">
        <f>CONCATENATE(SUM('Раздел 1'!AC398:AC398),"&lt;=",SUM('Раздел 1'!AC369:AC369))</f>
        <v>0&lt;=0</v>
      </c>
    </row>
    <row r="6985" spans="1:5" s="102" customFormat="1" ht="25.5" x14ac:dyDescent="0.2">
      <c r="A6985" s="418" t="str">
        <f>IF((SUM('Раздел 1'!AD398:AD398)&lt;=SUM('Раздел 1'!AD369:AD369)),"","Неверно!")</f>
        <v/>
      </c>
      <c r="B6985" s="418" t="s">
        <v>23266</v>
      </c>
      <c r="C6985" s="244" t="s">
        <v>13599</v>
      </c>
      <c r="D6985" s="244" t="s">
        <v>13580</v>
      </c>
      <c r="E6985" s="244" t="str">
        <f>CONCATENATE(SUM('Раздел 1'!AD398:AD398),"&lt;=",SUM('Раздел 1'!AD369:AD369))</f>
        <v>0&lt;=0</v>
      </c>
    </row>
    <row r="6986" spans="1:5" s="102" customFormat="1" ht="25.5" x14ac:dyDescent="0.2">
      <c r="A6986" s="418" t="str">
        <f>IF((SUM('Раздел 1'!AE398:AE398)&lt;=SUM('Раздел 1'!AE369:AE369)),"","Неверно!")</f>
        <v/>
      </c>
      <c r="B6986" s="418" t="s">
        <v>23266</v>
      </c>
      <c r="C6986" s="244" t="s">
        <v>13600</v>
      </c>
      <c r="D6986" s="244" t="s">
        <v>13580</v>
      </c>
      <c r="E6986" s="244" t="str">
        <f>CONCATENATE(SUM('Раздел 1'!AE398:AE398),"&lt;=",SUM('Раздел 1'!AE369:AE369))</f>
        <v>0&lt;=0</v>
      </c>
    </row>
    <row r="6987" spans="1:5" s="102" customFormat="1" ht="25.5" x14ac:dyDescent="0.2">
      <c r="A6987" s="418" t="str">
        <f>IF((SUM('Раздел 1'!AF398:AF398)&lt;=SUM('Раздел 1'!AF369:AF369)),"","Неверно!")</f>
        <v/>
      </c>
      <c r="B6987" s="418" t="s">
        <v>23266</v>
      </c>
      <c r="C6987" s="244" t="s">
        <v>13601</v>
      </c>
      <c r="D6987" s="244" t="s">
        <v>13580</v>
      </c>
      <c r="E6987" s="244" t="str">
        <f>CONCATENATE(SUM('Раздел 1'!AF398:AF398),"&lt;=",SUM('Раздел 1'!AF369:AF369))</f>
        <v>0&lt;=0</v>
      </c>
    </row>
    <row r="6988" spans="1:5" s="102" customFormat="1" x14ac:dyDescent="0.2">
      <c r="A6988" s="418" t="str">
        <f>IF((SUM('Раздел 1'!F398:F398)&lt;=SUM('Раздел 1'!F369:F369)),"","Неверно!")</f>
        <v/>
      </c>
      <c r="B6988" s="418" t="s">
        <v>23266</v>
      </c>
      <c r="C6988" s="244" t="s">
        <v>13602</v>
      </c>
      <c r="D6988" s="244" t="s">
        <v>13580</v>
      </c>
      <c r="E6988" s="244" t="str">
        <f>CONCATENATE(SUM('Раздел 1'!F398:F398),"&lt;=",SUM('Раздел 1'!F369:F369))</f>
        <v>0&lt;=0</v>
      </c>
    </row>
    <row r="6989" spans="1:5" s="102" customFormat="1" ht="25.5" x14ac:dyDescent="0.2">
      <c r="A6989" s="418" t="str">
        <f>IF((SUM('Раздел 1'!AG398:AG398)&lt;=SUM('Раздел 1'!AG369:AG369)),"","Неверно!")</f>
        <v/>
      </c>
      <c r="B6989" s="418" t="s">
        <v>23266</v>
      </c>
      <c r="C6989" s="244" t="s">
        <v>13603</v>
      </c>
      <c r="D6989" s="244" t="s">
        <v>13580</v>
      </c>
      <c r="E6989" s="244" t="str">
        <f>CONCATENATE(SUM('Раздел 1'!AG398:AG398),"&lt;=",SUM('Раздел 1'!AG369:AG369))</f>
        <v>0&lt;=0</v>
      </c>
    </row>
    <row r="6990" spans="1:5" s="102" customFormat="1" ht="25.5" x14ac:dyDescent="0.2">
      <c r="A6990" s="418" t="str">
        <f>IF((SUM('Раздел 1'!AH398:AH398)&lt;=SUM('Раздел 1'!AH369:AH369)),"","Неверно!")</f>
        <v/>
      </c>
      <c r="B6990" s="418" t="s">
        <v>23266</v>
      </c>
      <c r="C6990" s="244" t="s">
        <v>13604</v>
      </c>
      <c r="D6990" s="244" t="s">
        <v>13580</v>
      </c>
      <c r="E6990" s="244" t="str">
        <f>CONCATENATE(SUM('Раздел 1'!AH398:AH398),"&lt;=",SUM('Раздел 1'!AH369:AH369))</f>
        <v>0&lt;=0</v>
      </c>
    </row>
    <row r="6991" spans="1:5" s="102" customFormat="1" ht="25.5" x14ac:dyDescent="0.2">
      <c r="A6991" s="418" t="str">
        <f>IF((SUM('Раздел 1'!AI398:AI398)&lt;=SUM('Раздел 1'!AI369:AI369)),"","Неверно!")</f>
        <v/>
      </c>
      <c r="B6991" s="418" t="s">
        <v>23266</v>
      </c>
      <c r="C6991" s="244" t="s">
        <v>13605</v>
      </c>
      <c r="D6991" s="244" t="s">
        <v>13580</v>
      </c>
      <c r="E6991" s="244" t="str">
        <f>CONCATENATE(SUM('Раздел 1'!AI398:AI398),"&lt;=",SUM('Раздел 1'!AI369:AI369))</f>
        <v>0&lt;=0</v>
      </c>
    </row>
    <row r="6992" spans="1:5" s="102" customFormat="1" ht="25.5" x14ac:dyDescent="0.2">
      <c r="A6992" s="418" t="str">
        <f>IF((SUM('Раздел 1'!AJ398:AJ398)&lt;=SUM('Раздел 1'!AJ369:AJ369)),"","Неверно!")</f>
        <v/>
      </c>
      <c r="B6992" s="418" t="s">
        <v>23266</v>
      </c>
      <c r="C6992" s="244" t="s">
        <v>13606</v>
      </c>
      <c r="D6992" s="244" t="s">
        <v>13580</v>
      </c>
      <c r="E6992" s="244" t="str">
        <f>CONCATENATE(SUM('Раздел 1'!AJ398:AJ398),"&lt;=",SUM('Раздел 1'!AJ369:AJ369))</f>
        <v>0&lt;=0</v>
      </c>
    </row>
    <row r="6993" spans="1:5" s="102" customFormat="1" ht="25.5" x14ac:dyDescent="0.2">
      <c r="A6993" s="418" t="str">
        <f>IF((SUM('Раздел 1'!AK398:AK398)&lt;=SUM('Раздел 1'!AK369:AK369)),"","Неверно!")</f>
        <v/>
      </c>
      <c r="B6993" s="418" t="s">
        <v>23266</v>
      </c>
      <c r="C6993" s="244" t="s">
        <v>13607</v>
      </c>
      <c r="D6993" s="244" t="s">
        <v>13580</v>
      </c>
      <c r="E6993" s="244" t="str">
        <f>CONCATENATE(SUM('Раздел 1'!AK398:AK398),"&lt;=",SUM('Раздел 1'!AK369:AK369))</f>
        <v>0&lt;=0</v>
      </c>
    </row>
    <row r="6994" spans="1:5" s="102" customFormat="1" ht="25.5" x14ac:dyDescent="0.2">
      <c r="A6994" s="418" t="str">
        <f>IF((SUM('Раздел 1'!AL398:AL398)&lt;=SUM('Раздел 1'!AL369:AL369)),"","Неверно!")</f>
        <v/>
      </c>
      <c r="B6994" s="418" t="s">
        <v>23266</v>
      </c>
      <c r="C6994" s="244" t="s">
        <v>13608</v>
      </c>
      <c r="D6994" s="244" t="s">
        <v>13580</v>
      </c>
      <c r="E6994" s="244" t="str">
        <f>CONCATENATE(SUM('Раздел 1'!AL398:AL398),"&lt;=",SUM('Раздел 1'!AL369:AL369))</f>
        <v>0&lt;=0</v>
      </c>
    </row>
    <row r="6995" spans="1:5" s="102" customFormat="1" ht="25.5" x14ac:dyDescent="0.2">
      <c r="A6995" s="418" t="str">
        <f>IF((SUM('Раздел 1'!AM398:AM398)&lt;=SUM('Раздел 1'!AM369:AM369)),"","Неверно!")</f>
        <v/>
      </c>
      <c r="B6995" s="418" t="s">
        <v>23266</v>
      </c>
      <c r="C6995" s="244" t="s">
        <v>13609</v>
      </c>
      <c r="D6995" s="244" t="s">
        <v>13580</v>
      </c>
      <c r="E6995" s="244" t="str">
        <f>CONCATENATE(SUM('Раздел 1'!AM398:AM398),"&lt;=",SUM('Раздел 1'!AM369:AM369))</f>
        <v>0&lt;=0</v>
      </c>
    </row>
    <row r="6996" spans="1:5" s="102" customFormat="1" ht="25.5" x14ac:dyDescent="0.2">
      <c r="A6996" s="418" t="str">
        <f>IF((SUM('Раздел 1'!AN398:AN398)&lt;=SUM('Раздел 1'!AN369:AN369)),"","Неверно!")</f>
        <v/>
      </c>
      <c r="B6996" s="418" t="s">
        <v>23266</v>
      </c>
      <c r="C6996" s="244" t="s">
        <v>13610</v>
      </c>
      <c r="D6996" s="244" t="s">
        <v>13580</v>
      </c>
      <c r="E6996" s="244" t="str">
        <f>CONCATENATE(SUM('Раздел 1'!AN398:AN398),"&lt;=",SUM('Раздел 1'!AN369:AN369))</f>
        <v>0&lt;=0</v>
      </c>
    </row>
    <row r="6997" spans="1:5" s="102" customFormat="1" x14ac:dyDescent="0.2">
      <c r="A6997" s="418" t="str">
        <f>IF((SUM('Раздел 1'!G398:G398)&lt;=SUM('Раздел 1'!G369:G369)),"","Неверно!")</f>
        <v/>
      </c>
      <c r="B6997" s="418" t="s">
        <v>23266</v>
      </c>
      <c r="C6997" s="244" t="s">
        <v>13611</v>
      </c>
      <c r="D6997" s="244" t="s">
        <v>13580</v>
      </c>
      <c r="E6997" s="244" t="str">
        <f>CONCATENATE(SUM('Раздел 1'!G398:G398),"&lt;=",SUM('Раздел 1'!G369:G369))</f>
        <v>0&lt;=0</v>
      </c>
    </row>
    <row r="6998" spans="1:5" s="102" customFormat="1" x14ac:dyDescent="0.2">
      <c r="A6998" s="418" t="str">
        <f>IF((SUM('Раздел 1'!H398:H398)&lt;=SUM('Раздел 1'!H369:H369)),"","Неверно!")</f>
        <v/>
      </c>
      <c r="B6998" s="418" t="s">
        <v>23266</v>
      </c>
      <c r="C6998" s="244" t="s">
        <v>13612</v>
      </c>
      <c r="D6998" s="244" t="s">
        <v>13580</v>
      </c>
      <c r="E6998" s="244" t="str">
        <f>CONCATENATE(SUM('Раздел 1'!H398:H398),"&lt;=",SUM('Раздел 1'!H369:H369))</f>
        <v>0&lt;=0</v>
      </c>
    </row>
    <row r="6999" spans="1:5" s="102" customFormat="1" x14ac:dyDescent="0.2">
      <c r="A6999" s="418" t="str">
        <f>IF((SUM('Раздел 1'!I398:I398)&lt;=SUM('Раздел 1'!I369:I369)),"","Неверно!")</f>
        <v/>
      </c>
      <c r="B6999" s="418" t="s">
        <v>23266</v>
      </c>
      <c r="C6999" s="244" t="s">
        <v>13613</v>
      </c>
      <c r="D6999" s="244" t="s">
        <v>13580</v>
      </c>
      <c r="E6999" s="244" t="str">
        <f>CONCATENATE(SUM('Раздел 1'!I398:I398),"&lt;=",SUM('Раздел 1'!I369:I369))</f>
        <v>0&lt;=0</v>
      </c>
    </row>
    <row r="7000" spans="1:5" s="102" customFormat="1" x14ac:dyDescent="0.2">
      <c r="A7000" s="418" t="str">
        <f>IF((SUM('Раздел 1'!J398:J398)&lt;=SUM('Раздел 1'!J369:J369)),"","Неверно!")</f>
        <v/>
      </c>
      <c r="B7000" s="418" t="s">
        <v>23266</v>
      </c>
      <c r="C7000" s="244" t="s">
        <v>13614</v>
      </c>
      <c r="D7000" s="244" t="s">
        <v>13580</v>
      </c>
      <c r="E7000" s="244" t="str">
        <f>CONCATENATE(SUM('Раздел 1'!J398:J398),"&lt;=",SUM('Раздел 1'!J369:J369))</f>
        <v>0&lt;=0</v>
      </c>
    </row>
    <row r="7001" spans="1:5" s="102" customFormat="1" x14ac:dyDescent="0.2">
      <c r="A7001" s="418" t="str">
        <f>IF((SUM('Раздел 1'!K398:K398)&lt;=SUM('Раздел 1'!K369:K369)),"","Неверно!")</f>
        <v/>
      </c>
      <c r="B7001" s="418" t="s">
        <v>23266</v>
      </c>
      <c r="C7001" s="244" t="s">
        <v>13615</v>
      </c>
      <c r="D7001" s="244" t="s">
        <v>13580</v>
      </c>
      <c r="E7001" s="244" t="str">
        <f>CONCATENATE(SUM('Раздел 1'!K398:K398),"&lt;=",SUM('Раздел 1'!K369:K369))</f>
        <v>0&lt;=0</v>
      </c>
    </row>
    <row r="7002" spans="1:5" s="102" customFormat="1" x14ac:dyDescent="0.2">
      <c r="A7002" s="418" t="str">
        <f>IF((SUM('Раздел 1'!L398:L398)&lt;=SUM('Раздел 1'!L369:L369)),"","Неверно!")</f>
        <v/>
      </c>
      <c r="B7002" s="418" t="s">
        <v>23266</v>
      </c>
      <c r="C7002" s="244" t="s">
        <v>13616</v>
      </c>
      <c r="D7002" s="244" t="s">
        <v>13580</v>
      </c>
      <c r="E7002" s="244" t="str">
        <f>CONCATENATE(SUM('Раздел 1'!L398:L398),"&lt;=",SUM('Раздел 1'!L369:L369))</f>
        <v>0&lt;=0</v>
      </c>
    </row>
    <row r="7003" spans="1:5" s="102" customFormat="1" x14ac:dyDescent="0.2">
      <c r="A7003" s="418" t="str">
        <f>IF((SUM('Раздел 1'!N59:N59)=0),"","Неверно!")</f>
        <v/>
      </c>
      <c r="B7003" s="418" t="s">
        <v>23267</v>
      </c>
      <c r="C7003" s="244" t="s">
        <v>10859</v>
      </c>
      <c r="D7003" s="244" t="s">
        <v>381</v>
      </c>
      <c r="E7003" s="244" t="str">
        <f>CONCATENATE(SUM('Раздел 1'!N59:N59),"=",0)</f>
        <v>0=0</v>
      </c>
    </row>
    <row r="7004" spans="1:5" s="102" customFormat="1" x14ac:dyDescent="0.2">
      <c r="A7004" s="418" t="str">
        <f>IF((SUM('Раздел 1'!Q60:Q60)=0),"","Неверно!")</f>
        <v/>
      </c>
      <c r="B7004" s="418" t="s">
        <v>23268</v>
      </c>
      <c r="C7004" s="244" t="s">
        <v>10858</v>
      </c>
      <c r="D7004" s="244" t="s">
        <v>525</v>
      </c>
      <c r="E7004" s="244" t="str">
        <f>CONCATENATE(SUM('Раздел 1'!Q60:Q60),"=",0)</f>
        <v>0=0</v>
      </c>
    </row>
    <row r="7005" spans="1:5" s="102" customFormat="1" x14ac:dyDescent="0.2">
      <c r="A7005" s="418" t="str">
        <f>IF((SUM('Раздел 1'!M10:M10)&gt;=SUM('Разделы 2, 3, 4'!D14:D14)),"","Неверно!")</f>
        <v/>
      </c>
      <c r="B7005" s="418" t="s">
        <v>23269</v>
      </c>
      <c r="C7005" s="244" t="s">
        <v>3847</v>
      </c>
      <c r="D7005" s="244" t="s">
        <v>10857</v>
      </c>
      <c r="E7005" s="244" t="str">
        <f>CONCATENATE(SUM('Раздел 1'!M10:M10),"&gt;=",SUM('Разделы 2, 3, 4'!D14:D14))</f>
        <v>60&gt;=34</v>
      </c>
    </row>
    <row r="7006" spans="1:5" s="102" customFormat="1" x14ac:dyDescent="0.2">
      <c r="A7006" s="418" t="str">
        <f>IF((SUM('Раздел 1'!D389:D389)&lt;=SUM('Раздел 1'!D10:D10)),"","Неверно!")</f>
        <v/>
      </c>
      <c r="B7006" s="418" t="s">
        <v>23270</v>
      </c>
      <c r="C7006" s="244" t="s">
        <v>13541</v>
      </c>
      <c r="D7006" s="244" t="s">
        <v>13542</v>
      </c>
      <c r="E7006" s="244" t="str">
        <f>CONCATENATE(SUM('Раздел 1'!D389:D389),"&lt;=",SUM('Раздел 1'!D10:D10))</f>
        <v>0&lt;=1</v>
      </c>
    </row>
    <row r="7007" spans="1:5" s="102" customFormat="1" x14ac:dyDescent="0.2">
      <c r="A7007" s="418" t="str">
        <f>IF((SUM('Раздел 1'!M389:M389)&lt;=SUM('Раздел 1'!M10:M10)),"","Неверно!")</f>
        <v/>
      </c>
      <c r="B7007" s="418" t="s">
        <v>23270</v>
      </c>
      <c r="C7007" s="244" t="s">
        <v>13543</v>
      </c>
      <c r="D7007" s="244" t="s">
        <v>13542</v>
      </c>
      <c r="E7007" s="244" t="str">
        <f>CONCATENATE(SUM('Раздел 1'!M389:M389),"&lt;=",SUM('Раздел 1'!M10:M10))</f>
        <v>0&lt;=60</v>
      </c>
    </row>
    <row r="7008" spans="1:5" s="102" customFormat="1" x14ac:dyDescent="0.2">
      <c r="A7008" s="418" t="str">
        <f>IF((SUM('Раздел 1'!N389:N389)&lt;=SUM('Раздел 1'!N10:N10)),"","Неверно!")</f>
        <v/>
      </c>
      <c r="B7008" s="418" t="s">
        <v>23270</v>
      </c>
      <c r="C7008" s="244" t="s">
        <v>13544</v>
      </c>
      <c r="D7008" s="244" t="s">
        <v>13542</v>
      </c>
      <c r="E7008" s="244" t="str">
        <f>CONCATENATE(SUM('Раздел 1'!N389:N389),"&lt;=",SUM('Раздел 1'!N10:N10))</f>
        <v>0&lt;=1</v>
      </c>
    </row>
    <row r="7009" spans="1:5" s="102" customFormat="1" x14ac:dyDescent="0.2">
      <c r="A7009" s="418" t="str">
        <f>IF((SUM('Раздел 1'!O389:O389)&lt;=SUM('Раздел 1'!O10:O10)),"","Неверно!")</f>
        <v/>
      </c>
      <c r="B7009" s="418" t="s">
        <v>23270</v>
      </c>
      <c r="C7009" s="244" t="s">
        <v>13545</v>
      </c>
      <c r="D7009" s="244" t="s">
        <v>13542</v>
      </c>
      <c r="E7009" s="244" t="str">
        <f>CONCATENATE(SUM('Раздел 1'!O389:O389),"&lt;=",SUM('Раздел 1'!O10:O10))</f>
        <v>0&lt;=1</v>
      </c>
    </row>
    <row r="7010" spans="1:5" s="102" customFormat="1" x14ac:dyDescent="0.2">
      <c r="A7010" s="418" t="str">
        <f>IF((SUM('Раздел 1'!P389:P389)&lt;=SUM('Раздел 1'!P10:P10)),"","Неверно!")</f>
        <v/>
      </c>
      <c r="B7010" s="418" t="s">
        <v>23270</v>
      </c>
      <c r="C7010" s="244" t="s">
        <v>13546</v>
      </c>
      <c r="D7010" s="244" t="s">
        <v>13542</v>
      </c>
      <c r="E7010" s="244" t="str">
        <f>CONCATENATE(SUM('Раздел 1'!P389:P389),"&lt;=",SUM('Раздел 1'!P10:P10))</f>
        <v>0&lt;=6</v>
      </c>
    </row>
    <row r="7011" spans="1:5" s="102" customFormat="1" x14ac:dyDescent="0.2">
      <c r="A7011" s="418" t="str">
        <f>IF((SUM('Раздел 1'!Q389:Q389)&lt;=SUM('Раздел 1'!Q10:Q10)),"","Неверно!")</f>
        <v/>
      </c>
      <c r="B7011" s="418" t="s">
        <v>23270</v>
      </c>
      <c r="C7011" s="244" t="s">
        <v>13547</v>
      </c>
      <c r="D7011" s="244" t="s">
        <v>13542</v>
      </c>
      <c r="E7011" s="244" t="str">
        <f>CONCATENATE(SUM('Раздел 1'!Q389:Q389),"&lt;=",SUM('Раздел 1'!Q10:Q10))</f>
        <v>0&lt;=52</v>
      </c>
    </row>
    <row r="7012" spans="1:5" s="102" customFormat="1" x14ac:dyDescent="0.2">
      <c r="A7012" s="418" t="str">
        <f>IF((SUM('Раздел 1'!R389:R389)&lt;=SUM('Раздел 1'!R10:R10)),"","Неверно!")</f>
        <v/>
      </c>
      <c r="B7012" s="418" t="s">
        <v>23270</v>
      </c>
      <c r="C7012" s="244" t="s">
        <v>13548</v>
      </c>
      <c r="D7012" s="244" t="s">
        <v>13542</v>
      </c>
      <c r="E7012" s="244" t="str">
        <f>CONCATENATE(SUM('Раздел 1'!R389:R389),"&lt;=",SUM('Раздел 1'!R10:R10))</f>
        <v>0&lt;=0</v>
      </c>
    </row>
    <row r="7013" spans="1:5" s="102" customFormat="1" x14ac:dyDescent="0.2">
      <c r="A7013" s="418" t="str">
        <f>IF((SUM('Раздел 1'!S389:S389)&lt;=SUM('Раздел 1'!S10:S10)),"","Неверно!")</f>
        <v/>
      </c>
      <c r="B7013" s="418" t="s">
        <v>23270</v>
      </c>
      <c r="C7013" s="244" t="s">
        <v>13549</v>
      </c>
      <c r="D7013" s="244" t="s">
        <v>13542</v>
      </c>
      <c r="E7013" s="244" t="str">
        <f>CONCATENATE(SUM('Раздел 1'!S389:S389),"&lt;=",SUM('Раздел 1'!S10:S10))</f>
        <v>0&lt;=56</v>
      </c>
    </row>
    <row r="7014" spans="1:5" s="102" customFormat="1" x14ac:dyDescent="0.2">
      <c r="A7014" s="418" t="str">
        <f>IF((SUM('Раздел 1'!T389:T389)&lt;=SUM('Раздел 1'!T10:T10)),"","Неверно!")</f>
        <v/>
      </c>
      <c r="B7014" s="418" t="s">
        <v>23270</v>
      </c>
      <c r="C7014" s="244" t="s">
        <v>13550</v>
      </c>
      <c r="D7014" s="244" t="s">
        <v>13542</v>
      </c>
      <c r="E7014" s="244" t="str">
        <f>CONCATENATE(SUM('Раздел 1'!T389:T389),"&lt;=",SUM('Раздел 1'!T10:T10))</f>
        <v>0&lt;=2</v>
      </c>
    </row>
    <row r="7015" spans="1:5" s="102" customFormat="1" x14ac:dyDescent="0.2">
      <c r="A7015" s="418" t="str">
        <f>IF((SUM('Раздел 1'!U389:U389)&lt;=SUM('Раздел 1'!U10:U10)),"","Неверно!")</f>
        <v/>
      </c>
      <c r="B7015" s="418" t="s">
        <v>23270</v>
      </c>
      <c r="C7015" s="244" t="s">
        <v>13551</v>
      </c>
      <c r="D7015" s="244" t="s">
        <v>13542</v>
      </c>
      <c r="E7015" s="244" t="str">
        <f>CONCATENATE(SUM('Раздел 1'!U389:U389),"&lt;=",SUM('Раздел 1'!U10:U10))</f>
        <v>0&lt;=1</v>
      </c>
    </row>
    <row r="7016" spans="1:5" s="102" customFormat="1" x14ac:dyDescent="0.2">
      <c r="A7016" s="418" t="str">
        <f>IF((SUM('Раздел 1'!V389:V389)&lt;=SUM('Раздел 1'!V10:V10)),"","Неверно!")</f>
        <v/>
      </c>
      <c r="B7016" s="418" t="s">
        <v>23270</v>
      </c>
      <c r="C7016" s="244" t="s">
        <v>13552</v>
      </c>
      <c r="D7016" s="244" t="s">
        <v>13542</v>
      </c>
      <c r="E7016" s="244" t="str">
        <f>CONCATENATE(SUM('Раздел 1'!V389:V389),"&lt;=",SUM('Раздел 1'!V10:V10))</f>
        <v>0&lt;=0</v>
      </c>
    </row>
    <row r="7017" spans="1:5" s="102" customFormat="1" x14ac:dyDescent="0.2">
      <c r="A7017" s="418" t="str">
        <f>IF((SUM('Раздел 1'!E389:E389)&lt;=SUM('Раздел 1'!E10:E10)),"","Неверно!")</f>
        <v/>
      </c>
      <c r="B7017" s="418" t="s">
        <v>23270</v>
      </c>
      <c r="C7017" s="244" t="s">
        <v>13553</v>
      </c>
      <c r="D7017" s="244" t="s">
        <v>13542</v>
      </c>
      <c r="E7017" s="244" t="str">
        <f>CONCATENATE(SUM('Раздел 1'!E389:E389),"&lt;=",SUM('Раздел 1'!E10:E10))</f>
        <v>0&lt;=99</v>
      </c>
    </row>
    <row r="7018" spans="1:5" s="102" customFormat="1" x14ac:dyDescent="0.2">
      <c r="A7018" s="418" t="str">
        <f>IF((SUM('Раздел 1'!W389:W389)&lt;=SUM('Раздел 1'!W10:W10)),"","Неверно!")</f>
        <v/>
      </c>
      <c r="B7018" s="418" t="s">
        <v>23270</v>
      </c>
      <c r="C7018" s="244" t="s">
        <v>13554</v>
      </c>
      <c r="D7018" s="244" t="s">
        <v>13542</v>
      </c>
      <c r="E7018" s="244" t="str">
        <f>CONCATENATE(SUM('Раздел 1'!W389:W389),"&lt;=",SUM('Раздел 1'!W10:W10))</f>
        <v>0&lt;=0</v>
      </c>
    </row>
    <row r="7019" spans="1:5" s="102" customFormat="1" x14ac:dyDescent="0.2">
      <c r="A7019" s="418" t="str">
        <f>IF((SUM('Раздел 1'!X389:X389)&lt;=SUM('Раздел 1'!X10:X10)),"","Неверно!")</f>
        <v/>
      </c>
      <c r="B7019" s="418" t="s">
        <v>23270</v>
      </c>
      <c r="C7019" s="244" t="s">
        <v>13555</v>
      </c>
      <c r="D7019" s="244" t="s">
        <v>13542</v>
      </c>
      <c r="E7019" s="244" t="str">
        <f>CONCATENATE(SUM('Раздел 1'!X389:X389),"&lt;=",SUM('Раздел 1'!X10:X10))</f>
        <v>0&lt;=1</v>
      </c>
    </row>
    <row r="7020" spans="1:5" s="102" customFormat="1" x14ac:dyDescent="0.2">
      <c r="A7020" s="418" t="str">
        <f>IF((SUM('Раздел 1'!Y389:Y389)&lt;=SUM('Раздел 1'!Y10:Y10)),"","Неверно!")</f>
        <v/>
      </c>
      <c r="B7020" s="418" t="s">
        <v>23270</v>
      </c>
      <c r="C7020" s="244" t="s">
        <v>13556</v>
      </c>
      <c r="D7020" s="244" t="s">
        <v>13542</v>
      </c>
      <c r="E7020" s="244" t="str">
        <f>CONCATENATE(SUM('Раздел 1'!Y389:Y389),"&lt;=",SUM('Раздел 1'!Y10:Y10))</f>
        <v>0&lt;=0</v>
      </c>
    </row>
    <row r="7021" spans="1:5" s="102" customFormat="1" x14ac:dyDescent="0.2">
      <c r="A7021" s="418" t="str">
        <f>IF((SUM('Раздел 1'!Z389:Z389)&lt;=SUM('Раздел 1'!Z10:Z10)),"","Неверно!")</f>
        <v/>
      </c>
      <c r="B7021" s="418" t="s">
        <v>23270</v>
      </c>
      <c r="C7021" s="244" t="s">
        <v>13557</v>
      </c>
      <c r="D7021" s="244" t="s">
        <v>13542</v>
      </c>
      <c r="E7021" s="244" t="str">
        <f>CONCATENATE(SUM('Раздел 1'!Z389:Z389),"&lt;=",SUM('Раздел 1'!Z10:Z10))</f>
        <v>0&lt;=0</v>
      </c>
    </row>
    <row r="7022" spans="1:5" s="102" customFormat="1" x14ac:dyDescent="0.2">
      <c r="A7022" s="418" t="str">
        <f>IF((SUM('Раздел 1'!AA389:AA389)&lt;=SUM('Раздел 1'!AA10:AA10)),"","Неверно!")</f>
        <v/>
      </c>
      <c r="B7022" s="418" t="s">
        <v>23270</v>
      </c>
      <c r="C7022" s="244" t="s">
        <v>13558</v>
      </c>
      <c r="D7022" s="244" t="s">
        <v>13542</v>
      </c>
      <c r="E7022" s="244" t="str">
        <f>CONCATENATE(SUM('Раздел 1'!AA389:AA389),"&lt;=",SUM('Раздел 1'!AA10:AA10))</f>
        <v>0&lt;=4</v>
      </c>
    </row>
    <row r="7023" spans="1:5" s="102" customFormat="1" x14ac:dyDescent="0.2">
      <c r="A7023" s="418" t="str">
        <f>IF((SUM('Раздел 1'!AB389:AB389)&lt;=SUM('Раздел 1'!AB10:AB10)),"","Неверно!")</f>
        <v/>
      </c>
      <c r="B7023" s="418" t="s">
        <v>23270</v>
      </c>
      <c r="C7023" s="244" t="s">
        <v>13559</v>
      </c>
      <c r="D7023" s="244" t="s">
        <v>13542</v>
      </c>
      <c r="E7023" s="244" t="str">
        <f>CONCATENATE(SUM('Раздел 1'!AB389:AB389),"&lt;=",SUM('Раздел 1'!AB10:AB10))</f>
        <v>0&lt;=0</v>
      </c>
    </row>
    <row r="7024" spans="1:5" s="102" customFormat="1" x14ac:dyDescent="0.2">
      <c r="A7024" s="418" t="str">
        <f>IF((SUM('Раздел 1'!AC389:AC389)&lt;=SUM('Раздел 1'!AC10:AC10)),"","Неверно!")</f>
        <v/>
      </c>
      <c r="B7024" s="418" t="s">
        <v>23270</v>
      </c>
      <c r="C7024" s="244" t="s">
        <v>13560</v>
      </c>
      <c r="D7024" s="244" t="s">
        <v>13542</v>
      </c>
      <c r="E7024" s="244" t="str">
        <f>CONCATENATE(SUM('Раздел 1'!AC389:AC389),"&lt;=",SUM('Раздел 1'!AC10:AC10))</f>
        <v>0&lt;=0</v>
      </c>
    </row>
    <row r="7025" spans="1:5" s="102" customFormat="1" x14ac:dyDescent="0.2">
      <c r="A7025" s="418" t="str">
        <f>IF((SUM('Раздел 1'!AD389:AD389)&lt;=SUM('Раздел 1'!AD10:AD10)),"","Неверно!")</f>
        <v/>
      </c>
      <c r="B7025" s="418" t="s">
        <v>23270</v>
      </c>
      <c r="C7025" s="244" t="s">
        <v>13561</v>
      </c>
      <c r="D7025" s="244" t="s">
        <v>13542</v>
      </c>
      <c r="E7025" s="244" t="str">
        <f>CONCATENATE(SUM('Раздел 1'!AD389:AD389),"&lt;=",SUM('Раздел 1'!AD10:AD10))</f>
        <v>0&lt;=1038200</v>
      </c>
    </row>
    <row r="7026" spans="1:5" s="102" customFormat="1" x14ac:dyDescent="0.2">
      <c r="A7026" s="418" t="str">
        <f>IF((SUM('Раздел 1'!AE389:AE389)&lt;=SUM('Раздел 1'!AE10:AE10)),"","Неверно!")</f>
        <v/>
      </c>
      <c r="B7026" s="418" t="s">
        <v>23270</v>
      </c>
      <c r="C7026" s="244" t="s">
        <v>13562</v>
      </c>
      <c r="D7026" s="244" t="s">
        <v>13542</v>
      </c>
      <c r="E7026" s="244" t="str">
        <f>CONCATENATE(SUM('Раздел 1'!AE389:AE389),"&lt;=",SUM('Раздел 1'!AE10:AE10))</f>
        <v>0&lt;=1026500</v>
      </c>
    </row>
    <row r="7027" spans="1:5" s="102" customFormat="1" x14ac:dyDescent="0.2">
      <c r="A7027" s="418" t="str">
        <f>IF((SUM('Раздел 1'!AF389:AF389)&lt;=SUM('Раздел 1'!AF10:AF10)),"","Неверно!")</f>
        <v/>
      </c>
      <c r="B7027" s="418" t="s">
        <v>23270</v>
      </c>
      <c r="C7027" s="244" t="s">
        <v>13563</v>
      </c>
      <c r="D7027" s="244" t="s">
        <v>13542</v>
      </c>
      <c r="E7027" s="244" t="str">
        <f>CONCATENATE(SUM('Раздел 1'!AF389:AF389),"&lt;=",SUM('Раздел 1'!AF10:AF10))</f>
        <v>0&lt;=170800</v>
      </c>
    </row>
    <row r="7028" spans="1:5" s="102" customFormat="1" x14ac:dyDescent="0.2">
      <c r="A7028" s="418" t="str">
        <f>IF((SUM('Раздел 1'!F389:F389)&lt;=SUM('Раздел 1'!F10:F10)),"","Неверно!")</f>
        <v/>
      </c>
      <c r="B7028" s="418" t="s">
        <v>23270</v>
      </c>
      <c r="C7028" s="244" t="s">
        <v>13564</v>
      </c>
      <c r="D7028" s="244" t="s">
        <v>13542</v>
      </c>
      <c r="E7028" s="244" t="str">
        <f>CONCATENATE(SUM('Раздел 1'!F389:F389),"&lt;=",SUM('Раздел 1'!F10:F10))</f>
        <v>0&lt;=99</v>
      </c>
    </row>
    <row r="7029" spans="1:5" s="102" customFormat="1" x14ac:dyDescent="0.2">
      <c r="A7029" s="418" t="str">
        <f>IF((SUM('Раздел 1'!AG389:AG389)&lt;=SUM('Раздел 1'!AG10:AG10)),"","Неверно!")</f>
        <v/>
      </c>
      <c r="B7029" s="418" t="s">
        <v>23270</v>
      </c>
      <c r="C7029" s="244" t="s">
        <v>13565</v>
      </c>
      <c r="D7029" s="244" t="s">
        <v>13542</v>
      </c>
      <c r="E7029" s="244" t="str">
        <f>CONCATENATE(SUM('Раздел 1'!AG389:AG389),"&lt;=",SUM('Раздел 1'!AG10:AG10))</f>
        <v>0&lt;=10000</v>
      </c>
    </row>
    <row r="7030" spans="1:5" s="102" customFormat="1" x14ac:dyDescent="0.2">
      <c r="A7030" s="418" t="str">
        <f>IF((SUM('Раздел 1'!AH389:AH389)&lt;=SUM('Раздел 1'!AH10:AH10)),"","Неверно!")</f>
        <v/>
      </c>
      <c r="B7030" s="418" t="s">
        <v>23270</v>
      </c>
      <c r="C7030" s="244" t="s">
        <v>13566</v>
      </c>
      <c r="D7030" s="244" t="s">
        <v>13542</v>
      </c>
      <c r="E7030" s="244" t="str">
        <f>CONCATENATE(SUM('Раздел 1'!AH389:AH389),"&lt;=",SUM('Раздел 1'!AH10:AH10))</f>
        <v>0&lt;=0</v>
      </c>
    </row>
    <row r="7031" spans="1:5" s="102" customFormat="1" x14ac:dyDescent="0.2">
      <c r="A7031" s="418" t="str">
        <f>IF((SUM('Раздел 1'!AI389:AI389)&lt;=SUM('Раздел 1'!AI10:AI10)),"","Неверно!")</f>
        <v/>
      </c>
      <c r="B7031" s="418" t="s">
        <v>23270</v>
      </c>
      <c r="C7031" s="244" t="s">
        <v>13567</v>
      </c>
      <c r="D7031" s="244" t="s">
        <v>13542</v>
      </c>
      <c r="E7031" s="244" t="str">
        <f>CONCATENATE(SUM('Раздел 1'!AI389:AI389),"&lt;=",SUM('Раздел 1'!AI10:AI10))</f>
        <v>0&lt;=1</v>
      </c>
    </row>
    <row r="7032" spans="1:5" s="102" customFormat="1" x14ac:dyDescent="0.2">
      <c r="A7032" s="418" t="str">
        <f>IF((SUM('Раздел 1'!AJ389:AJ389)&lt;=SUM('Раздел 1'!AJ10:AJ10)),"","Неверно!")</f>
        <v/>
      </c>
      <c r="B7032" s="418" t="s">
        <v>23270</v>
      </c>
      <c r="C7032" s="244" t="s">
        <v>13568</v>
      </c>
      <c r="D7032" s="244" t="s">
        <v>13542</v>
      </c>
      <c r="E7032" s="244" t="str">
        <f>CONCATENATE(SUM('Раздел 1'!AJ389:AJ389),"&lt;=",SUM('Раздел 1'!AJ10:AJ10))</f>
        <v>0&lt;=0</v>
      </c>
    </row>
    <row r="7033" spans="1:5" s="102" customFormat="1" x14ac:dyDescent="0.2">
      <c r="A7033" s="418" t="str">
        <f>IF((SUM('Раздел 1'!AK389:AK389)&lt;=SUM('Раздел 1'!AK10:AK10)),"","Неверно!")</f>
        <v/>
      </c>
      <c r="B7033" s="418" t="s">
        <v>23270</v>
      </c>
      <c r="C7033" s="244" t="s">
        <v>13569</v>
      </c>
      <c r="D7033" s="244" t="s">
        <v>13542</v>
      </c>
      <c r="E7033" s="244" t="str">
        <f>CONCATENATE(SUM('Раздел 1'!AK389:AK389),"&lt;=",SUM('Раздел 1'!AK10:AK10))</f>
        <v>0&lt;=5</v>
      </c>
    </row>
    <row r="7034" spans="1:5" s="102" customFormat="1" x14ac:dyDescent="0.2">
      <c r="A7034" s="418" t="str">
        <f>IF((SUM('Раздел 1'!AL389:AL389)&lt;=SUM('Раздел 1'!AL10:AL10)),"","Неверно!")</f>
        <v/>
      </c>
      <c r="B7034" s="418" t="s">
        <v>23270</v>
      </c>
      <c r="C7034" s="244" t="s">
        <v>13570</v>
      </c>
      <c r="D7034" s="244" t="s">
        <v>13542</v>
      </c>
      <c r="E7034" s="244" t="str">
        <f>CONCATENATE(SUM('Раздел 1'!AL389:AL389),"&lt;=",SUM('Раздел 1'!AL10:AL10))</f>
        <v>0&lt;=10</v>
      </c>
    </row>
    <row r="7035" spans="1:5" s="102" customFormat="1" x14ac:dyDescent="0.2">
      <c r="A7035" s="418" t="str">
        <f>IF((SUM('Раздел 1'!AM389:AM389)&lt;=SUM('Раздел 1'!AM10:AM10)),"","Неверно!")</f>
        <v/>
      </c>
      <c r="B7035" s="418" t="s">
        <v>23270</v>
      </c>
      <c r="C7035" s="244" t="s">
        <v>13571</v>
      </c>
      <c r="D7035" s="244" t="s">
        <v>13542</v>
      </c>
      <c r="E7035" s="244" t="str">
        <f>CONCATENATE(SUM('Раздел 1'!AM389:AM389),"&lt;=",SUM('Раздел 1'!AM10:AM10))</f>
        <v>0&lt;=0</v>
      </c>
    </row>
    <row r="7036" spans="1:5" s="102" customFormat="1" x14ac:dyDescent="0.2">
      <c r="A7036" s="418" t="str">
        <f>IF((SUM('Раздел 1'!AN389:AN389)&lt;=SUM('Раздел 1'!AN10:AN10)),"","Неверно!")</f>
        <v/>
      </c>
      <c r="B7036" s="418" t="s">
        <v>23270</v>
      </c>
      <c r="C7036" s="244" t="s">
        <v>13572</v>
      </c>
      <c r="D7036" s="244" t="s">
        <v>13542</v>
      </c>
      <c r="E7036" s="244" t="str">
        <f>CONCATENATE(SUM('Раздел 1'!AN389:AN389),"&lt;=",SUM('Раздел 1'!AN10:AN10))</f>
        <v>0&lt;=0</v>
      </c>
    </row>
    <row r="7037" spans="1:5" s="102" customFormat="1" x14ac:dyDescent="0.2">
      <c r="A7037" s="418" t="str">
        <f>IF((SUM('Раздел 1'!G389:G389)&lt;=SUM('Раздел 1'!G10:G10)),"","Неверно!")</f>
        <v/>
      </c>
      <c r="B7037" s="418" t="s">
        <v>23270</v>
      </c>
      <c r="C7037" s="244" t="s">
        <v>13573</v>
      </c>
      <c r="D7037" s="244" t="s">
        <v>13542</v>
      </c>
      <c r="E7037" s="244" t="str">
        <f>CONCATENATE(SUM('Раздел 1'!G389:G389),"&lt;=",SUM('Раздел 1'!G10:G10))</f>
        <v>0&lt;=27</v>
      </c>
    </row>
    <row r="7038" spans="1:5" s="102" customFormat="1" x14ac:dyDescent="0.2">
      <c r="A7038" s="418" t="str">
        <f>IF((SUM('Раздел 1'!H389:H389)&lt;=SUM('Раздел 1'!H10:H10)),"","Неверно!")</f>
        <v/>
      </c>
      <c r="B7038" s="418" t="s">
        <v>23270</v>
      </c>
      <c r="C7038" s="244" t="s">
        <v>13574</v>
      </c>
      <c r="D7038" s="244" t="s">
        <v>13542</v>
      </c>
      <c r="E7038" s="244" t="str">
        <f>CONCATENATE(SUM('Раздел 1'!H389:H389),"&lt;=",SUM('Раздел 1'!H10:H10))</f>
        <v>0&lt;=0</v>
      </c>
    </row>
    <row r="7039" spans="1:5" s="102" customFormat="1" x14ac:dyDescent="0.2">
      <c r="A7039" s="418" t="str">
        <f>IF((SUM('Раздел 1'!I389:I389)&lt;=SUM('Раздел 1'!I10:I10)),"","Неверно!")</f>
        <v/>
      </c>
      <c r="B7039" s="418" t="s">
        <v>23270</v>
      </c>
      <c r="C7039" s="244" t="s">
        <v>13575</v>
      </c>
      <c r="D7039" s="244" t="s">
        <v>13542</v>
      </c>
      <c r="E7039" s="244" t="str">
        <f>CONCATENATE(SUM('Раздел 1'!I389:I389),"&lt;=",SUM('Раздел 1'!I10:I10))</f>
        <v>0&lt;=18</v>
      </c>
    </row>
    <row r="7040" spans="1:5" s="102" customFormat="1" x14ac:dyDescent="0.2">
      <c r="A7040" s="418" t="str">
        <f>IF((SUM('Раздел 1'!J389:J389)&lt;=SUM('Раздел 1'!J10:J10)),"","Неверно!")</f>
        <v/>
      </c>
      <c r="B7040" s="418" t="s">
        <v>23270</v>
      </c>
      <c r="C7040" s="244" t="s">
        <v>13576</v>
      </c>
      <c r="D7040" s="244" t="s">
        <v>13542</v>
      </c>
      <c r="E7040" s="244" t="str">
        <f>CONCATENATE(SUM('Раздел 1'!J389:J389),"&lt;=",SUM('Раздел 1'!J10:J10))</f>
        <v>0&lt;=0</v>
      </c>
    </row>
    <row r="7041" spans="1:5" s="102" customFormat="1" x14ac:dyDescent="0.2">
      <c r="A7041" s="418" t="str">
        <f>IF((SUM('Раздел 1'!K389:K389)&lt;=SUM('Раздел 1'!K10:K10)),"","Неверно!")</f>
        <v/>
      </c>
      <c r="B7041" s="418" t="s">
        <v>23270</v>
      </c>
      <c r="C7041" s="244" t="s">
        <v>13577</v>
      </c>
      <c r="D7041" s="244" t="s">
        <v>13542</v>
      </c>
      <c r="E7041" s="244" t="str">
        <f>CONCATENATE(SUM('Раздел 1'!K389:K389),"&lt;=",SUM('Раздел 1'!K10:K10))</f>
        <v>0&lt;=0</v>
      </c>
    </row>
    <row r="7042" spans="1:5" s="102" customFormat="1" x14ac:dyDescent="0.2">
      <c r="A7042" s="418" t="str">
        <f>IF((SUM('Раздел 1'!L389:L389)&lt;=SUM('Раздел 1'!L10:L10)),"","Неверно!")</f>
        <v/>
      </c>
      <c r="B7042" s="418" t="s">
        <v>23270</v>
      </c>
      <c r="C7042" s="244" t="s">
        <v>13578</v>
      </c>
      <c r="D7042" s="244" t="s">
        <v>13542</v>
      </c>
      <c r="E7042" s="244" t="str">
        <f>CONCATENATE(SUM('Раздел 1'!L389:L389),"&lt;=",SUM('Раздел 1'!L10:L10))</f>
        <v>0&lt;=21</v>
      </c>
    </row>
    <row r="7043" spans="1:5" s="102" customFormat="1" x14ac:dyDescent="0.2">
      <c r="A7043" s="418" t="str">
        <f>IF((SUM('Раздел 1'!N366:N366)=0),"","Неверно!")</f>
        <v/>
      </c>
      <c r="B7043" s="418" t="s">
        <v>23271</v>
      </c>
      <c r="C7043" s="244" t="s">
        <v>13539</v>
      </c>
      <c r="D7043" s="244" t="s">
        <v>11517</v>
      </c>
      <c r="E7043" s="244" t="str">
        <f>CONCATENATE(SUM('Раздел 1'!N366:N366),"=",0)</f>
        <v>0=0</v>
      </c>
    </row>
    <row r="7044" spans="1:5" s="102" customFormat="1" x14ac:dyDescent="0.2">
      <c r="A7044" s="418" t="str">
        <f>IF((SUM('Раздел 1'!O366:O366)=0),"","Неверно!")</f>
        <v/>
      </c>
      <c r="B7044" s="418" t="s">
        <v>23271</v>
      </c>
      <c r="C7044" s="244" t="s">
        <v>13540</v>
      </c>
      <c r="D7044" s="244" t="s">
        <v>11517</v>
      </c>
      <c r="E7044" s="244" t="str">
        <f>CONCATENATE(SUM('Раздел 1'!O366:O366),"=",0)</f>
        <v>0=0</v>
      </c>
    </row>
    <row r="7045" spans="1:5" s="102" customFormat="1" x14ac:dyDescent="0.2">
      <c r="A7045" s="418" t="str">
        <f>IF((SUM('Раздел 1'!P366:P366)=0),"","Неверно!")</f>
        <v/>
      </c>
      <c r="B7045" s="418" t="s">
        <v>23271</v>
      </c>
      <c r="C7045" s="244" t="s">
        <v>9797</v>
      </c>
      <c r="D7045" s="244" t="s">
        <v>11517</v>
      </c>
      <c r="E7045" s="244" t="str">
        <f>CONCATENATE(SUM('Раздел 1'!P366:P366),"=",0)</f>
        <v>0=0</v>
      </c>
    </row>
    <row r="7046" spans="1:5" s="102" customFormat="1" x14ac:dyDescent="0.2">
      <c r="A7046" s="418" t="str">
        <f>IF((SUM('Раздел 1'!P34:P34)=0),"","Неверно!")</f>
        <v/>
      </c>
      <c r="B7046" s="418" t="s">
        <v>23272</v>
      </c>
      <c r="C7046" s="244" t="s">
        <v>3845</v>
      </c>
      <c r="D7046" s="244" t="s">
        <v>421</v>
      </c>
      <c r="E7046" s="244" t="str">
        <f>CONCATENATE(SUM('Раздел 1'!P34:P34),"=",0)</f>
        <v>0=0</v>
      </c>
    </row>
    <row r="7047" spans="1:5" s="102" customFormat="1" x14ac:dyDescent="0.2">
      <c r="A7047" s="418" t="str">
        <f>IF((SUM('Раздел 1'!Q34:Q34)=0),"","Неверно!")</f>
        <v/>
      </c>
      <c r="B7047" s="418" t="s">
        <v>23272</v>
      </c>
      <c r="C7047" s="244" t="s">
        <v>3846</v>
      </c>
      <c r="D7047" s="244" t="s">
        <v>421</v>
      </c>
      <c r="E7047" s="244" t="str">
        <f>CONCATENATE(SUM('Раздел 1'!Q34:Q34),"=",0)</f>
        <v>0=0</v>
      </c>
    </row>
    <row r="7048" spans="1:5" s="102" customFormat="1" x14ac:dyDescent="0.2">
      <c r="A7048" s="418" t="str">
        <f>IF((SUM('Раздел 1'!P260:P260)=0),"","Неверно!")</f>
        <v/>
      </c>
      <c r="B7048" s="418" t="s">
        <v>23273</v>
      </c>
      <c r="C7048" s="244" t="s">
        <v>13537</v>
      </c>
      <c r="D7048" s="244" t="s">
        <v>957</v>
      </c>
      <c r="E7048" s="244" t="str">
        <f>CONCATENATE(SUM('Раздел 1'!P260:P260),"=",0)</f>
        <v>0=0</v>
      </c>
    </row>
    <row r="7049" spans="1:5" s="102" customFormat="1" x14ac:dyDescent="0.2">
      <c r="A7049" s="418" t="str">
        <f>IF((SUM('Раздел 1'!Q260:Q260)=0),"","Неверно!")</f>
        <v/>
      </c>
      <c r="B7049" s="418" t="s">
        <v>23273</v>
      </c>
      <c r="C7049" s="244" t="s">
        <v>13538</v>
      </c>
      <c r="D7049" s="244" t="s">
        <v>957</v>
      </c>
      <c r="E7049" s="244" t="str">
        <f>CONCATENATE(SUM('Раздел 1'!Q260:Q260),"=",0)</f>
        <v>0=0</v>
      </c>
    </row>
    <row r="7050" spans="1:5" s="102" customFormat="1" x14ac:dyDescent="0.2">
      <c r="A7050" s="418" t="str">
        <f>IF((SUM('Раздел 1'!P391:P391)=0),"","Неверно!")</f>
        <v/>
      </c>
      <c r="B7050" s="418" t="s">
        <v>23274</v>
      </c>
      <c r="C7050" s="244" t="s">
        <v>13534</v>
      </c>
      <c r="D7050" s="244" t="s">
        <v>13535</v>
      </c>
      <c r="E7050" s="244" t="str">
        <f>CONCATENATE(SUM('Раздел 1'!P391:P391),"=",0)</f>
        <v>0=0</v>
      </c>
    </row>
    <row r="7051" spans="1:5" s="102" customFormat="1" x14ac:dyDescent="0.2">
      <c r="A7051" s="418" t="str">
        <f>IF((SUM('Раздел 1'!Q391:Q391)=0),"","Неверно!")</f>
        <v/>
      </c>
      <c r="B7051" s="418" t="s">
        <v>23274</v>
      </c>
      <c r="C7051" s="244" t="s">
        <v>13536</v>
      </c>
      <c r="D7051" s="244" t="s">
        <v>13535</v>
      </c>
      <c r="E7051" s="244" t="str">
        <f>CONCATENATE(SUM('Раздел 1'!Q391:Q391),"=",0)</f>
        <v>0=0</v>
      </c>
    </row>
    <row r="7052" spans="1:5" s="102" customFormat="1" x14ac:dyDescent="0.2">
      <c r="A7052" s="418" t="str">
        <f>IF((SUM('Раздел 1'!N82:N82)=0),"","Неверно!")</f>
        <v/>
      </c>
      <c r="B7052" s="418" t="s">
        <v>23275</v>
      </c>
      <c r="C7052" s="244" t="s">
        <v>10856</v>
      </c>
      <c r="D7052" s="244" t="s">
        <v>383</v>
      </c>
      <c r="E7052" s="244" t="str">
        <f>CONCATENATE(SUM('Раздел 1'!N82:N82),"=",0)</f>
        <v>0=0</v>
      </c>
    </row>
    <row r="7053" spans="1:5" s="102" customFormat="1" ht="25.5" x14ac:dyDescent="0.2">
      <c r="A7053" s="418" t="str">
        <f>IF((SUM('Раздел 1'!D391:D393)&lt;=SUM('Раздел 1'!D35:D35)),"","Неверно!")</f>
        <v/>
      </c>
      <c r="B7053" s="418" t="s">
        <v>23276</v>
      </c>
      <c r="C7053" s="244" t="s">
        <v>13496</v>
      </c>
      <c r="D7053" s="244" t="s">
        <v>13497</v>
      </c>
      <c r="E7053" s="244" t="str">
        <f>CONCATENATE(SUM('Раздел 1'!D391:D393),"&lt;=",SUM('Раздел 1'!D35:D35))</f>
        <v>0&lt;=0</v>
      </c>
    </row>
    <row r="7054" spans="1:5" s="102" customFormat="1" ht="25.5" x14ac:dyDescent="0.2">
      <c r="A7054" s="418" t="str">
        <f>IF((SUM('Раздел 1'!M391:M393)&lt;=SUM('Раздел 1'!M35:M35)),"","Неверно!")</f>
        <v/>
      </c>
      <c r="B7054" s="418" t="s">
        <v>23276</v>
      </c>
      <c r="C7054" s="244" t="s">
        <v>13498</v>
      </c>
      <c r="D7054" s="244" t="s">
        <v>13497</v>
      </c>
      <c r="E7054" s="244" t="str">
        <f>CONCATENATE(SUM('Раздел 1'!M391:M393),"&lt;=",SUM('Раздел 1'!M35:M35))</f>
        <v>0&lt;=0</v>
      </c>
    </row>
    <row r="7055" spans="1:5" s="102" customFormat="1" ht="25.5" x14ac:dyDescent="0.2">
      <c r="A7055" s="418" t="str">
        <f>IF((SUM('Раздел 1'!N391:N393)&lt;=SUM('Раздел 1'!N35:N35)),"","Неверно!")</f>
        <v/>
      </c>
      <c r="B7055" s="418" t="s">
        <v>23276</v>
      </c>
      <c r="C7055" s="244" t="s">
        <v>13499</v>
      </c>
      <c r="D7055" s="244" t="s">
        <v>13497</v>
      </c>
      <c r="E7055" s="244" t="str">
        <f>CONCATENATE(SUM('Раздел 1'!N391:N393),"&lt;=",SUM('Раздел 1'!N35:N35))</f>
        <v>0&lt;=0</v>
      </c>
    </row>
    <row r="7056" spans="1:5" s="102" customFormat="1" ht="25.5" x14ac:dyDescent="0.2">
      <c r="A7056" s="418" t="str">
        <f>IF((SUM('Раздел 1'!O391:O393)&lt;=SUM('Раздел 1'!O35:O35)),"","Неверно!")</f>
        <v/>
      </c>
      <c r="B7056" s="418" t="s">
        <v>23276</v>
      </c>
      <c r="C7056" s="244" t="s">
        <v>13500</v>
      </c>
      <c r="D7056" s="244" t="s">
        <v>13497</v>
      </c>
      <c r="E7056" s="244" t="str">
        <f>CONCATENATE(SUM('Раздел 1'!O391:O393),"&lt;=",SUM('Раздел 1'!O35:O35))</f>
        <v>0&lt;=0</v>
      </c>
    </row>
    <row r="7057" spans="1:5" s="102" customFormat="1" ht="25.5" x14ac:dyDescent="0.2">
      <c r="A7057" s="418" t="str">
        <f>IF((SUM('Раздел 1'!P391:P393)&lt;=SUM('Раздел 1'!P35:P35)),"","Неверно!")</f>
        <v/>
      </c>
      <c r="B7057" s="418" t="s">
        <v>23276</v>
      </c>
      <c r="C7057" s="244" t="s">
        <v>13501</v>
      </c>
      <c r="D7057" s="244" t="s">
        <v>13497</v>
      </c>
      <c r="E7057" s="244" t="str">
        <f>CONCATENATE(SUM('Раздел 1'!P391:P393),"&lt;=",SUM('Раздел 1'!P35:P35))</f>
        <v>0&lt;=0</v>
      </c>
    </row>
    <row r="7058" spans="1:5" s="102" customFormat="1" ht="25.5" x14ac:dyDescent="0.2">
      <c r="A7058" s="418" t="str">
        <f>IF((SUM('Раздел 1'!Q391:Q393)&lt;=SUM('Раздел 1'!Q35:Q35)),"","Неверно!")</f>
        <v/>
      </c>
      <c r="B7058" s="418" t="s">
        <v>23276</v>
      </c>
      <c r="C7058" s="244" t="s">
        <v>13502</v>
      </c>
      <c r="D7058" s="244" t="s">
        <v>13497</v>
      </c>
      <c r="E7058" s="244" t="str">
        <f>CONCATENATE(SUM('Раздел 1'!Q391:Q393),"&lt;=",SUM('Раздел 1'!Q35:Q35))</f>
        <v>0&lt;=0</v>
      </c>
    </row>
    <row r="7059" spans="1:5" s="102" customFormat="1" ht="25.5" x14ac:dyDescent="0.2">
      <c r="A7059" s="418" t="str">
        <f>IF((SUM('Раздел 1'!R391:R393)&lt;=SUM('Раздел 1'!R35:R35)),"","Неверно!")</f>
        <v/>
      </c>
      <c r="B7059" s="418" t="s">
        <v>23276</v>
      </c>
      <c r="C7059" s="244" t="s">
        <v>13503</v>
      </c>
      <c r="D7059" s="244" t="s">
        <v>13497</v>
      </c>
      <c r="E7059" s="244" t="str">
        <f>CONCATENATE(SUM('Раздел 1'!R391:R393),"&lt;=",SUM('Раздел 1'!R35:R35))</f>
        <v>0&lt;=0</v>
      </c>
    </row>
    <row r="7060" spans="1:5" s="102" customFormat="1" ht="25.5" x14ac:dyDescent="0.2">
      <c r="A7060" s="418" t="str">
        <f>IF((SUM('Раздел 1'!S391:S393)&lt;=SUM('Раздел 1'!S35:S35)),"","Неверно!")</f>
        <v/>
      </c>
      <c r="B7060" s="418" t="s">
        <v>23276</v>
      </c>
      <c r="C7060" s="244" t="s">
        <v>13504</v>
      </c>
      <c r="D7060" s="244" t="s">
        <v>13497</v>
      </c>
      <c r="E7060" s="244" t="str">
        <f>CONCATENATE(SUM('Раздел 1'!S391:S393),"&lt;=",SUM('Раздел 1'!S35:S35))</f>
        <v>0&lt;=0</v>
      </c>
    </row>
    <row r="7061" spans="1:5" s="102" customFormat="1" ht="25.5" x14ac:dyDescent="0.2">
      <c r="A7061" s="418" t="str">
        <f>IF((SUM('Раздел 1'!T391:T393)&lt;=SUM('Раздел 1'!T35:T35)),"","Неверно!")</f>
        <v/>
      </c>
      <c r="B7061" s="418" t="s">
        <v>23276</v>
      </c>
      <c r="C7061" s="244" t="s">
        <v>13505</v>
      </c>
      <c r="D7061" s="244" t="s">
        <v>13497</v>
      </c>
      <c r="E7061" s="244" t="str">
        <f>CONCATENATE(SUM('Раздел 1'!T391:T393),"&lt;=",SUM('Раздел 1'!T35:T35))</f>
        <v>0&lt;=0</v>
      </c>
    </row>
    <row r="7062" spans="1:5" s="102" customFormat="1" ht="25.5" x14ac:dyDescent="0.2">
      <c r="A7062" s="418" t="str">
        <f>IF((SUM('Раздел 1'!U391:U393)&lt;=SUM('Раздел 1'!U35:U35)),"","Неверно!")</f>
        <v/>
      </c>
      <c r="B7062" s="418" t="s">
        <v>23276</v>
      </c>
      <c r="C7062" s="244" t="s">
        <v>13506</v>
      </c>
      <c r="D7062" s="244" t="s">
        <v>13497</v>
      </c>
      <c r="E7062" s="244" t="str">
        <f>CONCATENATE(SUM('Раздел 1'!U391:U393),"&lt;=",SUM('Раздел 1'!U35:U35))</f>
        <v>0&lt;=0</v>
      </c>
    </row>
    <row r="7063" spans="1:5" s="102" customFormat="1" ht="25.5" x14ac:dyDescent="0.2">
      <c r="A7063" s="418" t="str">
        <f>IF((SUM('Раздел 1'!V391:V393)&lt;=SUM('Раздел 1'!V35:V35)),"","Неверно!")</f>
        <v/>
      </c>
      <c r="B7063" s="418" t="s">
        <v>23276</v>
      </c>
      <c r="C7063" s="244" t="s">
        <v>13507</v>
      </c>
      <c r="D7063" s="244" t="s">
        <v>13497</v>
      </c>
      <c r="E7063" s="244" t="str">
        <f>CONCATENATE(SUM('Раздел 1'!V391:V393),"&lt;=",SUM('Раздел 1'!V35:V35))</f>
        <v>0&lt;=0</v>
      </c>
    </row>
    <row r="7064" spans="1:5" s="102" customFormat="1" ht="25.5" x14ac:dyDescent="0.2">
      <c r="A7064" s="418" t="str">
        <f>IF((SUM('Раздел 1'!E391:E393)&lt;=SUM('Раздел 1'!E35:E35)),"","Неверно!")</f>
        <v/>
      </c>
      <c r="B7064" s="418" t="s">
        <v>23276</v>
      </c>
      <c r="C7064" s="244" t="s">
        <v>13508</v>
      </c>
      <c r="D7064" s="244" t="s">
        <v>13497</v>
      </c>
      <c r="E7064" s="244" t="str">
        <f>CONCATENATE(SUM('Раздел 1'!E391:E393),"&lt;=",SUM('Раздел 1'!E35:E35))</f>
        <v>0&lt;=0</v>
      </c>
    </row>
    <row r="7065" spans="1:5" s="102" customFormat="1" ht="25.5" x14ac:dyDescent="0.2">
      <c r="A7065" s="418" t="str">
        <f>IF((SUM('Раздел 1'!W391:W393)&lt;=SUM('Раздел 1'!W35:W35)),"","Неверно!")</f>
        <v/>
      </c>
      <c r="B7065" s="418" t="s">
        <v>23276</v>
      </c>
      <c r="C7065" s="244" t="s">
        <v>13509</v>
      </c>
      <c r="D7065" s="244" t="s">
        <v>13497</v>
      </c>
      <c r="E7065" s="244" t="str">
        <f>CONCATENATE(SUM('Раздел 1'!W391:W393),"&lt;=",SUM('Раздел 1'!W35:W35))</f>
        <v>0&lt;=0</v>
      </c>
    </row>
    <row r="7066" spans="1:5" s="102" customFormat="1" ht="25.5" x14ac:dyDescent="0.2">
      <c r="A7066" s="418" t="str">
        <f>IF((SUM('Раздел 1'!X391:X393)&lt;=SUM('Раздел 1'!X35:X35)),"","Неверно!")</f>
        <v/>
      </c>
      <c r="B7066" s="418" t="s">
        <v>23276</v>
      </c>
      <c r="C7066" s="244" t="s">
        <v>13510</v>
      </c>
      <c r="D7066" s="244" t="s">
        <v>13497</v>
      </c>
      <c r="E7066" s="244" t="str">
        <f>CONCATENATE(SUM('Раздел 1'!X391:X393),"&lt;=",SUM('Раздел 1'!X35:X35))</f>
        <v>0&lt;=0</v>
      </c>
    </row>
    <row r="7067" spans="1:5" s="102" customFormat="1" ht="25.5" x14ac:dyDescent="0.2">
      <c r="A7067" s="418" t="str">
        <f>IF((SUM('Раздел 1'!Y391:Y393)&lt;=SUM('Раздел 1'!Y35:Y35)),"","Неверно!")</f>
        <v/>
      </c>
      <c r="B7067" s="418" t="s">
        <v>23276</v>
      </c>
      <c r="C7067" s="244" t="s">
        <v>13511</v>
      </c>
      <c r="D7067" s="244" t="s">
        <v>13497</v>
      </c>
      <c r="E7067" s="244" t="str">
        <f>CONCATENATE(SUM('Раздел 1'!Y391:Y393),"&lt;=",SUM('Раздел 1'!Y35:Y35))</f>
        <v>0&lt;=0</v>
      </c>
    </row>
    <row r="7068" spans="1:5" s="102" customFormat="1" ht="25.5" x14ac:dyDescent="0.2">
      <c r="A7068" s="418" t="str">
        <f>IF((SUM('Раздел 1'!Z391:Z393)&lt;=SUM('Раздел 1'!Z35:Z35)),"","Неверно!")</f>
        <v/>
      </c>
      <c r="B7068" s="418" t="s">
        <v>23276</v>
      </c>
      <c r="C7068" s="244" t="s">
        <v>13512</v>
      </c>
      <c r="D7068" s="244" t="s">
        <v>13497</v>
      </c>
      <c r="E7068" s="244" t="str">
        <f>CONCATENATE(SUM('Раздел 1'!Z391:Z393),"&lt;=",SUM('Раздел 1'!Z35:Z35))</f>
        <v>0&lt;=0</v>
      </c>
    </row>
    <row r="7069" spans="1:5" s="102" customFormat="1" ht="25.5" x14ac:dyDescent="0.2">
      <c r="A7069" s="418" t="str">
        <f>IF((SUM('Раздел 1'!AA391:AA393)&lt;=SUM('Раздел 1'!AA35:AA35)),"","Неверно!")</f>
        <v/>
      </c>
      <c r="B7069" s="418" t="s">
        <v>23276</v>
      </c>
      <c r="C7069" s="244" t="s">
        <v>13513</v>
      </c>
      <c r="D7069" s="244" t="s">
        <v>13497</v>
      </c>
      <c r="E7069" s="244" t="str">
        <f>CONCATENATE(SUM('Раздел 1'!AA391:AA393),"&lt;=",SUM('Раздел 1'!AA35:AA35))</f>
        <v>0&lt;=0</v>
      </c>
    </row>
    <row r="7070" spans="1:5" s="102" customFormat="1" ht="25.5" x14ac:dyDescent="0.2">
      <c r="A7070" s="418" t="str">
        <f>IF((SUM('Раздел 1'!AB391:AB393)&lt;=SUM('Раздел 1'!AB35:AB35)),"","Неверно!")</f>
        <v/>
      </c>
      <c r="B7070" s="418" t="s">
        <v>23276</v>
      </c>
      <c r="C7070" s="244" t="s">
        <v>13514</v>
      </c>
      <c r="D7070" s="244" t="s">
        <v>13497</v>
      </c>
      <c r="E7070" s="244" t="str">
        <f>CONCATENATE(SUM('Раздел 1'!AB391:AB393),"&lt;=",SUM('Раздел 1'!AB35:AB35))</f>
        <v>0&lt;=0</v>
      </c>
    </row>
    <row r="7071" spans="1:5" s="102" customFormat="1" ht="25.5" x14ac:dyDescent="0.2">
      <c r="A7071" s="418" t="str">
        <f>IF((SUM('Раздел 1'!AC391:AC393)&lt;=SUM('Раздел 1'!AC35:AC35)),"","Неверно!")</f>
        <v/>
      </c>
      <c r="B7071" s="418" t="s">
        <v>23276</v>
      </c>
      <c r="C7071" s="244" t="s">
        <v>13515</v>
      </c>
      <c r="D7071" s="244" t="s">
        <v>13497</v>
      </c>
      <c r="E7071" s="244" t="str">
        <f>CONCATENATE(SUM('Раздел 1'!AC391:AC393),"&lt;=",SUM('Раздел 1'!AC35:AC35))</f>
        <v>0&lt;=0</v>
      </c>
    </row>
    <row r="7072" spans="1:5" s="102" customFormat="1" ht="25.5" x14ac:dyDescent="0.2">
      <c r="A7072" s="418" t="str">
        <f>IF((SUM('Раздел 1'!AD391:AD393)&lt;=SUM('Раздел 1'!AD35:AD35)),"","Неверно!")</f>
        <v/>
      </c>
      <c r="B7072" s="418" t="s">
        <v>23276</v>
      </c>
      <c r="C7072" s="244" t="s">
        <v>13516</v>
      </c>
      <c r="D7072" s="244" t="s">
        <v>13497</v>
      </c>
      <c r="E7072" s="244" t="str">
        <f>CONCATENATE(SUM('Раздел 1'!AD391:AD393),"&lt;=",SUM('Раздел 1'!AD35:AD35))</f>
        <v>0&lt;=0</v>
      </c>
    </row>
    <row r="7073" spans="1:5" s="102" customFormat="1" ht="25.5" x14ac:dyDescent="0.2">
      <c r="A7073" s="418" t="str">
        <f>IF((SUM('Раздел 1'!AE391:AE393)&lt;=SUM('Раздел 1'!AE35:AE35)),"","Неверно!")</f>
        <v/>
      </c>
      <c r="B7073" s="418" t="s">
        <v>23276</v>
      </c>
      <c r="C7073" s="244" t="s">
        <v>13517</v>
      </c>
      <c r="D7073" s="244" t="s">
        <v>13497</v>
      </c>
      <c r="E7073" s="244" t="str">
        <f>CONCATENATE(SUM('Раздел 1'!AE391:AE393),"&lt;=",SUM('Раздел 1'!AE35:AE35))</f>
        <v>0&lt;=0</v>
      </c>
    </row>
    <row r="7074" spans="1:5" s="102" customFormat="1" ht="25.5" x14ac:dyDescent="0.2">
      <c r="A7074" s="418" t="str">
        <f>IF((SUM('Раздел 1'!AF391:AF393)&lt;=SUM('Раздел 1'!AF35:AF35)),"","Неверно!")</f>
        <v/>
      </c>
      <c r="B7074" s="418" t="s">
        <v>23276</v>
      </c>
      <c r="C7074" s="244" t="s">
        <v>13518</v>
      </c>
      <c r="D7074" s="244" t="s">
        <v>13497</v>
      </c>
      <c r="E7074" s="244" t="str">
        <f>CONCATENATE(SUM('Раздел 1'!AF391:AF393),"&lt;=",SUM('Раздел 1'!AF35:AF35))</f>
        <v>0&lt;=0</v>
      </c>
    </row>
    <row r="7075" spans="1:5" s="102" customFormat="1" ht="25.5" x14ac:dyDescent="0.2">
      <c r="A7075" s="418" t="str">
        <f>IF((SUM('Раздел 1'!F391:F393)&lt;=SUM('Раздел 1'!F35:F35)),"","Неверно!")</f>
        <v/>
      </c>
      <c r="B7075" s="418" t="s">
        <v>23276</v>
      </c>
      <c r="C7075" s="244" t="s">
        <v>13519</v>
      </c>
      <c r="D7075" s="244" t="s">
        <v>13497</v>
      </c>
      <c r="E7075" s="244" t="str">
        <f>CONCATENATE(SUM('Раздел 1'!F391:F393),"&lt;=",SUM('Раздел 1'!F35:F35))</f>
        <v>0&lt;=0</v>
      </c>
    </row>
    <row r="7076" spans="1:5" s="102" customFormat="1" ht="25.5" x14ac:dyDescent="0.2">
      <c r="A7076" s="418" t="str">
        <f>IF((SUM('Раздел 1'!AG391:AG393)&lt;=SUM('Раздел 1'!AG35:AG35)),"","Неверно!")</f>
        <v/>
      </c>
      <c r="B7076" s="418" t="s">
        <v>23276</v>
      </c>
      <c r="C7076" s="244" t="s">
        <v>13520</v>
      </c>
      <c r="D7076" s="244" t="s">
        <v>13497</v>
      </c>
      <c r="E7076" s="244" t="str">
        <f>CONCATENATE(SUM('Раздел 1'!AG391:AG393),"&lt;=",SUM('Раздел 1'!AG35:AG35))</f>
        <v>0&lt;=0</v>
      </c>
    </row>
    <row r="7077" spans="1:5" s="102" customFormat="1" ht="25.5" x14ac:dyDescent="0.2">
      <c r="A7077" s="418" t="str">
        <f>IF((SUM('Раздел 1'!AH391:AH393)&lt;=SUM('Раздел 1'!AH35:AH35)),"","Неверно!")</f>
        <v/>
      </c>
      <c r="B7077" s="418" t="s">
        <v>23276</v>
      </c>
      <c r="C7077" s="244" t="s">
        <v>13521</v>
      </c>
      <c r="D7077" s="244" t="s">
        <v>13497</v>
      </c>
      <c r="E7077" s="244" t="str">
        <f>CONCATENATE(SUM('Раздел 1'!AH391:AH393),"&lt;=",SUM('Раздел 1'!AH35:AH35))</f>
        <v>0&lt;=0</v>
      </c>
    </row>
    <row r="7078" spans="1:5" s="102" customFormat="1" ht="25.5" x14ac:dyDescent="0.2">
      <c r="A7078" s="418" t="str">
        <f>IF((SUM('Раздел 1'!AI391:AI393)&lt;=SUM('Раздел 1'!AI35:AI35)),"","Неверно!")</f>
        <v/>
      </c>
      <c r="B7078" s="418" t="s">
        <v>23276</v>
      </c>
      <c r="C7078" s="244" t="s">
        <v>13522</v>
      </c>
      <c r="D7078" s="244" t="s">
        <v>13497</v>
      </c>
      <c r="E7078" s="244" t="str">
        <f>CONCATENATE(SUM('Раздел 1'!AI391:AI393),"&lt;=",SUM('Раздел 1'!AI35:AI35))</f>
        <v>0&lt;=0</v>
      </c>
    </row>
    <row r="7079" spans="1:5" s="102" customFormat="1" ht="25.5" x14ac:dyDescent="0.2">
      <c r="A7079" s="418" t="str">
        <f>IF((SUM('Раздел 1'!AJ391:AJ393)&lt;=SUM('Раздел 1'!AJ35:AJ35)),"","Неверно!")</f>
        <v/>
      </c>
      <c r="B7079" s="418" t="s">
        <v>23276</v>
      </c>
      <c r="C7079" s="244" t="s">
        <v>13523</v>
      </c>
      <c r="D7079" s="244" t="s">
        <v>13497</v>
      </c>
      <c r="E7079" s="244" t="str">
        <f>CONCATENATE(SUM('Раздел 1'!AJ391:AJ393),"&lt;=",SUM('Раздел 1'!AJ35:AJ35))</f>
        <v>0&lt;=0</v>
      </c>
    </row>
    <row r="7080" spans="1:5" s="102" customFormat="1" ht="25.5" x14ac:dyDescent="0.2">
      <c r="A7080" s="418" t="str">
        <f>IF((SUM('Раздел 1'!AK391:AK393)&lt;=SUM('Раздел 1'!AK35:AK35)),"","Неверно!")</f>
        <v/>
      </c>
      <c r="B7080" s="418" t="s">
        <v>23276</v>
      </c>
      <c r="C7080" s="244" t="s">
        <v>13524</v>
      </c>
      <c r="D7080" s="244" t="s">
        <v>13497</v>
      </c>
      <c r="E7080" s="244" t="str">
        <f>CONCATENATE(SUM('Раздел 1'!AK391:AK393),"&lt;=",SUM('Раздел 1'!AK35:AK35))</f>
        <v>0&lt;=0</v>
      </c>
    </row>
    <row r="7081" spans="1:5" s="102" customFormat="1" ht="25.5" x14ac:dyDescent="0.2">
      <c r="A7081" s="418" t="str">
        <f>IF((SUM('Раздел 1'!AL391:AL393)&lt;=SUM('Раздел 1'!AL35:AL35)),"","Неверно!")</f>
        <v/>
      </c>
      <c r="B7081" s="418" t="s">
        <v>23276</v>
      </c>
      <c r="C7081" s="244" t="s">
        <v>13525</v>
      </c>
      <c r="D7081" s="244" t="s">
        <v>13497</v>
      </c>
      <c r="E7081" s="244" t="str">
        <f>CONCATENATE(SUM('Раздел 1'!AL391:AL393),"&lt;=",SUM('Раздел 1'!AL35:AL35))</f>
        <v>0&lt;=0</v>
      </c>
    </row>
    <row r="7082" spans="1:5" s="102" customFormat="1" ht="25.5" x14ac:dyDescent="0.2">
      <c r="A7082" s="418" t="str">
        <f>IF((SUM('Раздел 1'!AM391:AM393)&lt;=SUM('Раздел 1'!AM35:AM35)),"","Неверно!")</f>
        <v/>
      </c>
      <c r="B7082" s="418" t="s">
        <v>23276</v>
      </c>
      <c r="C7082" s="244" t="s">
        <v>13526</v>
      </c>
      <c r="D7082" s="244" t="s">
        <v>13497</v>
      </c>
      <c r="E7082" s="244" t="str">
        <f>CONCATENATE(SUM('Раздел 1'!AM391:AM393),"&lt;=",SUM('Раздел 1'!AM35:AM35))</f>
        <v>0&lt;=0</v>
      </c>
    </row>
    <row r="7083" spans="1:5" s="102" customFormat="1" ht="25.5" x14ac:dyDescent="0.2">
      <c r="A7083" s="418" t="str">
        <f>IF((SUM('Раздел 1'!AN391:AN393)&lt;=SUM('Раздел 1'!AN35:AN35)),"","Неверно!")</f>
        <v/>
      </c>
      <c r="B7083" s="418" t="s">
        <v>23276</v>
      </c>
      <c r="C7083" s="244" t="s">
        <v>13527</v>
      </c>
      <c r="D7083" s="244" t="s">
        <v>13497</v>
      </c>
      <c r="E7083" s="244" t="str">
        <f>CONCATENATE(SUM('Раздел 1'!AN391:AN393),"&lt;=",SUM('Раздел 1'!AN35:AN35))</f>
        <v>0&lt;=0</v>
      </c>
    </row>
    <row r="7084" spans="1:5" s="102" customFormat="1" ht="25.5" x14ac:dyDescent="0.2">
      <c r="A7084" s="418" t="str">
        <f>IF((SUM('Раздел 1'!G391:G393)&lt;=SUM('Раздел 1'!G35:G35)),"","Неверно!")</f>
        <v/>
      </c>
      <c r="B7084" s="418" t="s">
        <v>23276</v>
      </c>
      <c r="C7084" s="244" t="s">
        <v>13528</v>
      </c>
      <c r="D7084" s="244" t="s">
        <v>13497</v>
      </c>
      <c r="E7084" s="244" t="str">
        <f>CONCATENATE(SUM('Раздел 1'!G391:G393),"&lt;=",SUM('Раздел 1'!G35:G35))</f>
        <v>0&lt;=0</v>
      </c>
    </row>
    <row r="7085" spans="1:5" s="102" customFormat="1" ht="25.5" x14ac:dyDescent="0.2">
      <c r="A7085" s="418" t="str">
        <f>IF((SUM('Раздел 1'!H391:H393)&lt;=SUM('Раздел 1'!H35:H35)),"","Неверно!")</f>
        <v/>
      </c>
      <c r="B7085" s="418" t="s">
        <v>23276</v>
      </c>
      <c r="C7085" s="244" t="s">
        <v>13529</v>
      </c>
      <c r="D7085" s="244" t="s">
        <v>13497</v>
      </c>
      <c r="E7085" s="244" t="str">
        <f>CONCATENATE(SUM('Раздел 1'!H391:H393),"&lt;=",SUM('Раздел 1'!H35:H35))</f>
        <v>0&lt;=0</v>
      </c>
    </row>
    <row r="7086" spans="1:5" s="102" customFormat="1" ht="25.5" x14ac:dyDescent="0.2">
      <c r="A7086" s="418" t="str">
        <f>IF((SUM('Раздел 1'!I391:I393)&lt;=SUM('Раздел 1'!I35:I35)),"","Неверно!")</f>
        <v/>
      </c>
      <c r="B7086" s="418" t="s">
        <v>23276</v>
      </c>
      <c r="C7086" s="244" t="s">
        <v>13530</v>
      </c>
      <c r="D7086" s="244" t="s">
        <v>13497</v>
      </c>
      <c r="E7086" s="244" t="str">
        <f>CONCATENATE(SUM('Раздел 1'!I391:I393),"&lt;=",SUM('Раздел 1'!I35:I35))</f>
        <v>0&lt;=0</v>
      </c>
    </row>
    <row r="7087" spans="1:5" s="102" customFormat="1" ht="25.5" x14ac:dyDescent="0.2">
      <c r="A7087" s="418" t="str">
        <f>IF((SUM('Раздел 1'!J391:J393)&lt;=SUM('Раздел 1'!J35:J35)),"","Неверно!")</f>
        <v/>
      </c>
      <c r="B7087" s="418" t="s">
        <v>23276</v>
      </c>
      <c r="C7087" s="244" t="s">
        <v>13531</v>
      </c>
      <c r="D7087" s="244" t="s">
        <v>13497</v>
      </c>
      <c r="E7087" s="244" t="str">
        <f>CONCATENATE(SUM('Раздел 1'!J391:J393),"&lt;=",SUM('Раздел 1'!J35:J35))</f>
        <v>0&lt;=0</v>
      </c>
    </row>
    <row r="7088" spans="1:5" s="102" customFormat="1" ht="25.5" x14ac:dyDescent="0.2">
      <c r="A7088" s="418" t="str">
        <f>IF((SUM('Раздел 1'!K391:K393)&lt;=SUM('Раздел 1'!K35:K35)),"","Неверно!")</f>
        <v/>
      </c>
      <c r="B7088" s="418" t="s">
        <v>23276</v>
      </c>
      <c r="C7088" s="244" t="s">
        <v>13532</v>
      </c>
      <c r="D7088" s="244" t="s">
        <v>13497</v>
      </c>
      <c r="E7088" s="244" t="str">
        <f>CONCATENATE(SUM('Раздел 1'!K391:K393),"&lt;=",SUM('Раздел 1'!K35:K35))</f>
        <v>0&lt;=0</v>
      </c>
    </row>
    <row r="7089" spans="1:5" s="102" customFormat="1" ht="25.5" x14ac:dyDescent="0.2">
      <c r="A7089" s="418" t="str">
        <f>IF((SUM('Раздел 1'!L391:L393)&lt;=SUM('Раздел 1'!L35:L35)),"","Неверно!")</f>
        <v/>
      </c>
      <c r="B7089" s="418" t="s">
        <v>23276</v>
      </c>
      <c r="C7089" s="244" t="s">
        <v>13533</v>
      </c>
      <c r="D7089" s="244" t="s">
        <v>13497</v>
      </c>
      <c r="E7089" s="244" t="str">
        <f>CONCATENATE(SUM('Раздел 1'!L391:L393),"&lt;=",SUM('Раздел 1'!L35:L35))</f>
        <v>0&lt;=0</v>
      </c>
    </row>
    <row r="7090" spans="1:5" s="102" customFormat="1" x14ac:dyDescent="0.2">
      <c r="A7090" s="418" t="str">
        <f>IF((SUM('Раздел 1'!N244:N244)=0),"","Неверно!")</f>
        <v/>
      </c>
      <c r="B7090" s="418" t="s">
        <v>23277</v>
      </c>
      <c r="C7090" s="244" t="s">
        <v>11596</v>
      </c>
      <c r="D7090" s="244" t="s">
        <v>393</v>
      </c>
      <c r="E7090" s="244" t="str">
        <f>CONCATENATE(SUM('Раздел 1'!N244:N244),"=",0)</f>
        <v>0=0</v>
      </c>
    </row>
    <row r="7091" spans="1:5" s="102" customFormat="1" x14ac:dyDescent="0.2">
      <c r="A7091" s="418" t="str">
        <f>IF((SUM('Раздел 1'!D386:D386)&lt;=SUM('Раздел 1'!D10:D10)),"","Неверно!")</f>
        <v/>
      </c>
      <c r="B7091" s="418" t="s">
        <v>23278</v>
      </c>
      <c r="C7091" s="244" t="s">
        <v>13458</v>
      </c>
      <c r="D7091" s="244" t="s">
        <v>13459</v>
      </c>
      <c r="E7091" s="244" t="str">
        <f>CONCATENATE(SUM('Раздел 1'!D386:D386),"&lt;=",SUM('Раздел 1'!D10:D10))</f>
        <v>0&lt;=1</v>
      </c>
    </row>
    <row r="7092" spans="1:5" s="102" customFormat="1" x14ac:dyDescent="0.2">
      <c r="A7092" s="418" t="str">
        <f>IF((SUM('Раздел 1'!M386:M386)&lt;=SUM('Раздел 1'!M10:M10)),"","Неверно!")</f>
        <v/>
      </c>
      <c r="B7092" s="418" t="s">
        <v>23278</v>
      </c>
      <c r="C7092" s="244" t="s">
        <v>13460</v>
      </c>
      <c r="D7092" s="244" t="s">
        <v>13459</v>
      </c>
      <c r="E7092" s="244" t="str">
        <f>CONCATENATE(SUM('Раздел 1'!M386:M386),"&lt;=",SUM('Раздел 1'!M10:M10))</f>
        <v>1&lt;=60</v>
      </c>
    </row>
    <row r="7093" spans="1:5" s="102" customFormat="1" x14ac:dyDescent="0.2">
      <c r="A7093" s="418" t="str">
        <f>IF((SUM('Раздел 1'!N386:N386)&lt;=SUM('Раздел 1'!N10:N10)),"","Неверно!")</f>
        <v/>
      </c>
      <c r="B7093" s="418" t="s">
        <v>23278</v>
      </c>
      <c r="C7093" s="244" t="s">
        <v>13461</v>
      </c>
      <c r="D7093" s="244" t="s">
        <v>13459</v>
      </c>
      <c r="E7093" s="244" t="str">
        <f>CONCATENATE(SUM('Раздел 1'!N386:N386),"&lt;=",SUM('Раздел 1'!N10:N10))</f>
        <v>1&lt;=1</v>
      </c>
    </row>
    <row r="7094" spans="1:5" s="102" customFormat="1" x14ac:dyDescent="0.2">
      <c r="A7094" s="418" t="str">
        <f>IF((SUM('Раздел 1'!O386:O386)&lt;=SUM('Раздел 1'!O10:O10)),"","Неверно!")</f>
        <v/>
      </c>
      <c r="B7094" s="418" t="s">
        <v>23278</v>
      </c>
      <c r="C7094" s="244" t="s">
        <v>13462</v>
      </c>
      <c r="D7094" s="244" t="s">
        <v>13459</v>
      </c>
      <c r="E7094" s="244" t="str">
        <f>CONCATENATE(SUM('Раздел 1'!O386:O386),"&lt;=",SUM('Раздел 1'!O10:O10))</f>
        <v>0&lt;=1</v>
      </c>
    </row>
    <row r="7095" spans="1:5" s="102" customFormat="1" x14ac:dyDescent="0.2">
      <c r="A7095" s="418" t="str">
        <f>IF((SUM('Раздел 1'!P386:P386)&lt;=SUM('Раздел 1'!P10:P10)),"","Неверно!")</f>
        <v/>
      </c>
      <c r="B7095" s="418" t="s">
        <v>23278</v>
      </c>
      <c r="C7095" s="244" t="s">
        <v>13463</v>
      </c>
      <c r="D7095" s="244" t="s">
        <v>13459</v>
      </c>
      <c r="E7095" s="244" t="str">
        <f>CONCATENATE(SUM('Раздел 1'!P386:P386),"&lt;=",SUM('Раздел 1'!P10:P10))</f>
        <v>0&lt;=6</v>
      </c>
    </row>
    <row r="7096" spans="1:5" s="102" customFormat="1" x14ac:dyDescent="0.2">
      <c r="A7096" s="418" t="str">
        <f>IF((SUM('Раздел 1'!Q386:Q386)&lt;=SUM('Раздел 1'!Q10:Q10)),"","Неверно!")</f>
        <v/>
      </c>
      <c r="B7096" s="418" t="s">
        <v>23278</v>
      </c>
      <c r="C7096" s="244" t="s">
        <v>13464</v>
      </c>
      <c r="D7096" s="244" t="s">
        <v>13459</v>
      </c>
      <c r="E7096" s="244" t="str">
        <f>CONCATENATE(SUM('Раздел 1'!Q386:Q386),"&lt;=",SUM('Раздел 1'!Q10:Q10))</f>
        <v>0&lt;=52</v>
      </c>
    </row>
    <row r="7097" spans="1:5" s="102" customFormat="1" x14ac:dyDescent="0.2">
      <c r="A7097" s="418" t="str">
        <f>IF((SUM('Раздел 1'!R386:R386)&lt;=SUM('Раздел 1'!R10:R10)),"","Неверно!")</f>
        <v/>
      </c>
      <c r="B7097" s="418" t="s">
        <v>23278</v>
      </c>
      <c r="C7097" s="244" t="s">
        <v>13465</v>
      </c>
      <c r="D7097" s="244" t="s">
        <v>13459</v>
      </c>
      <c r="E7097" s="244" t="str">
        <f>CONCATENATE(SUM('Раздел 1'!R386:R386),"&lt;=",SUM('Раздел 1'!R10:R10))</f>
        <v>0&lt;=0</v>
      </c>
    </row>
    <row r="7098" spans="1:5" s="102" customFormat="1" x14ac:dyDescent="0.2">
      <c r="A7098" s="418" t="str">
        <f>IF((SUM('Раздел 1'!S386:S386)&lt;=SUM('Раздел 1'!S10:S10)),"","Неверно!")</f>
        <v/>
      </c>
      <c r="B7098" s="418" t="s">
        <v>23278</v>
      </c>
      <c r="C7098" s="244" t="s">
        <v>13466</v>
      </c>
      <c r="D7098" s="244" t="s">
        <v>13459</v>
      </c>
      <c r="E7098" s="244" t="str">
        <f>CONCATENATE(SUM('Раздел 1'!S386:S386),"&lt;=",SUM('Раздел 1'!S10:S10))</f>
        <v>1&lt;=56</v>
      </c>
    </row>
    <row r="7099" spans="1:5" s="102" customFormat="1" x14ac:dyDescent="0.2">
      <c r="A7099" s="418" t="str">
        <f>IF((SUM('Раздел 1'!T386:T386)&lt;=SUM('Раздел 1'!T10:T10)),"","Неверно!")</f>
        <v/>
      </c>
      <c r="B7099" s="418" t="s">
        <v>23278</v>
      </c>
      <c r="C7099" s="244" t="s">
        <v>13467</v>
      </c>
      <c r="D7099" s="244" t="s">
        <v>13459</v>
      </c>
      <c r="E7099" s="244" t="str">
        <f>CONCATENATE(SUM('Раздел 1'!T386:T386),"&lt;=",SUM('Раздел 1'!T10:T10))</f>
        <v>0&lt;=2</v>
      </c>
    </row>
    <row r="7100" spans="1:5" s="102" customFormat="1" x14ac:dyDescent="0.2">
      <c r="A7100" s="418" t="str">
        <f>IF((SUM('Раздел 1'!U386:U386)&lt;=SUM('Раздел 1'!U10:U10)),"","Неверно!")</f>
        <v/>
      </c>
      <c r="B7100" s="418" t="s">
        <v>23278</v>
      </c>
      <c r="C7100" s="244" t="s">
        <v>13468</v>
      </c>
      <c r="D7100" s="244" t="s">
        <v>13459</v>
      </c>
      <c r="E7100" s="244" t="str">
        <f>CONCATENATE(SUM('Раздел 1'!U386:U386),"&lt;=",SUM('Раздел 1'!U10:U10))</f>
        <v>0&lt;=1</v>
      </c>
    </row>
    <row r="7101" spans="1:5" s="102" customFormat="1" x14ac:dyDescent="0.2">
      <c r="A7101" s="418" t="str">
        <f>IF((SUM('Раздел 1'!V386:V386)&lt;=SUM('Раздел 1'!V10:V10)),"","Неверно!")</f>
        <v/>
      </c>
      <c r="B7101" s="418" t="s">
        <v>23278</v>
      </c>
      <c r="C7101" s="244" t="s">
        <v>13469</v>
      </c>
      <c r="D7101" s="244" t="s">
        <v>13459</v>
      </c>
      <c r="E7101" s="244" t="str">
        <f>CONCATENATE(SUM('Раздел 1'!V386:V386),"&lt;=",SUM('Раздел 1'!V10:V10))</f>
        <v>0&lt;=0</v>
      </c>
    </row>
    <row r="7102" spans="1:5" s="102" customFormat="1" x14ac:dyDescent="0.2">
      <c r="A7102" s="418" t="str">
        <f>IF((SUM('Раздел 1'!E386:E386)&lt;=SUM('Раздел 1'!E10:E10)),"","Неверно!")</f>
        <v/>
      </c>
      <c r="B7102" s="418" t="s">
        <v>23278</v>
      </c>
      <c r="C7102" s="244" t="s">
        <v>13470</v>
      </c>
      <c r="D7102" s="244" t="s">
        <v>13459</v>
      </c>
      <c r="E7102" s="244" t="str">
        <f>CONCATENATE(SUM('Раздел 1'!E386:E386),"&lt;=",SUM('Раздел 1'!E10:E10))</f>
        <v>2&lt;=99</v>
      </c>
    </row>
    <row r="7103" spans="1:5" s="102" customFormat="1" x14ac:dyDescent="0.2">
      <c r="A7103" s="418" t="str">
        <f>IF((SUM('Раздел 1'!W386:W386)&lt;=SUM('Раздел 1'!W10:W10)),"","Неверно!")</f>
        <v/>
      </c>
      <c r="B7103" s="418" t="s">
        <v>23278</v>
      </c>
      <c r="C7103" s="244" t="s">
        <v>13471</v>
      </c>
      <c r="D7103" s="244" t="s">
        <v>13459</v>
      </c>
      <c r="E7103" s="244" t="str">
        <f>CONCATENATE(SUM('Раздел 1'!W386:W386),"&lt;=",SUM('Раздел 1'!W10:W10))</f>
        <v>0&lt;=0</v>
      </c>
    </row>
    <row r="7104" spans="1:5" s="102" customFormat="1" x14ac:dyDescent="0.2">
      <c r="A7104" s="418" t="str">
        <f>IF((SUM('Раздел 1'!X386:X386)&lt;=SUM('Раздел 1'!X10:X10)),"","Неверно!")</f>
        <v/>
      </c>
      <c r="B7104" s="418" t="s">
        <v>23278</v>
      </c>
      <c r="C7104" s="244" t="s">
        <v>13472</v>
      </c>
      <c r="D7104" s="244" t="s">
        <v>13459</v>
      </c>
      <c r="E7104" s="244" t="str">
        <f>CONCATENATE(SUM('Раздел 1'!X386:X386),"&lt;=",SUM('Раздел 1'!X10:X10))</f>
        <v>0&lt;=1</v>
      </c>
    </row>
    <row r="7105" spans="1:5" s="102" customFormat="1" x14ac:dyDescent="0.2">
      <c r="A7105" s="418" t="str">
        <f>IF((SUM('Раздел 1'!Y386:Y386)&lt;=SUM('Раздел 1'!Y10:Y10)),"","Неверно!")</f>
        <v/>
      </c>
      <c r="B7105" s="418" t="s">
        <v>23278</v>
      </c>
      <c r="C7105" s="244" t="s">
        <v>13473</v>
      </c>
      <c r="D7105" s="244" t="s">
        <v>13459</v>
      </c>
      <c r="E7105" s="244" t="str">
        <f>CONCATENATE(SUM('Раздел 1'!Y386:Y386),"&lt;=",SUM('Раздел 1'!Y10:Y10))</f>
        <v>0&lt;=0</v>
      </c>
    </row>
    <row r="7106" spans="1:5" s="102" customFormat="1" x14ac:dyDescent="0.2">
      <c r="A7106" s="418" t="str">
        <f>IF((SUM('Раздел 1'!Z386:Z386)&lt;=SUM('Раздел 1'!Z10:Z10)),"","Неверно!")</f>
        <v/>
      </c>
      <c r="B7106" s="418" t="s">
        <v>23278</v>
      </c>
      <c r="C7106" s="244" t="s">
        <v>13474</v>
      </c>
      <c r="D7106" s="244" t="s">
        <v>13459</v>
      </c>
      <c r="E7106" s="244" t="str">
        <f>CONCATENATE(SUM('Раздел 1'!Z386:Z386),"&lt;=",SUM('Раздел 1'!Z10:Z10))</f>
        <v>0&lt;=0</v>
      </c>
    </row>
    <row r="7107" spans="1:5" s="102" customFormat="1" x14ac:dyDescent="0.2">
      <c r="A7107" s="418" t="str">
        <f>IF((SUM('Раздел 1'!AA386:AA386)&lt;=SUM('Раздел 1'!AA10:AA10)),"","Неверно!")</f>
        <v/>
      </c>
      <c r="B7107" s="418" t="s">
        <v>23278</v>
      </c>
      <c r="C7107" s="244" t="s">
        <v>13475</v>
      </c>
      <c r="D7107" s="244" t="s">
        <v>13459</v>
      </c>
      <c r="E7107" s="244" t="str">
        <f>CONCATENATE(SUM('Раздел 1'!AA386:AA386),"&lt;=",SUM('Раздел 1'!AA10:AA10))</f>
        <v>0&lt;=4</v>
      </c>
    </row>
    <row r="7108" spans="1:5" s="102" customFormat="1" x14ac:dyDescent="0.2">
      <c r="A7108" s="418" t="str">
        <f>IF((SUM('Раздел 1'!AB386:AB386)&lt;=SUM('Раздел 1'!AB10:AB10)),"","Неверно!")</f>
        <v/>
      </c>
      <c r="B7108" s="418" t="s">
        <v>23278</v>
      </c>
      <c r="C7108" s="244" t="s">
        <v>13476</v>
      </c>
      <c r="D7108" s="244" t="s">
        <v>13459</v>
      </c>
      <c r="E7108" s="244" t="str">
        <f>CONCATENATE(SUM('Раздел 1'!AB386:AB386),"&lt;=",SUM('Раздел 1'!AB10:AB10))</f>
        <v>0&lt;=0</v>
      </c>
    </row>
    <row r="7109" spans="1:5" s="102" customFormat="1" x14ac:dyDescent="0.2">
      <c r="A7109" s="418" t="str">
        <f>IF((SUM('Раздел 1'!AC386:AC386)&lt;=SUM('Раздел 1'!AC10:AC10)),"","Неверно!")</f>
        <v/>
      </c>
      <c r="B7109" s="418" t="s">
        <v>23278</v>
      </c>
      <c r="C7109" s="244" t="s">
        <v>13477</v>
      </c>
      <c r="D7109" s="244" t="s">
        <v>13459</v>
      </c>
      <c r="E7109" s="244" t="str">
        <f>CONCATENATE(SUM('Раздел 1'!AC386:AC386),"&lt;=",SUM('Раздел 1'!AC10:AC10))</f>
        <v>0&lt;=0</v>
      </c>
    </row>
    <row r="7110" spans="1:5" s="102" customFormat="1" x14ac:dyDescent="0.2">
      <c r="A7110" s="418" t="str">
        <f>IF((SUM('Раздел 1'!AD386:AD386)&lt;=SUM('Раздел 1'!AD10:AD10)),"","Неверно!")</f>
        <v/>
      </c>
      <c r="B7110" s="418" t="s">
        <v>23278</v>
      </c>
      <c r="C7110" s="244" t="s">
        <v>13478</v>
      </c>
      <c r="D7110" s="244" t="s">
        <v>13459</v>
      </c>
      <c r="E7110" s="244" t="str">
        <f>CONCATENATE(SUM('Раздел 1'!AD386:AD386),"&lt;=",SUM('Раздел 1'!AD10:AD10))</f>
        <v>15000&lt;=1038200</v>
      </c>
    </row>
    <row r="7111" spans="1:5" s="102" customFormat="1" x14ac:dyDescent="0.2">
      <c r="A7111" s="418" t="str">
        <f>IF((SUM('Раздел 1'!AE386:AE386)&lt;=SUM('Раздел 1'!AE10:AE10)),"","Неверно!")</f>
        <v/>
      </c>
      <c r="B7111" s="418" t="s">
        <v>23278</v>
      </c>
      <c r="C7111" s="244" t="s">
        <v>13479</v>
      </c>
      <c r="D7111" s="244" t="s">
        <v>13459</v>
      </c>
      <c r="E7111" s="244" t="str">
        <f>CONCATENATE(SUM('Раздел 1'!AE386:AE386),"&lt;=",SUM('Раздел 1'!AE10:AE10))</f>
        <v>15000&lt;=1026500</v>
      </c>
    </row>
    <row r="7112" spans="1:5" s="102" customFormat="1" x14ac:dyDescent="0.2">
      <c r="A7112" s="418" t="str">
        <f>IF((SUM('Раздел 1'!AF386:AF386)&lt;=SUM('Раздел 1'!AF10:AF10)),"","Неверно!")</f>
        <v/>
      </c>
      <c r="B7112" s="418" t="s">
        <v>23278</v>
      </c>
      <c r="C7112" s="244" t="s">
        <v>13480</v>
      </c>
      <c r="D7112" s="244" t="s">
        <v>13459</v>
      </c>
      <c r="E7112" s="244" t="str">
        <f>CONCATENATE(SUM('Раздел 1'!AF386:AF386),"&lt;=",SUM('Раздел 1'!AF10:AF10))</f>
        <v>7500&lt;=170800</v>
      </c>
    </row>
    <row r="7113" spans="1:5" s="102" customFormat="1" x14ac:dyDescent="0.2">
      <c r="A7113" s="418" t="str">
        <f>IF((SUM('Раздел 1'!F386:F386)&lt;=SUM('Раздел 1'!F10:F10)),"","Неверно!")</f>
        <v/>
      </c>
      <c r="B7113" s="418" t="s">
        <v>23278</v>
      </c>
      <c r="C7113" s="244" t="s">
        <v>13481</v>
      </c>
      <c r="D7113" s="244" t="s">
        <v>13459</v>
      </c>
      <c r="E7113" s="244" t="str">
        <f>CONCATENATE(SUM('Раздел 1'!F386:F386),"&lt;=",SUM('Раздел 1'!F10:F10))</f>
        <v>2&lt;=99</v>
      </c>
    </row>
    <row r="7114" spans="1:5" s="102" customFormat="1" x14ac:dyDescent="0.2">
      <c r="A7114" s="418" t="str">
        <f>IF((SUM('Раздел 1'!AG386:AG386)&lt;=SUM('Раздел 1'!AG10:AG10)),"","Неверно!")</f>
        <v/>
      </c>
      <c r="B7114" s="418" t="s">
        <v>23278</v>
      </c>
      <c r="C7114" s="244" t="s">
        <v>13482</v>
      </c>
      <c r="D7114" s="244" t="s">
        <v>13459</v>
      </c>
      <c r="E7114" s="244" t="str">
        <f>CONCATENATE(SUM('Раздел 1'!AG386:AG386),"&lt;=",SUM('Раздел 1'!AG10:AG10))</f>
        <v>0&lt;=10000</v>
      </c>
    </row>
    <row r="7115" spans="1:5" s="102" customFormat="1" x14ac:dyDescent="0.2">
      <c r="A7115" s="418" t="str">
        <f>IF((SUM('Раздел 1'!AH386:AH386)&lt;=SUM('Раздел 1'!AH10:AH10)),"","Неверно!")</f>
        <v/>
      </c>
      <c r="B7115" s="418" t="s">
        <v>23278</v>
      </c>
      <c r="C7115" s="244" t="s">
        <v>13483</v>
      </c>
      <c r="D7115" s="244" t="s">
        <v>13459</v>
      </c>
      <c r="E7115" s="244" t="str">
        <f>CONCATENATE(SUM('Раздел 1'!AH386:AH386),"&lt;=",SUM('Раздел 1'!AH10:AH10))</f>
        <v>0&lt;=0</v>
      </c>
    </row>
    <row r="7116" spans="1:5" s="102" customFormat="1" x14ac:dyDescent="0.2">
      <c r="A7116" s="418" t="str">
        <f>IF((SUM('Раздел 1'!AI386:AI386)&lt;=SUM('Раздел 1'!AI10:AI10)),"","Неверно!")</f>
        <v/>
      </c>
      <c r="B7116" s="418" t="s">
        <v>23278</v>
      </c>
      <c r="C7116" s="244" t="s">
        <v>13484</v>
      </c>
      <c r="D7116" s="244" t="s">
        <v>13459</v>
      </c>
      <c r="E7116" s="244" t="str">
        <f>CONCATENATE(SUM('Раздел 1'!AI386:AI386),"&lt;=",SUM('Раздел 1'!AI10:AI10))</f>
        <v>0&lt;=1</v>
      </c>
    </row>
    <row r="7117" spans="1:5" s="102" customFormat="1" x14ac:dyDescent="0.2">
      <c r="A7117" s="418" t="str">
        <f>IF((SUM('Раздел 1'!AJ386:AJ386)&lt;=SUM('Раздел 1'!AJ10:AJ10)),"","Неверно!")</f>
        <v/>
      </c>
      <c r="B7117" s="418" t="s">
        <v>23278</v>
      </c>
      <c r="C7117" s="244" t="s">
        <v>13485</v>
      </c>
      <c r="D7117" s="244" t="s">
        <v>13459</v>
      </c>
      <c r="E7117" s="244" t="str">
        <f>CONCATENATE(SUM('Раздел 1'!AJ386:AJ386),"&lt;=",SUM('Раздел 1'!AJ10:AJ10))</f>
        <v>0&lt;=0</v>
      </c>
    </row>
    <row r="7118" spans="1:5" s="102" customFormat="1" x14ac:dyDescent="0.2">
      <c r="A7118" s="418" t="str">
        <f>IF((SUM('Раздел 1'!AK386:AK386)&lt;=SUM('Раздел 1'!AK10:AK10)),"","Неверно!")</f>
        <v/>
      </c>
      <c r="B7118" s="418" t="s">
        <v>23278</v>
      </c>
      <c r="C7118" s="244" t="s">
        <v>13486</v>
      </c>
      <c r="D7118" s="244" t="s">
        <v>13459</v>
      </c>
      <c r="E7118" s="244" t="str">
        <f>CONCATENATE(SUM('Раздел 1'!AK386:AK386),"&lt;=",SUM('Раздел 1'!AK10:AK10))</f>
        <v>0&lt;=5</v>
      </c>
    </row>
    <row r="7119" spans="1:5" s="102" customFormat="1" x14ac:dyDescent="0.2">
      <c r="A7119" s="418" t="str">
        <f>IF((SUM('Раздел 1'!AL386:AL386)&lt;=SUM('Раздел 1'!AL10:AL10)),"","Неверно!")</f>
        <v/>
      </c>
      <c r="B7119" s="418" t="s">
        <v>23278</v>
      </c>
      <c r="C7119" s="244" t="s">
        <v>13487</v>
      </c>
      <c r="D7119" s="244" t="s">
        <v>13459</v>
      </c>
      <c r="E7119" s="244" t="str">
        <f>CONCATENATE(SUM('Раздел 1'!AL386:AL386),"&lt;=",SUM('Раздел 1'!AL10:AL10))</f>
        <v>0&lt;=10</v>
      </c>
    </row>
    <row r="7120" spans="1:5" s="102" customFormat="1" x14ac:dyDescent="0.2">
      <c r="A7120" s="418" t="str">
        <f>IF((SUM('Раздел 1'!AM386:AM386)&lt;=SUM('Раздел 1'!AM10:AM10)),"","Неверно!")</f>
        <v/>
      </c>
      <c r="B7120" s="418" t="s">
        <v>23278</v>
      </c>
      <c r="C7120" s="244" t="s">
        <v>13488</v>
      </c>
      <c r="D7120" s="244" t="s">
        <v>13459</v>
      </c>
      <c r="E7120" s="244" t="str">
        <f>CONCATENATE(SUM('Раздел 1'!AM386:AM386),"&lt;=",SUM('Раздел 1'!AM10:AM10))</f>
        <v>0&lt;=0</v>
      </c>
    </row>
    <row r="7121" spans="1:5" s="102" customFormat="1" x14ac:dyDescent="0.2">
      <c r="A7121" s="418" t="str">
        <f>IF((SUM('Раздел 1'!AN386:AN386)&lt;=SUM('Раздел 1'!AN10:AN10)),"","Неверно!")</f>
        <v/>
      </c>
      <c r="B7121" s="418" t="s">
        <v>23278</v>
      </c>
      <c r="C7121" s="244" t="s">
        <v>13489</v>
      </c>
      <c r="D7121" s="244" t="s">
        <v>13459</v>
      </c>
      <c r="E7121" s="244" t="str">
        <f>CONCATENATE(SUM('Раздел 1'!AN386:AN386),"&lt;=",SUM('Раздел 1'!AN10:AN10))</f>
        <v>0&lt;=0</v>
      </c>
    </row>
    <row r="7122" spans="1:5" s="102" customFormat="1" x14ac:dyDescent="0.2">
      <c r="A7122" s="418" t="str">
        <f>IF((SUM('Раздел 1'!G386:G386)&lt;=SUM('Раздел 1'!G10:G10)),"","Неверно!")</f>
        <v/>
      </c>
      <c r="B7122" s="418" t="s">
        <v>23278</v>
      </c>
      <c r="C7122" s="244" t="s">
        <v>13490</v>
      </c>
      <c r="D7122" s="244" t="s">
        <v>13459</v>
      </c>
      <c r="E7122" s="244" t="str">
        <f>CONCATENATE(SUM('Раздел 1'!G386:G386),"&lt;=",SUM('Раздел 1'!G10:G10))</f>
        <v>0&lt;=27</v>
      </c>
    </row>
    <row r="7123" spans="1:5" s="102" customFormat="1" x14ac:dyDescent="0.2">
      <c r="A7123" s="418" t="str">
        <f>IF((SUM('Раздел 1'!H386:H386)&lt;=SUM('Раздел 1'!H10:H10)),"","Неверно!")</f>
        <v/>
      </c>
      <c r="B7123" s="418" t="s">
        <v>23278</v>
      </c>
      <c r="C7123" s="244" t="s">
        <v>13491</v>
      </c>
      <c r="D7123" s="244" t="s">
        <v>13459</v>
      </c>
      <c r="E7123" s="244" t="str">
        <f>CONCATENATE(SUM('Раздел 1'!H386:H386),"&lt;=",SUM('Раздел 1'!H10:H10))</f>
        <v>0&lt;=0</v>
      </c>
    </row>
    <row r="7124" spans="1:5" s="102" customFormat="1" x14ac:dyDescent="0.2">
      <c r="A7124" s="418" t="str">
        <f>IF((SUM('Раздел 1'!I386:I386)&lt;=SUM('Раздел 1'!I10:I10)),"","Неверно!")</f>
        <v/>
      </c>
      <c r="B7124" s="418" t="s">
        <v>23278</v>
      </c>
      <c r="C7124" s="244" t="s">
        <v>13492</v>
      </c>
      <c r="D7124" s="244" t="s">
        <v>13459</v>
      </c>
      <c r="E7124" s="244" t="str">
        <f>CONCATENATE(SUM('Раздел 1'!I386:I386),"&lt;=",SUM('Раздел 1'!I10:I10))</f>
        <v>1&lt;=18</v>
      </c>
    </row>
    <row r="7125" spans="1:5" s="102" customFormat="1" x14ac:dyDescent="0.2">
      <c r="A7125" s="418" t="str">
        <f>IF((SUM('Раздел 1'!J386:J386)&lt;=SUM('Раздел 1'!J10:J10)),"","Неверно!")</f>
        <v/>
      </c>
      <c r="B7125" s="418" t="s">
        <v>23278</v>
      </c>
      <c r="C7125" s="244" t="s">
        <v>13493</v>
      </c>
      <c r="D7125" s="244" t="s">
        <v>13459</v>
      </c>
      <c r="E7125" s="244" t="str">
        <f>CONCATENATE(SUM('Раздел 1'!J386:J386),"&lt;=",SUM('Раздел 1'!J10:J10))</f>
        <v>0&lt;=0</v>
      </c>
    </row>
    <row r="7126" spans="1:5" s="102" customFormat="1" x14ac:dyDescent="0.2">
      <c r="A7126" s="418" t="str">
        <f>IF((SUM('Раздел 1'!K386:K386)&lt;=SUM('Раздел 1'!K10:K10)),"","Неверно!")</f>
        <v/>
      </c>
      <c r="B7126" s="418" t="s">
        <v>23278</v>
      </c>
      <c r="C7126" s="244" t="s">
        <v>13494</v>
      </c>
      <c r="D7126" s="244" t="s">
        <v>13459</v>
      </c>
      <c r="E7126" s="244" t="str">
        <f>CONCATENATE(SUM('Раздел 1'!K386:K386),"&lt;=",SUM('Раздел 1'!K10:K10))</f>
        <v>0&lt;=0</v>
      </c>
    </row>
    <row r="7127" spans="1:5" s="102" customFormat="1" x14ac:dyDescent="0.2">
      <c r="A7127" s="418" t="str">
        <f>IF((SUM('Раздел 1'!L386:L386)&lt;=SUM('Раздел 1'!L10:L10)),"","Неверно!")</f>
        <v/>
      </c>
      <c r="B7127" s="418" t="s">
        <v>23278</v>
      </c>
      <c r="C7127" s="244" t="s">
        <v>13495</v>
      </c>
      <c r="D7127" s="244" t="s">
        <v>13459</v>
      </c>
      <c r="E7127" s="244" t="str">
        <f>CONCATENATE(SUM('Раздел 1'!L386:L386),"&lt;=",SUM('Раздел 1'!L10:L10))</f>
        <v>0&lt;=21</v>
      </c>
    </row>
    <row r="7128" spans="1:5" s="102" customFormat="1" x14ac:dyDescent="0.2">
      <c r="A7128" s="418" t="str">
        <f>IF((SUM('Раздел 1'!N35:N35)=0),"","Неверно!")</f>
        <v/>
      </c>
      <c r="B7128" s="418" t="s">
        <v>23279</v>
      </c>
      <c r="C7128" s="244" t="s">
        <v>3844</v>
      </c>
      <c r="D7128" s="244" t="s">
        <v>375</v>
      </c>
      <c r="E7128" s="244" t="str">
        <f>CONCATENATE(SUM('Раздел 1'!N35:N35),"=",0)</f>
        <v>0=0</v>
      </c>
    </row>
    <row r="7129" spans="1:5" s="102" customFormat="1" ht="25.5" x14ac:dyDescent="0.2">
      <c r="A7129" s="418" t="str">
        <f>IF((SUM('Раздел 1'!O38:O38)=0),"","Неверно!")</f>
        <v/>
      </c>
      <c r="B7129" s="418" t="s">
        <v>23280</v>
      </c>
      <c r="C7129" s="244" t="s">
        <v>10855</v>
      </c>
      <c r="D7129" s="244" t="s">
        <v>609</v>
      </c>
      <c r="E7129" s="244" t="str">
        <f>CONCATENATE(SUM('Раздел 1'!O38:O38),"=",0)</f>
        <v>0=0</v>
      </c>
    </row>
    <row r="7130" spans="1:5" s="102" customFormat="1" x14ac:dyDescent="0.2">
      <c r="A7130" s="418" t="str">
        <f>IF((SUM('Раздел 1'!AC242:AC242)=0),"","Неверно!")</f>
        <v/>
      </c>
      <c r="B7130" s="418" t="s">
        <v>23281</v>
      </c>
      <c r="C7130" s="244" t="s">
        <v>8126</v>
      </c>
      <c r="D7130" s="244" t="s">
        <v>158</v>
      </c>
      <c r="E7130" s="244" t="str">
        <f>CONCATENATE(SUM('Раздел 1'!AC242:AC242),"=",0)</f>
        <v>0=0</v>
      </c>
    </row>
    <row r="7131" spans="1:5" s="102" customFormat="1" x14ac:dyDescent="0.2">
      <c r="A7131" s="418" t="str">
        <f>IF((SUM('Раздел 1'!D395:D395)&lt;=SUM('Раздел 1'!D365:D365)),"","Неверно!")</f>
        <v/>
      </c>
      <c r="B7131" s="418" t="s">
        <v>23282</v>
      </c>
      <c r="C7131" s="244" t="s">
        <v>13420</v>
      </c>
      <c r="D7131" s="244" t="s">
        <v>13421</v>
      </c>
      <c r="E7131" s="244" t="str">
        <f>CONCATENATE(SUM('Раздел 1'!D395:D395),"&lt;=",SUM('Раздел 1'!D365:D365))</f>
        <v>0&lt;=0</v>
      </c>
    </row>
    <row r="7132" spans="1:5" s="102" customFormat="1" ht="25.5" x14ac:dyDescent="0.2">
      <c r="A7132" s="418" t="str">
        <f>IF((SUM('Раздел 1'!M395:M395)&lt;=SUM('Раздел 1'!M365:M365)),"","Неверно!")</f>
        <v/>
      </c>
      <c r="B7132" s="418" t="s">
        <v>23282</v>
      </c>
      <c r="C7132" s="244" t="s">
        <v>13422</v>
      </c>
      <c r="D7132" s="244" t="s">
        <v>13421</v>
      </c>
      <c r="E7132" s="244" t="str">
        <f>CONCATENATE(SUM('Раздел 1'!M395:M395),"&lt;=",SUM('Раздел 1'!M365:M365))</f>
        <v>0&lt;=0</v>
      </c>
    </row>
    <row r="7133" spans="1:5" s="102" customFormat="1" ht="25.5" x14ac:dyDescent="0.2">
      <c r="A7133" s="418" t="str">
        <f>IF((SUM('Раздел 1'!N395:N395)&lt;=SUM('Раздел 1'!N365:N365)),"","Неверно!")</f>
        <v/>
      </c>
      <c r="B7133" s="418" t="s">
        <v>23282</v>
      </c>
      <c r="C7133" s="244" t="s">
        <v>13423</v>
      </c>
      <c r="D7133" s="244" t="s">
        <v>13421</v>
      </c>
      <c r="E7133" s="244" t="str">
        <f>CONCATENATE(SUM('Раздел 1'!N395:N395),"&lt;=",SUM('Раздел 1'!N365:N365))</f>
        <v>0&lt;=0</v>
      </c>
    </row>
    <row r="7134" spans="1:5" s="102" customFormat="1" ht="25.5" x14ac:dyDescent="0.2">
      <c r="A7134" s="418" t="str">
        <f>IF((SUM('Раздел 1'!O395:O395)&lt;=SUM('Раздел 1'!O365:O365)),"","Неверно!")</f>
        <v/>
      </c>
      <c r="B7134" s="418" t="s">
        <v>23282</v>
      </c>
      <c r="C7134" s="244" t="s">
        <v>13424</v>
      </c>
      <c r="D7134" s="244" t="s">
        <v>13421</v>
      </c>
      <c r="E7134" s="244" t="str">
        <f>CONCATENATE(SUM('Раздел 1'!O395:O395),"&lt;=",SUM('Раздел 1'!O365:O365))</f>
        <v>0&lt;=0</v>
      </c>
    </row>
    <row r="7135" spans="1:5" s="102" customFormat="1" ht="25.5" x14ac:dyDescent="0.2">
      <c r="A7135" s="418" t="str">
        <f>IF((SUM('Раздел 1'!P395:P395)&lt;=SUM('Раздел 1'!P365:P365)),"","Неверно!")</f>
        <v/>
      </c>
      <c r="B7135" s="418" t="s">
        <v>23282</v>
      </c>
      <c r="C7135" s="244" t="s">
        <v>13425</v>
      </c>
      <c r="D7135" s="244" t="s">
        <v>13421</v>
      </c>
      <c r="E7135" s="244" t="str">
        <f>CONCATENATE(SUM('Раздел 1'!P395:P395),"&lt;=",SUM('Раздел 1'!P365:P365))</f>
        <v>0&lt;=0</v>
      </c>
    </row>
    <row r="7136" spans="1:5" s="102" customFormat="1" ht="25.5" x14ac:dyDescent="0.2">
      <c r="A7136" s="418" t="str">
        <f>IF((SUM('Раздел 1'!Q395:Q395)&lt;=SUM('Раздел 1'!Q365:Q365)),"","Неверно!")</f>
        <v/>
      </c>
      <c r="B7136" s="418" t="s">
        <v>23282</v>
      </c>
      <c r="C7136" s="244" t="s">
        <v>13426</v>
      </c>
      <c r="D7136" s="244" t="s">
        <v>13421</v>
      </c>
      <c r="E7136" s="244" t="str">
        <f>CONCATENATE(SUM('Раздел 1'!Q395:Q395),"&lt;=",SUM('Раздел 1'!Q365:Q365))</f>
        <v>0&lt;=0</v>
      </c>
    </row>
    <row r="7137" spans="1:5" s="102" customFormat="1" ht="25.5" x14ac:dyDescent="0.2">
      <c r="A7137" s="418" t="str">
        <f>IF((SUM('Раздел 1'!R395:R395)&lt;=SUM('Раздел 1'!R365:R365)),"","Неверно!")</f>
        <v/>
      </c>
      <c r="B7137" s="418" t="s">
        <v>23282</v>
      </c>
      <c r="C7137" s="244" t="s">
        <v>13427</v>
      </c>
      <c r="D7137" s="244" t="s">
        <v>13421</v>
      </c>
      <c r="E7137" s="244" t="str">
        <f>CONCATENATE(SUM('Раздел 1'!R395:R395),"&lt;=",SUM('Раздел 1'!R365:R365))</f>
        <v>0&lt;=0</v>
      </c>
    </row>
    <row r="7138" spans="1:5" s="102" customFormat="1" ht="25.5" x14ac:dyDescent="0.2">
      <c r="A7138" s="418" t="str">
        <f>IF((SUM('Раздел 1'!S395:S395)&lt;=SUM('Раздел 1'!S365:S365)),"","Неверно!")</f>
        <v/>
      </c>
      <c r="B7138" s="418" t="s">
        <v>23282</v>
      </c>
      <c r="C7138" s="244" t="s">
        <v>13428</v>
      </c>
      <c r="D7138" s="244" t="s">
        <v>13421</v>
      </c>
      <c r="E7138" s="244" t="str">
        <f>CONCATENATE(SUM('Раздел 1'!S395:S395),"&lt;=",SUM('Раздел 1'!S365:S365))</f>
        <v>0&lt;=0</v>
      </c>
    </row>
    <row r="7139" spans="1:5" s="102" customFormat="1" ht="25.5" x14ac:dyDescent="0.2">
      <c r="A7139" s="418" t="str">
        <f>IF((SUM('Раздел 1'!T395:T395)&lt;=SUM('Раздел 1'!T365:T365)),"","Неверно!")</f>
        <v/>
      </c>
      <c r="B7139" s="418" t="s">
        <v>23282</v>
      </c>
      <c r="C7139" s="244" t="s">
        <v>13429</v>
      </c>
      <c r="D7139" s="244" t="s">
        <v>13421</v>
      </c>
      <c r="E7139" s="244" t="str">
        <f>CONCATENATE(SUM('Раздел 1'!T395:T395),"&lt;=",SUM('Раздел 1'!T365:T365))</f>
        <v>0&lt;=0</v>
      </c>
    </row>
    <row r="7140" spans="1:5" s="102" customFormat="1" ht="25.5" x14ac:dyDescent="0.2">
      <c r="A7140" s="418" t="str">
        <f>IF((SUM('Раздел 1'!U395:U395)&lt;=SUM('Раздел 1'!U365:U365)),"","Неверно!")</f>
        <v/>
      </c>
      <c r="B7140" s="418" t="s">
        <v>23282</v>
      </c>
      <c r="C7140" s="244" t="s">
        <v>13430</v>
      </c>
      <c r="D7140" s="244" t="s">
        <v>13421</v>
      </c>
      <c r="E7140" s="244" t="str">
        <f>CONCATENATE(SUM('Раздел 1'!U395:U395),"&lt;=",SUM('Раздел 1'!U365:U365))</f>
        <v>0&lt;=0</v>
      </c>
    </row>
    <row r="7141" spans="1:5" s="102" customFormat="1" ht="25.5" x14ac:dyDescent="0.2">
      <c r="A7141" s="418" t="str">
        <f>IF((SUM('Раздел 1'!V395:V395)&lt;=SUM('Раздел 1'!V365:V365)),"","Неверно!")</f>
        <v/>
      </c>
      <c r="B7141" s="418" t="s">
        <v>23282</v>
      </c>
      <c r="C7141" s="244" t="s">
        <v>13431</v>
      </c>
      <c r="D7141" s="244" t="s">
        <v>13421</v>
      </c>
      <c r="E7141" s="244" t="str">
        <f>CONCATENATE(SUM('Раздел 1'!V395:V395),"&lt;=",SUM('Раздел 1'!V365:V365))</f>
        <v>0&lt;=0</v>
      </c>
    </row>
    <row r="7142" spans="1:5" s="102" customFormat="1" x14ac:dyDescent="0.2">
      <c r="A7142" s="418" t="str">
        <f>IF((SUM('Раздел 1'!E395:E395)&lt;=SUM('Раздел 1'!E365:E365)),"","Неверно!")</f>
        <v/>
      </c>
      <c r="B7142" s="418" t="s">
        <v>23282</v>
      </c>
      <c r="C7142" s="244" t="s">
        <v>13432</v>
      </c>
      <c r="D7142" s="244" t="s">
        <v>13421</v>
      </c>
      <c r="E7142" s="244" t="str">
        <f>CONCATENATE(SUM('Раздел 1'!E395:E395),"&lt;=",SUM('Раздел 1'!E365:E365))</f>
        <v>0&lt;=0</v>
      </c>
    </row>
    <row r="7143" spans="1:5" s="102" customFormat="1" ht="25.5" x14ac:dyDescent="0.2">
      <c r="A7143" s="418" t="str">
        <f>IF((SUM('Раздел 1'!W395:W395)&lt;=SUM('Раздел 1'!W365:W365)),"","Неверно!")</f>
        <v/>
      </c>
      <c r="B7143" s="418" t="s">
        <v>23282</v>
      </c>
      <c r="C7143" s="244" t="s">
        <v>13433</v>
      </c>
      <c r="D7143" s="244" t="s">
        <v>13421</v>
      </c>
      <c r="E7143" s="244" t="str">
        <f>CONCATENATE(SUM('Раздел 1'!W395:W395),"&lt;=",SUM('Раздел 1'!W365:W365))</f>
        <v>0&lt;=0</v>
      </c>
    </row>
    <row r="7144" spans="1:5" s="102" customFormat="1" ht="25.5" x14ac:dyDescent="0.2">
      <c r="A7144" s="418" t="str">
        <f>IF((SUM('Раздел 1'!X395:X395)&lt;=SUM('Раздел 1'!X365:X365)),"","Неверно!")</f>
        <v/>
      </c>
      <c r="B7144" s="418" t="s">
        <v>23282</v>
      </c>
      <c r="C7144" s="244" t="s">
        <v>13434</v>
      </c>
      <c r="D7144" s="244" t="s">
        <v>13421</v>
      </c>
      <c r="E7144" s="244" t="str">
        <f>CONCATENATE(SUM('Раздел 1'!X395:X395),"&lt;=",SUM('Раздел 1'!X365:X365))</f>
        <v>0&lt;=0</v>
      </c>
    </row>
    <row r="7145" spans="1:5" s="102" customFormat="1" ht="25.5" x14ac:dyDescent="0.2">
      <c r="A7145" s="418" t="str">
        <f>IF((SUM('Раздел 1'!Y395:Y395)&lt;=SUM('Раздел 1'!Y365:Y365)),"","Неверно!")</f>
        <v/>
      </c>
      <c r="B7145" s="418" t="s">
        <v>23282</v>
      </c>
      <c r="C7145" s="244" t="s">
        <v>13435</v>
      </c>
      <c r="D7145" s="244" t="s">
        <v>13421</v>
      </c>
      <c r="E7145" s="244" t="str">
        <f>CONCATENATE(SUM('Раздел 1'!Y395:Y395),"&lt;=",SUM('Раздел 1'!Y365:Y365))</f>
        <v>0&lt;=0</v>
      </c>
    </row>
    <row r="7146" spans="1:5" s="102" customFormat="1" ht="25.5" x14ac:dyDescent="0.2">
      <c r="A7146" s="418" t="str">
        <f>IF((SUM('Раздел 1'!Z395:Z395)&lt;=SUM('Раздел 1'!Z365:Z365)),"","Неверно!")</f>
        <v/>
      </c>
      <c r="B7146" s="418" t="s">
        <v>23282</v>
      </c>
      <c r="C7146" s="244" t="s">
        <v>13436</v>
      </c>
      <c r="D7146" s="244" t="s">
        <v>13421</v>
      </c>
      <c r="E7146" s="244" t="str">
        <f>CONCATENATE(SUM('Раздел 1'!Z395:Z395),"&lt;=",SUM('Раздел 1'!Z365:Z365))</f>
        <v>0&lt;=0</v>
      </c>
    </row>
    <row r="7147" spans="1:5" s="102" customFormat="1" ht="25.5" x14ac:dyDescent="0.2">
      <c r="A7147" s="418" t="str">
        <f>IF((SUM('Раздел 1'!AA395:AA395)&lt;=SUM('Раздел 1'!AA365:AA365)),"","Неверно!")</f>
        <v/>
      </c>
      <c r="B7147" s="418" t="s">
        <v>23282</v>
      </c>
      <c r="C7147" s="244" t="s">
        <v>13437</v>
      </c>
      <c r="D7147" s="244" t="s">
        <v>13421</v>
      </c>
      <c r="E7147" s="244" t="str">
        <f>CONCATENATE(SUM('Раздел 1'!AA395:AA395),"&lt;=",SUM('Раздел 1'!AA365:AA365))</f>
        <v>0&lt;=0</v>
      </c>
    </row>
    <row r="7148" spans="1:5" s="102" customFormat="1" ht="25.5" x14ac:dyDescent="0.2">
      <c r="A7148" s="418" t="str">
        <f>IF((SUM('Раздел 1'!AB395:AB395)&lt;=SUM('Раздел 1'!AB365:AB365)),"","Неверно!")</f>
        <v/>
      </c>
      <c r="B7148" s="418" t="s">
        <v>23282</v>
      </c>
      <c r="C7148" s="244" t="s">
        <v>13438</v>
      </c>
      <c r="D7148" s="244" t="s">
        <v>13421</v>
      </c>
      <c r="E7148" s="244" t="str">
        <f>CONCATENATE(SUM('Раздел 1'!AB395:AB395),"&lt;=",SUM('Раздел 1'!AB365:AB365))</f>
        <v>0&lt;=0</v>
      </c>
    </row>
    <row r="7149" spans="1:5" s="102" customFormat="1" ht="25.5" x14ac:dyDescent="0.2">
      <c r="A7149" s="418" t="str">
        <f>IF((SUM('Раздел 1'!AC395:AC395)&lt;=SUM('Раздел 1'!AC365:AC365)),"","Неверно!")</f>
        <v/>
      </c>
      <c r="B7149" s="418" t="s">
        <v>23282</v>
      </c>
      <c r="C7149" s="244" t="s">
        <v>13439</v>
      </c>
      <c r="D7149" s="244" t="s">
        <v>13421</v>
      </c>
      <c r="E7149" s="244" t="str">
        <f>CONCATENATE(SUM('Раздел 1'!AC395:AC395),"&lt;=",SUM('Раздел 1'!AC365:AC365))</f>
        <v>0&lt;=0</v>
      </c>
    </row>
    <row r="7150" spans="1:5" s="102" customFormat="1" ht="25.5" x14ac:dyDescent="0.2">
      <c r="A7150" s="418" t="str">
        <f>IF((SUM('Раздел 1'!AD395:AD395)&lt;=SUM('Раздел 1'!AD365:AD365)),"","Неверно!")</f>
        <v/>
      </c>
      <c r="B7150" s="418" t="s">
        <v>23282</v>
      </c>
      <c r="C7150" s="244" t="s">
        <v>13440</v>
      </c>
      <c r="D7150" s="244" t="s">
        <v>13421</v>
      </c>
      <c r="E7150" s="244" t="str">
        <f>CONCATENATE(SUM('Раздел 1'!AD395:AD395),"&lt;=",SUM('Раздел 1'!AD365:AD365))</f>
        <v>0&lt;=0</v>
      </c>
    </row>
    <row r="7151" spans="1:5" s="102" customFormat="1" ht="25.5" x14ac:dyDescent="0.2">
      <c r="A7151" s="418" t="str">
        <f>IF((SUM('Раздел 1'!AE395:AE395)&lt;=SUM('Раздел 1'!AE365:AE365)),"","Неверно!")</f>
        <v/>
      </c>
      <c r="B7151" s="418" t="s">
        <v>23282</v>
      </c>
      <c r="C7151" s="244" t="s">
        <v>13441</v>
      </c>
      <c r="D7151" s="244" t="s">
        <v>13421</v>
      </c>
      <c r="E7151" s="244" t="str">
        <f>CONCATENATE(SUM('Раздел 1'!AE395:AE395),"&lt;=",SUM('Раздел 1'!AE365:AE365))</f>
        <v>0&lt;=0</v>
      </c>
    </row>
    <row r="7152" spans="1:5" s="102" customFormat="1" ht="25.5" x14ac:dyDescent="0.2">
      <c r="A7152" s="418" t="str">
        <f>IF((SUM('Раздел 1'!AF395:AF395)&lt;=SUM('Раздел 1'!AF365:AF365)),"","Неверно!")</f>
        <v/>
      </c>
      <c r="B7152" s="418" t="s">
        <v>23282</v>
      </c>
      <c r="C7152" s="244" t="s">
        <v>13442</v>
      </c>
      <c r="D7152" s="244" t="s">
        <v>13421</v>
      </c>
      <c r="E7152" s="244" t="str">
        <f>CONCATENATE(SUM('Раздел 1'!AF395:AF395),"&lt;=",SUM('Раздел 1'!AF365:AF365))</f>
        <v>0&lt;=0</v>
      </c>
    </row>
    <row r="7153" spans="1:5" s="102" customFormat="1" x14ac:dyDescent="0.2">
      <c r="A7153" s="418" t="str">
        <f>IF((SUM('Раздел 1'!F395:F395)&lt;=SUM('Раздел 1'!F365:F365)),"","Неверно!")</f>
        <v/>
      </c>
      <c r="B7153" s="418" t="s">
        <v>23282</v>
      </c>
      <c r="C7153" s="244" t="s">
        <v>13443</v>
      </c>
      <c r="D7153" s="244" t="s">
        <v>13421</v>
      </c>
      <c r="E7153" s="244" t="str">
        <f>CONCATENATE(SUM('Раздел 1'!F395:F395),"&lt;=",SUM('Раздел 1'!F365:F365))</f>
        <v>0&lt;=0</v>
      </c>
    </row>
    <row r="7154" spans="1:5" s="102" customFormat="1" ht="25.5" x14ac:dyDescent="0.2">
      <c r="A7154" s="418" t="str">
        <f>IF((SUM('Раздел 1'!AG395:AG395)&lt;=SUM('Раздел 1'!AG365:AG365)),"","Неверно!")</f>
        <v/>
      </c>
      <c r="B7154" s="418" t="s">
        <v>23282</v>
      </c>
      <c r="C7154" s="244" t="s">
        <v>13444</v>
      </c>
      <c r="D7154" s="244" t="s">
        <v>13421</v>
      </c>
      <c r="E7154" s="244" t="str">
        <f>CONCATENATE(SUM('Раздел 1'!AG395:AG395),"&lt;=",SUM('Раздел 1'!AG365:AG365))</f>
        <v>0&lt;=0</v>
      </c>
    </row>
    <row r="7155" spans="1:5" s="102" customFormat="1" ht="25.5" x14ac:dyDescent="0.2">
      <c r="A7155" s="418" t="str">
        <f>IF((SUM('Раздел 1'!AH395:AH395)&lt;=SUM('Раздел 1'!AH365:AH365)),"","Неверно!")</f>
        <v/>
      </c>
      <c r="B7155" s="418" t="s">
        <v>23282</v>
      </c>
      <c r="C7155" s="244" t="s">
        <v>13445</v>
      </c>
      <c r="D7155" s="244" t="s">
        <v>13421</v>
      </c>
      <c r="E7155" s="244" t="str">
        <f>CONCATENATE(SUM('Раздел 1'!AH395:AH395),"&lt;=",SUM('Раздел 1'!AH365:AH365))</f>
        <v>0&lt;=0</v>
      </c>
    </row>
    <row r="7156" spans="1:5" s="102" customFormat="1" ht="25.5" x14ac:dyDescent="0.2">
      <c r="A7156" s="418" t="str">
        <f>IF((SUM('Раздел 1'!AI395:AI395)&lt;=SUM('Раздел 1'!AI365:AI365)),"","Неверно!")</f>
        <v/>
      </c>
      <c r="B7156" s="418" t="s">
        <v>23282</v>
      </c>
      <c r="C7156" s="244" t="s">
        <v>13446</v>
      </c>
      <c r="D7156" s="244" t="s">
        <v>13421</v>
      </c>
      <c r="E7156" s="244" t="str">
        <f>CONCATENATE(SUM('Раздел 1'!AI395:AI395),"&lt;=",SUM('Раздел 1'!AI365:AI365))</f>
        <v>0&lt;=0</v>
      </c>
    </row>
    <row r="7157" spans="1:5" s="102" customFormat="1" ht="25.5" x14ac:dyDescent="0.2">
      <c r="A7157" s="418" t="str">
        <f>IF((SUM('Раздел 1'!AJ395:AJ395)&lt;=SUM('Раздел 1'!AJ365:AJ365)),"","Неверно!")</f>
        <v/>
      </c>
      <c r="B7157" s="418" t="s">
        <v>23282</v>
      </c>
      <c r="C7157" s="244" t="s">
        <v>13447</v>
      </c>
      <c r="D7157" s="244" t="s">
        <v>13421</v>
      </c>
      <c r="E7157" s="244" t="str">
        <f>CONCATENATE(SUM('Раздел 1'!AJ395:AJ395),"&lt;=",SUM('Раздел 1'!AJ365:AJ365))</f>
        <v>0&lt;=0</v>
      </c>
    </row>
    <row r="7158" spans="1:5" s="102" customFormat="1" ht="25.5" x14ac:dyDescent="0.2">
      <c r="A7158" s="418" t="str">
        <f>IF((SUM('Раздел 1'!AK395:AK395)&lt;=SUM('Раздел 1'!AK365:AK365)),"","Неверно!")</f>
        <v/>
      </c>
      <c r="B7158" s="418" t="s">
        <v>23282</v>
      </c>
      <c r="C7158" s="244" t="s">
        <v>13448</v>
      </c>
      <c r="D7158" s="244" t="s">
        <v>13421</v>
      </c>
      <c r="E7158" s="244" t="str">
        <f>CONCATENATE(SUM('Раздел 1'!AK395:AK395),"&lt;=",SUM('Раздел 1'!AK365:AK365))</f>
        <v>0&lt;=0</v>
      </c>
    </row>
    <row r="7159" spans="1:5" s="102" customFormat="1" ht="25.5" x14ac:dyDescent="0.2">
      <c r="A7159" s="418" t="str">
        <f>IF((SUM('Раздел 1'!AL395:AL395)&lt;=SUM('Раздел 1'!AL365:AL365)),"","Неверно!")</f>
        <v/>
      </c>
      <c r="B7159" s="418" t="s">
        <v>23282</v>
      </c>
      <c r="C7159" s="244" t="s">
        <v>13449</v>
      </c>
      <c r="D7159" s="244" t="s">
        <v>13421</v>
      </c>
      <c r="E7159" s="244" t="str">
        <f>CONCATENATE(SUM('Раздел 1'!AL395:AL395),"&lt;=",SUM('Раздел 1'!AL365:AL365))</f>
        <v>0&lt;=0</v>
      </c>
    </row>
    <row r="7160" spans="1:5" s="102" customFormat="1" ht="25.5" x14ac:dyDescent="0.2">
      <c r="A7160" s="418" t="str">
        <f>IF((SUM('Раздел 1'!AM395:AM395)&lt;=SUM('Раздел 1'!AM365:AM365)),"","Неверно!")</f>
        <v/>
      </c>
      <c r="B7160" s="418" t="s">
        <v>23282</v>
      </c>
      <c r="C7160" s="244" t="s">
        <v>13450</v>
      </c>
      <c r="D7160" s="244" t="s">
        <v>13421</v>
      </c>
      <c r="E7160" s="244" t="str">
        <f>CONCATENATE(SUM('Раздел 1'!AM395:AM395),"&lt;=",SUM('Раздел 1'!AM365:AM365))</f>
        <v>0&lt;=0</v>
      </c>
    </row>
    <row r="7161" spans="1:5" s="102" customFormat="1" ht="25.5" x14ac:dyDescent="0.2">
      <c r="A7161" s="418" t="str">
        <f>IF((SUM('Раздел 1'!AN395:AN395)&lt;=SUM('Раздел 1'!AN365:AN365)),"","Неверно!")</f>
        <v/>
      </c>
      <c r="B7161" s="418" t="s">
        <v>23282</v>
      </c>
      <c r="C7161" s="244" t="s">
        <v>13451</v>
      </c>
      <c r="D7161" s="244" t="s">
        <v>13421</v>
      </c>
      <c r="E7161" s="244" t="str">
        <f>CONCATENATE(SUM('Раздел 1'!AN395:AN395),"&lt;=",SUM('Раздел 1'!AN365:AN365))</f>
        <v>0&lt;=0</v>
      </c>
    </row>
    <row r="7162" spans="1:5" s="102" customFormat="1" x14ac:dyDescent="0.2">
      <c r="A7162" s="418" t="str">
        <f>IF((SUM('Раздел 1'!G395:G395)&lt;=SUM('Раздел 1'!G365:G365)),"","Неверно!")</f>
        <v/>
      </c>
      <c r="B7162" s="418" t="s">
        <v>23282</v>
      </c>
      <c r="C7162" s="244" t="s">
        <v>13452</v>
      </c>
      <c r="D7162" s="244" t="s">
        <v>13421</v>
      </c>
      <c r="E7162" s="244" t="str">
        <f>CONCATENATE(SUM('Раздел 1'!G395:G395),"&lt;=",SUM('Раздел 1'!G365:G365))</f>
        <v>0&lt;=0</v>
      </c>
    </row>
    <row r="7163" spans="1:5" s="102" customFormat="1" x14ac:dyDescent="0.2">
      <c r="A7163" s="418" t="str">
        <f>IF((SUM('Раздел 1'!H395:H395)&lt;=SUM('Раздел 1'!H365:H365)),"","Неверно!")</f>
        <v/>
      </c>
      <c r="B7163" s="418" t="s">
        <v>23282</v>
      </c>
      <c r="C7163" s="244" t="s">
        <v>13453</v>
      </c>
      <c r="D7163" s="244" t="s">
        <v>13421</v>
      </c>
      <c r="E7163" s="244" t="str">
        <f>CONCATENATE(SUM('Раздел 1'!H395:H395),"&lt;=",SUM('Раздел 1'!H365:H365))</f>
        <v>0&lt;=0</v>
      </c>
    </row>
    <row r="7164" spans="1:5" s="102" customFormat="1" x14ac:dyDescent="0.2">
      <c r="A7164" s="418" t="str">
        <f>IF((SUM('Раздел 1'!I395:I395)&lt;=SUM('Раздел 1'!I365:I365)),"","Неверно!")</f>
        <v/>
      </c>
      <c r="B7164" s="418" t="s">
        <v>23282</v>
      </c>
      <c r="C7164" s="244" t="s">
        <v>13454</v>
      </c>
      <c r="D7164" s="244" t="s">
        <v>13421</v>
      </c>
      <c r="E7164" s="244" t="str">
        <f>CONCATENATE(SUM('Раздел 1'!I395:I395),"&lt;=",SUM('Раздел 1'!I365:I365))</f>
        <v>0&lt;=0</v>
      </c>
    </row>
    <row r="7165" spans="1:5" s="102" customFormat="1" x14ac:dyDescent="0.2">
      <c r="A7165" s="418" t="str">
        <f>IF((SUM('Раздел 1'!J395:J395)&lt;=SUM('Раздел 1'!J365:J365)),"","Неверно!")</f>
        <v/>
      </c>
      <c r="B7165" s="418" t="s">
        <v>23282</v>
      </c>
      <c r="C7165" s="244" t="s">
        <v>13455</v>
      </c>
      <c r="D7165" s="244" t="s">
        <v>13421</v>
      </c>
      <c r="E7165" s="244" t="str">
        <f>CONCATENATE(SUM('Раздел 1'!J395:J395),"&lt;=",SUM('Раздел 1'!J365:J365))</f>
        <v>0&lt;=0</v>
      </c>
    </row>
    <row r="7166" spans="1:5" s="102" customFormat="1" x14ac:dyDescent="0.2">
      <c r="A7166" s="418" t="str">
        <f>IF((SUM('Раздел 1'!K395:K395)&lt;=SUM('Раздел 1'!K365:K365)),"","Неверно!")</f>
        <v/>
      </c>
      <c r="B7166" s="418" t="s">
        <v>23282</v>
      </c>
      <c r="C7166" s="244" t="s">
        <v>13456</v>
      </c>
      <c r="D7166" s="244" t="s">
        <v>13421</v>
      </c>
      <c r="E7166" s="244" t="str">
        <f>CONCATENATE(SUM('Раздел 1'!K395:K395),"&lt;=",SUM('Раздел 1'!K365:K365))</f>
        <v>0&lt;=0</v>
      </c>
    </row>
    <row r="7167" spans="1:5" s="102" customFormat="1" x14ac:dyDescent="0.2">
      <c r="A7167" s="418" t="str">
        <f>IF((SUM('Раздел 1'!L395:L395)&lt;=SUM('Раздел 1'!L365:L365)),"","Неверно!")</f>
        <v/>
      </c>
      <c r="B7167" s="418" t="s">
        <v>23282</v>
      </c>
      <c r="C7167" s="244" t="s">
        <v>13457</v>
      </c>
      <c r="D7167" s="244" t="s">
        <v>13421</v>
      </c>
      <c r="E7167" s="244" t="str">
        <f>CONCATENATE(SUM('Раздел 1'!L395:L395),"&lt;=",SUM('Раздел 1'!L365:L365))</f>
        <v>0&lt;=0</v>
      </c>
    </row>
    <row r="7168" spans="1:5" s="102" customFormat="1" x14ac:dyDescent="0.2">
      <c r="A7168" s="418" t="str">
        <f>IF((SUM('Раздел 1'!P10:P10)=SUM('Раздел 1'!P387:P387)),"","Неверно!")</f>
        <v/>
      </c>
      <c r="B7168" s="418" t="s">
        <v>23283</v>
      </c>
      <c r="C7168" s="244" t="s">
        <v>13419</v>
      </c>
      <c r="D7168" s="244" t="s">
        <v>642</v>
      </c>
      <c r="E7168" s="244" t="str">
        <f>CONCATENATE(SUM('Раздел 1'!P10:P10),"=",SUM('Раздел 1'!P387:P387))</f>
        <v>6=6</v>
      </c>
    </row>
    <row r="7169" spans="1:5" s="102" customFormat="1" x14ac:dyDescent="0.2">
      <c r="A7169" s="418" t="str">
        <f>IF((SUM('Раздел 1'!W186:W186)=0),"","Неверно!")</f>
        <v/>
      </c>
      <c r="B7169" s="418" t="s">
        <v>23284</v>
      </c>
      <c r="C7169" s="244" t="s">
        <v>7831</v>
      </c>
      <c r="D7169" s="244" t="s">
        <v>374</v>
      </c>
      <c r="E7169" s="244" t="str">
        <f>CONCATENATE(SUM('Раздел 1'!W186:W186),"=",0)</f>
        <v>0=0</v>
      </c>
    </row>
    <row r="7170" spans="1:5" s="102" customFormat="1" x14ac:dyDescent="0.2">
      <c r="A7170" s="418" t="str">
        <f>IF((SUM('Раздел 1'!X186:X186)=0),"","Неверно!")</f>
        <v/>
      </c>
      <c r="B7170" s="418" t="s">
        <v>23284</v>
      </c>
      <c r="C7170" s="244" t="s">
        <v>7832</v>
      </c>
      <c r="D7170" s="244" t="s">
        <v>374</v>
      </c>
      <c r="E7170" s="244" t="str">
        <f>CONCATENATE(SUM('Раздел 1'!X186:X186),"=",0)</f>
        <v>0=0</v>
      </c>
    </row>
    <row r="7171" spans="1:5" s="102" customFormat="1" x14ac:dyDescent="0.2">
      <c r="A7171" s="418" t="str">
        <f>IF((SUM('Раздел 1'!Y186:Y186)=0),"","Неверно!")</f>
        <v/>
      </c>
      <c r="B7171" s="418" t="s">
        <v>23284</v>
      </c>
      <c r="C7171" s="244" t="s">
        <v>7833</v>
      </c>
      <c r="D7171" s="244" t="s">
        <v>374</v>
      </c>
      <c r="E7171" s="244" t="str">
        <f>CONCATENATE(SUM('Раздел 1'!Y186:Y186),"=",0)</f>
        <v>0=0</v>
      </c>
    </row>
    <row r="7172" spans="1:5" s="102" customFormat="1" x14ac:dyDescent="0.2">
      <c r="A7172" s="418" t="str">
        <f>IF((SUM('Раздел 1'!T234:T234)=0),"","Неверно!")</f>
        <v/>
      </c>
      <c r="B7172" s="418" t="s">
        <v>23285</v>
      </c>
      <c r="C7172" s="244" t="s">
        <v>7467</v>
      </c>
      <c r="D7172" s="244" t="s">
        <v>158</v>
      </c>
      <c r="E7172" s="244" t="str">
        <f>CONCATENATE(SUM('Раздел 1'!T234:T234),"=",0)</f>
        <v>0=0</v>
      </c>
    </row>
    <row r="7173" spans="1:5" s="102" customFormat="1" x14ac:dyDescent="0.2">
      <c r="A7173" s="418" t="str">
        <f>IF((SUM('Раздел 1'!U234:U234)=0),"","Неверно!")</f>
        <v/>
      </c>
      <c r="B7173" s="418" t="s">
        <v>23285</v>
      </c>
      <c r="C7173" s="244" t="s">
        <v>7468</v>
      </c>
      <c r="D7173" s="244" t="s">
        <v>158</v>
      </c>
      <c r="E7173" s="244" t="str">
        <f>CONCATENATE(SUM('Раздел 1'!U234:U234),"=",0)</f>
        <v>0=0</v>
      </c>
    </row>
    <row r="7174" spans="1:5" s="102" customFormat="1" ht="25.5" x14ac:dyDescent="0.2">
      <c r="A7174" s="418" t="str">
        <f>IF((SUM('Раздел 1'!D394:D394)&lt;=SUM('Раздел 1'!D139:D139)+SUM('Раздел 1'!D141:D141)),"","Неверно!")</f>
        <v/>
      </c>
      <c r="B7174" s="418" t="s">
        <v>23286</v>
      </c>
      <c r="C7174" s="244" t="s">
        <v>13381</v>
      </c>
      <c r="D7174" s="244" t="s">
        <v>13382</v>
      </c>
      <c r="E7174" s="244" t="str">
        <f>CONCATENATE(SUM('Раздел 1'!D394:D394),"&lt;=",SUM('Раздел 1'!D139:D139),"+",SUM('Раздел 1'!D141:D141))</f>
        <v>0&lt;=0+0</v>
      </c>
    </row>
    <row r="7175" spans="1:5" s="102" customFormat="1" ht="25.5" x14ac:dyDescent="0.2">
      <c r="A7175" s="418" t="str">
        <f>IF((SUM('Раздел 1'!M394:M394)&lt;=SUM('Раздел 1'!M139:M139)+SUM('Раздел 1'!M141:M141)),"","Неверно!")</f>
        <v/>
      </c>
      <c r="B7175" s="418" t="s">
        <v>23286</v>
      </c>
      <c r="C7175" s="244" t="s">
        <v>13383</v>
      </c>
      <c r="D7175" s="244" t="s">
        <v>13382</v>
      </c>
      <c r="E7175" s="244" t="str">
        <f>CONCATENATE(SUM('Раздел 1'!M394:M394),"&lt;=",SUM('Раздел 1'!M139:M139),"+",SUM('Раздел 1'!M141:M141))</f>
        <v>0&lt;=0+0</v>
      </c>
    </row>
    <row r="7176" spans="1:5" s="102" customFormat="1" ht="25.5" x14ac:dyDescent="0.2">
      <c r="A7176" s="418" t="str">
        <f>IF((SUM('Раздел 1'!N394:N394)&lt;=SUM('Раздел 1'!N139:N139)+SUM('Раздел 1'!N141:N141)),"","Неверно!")</f>
        <v/>
      </c>
      <c r="B7176" s="418" t="s">
        <v>23286</v>
      </c>
      <c r="C7176" s="244" t="s">
        <v>13384</v>
      </c>
      <c r="D7176" s="244" t="s">
        <v>13382</v>
      </c>
      <c r="E7176" s="244" t="str">
        <f>CONCATENATE(SUM('Раздел 1'!N394:N394),"&lt;=",SUM('Раздел 1'!N139:N139),"+",SUM('Раздел 1'!N141:N141))</f>
        <v>0&lt;=0+0</v>
      </c>
    </row>
    <row r="7177" spans="1:5" s="102" customFormat="1" ht="25.5" x14ac:dyDescent="0.2">
      <c r="A7177" s="418" t="str">
        <f>IF((SUM('Раздел 1'!O394:O394)&lt;=SUM('Раздел 1'!O139:O139)+SUM('Раздел 1'!O141:O141)),"","Неверно!")</f>
        <v/>
      </c>
      <c r="B7177" s="418" t="s">
        <v>23286</v>
      </c>
      <c r="C7177" s="244" t="s">
        <v>13385</v>
      </c>
      <c r="D7177" s="244" t="s">
        <v>13382</v>
      </c>
      <c r="E7177" s="244" t="str">
        <f>CONCATENATE(SUM('Раздел 1'!O394:O394),"&lt;=",SUM('Раздел 1'!O139:O139),"+",SUM('Раздел 1'!O141:O141))</f>
        <v>0&lt;=0+0</v>
      </c>
    </row>
    <row r="7178" spans="1:5" s="102" customFormat="1" ht="25.5" x14ac:dyDescent="0.2">
      <c r="A7178" s="418" t="str">
        <f>IF((SUM('Раздел 1'!P394:P394)&lt;=SUM('Раздел 1'!P139:P139)+SUM('Раздел 1'!P141:P141)),"","Неверно!")</f>
        <v/>
      </c>
      <c r="B7178" s="418" t="s">
        <v>23286</v>
      </c>
      <c r="C7178" s="244" t="s">
        <v>13386</v>
      </c>
      <c r="D7178" s="244" t="s">
        <v>13382</v>
      </c>
      <c r="E7178" s="244" t="str">
        <f>CONCATENATE(SUM('Раздел 1'!P394:P394),"&lt;=",SUM('Раздел 1'!P139:P139),"+",SUM('Раздел 1'!P141:P141))</f>
        <v>0&lt;=0+0</v>
      </c>
    </row>
    <row r="7179" spans="1:5" s="102" customFormat="1" ht="25.5" x14ac:dyDescent="0.2">
      <c r="A7179" s="418" t="str">
        <f>IF((SUM('Раздел 1'!Q394:Q394)&lt;=SUM('Раздел 1'!Q139:Q139)+SUM('Раздел 1'!Q141:Q141)),"","Неверно!")</f>
        <v/>
      </c>
      <c r="B7179" s="418" t="s">
        <v>23286</v>
      </c>
      <c r="C7179" s="244" t="s">
        <v>13387</v>
      </c>
      <c r="D7179" s="244" t="s">
        <v>13382</v>
      </c>
      <c r="E7179" s="244" t="str">
        <f>CONCATENATE(SUM('Раздел 1'!Q394:Q394),"&lt;=",SUM('Раздел 1'!Q139:Q139),"+",SUM('Раздел 1'!Q141:Q141))</f>
        <v>0&lt;=0+0</v>
      </c>
    </row>
    <row r="7180" spans="1:5" s="102" customFormat="1" ht="25.5" x14ac:dyDescent="0.2">
      <c r="A7180" s="418" t="str">
        <f>IF((SUM('Раздел 1'!R394:R394)&lt;=SUM('Раздел 1'!R139:R139)+SUM('Раздел 1'!R141:R141)),"","Неверно!")</f>
        <v/>
      </c>
      <c r="B7180" s="418" t="s">
        <v>23286</v>
      </c>
      <c r="C7180" s="244" t="s">
        <v>13388</v>
      </c>
      <c r="D7180" s="244" t="s">
        <v>13382</v>
      </c>
      <c r="E7180" s="244" t="str">
        <f>CONCATENATE(SUM('Раздел 1'!R394:R394),"&lt;=",SUM('Раздел 1'!R139:R139),"+",SUM('Раздел 1'!R141:R141))</f>
        <v>0&lt;=0+0</v>
      </c>
    </row>
    <row r="7181" spans="1:5" s="102" customFormat="1" ht="25.5" x14ac:dyDescent="0.2">
      <c r="A7181" s="418" t="str">
        <f>IF((SUM('Раздел 1'!S394:S394)&lt;=SUM('Раздел 1'!S139:S139)+SUM('Раздел 1'!S141:S141)),"","Неверно!")</f>
        <v/>
      </c>
      <c r="B7181" s="418" t="s">
        <v>23286</v>
      </c>
      <c r="C7181" s="244" t="s">
        <v>13389</v>
      </c>
      <c r="D7181" s="244" t="s">
        <v>13382</v>
      </c>
      <c r="E7181" s="244" t="str">
        <f>CONCATENATE(SUM('Раздел 1'!S394:S394),"&lt;=",SUM('Раздел 1'!S139:S139),"+",SUM('Раздел 1'!S141:S141))</f>
        <v>0&lt;=0+0</v>
      </c>
    </row>
    <row r="7182" spans="1:5" s="102" customFormat="1" ht="25.5" x14ac:dyDescent="0.2">
      <c r="A7182" s="418" t="str">
        <f>IF((SUM('Раздел 1'!T394:T394)&lt;=SUM('Раздел 1'!T139:T139)+SUM('Раздел 1'!T141:T141)),"","Неверно!")</f>
        <v/>
      </c>
      <c r="B7182" s="418" t="s">
        <v>23286</v>
      </c>
      <c r="C7182" s="244" t="s">
        <v>13390</v>
      </c>
      <c r="D7182" s="244" t="s">
        <v>13382</v>
      </c>
      <c r="E7182" s="244" t="str">
        <f>CONCATENATE(SUM('Раздел 1'!T394:T394),"&lt;=",SUM('Раздел 1'!T139:T139),"+",SUM('Раздел 1'!T141:T141))</f>
        <v>0&lt;=0+0</v>
      </c>
    </row>
    <row r="7183" spans="1:5" s="102" customFormat="1" ht="25.5" x14ac:dyDescent="0.2">
      <c r="A7183" s="418" t="str">
        <f>IF((SUM('Раздел 1'!U394:U394)&lt;=SUM('Раздел 1'!U139:U139)+SUM('Раздел 1'!U141:U141)),"","Неверно!")</f>
        <v/>
      </c>
      <c r="B7183" s="418" t="s">
        <v>23286</v>
      </c>
      <c r="C7183" s="244" t="s">
        <v>13391</v>
      </c>
      <c r="D7183" s="244" t="s">
        <v>13382</v>
      </c>
      <c r="E7183" s="244" t="str">
        <f>CONCATENATE(SUM('Раздел 1'!U394:U394),"&lt;=",SUM('Раздел 1'!U139:U139),"+",SUM('Раздел 1'!U141:U141))</f>
        <v>0&lt;=0+0</v>
      </c>
    </row>
    <row r="7184" spans="1:5" s="102" customFormat="1" ht="25.5" x14ac:dyDescent="0.2">
      <c r="A7184" s="418" t="str">
        <f>IF((SUM('Раздел 1'!V394:V394)&lt;=SUM('Раздел 1'!V139:V139)+SUM('Раздел 1'!V141:V141)),"","Неверно!")</f>
        <v/>
      </c>
      <c r="B7184" s="418" t="s">
        <v>23286</v>
      </c>
      <c r="C7184" s="244" t="s">
        <v>13392</v>
      </c>
      <c r="D7184" s="244" t="s">
        <v>13382</v>
      </c>
      <c r="E7184" s="244" t="str">
        <f>CONCATENATE(SUM('Раздел 1'!V394:V394),"&lt;=",SUM('Раздел 1'!V139:V139),"+",SUM('Раздел 1'!V141:V141))</f>
        <v>0&lt;=0+0</v>
      </c>
    </row>
    <row r="7185" spans="1:5" s="102" customFormat="1" ht="25.5" x14ac:dyDescent="0.2">
      <c r="A7185" s="418" t="str">
        <f>IF((SUM('Раздел 1'!E394:E394)&lt;=SUM('Раздел 1'!E139:E139)+SUM('Раздел 1'!E141:E141)),"","Неверно!")</f>
        <v/>
      </c>
      <c r="B7185" s="418" t="s">
        <v>23286</v>
      </c>
      <c r="C7185" s="244" t="s">
        <v>13393</v>
      </c>
      <c r="D7185" s="244" t="s">
        <v>13382</v>
      </c>
      <c r="E7185" s="244" t="str">
        <f>CONCATENATE(SUM('Раздел 1'!E394:E394),"&lt;=",SUM('Раздел 1'!E139:E139),"+",SUM('Раздел 1'!E141:E141))</f>
        <v>0&lt;=0+0</v>
      </c>
    </row>
    <row r="7186" spans="1:5" s="102" customFormat="1" ht="25.5" x14ac:dyDescent="0.2">
      <c r="A7186" s="418" t="str">
        <f>IF((SUM('Раздел 1'!W394:W394)&lt;=SUM('Раздел 1'!W139:W139)+SUM('Раздел 1'!W141:W141)),"","Неверно!")</f>
        <v/>
      </c>
      <c r="B7186" s="418" t="s">
        <v>23286</v>
      </c>
      <c r="C7186" s="244" t="s">
        <v>13394</v>
      </c>
      <c r="D7186" s="244" t="s">
        <v>13382</v>
      </c>
      <c r="E7186" s="244" t="str">
        <f>CONCATENATE(SUM('Раздел 1'!W394:W394),"&lt;=",SUM('Раздел 1'!W139:W139),"+",SUM('Раздел 1'!W141:W141))</f>
        <v>0&lt;=0+0</v>
      </c>
    </row>
    <row r="7187" spans="1:5" s="102" customFormat="1" ht="25.5" x14ac:dyDescent="0.2">
      <c r="A7187" s="418" t="str">
        <f>IF((SUM('Раздел 1'!X394:X394)&lt;=SUM('Раздел 1'!X139:X139)+SUM('Раздел 1'!X141:X141)),"","Неверно!")</f>
        <v/>
      </c>
      <c r="B7187" s="418" t="s">
        <v>23286</v>
      </c>
      <c r="C7187" s="244" t="s">
        <v>13395</v>
      </c>
      <c r="D7187" s="244" t="s">
        <v>13382</v>
      </c>
      <c r="E7187" s="244" t="str">
        <f>CONCATENATE(SUM('Раздел 1'!X394:X394),"&lt;=",SUM('Раздел 1'!X139:X139),"+",SUM('Раздел 1'!X141:X141))</f>
        <v>0&lt;=0+0</v>
      </c>
    </row>
    <row r="7188" spans="1:5" s="102" customFormat="1" ht="25.5" x14ac:dyDescent="0.2">
      <c r="A7188" s="418" t="str">
        <f>IF((SUM('Раздел 1'!Y394:Y394)&lt;=SUM('Раздел 1'!Y139:Y139)+SUM('Раздел 1'!Y141:Y141)),"","Неверно!")</f>
        <v/>
      </c>
      <c r="B7188" s="418" t="s">
        <v>23286</v>
      </c>
      <c r="C7188" s="244" t="s">
        <v>13396</v>
      </c>
      <c r="D7188" s="244" t="s">
        <v>13382</v>
      </c>
      <c r="E7188" s="244" t="str">
        <f>CONCATENATE(SUM('Раздел 1'!Y394:Y394),"&lt;=",SUM('Раздел 1'!Y139:Y139),"+",SUM('Раздел 1'!Y141:Y141))</f>
        <v>0&lt;=0+0</v>
      </c>
    </row>
    <row r="7189" spans="1:5" s="102" customFormat="1" ht="25.5" x14ac:dyDescent="0.2">
      <c r="A7189" s="418" t="str">
        <f>IF((SUM('Раздел 1'!Z394:Z394)&lt;=SUM('Раздел 1'!Z139:Z139)+SUM('Раздел 1'!Z141:Z141)),"","Неверно!")</f>
        <v/>
      </c>
      <c r="B7189" s="418" t="s">
        <v>23286</v>
      </c>
      <c r="C7189" s="244" t="s">
        <v>13397</v>
      </c>
      <c r="D7189" s="244" t="s">
        <v>13382</v>
      </c>
      <c r="E7189" s="244" t="str">
        <f>CONCATENATE(SUM('Раздел 1'!Z394:Z394),"&lt;=",SUM('Раздел 1'!Z139:Z139),"+",SUM('Раздел 1'!Z141:Z141))</f>
        <v>0&lt;=0+0</v>
      </c>
    </row>
    <row r="7190" spans="1:5" s="102" customFormat="1" ht="25.5" x14ac:dyDescent="0.2">
      <c r="A7190" s="418" t="str">
        <f>IF((SUM('Раздел 1'!AA394:AA394)&lt;=SUM('Раздел 1'!AA139:AA139)+SUM('Раздел 1'!AA141:AA141)),"","Неверно!")</f>
        <v/>
      </c>
      <c r="B7190" s="418" t="s">
        <v>23286</v>
      </c>
      <c r="C7190" s="244" t="s">
        <v>13398</v>
      </c>
      <c r="D7190" s="244" t="s">
        <v>13382</v>
      </c>
      <c r="E7190" s="244" t="str">
        <f>CONCATENATE(SUM('Раздел 1'!AA394:AA394),"&lt;=",SUM('Раздел 1'!AA139:AA139),"+",SUM('Раздел 1'!AA141:AA141))</f>
        <v>0&lt;=0+0</v>
      </c>
    </row>
    <row r="7191" spans="1:5" s="102" customFormat="1" ht="25.5" x14ac:dyDescent="0.2">
      <c r="A7191" s="418" t="str">
        <f>IF((SUM('Раздел 1'!AB394:AB394)&lt;=SUM('Раздел 1'!AB139:AB139)+SUM('Раздел 1'!AB141:AB141)),"","Неверно!")</f>
        <v/>
      </c>
      <c r="B7191" s="418" t="s">
        <v>23286</v>
      </c>
      <c r="C7191" s="244" t="s">
        <v>13399</v>
      </c>
      <c r="D7191" s="244" t="s">
        <v>13382</v>
      </c>
      <c r="E7191" s="244" t="str">
        <f>CONCATENATE(SUM('Раздел 1'!AB394:AB394),"&lt;=",SUM('Раздел 1'!AB139:AB139),"+",SUM('Раздел 1'!AB141:AB141))</f>
        <v>0&lt;=0+0</v>
      </c>
    </row>
    <row r="7192" spans="1:5" s="102" customFormat="1" ht="25.5" x14ac:dyDescent="0.2">
      <c r="A7192" s="418" t="str">
        <f>IF((SUM('Раздел 1'!AC394:AC394)&lt;=SUM('Раздел 1'!AC139:AC139)+SUM('Раздел 1'!AC141:AC141)),"","Неверно!")</f>
        <v/>
      </c>
      <c r="B7192" s="418" t="s">
        <v>23286</v>
      </c>
      <c r="C7192" s="244" t="s">
        <v>13400</v>
      </c>
      <c r="D7192" s="244" t="s">
        <v>13382</v>
      </c>
      <c r="E7192" s="244" t="str">
        <f>CONCATENATE(SUM('Раздел 1'!AC394:AC394),"&lt;=",SUM('Раздел 1'!AC139:AC139),"+",SUM('Раздел 1'!AC141:AC141))</f>
        <v>0&lt;=0+0</v>
      </c>
    </row>
    <row r="7193" spans="1:5" s="102" customFormat="1" ht="25.5" x14ac:dyDescent="0.2">
      <c r="A7193" s="418" t="str">
        <f>IF((SUM('Раздел 1'!AD394:AD394)&lt;=SUM('Раздел 1'!AD139:AD139)+SUM('Раздел 1'!AD141:AD141)),"","Неверно!")</f>
        <v/>
      </c>
      <c r="B7193" s="418" t="s">
        <v>23286</v>
      </c>
      <c r="C7193" s="244" t="s">
        <v>13401</v>
      </c>
      <c r="D7193" s="244" t="s">
        <v>13382</v>
      </c>
      <c r="E7193" s="244" t="str">
        <f>CONCATENATE(SUM('Раздел 1'!AD394:AD394),"&lt;=",SUM('Раздел 1'!AD139:AD139),"+",SUM('Раздел 1'!AD141:AD141))</f>
        <v>0&lt;=0+0</v>
      </c>
    </row>
    <row r="7194" spans="1:5" s="102" customFormat="1" ht="25.5" x14ac:dyDescent="0.2">
      <c r="A7194" s="418" t="str">
        <f>IF((SUM('Раздел 1'!AE394:AE394)&lt;=SUM('Раздел 1'!AE139:AE139)+SUM('Раздел 1'!AE141:AE141)),"","Неверно!")</f>
        <v/>
      </c>
      <c r="B7194" s="418" t="s">
        <v>23286</v>
      </c>
      <c r="C7194" s="244" t="s">
        <v>13402</v>
      </c>
      <c r="D7194" s="244" t="s">
        <v>13382</v>
      </c>
      <c r="E7194" s="244" t="str">
        <f>CONCATENATE(SUM('Раздел 1'!AE394:AE394),"&lt;=",SUM('Раздел 1'!AE139:AE139),"+",SUM('Раздел 1'!AE141:AE141))</f>
        <v>0&lt;=0+0</v>
      </c>
    </row>
    <row r="7195" spans="1:5" s="102" customFormat="1" ht="25.5" x14ac:dyDescent="0.2">
      <c r="A7195" s="418" t="str">
        <f>IF((SUM('Раздел 1'!AF394:AF394)&lt;=SUM('Раздел 1'!AF139:AF139)+SUM('Раздел 1'!AF141:AF141)),"","Неверно!")</f>
        <v/>
      </c>
      <c r="B7195" s="418" t="s">
        <v>23286</v>
      </c>
      <c r="C7195" s="244" t="s">
        <v>13403</v>
      </c>
      <c r="D7195" s="244" t="s">
        <v>13382</v>
      </c>
      <c r="E7195" s="244" t="str">
        <f>CONCATENATE(SUM('Раздел 1'!AF394:AF394),"&lt;=",SUM('Раздел 1'!AF139:AF139),"+",SUM('Раздел 1'!AF141:AF141))</f>
        <v>0&lt;=0+0</v>
      </c>
    </row>
    <row r="7196" spans="1:5" s="102" customFormat="1" ht="25.5" x14ac:dyDescent="0.2">
      <c r="A7196" s="418" t="str">
        <f>IF((SUM('Раздел 1'!F394:F394)&lt;=SUM('Раздел 1'!F139:F139)+SUM('Раздел 1'!F141:F141)),"","Неверно!")</f>
        <v/>
      </c>
      <c r="B7196" s="418" t="s">
        <v>23286</v>
      </c>
      <c r="C7196" s="244" t="s">
        <v>13404</v>
      </c>
      <c r="D7196" s="244" t="s">
        <v>13382</v>
      </c>
      <c r="E7196" s="244" t="str">
        <f>CONCATENATE(SUM('Раздел 1'!F394:F394),"&lt;=",SUM('Раздел 1'!F139:F139),"+",SUM('Раздел 1'!F141:F141))</f>
        <v>0&lt;=0+0</v>
      </c>
    </row>
    <row r="7197" spans="1:5" s="102" customFormat="1" ht="25.5" x14ac:dyDescent="0.2">
      <c r="A7197" s="418" t="str">
        <f>IF((SUM('Раздел 1'!AG394:AG394)&lt;=SUM('Раздел 1'!AG139:AG139)+SUM('Раздел 1'!AG141:AG141)),"","Неверно!")</f>
        <v/>
      </c>
      <c r="B7197" s="418" t="s">
        <v>23286</v>
      </c>
      <c r="C7197" s="244" t="s">
        <v>13405</v>
      </c>
      <c r="D7197" s="244" t="s">
        <v>13382</v>
      </c>
      <c r="E7197" s="244" t="str">
        <f>CONCATENATE(SUM('Раздел 1'!AG394:AG394),"&lt;=",SUM('Раздел 1'!AG139:AG139),"+",SUM('Раздел 1'!AG141:AG141))</f>
        <v>0&lt;=0+0</v>
      </c>
    </row>
    <row r="7198" spans="1:5" s="102" customFormat="1" ht="25.5" x14ac:dyDescent="0.2">
      <c r="A7198" s="418" t="str">
        <f>IF((SUM('Раздел 1'!AH394:AH394)&lt;=SUM('Раздел 1'!AH139:AH139)+SUM('Раздел 1'!AH141:AH141)),"","Неверно!")</f>
        <v/>
      </c>
      <c r="B7198" s="418" t="s">
        <v>23286</v>
      </c>
      <c r="C7198" s="244" t="s">
        <v>13406</v>
      </c>
      <c r="D7198" s="244" t="s">
        <v>13382</v>
      </c>
      <c r="E7198" s="244" t="str">
        <f>CONCATENATE(SUM('Раздел 1'!AH394:AH394),"&lt;=",SUM('Раздел 1'!AH139:AH139),"+",SUM('Раздел 1'!AH141:AH141))</f>
        <v>0&lt;=0+0</v>
      </c>
    </row>
    <row r="7199" spans="1:5" s="102" customFormat="1" ht="25.5" x14ac:dyDescent="0.2">
      <c r="A7199" s="418" t="str">
        <f>IF((SUM('Раздел 1'!AI394:AI394)&lt;=SUM('Раздел 1'!AI139:AI139)+SUM('Раздел 1'!AI141:AI141)),"","Неверно!")</f>
        <v/>
      </c>
      <c r="B7199" s="418" t="s">
        <v>23286</v>
      </c>
      <c r="C7199" s="244" t="s">
        <v>13407</v>
      </c>
      <c r="D7199" s="244" t="s">
        <v>13382</v>
      </c>
      <c r="E7199" s="244" t="str">
        <f>CONCATENATE(SUM('Раздел 1'!AI394:AI394),"&lt;=",SUM('Раздел 1'!AI139:AI139),"+",SUM('Раздел 1'!AI141:AI141))</f>
        <v>0&lt;=0+0</v>
      </c>
    </row>
    <row r="7200" spans="1:5" s="102" customFormat="1" ht="25.5" x14ac:dyDescent="0.2">
      <c r="A7200" s="418" t="str">
        <f>IF((SUM('Раздел 1'!AJ394:AJ394)&lt;=SUM('Раздел 1'!AJ139:AJ139)+SUM('Раздел 1'!AJ141:AJ141)),"","Неверно!")</f>
        <v/>
      </c>
      <c r="B7200" s="418" t="s">
        <v>23286</v>
      </c>
      <c r="C7200" s="244" t="s">
        <v>13408</v>
      </c>
      <c r="D7200" s="244" t="s">
        <v>13382</v>
      </c>
      <c r="E7200" s="244" t="str">
        <f>CONCATENATE(SUM('Раздел 1'!AJ394:AJ394),"&lt;=",SUM('Раздел 1'!AJ139:AJ139),"+",SUM('Раздел 1'!AJ141:AJ141))</f>
        <v>0&lt;=0+0</v>
      </c>
    </row>
    <row r="7201" spans="1:5" s="102" customFormat="1" ht="25.5" x14ac:dyDescent="0.2">
      <c r="A7201" s="418" t="str">
        <f>IF((SUM('Раздел 1'!AK394:AK394)&lt;=SUM('Раздел 1'!AK139:AK139)+SUM('Раздел 1'!AK141:AK141)),"","Неверно!")</f>
        <v/>
      </c>
      <c r="B7201" s="418" t="s">
        <v>23286</v>
      </c>
      <c r="C7201" s="244" t="s">
        <v>13409</v>
      </c>
      <c r="D7201" s="244" t="s">
        <v>13382</v>
      </c>
      <c r="E7201" s="244" t="str">
        <f>CONCATENATE(SUM('Раздел 1'!AK394:AK394),"&lt;=",SUM('Раздел 1'!AK139:AK139),"+",SUM('Раздел 1'!AK141:AK141))</f>
        <v>0&lt;=0+0</v>
      </c>
    </row>
    <row r="7202" spans="1:5" s="102" customFormat="1" ht="25.5" x14ac:dyDescent="0.2">
      <c r="A7202" s="418" t="str">
        <f>IF((SUM('Раздел 1'!AL394:AL394)&lt;=SUM('Раздел 1'!AL139:AL139)+SUM('Раздел 1'!AL141:AL141)),"","Неверно!")</f>
        <v/>
      </c>
      <c r="B7202" s="418" t="s">
        <v>23286</v>
      </c>
      <c r="C7202" s="244" t="s">
        <v>13410</v>
      </c>
      <c r="D7202" s="244" t="s">
        <v>13382</v>
      </c>
      <c r="E7202" s="244" t="str">
        <f>CONCATENATE(SUM('Раздел 1'!AL394:AL394),"&lt;=",SUM('Раздел 1'!AL139:AL139),"+",SUM('Раздел 1'!AL141:AL141))</f>
        <v>0&lt;=0+0</v>
      </c>
    </row>
    <row r="7203" spans="1:5" s="102" customFormat="1" ht="25.5" x14ac:dyDescent="0.2">
      <c r="A7203" s="418" t="str">
        <f>IF((SUM('Раздел 1'!AM394:AM394)&lt;=SUM('Раздел 1'!AM139:AM139)+SUM('Раздел 1'!AM141:AM141)),"","Неверно!")</f>
        <v/>
      </c>
      <c r="B7203" s="418" t="s">
        <v>23286</v>
      </c>
      <c r="C7203" s="244" t="s">
        <v>13411</v>
      </c>
      <c r="D7203" s="244" t="s">
        <v>13382</v>
      </c>
      <c r="E7203" s="244" t="str">
        <f>CONCATENATE(SUM('Раздел 1'!AM394:AM394),"&lt;=",SUM('Раздел 1'!AM139:AM139),"+",SUM('Раздел 1'!AM141:AM141))</f>
        <v>0&lt;=0+0</v>
      </c>
    </row>
    <row r="7204" spans="1:5" s="102" customFormat="1" ht="25.5" x14ac:dyDescent="0.2">
      <c r="A7204" s="418" t="str">
        <f>IF((SUM('Раздел 1'!AN394:AN394)&lt;=SUM('Раздел 1'!AN139:AN139)+SUM('Раздел 1'!AN141:AN141)),"","Неверно!")</f>
        <v/>
      </c>
      <c r="B7204" s="418" t="s">
        <v>23286</v>
      </c>
      <c r="C7204" s="244" t="s">
        <v>13412</v>
      </c>
      <c r="D7204" s="244" t="s">
        <v>13382</v>
      </c>
      <c r="E7204" s="244" t="str">
        <f>CONCATENATE(SUM('Раздел 1'!AN394:AN394),"&lt;=",SUM('Раздел 1'!AN139:AN139),"+",SUM('Раздел 1'!AN141:AN141))</f>
        <v>0&lt;=0+0</v>
      </c>
    </row>
    <row r="7205" spans="1:5" s="102" customFormat="1" ht="25.5" x14ac:dyDescent="0.2">
      <c r="A7205" s="418" t="str">
        <f>IF((SUM('Раздел 1'!G394:G394)&lt;=SUM('Раздел 1'!G139:G139)+SUM('Раздел 1'!G141:G141)),"","Неверно!")</f>
        <v/>
      </c>
      <c r="B7205" s="418" t="s">
        <v>23286</v>
      </c>
      <c r="C7205" s="244" t="s">
        <v>13413</v>
      </c>
      <c r="D7205" s="244" t="s">
        <v>13382</v>
      </c>
      <c r="E7205" s="244" t="str">
        <f>CONCATENATE(SUM('Раздел 1'!G394:G394),"&lt;=",SUM('Раздел 1'!G139:G139),"+",SUM('Раздел 1'!G141:G141))</f>
        <v>0&lt;=0+0</v>
      </c>
    </row>
    <row r="7206" spans="1:5" s="102" customFormat="1" ht="25.5" x14ac:dyDescent="0.2">
      <c r="A7206" s="418" t="str">
        <f>IF((SUM('Раздел 1'!H394:H394)&lt;=SUM('Раздел 1'!H139:H139)+SUM('Раздел 1'!H141:H141)),"","Неверно!")</f>
        <v/>
      </c>
      <c r="B7206" s="418" t="s">
        <v>23286</v>
      </c>
      <c r="C7206" s="244" t="s">
        <v>13414</v>
      </c>
      <c r="D7206" s="244" t="s">
        <v>13382</v>
      </c>
      <c r="E7206" s="244" t="str">
        <f>CONCATENATE(SUM('Раздел 1'!H394:H394),"&lt;=",SUM('Раздел 1'!H139:H139),"+",SUM('Раздел 1'!H141:H141))</f>
        <v>0&lt;=0+0</v>
      </c>
    </row>
    <row r="7207" spans="1:5" s="102" customFormat="1" ht="25.5" x14ac:dyDescent="0.2">
      <c r="A7207" s="418" t="str">
        <f>IF((SUM('Раздел 1'!I394:I394)&lt;=SUM('Раздел 1'!I139:I139)+SUM('Раздел 1'!I141:I141)),"","Неверно!")</f>
        <v/>
      </c>
      <c r="B7207" s="418" t="s">
        <v>23286</v>
      </c>
      <c r="C7207" s="244" t="s">
        <v>13415</v>
      </c>
      <c r="D7207" s="244" t="s">
        <v>13382</v>
      </c>
      <c r="E7207" s="244" t="str">
        <f>CONCATENATE(SUM('Раздел 1'!I394:I394),"&lt;=",SUM('Раздел 1'!I139:I139),"+",SUM('Раздел 1'!I141:I141))</f>
        <v>0&lt;=0+0</v>
      </c>
    </row>
    <row r="7208" spans="1:5" s="102" customFormat="1" ht="25.5" x14ac:dyDescent="0.2">
      <c r="A7208" s="418" t="str">
        <f>IF((SUM('Раздел 1'!J394:J394)&lt;=SUM('Раздел 1'!J139:J139)+SUM('Раздел 1'!J141:J141)),"","Неверно!")</f>
        <v/>
      </c>
      <c r="B7208" s="418" t="s">
        <v>23286</v>
      </c>
      <c r="C7208" s="244" t="s">
        <v>13416</v>
      </c>
      <c r="D7208" s="244" t="s">
        <v>13382</v>
      </c>
      <c r="E7208" s="244" t="str">
        <f>CONCATENATE(SUM('Раздел 1'!J394:J394),"&lt;=",SUM('Раздел 1'!J139:J139),"+",SUM('Раздел 1'!J141:J141))</f>
        <v>0&lt;=0+0</v>
      </c>
    </row>
    <row r="7209" spans="1:5" s="102" customFormat="1" ht="25.5" x14ac:dyDescent="0.2">
      <c r="A7209" s="418" t="str">
        <f>IF((SUM('Раздел 1'!K394:K394)&lt;=SUM('Раздел 1'!K139:K139)+SUM('Раздел 1'!K141:K141)),"","Неверно!")</f>
        <v/>
      </c>
      <c r="B7209" s="418" t="s">
        <v>23286</v>
      </c>
      <c r="C7209" s="244" t="s">
        <v>13417</v>
      </c>
      <c r="D7209" s="244" t="s">
        <v>13382</v>
      </c>
      <c r="E7209" s="244" t="str">
        <f>CONCATENATE(SUM('Раздел 1'!K394:K394),"&lt;=",SUM('Раздел 1'!K139:K139),"+",SUM('Раздел 1'!K141:K141))</f>
        <v>0&lt;=0+0</v>
      </c>
    </row>
    <row r="7210" spans="1:5" s="102" customFormat="1" ht="25.5" x14ac:dyDescent="0.2">
      <c r="A7210" s="418" t="str">
        <f>IF((SUM('Раздел 1'!L394:L394)&lt;=SUM('Раздел 1'!L139:L139)+SUM('Раздел 1'!L141:L141)),"","Неверно!")</f>
        <v/>
      </c>
      <c r="B7210" s="418" t="s">
        <v>23286</v>
      </c>
      <c r="C7210" s="244" t="s">
        <v>13418</v>
      </c>
      <c r="D7210" s="244" t="s">
        <v>13382</v>
      </c>
      <c r="E7210" s="244" t="str">
        <f>CONCATENATE(SUM('Раздел 1'!L394:L394),"&lt;=",SUM('Раздел 1'!L139:L139),"+",SUM('Раздел 1'!L141:L141))</f>
        <v>0&lt;=0+0</v>
      </c>
    </row>
    <row r="7211" spans="1:5" s="102" customFormat="1" ht="51" x14ac:dyDescent="0.2">
      <c r="A7211" s="418" t="str">
        <f>IF((SUM('Разделы 8, 9, 10'!M29:M29)&lt;=SUM('Раздел 1'!M395:M395)),"","Неверно!")</f>
        <v/>
      </c>
      <c r="B7211" s="418" t="s">
        <v>23287</v>
      </c>
      <c r="C7211" s="244" t="s">
        <v>13380</v>
      </c>
      <c r="D7211" s="244" t="s">
        <v>614</v>
      </c>
      <c r="E7211" s="244" t="str">
        <f>CONCATENATE(SUM('Разделы 8, 9, 10'!M29:M29),"&lt;=",SUM('Раздел 1'!M395:M395))</f>
        <v>0&lt;=0</v>
      </c>
    </row>
    <row r="7212" spans="1:5" s="102" customFormat="1" x14ac:dyDescent="0.2">
      <c r="A7212" s="418" t="str">
        <f>IF((SUM('Раздел 1'!T199:T199)=0),"","Неверно!")</f>
        <v/>
      </c>
      <c r="B7212" s="418" t="s">
        <v>23288</v>
      </c>
      <c r="C7212" s="244" t="s">
        <v>8177</v>
      </c>
      <c r="D7212" s="244" t="s">
        <v>374</v>
      </c>
      <c r="E7212" s="244" t="str">
        <f>CONCATENATE(SUM('Раздел 1'!T199:T199),"=",0)</f>
        <v>0=0</v>
      </c>
    </row>
    <row r="7213" spans="1:5" s="102" customFormat="1" x14ac:dyDescent="0.2">
      <c r="A7213" s="418" t="str">
        <f>IF((SUM('Раздел 1'!U199:U199)=0),"","Неверно!")</f>
        <v/>
      </c>
      <c r="B7213" s="418" t="s">
        <v>23288</v>
      </c>
      <c r="C7213" s="244" t="s">
        <v>8178</v>
      </c>
      <c r="D7213" s="244" t="s">
        <v>374</v>
      </c>
      <c r="E7213" s="244" t="str">
        <f>CONCATENATE(SUM('Раздел 1'!U199:U199),"=",0)</f>
        <v>0=0</v>
      </c>
    </row>
    <row r="7214" spans="1:5" s="102" customFormat="1" x14ac:dyDescent="0.2">
      <c r="A7214" s="418" t="str">
        <f>IF((SUM('Раздел 1'!AK10:AK10)=SUM('Раздел 1'!AK390:AK390)),"","Неверно!")</f>
        <v/>
      </c>
      <c r="B7214" s="418" t="s">
        <v>23289</v>
      </c>
      <c r="C7214" s="244" t="s">
        <v>13379</v>
      </c>
      <c r="D7214" s="244" t="s">
        <v>643</v>
      </c>
      <c r="E7214" s="244" t="str">
        <f>CONCATENATE(SUM('Раздел 1'!AK10:AK10),"=",SUM('Раздел 1'!AK390:AK390))</f>
        <v>5=5</v>
      </c>
    </row>
    <row r="7215" spans="1:5" s="102" customFormat="1" x14ac:dyDescent="0.2">
      <c r="A7215" s="418" t="str">
        <f>IF((SUM('Раздел 1'!T241:T241)=0),"","Неверно!")</f>
        <v/>
      </c>
      <c r="B7215" s="418" t="s">
        <v>23290</v>
      </c>
      <c r="C7215" s="244" t="s">
        <v>5931</v>
      </c>
      <c r="D7215" s="244" t="s">
        <v>158</v>
      </c>
      <c r="E7215" s="244" t="str">
        <f>CONCATENATE(SUM('Раздел 1'!T241:T241),"=",0)</f>
        <v>0=0</v>
      </c>
    </row>
    <row r="7216" spans="1:5" s="102" customFormat="1" x14ac:dyDescent="0.2">
      <c r="A7216" s="418" t="str">
        <f>IF((SUM('Раздел 1'!U241:U241)=0),"","Неверно!")</f>
        <v/>
      </c>
      <c r="B7216" s="418" t="s">
        <v>23290</v>
      </c>
      <c r="C7216" s="244" t="s">
        <v>5932</v>
      </c>
      <c r="D7216" s="244" t="s">
        <v>158</v>
      </c>
      <c r="E7216" s="244" t="str">
        <f>CONCATENATE(SUM('Раздел 1'!U241:U241),"=",0)</f>
        <v>0=0</v>
      </c>
    </row>
    <row r="7217" spans="1:5" s="102" customFormat="1" x14ac:dyDescent="0.2">
      <c r="A7217" s="418" t="str">
        <f>IF((SUM('Раздел 1'!N78:N78)=0),"","Неверно!")</f>
        <v/>
      </c>
      <c r="B7217" s="418" t="s">
        <v>23291</v>
      </c>
      <c r="C7217" s="244" t="s">
        <v>10852</v>
      </c>
      <c r="D7217" s="244" t="s">
        <v>382</v>
      </c>
      <c r="E7217" s="244" t="str">
        <f>CONCATENATE(SUM('Раздел 1'!N78:N78),"=",0)</f>
        <v>0=0</v>
      </c>
    </row>
    <row r="7218" spans="1:5" s="102" customFormat="1" x14ac:dyDescent="0.2">
      <c r="A7218" s="418" t="str">
        <f>IF((SUM('Раздел 1'!O78:O78)=0),"","Неверно!")</f>
        <v/>
      </c>
      <c r="B7218" s="418" t="s">
        <v>23291</v>
      </c>
      <c r="C7218" s="244" t="s">
        <v>10853</v>
      </c>
      <c r="D7218" s="244" t="s">
        <v>382</v>
      </c>
      <c r="E7218" s="244" t="str">
        <f>CONCATENATE(SUM('Раздел 1'!O78:O78),"=",0)</f>
        <v>0=0</v>
      </c>
    </row>
    <row r="7219" spans="1:5" s="102" customFormat="1" x14ac:dyDescent="0.2">
      <c r="A7219" s="418" t="str">
        <f>IF((SUM('Раздел 1'!P78:P78)=0),"","Неверно!")</f>
        <v/>
      </c>
      <c r="B7219" s="418" t="s">
        <v>23291</v>
      </c>
      <c r="C7219" s="244" t="s">
        <v>9157</v>
      </c>
      <c r="D7219" s="244" t="s">
        <v>382</v>
      </c>
      <c r="E7219" s="244" t="str">
        <f>CONCATENATE(SUM('Раздел 1'!P78:P78),"=",0)</f>
        <v>0=0</v>
      </c>
    </row>
    <row r="7220" spans="1:5" s="102" customFormat="1" x14ac:dyDescent="0.2">
      <c r="A7220" s="418" t="str">
        <f>IF((SUM('Раздел 1'!Q61:Q61)=0),"","Неверно!")</f>
        <v/>
      </c>
      <c r="B7220" s="418" t="s">
        <v>23292</v>
      </c>
      <c r="C7220" s="244" t="s">
        <v>10851</v>
      </c>
      <c r="D7220" s="244" t="s">
        <v>524</v>
      </c>
      <c r="E7220" s="244" t="str">
        <f>CONCATENATE(SUM('Раздел 1'!Q61:Q61),"=",0)</f>
        <v>0=0</v>
      </c>
    </row>
    <row r="7221" spans="1:5" s="102" customFormat="1" ht="25.5" x14ac:dyDescent="0.2">
      <c r="A7221" s="418" t="str">
        <f>IF((SUM('Раздел 1'!M390:M390)=SUM('Раздел 1'!AK390:AK390)),"","Неверно!")</f>
        <v/>
      </c>
      <c r="B7221" s="418" t="s">
        <v>23293</v>
      </c>
      <c r="C7221" s="244" t="s">
        <v>13378</v>
      </c>
      <c r="D7221" s="244" t="s">
        <v>643</v>
      </c>
      <c r="E7221" s="244" t="str">
        <f>CONCATENATE(SUM('Раздел 1'!M390:M390),"=",SUM('Раздел 1'!AK390:AK390))</f>
        <v>5=5</v>
      </c>
    </row>
    <row r="7222" spans="1:5" s="102" customFormat="1" x14ac:dyDescent="0.2">
      <c r="A7222" s="418" t="str">
        <f>IF((SUM('Раздел 1'!P26:P26)=0),"","Неверно!")</f>
        <v/>
      </c>
      <c r="B7222" s="418" t="s">
        <v>23294</v>
      </c>
      <c r="C7222" s="244" t="s">
        <v>3830</v>
      </c>
      <c r="D7222" s="244" t="s">
        <v>632</v>
      </c>
      <c r="E7222" s="244" t="str">
        <f>CONCATENATE(SUM('Раздел 1'!P26:P26),"=",0)</f>
        <v>0=0</v>
      </c>
    </row>
    <row r="7223" spans="1:5" s="102" customFormat="1" x14ac:dyDescent="0.2">
      <c r="A7223" s="418" t="str">
        <f>IF((SUM('Раздел 1'!Q26:Q26)=0),"","Неверно!")</f>
        <v/>
      </c>
      <c r="B7223" s="418" t="s">
        <v>23294</v>
      </c>
      <c r="C7223" s="244" t="s">
        <v>3831</v>
      </c>
      <c r="D7223" s="244" t="s">
        <v>632</v>
      </c>
      <c r="E7223" s="244" t="str">
        <f>CONCATENATE(SUM('Раздел 1'!Q26:Q26),"=",0)</f>
        <v>0=0</v>
      </c>
    </row>
    <row r="7224" spans="1:5" s="102" customFormat="1" x14ac:dyDescent="0.2">
      <c r="A7224" s="418" t="str">
        <f>IF((SUM('Раздел 1'!Y82:Y82)=0),"","Неверно!")</f>
        <v/>
      </c>
      <c r="B7224" s="418" t="s">
        <v>23295</v>
      </c>
      <c r="C7224" s="244" t="s">
        <v>8061</v>
      </c>
      <c r="D7224" s="244" t="s">
        <v>374</v>
      </c>
      <c r="E7224" s="244" t="str">
        <f>CONCATENATE(SUM('Раздел 1'!Y82:Y82),"=",0)</f>
        <v>0=0</v>
      </c>
    </row>
    <row r="7225" spans="1:5" s="102" customFormat="1" x14ac:dyDescent="0.2">
      <c r="A7225" s="418" t="str">
        <f>IF((SUM('Раздел 1'!Z82:Z82)=0),"","Неверно!")</f>
        <v/>
      </c>
      <c r="B7225" s="418" t="s">
        <v>23295</v>
      </c>
      <c r="C7225" s="244" t="s">
        <v>8062</v>
      </c>
      <c r="D7225" s="244" t="s">
        <v>374</v>
      </c>
      <c r="E7225" s="244" t="str">
        <f>CONCATENATE(SUM('Раздел 1'!Z82:Z82),"=",0)</f>
        <v>0=0</v>
      </c>
    </row>
    <row r="7226" spans="1:5" s="102" customFormat="1" x14ac:dyDescent="0.2">
      <c r="A7226" s="418" t="str">
        <f>IF((SUM('Раздел 1'!AA82:AA82)=0),"","Неверно!")</f>
        <v/>
      </c>
      <c r="B7226" s="418" t="s">
        <v>23295</v>
      </c>
      <c r="C7226" s="244" t="s">
        <v>8063</v>
      </c>
      <c r="D7226" s="244" t="s">
        <v>374</v>
      </c>
      <c r="E7226" s="244" t="str">
        <f>CONCATENATE(SUM('Раздел 1'!AA82:AA82),"=",0)</f>
        <v>0=0</v>
      </c>
    </row>
    <row r="7227" spans="1:5" s="102" customFormat="1" ht="51" x14ac:dyDescent="0.2">
      <c r="A7227" s="418" t="str">
        <f>IF((SUM('Разделы 8, 9, 10'!K29:K29)&lt;=SUM('Раздел 1'!M121:M121)),"","Неверно!")</f>
        <v/>
      </c>
      <c r="B7227" s="418" t="s">
        <v>23296</v>
      </c>
      <c r="C7227" s="244" t="s">
        <v>11511</v>
      </c>
      <c r="D7227" s="244" t="s">
        <v>614</v>
      </c>
      <c r="E7227" s="244" t="str">
        <f>CONCATENATE(SUM('Разделы 8, 9, 10'!K29:K29),"&lt;=",SUM('Раздел 1'!M121:M121))</f>
        <v>0&lt;=0</v>
      </c>
    </row>
    <row r="7228" spans="1:5" s="102" customFormat="1" x14ac:dyDescent="0.2">
      <c r="A7228" s="418" t="str">
        <f>IF((SUM('Раздел 1'!AC228:AC228)=0),"","Неверно!")</f>
        <v/>
      </c>
      <c r="B7228" s="418" t="s">
        <v>23297</v>
      </c>
      <c r="C7228" s="244" t="s">
        <v>3843</v>
      </c>
      <c r="D7228" s="244" t="s">
        <v>374</v>
      </c>
      <c r="E7228" s="244" t="str">
        <f>CONCATENATE(SUM('Раздел 1'!AC228:AC228),"=",0)</f>
        <v>0=0</v>
      </c>
    </row>
    <row r="7229" spans="1:5" s="102" customFormat="1" x14ac:dyDescent="0.2">
      <c r="A7229" s="418" t="str">
        <f>IF((SUM('Раздел 1'!W329:W329)=0),"","Неверно!")</f>
        <v/>
      </c>
      <c r="B7229" s="418" t="s">
        <v>23298</v>
      </c>
      <c r="C7229" s="244" t="s">
        <v>3095</v>
      </c>
      <c r="D7229" s="244" t="s">
        <v>374</v>
      </c>
      <c r="E7229" s="244" t="str">
        <f>CONCATENATE(SUM('Раздел 1'!W329:W329),"=",0)</f>
        <v>0=0</v>
      </c>
    </row>
    <row r="7230" spans="1:5" s="102" customFormat="1" x14ac:dyDescent="0.2">
      <c r="A7230" s="418" t="str">
        <f>IF((SUM('Раздел 1'!X329:X329)=0),"","Неверно!")</f>
        <v/>
      </c>
      <c r="B7230" s="418" t="s">
        <v>23298</v>
      </c>
      <c r="C7230" s="244" t="s">
        <v>3096</v>
      </c>
      <c r="D7230" s="244" t="s">
        <v>374</v>
      </c>
      <c r="E7230" s="244" t="str">
        <f>CONCATENATE(SUM('Раздел 1'!X329:X329),"=",0)</f>
        <v>0=0</v>
      </c>
    </row>
    <row r="7231" spans="1:5" s="102" customFormat="1" x14ac:dyDescent="0.2">
      <c r="A7231" s="418" t="str">
        <f>IF((SUM('Раздел 1'!Y329:Y329)=0),"","Неверно!")</f>
        <v/>
      </c>
      <c r="B7231" s="418" t="s">
        <v>23298</v>
      </c>
      <c r="C7231" s="244" t="s">
        <v>3097</v>
      </c>
      <c r="D7231" s="244" t="s">
        <v>374</v>
      </c>
      <c r="E7231" s="244" t="str">
        <f>CONCATENATE(SUM('Раздел 1'!Y329:Y329),"=",0)</f>
        <v>0=0</v>
      </c>
    </row>
    <row r="7232" spans="1:5" s="102" customFormat="1" x14ac:dyDescent="0.2">
      <c r="A7232" s="418" t="str">
        <f>IF((SUM('Раздел 1'!Z329:Z329)=0),"","Неверно!")</f>
        <v/>
      </c>
      <c r="B7232" s="418" t="s">
        <v>23298</v>
      </c>
      <c r="C7232" s="244" t="s">
        <v>3098</v>
      </c>
      <c r="D7232" s="244" t="s">
        <v>374</v>
      </c>
      <c r="E7232" s="244" t="str">
        <f>CONCATENATE(SUM('Раздел 1'!Z329:Z329),"=",0)</f>
        <v>0=0</v>
      </c>
    </row>
    <row r="7233" spans="1:5" s="102" customFormat="1" x14ac:dyDescent="0.2">
      <c r="A7233" s="418" t="str">
        <f>IF((SUM('Раздел 1'!AA329:AA329)=0),"","Неверно!")</f>
        <v/>
      </c>
      <c r="B7233" s="418" t="s">
        <v>23298</v>
      </c>
      <c r="C7233" s="244" t="s">
        <v>3099</v>
      </c>
      <c r="D7233" s="244" t="s">
        <v>374</v>
      </c>
      <c r="E7233" s="244" t="str">
        <f>CONCATENATE(SUM('Раздел 1'!AA329:AA329),"=",0)</f>
        <v>0=0</v>
      </c>
    </row>
    <row r="7234" spans="1:5" s="102" customFormat="1" x14ac:dyDescent="0.2">
      <c r="A7234" s="418" t="str">
        <f>IF((SUM('Раздел 1'!AB329:AB329)=0),"","Неверно!")</f>
        <v/>
      </c>
      <c r="B7234" s="418" t="s">
        <v>23298</v>
      </c>
      <c r="C7234" s="244" t="s">
        <v>13377</v>
      </c>
      <c r="D7234" s="244" t="s">
        <v>374</v>
      </c>
      <c r="E7234" s="244" t="str">
        <f>CONCATENATE(SUM('Раздел 1'!AB329:AB329),"=",0)</f>
        <v>0=0</v>
      </c>
    </row>
    <row r="7235" spans="1:5" s="102" customFormat="1" x14ac:dyDescent="0.2">
      <c r="A7235" s="418" t="str">
        <f>IF((SUM('Раздел 1'!AC329:AC329)=0),"","Неверно!")</f>
        <v/>
      </c>
      <c r="B7235" s="418" t="s">
        <v>23298</v>
      </c>
      <c r="C7235" s="244" t="s">
        <v>3100</v>
      </c>
      <c r="D7235" s="244" t="s">
        <v>374</v>
      </c>
      <c r="E7235" s="244" t="str">
        <f>CONCATENATE(SUM('Раздел 1'!AC329:AC329),"=",0)</f>
        <v>0=0</v>
      </c>
    </row>
    <row r="7236" spans="1:5" s="102" customFormat="1" x14ac:dyDescent="0.2">
      <c r="A7236" s="418" t="str">
        <f>IF((SUM('Раздел 1'!Q56:Q56)=0),"","Неверно!")</f>
        <v/>
      </c>
      <c r="B7236" s="418" t="s">
        <v>23299</v>
      </c>
      <c r="C7236" s="244" t="s">
        <v>10850</v>
      </c>
      <c r="D7236" s="244" t="s">
        <v>611</v>
      </c>
      <c r="E7236" s="244" t="str">
        <f>CONCATENATE(SUM('Раздел 1'!Q56:Q56),"=",0)</f>
        <v>0=0</v>
      </c>
    </row>
    <row r="7237" spans="1:5" s="102" customFormat="1" x14ac:dyDescent="0.2">
      <c r="A7237" s="418" t="str">
        <f>IF((SUM('Раздел 1'!N10:N10)=SUM('Раздел 1'!N386:N386)),"","Неверно!")</f>
        <v/>
      </c>
      <c r="B7237" s="418" t="s">
        <v>23300</v>
      </c>
      <c r="C7237" s="244" t="s">
        <v>13376</v>
      </c>
      <c r="D7237" s="244" t="s">
        <v>373</v>
      </c>
      <c r="E7237" s="244" t="str">
        <f>CONCATENATE(SUM('Раздел 1'!N10:N10),"=",SUM('Раздел 1'!N386:N386))</f>
        <v>1=1</v>
      </c>
    </row>
    <row r="7238" spans="1:5" s="102" customFormat="1" x14ac:dyDescent="0.2">
      <c r="A7238" s="418" t="str">
        <f>IF((SUM('Раздел 1'!Q86:Q86)=0),"","Неверно!")</f>
        <v/>
      </c>
      <c r="B7238" s="418" t="s">
        <v>23301</v>
      </c>
      <c r="C7238" s="244" t="s">
        <v>8889</v>
      </c>
      <c r="D7238" s="244" t="s">
        <v>1492</v>
      </c>
      <c r="E7238" s="244" t="str">
        <f>CONCATENATE(SUM('Раздел 1'!Q86:Q86),"=",0)</f>
        <v>0=0</v>
      </c>
    </row>
    <row r="7239" spans="1:5" s="102" customFormat="1" x14ac:dyDescent="0.2">
      <c r="A7239" s="418" t="str">
        <f>IF((SUM('Раздел 1'!D396:D396)&lt;=SUM('Раздел 1'!D366:D366)),"","Неверно!")</f>
        <v/>
      </c>
      <c r="B7239" s="418" t="s">
        <v>23302</v>
      </c>
      <c r="C7239" s="244" t="s">
        <v>13338</v>
      </c>
      <c r="D7239" s="244" t="s">
        <v>13339</v>
      </c>
      <c r="E7239" s="244" t="str">
        <f>CONCATENATE(SUM('Раздел 1'!D396:D396),"&lt;=",SUM('Раздел 1'!D366:D366))</f>
        <v>0&lt;=0</v>
      </c>
    </row>
    <row r="7240" spans="1:5" s="102" customFormat="1" ht="25.5" x14ac:dyDescent="0.2">
      <c r="A7240" s="418" t="str">
        <f>IF((SUM('Раздел 1'!M396:M396)&lt;=SUM('Раздел 1'!M366:M366)),"","Неверно!")</f>
        <v/>
      </c>
      <c r="B7240" s="418" t="s">
        <v>23302</v>
      </c>
      <c r="C7240" s="244" t="s">
        <v>13340</v>
      </c>
      <c r="D7240" s="244" t="s">
        <v>13339</v>
      </c>
      <c r="E7240" s="244" t="str">
        <f>CONCATENATE(SUM('Раздел 1'!M396:M396),"&lt;=",SUM('Раздел 1'!M366:M366))</f>
        <v>0&lt;=0</v>
      </c>
    </row>
    <row r="7241" spans="1:5" s="102" customFormat="1" ht="25.5" x14ac:dyDescent="0.2">
      <c r="A7241" s="418" t="str">
        <f>IF((SUM('Раздел 1'!N396:N396)&lt;=SUM('Раздел 1'!N366:N366)),"","Неверно!")</f>
        <v/>
      </c>
      <c r="B7241" s="418" t="s">
        <v>23302</v>
      </c>
      <c r="C7241" s="244" t="s">
        <v>13341</v>
      </c>
      <c r="D7241" s="244" t="s">
        <v>13339</v>
      </c>
      <c r="E7241" s="244" t="str">
        <f>CONCATENATE(SUM('Раздел 1'!N396:N396),"&lt;=",SUM('Раздел 1'!N366:N366))</f>
        <v>0&lt;=0</v>
      </c>
    </row>
    <row r="7242" spans="1:5" s="102" customFormat="1" ht="25.5" x14ac:dyDescent="0.2">
      <c r="A7242" s="418" t="str">
        <f>IF((SUM('Раздел 1'!O396:O396)&lt;=SUM('Раздел 1'!O366:O366)),"","Неверно!")</f>
        <v/>
      </c>
      <c r="B7242" s="418" t="s">
        <v>23302</v>
      </c>
      <c r="C7242" s="244" t="s">
        <v>13342</v>
      </c>
      <c r="D7242" s="244" t="s">
        <v>13339</v>
      </c>
      <c r="E7242" s="244" t="str">
        <f>CONCATENATE(SUM('Раздел 1'!O396:O396),"&lt;=",SUM('Раздел 1'!O366:O366))</f>
        <v>0&lt;=0</v>
      </c>
    </row>
    <row r="7243" spans="1:5" s="102" customFormat="1" ht="25.5" x14ac:dyDescent="0.2">
      <c r="A7243" s="418" t="str">
        <f>IF((SUM('Раздел 1'!P396:P396)&lt;=SUM('Раздел 1'!P366:P366)),"","Неверно!")</f>
        <v/>
      </c>
      <c r="B7243" s="418" t="s">
        <v>23302</v>
      </c>
      <c r="C7243" s="244" t="s">
        <v>13343</v>
      </c>
      <c r="D7243" s="244" t="s">
        <v>13339</v>
      </c>
      <c r="E7243" s="244" t="str">
        <f>CONCATENATE(SUM('Раздел 1'!P396:P396),"&lt;=",SUM('Раздел 1'!P366:P366))</f>
        <v>0&lt;=0</v>
      </c>
    </row>
    <row r="7244" spans="1:5" s="102" customFormat="1" ht="25.5" x14ac:dyDescent="0.2">
      <c r="A7244" s="418" t="str">
        <f>IF((SUM('Раздел 1'!Q396:Q396)&lt;=SUM('Раздел 1'!Q366:Q366)),"","Неверно!")</f>
        <v/>
      </c>
      <c r="B7244" s="418" t="s">
        <v>23302</v>
      </c>
      <c r="C7244" s="244" t="s">
        <v>13344</v>
      </c>
      <c r="D7244" s="244" t="s">
        <v>13339</v>
      </c>
      <c r="E7244" s="244" t="str">
        <f>CONCATENATE(SUM('Раздел 1'!Q396:Q396),"&lt;=",SUM('Раздел 1'!Q366:Q366))</f>
        <v>0&lt;=0</v>
      </c>
    </row>
    <row r="7245" spans="1:5" s="102" customFormat="1" ht="25.5" x14ac:dyDescent="0.2">
      <c r="A7245" s="418" t="str">
        <f>IF((SUM('Раздел 1'!R396:R396)&lt;=SUM('Раздел 1'!R366:R366)),"","Неверно!")</f>
        <v/>
      </c>
      <c r="B7245" s="418" t="s">
        <v>23302</v>
      </c>
      <c r="C7245" s="244" t="s">
        <v>13345</v>
      </c>
      <c r="D7245" s="244" t="s">
        <v>13339</v>
      </c>
      <c r="E7245" s="244" t="str">
        <f>CONCATENATE(SUM('Раздел 1'!R396:R396),"&lt;=",SUM('Раздел 1'!R366:R366))</f>
        <v>0&lt;=0</v>
      </c>
    </row>
    <row r="7246" spans="1:5" s="102" customFormat="1" ht="25.5" x14ac:dyDescent="0.2">
      <c r="A7246" s="418" t="str">
        <f>IF((SUM('Раздел 1'!S396:S396)&lt;=SUM('Раздел 1'!S366:S366)),"","Неверно!")</f>
        <v/>
      </c>
      <c r="B7246" s="418" t="s">
        <v>23302</v>
      </c>
      <c r="C7246" s="244" t="s">
        <v>13346</v>
      </c>
      <c r="D7246" s="244" t="s">
        <v>13339</v>
      </c>
      <c r="E7246" s="244" t="str">
        <f>CONCATENATE(SUM('Раздел 1'!S396:S396),"&lt;=",SUM('Раздел 1'!S366:S366))</f>
        <v>0&lt;=0</v>
      </c>
    </row>
    <row r="7247" spans="1:5" s="102" customFormat="1" ht="25.5" x14ac:dyDescent="0.2">
      <c r="A7247" s="418" t="str">
        <f>IF((SUM('Раздел 1'!T396:T396)&lt;=SUM('Раздел 1'!T366:T366)),"","Неверно!")</f>
        <v/>
      </c>
      <c r="B7247" s="418" t="s">
        <v>23302</v>
      </c>
      <c r="C7247" s="244" t="s">
        <v>13347</v>
      </c>
      <c r="D7247" s="244" t="s">
        <v>13339</v>
      </c>
      <c r="E7247" s="244" t="str">
        <f>CONCATENATE(SUM('Раздел 1'!T396:T396),"&lt;=",SUM('Раздел 1'!T366:T366))</f>
        <v>0&lt;=0</v>
      </c>
    </row>
    <row r="7248" spans="1:5" s="102" customFormat="1" ht="25.5" x14ac:dyDescent="0.2">
      <c r="A7248" s="418" t="str">
        <f>IF((SUM('Раздел 1'!U396:U396)&lt;=SUM('Раздел 1'!U366:U366)),"","Неверно!")</f>
        <v/>
      </c>
      <c r="B7248" s="418" t="s">
        <v>23302</v>
      </c>
      <c r="C7248" s="244" t="s">
        <v>13348</v>
      </c>
      <c r="D7248" s="244" t="s">
        <v>13339</v>
      </c>
      <c r="E7248" s="244" t="str">
        <f>CONCATENATE(SUM('Раздел 1'!U396:U396),"&lt;=",SUM('Раздел 1'!U366:U366))</f>
        <v>0&lt;=0</v>
      </c>
    </row>
    <row r="7249" spans="1:5" s="102" customFormat="1" ht="25.5" x14ac:dyDescent="0.2">
      <c r="A7249" s="418" t="str">
        <f>IF((SUM('Раздел 1'!V396:V396)&lt;=SUM('Раздел 1'!V366:V366)),"","Неверно!")</f>
        <v/>
      </c>
      <c r="B7249" s="418" t="s">
        <v>23302</v>
      </c>
      <c r="C7249" s="244" t="s">
        <v>13349</v>
      </c>
      <c r="D7249" s="244" t="s">
        <v>13339</v>
      </c>
      <c r="E7249" s="244" t="str">
        <f>CONCATENATE(SUM('Раздел 1'!V396:V396),"&lt;=",SUM('Раздел 1'!V366:V366))</f>
        <v>0&lt;=0</v>
      </c>
    </row>
    <row r="7250" spans="1:5" s="102" customFormat="1" x14ac:dyDescent="0.2">
      <c r="A7250" s="418" t="str">
        <f>IF((SUM('Раздел 1'!E396:E396)&lt;=SUM('Раздел 1'!E366:E366)),"","Неверно!")</f>
        <v/>
      </c>
      <c r="B7250" s="418" t="s">
        <v>23302</v>
      </c>
      <c r="C7250" s="244" t="s">
        <v>13350</v>
      </c>
      <c r="D7250" s="244" t="s">
        <v>13339</v>
      </c>
      <c r="E7250" s="244" t="str">
        <f>CONCATENATE(SUM('Раздел 1'!E396:E396),"&lt;=",SUM('Раздел 1'!E366:E366))</f>
        <v>0&lt;=0</v>
      </c>
    </row>
    <row r="7251" spans="1:5" s="102" customFormat="1" ht="25.5" x14ac:dyDescent="0.2">
      <c r="A7251" s="418" t="str">
        <f>IF((SUM('Раздел 1'!W396:W396)&lt;=SUM('Раздел 1'!W366:W366)),"","Неверно!")</f>
        <v/>
      </c>
      <c r="B7251" s="418" t="s">
        <v>23302</v>
      </c>
      <c r="C7251" s="244" t="s">
        <v>13351</v>
      </c>
      <c r="D7251" s="244" t="s">
        <v>13339</v>
      </c>
      <c r="E7251" s="244" t="str">
        <f>CONCATENATE(SUM('Раздел 1'!W396:W396),"&lt;=",SUM('Раздел 1'!W366:W366))</f>
        <v>0&lt;=0</v>
      </c>
    </row>
    <row r="7252" spans="1:5" s="102" customFormat="1" ht="25.5" x14ac:dyDescent="0.2">
      <c r="A7252" s="418" t="str">
        <f>IF((SUM('Раздел 1'!X396:X396)&lt;=SUM('Раздел 1'!X366:X366)),"","Неверно!")</f>
        <v/>
      </c>
      <c r="B7252" s="418" t="s">
        <v>23302</v>
      </c>
      <c r="C7252" s="244" t="s">
        <v>13352</v>
      </c>
      <c r="D7252" s="244" t="s">
        <v>13339</v>
      </c>
      <c r="E7252" s="244" t="str">
        <f>CONCATENATE(SUM('Раздел 1'!X396:X396),"&lt;=",SUM('Раздел 1'!X366:X366))</f>
        <v>0&lt;=0</v>
      </c>
    </row>
    <row r="7253" spans="1:5" s="102" customFormat="1" ht="25.5" x14ac:dyDescent="0.2">
      <c r="A7253" s="418" t="str">
        <f>IF((SUM('Раздел 1'!Y396:Y396)&lt;=SUM('Раздел 1'!Y366:Y366)),"","Неверно!")</f>
        <v/>
      </c>
      <c r="B7253" s="418" t="s">
        <v>23302</v>
      </c>
      <c r="C7253" s="244" t="s">
        <v>13353</v>
      </c>
      <c r="D7253" s="244" t="s">
        <v>13339</v>
      </c>
      <c r="E7253" s="244" t="str">
        <f>CONCATENATE(SUM('Раздел 1'!Y396:Y396),"&lt;=",SUM('Раздел 1'!Y366:Y366))</f>
        <v>0&lt;=0</v>
      </c>
    </row>
    <row r="7254" spans="1:5" s="102" customFormat="1" ht="25.5" x14ac:dyDescent="0.2">
      <c r="A7254" s="418" t="str">
        <f>IF((SUM('Раздел 1'!Z396:Z396)&lt;=SUM('Раздел 1'!Z366:Z366)),"","Неверно!")</f>
        <v/>
      </c>
      <c r="B7254" s="418" t="s">
        <v>23302</v>
      </c>
      <c r="C7254" s="244" t="s">
        <v>13354</v>
      </c>
      <c r="D7254" s="244" t="s">
        <v>13339</v>
      </c>
      <c r="E7254" s="244" t="str">
        <f>CONCATENATE(SUM('Раздел 1'!Z396:Z396),"&lt;=",SUM('Раздел 1'!Z366:Z366))</f>
        <v>0&lt;=0</v>
      </c>
    </row>
    <row r="7255" spans="1:5" s="102" customFormat="1" ht="25.5" x14ac:dyDescent="0.2">
      <c r="A7255" s="418" t="str">
        <f>IF((SUM('Раздел 1'!AA396:AA396)&lt;=SUM('Раздел 1'!AA366:AA366)),"","Неверно!")</f>
        <v/>
      </c>
      <c r="B7255" s="418" t="s">
        <v>23302</v>
      </c>
      <c r="C7255" s="244" t="s">
        <v>13355</v>
      </c>
      <c r="D7255" s="244" t="s">
        <v>13339</v>
      </c>
      <c r="E7255" s="244" t="str">
        <f>CONCATENATE(SUM('Раздел 1'!AA396:AA396),"&lt;=",SUM('Раздел 1'!AA366:AA366))</f>
        <v>0&lt;=0</v>
      </c>
    </row>
    <row r="7256" spans="1:5" s="102" customFormat="1" ht="25.5" x14ac:dyDescent="0.2">
      <c r="A7256" s="418" t="str">
        <f>IF((SUM('Раздел 1'!AB396:AB396)&lt;=SUM('Раздел 1'!AB366:AB366)),"","Неверно!")</f>
        <v/>
      </c>
      <c r="B7256" s="418" t="s">
        <v>23302</v>
      </c>
      <c r="C7256" s="244" t="s">
        <v>13356</v>
      </c>
      <c r="D7256" s="244" t="s">
        <v>13339</v>
      </c>
      <c r="E7256" s="244" t="str">
        <f>CONCATENATE(SUM('Раздел 1'!AB396:AB396),"&lt;=",SUM('Раздел 1'!AB366:AB366))</f>
        <v>0&lt;=0</v>
      </c>
    </row>
    <row r="7257" spans="1:5" s="102" customFormat="1" ht="25.5" x14ac:dyDescent="0.2">
      <c r="A7257" s="418" t="str">
        <f>IF((SUM('Раздел 1'!AC396:AC396)&lt;=SUM('Раздел 1'!AC366:AC366)),"","Неверно!")</f>
        <v/>
      </c>
      <c r="B7257" s="418" t="s">
        <v>23302</v>
      </c>
      <c r="C7257" s="244" t="s">
        <v>13357</v>
      </c>
      <c r="D7257" s="244" t="s">
        <v>13339</v>
      </c>
      <c r="E7257" s="244" t="str">
        <f>CONCATENATE(SUM('Раздел 1'!AC396:AC396),"&lt;=",SUM('Раздел 1'!AC366:AC366))</f>
        <v>0&lt;=0</v>
      </c>
    </row>
    <row r="7258" spans="1:5" s="102" customFormat="1" ht="25.5" x14ac:dyDescent="0.2">
      <c r="A7258" s="418" t="str">
        <f>IF((SUM('Раздел 1'!AD396:AD396)&lt;=SUM('Раздел 1'!AD366:AD366)),"","Неверно!")</f>
        <v/>
      </c>
      <c r="B7258" s="418" t="s">
        <v>23302</v>
      </c>
      <c r="C7258" s="244" t="s">
        <v>13358</v>
      </c>
      <c r="D7258" s="244" t="s">
        <v>13339</v>
      </c>
      <c r="E7258" s="244" t="str">
        <f>CONCATENATE(SUM('Раздел 1'!AD396:AD396),"&lt;=",SUM('Раздел 1'!AD366:AD366))</f>
        <v>0&lt;=0</v>
      </c>
    </row>
    <row r="7259" spans="1:5" s="102" customFormat="1" ht="25.5" x14ac:dyDescent="0.2">
      <c r="A7259" s="418" t="str">
        <f>IF((SUM('Раздел 1'!AE396:AE396)&lt;=SUM('Раздел 1'!AE366:AE366)),"","Неверно!")</f>
        <v/>
      </c>
      <c r="B7259" s="418" t="s">
        <v>23302</v>
      </c>
      <c r="C7259" s="244" t="s">
        <v>13359</v>
      </c>
      <c r="D7259" s="244" t="s">
        <v>13339</v>
      </c>
      <c r="E7259" s="244" t="str">
        <f>CONCATENATE(SUM('Раздел 1'!AE396:AE396),"&lt;=",SUM('Раздел 1'!AE366:AE366))</f>
        <v>0&lt;=0</v>
      </c>
    </row>
    <row r="7260" spans="1:5" s="102" customFormat="1" ht="25.5" x14ac:dyDescent="0.2">
      <c r="A7260" s="418" t="str">
        <f>IF((SUM('Раздел 1'!AF396:AF396)&lt;=SUM('Раздел 1'!AF366:AF366)),"","Неверно!")</f>
        <v/>
      </c>
      <c r="B7260" s="418" t="s">
        <v>23302</v>
      </c>
      <c r="C7260" s="244" t="s">
        <v>13360</v>
      </c>
      <c r="D7260" s="244" t="s">
        <v>13339</v>
      </c>
      <c r="E7260" s="244" t="str">
        <f>CONCATENATE(SUM('Раздел 1'!AF396:AF396),"&lt;=",SUM('Раздел 1'!AF366:AF366))</f>
        <v>0&lt;=0</v>
      </c>
    </row>
    <row r="7261" spans="1:5" s="102" customFormat="1" x14ac:dyDescent="0.2">
      <c r="A7261" s="418" t="str">
        <f>IF((SUM('Раздел 1'!F396:F396)&lt;=SUM('Раздел 1'!F366:F366)),"","Неверно!")</f>
        <v/>
      </c>
      <c r="B7261" s="418" t="s">
        <v>23302</v>
      </c>
      <c r="C7261" s="244" t="s">
        <v>13361</v>
      </c>
      <c r="D7261" s="244" t="s">
        <v>13339</v>
      </c>
      <c r="E7261" s="244" t="str">
        <f>CONCATENATE(SUM('Раздел 1'!F396:F396),"&lt;=",SUM('Раздел 1'!F366:F366))</f>
        <v>0&lt;=0</v>
      </c>
    </row>
    <row r="7262" spans="1:5" s="102" customFormat="1" ht="25.5" x14ac:dyDescent="0.2">
      <c r="A7262" s="418" t="str">
        <f>IF((SUM('Раздел 1'!AG396:AG396)&lt;=SUM('Раздел 1'!AG366:AG366)),"","Неверно!")</f>
        <v/>
      </c>
      <c r="B7262" s="418" t="s">
        <v>23302</v>
      </c>
      <c r="C7262" s="244" t="s">
        <v>13362</v>
      </c>
      <c r="D7262" s="244" t="s">
        <v>13339</v>
      </c>
      <c r="E7262" s="244" t="str">
        <f>CONCATENATE(SUM('Раздел 1'!AG396:AG396),"&lt;=",SUM('Раздел 1'!AG366:AG366))</f>
        <v>0&lt;=0</v>
      </c>
    </row>
    <row r="7263" spans="1:5" s="102" customFormat="1" ht="25.5" x14ac:dyDescent="0.2">
      <c r="A7263" s="418" t="str">
        <f>IF((SUM('Раздел 1'!AH396:AH396)&lt;=SUM('Раздел 1'!AH366:AH366)),"","Неверно!")</f>
        <v/>
      </c>
      <c r="B7263" s="418" t="s">
        <v>23302</v>
      </c>
      <c r="C7263" s="244" t="s">
        <v>13363</v>
      </c>
      <c r="D7263" s="244" t="s">
        <v>13339</v>
      </c>
      <c r="E7263" s="244" t="str">
        <f>CONCATENATE(SUM('Раздел 1'!AH396:AH396),"&lt;=",SUM('Раздел 1'!AH366:AH366))</f>
        <v>0&lt;=0</v>
      </c>
    </row>
    <row r="7264" spans="1:5" s="102" customFormat="1" ht="25.5" x14ac:dyDescent="0.2">
      <c r="A7264" s="418" t="str">
        <f>IF((SUM('Раздел 1'!AI396:AI396)&lt;=SUM('Раздел 1'!AI366:AI366)),"","Неверно!")</f>
        <v/>
      </c>
      <c r="B7264" s="418" t="s">
        <v>23302</v>
      </c>
      <c r="C7264" s="244" t="s">
        <v>13364</v>
      </c>
      <c r="D7264" s="244" t="s">
        <v>13339</v>
      </c>
      <c r="E7264" s="244" t="str">
        <f>CONCATENATE(SUM('Раздел 1'!AI396:AI396),"&lt;=",SUM('Раздел 1'!AI366:AI366))</f>
        <v>0&lt;=0</v>
      </c>
    </row>
    <row r="7265" spans="1:5" s="102" customFormat="1" ht="25.5" x14ac:dyDescent="0.2">
      <c r="A7265" s="418" t="str">
        <f>IF((SUM('Раздел 1'!AJ396:AJ396)&lt;=SUM('Раздел 1'!AJ366:AJ366)),"","Неверно!")</f>
        <v/>
      </c>
      <c r="B7265" s="418" t="s">
        <v>23302</v>
      </c>
      <c r="C7265" s="244" t="s">
        <v>13365</v>
      </c>
      <c r="D7265" s="244" t="s">
        <v>13339</v>
      </c>
      <c r="E7265" s="244" t="str">
        <f>CONCATENATE(SUM('Раздел 1'!AJ396:AJ396),"&lt;=",SUM('Раздел 1'!AJ366:AJ366))</f>
        <v>0&lt;=0</v>
      </c>
    </row>
    <row r="7266" spans="1:5" s="102" customFormat="1" ht="25.5" x14ac:dyDescent="0.2">
      <c r="A7266" s="418" t="str">
        <f>IF((SUM('Раздел 1'!AK396:AK396)&lt;=SUM('Раздел 1'!AK366:AK366)),"","Неверно!")</f>
        <v/>
      </c>
      <c r="B7266" s="418" t="s">
        <v>23302</v>
      </c>
      <c r="C7266" s="244" t="s">
        <v>13366</v>
      </c>
      <c r="D7266" s="244" t="s">
        <v>13339</v>
      </c>
      <c r="E7266" s="244" t="str">
        <f>CONCATENATE(SUM('Раздел 1'!AK396:AK396),"&lt;=",SUM('Раздел 1'!AK366:AK366))</f>
        <v>0&lt;=0</v>
      </c>
    </row>
    <row r="7267" spans="1:5" s="102" customFormat="1" ht="25.5" x14ac:dyDescent="0.2">
      <c r="A7267" s="418" t="str">
        <f>IF((SUM('Раздел 1'!AL396:AL396)&lt;=SUM('Раздел 1'!AL366:AL366)),"","Неверно!")</f>
        <v/>
      </c>
      <c r="B7267" s="418" t="s">
        <v>23302</v>
      </c>
      <c r="C7267" s="244" t="s">
        <v>13367</v>
      </c>
      <c r="D7267" s="244" t="s">
        <v>13339</v>
      </c>
      <c r="E7267" s="244" t="str">
        <f>CONCATENATE(SUM('Раздел 1'!AL396:AL396),"&lt;=",SUM('Раздел 1'!AL366:AL366))</f>
        <v>0&lt;=0</v>
      </c>
    </row>
    <row r="7268" spans="1:5" s="102" customFormat="1" ht="25.5" x14ac:dyDescent="0.2">
      <c r="A7268" s="418" t="str">
        <f>IF((SUM('Раздел 1'!AM396:AM396)&lt;=SUM('Раздел 1'!AM366:AM366)),"","Неверно!")</f>
        <v/>
      </c>
      <c r="B7268" s="418" t="s">
        <v>23302</v>
      </c>
      <c r="C7268" s="244" t="s">
        <v>13368</v>
      </c>
      <c r="D7268" s="244" t="s">
        <v>13339</v>
      </c>
      <c r="E7268" s="244" t="str">
        <f>CONCATENATE(SUM('Раздел 1'!AM396:AM396),"&lt;=",SUM('Раздел 1'!AM366:AM366))</f>
        <v>0&lt;=0</v>
      </c>
    </row>
    <row r="7269" spans="1:5" s="102" customFormat="1" ht="25.5" x14ac:dyDescent="0.2">
      <c r="A7269" s="418" t="str">
        <f>IF((SUM('Раздел 1'!AN396:AN396)&lt;=SUM('Раздел 1'!AN366:AN366)),"","Неверно!")</f>
        <v/>
      </c>
      <c r="B7269" s="418" t="s">
        <v>23302</v>
      </c>
      <c r="C7269" s="244" t="s">
        <v>13369</v>
      </c>
      <c r="D7269" s="244" t="s">
        <v>13339</v>
      </c>
      <c r="E7269" s="244" t="str">
        <f>CONCATENATE(SUM('Раздел 1'!AN396:AN396),"&lt;=",SUM('Раздел 1'!AN366:AN366))</f>
        <v>0&lt;=0</v>
      </c>
    </row>
    <row r="7270" spans="1:5" s="102" customFormat="1" x14ac:dyDescent="0.2">
      <c r="A7270" s="418" t="str">
        <f>IF((SUM('Раздел 1'!G396:G396)&lt;=SUM('Раздел 1'!G366:G366)),"","Неверно!")</f>
        <v/>
      </c>
      <c r="B7270" s="418" t="s">
        <v>23302</v>
      </c>
      <c r="C7270" s="244" t="s">
        <v>13370</v>
      </c>
      <c r="D7270" s="244" t="s">
        <v>13339</v>
      </c>
      <c r="E7270" s="244" t="str">
        <f>CONCATENATE(SUM('Раздел 1'!G396:G396),"&lt;=",SUM('Раздел 1'!G366:G366))</f>
        <v>0&lt;=0</v>
      </c>
    </row>
    <row r="7271" spans="1:5" s="102" customFormat="1" x14ac:dyDescent="0.2">
      <c r="A7271" s="418" t="str">
        <f>IF((SUM('Раздел 1'!H396:H396)&lt;=SUM('Раздел 1'!H366:H366)),"","Неверно!")</f>
        <v/>
      </c>
      <c r="B7271" s="418" t="s">
        <v>23302</v>
      </c>
      <c r="C7271" s="244" t="s">
        <v>13371</v>
      </c>
      <c r="D7271" s="244" t="s">
        <v>13339</v>
      </c>
      <c r="E7271" s="244" t="str">
        <f>CONCATENATE(SUM('Раздел 1'!H396:H396),"&lt;=",SUM('Раздел 1'!H366:H366))</f>
        <v>0&lt;=0</v>
      </c>
    </row>
    <row r="7272" spans="1:5" s="102" customFormat="1" x14ac:dyDescent="0.2">
      <c r="A7272" s="418" t="str">
        <f>IF((SUM('Раздел 1'!I396:I396)&lt;=SUM('Раздел 1'!I366:I366)),"","Неверно!")</f>
        <v/>
      </c>
      <c r="B7272" s="418" t="s">
        <v>23302</v>
      </c>
      <c r="C7272" s="244" t="s">
        <v>13372</v>
      </c>
      <c r="D7272" s="244" t="s">
        <v>13339</v>
      </c>
      <c r="E7272" s="244" t="str">
        <f>CONCATENATE(SUM('Раздел 1'!I396:I396),"&lt;=",SUM('Раздел 1'!I366:I366))</f>
        <v>0&lt;=0</v>
      </c>
    </row>
    <row r="7273" spans="1:5" s="102" customFormat="1" x14ac:dyDescent="0.2">
      <c r="A7273" s="418" t="str">
        <f>IF((SUM('Раздел 1'!J396:J396)&lt;=SUM('Раздел 1'!J366:J366)),"","Неверно!")</f>
        <v/>
      </c>
      <c r="B7273" s="418" t="s">
        <v>23302</v>
      </c>
      <c r="C7273" s="244" t="s">
        <v>13373</v>
      </c>
      <c r="D7273" s="244" t="s">
        <v>13339</v>
      </c>
      <c r="E7273" s="244" t="str">
        <f>CONCATENATE(SUM('Раздел 1'!J396:J396),"&lt;=",SUM('Раздел 1'!J366:J366))</f>
        <v>0&lt;=0</v>
      </c>
    </row>
    <row r="7274" spans="1:5" s="102" customFormat="1" x14ac:dyDescent="0.2">
      <c r="A7274" s="418" t="str">
        <f>IF((SUM('Раздел 1'!K396:K396)&lt;=SUM('Раздел 1'!K366:K366)),"","Неверно!")</f>
        <v/>
      </c>
      <c r="B7274" s="418" t="s">
        <v>23302</v>
      </c>
      <c r="C7274" s="244" t="s">
        <v>13374</v>
      </c>
      <c r="D7274" s="244" t="s">
        <v>13339</v>
      </c>
      <c r="E7274" s="244" t="str">
        <f>CONCATENATE(SUM('Раздел 1'!K396:K396),"&lt;=",SUM('Раздел 1'!K366:K366))</f>
        <v>0&lt;=0</v>
      </c>
    </row>
    <row r="7275" spans="1:5" s="102" customFormat="1" x14ac:dyDescent="0.2">
      <c r="A7275" s="418" t="str">
        <f>IF((SUM('Раздел 1'!L396:L396)&lt;=SUM('Раздел 1'!L366:L366)),"","Неверно!")</f>
        <v/>
      </c>
      <c r="B7275" s="418" t="s">
        <v>23302</v>
      </c>
      <c r="C7275" s="244" t="s">
        <v>13375</v>
      </c>
      <c r="D7275" s="244" t="s">
        <v>13339</v>
      </c>
      <c r="E7275" s="244" t="str">
        <f>CONCATENATE(SUM('Раздел 1'!L396:L396),"&lt;=",SUM('Раздел 1'!L366:L366))</f>
        <v>0&lt;=0</v>
      </c>
    </row>
    <row r="7276" spans="1:5" s="102" customFormat="1" x14ac:dyDescent="0.2">
      <c r="A7276" s="418" t="str">
        <f>IF((SUM('Раздел 1'!O10:O10)=SUM('Раздел 1'!O388:O388)),"","Неверно!")</f>
        <v/>
      </c>
      <c r="B7276" s="418" t="s">
        <v>23303</v>
      </c>
      <c r="C7276" s="244" t="s">
        <v>13337</v>
      </c>
      <c r="D7276" s="244" t="s">
        <v>644</v>
      </c>
      <c r="E7276" s="244" t="str">
        <f>CONCATENATE(SUM('Раздел 1'!O10:O10),"=",SUM('Раздел 1'!O388:O388))</f>
        <v>1=1</v>
      </c>
    </row>
    <row r="7277" spans="1:5" s="102" customFormat="1" x14ac:dyDescent="0.2">
      <c r="A7277" s="418" t="str">
        <f>IF((SUM('Раздел 1'!P24:P24)=0),"","Неверно!")</f>
        <v/>
      </c>
      <c r="B7277" s="418" t="s">
        <v>23304</v>
      </c>
      <c r="C7277" s="244" t="s">
        <v>3820</v>
      </c>
      <c r="D7277" s="244" t="s">
        <v>960</v>
      </c>
      <c r="E7277" s="244" t="str">
        <f>CONCATENATE(SUM('Раздел 1'!P24:P24),"=",0)</f>
        <v>0=0</v>
      </c>
    </row>
    <row r="7278" spans="1:5" s="102" customFormat="1" ht="38.25" x14ac:dyDescent="0.2">
      <c r="A7278" s="418" t="str">
        <f>IF((SUM('Раздел 1'!D10:E10)=SUM('Раздел 1'!F10:F10)+SUM('Раздел 1'!AI10:AI10)+SUM('Раздел 1'!AM10:AM10)),"","Неверно!")</f>
        <v/>
      </c>
      <c r="B7278" s="418" t="s">
        <v>23305</v>
      </c>
      <c r="C7278" s="244" t="s">
        <v>13336</v>
      </c>
      <c r="D7278" s="244" t="s">
        <v>10849</v>
      </c>
      <c r="E7278" s="244" t="str">
        <f>CONCATENATE(SUM('Раздел 1'!D10:E10),"=",SUM('Раздел 1'!F10:F10),"+",SUM('Раздел 1'!AI10:AI10),"+",SUM('Раздел 1'!AM10:AM10))</f>
        <v>100=99+1+0</v>
      </c>
    </row>
    <row r="7279" spans="1:5" s="102" customFormat="1" x14ac:dyDescent="0.2">
      <c r="A7279" s="418" t="str">
        <f>IF((SUM('Раздел 1'!T243:T243)=0),"","Неверно!")</f>
        <v/>
      </c>
      <c r="B7279" s="418" t="s">
        <v>23306</v>
      </c>
      <c r="C7279" s="244" t="s">
        <v>8894</v>
      </c>
      <c r="D7279" s="244" t="s">
        <v>374</v>
      </c>
      <c r="E7279" s="244" t="str">
        <f>CONCATENATE(SUM('Раздел 1'!T243:T243),"=",0)</f>
        <v>0=0</v>
      </c>
    </row>
    <row r="7280" spans="1:5" s="102" customFormat="1" x14ac:dyDescent="0.2">
      <c r="A7280" s="418" t="str">
        <f>IF((SUM('Раздел 1'!U243:U243)=0),"","Неверно!")</f>
        <v/>
      </c>
      <c r="B7280" s="418" t="s">
        <v>23306</v>
      </c>
      <c r="C7280" s="244" t="s">
        <v>8895</v>
      </c>
      <c r="D7280" s="244" t="s">
        <v>374</v>
      </c>
      <c r="E7280" s="244" t="str">
        <f>CONCATENATE(SUM('Раздел 1'!U243:U243),"=",0)</f>
        <v>0=0</v>
      </c>
    </row>
    <row r="7281" spans="1:5" s="102" customFormat="1" x14ac:dyDescent="0.2">
      <c r="A7281" s="418" t="str">
        <f>IF((SUM('Раздел 1'!V243:V243)=0),"","Неверно!")</f>
        <v/>
      </c>
      <c r="B7281" s="418" t="s">
        <v>23306</v>
      </c>
      <c r="C7281" s="244" t="s">
        <v>11509</v>
      </c>
      <c r="D7281" s="244" t="s">
        <v>374</v>
      </c>
      <c r="E7281" s="244" t="str">
        <f>CONCATENATE(SUM('Раздел 1'!V243:V243),"=",0)</f>
        <v>0=0</v>
      </c>
    </row>
    <row r="7282" spans="1:5" s="102" customFormat="1" x14ac:dyDescent="0.2">
      <c r="A7282" s="418" t="str">
        <f>IF((SUM('Раздел 1'!W243:W243)=0),"","Неверно!")</f>
        <v/>
      </c>
      <c r="B7282" s="418" t="s">
        <v>23306</v>
      </c>
      <c r="C7282" s="244" t="s">
        <v>3003</v>
      </c>
      <c r="D7282" s="244" t="s">
        <v>374</v>
      </c>
      <c r="E7282" s="244" t="str">
        <f>CONCATENATE(SUM('Раздел 1'!W243:W243),"=",0)</f>
        <v>0=0</v>
      </c>
    </row>
    <row r="7283" spans="1:5" s="102" customFormat="1" x14ac:dyDescent="0.2">
      <c r="A7283" s="418" t="str">
        <f>IF((SUM('Раздел 1'!X243:X243)=0),"","Неверно!")</f>
        <v/>
      </c>
      <c r="B7283" s="418" t="s">
        <v>23306</v>
      </c>
      <c r="C7283" s="244" t="s">
        <v>3004</v>
      </c>
      <c r="D7283" s="244" t="s">
        <v>374</v>
      </c>
      <c r="E7283" s="244" t="str">
        <f>CONCATENATE(SUM('Раздел 1'!X243:X243),"=",0)</f>
        <v>0=0</v>
      </c>
    </row>
    <row r="7284" spans="1:5" s="102" customFormat="1" x14ac:dyDescent="0.2">
      <c r="A7284" s="418" t="str">
        <f>IF((SUM('Раздел 1'!Y243:Y243)=0),"","Неверно!")</f>
        <v/>
      </c>
      <c r="B7284" s="418" t="s">
        <v>23306</v>
      </c>
      <c r="C7284" s="244" t="s">
        <v>3005</v>
      </c>
      <c r="D7284" s="244" t="s">
        <v>374</v>
      </c>
      <c r="E7284" s="244" t="str">
        <f>CONCATENATE(SUM('Раздел 1'!Y243:Y243),"=",0)</f>
        <v>0=0</v>
      </c>
    </row>
    <row r="7285" spans="1:5" s="102" customFormat="1" x14ac:dyDescent="0.2">
      <c r="A7285" s="418" t="str">
        <f>IF((SUM('Раздел 1'!Z243:Z243)=0),"","Неверно!")</f>
        <v/>
      </c>
      <c r="B7285" s="418" t="s">
        <v>23306</v>
      </c>
      <c r="C7285" s="244" t="s">
        <v>3006</v>
      </c>
      <c r="D7285" s="244" t="s">
        <v>374</v>
      </c>
      <c r="E7285" s="244" t="str">
        <f>CONCATENATE(SUM('Раздел 1'!Z243:Z243),"=",0)</f>
        <v>0=0</v>
      </c>
    </row>
    <row r="7286" spans="1:5" s="102" customFormat="1" x14ac:dyDescent="0.2">
      <c r="A7286" s="418" t="str">
        <f>IF((SUM('Раздел 1'!AA243:AA243)=0),"","Неверно!")</f>
        <v/>
      </c>
      <c r="B7286" s="418" t="s">
        <v>23306</v>
      </c>
      <c r="C7286" s="244" t="s">
        <v>3007</v>
      </c>
      <c r="D7286" s="244" t="s">
        <v>374</v>
      </c>
      <c r="E7286" s="244" t="str">
        <f>CONCATENATE(SUM('Раздел 1'!AA243:AA243),"=",0)</f>
        <v>0=0</v>
      </c>
    </row>
    <row r="7287" spans="1:5" s="102" customFormat="1" x14ac:dyDescent="0.2">
      <c r="A7287" s="418" t="str">
        <f>IF((SUM('Раздел 1'!AB243:AB243)=0),"","Неверно!")</f>
        <v/>
      </c>
      <c r="B7287" s="418" t="s">
        <v>23306</v>
      </c>
      <c r="C7287" s="244" t="s">
        <v>3008</v>
      </c>
      <c r="D7287" s="244" t="s">
        <v>374</v>
      </c>
      <c r="E7287" s="244" t="str">
        <f>CONCATENATE(SUM('Раздел 1'!AB243:AB243),"=",0)</f>
        <v>0=0</v>
      </c>
    </row>
    <row r="7288" spans="1:5" s="102" customFormat="1" x14ac:dyDescent="0.2">
      <c r="A7288" s="418" t="str">
        <f>IF((SUM('Раздел 1'!AC243:AC243)=0),"","Неверно!")</f>
        <v/>
      </c>
      <c r="B7288" s="418" t="s">
        <v>23306</v>
      </c>
      <c r="C7288" s="244" t="s">
        <v>3009</v>
      </c>
      <c r="D7288" s="244" t="s">
        <v>374</v>
      </c>
      <c r="E7288" s="244" t="str">
        <f>CONCATENATE(SUM('Раздел 1'!AC243:AC243),"=",0)</f>
        <v>0=0</v>
      </c>
    </row>
    <row r="7289" spans="1:5" s="102" customFormat="1" x14ac:dyDescent="0.2">
      <c r="A7289" s="418" t="str">
        <f>IF((SUM('Раздел 1'!H10:H10)&gt;=SUM('Разделы 2, 3, 4'!D10:D10)),"","Неверно!")</f>
        <v/>
      </c>
      <c r="B7289" s="418" t="s">
        <v>23307</v>
      </c>
      <c r="C7289" s="244" t="s">
        <v>3811</v>
      </c>
      <c r="D7289" s="244" t="s">
        <v>10848</v>
      </c>
      <c r="E7289" s="244" t="str">
        <f>CONCATENATE(SUM('Раздел 1'!H10:H10),"&gt;=",SUM('Разделы 2, 3, 4'!D10:D10))</f>
        <v>0&gt;=0</v>
      </c>
    </row>
    <row r="7290" spans="1:5" s="102" customFormat="1" x14ac:dyDescent="0.2">
      <c r="A7290" s="418" t="str">
        <f>IF((SUM('Раздел 1'!W80:W80)=0),"","Неверно!")</f>
        <v/>
      </c>
      <c r="B7290" s="418" t="s">
        <v>23308</v>
      </c>
      <c r="C7290" s="244" t="s">
        <v>7817</v>
      </c>
      <c r="D7290" s="244" t="s">
        <v>374</v>
      </c>
      <c r="E7290" s="244" t="str">
        <f>CONCATENATE(SUM('Раздел 1'!W80:W80),"=",0)</f>
        <v>0=0</v>
      </c>
    </row>
    <row r="7291" spans="1:5" s="102" customFormat="1" x14ac:dyDescent="0.2">
      <c r="A7291" s="418" t="str">
        <f>IF((SUM('Раздел 1'!X80:X80)=0),"","Неверно!")</f>
        <v/>
      </c>
      <c r="B7291" s="418" t="s">
        <v>23308</v>
      </c>
      <c r="C7291" s="244" t="s">
        <v>7818</v>
      </c>
      <c r="D7291" s="244" t="s">
        <v>374</v>
      </c>
      <c r="E7291" s="244" t="str">
        <f>CONCATENATE(SUM('Раздел 1'!X80:X80),"=",0)</f>
        <v>0=0</v>
      </c>
    </row>
    <row r="7292" spans="1:5" s="102" customFormat="1" x14ac:dyDescent="0.2">
      <c r="A7292" s="418" t="str">
        <f>IF((SUM('Раздел 1'!Y80:Y80)=0),"","Неверно!")</f>
        <v/>
      </c>
      <c r="B7292" s="418" t="s">
        <v>23308</v>
      </c>
      <c r="C7292" s="244" t="s">
        <v>7819</v>
      </c>
      <c r="D7292" s="244" t="s">
        <v>374</v>
      </c>
      <c r="E7292" s="244" t="str">
        <f>CONCATENATE(SUM('Раздел 1'!Y80:Y80),"=",0)</f>
        <v>0=0</v>
      </c>
    </row>
    <row r="7293" spans="1:5" s="102" customFormat="1" x14ac:dyDescent="0.2">
      <c r="A7293" s="418" t="str">
        <f>IF((SUM('Раздел 1'!Z80:Z80)=0),"","Неверно!")</f>
        <v/>
      </c>
      <c r="B7293" s="418" t="s">
        <v>23308</v>
      </c>
      <c r="C7293" s="244" t="s">
        <v>7820</v>
      </c>
      <c r="D7293" s="244" t="s">
        <v>374</v>
      </c>
      <c r="E7293" s="244" t="str">
        <f>CONCATENATE(SUM('Раздел 1'!Z80:Z80),"=",0)</f>
        <v>0=0</v>
      </c>
    </row>
    <row r="7294" spans="1:5" s="102" customFormat="1" x14ac:dyDescent="0.2">
      <c r="A7294" s="418" t="str">
        <f>IF((SUM('Раздел 1'!AA80:AA80)=0),"","Неверно!")</f>
        <v/>
      </c>
      <c r="B7294" s="418" t="s">
        <v>23308</v>
      </c>
      <c r="C7294" s="244" t="s">
        <v>7821</v>
      </c>
      <c r="D7294" s="244" t="s">
        <v>374</v>
      </c>
      <c r="E7294" s="244" t="str">
        <f>CONCATENATE(SUM('Раздел 1'!AA80:AA80),"=",0)</f>
        <v>0=0</v>
      </c>
    </row>
    <row r="7295" spans="1:5" s="102" customFormat="1" x14ac:dyDescent="0.2">
      <c r="A7295" s="418" t="str">
        <f>IF((SUM('Раздел 1'!AB80:AB80)=0),"","Неверно!")</f>
        <v/>
      </c>
      <c r="B7295" s="418" t="s">
        <v>23308</v>
      </c>
      <c r="C7295" s="244" t="s">
        <v>7822</v>
      </c>
      <c r="D7295" s="244" t="s">
        <v>374</v>
      </c>
      <c r="E7295" s="244" t="str">
        <f>CONCATENATE(SUM('Раздел 1'!AB80:AB80),"=",0)</f>
        <v>0=0</v>
      </c>
    </row>
    <row r="7296" spans="1:5" s="102" customFormat="1" x14ac:dyDescent="0.2">
      <c r="A7296" s="418" t="str">
        <f>IF((SUM('Раздел 1'!AC80:AC80)=0),"","Неверно!")</f>
        <v/>
      </c>
      <c r="B7296" s="418" t="s">
        <v>23308</v>
      </c>
      <c r="C7296" s="244" t="s">
        <v>7823</v>
      </c>
      <c r="D7296" s="244" t="s">
        <v>374</v>
      </c>
      <c r="E7296" s="244" t="str">
        <f>CONCATENATE(SUM('Раздел 1'!AC80:AC80),"=",0)</f>
        <v>0=0</v>
      </c>
    </row>
    <row r="7297" spans="1:5" s="102" customFormat="1" x14ac:dyDescent="0.2">
      <c r="A7297" s="418" t="str">
        <f>IF((SUM('Раздел 1'!AJ310:AJ310)=0),"","Неверно!")</f>
        <v/>
      </c>
      <c r="B7297" s="418" t="s">
        <v>23309</v>
      </c>
      <c r="C7297" s="244" t="s">
        <v>13334</v>
      </c>
      <c r="D7297" s="244" t="s">
        <v>523</v>
      </c>
      <c r="E7297" s="244" t="str">
        <f>CONCATENATE(SUM('Раздел 1'!AJ310:AJ310),"=",0)</f>
        <v>0=0</v>
      </c>
    </row>
    <row r="7298" spans="1:5" s="102" customFormat="1" x14ac:dyDescent="0.2">
      <c r="A7298" s="418" t="str">
        <f>IF((SUM('Раздел 1'!AJ311:AJ311)=0),"","Неверно!")</f>
        <v/>
      </c>
      <c r="B7298" s="418" t="s">
        <v>23309</v>
      </c>
      <c r="C7298" s="244" t="s">
        <v>13335</v>
      </c>
      <c r="D7298" s="244" t="s">
        <v>523</v>
      </c>
      <c r="E7298" s="244" t="str">
        <f>CONCATENATE(SUM('Раздел 1'!AJ311:AJ311),"=",0)</f>
        <v>0=0</v>
      </c>
    </row>
    <row r="7299" spans="1:5" s="102" customFormat="1" x14ac:dyDescent="0.2">
      <c r="A7299" s="418" t="str">
        <f>IF((SUM('Раздел 1'!T343:T343)=0),"","Неверно!")</f>
        <v/>
      </c>
      <c r="B7299" s="418" t="s">
        <v>23310</v>
      </c>
      <c r="C7299" s="244" t="s">
        <v>10009</v>
      </c>
      <c r="D7299" s="244" t="s">
        <v>374</v>
      </c>
      <c r="E7299" s="244" t="str">
        <f>CONCATENATE(SUM('Раздел 1'!T343:T343),"=",0)</f>
        <v>0=0</v>
      </c>
    </row>
    <row r="7300" spans="1:5" s="102" customFormat="1" x14ac:dyDescent="0.2">
      <c r="A7300" s="418" t="str">
        <f>IF((SUM('Раздел 1'!U343:U343)=0),"","Неверно!")</f>
        <v/>
      </c>
      <c r="B7300" s="418" t="s">
        <v>23310</v>
      </c>
      <c r="C7300" s="244" t="s">
        <v>2964</v>
      </c>
      <c r="D7300" s="244" t="s">
        <v>374</v>
      </c>
      <c r="E7300" s="244" t="str">
        <f>CONCATENATE(SUM('Раздел 1'!U343:U343),"=",0)</f>
        <v>0=0</v>
      </c>
    </row>
    <row r="7301" spans="1:5" s="102" customFormat="1" x14ac:dyDescent="0.2">
      <c r="A7301" s="418" t="str">
        <f>IF((SUM('Раздел 1'!V343:V343)=0),"","Неверно!")</f>
        <v/>
      </c>
      <c r="B7301" s="418" t="s">
        <v>23310</v>
      </c>
      <c r="C7301" s="244" t="s">
        <v>2965</v>
      </c>
      <c r="D7301" s="244" t="s">
        <v>374</v>
      </c>
      <c r="E7301" s="244" t="str">
        <f>CONCATENATE(SUM('Раздел 1'!V343:V343),"=",0)</f>
        <v>0=0</v>
      </c>
    </row>
    <row r="7302" spans="1:5" s="102" customFormat="1" x14ac:dyDescent="0.2">
      <c r="A7302" s="418" t="str">
        <f>IF((SUM('Раздел 1'!W343:W343)=0),"","Неверно!")</f>
        <v/>
      </c>
      <c r="B7302" s="418" t="s">
        <v>23310</v>
      </c>
      <c r="C7302" s="244" t="s">
        <v>2966</v>
      </c>
      <c r="D7302" s="244" t="s">
        <v>374</v>
      </c>
      <c r="E7302" s="244" t="str">
        <f>CONCATENATE(SUM('Раздел 1'!W343:W343),"=",0)</f>
        <v>0=0</v>
      </c>
    </row>
    <row r="7303" spans="1:5" s="102" customFormat="1" x14ac:dyDescent="0.2">
      <c r="A7303" s="418" t="str">
        <f>IF((SUM('Раздел 1'!X343:X343)=0),"","Неверно!")</f>
        <v/>
      </c>
      <c r="B7303" s="418" t="s">
        <v>23310</v>
      </c>
      <c r="C7303" s="244" t="s">
        <v>2967</v>
      </c>
      <c r="D7303" s="244" t="s">
        <v>374</v>
      </c>
      <c r="E7303" s="244" t="str">
        <f>CONCATENATE(SUM('Раздел 1'!X343:X343),"=",0)</f>
        <v>0=0</v>
      </c>
    </row>
    <row r="7304" spans="1:5" s="102" customFormat="1" x14ac:dyDescent="0.2">
      <c r="A7304" s="418" t="str">
        <f>IF((SUM('Раздел 1'!Y343:Y343)=0),"","Неверно!")</f>
        <v/>
      </c>
      <c r="B7304" s="418" t="s">
        <v>23310</v>
      </c>
      <c r="C7304" s="244" t="s">
        <v>2968</v>
      </c>
      <c r="D7304" s="244" t="s">
        <v>374</v>
      </c>
      <c r="E7304" s="244" t="str">
        <f>CONCATENATE(SUM('Раздел 1'!Y343:Y343),"=",0)</f>
        <v>0=0</v>
      </c>
    </row>
    <row r="7305" spans="1:5" s="102" customFormat="1" x14ac:dyDescent="0.2">
      <c r="A7305" s="418" t="str">
        <f>IF((SUM('Раздел 1'!Z343:Z343)=0),"","Неверно!")</f>
        <v/>
      </c>
      <c r="B7305" s="418" t="s">
        <v>23310</v>
      </c>
      <c r="C7305" s="244" t="s">
        <v>9743</v>
      </c>
      <c r="D7305" s="244" t="s">
        <v>374</v>
      </c>
      <c r="E7305" s="244" t="str">
        <f>CONCATENATE(SUM('Раздел 1'!Z343:Z343),"=",0)</f>
        <v>0=0</v>
      </c>
    </row>
    <row r="7306" spans="1:5" s="102" customFormat="1" x14ac:dyDescent="0.2">
      <c r="A7306" s="418" t="str">
        <f>IF((SUM('Раздел 1'!AA343:AA343)=0),"","Неверно!")</f>
        <v/>
      </c>
      <c r="B7306" s="418" t="s">
        <v>23310</v>
      </c>
      <c r="C7306" s="244" t="s">
        <v>8323</v>
      </c>
      <c r="D7306" s="244" t="s">
        <v>374</v>
      </c>
      <c r="E7306" s="244" t="str">
        <f>CONCATENATE(SUM('Раздел 1'!AA343:AA343),"=",0)</f>
        <v>0=0</v>
      </c>
    </row>
    <row r="7307" spans="1:5" s="102" customFormat="1" x14ac:dyDescent="0.2">
      <c r="A7307" s="418" t="str">
        <f>IF((SUM('Раздел 1'!AB343:AB343)=0),"","Неверно!")</f>
        <v/>
      </c>
      <c r="B7307" s="418" t="s">
        <v>23310</v>
      </c>
      <c r="C7307" s="244" t="s">
        <v>11508</v>
      </c>
      <c r="D7307" s="244" t="s">
        <v>374</v>
      </c>
      <c r="E7307" s="244" t="str">
        <f>CONCATENATE(SUM('Раздел 1'!AB343:AB343),"=",0)</f>
        <v>0=0</v>
      </c>
    </row>
    <row r="7308" spans="1:5" s="102" customFormat="1" x14ac:dyDescent="0.2">
      <c r="A7308" s="418" t="str">
        <f>IF((SUM('Раздел 1'!AC343:AC343)=0),"","Неверно!")</f>
        <v/>
      </c>
      <c r="B7308" s="418" t="s">
        <v>23310</v>
      </c>
      <c r="C7308" s="244" t="s">
        <v>8651</v>
      </c>
      <c r="D7308" s="244" t="s">
        <v>374</v>
      </c>
      <c r="E7308" s="244" t="str">
        <f>CONCATENATE(SUM('Раздел 1'!AC343:AC343),"=",0)</f>
        <v>0=0</v>
      </c>
    </row>
    <row r="7309" spans="1:5" s="102" customFormat="1" x14ac:dyDescent="0.2">
      <c r="A7309" s="418" t="str">
        <f>IF((SUM('Раздел 1'!P383:P383)=0),"","Неверно!")</f>
        <v/>
      </c>
      <c r="B7309" s="418" t="s">
        <v>23311</v>
      </c>
      <c r="C7309" s="244" t="s">
        <v>11627</v>
      </c>
      <c r="D7309" s="244" t="s">
        <v>419</v>
      </c>
      <c r="E7309" s="244" t="str">
        <f>CONCATENATE(SUM('Раздел 1'!P383:P383),"=",0)</f>
        <v>0=0</v>
      </c>
    </row>
    <row r="7310" spans="1:5" s="102" customFormat="1" x14ac:dyDescent="0.2">
      <c r="A7310" s="418" t="str">
        <f>IF((SUM('Раздел 1'!T258:T258)=0),"","Неверно!")</f>
        <v/>
      </c>
      <c r="B7310" s="418" t="s">
        <v>23312</v>
      </c>
      <c r="C7310" s="244" t="s">
        <v>8172</v>
      </c>
      <c r="D7310" s="244" t="s">
        <v>158</v>
      </c>
      <c r="E7310" s="244" t="str">
        <f>CONCATENATE(SUM('Раздел 1'!T258:T258),"=",0)</f>
        <v>0=0</v>
      </c>
    </row>
    <row r="7311" spans="1:5" s="102" customFormat="1" x14ac:dyDescent="0.2">
      <c r="A7311" s="418" t="str">
        <f>IF((SUM('Раздел 1'!U258:U258)=0),"","Неверно!")</f>
        <v/>
      </c>
      <c r="B7311" s="418" t="s">
        <v>23312</v>
      </c>
      <c r="C7311" s="244" t="s">
        <v>8173</v>
      </c>
      <c r="D7311" s="244" t="s">
        <v>158</v>
      </c>
      <c r="E7311" s="244" t="str">
        <f>CONCATENATE(SUM('Раздел 1'!U258:U258),"=",0)</f>
        <v>0=0</v>
      </c>
    </row>
    <row r="7312" spans="1:5" s="102" customFormat="1" x14ac:dyDescent="0.2">
      <c r="A7312" s="418" t="str">
        <f>IF((SUM('Раздел 1'!Y41:Y41)=0),"","Неверно!")</f>
        <v/>
      </c>
      <c r="B7312" s="418" t="s">
        <v>23313</v>
      </c>
      <c r="C7312" s="244" t="s">
        <v>7747</v>
      </c>
      <c r="D7312" s="244" t="s">
        <v>374</v>
      </c>
      <c r="E7312" s="244" t="str">
        <f>CONCATENATE(SUM('Раздел 1'!Y41:Y41),"=",0)</f>
        <v>0=0</v>
      </c>
    </row>
    <row r="7313" spans="1:5" s="102" customFormat="1" x14ac:dyDescent="0.2">
      <c r="A7313" s="418" t="str">
        <f>IF((SUM('Раздел 1'!Z41:Z41)=0),"","Неверно!")</f>
        <v/>
      </c>
      <c r="B7313" s="418" t="s">
        <v>23313</v>
      </c>
      <c r="C7313" s="244" t="s">
        <v>7748</v>
      </c>
      <c r="D7313" s="244" t="s">
        <v>374</v>
      </c>
      <c r="E7313" s="244" t="str">
        <f>CONCATENATE(SUM('Раздел 1'!Z41:Z41),"=",0)</f>
        <v>0=0</v>
      </c>
    </row>
    <row r="7314" spans="1:5" s="102" customFormat="1" x14ac:dyDescent="0.2">
      <c r="A7314" s="418" t="str">
        <f>IF((SUM('Раздел 1'!AA41:AA41)=0),"","Неверно!")</f>
        <v/>
      </c>
      <c r="B7314" s="418" t="s">
        <v>23313</v>
      </c>
      <c r="C7314" s="244" t="s">
        <v>7749</v>
      </c>
      <c r="D7314" s="244" t="s">
        <v>374</v>
      </c>
      <c r="E7314" s="244" t="str">
        <f>CONCATENATE(SUM('Раздел 1'!AA41:AA41),"=",0)</f>
        <v>0=0</v>
      </c>
    </row>
    <row r="7315" spans="1:5" s="102" customFormat="1" x14ac:dyDescent="0.2">
      <c r="A7315" s="418" t="str">
        <f>IF((SUM('Раздел 1'!AB41:AB41)=0),"","Неверно!")</f>
        <v/>
      </c>
      <c r="B7315" s="418" t="s">
        <v>23313</v>
      </c>
      <c r="C7315" s="244" t="s">
        <v>7750</v>
      </c>
      <c r="D7315" s="244" t="s">
        <v>374</v>
      </c>
      <c r="E7315" s="244" t="str">
        <f>CONCATENATE(SUM('Раздел 1'!AB41:AB41),"=",0)</f>
        <v>0=0</v>
      </c>
    </row>
    <row r="7316" spans="1:5" s="102" customFormat="1" x14ac:dyDescent="0.2">
      <c r="A7316" s="418" t="str">
        <f>IF((SUM('Раздел 1'!AC41:AC41)=0),"","Неверно!")</f>
        <v/>
      </c>
      <c r="B7316" s="418" t="s">
        <v>23313</v>
      </c>
      <c r="C7316" s="244" t="s">
        <v>7751</v>
      </c>
      <c r="D7316" s="244" t="s">
        <v>374</v>
      </c>
      <c r="E7316" s="244" t="str">
        <f>CONCATENATE(SUM('Раздел 1'!AC41:AC41),"=",0)</f>
        <v>0=0</v>
      </c>
    </row>
    <row r="7317" spans="1:5" s="102" customFormat="1" x14ac:dyDescent="0.2">
      <c r="A7317" s="418" t="str">
        <f>IF((SUM('Раздел 1'!N391:N391)=0),"","Неверно!")</f>
        <v/>
      </c>
      <c r="B7317" s="418" t="s">
        <v>23314</v>
      </c>
      <c r="C7317" s="244" t="s">
        <v>13332</v>
      </c>
      <c r="D7317" s="244" t="s">
        <v>13333</v>
      </c>
      <c r="E7317" s="244" t="str">
        <f>CONCATENATE(SUM('Раздел 1'!N391:N391),"=",0)</f>
        <v>0=0</v>
      </c>
    </row>
    <row r="7318" spans="1:5" s="102" customFormat="1" x14ac:dyDescent="0.2">
      <c r="A7318" s="418" t="str">
        <f>IF((SUM('Раздел 1'!T223:T223)=0),"","Неверно!")</f>
        <v/>
      </c>
      <c r="B7318" s="418" t="s">
        <v>23315</v>
      </c>
      <c r="C7318" s="244" t="s">
        <v>6307</v>
      </c>
      <c r="D7318" s="244" t="s">
        <v>158</v>
      </c>
      <c r="E7318" s="244" t="str">
        <f>CONCATENATE(SUM('Раздел 1'!T223:T223),"=",0)</f>
        <v>0=0</v>
      </c>
    </row>
    <row r="7319" spans="1:5" s="102" customFormat="1" x14ac:dyDescent="0.2">
      <c r="A7319" s="418" t="str">
        <f>IF((SUM('Раздел 1'!U223:U223)=0),"","Неверно!")</f>
        <v/>
      </c>
      <c r="B7319" s="418" t="s">
        <v>23315</v>
      </c>
      <c r="C7319" s="244" t="s">
        <v>6308</v>
      </c>
      <c r="D7319" s="244" t="s">
        <v>158</v>
      </c>
      <c r="E7319" s="244" t="str">
        <f>CONCATENATE(SUM('Раздел 1'!U223:U223),"=",0)</f>
        <v>0=0</v>
      </c>
    </row>
    <row r="7320" spans="1:5" s="102" customFormat="1" x14ac:dyDescent="0.2">
      <c r="A7320" s="418" t="str">
        <f>IF((SUM('Раздел 1'!T215:T215)=0),"","Неверно!")</f>
        <v/>
      </c>
      <c r="B7320" s="418" t="s">
        <v>23316</v>
      </c>
      <c r="C7320" s="244" t="s">
        <v>5913</v>
      </c>
      <c r="D7320" s="244" t="s">
        <v>158</v>
      </c>
      <c r="E7320" s="244" t="str">
        <f>CONCATENATE(SUM('Раздел 1'!T215:T215),"=",0)</f>
        <v>0=0</v>
      </c>
    </row>
    <row r="7321" spans="1:5" s="102" customFormat="1" x14ac:dyDescent="0.2">
      <c r="A7321" s="418" t="str">
        <f>IF((SUM('Раздел 1'!U215:U215)=0),"","Неверно!")</f>
        <v/>
      </c>
      <c r="B7321" s="418" t="s">
        <v>23316</v>
      </c>
      <c r="C7321" s="244" t="s">
        <v>5914</v>
      </c>
      <c r="D7321" s="244" t="s">
        <v>158</v>
      </c>
      <c r="E7321" s="244" t="str">
        <f>CONCATENATE(SUM('Раздел 1'!U215:U215),"=",0)</f>
        <v>0=0</v>
      </c>
    </row>
    <row r="7322" spans="1:5" s="102" customFormat="1" x14ac:dyDescent="0.2">
      <c r="A7322" s="418" t="str">
        <f>IF((SUM('Раздел 1'!N50:N50)=0),"","Неверно!")</f>
        <v/>
      </c>
      <c r="B7322" s="418" t="s">
        <v>23317</v>
      </c>
      <c r="C7322" s="244" t="s">
        <v>3865</v>
      </c>
      <c r="D7322" s="244" t="s">
        <v>160</v>
      </c>
      <c r="E7322" s="244" t="str">
        <f>CONCATENATE(SUM('Раздел 1'!N50:N50),"=",0)</f>
        <v>0=0</v>
      </c>
    </row>
    <row r="7323" spans="1:5" s="102" customFormat="1" x14ac:dyDescent="0.2">
      <c r="A7323" s="418" t="str">
        <f>IF((SUM('Раздел 1'!O50:O50)=0),"","Неверно!")</f>
        <v/>
      </c>
      <c r="B7323" s="418" t="s">
        <v>23317</v>
      </c>
      <c r="C7323" s="244" t="s">
        <v>3866</v>
      </c>
      <c r="D7323" s="244" t="s">
        <v>160</v>
      </c>
      <c r="E7323" s="244" t="str">
        <f>CONCATENATE(SUM('Раздел 1'!O50:O50),"=",0)</f>
        <v>0=0</v>
      </c>
    </row>
    <row r="7324" spans="1:5" s="102" customFormat="1" x14ac:dyDescent="0.2">
      <c r="A7324" s="418" t="str">
        <f>IF((SUM('Раздел 1'!P50:P50)=0),"","Неверно!")</f>
        <v/>
      </c>
      <c r="B7324" s="418" t="s">
        <v>23317</v>
      </c>
      <c r="C7324" s="244" t="s">
        <v>3867</v>
      </c>
      <c r="D7324" s="244" t="s">
        <v>160</v>
      </c>
      <c r="E7324" s="244" t="str">
        <f>CONCATENATE(SUM('Раздел 1'!P50:P50),"=",0)</f>
        <v>0=0</v>
      </c>
    </row>
    <row r="7325" spans="1:5" s="102" customFormat="1" x14ac:dyDescent="0.2">
      <c r="A7325" s="418" t="str">
        <f>IF((SUM('Раздел 1'!T86:T86)=0),"","Неверно!")</f>
        <v/>
      </c>
      <c r="B7325" s="418" t="s">
        <v>23318</v>
      </c>
      <c r="C7325" s="244" t="s">
        <v>8114</v>
      </c>
      <c r="D7325" s="244" t="s">
        <v>374</v>
      </c>
      <c r="E7325" s="244" t="str">
        <f>CONCATENATE(SUM('Раздел 1'!T86:T86),"=",0)</f>
        <v>0=0</v>
      </c>
    </row>
    <row r="7326" spans="1:5" s="102" customFormat="1" x14ac:dyDescent="0.2">
      <c r="A7326" s="418" t="str">
        <f>IF((SUM('Раздел 1'!U86:U86)=0),"","Неверно!")</f>
        <v/>
      </c>
      <c r="B7326" s="418" t="s">
        <v>23318</v>
      </c>
      <c r="C7326" s="244" t="s">
        <v>8115</v>
      </c>
      <c r="D7326" s="244" t="s">
        <v>374</v>
      </c>
      <c r="E7326" s="244" t="str">
        <f>CONCATENATE(SUM('Раздел 1'!U86:U86),"=",0)</f>
        <v>0=0</v>
      </c>
    </row>
    <row r="7327" spans="1:5" s="102" customFormat="1" x14ac:dyDescent="0.2">
      <c r="A7327" s="418" t="str">
        <f>IF((SUM('Раздел 1'!T268:T268)=0),"","Неверно!")</f>
        <v/>
      </c>
      <c r="B7327" s="418" t="s">
        <v>23319</v>
      </c>
      <c r="C7327" s="244" t="s">
        <v>7505</v>
      </c>
      <c r="D7327" s="244" t="s">
        <v>374</v>
      </c>
      <c r="E7327" s="244" t="str">
        <f>CONCATENATE(SUM('Раздел 1'!T268:T268),"=",0)</f>
        <v>0=0</v>
      </c>
    </row>
    <row r="7328" spans="1:5" s="102" customFormat="1" x14ac:dyDescent="0.2">
      <c r="A7328" s="418" t="str">
        <f>IF((SUM('Раздел 1'!U268:U268)=0),"","Неверно!")</f>
        <v/>
      </c>
      <c r="B7328" s="418" t="s">
        <v>23319</v>
      </c>
      <c r="C7328" s="244" t="s">
        <v>7506</v>
      </c>
      <c r="D7328" s="244" t="s">
        <v>374</v>
      </c>
      <c r="E7328" s="244" t="str">
        <f>CONCATENATE(SUM('Раздел 1'!U268:U268),"=",0)</f>
        <v>0=0</v>
      </c>
    </row>
    <row r="7329" spans="1:5" s="102" customFormat="1" x14ac:dyDescent="0.2">
      <c r="A7329" s="418" t="str">
        <f>IF((SUM('Раздел 1'!V268:V268)=0),"","Неверно!")</f>
        <v/>
      </c>
      <c r="B7329" s="418" t="s">
        <v>23319</v>
      </c>
      <c r="C7329" s="244" t="s">
        <v>7507</v>
      </c>
      <c r="D7329" s="244" t="s">
        <v>374</v>
      </c>
      <c r="E7329" s="244" t="str">
        <f>CONCATENATE(SUM('Раздел 1'!V268:V268),"=",0)</f>
        <v>0=0</v>
      </c>
    </row>
    <row r="7330" spans="1:5" s="102" customFormat="1" x14ac:dyDescent="0.2">
      <c r="A7330" s="418" t="str">
        <f>IF((SUM('Раздел 1'!W268:W268)=0),"","Неверно!")</f>
        <v/>
      </c>
      <c r="B7330" s="418" t="s">
        <v>23319</v>
      </c>
      <c r="C7330" s="244" t="s">
        <v>7508</v>
      </c>
      <c r="D7330" s="244" t="s">
        <v>374</v>
      </c>
      <c r="E7330" s="244" t="str">
        <f>CONCATENATE(SUM('Раздел 1'!W268:W268),"=",0)</f>
        <v>0=0</v>
      </c>
    </row>
    <row r="7331" spans="1:5" s="102" customFormat="1" x14ac:dyDescent="0.2">
      <c r="A7331" s="418" t="str">
        <f>IF((SUM('Раздел 1'!X268:X268)=0),"","Неверно!")</f>
        <v/>
      </c>
      <c r="B7331" s="418" t="s">
        <v>23319</v>
      </c>
      <c r="C7331" s="244" t="s">
        <v>7509</v>
      </c>
      <c r="D7331" s="244" t="s">
        <v>374</v>
      </c>
      <c r="E7331" s="244" t="str">
        <f>CONCATENATE(SUM('Раздел 1'!X268:X268),"=",0)</f>
        <v>0=0</v>
      </c>
    </row>
    <row r="7332" spans="1:5" s="102" customFormat="1" x14ac:dyDescent="0.2">
      <c r="A7332" s="418" t="str">
        <f>IF((SUM('Раздел 1'!Y268:Y268)=0),"","Неверно!")</f>
        <v/>
      </c>
      <c r="B7332" s="418" t="s">
        <v>23319</v>
      </c>
      <c r="C7332" s="244" t="s">
        <v>7510</v>
      </c>
      <c r="D7332" s="244" t="s">
        <v>374</v>
      </c>
      <c r="E7332" s="244" t="str">
        <f>CONCATENATE(SUM('Раздел 1'!Y268:Y268),"=",0)</f>
        <v>0=0</v>
      </c>
    </row>
    <row r="7333" spans="1:5" s="102" customFormat="1" x14ac:dyDescent="0.2">
      <c r="A7333" s="418" t="str">
        <f>IF((SUM('Раздел 1'!Z268:Z268)=0),"","Неверно!")</f>
        <v/>
      </c>
      <c r="B7333" s="418" t="s">
        <v>23319</v>
      </c>
      <c r="C7333" s="244" t="s">
        <v>13330</v>
      </c>
      <c r="D7333" s="244" t="s">
        <v>374</v>
      </c>
      <c r="E7333" s="244" t="str">
        <f>CONCATENATE(SUM('Раздел 1'!Z268:Z268),"=",0)</f>
        <v>0=0</v>
      </c>
    </row>
    <row r="7334" spans="1:5" s="102" customFormat="1" x14ac:dyDescent="0.2">
      <c r="A7334" s="418" t="str">
        <f>IF((SUM('Раздел 1'!AA268:AA268)=0),"","Неверно!")</f>
        <v/>
      </c>
      <c r="B7334" s="418" t="s">
        <v>23319</v>
      </c>
      <c r="C7334" s="244" t="s">
        <v>7511</v>
      </c>
      <c r="D7334" s="244" t="s">
        <v>374</v>
      </c>
      <c r="E7334" s="244" t="str">
        <f>CONCATENATE(SUM('Раздел 1'!AA268:AA268),"=",0)</f>
        <v>0=0</v>
      </c>
    </row>
    <row r="7335" spans="1:5" s="102" customFormat="1" x14ac:dyDescent="0.2">
      <c r="A7335" s="418" t="str">
        <f>IF((SUM('Раздел 1'!AB268:AB268)=0),"","Неверно!")</f>
        <v/>
      </c>
      <c r="B7335" s="418" t="s">
        <v>23319</v>
      </c>
      <c r="C7335" s="244" t="s">
        <v>13331</v>
      </c>
      <c r="D7335" s="244" t="s">
        <v>374</v>
      </c>
      <c r="E7335" s="244" t="str">
        <f>CONCATENATE(SUM('Раздел 1'!AB268:AB268),"=",0)</f>
        <v>0=0</v>
      </c>
    </row>
    <row r="7336" spans="1:5" s="102" customFormat="1" x14ac:dyDescent="0.2">
      <c r="A7336" s="418" t="str">
        <f>IF((SUM('Раздел 1'!AC268:AC268)=0),"","Неверно!")</f>
        <v/>
      </c>
      <c r="B7336" s="418" t="s">
        <v>23319</v>
      </c>
      <c r="C7336" s="244" t="s">
        <v>7512</v>
      </c>
      <c r="D7336" s="244" t="s">
        <v>374</v>
      </c>
      <c r="E7336" s="244" t="str">
        <f>CONCATENATE(SUM('Раздел 1'!AC268:AC268),"=",0)</f>
        <v>0=0</v>
      </c>
    </row>
    <row r="7337" spans="1:5" s="102" customFormat="1" x14ac:dyDescent="0.2">
      <c r="A7337" s="418" t="str">
        <f>IF((SUM('Раздел 1'!T214:T214)=0),"","Неверно!")</f>
        <v/>
      </c>
      <c r="B7337" s="418" t="s">
        <v>23320</v>
      </c>
      <c r="C7337" s="244" t="s">
        <v>7515</v>
      </c>
      <c r="D7337" s="244" t="s">
        <v>158</v>
      </c>
      <c r="E7337" s="244" t="str">
        <f>CONCATENATE(SUM('Раздел 1'!T214:T214),"=",0)</f>
        <v>0=0</v>
      </c>
    </row>
    <row r="7338" spans="1:5" s="102" customFormat="1" x14ac:dyDescent="0.2">
      <c r="A7338" s="418" t="str">
        <f>IF((SUM('Раздел 1'!U214:U214)=0),"","Неверно!")</f>
        <v/>
      </c>
      <c r="B7338" s="418" t="s">
        <v>23320</v>
      </c>
      <c r="C7338" s="244" t="s">
        <v>7516</v>
      </c>
      <c r="D7338" s="244" t="s">
        <v>158</v>
      </c>
      <c r="E7338" s="244" t="str">
        <f>CONCATENATE(SUM('Раздел 1'!U214:U214),"=",0)</f>
        <v>0=0</v>
      </c>
    </row>
    <row r="7339" spans="1:5" s="102" customFormat="1" ht="25.5" x14ac:dyDescent="0.2">
      <c r="A7339" s="418" t="str">
        <f>IF((SUM('Раздел 1'!M389:M389)=SUM('Раздел 1'!AJ389:AJ389)),"","Неверно!")</f>
        <v/>
      </c>
      <c r="B7339" s="418" t="s">
        <v>23321</v>
      </c>
      <c r="C7339" s="244" t="s">
        <v>13329</v>
      </c>
      <c r="D7339" s="244" t="s">
        <v>645</v>
      </c>
      <c r="E7339" s="244" t="str">
        <f>CONCATENATE(SUM('Раздел 1'!M389:M389),"=",SUM('Раздел 1'!AJ389:AJ389))</f>
        <v>0=0</v>
      </c>
    </row>
    <row r="7340" spans="1:5" s="102" customFormat="1" ht="38.25" x14ac:dyDescent="0.2">
      <c r="A7340" s="418" t="str">
        <f>IF(((SUM('Раздел 1'!S10:S10)&lt;&gt;0)*(SUM('Раздел 1'!AD10:AD10)&lt;&gt;0))+((SUM('Раздел 1'!S10:S10)=0)*(SUM('Раздел 1'!AD10:AD10)=0)),"","Неверно!")</f>
        <v/>
      </c>
      <c r="B7340" s="418" t="s">
        <v>23322</v>
      </c>
      <c r="C7340" s="244" t="s">
        <v>3399</v>
      </c>
      <c r="D7340" s="244" t="s">
        <v>1493</v>
      </c>
      <c r="E7340" s="244" t="str">
        <f>CONCATENATE("(",SUM('Раздел 1'!S10:S10),"&lt;&gt;",0," И ",SUM('Раздел 1'!AD10:AD10),"&lt;&gt;",0,")"," ИЛИ ","(",SUM('Раздел 1'!S10:S10),"=",0," И ",SUM('Раздел 1'!AD10:AD10),"=",0,")")</f>
        <v>(56&lt;&gt;0 И 1038200&lt;&gt;0) ИЛИ (56=0 И 1038200=0)</v>
      </c>
    </row>
    <row r="7341" spans="1:5" s="102" customFormat="1" ht="38.25" x14ac:dyDescent="0.2">
      <c r="A7341" s="418" t="str">
        <f>IF(((SUM('Раздел 1'!S19:S19)&lt;&gt;0)*(SUM('Раздел 1'!AD19:AD19)&lt;&gt;0))+((SUM('Раздел 1'!S19:S19)=0)*(SUM('Раздел 1'!AD19:AD19)=0)),"","Неверно!")</f>
        <v/>
      </c>
      <c r="B7341" s="418" t="s">
        <v>23322</v>
      </c>
      <c r="C7341" s="244" t="s">
        <v>3400</v>
      </c>
      <c r="D7341" s="244" t="s">
        <v>1493</v>
      </c>
      <c r="E7341" s="244" t="str">
        <f>CONCATENATE("(",SUM('Раздел 1'!S19:S19),"&lt;&gt;",0," И ",SUM('Раздел 1'!AD19:AD19),"&lt;&gt;",0,")"," ИЛИ ","(",SUM('Раздел 1'!S19:S19),"=",0," И ",SUM('Раздел 1'!AD19:AD19),"=",0,")")</f>
        <v>(0&lt;&gt;0 И 0&lt;&gt;0) ИЛИ (0=0 И 0=0)</v>
      </c>
    </row>
    <row r="7342" spans="1:5" s="102" customFormat="1" ht="38.25" x14ac:dyDescent="0.2">
      <c r="A7342" s="418" t="str">
        <f>IF(((SUM('Раздел 1'!S109:S109)&lt;&gt;0)*(SUM('Раздел 1'!AD109:AD109)&lt;&gt;0))+((SUM('Раздел 1'!S109:S109)=0)*(SUM('Раздел 1'!AD109:AD109)=0)),"","Неверно!")</f>
        <v/>
      </c>
      <c r="B7342" s="418" t="s">
        <v>23322</v>
      </c>
      <c r="C7342" s="244" t="s">
        <v>3401</v>
      </c>
      <c r="D7342" s="244" t="s">
        <v>1493</v>
      </c>
      <c r="E7342" s="244" t="str">
        <f>CONCATENATE("(",SUM('Раздел 1'!S109:S109),"&lt;&gt;",0," И ",SUM('Раздел 1'!AD109:AD109),"&lt;&gt;",0,")"," ИЛИ ","(",SUM('Раздел 1'!S109:S109),"=",0," И ",SUM('Раздел 1'!AD109:AD109),"=",0,")")</f>
        <v>(0&lt;&gt;0 И 0&lt;&gt;0) ИЛИ (0=0 И 0=0)</v>
      </c>
    </row>
    <row r="7343" spans="1:5" s="102" customFormat="1" ht="38.25" x14ac:dyDescent="0.2">
      <c r="A7343" s="418" t="str">
        <f>IF(((SUM('Раздел 1'!S110:S110)&lt;&gt;0)*(SUM('Раздел 1'!AD110:AD110)&lt;&gt;0))+((SUM('Раздел 1'!S110:S110)=0)*(SUM('Раздел 1'!AD110:AD110)=0)),"","Неверно!")</f>
        <v/>
      </c>
      <c r="B7343" s="418" t="s">
        <v>23322</v>
      </c>
      <c r="C7343" s="244" t="s">
        <v>3402</v>
      </c>
      <c r="D7343" s="244" t="s">
        <v>1493</v>
      </c>
      <c r="E7343" s="244" t="str">
        <f>CONCATENATE("(",SUM('Раздел 1'!S110:S110),"&lt;&gt;",0," И ",SUM('Раздел 1'!AD110:AD110),"&lt;&gt;",0,")"," ИЛИ ","(",SUM('Раздел 1'!S110:S110),"=",0," И ",SUM('Раздел 1'!AD110:AD110),"=",0,")")</f>
        <v>(0&lt;&gt;0 И 0&lt;&gt;0) ИЛИ (0=0 И 0=0)</v>
      </c>
    </row>
    <row r="7344" spans="1:5" s="102" customFormat="1" ht="38.25" x14ac:dyDescent="0.2">
      <c r="A7344" s="418" t="str">
        <f>IF(((SUM('Раздел 1'!S111:S111)&lt;&gt;0)*(SUM('Раздел 1'!AD111:AD111)&lt;&gt;0))+((SUM('Раздел 1'!S111:S111)=0)*(SUM('Раздел 1'!AD111:AD111)=0)),"","Неверно!")</f>
        <v/>
      </c>
      <c r="B7344" s="418" t="s">
        <v>23322</v>
      </c>
      <c r="C7344" s="244" t="s">
        <v>3403</v>
      </c>
      <c r="D7344" s="244" t="s">
        <v>1493</v>
      </c>
      <c r="E7344" s="244" t="str">
        <f>CONCATENATE("(",SUM('Раздел 1'!S111:S111),"&lt;&gt;",0," И ",SUM('Раздел 1'!AD111:AD111),"&lt;&gt;",0,")"," ИЛИ ","(",SUM('Раздел 1'!S111:S111),"=",0," И ",SUM('Раздел 1'!AD111:AD111),"=",0,")")</f>
        <v>(0&lt;&gt;0 И 0&lt;&gt;0) ИЛИ (0=0 И 0=0)</v>
      </c>
    </row>
    <row r="7345" spans="1:5" s="102" customFormat="1" ht="38.25" x14ac:dyDescent="0.2">
      <c r="A7345" s="418" t="str">
        <f>IF(((SUM('Раздел 1'!S112:S112)&lt;&gt;0)*(SUM('Раздел 1'!AD112:AD112)&lt;&gt;0))+((SUM('Раздел 1'!S112:S112)=0)*(SUM('Раздел 1'!AD112:AD112)=0)),"","Неверно!")</f>
        <v/>
      </c>
      <c r="B7345" s="418" t="s">
        <v>23322</v>
      </c>
      <c r="C7345" s="244" t="s">
        <v>3404</v>
      </c>
      <c r="D7345" s="244" t="s">
        <v>1493</v>
      </c>
      <c r="E7345" s="244" t="str">
        <f>CONCATENATE("(",SUM('Раздел 1'!S112:S112),"&lt;&gt;",0," И ",SUM('Раздел 1'!AD112:AD112),"&lt;&gt;",0,")"," ИЛИ ","(",SUM('Раздел 1'!S112:S112),"=",0," И ",SUM('Раздел 1'!AD112:AD112),"=",0,")")</f>
        <v>(0&lt;&gt;0 И 0&lt;&gt;0) ИЛИ (0=0 И 0=0)</v>
      </c>
    </row>
    <row r="7346" spans="1:5" s="102" customFormat="1" ht="38.25" x14ac:dyDescent="0.2">
      <c r="A7346" s="418" t="str">
        <f>IF(((SUM('Раздел 1'!S113:S113)&lt;&gt;0)*(SUM('Раздел 1'!AD113:AD113)&lt;&gt;0))+((SUM('Раздел 1'!S113:S113)=0)*(SUM('Раздел 1'!AD113:AD113)=0)),"","Неверно!")</f>
        <v/>
      </c>
      <c r="B7346" s="418" t="s">
        <v>23322</v>
      </c>
      <c r="C7346" s="244" t="s">
        <v>3405</v>
      </c>
      <c r="D7346" s="244" t="s">
        <v>1493</v>
      </c>
      <c r="E7346" s="244" t="str">
        <f>CONCATENATE("(",SUM('Раздел 1'!S113:S113),"&lt;&gt;",0," И ",SUM('Раздел 1'!AD113:AD113),"&lt;&gt;",0,")"," ИЛИ ","(",SUM('Раздел 1'!S113:S113),"=",0," И ",SUM('Раздел 1'!AD113:AD113),"=",0,")")</f>
        <v>(0&lt;&gt;0 И 0&lt;&gt;0) ИЛИ (0=0 И 0=0)</v>
      </c>
    </row>
    <row r="7347" spans="1:5" s="102" customFormat="1" ht="38.25" x14ac:dyDescent="0.2">
      <c r="A7347" s="418" t="str">
        <f>IF(((SUM('Раздел 1'!S114:S114)&lt;&gt;0)*(SUM('Раздел 1'!AD114:AD114)&lt;&gt;0))+((SUM('Раздел 1'!S114:S114)=0)*(SUM('Раздел 1'!AD114:AD114)=0)),"","Неверно!")</f>
        <v/>
      </c>
      <c r="B7347" s="418" t="s">
        <v>23322</v>
      </c>
      <c r="C7347" s="244" t="s">
        <v>3406</v>
      </c>
      <c r="D7347" s="244" t="s">
        <v>1493</v>
      </c>
      <c r="E7347" s="244" t="str">
        <f>CONCATENATE("(",SUM('Раздел 1'!S114:S114),"&lt;&gt;",0," И ",SUM('Раздел 1'!AD114:AD114),"&lt;&gt;",0,")"," ИЛИ ","(",SUM('Раздел 1'!S114:S114),"=",0," И ",SUM('Раздел 1'!AD114:AD114),"=",0,")")</f>
        <v>(0&lt;&gt;0 И 0&lt;&gt;0) ИЛИ (0=0 И 0=0)</v>
      </c>
    </row>
    <row r="7348" spans="1:5" s="102" customFormat="1" ht="38.25" x14ac:dyDescent="0.2">
      <c r="A7348" s="418" t="str">
        <f>IF(((SUM('Раздел 1'!S115:S115)&lt;&gt;0)*(SUM('Раздел 1'!AD115:AD115)&lt;&gt;0))+((SUM('Раздел 1'!S115:S115)=0)*(SUM('Раздел 1'!AD115:AD115)=0)),"","Неверно!")</f>
        <v/>
      </c>
      <c r="B7348" s="418" t="s">
        <v>23322</v>
      </c>
      <c r="C7348" s="244" t="s">
        <v>3407</v>
      </c>
      <c r="D7348" s="244" t="s">
        <v>1493</v>
      </c>
      <c r="E7348" s="244" t="str">
        <f>CONCATENATE("(",SUM('Раздел 1'!S115:S115),"&lt;&gt;",0," И ",SUM('Раздел 1'!AD115:AD115),"&lt;&gt;",0,")"," ИЛИ ","(",SUM('Раздел 1'!S115:S115),"=",0," И ",SUM('Раздел 1'!AD115:AD115),"=",0,")")</f>
        <v>(0&lt;&gt;0 И 0&lt;&gt;0) ИЛИ (0=0 И 0=0)</v>
      </c>
    </row>
    <row r="7349" spans="1:5" s="102" customFormat="1" ht="38.25" x14ac:dyDescent="0.2">
      <c r="A7349" s="418" t="str">
        <f>IF(((SUM('Раздел 1'!S116:S116)&lt;&gt;0)*(SUM('Раздел 1'!AD116:AD116)&lt;&gt;0))+((SUM('Раздел 1'!S116:S116)=0)*(SUM('Раздел 1'!AD116:AD116)=0)),"","Неверно!")</f>
        <v/>
      </c>
      <c r="B7349" s="418" t="s">
        <v>23322</v>
      </c>
      <c r="C7349" s="244" t="s">
        <v>3408</v>
      </c>
      <c r="D7349" s="244" t="s">
        <v>1493</v>
      </c>
      <c r="E7349" s="244" t="str">
        <f>CONCATENATE("(",SUM('Раздел 1'!S116:S116),"&lt;&gt;",0," И ",SUM('Раздел 1'!AD116:AD116),"&lt;&gt;",0,")"," ИЛИ ","(",SUM('Раздел 1'!S116:S116),"=",0," И ",SUM('Раздел 1'!AD116:AD116),"=",0,")")</f>
        <v>(0&lt;&gt;0 И 0&lt;&gt;0) ИЛИ (0=0 И 0=0)</v>
      </c>
    </row>
    <row r="7350" spans="1:5" s="102" customFormat="1" ht="38.25" x14ac:dyDescent="0.2">
      <c r="A7350" s="418" t="str">
        <f>IF(((SUM('Раздел 1'!S117:S117)&lt;&gt;0)*(SUM('Раздел 1'!AD117:AD117)&lt;&gt;0))+((SUM('Раздел 1'!S117:S117)=0)*(SUM('Раздел 1'!AD117:AD117)=0)),"","Неверно!")</f>
        <v/>
      </c>
      <c r="B7350" s="418" t="s">
        <v>23322</v>
      </c>
      <c r="C7350" s="244" t="s">
        <v>3409</v>
      </c>
      <c r="D7350" s="244" t="s">
        <v>1493</v>
      </c>
      <c r="E7350" s="244" t="str">
        <f>CONCATENATE("(",SUM('Раздел 1'!S117:S117),"&lt;&gt;",0," И ",SUM('Раздел 1'!AD117:AD117),"&lt;&gt;",0,")"," ИЛИ ","(",SUM('Раздел 1'!S117:S117),"=",0," И ",SUM('Раздел 1'!AD117:AD117),"=",0,")")</f>
        <v>(0&lt;&gt;0 И 0&lt;&gt;0) ИЛИ (0=0 И 0=0)</v>
      </c>
    </row>
    <row r="7351" spans="1:5" s="102" customFormat="1" ht="38.25" x14ac:dyDescent="0.2">
      <c r="A7351" s="418" t="str">
        <f>IF(((SUM('Раздел 1'!S118:S118)&lt;&gt;0)*(SUM('Раздел 1'!AD118:AD118)&lt;&gt;0))+((SUM('Раздел 1'!S118:S118)=0)*(SUM('Раздел 1'!AD118:AD118)=0)),"","Неверно!")</f>
        <v/>
      </c>
      <c r="B7351" s="418" t="s">
        <v>23322</v>
      </c>
      <c r="C7351" s="244" t="s">
        <v>3410</v>
      </c>
      <c r="D7351" s="244" t="s">
        <v>1493</v>
      </c>
      <c r="E7351" s="244" t="str">
        <f>CONCATENATE("(",SUM('Раздел 1'!S118:S118),"&lt;&gt;",0," И ",SUM('Раздел 1'!AD118:AD118),"&lt;&gt;",0,")"," ИЛИ ","(",SUM('Раздел 1'!S118:S118),"=",0," И ",SUM('Раздел 1'!AD118:AD118),"=",0,")")</f>
        <v>(0&lt;&gt;0 И 0&lt;&gt;0) ИЛИ (0=0 И 0=0)</v>
      </c>
    </row>
    <row r="7352" spans="1:5" s="102" customFormat="1" ht="38.25" x14ac:dyDescent="0.2">
      <c r="A7352" s="418" t="str">
        <f>IF(((SUM('Раздел 1'!S20:S20)&lt;&gt;0)*(SUM('Раздел 1'!AD20:AD20)&lt;&gt;0))+((SUM('Раздел 1'!S20:S20)=0)*(SUM('Раздел 1'!AD20:AD20)=0)),"","Неверно!")</f>
        <v/>
      </c>
      <c r="B7352" s="418" t="s">
        <v>23322</v>
      </c>
      <c r="C7352" s="244" t="s">
        <v>3411</v>
      </c>
      <c r="D7352" s="244" t="s">
        <v>1493</v>
      </c>
      <c r="E7352" s="244" t="str">
        <f>CONCATENATE("(",SUM('Раздел 1'!S20:S20),"&lt;&gt;",0," И ",SUM('Раздел 1'!AD20:AD20),"&lt;&gt;",0,")"," ИЛИ ","(",SUM('Раздел 1'!S20:S20),"=",0," И ",SUM('Раздел 1'!AD20:AD20),"=",0,")")</f>
        <v>(0&lt;&gt;0 И 0&lt;&gt;0) ИЛИ (0=0 И 0=0)</v>
      </c>
    </row>
    <row r="7353" spans="1:5" s="102" customFormat="1" ht="38.25" x14ac:dyDescent="0.2">
      <c r="A7353" s="418" t="str">
        <f>IF(((SUM('Раздел 1'!S119:S119)&lt;&gt;0)*(SUM('Раздел 1'!AD119:AD119)&lt;&gt;0))+((SUM('Раздел 1'!S119:S119)=0)*(SUM('Раздел 1'!AD119:AD119)=0)),"","Неверно!")</f>
        <v/>
      </c>
      <c r="B7353" s="418" t="s">
        <v>23322</v>
      </c>
      <c r="C7353" s="244" t="s">
        <v>3412</v>
      </c>
      <c r="D7353" s="244" t="s">
        <v>1493</v>
      </c>
      <c r="E7353" s="244" t="str">
        <f>CONCATENATE("(",SUM('Раздел 1'!S119:S119),"&lt;&gt;",0," И ",SUM('Раздел 1'!AD119:AD119),"&lt;&gt;",0,")"," ИЛИ ","(",SUM('Раздел 1'!S119:S119),"=",0," И ",SUM('Раздел 1'!AD119:AD119),"=",0,")")</f>
        <v>(0&lt;&gt;0 И 0&lt;&gt;0) ИЛИ (0=0 И 0=0)</v>
      </c>
    </row>
    <row r="7354" spans="1:5" s="102" customFormat="1" ht="38.25" x14ac:dyDescent="0.2">
      <c r="A7354" s="418" t="str">
        <f>IF(((SUM('Раздел 1'!S120:S120)&lt;&gt;0)*(SUM('Раздел 1'!AD120:AD120)&lt;&gt;0))+((SUM('Раздел 1'!S120:S120)=0)*(SUM('Раздел 1'!AD120:AD120)=0)),"","Неверно!")</f>
        <v/>
      </c>
      <c r="B7354" s="418" t="s">
        <v>23322</v>
      </c>
      <c r="C7354" s="244" t="s">
        <v>3413</v>
      </c>
      <c r="D7354" s="244" t="s">
        <v>1493</v>
      </c>
      <c r="E7354" s="244" t="str">
        <f>CONCATENATE("(",SUM('Раздел 1'!S120:S120),"&lt;&gt;",0," И ",SUM('Раздел 1'!AD120:AD120),"&lt;&gt;",0,")"," ИЛИ ","(",SUM('Раздел 1'!S120:S120),"=",0," И ",SUM('Раздел 1'!AD120:AD120),"=",0,")")</f>
        <v>(0&lt;&gt;0 И 0&lt;&gt;0) ИЛИ (0=0 И 0=0)</v>
      </c>
    </row>
    <row r="7355" spans="1:5" s="102" customFormat="1" ht="38.25" x14ac:dyDescent="0.2">
      <c r="A7355" s="418" t="str">
        <f>IF(((SUM('Раздел 1'!S121:S121)&lt;&gt;0)*(SUM('Раздел 1'!AD121:AD121)&lt;&gt;0))+((SUM('Раздел 1'!S121:S121)=0)*(SUM('Раздел 1'!AD121:AD121)=0)),"","Неверно!")</f>
        <v/>
      </c>
      <c r="B7355" s="418" t="s">
        <v>23322</v>
      </c>
      <c r="C7355" s="244" t="s">
        <v>3414</v>
      </c>
      <c r="D7355" s="244" t="s">
        <v>1493</v>
      </c>
      <c r="E7355" s="244" t="str">
        <f>CONCATENATE("(",SUM('Раздел 1'!S121:S121),"&lt;&gt;",0," И ",SUM('Раздел 1'!AD121:AD121),"&lt;&gt;",0,")"," ИЛИ ","(",SUM('Раздел 1'!S121:S121),"=",0," И ",SUM('Раздел 1'!AD121:AD121),"=",0,")")</f>
        <v>(0&lt;&gt;0 И 0&lt;&gt;0) ИЛИ (0=0 И 0=0)</v>
      </c>
    </row>
    <row r="7356" spans="1:5" s="102" customFormat="1" ht="38.25" x14ac:dyDescent="0.2">
      <c r="A7356" s="418" t="str">
        <f>IF(((SUM('Раздел 1'!S122:S122)&lt;&gt;0)*(SUM('Раздел 1'!AD122:AD122)&lt;&gt;0))+((SUM('Раздел 1'!S122:S122)=0)*(SUM('Раздел 1'!AD122:AD122)=0)),"","Неверно!")</f>
        <v/>
      </c>
      <c r="B7356" s="418" t="s">
        <v>23322</v>
      </c>
      <c r="C7356" s="244" t="s">
        <v>3415</v>
      </c>
      <c r="D7356" s="244" t="s">
        <v>1493</v>
      </c>
      <c r="E7356" s="244" t="str">
        <f>CONCATENATE("(",SUM('Раздел 1'!S122:S122),"&lt;&gt;",0," И ",SUM('Раздел 1'!AD122:AD122),"&lt;&gt;",0,")"," ИЛИ ","(",SUM('Раздел 1'!S122:S122),"=",0," И ",SUM('Раздел 1'!AD122:AD122),"=",0,")")</f>
        <v>(0&lt;&gt;0 И 0&lt;&gt;0) ИЛИ (0=0 И 0=0)</v>
      </c>
    </row>
    <row r="7357" spans="1:5" s="102" customFormat="1" ht="38.25" x14ac:dyDescent="0.2">
      <c r="A7357" s="418" t="str">
        <f>IF(((SUM('Раздел 1'!S123:S123)&lt;&gt;0)*(SUM('Раздел 1'!AD123:AD123)&lt;&gt;0))+((SUM('Раздел 1'!S123:S123)=0)*(SUM('Раздел 1'!AD123:AD123)=0)),"","Неверно!")</f>
        <v/>
      </c>
      <c r="B7357" s="418" t="s">
        <v>23322</v>
      </c>
      <c r="C7357" s="244" t="s">
        <v>3416</v>
      </c>
      <c r="D7357" s="244" t="s">
        <v>1493</v>
      </c>
      <c r="E7357" s="244" t="str">
        <f>CONCATENATE("(",SUM('Раздел 1'!S123:S123),"&lt;&gt;",0," И ",SUM('Раздел 1'!AD123:AD123),"&lt;&gt;",0,")"," ИЛИ ","(",SUM('Раздел 1'!S123:S123),"=",0," И ",SUM('Раздел 1'!AD123:AD123),"=",0,")")</f>
        <v>(0&lt;&gt;0 И 0&lt;&gt;0) ИЛИ (0=0 И 0=0)</v>
      </c>
    </row>
    <row r="7358" spans="1:5" s="102" customFormat="1" ht="38.25" x14ac:dyDescent="0.2">
      <c r="A7358" s="418" t="str">
        <f>IF(((SUM('Раздел 1'!S124:S124)&lt;&gt;0)*(SUM('Раздел 1'!AD124:AD124)&lt;&gt;0))+((SUM('Раздел 1'!S124:S124)=0)*(SUM('Раздел 1'!AD124:AD124)=0)),"","Неверно!")</f>
        <v/>
      </c>
      <c r="B7358" s="418" t="s">
        <v>23322</v>
      </c>
      <c r="C7358" s="244" t="s">
        <v>3417</v>
      </c>
      <c r="D7358" s="244" t="s">
        <v>1493</v>
      </c>
      <c r="E7358" s="244" t="str">
        <f>CONCATENATE("(",SUM('Раздел 1'!S124:S124),"&lt;&gt;",0," И ",SUM('Раздел 1'!AD124:AD124),"&lt;&gt;",0,")"," ИЛИ ","(",SUM('Раздел 1'!S124:S124),"=",0," И ",SUM('Раздел 1'!AD124:AD124),"=",0,")")</f>
        <v>(0&lt;&gt;0 И 0&lt;&gt;0) ИЛИ (0=0 И 0=0)</v>
      </c>
    </row>
    <row r="7359" spans="1:5" s="102" customFormat="1" ht="38.25" x14ac:dyDescent="0.2">
      <c r="A7359" s="418" t="str">
        <f>IF(((SUM('Раздел 1'!S125:S125)&lt;&gt;0)*(SUM('Раздел 1'!AD125:AD125)&lt;&gt;0))+((SUM('Раздел 1'!S125:S125)=0)*(SUM('Раздел 1'!AD125:AD125)=0)),"","Неверно!")</f>
        <v/>
      </c>
      <c r="B7359" s="418" t="s">
        <v>23322</v>
      </c>
      <c r="C7359" s="244" t="s">
        <v>3418</v>
      </c>
      <c r="D7359" s="244" t="s">
        <v>1493</v>
      </c>
      <c r="E7359" s="244" t="str">
        <f>CONCATENATE("(",SUM('Раздел 1'!S125:S125),"&lt;&gt;",0," И ",SUM('Раздел 1'!AD125:AD125),"&lt;&gt;",0,")"," ИЛИ ","(",SUM('Раздел 1'!S125:S125),"=",0," И ",SUM('Раздел 1'!AD125:AD125),"=",0,")")</f>
        <v>(0&lt;&gt;0 И 0&lt;&gt;0) ИЛИ (0=0 И 0=0)</v>
      </c>
    </row>
    <row r="7360" spans="1:5" s="102" customFormat="1" ht="38.25" x14ac:dyDescent="0.2">
      <c r="A7360" s="418" t="str">
        <f>IF(((SUM('Раздел 1'!S126:S126)&lt;&gt;0)*(SUM('Раздел 1'!AD126:AD126)&lt;&gt;0))+((SUM('Раздел 1'!S126:S126)=0)*(SUM('Раздел 1'!AD126:AD126)=0)),"","Неверно!")</f>
        <v/>
      </c>
      <c r="B7360" s="418" t="s">
        <v>23322</v>
      </c>
      <c r="C7360" s="244" t="s">
        <v>3419</v>
      </c>
      <c r="D7360" s="244" t="s">
        <v>1493</v>
      </c>
      <c r="E7360" s="244" t="str">
        <f>CONCATENATE("(",SUM('Раздел 1'!S126:S126),"&lt;&gt;",0," И ",SUM('Раздел 1'!AD126:AD126),"&lt;&gt;",0,")"," ИЛИ ","(",SUM('Раздел 1'!S126:S126),"=",0," И ",SUM('Раздел 1'!AD126:AD126),"=",0,")")</f>
        <v>(0&lt;&gt;0 И 0&lt;&gt;0) ИЛИ (0=0 И 0=0)</v>
      </c>
    </row>
    <row r="7361" spans="1:5" s="102" customFormat="1" ht="38.25" x14ac:dyDescent="0.2">
      <c r="A7361" s="418" t="str">
        <f>IF(((SUM('Раздел 1'!S127:S127)&lt;&gt;0)*(SUM('Раздел 1'!AD127:AD127)&lt;&gt;0))+((SUM('Раздел 1'!S127:S127)=0)*(SUM('Раздел 1'!AD127:AD127)=0)),"","Неверно!")</f>
        <v/>
      </c>
      <c r="B7361" s="418" t="s">
        <v>23322</v>
      </c>
      <c r="C7361" s="244" t="s">
        <v>3420</v>
      </c>
      <c r="D7361" s="244" t="s">
        <v>1493</v>
      </c>
      <c r="E7361" s="244" t="str">
        <f>CONCATENATE("(",SUM('Раздел 1'!S127:S127),"&lt;&gt;",0," И ",SUM('Раздел 1'!AD127:AD127),"&lt;&gt;",0,")"," ИЛИ ","(",SUM('Раздел 1'!S127:S127),"=",0," И ",SUM('Раздел 1'!AD127:AD127),"=",0,")")</f>
        <v>(0&lt;&gt;0 И 0&lt;&gt;0) ИЛИ (0=0 И 0=0)</v>
      </c>
    </row>
    <row r="7362" spans="1:5" s="102" customFormat="1" ht="38.25" x14ac:dyDescent="0.2">
      <c r="A7362" s="418" t="str">
        <f>IF(((SUM('Раздел 1'!S128:S128)&lt;&gt;0)*(SUM('Раздел 1'!AD128:AD128)&lt;&gt;0))+((SUM('Раздел 1'!S128:S128)=0)*(SUM('Раздел 1'!AD128:AD128)=0)),"","Неверно!")</f>
        <v/>
      </c>
      <c r="B7362" s="418" t="s">
        <v>23322</v>
      </c>
      <c r="C7362" s="244" t="s">
        <v>3421</v>
      </c>
      <c r="D7362" s="244" t="s">
        <v>1493</v>
      </c>
      <c r="E7362" s="244" t="str">
        <f>CONCATENATE("(",SUM('Раздел 1'!S128:S128),"&lt;&gt;",0," И ",SUM('Раздел 1'!AD128:AD128),"&lt;&gt;",0,")"," ИЛИ ","(",SUM('Раздел 1'!S128:S128),"=",0," И ",SUM('Раздел 1'!AD128:AD128),"=",0,")")</f>
        <v>(0&lt;&gt;0 И 0&lt;&gt;0) ИЛИ (0=0 И 0=0)</v>
      </c>
    </row>
    <row r="7363" spans="1:5" s="102" customFormat="1" ht="38.25" x14ac:dyDescent="0.2">
      <c r="A7363" s="418" t="str">
        <f>IF(((SUM('Раздел 1'!S21:S21)&lt;&gt;0)*(SUM('Раздел 1'!AD21:AD21)&lt;&gt;0))+((SUM('Раздел 1'!S21:S21)=0)*(SUM('Раздел 1'!AD21:AD21)=0)),"","Неверно!")</f>
        <v/>
      </c>
      <c r="B7363" s="418" t="s">
        <v>23322</v>
      </c>
      <c r="C7363" s="244" t="s">
        <v>3422</v>
      </c>
      <c r="D7363" s="244" t="s">
        <v>1493</v>
      </c>
      <c r="E7363" s="244" t="str">
        <f>CONCATENATE("(",SUM('Раздел 1'!S21:S21),"&lt;&gt;",0," И ",SUM('Раздел 1'!AD21:AD21),"&lt;&gt;",0,")"," ИЛИ ","(",SUM('Раздел 1'!S21:S21),"=",0," И ",SUM('Раздел 1'!AD21:AD21),"=",0,")")</f>
        <v>(0&lt;&gt;0 И 0&lt;&gt;0) ИЛИ (0=0 И 0=0)</v>
      </c>
    </row>
    <row r="7364" spans="1:5" s="102" customFormat="1" ht="38.25" x14ac:dyDescent="0.2">
      <c r="A7364" s="418" t="str">
        <f>IF(((SUM('Раздел 1'!S129:S129)&lt;&gt;0)*(SUM('Раздел 1'!AD129:AD129)&lt;&gt;0))+((SUM('Раздел 1'!S129:S129)=0)*(SUM('Раздел 1'!AD129:AD129)=0)),"","Неверно!")</f>
        <v/>
      </c>
      <c r="B7364" s="418" t="s">
        <v>23322</v>
      </c>
      <c r="C7364" s="244" t="s">
        <v>3423</v>
      </c>
      <c r="D7364" s="244" t="s">
        <v>1493</v>
      </c>
      <c r="E7364" s="244" t="str">
        <f>CONCATENATE("(",SUM('Раздел 1'!S129:S129),"&lt;&gt;",0," И ",SUM('Раздел 1'!AD129:AD129),"&lt;&gt;",0,")"," ИЛИ ","(",SUM('Раздел 1'!S129:S129),"=",0," И ",SUM('Раздел 1'!AD129:AD129),"=",0,")")</f>
        <v>(0&lt;&gt;0 И 0&lt;&gt;0) ИЛИ (0=0 И 0=0)</v>
      </c>
    </row>
    <row r="7365" spans="1:5" s="102" customFormat="1" ht="38.25" x14ac:dyDescent="0.2">
      <c r="A7365" s="418" t="str">
        <f>IF(((SUM('Раздел 1'!S130:S130)&lt;&gt;0)*(SUM('Раздел 1'!AD130:AD130)&lt;&gt;0))+((SUM('Раздел 1'!S130:S130)=0)*(SUM('Раздел 1'!AD130:AD130)=0)),"","Неверно!")</f>
        <v/>
      </c>
      <c r="B7365" s="418" t="s">
        <v>23322</v>
      </c>
      <c r="C7365" s="244" t="s">
        <v>3424</v>
      </c>
      <c r="D7365" s="244" t="s">
        <v>1493</v>
      </c>
      <c r="E7365" s="244" t="str">
        <f>CONCATENATE("(",SUM('Раздел 1'!S130:S130),"&lt;&gt;",0," И ",SUM('Раздел 1'!AD130:AD130),"&lt;&gt;",0,")"," ИЛИ ","(",SUM('Раздел 1'!S130:S130),"=",0," И ",SUM('Раздел 1'!AD130:AD130),"=",0,")")</f>
        <v>(0&lt;&gt;0 И 0&lt;&gt;0) ИЛИ (0=0 И 0=0)</v>
      </c>
    </row>
    <row r="7366" spans="1:5" s="102" customFormat="1" ht="38.25" x14ac:dyDescent="0.2">
      <c r="A7366" s="418" t="str">
        <f>IF(((SUM('Раздел 1'!S131:S131)&lt;&gt;0)*(SUM('Раздел 1'!AD131:AD131)&lt;&gt;0))+((SUM('Раздел 1'!S131:S131)=0)*(SUM('Раздел 1'!AD131:AD131)=0)),"","Неверно!")</f>
        <v/>
      </c>
      <c r="B7366" s="418" t="s">
        <v>23322</v>
      </c>
      <c r="C7366" s="244" t="s">
        <v>3425</v>
      </c>
      <c r="D7366" s="244" t="s">
        <v>1493</v>
      </c>
      <c r="E7366" s="244" t="str">
        <f>CONCATENATE("(",SUM('Раздел 1'!S131:S131),"&lt;&gt;",0," И ",SUM('Раздел 1'!AD131:AD131),"&lt;&gt;",0,")"," ИЛИ ","(",SUM('Раздел 1'!S131:S131),"=",0," И ",SUM('Раздел 1'!AD131:AD131),"=",0,")")</f>
        <v>(0&lt;&gt;0 И 0&lt;&gt;0) ИЛИ (0=0 И 0=0)</v>
      </c>
    </row>
    <row r="7367" spans="1:5" s="102" customFormat="1" ht="38.25" x14ac:dyDescent="0.2">
      <c r="A7367" s="418" t="str">
        <f>IF(((SUM('Раздел 1'!S132:S132)&lt;&gt;0)*(SUM('Раздел 1'!AD132:AD132)&lt;&gt;0))+((SUM('Раздел 1'!S132:S132)=0)*(SUM('Раздел 1'!AD132:AD132)=0)),"","Неверно!")</f>
        <v/>
      </c>
      <c r="B7367" s="418" t="s">
        <v>23322</v>
      </c>
      <c r="C7367" s="244" t="s">
        <v>3426</v>
      </c>
      <c r="D7367" s="244" t="s">
        <v>1493</v>
      </c>
      <c r="E7367" s="244" t="str">
        <f>CONCATENATE("(",SUM('Раздел 1'!S132:S132),"&lt;&gt;",0," И ",SUM('Раздел 1'!AD132:AD132),"&lt;&gt;",0,")"," ИЛИ ","(",SUM('Раздел 1'!S132:S132),"=",0," И ",SUM('Раздел 1'!AD132:AD132),"=",0,")")</f>
        <v>(0&lt;&gt;0 И 0&lt;&gt;0) ИЛИ (0=0 И 0=0)</v>
      </c>
    </row>
    <row r="7368" spans="1:5" s="102" customFormat="1" ht="38.25" x14ac:dyDescent="0.2">
      <c r="A7368" s="418" t="str">
        <f>IF(((SUM('Раздел 1'!S133:S133)&lt;&gt;0)*(SUM('Раздел 1'!AD133:AD133)&lt;&gt;0))+((SUM('Раздел 1'!S133:S133)=0)*(SUM('Раздел 1'!AD133:AD133)=0)),"","Неверно!")</f>
        <v/>
      </c>
      <c r="B7368" s="418" t="s">
        <v>23322</v>
      </c>
      <c r="C7368" s="244" t="s">
        <v>3427</v>
      </c>
      <c r="D7368" s="244" t="s">
        <v>1493</v>
      </c>
      <c r="E7368" s="244" t="str">
        <f>CONCATENATE("(",SUM('Раздел 1'!S133:S133),"&lt;&gt;",0," И ",SUM('Раздел 1'!AD133:AD133),"&lt;&gt;",0,")"," ИЛИ ","(",SUM('Раздел 1'!S133:S133),"=",0," И ",SUM('Раздел 1'!AD133:AD133),"=",0,")")</f>
        <v>(0&lt;&gt;0 И 0&lt;&gt;0) ИЛИ (0=0 И 0=0)</v>
      </c>
    </row>
    <row r="7369" spans="1:5" s="102" customFormat="1" ht="38.25" x14ac:dyDescent="0.2">
      <c r="A7369" s="418" t="str">
        <f>IF(((SUM('Раздел 1'!S134:S134)&lt;&gt;0)*(SUM('Раздел 1'!AD134:AD134)&lt;&gt;0))+((SUM('Раздел 1'!S134:S134)=0)*(SUM('Раздел 1'!AD134:AD134)=0)),"","Неверно!")</f>
        <v/>
      </c>
      <c r="B7369" s="418" t="s">
        <v>23322</v>
      </c>
      <c r="C7369" s="244" t="s">
        <v>3428</v>
      </c>
      <c r="D7369" s="244" t="s">
        <v>1493</v>
      </c>
      <c r="E7369" s="244" t="str">
        <f>CONCATENATE("(",SUM('Раздел 1'!S134:S134),"&lt;&gt;",0," И ",SUM('Раздел 1'!AD134:AD134),"&lt;&gt;",0,")"," ИЛИ ","(",SUM('Раздел 1'!S134:S134),"=",0," И ",SUM('Раздел 1'!AD134:AD134),"=",0,")")</f>
        <v>(0&lt;&gt;0 И 0&lt;&gt;0) ИЛИ (0=0 И 0=0)</v>
      </c>
    </row>
    <row r="7370" spans="1:5" s="102" customFormat="1" ht="38.25" x14ac:dyDescent="0.2">
      <c r="A7370" s="418" t="str">
        <f>IF(((SUM('Раздел 1'!S135:S135)&lt;&gt;0)*(SUM('Раздел 1'!AD135:AD135)&lt;&gt;0))+((SUM('Раздел 1'!S135:S135)=0)*(SUM('Раздел 1'!AD135:AD135)=0)),"","Неверно!")</f>
        <v/>
      </c>
      <c r="B7370" s="418" t="s">
        <v>23322</v>
      </c>
      <c r="C7370" s="244" t="s">
        <v>3429</v>
      </c>
      <c r="D7370" s="244" t="s">
        <v>1493</v>
      </c>
      <c r="E7370" s="244" t="str">
        <f>CONCATENATE("(",SUM('Раздел 1'!S135:S135),"&lt;&gt;",0," И ",SUM('Раздел 1'!AD135:AD135),"&lt;&gt;",0,")"," ИЛИ ","(",SUM('Раздел 1'!S135:S135),"=",0," И ",SUM('Раздел 1'!AD135:AD135),"=",0,")")</f>
        <v>(0&lt;&gt;0 И 0&lt;&gt;0) ИЛИ (0=0 И 0=0)</v>
      </c>
    </row>
    <row r="7371" spans="1:5" s="102" customFormat="1" ht="38.25" x14ac:dyDescent="0.2">
      <c r="A7371" s="418" t="str">
        <f>IF(((SUM('Раздел 1'!S136:S136)&lt;&gt;0)*(SUM('Раздел 1'!AD136:AD136)&lt;&gt;0))+((SUM('Раздел 1'!S136:S136)=0)*(SUM('Раздел 1'!AD136:AD136)=0)),"","Неверно!")</f>
        <v/>
      </c>
      <c r="B7371" s="418" t="s">
        <v>23322</v>
      </c>
      <c r="C7371" s="244" t="s">
        <v>3430</v>
      </c>
      <c r="D7371" s="244" t="s">
        <v>1493</v>
      </c>
      <c r="E7371" s="244" t="str">
        <f>CONCATENATE("(",SUM('Раздел 1'!S136:S136),"&lt;&gt;",0," И ",SUM('Раздел 1'!AD136:AD136),"&lt;&gt;",0,")"," ИЛИ ","(",SUM('Раздел 1'!S136:S136),"=",0," И ",SUM('Раздел 1'!AD136:AD136),"=",0,")")</f>
        <v>(0&lt;&gt;0 И 0&lt;&gt;0) ИЛИ (0=0 И 0=0)</v>
      </c>
    </row>
    <row r="7372" spans="1:5" s="102" customFormat="1" ht="38.25" x14ac:dyDescent="0.2">
      <c r="A7372" s="418" t="str">
        <f>IF(((SUM('Раздел 1'!S137:S137)&lt;&gt;0)*(SUM('Раздел 1'!AD137:AD137)&lt;&gt;0))+((SUM('Раздел 1'!S137:S137)=0)*(SUM('Раздел 1'!AD137:AD137)=0)),"","Неверно!")</f>
        <v/>
      </c>
      <c r="B7372" s="418" t="s">
        <v>23322</v>
      </c>
      <c r="C7372" s="244" t="s">
        <v>3431</v>
      </c>
      <c r="D7372" s="244" t="s">
        <v>1493</v>
      </c>
      <c r="E7372" s="244" t="str">
        <f>CONCATENATE("(",SUM('Раздел 1'!S137:S137),"&lt;&gt;",0," И ",SUM('Раздел 1'!AD137:AD137),"&lt;&gt;",0,")"," ИЛИ ","(",SUM('Раздел 1'!S137:S137),"=",0," И ",SUM('Раздел 1'!AD137:AD137),"=",0,")")</f>
        <v>(0&lt;&gt;0 И 0&lt;&gt;0) ИЛИ (0=0 И 0=0)</v>
      </c>
    </row>
    <row r="7373" spans="1:5" s="102" customFormat="1" ht="38.25" x14ac:dyDescent="0.2">
      <c r="A7373" s="418" t="str">
        <f>IF(((SUM('Раздел 1'!S138:S138)&lt;&gt;0)*(SUM('Раздел 1'!AD138:AD138)&lt;&gt;0))+((SUM('Раздел 1'!S138:S138)=0)*(SUM('Раздел 1'!AD138:AD138)=0)),"","Неверно!")</f>
        <v/>
      </c>
      <c r="B7373" s="418" t="s">
        <v>23322</v>
      </c>
      <c r="C7373" s="244" t="s">
        <v>3432</v>
      </c>
      <c r="D7373" s="244" t="s">
        <v>1493</v>
      </c>
      <c r="E7373" s="244" t="str">
        <f>CONCATENATE("(",SUM('Раздел 1'!S138:S138),"&lt;&gt;",0," И ",SUM('Раздел 1'!AD138:AD138),"&lt;&gt;",0,")"," ИЛИ ","(",SUM('Раздел 1'!S138:S138),"=",0," И ",SUM('Раздел 1'!AD138:AD138),"=",0,")")</f>
        <v>(0&lt;&gt;0 И 0&lt;&gt;0) ИЛИ (0=0 И 0=0)</v>
      </c>
    </row>
    <row r="7374" spans="1:5" s="102" customFormat="1" ht="38.25" x14ac:dyDescent="0.2">
      <c r="A7374" s="418" t="str">
        <f>IF(((SUM('Раздел 1'!S22:S22)&lt;&gt;0)*(SUM('Раздел 1'!AD22:AD22)&lt;&gt;0))+((SUM('Раздел 1'!S22:S22)=0)*(SUM('Раздел 1'!AD22:AD22)=0)),"","Неверно!")</f>
        <v/>
      </c>
      <c r="B7374" s="418" t="s">
        <v>23322</v>
      </c>
      <c r="C7374" s="244" t="s">
        <v>3433</v>
      </c>
      <c r="D7374" s="244" t="s">
        <v>1493</v>
      </c>
      <c r="E7374" s="244" t="str">
        <f>CONCATENATE("(",SUM('Раздел 1'!S22:S22),"&lt;&gt;",0," И ",SUM('Раздел 1'!AD22:AD22),"&lt;&gt;",0,")"," ИЛИ ","(",SUM('Раздел 1'!S22:S22),"=",0," И ",SUM('Раздел 1'!AD22:AD22),"=",0,")")</f>
        <v>(0&lt;&gt;0 И 0&lt;&gt;0) ИЛИ (0=0 И 0=0)</v>
      </c>
    </row>
    <row r="7375" spans="1:5" s="102" customFormat="1" ht="38.25" x14ac:dyDescent="0.2">
      <c r="A7375" s="418" t="str">
        <f>IF(((SUM('Раздел 1'!S139:S139)&lt;&gt;0)*(SUM('Раздел 1'!AD139:AD139)&lt;&gt;0))+((SUM('Раздел 1'!S139:S139)=0)*(SUM('Раздел 1'!AD139:AD139)=0)),"","Неверно!")</f>
        <v/>
      </c>
      <c r="B7375" s="418" t="s">
        <v>23322</v>
      </c>
      <c r="C7375" s="244" t="s">
        <v>3434</v>
      </c>
      <c r="D7375" s="244" t="s">
        <v>1493</v>
      </c>
      <c r="E7375" s="244" t="str">
        <f>CONCATENATE("(",SUM('Раздел 1'!S139:S139),"&lt;&gt;",0," И ",SUM('Раздел 1'!AD139:AD139),"&lt;&gt;",0,")"," ИЛИ ","(",SUM('Раздел 1'!S139:S139),"=",0," И ",SUM('Раздел 1'!AD139:AD139),"=",0,")")</f>
        <v>(0&lt;&gt;0 И 0&lt;&gt;0) ИЛИ (0=0 И 0=0)</v>
      </c>
    </row>
    <row r="7376" spans="1:5" s="102" customFormat="1" ht="38.25" x14ac:dyDescent="0.2">
      <c r="A7376" s="418" t="str">
        <f>IF(((SUM('Раздел 1'!S140:S140)&lt;&gt;0)*(SUM('Раздел 1'!AD140:AD140)&lt;&gt;0))+((SUM('Раздел 1'!S140:S140)=0)*(SUM('Раздел 1'!AD140:AD140)=0)),"","Неверно!")</f>
        <v/>
      </c>
      <c r="B7376" s="418" t="s">
        <v>23322</v>
      </c>
      <c r="C7376" s="244" t="s">
        <v>3435</v>
      </c>
      <c r="D7376" s="244" t="s">
        <v>1493</v>
      </c>
      <c r="E7376" s="244" t="str">
        <f>CONCATENATE("(",SUM('Раздел 1'!S140:S140),"&lt;&gt;",0," И ",SUM('Раздел 1'!AD140:AD140),"&lt;&gt;",0,")"," ИЛИ ","(",SUM('Раздел 1'!S140:S140),"=",0," И ",SUM('Раздел 1'!AD140:AD140),"=",0,")")</f>
        <v>(0&lt;&gt;0 И 0&lt;&gt;0) ИЛИ (0=0 И 0=0)</v>
      </c>
    </row>
    <row r="7377" spans="1:5" s="102" customFormat="1" ht="38.25" x14ac:dyDescent="0.2">
      <c r="A7377" s="418" t="str">
        <f>IF(((SUM('Раздел 1'!S141:S141)&lt;&gt;0)*(SUM('Раздел 1'!AD141:AD141)&lt;&gt;0))+((SUM('Раздел 1'!S141:S141)=0)*(SUM('Раздел 1'!AD141:AD141)=0)),"","Неверно!")</f>
        <v/>
      </c>
      <c r="B7377" s="418" t="s">
        <v>23322</v>
      </c>
      <c r="C7377" s="244" t="s">
        <v>3436</v>
      </c>
      <c r="D7377" s="244" t="s">
        <v>1493</v>
      </c>
      <c r="E7377" s="244" t="str">
        <f>CONCATENATE("(",SUM('Раздел 1'!S141:S141),"&lt;&gt;",0," И ",SUM('Раздел 1'!AD141:AD141),"&lt;&gt;",0,")"," ИЛИ ","(",SUM('Раздел 1'!S141:S141),"=",0," И ",SUM('Раздел 1'!AD141:AD141),"=",0,")")</f>
        <v>(0&lt;&gt;0 И 0&lt;&gt;0) ИЛИ (0=0 И 0=0)</v>
      </c>
    </row>
    <row r="7378" spans="1:5" s="102" customFormat="1" ht="38.25" x14ac:dyDescent="0.2">
      <c r="A7378" s="418" t="str">
        <f>IF(((SUM('Раздел 1'!S142:S142)&lt;&gt;0)*(SUM('Раздел 1'!AD142:AD142)&lt;&gt;0))+((SUM('Раздел 1'!S142:S142)=0)*(SUM('Раздел 1'!AD142:AD142)=0)),"","Неверно!")</f>
        <v/>
      </c>
      <c r="B7378" s="418" t="s">
        <v>23322</v>
      </c>
      <c r="C7378" s="244" t="s">
        <v>3437</v>
      </c>
      <c r="D7378" s="244" t="s">
        <v>1493</v>
      </c>
      <c r="E7378" s="244" t="str">
        <f>CONCATENATE("(",SUM('Раздел 1'!S142:S142),"&lt;&gt;",0," И ",SUM('Раздел 1'!AD142:AD142),"&lt;&gt;",0,")"," ИЛИ ","(",SUM('Раздел 1'!S142:S142),"=",0," И ",SUM('Раздел 1'!AD142:AD142),"=",0,")")</f>
        <v>(0&lt;&gt;0 И 0&lt;&gt;0) ИЛИ (0=0 И 0=0)</v>
      </c>
    </row>
    <row r="7379" spans="1:5" s="102" customFormat="1" ht="38.25" x14ac:dyDescent="0.2">
      <c r="A7379" s="418" t="str">
        <f>IF(((SUM('Раздел 1'!S143:S143)&lt;&gt;0)*(SUM('Раздел 1'!AD143:AD143)&lt;&gt;0))+((SUM('Раздел 1'!S143:S143)=0)*(SUM('Раздел 1'!AD143:AD143)=0)),"","Неверно!")</f>
        <v/>
      </c>
      <c r="B7379" s="418" t="s">
        <v>23322</v>
      </c>
      <c r="C7379" s="244" t="s">
        <v>3438</v>
      </c>
      <c r="D7379" s="244" t="s">
        <v>1493</v>
      </c>
      <c r="E7379" s="244" t="str">
        <f>CONCATENATE("(",SUM('Раздел 1'!S143:S143),"&lt;&gt;",0," И ",SUM('Раздел 1'!AD143:AD143),"&lt;&gt;",0,")"," ИЛИ ","(",SUM('Раздел 1'!S143:S143),"=",0," И ",SUM('Раздел 1'!AD143:AD143),"=",0,")")</f>
        <v>(0&lt;&gt;0 И 0&lt;&gt;0) ИЛИ (0=0 И 0=0)</v>
      </c>
    </row>
    <row r="7380" spans="1:5" s="102" customFormat="1" ht="38.25" x14ac:dyDescent="0.2">
      <c r="A7380" s="418" t="str">
        <f>IF(((SUM('Раздел 1'!S144:S144)&lt;&gt;0)*(SUM('Раздел 1'!AD144:AD144)&lt;&gt;0))+((SUM('Раздел 1'!S144:S144)=0)*(SUM('Раздел 1'!AD144:AD144)=0)),"","Неверно!")</f>
        <v/>
      </c>
      <c r="B7380" s="418" t="s">
        <v>23322</v>
      </c>
      <c r="C7380" s="244" t="s">
        <v>3439</v>
      </c>
      <c r="D7380" s="244" t="s">
        <v>1493</v>
      </c>
      <c r="E7380" s="244" t="str">
        <f>CONCATENATE("(",SUM('Раздел 1'!S144:S144),"&lt;&gt;",0," И ",SUM('Раздел 1'!AD144:AD144),"&lt;&gt;",0,")"," ИЛИ ","(",SUM('Раздел 1'!S144:S144),"=",0," И ",SUM('Раздел 1'!AD144:AD144),"=",0,")")</f>
        <v>(0&lt;&gt;0 И 0&lt;&gt;0) ИЛИ (0=0 И 0=0)</v>
      </c>
    </row>
    <row r="7381" spans="1:5" s="102" customFormat="1" ht="38.25" x14ac:dyDescent="0.2">
      <c r="A7381" s="418" t="str">
        <f>IF(((SUM('Раздел 1'!S145:S145)&lt;&gt;0)*(SUM('Раздел 1'!AD145:AD145)&lt;&gt;0))+((SUM('Раздел 1'!S145:S145)=0)*(SUM('Раздел 1'!AD145:AD145)=0)),"","Неверно!")</f>
        <v/>
      </c>
      <c r="B7381" s="418" t="s">
        <v>23322</v>
      </c>
      <c r="C7381" s="244" t="s">
        <v>3440</v>
      </c>
      <c r="D7381" s="244" t="s">
        <v>1493</v>
      </c>
      <c r="E7381" s="244" t="str">
        <f>CONCATENATE("(",SUM('Раздел 1'!S145:S145),"&lt;&gt;",0," И ",SUM('Раздел 1'!AD145:AD145),"&lt;&gt;",0,")"," ИЛИ ","(",SUM('Раздел 1'!S145:S145),"=",0," И ",SUM('Раздел 1'!AD145:AD145),"=",0,")")</f>
        <v>(0&lt;&gt;0 И 0&lt;&gt;0) ИЛИ (0=0 И 0=0)</v>
      </c>
    </row>
    <row r="7382" spans="1:5" s="102" customFormat="1" ht="38.25" x14ac:dyDescent="0.2">
      <c r="A7382" s="418" t="str">
        <f>IF(((SUM('Раздел 1'!S146:S146)&lt;&gt;0)*(SUM('Раздел 1'!AD146:AD146)&lt;&gt;0))+((SUM('Раздел 1'!S146:S146)=0)*(SUM('Раздел 1'!AD146:AD146)=0)),"","Неверно!")</f>
        <v/>
      </c>
      <c r="B7382" s="418" t="s">
        <v>23322</v>
      </c>
      <c r="C7382" s="244" t="s">
        <v>3441</v>
      </c>
      <c r="D7382" s="244" t="s">
        <v>1493</v>
      </c>
      <c r="E7382" s="244" t="str">
        <f>CONCATENATE("(",SUM('Раздел 1'!S146:S146),"&lt;&gt;",0," И ",SUM('Раздел 1'!AD146:AD146),"&lt;&gt;",0,")"," ИЛИ ","(",SUM('Раздел 1'!S146:S146),"=",0," И ",SUM('Раздел 1'!AD146:AD146),"=",0,")")</f>
        <v>(0&lt;&gt;0 И 0&lt;&gt;0) ИЛИ (0=0 И 0=0)</v>
      </c>
    </row>
    <row r="7383" spans="1:5" s="102" customFormat="1" ht="38.25" x14ac:dyDescent="0.2">
      <c r="A7383" s="418" t="str">
        <f>IF(((SUM('Раздел 1'!S147:S147)&lt;&gt;0)*(SUM('Раздел 1'!AD147:AD147)&lt;&gt;0))+((SUM('Раздел 1'!S147:S147)=0)*(SUM('Раздел 1'!AD147:AD147)=0)),"","Неверно!")</f>
        <v/>
      </c>
      <c r="B7383" s="418" t="s">
        <v>23322</v>
      </c>
      <c r="C7383" s="244" t="s">
        <v>3442</v>
      </c>
      <c r="D7383" s="244" t="s">
        <v>1493</v>
      </c>
      <c r="E7383" s="244" t="str">
        <f>CONCATENATE("(",SUM('Раздел 1'!S147:S147),"&lt;&gt;",0," И ",SUM('Раздел 1'!AD147:AD147),"&lt;&gt;",0,")"," ИЛИ ","(",SUM('Раздел 1'!S147:S147),"=",0," И ",SUM('Раздел 1'!AD147:AD147),"=",0,")")</f>
        <v>(0&lt;&gt;0 И 0&lt;&gt;0) ИЛИ (0=0 И 0=0)</v>
      </c>
    </row>
    <row r="7384" spans="1:5" s="102" customFormat="1" ht="38.25" x14ac:dyDescent="0.2">
      <c r="A7384" s="418" t="str">
        <f>IF(((SUM('Раздел 1'!S148:S148)&lt;&gt;0)*(SUM('Раздел 1'!AD148:AD148)&lt;&gt;0))+((SUM('Раздел 1'!S148:S148)=0)*(SUM('Раздел 1'!AD148:AD148)=0)),"","Неверно!")</f>
        <v/>
      </c>
      <c r="B7384" s="418" t="s">
        <v>23322</v>
      </c>
      <c r="C7384" s="244" t="s">
        <v>3443</v>
      </c>
      <c r="D7384" s="244" t="s">
        <v>1493</v>
      </c>
      <c r="E7384" s="244" t="str">
        <f>CONCATENATE("(",SUM('Раздел 1'!S148:S148),"&lt;&gt;",0," И ",SUM('Раздел 1'!AD148:AD148),"&lt;&gt;",0,")"," ИЛИ ","(",SUM('Раздел 1'!S148:S148),"=",0," И ",SUM('Раздел 1'!AD148:AD148),"=",0,")")</f>
        <v>(0&lt;&gt;0 И 0&lt;&gt;0) ИЛИ (0=0 И 0=0)</v>
      </c>
    </row>
    <row r="7385" spans="1:5" s="102" customFormat="1" ht="38.25" x14ac:dyDescent="0.2">
      <c r="A7385" s="418" t="str">
        <f>IF(((SUM('Раздел 1'!S23:S23)&lt;&gt;0)*(SUM('Раздел 1'!AD23:AD23)&lt;&gt;0))+((SUM('Раздел 1'!S23:S23)=0)*(SUM('Раздел 1'!AD23:AD23)=0)),"","Неверно!")</f>
        <v/>
      </c>
      <c r="B7385" s="418" t="s">
        <v>23322</v>
      </c>
      <c r="C7385" s="244" t="s">
        <v>3444</v>
      </c>
      <c r="D7385" s="244" t="s">
        <v>1493</v>
      </c>
      <c r="E7385" s="244" t="str">
        <f>CONCATENATE("(",SUM('Раздел 1'!S23:S23),"&lt;&gt;",0," И ",SUM('Раздел 1'!AD23:AD23),"&lt;&gt;",0,")"," ИЛИ ","(",SUM('Раздел 1'!S23:S23),"=",0," И ",SUM('Раздел 1'!AD23:AD23),"=",0,")")</f>
        <v>(0&lt;&gt;0 И 0&lt;&gt;0) ИЛИ (0=0 И 0=0)</v>
      </c>
    </row>
    <row r="7386" spans="1:5" s="102" customFormat="1" ht="38.25" x14ac:dyDescent="0.2">
      <c r="A7386" s="418" t="str">
        <f>IF(((SUM('Раздел 1'!S149:S149)&lt;&gt;0)*(SUM('Раздел 1'!AD149:AD149)&lt;&gt;0))+((SUM('Раздел 1'!S149:S149)=0)*(SUM('Раздел 1'!AD149:AD149)=0)),"","Неверно!")</f>
        <v/>
      </c>
      <c r="B7386" s="418" t="s">
        <v>23322</v>
      </c>
      <c r="C7386" s="244" t="s">
        <v>3445</v>
      </c>
      <c r="D7386" s="244" t="s">
        <v>1493</v>
      </c>
      <c r="E7386" s="244" t="str">
        <f>CONCATENATE("(",SUM('Раздел 1'!S149:S149),"&lt;&gt;",0," И ",SUM('Раздел 1'!AD149:AD149),"&lt;&gt;",0,")"," ИЛИ ","(",SUM('Раздел 1'!S149:S149),"=",0," И ",SUM('Раздел 1'!AD149:AD149),"=",0,")")</f>
        <v>(0&lt;&gt;0 И 0&lt;&gt;0) ИЛИ (0=0 И 0=0)</v>
      </c>
    </row>
    <row r="7387" spans="1:5" s="102" customFormat="1" ht="38.25" x14ac:dyDescent="0.2">
      <c r="A7387" s="418" t="str">
        <f>IF(((SUM('Раздел 1'!S150:S150)&lt;&gt;0)*(SUM('Раздел 1'!AD150:AD150)&lt;&gt;0))+((SUM('Раздел 1'!S150:S150)=0)*(SUM('Раздел 1'!AD150:AD150)=0)),"","Неверно!")</f>
        <v/>
      </c>
      <c r="B7387" s="418" t="s">
        <v>23322</v>
      </c>
      <c r="C7387" s="244" t="s">
        <v>3446</v>
      </c>
      <c r="D7387" s="244" t="s">
        <v>1493</v>
      </c>
      <c r="E7387" s="244" t="str">
        <f>CONCATENATE("(",SUM('Раздел 1'!S150:S150),"&lt;&gt;",0," И ",SUM('Раздел 1'!AD150:AD150),"&lt;&gt;",0,")"," ИЛИ ","(",SUM('Раздел 1'!S150:S150),"=",0," И ",SUM('Раздел 1'!AD150:AD150),"=",0,")")</f>
        <v>(0&lt;&gt;0 И 0&lt;&gt;0) ИЛИ (0=0 И 0=0)</v>
      </c>
    </row>
    <row r="7388" spans="1:5" s="102" customFormat="1" ht="38.25" x14ac:dyDescent="0.2">
      <c r="A7388" s="418" t="str">
        <f>IF(((SUM('Раздел 1'!S151:S151)&lt;&gt;0)*(SUM('Раздел 1'!AD151:AD151)&lt;&gt;0))+((SUM('Раздел 1'!S151:S151)=0)*(SUM('Раздел 1'!AD151:AD151)=0)),"","Неверно!")</f>
        <v/>
      </c>
      <c r="B7388" s="418" t="s">
        <v>23322</v>
      </c>
      <c r="C7388" s="244" t="s">
        <v>3447</v>
      </c>
      <c r="D7388" s="244" t="s">
        <v>1493</v>
      </c>
      <c r="E7388" s="244" t="str">
        <f>CONCATENATE("(",SUM('Раздел 1'!S151:S151),"&lt;&gt;",0," И ",SUM('Раздел 1'!AD151:AD151),"&lt;&gt;",0,")"," ИЛИ ","(",SUM('Раздел 1'!S151:S151),"=",0," И ",SUM('Раздел 1'!AD151:AD151),"=",0,")")</f>
        <v>(0&lt;&gt;0 И 0&lt;&gt;0) ИЛИ (0=0 И 0=0)</v>
      </c>
    </row>
    <row r="7389" spans="1:5" s="102" customFormat="1" ht="38.25" x14ac:dyDescent="0.2">
      <c r="A7389" s="418" t="str">
        <f>IF(((SUM('Раздел 1'!S152:S152)&lt;&gt;0)*(SUM('Раздел 1'!AD152:AD152)&lt;&gt;0))+((SUM('Раздел 1'!S152:S152)=0)*(SUM('Раздел 1'!AD152:AD152)=0)),"","Неверно!")</f>
        <v/>
      </c>
      <c r="B7389" s="418" t="s">
        <v>23322</v>
      </c>
      <c r="C7389" s="244" t="s">
        <v>3448</v>
      </c>
      <c r="D7389" s="244" t="s">
        <v>1493</v>
      </c>
      <c r="E7389" s="244" t="str">
        <f>CONCATENATE("(",SUM('Раздел 1'!S152:S152),"&lt;&gt;",0," И ",SUM('Раздел 1'!AD152:AD152),"&lt;&gt;",0,")"," ИЛИ ","(",SUM('Раздел 1'!S152:S152),"=",0," И ",SUM('Раздел 1'!AD152:AD152),"=",0,")")</f>
        <v>(0&lt;&gt;0 И 0&lt;&gt;0) ИЛИ (0=0 И 0=0)</v>
      </c>
    </row>
    <row r="7390" spans="1:5" s="102" customFormat="1" ht="38.25" x14ac:dyDescent="0.2">
      <c r="A7390" s="418" t="str">
        <f>IF(((SUM('Раздел 1'!S153:S153)&lt;&gt;0)*(SUM('Раздел 1'!AD153:AD153)&lt;&gt;0))+((SUM('Раздел 1'!S153:S153)=0)*(SUM('Раздел 1'!AD153:AD153)=0)),"","Неверно!")</f>
        <v/>
      </c>
      <c r="B7390" s="418" t="s">
        <v>23322</v>
      </c>
      <c r="C7390" s="244" t="s">
        <v>3449</v>
      </c>
      <c r="D7390" s="244" t="s">
        <v>1493</v>
      </c>
      <c r="E7390" s="244" t="str">
        <f>CONCATENATE("(",SUM('Раздел 1'!S153:S153),"&lt;&gt;",0," И ",SUM('Раздел 1'!AD153:AD153),"&lt;&gt;",0,")"," ИЛИ ","(",SUM('Раздел 1'!S153:S153),"=",0," И ",SUM('Раздел 1'!AD153:AD153),"=",0,")")</f>
        <v>(8&lt;&gt;0 И 104100&lt;&gt;0) ИЛИ (8=0 И 104100=0)</v>
      </c>
    </row>
    <row r="7391" spans="1:5" s="102" customFormat="1" ht="38.25" x14ac:dyDescent="0.2">
      <c r="A7391" s="418" t="str">
        <f>IF(((SUM('Раздел 1'!S154:S154)&lt;&gt;0)*(SUM('Раздел 1'!AD154:AD154)&lt;&gt;0))+((SUM('Раздел 1'!S154:S154)=0)*(SUM('Раздел 1'!AD154:AD154)=0)),"","Неверно!")</f>
        <v/>
      </c>
      <c r="B7391" s="418" t="s">
        <v>23322</v>
      </c>
      <c r="C7391" s="244" t="s">
        <v>3450</v>
      </c>
      <c r="D7391" s="244" t="s">
        <v>1493</v>
      </c>
      <c r="E7391" s="244" t="str">
        <f>CONCATENATE("(",SUM('Раздел 1'!S154:S154),"&lt;&gt;",0," И ",SUM('Раздел 1'!AD154:AD154),"&lt;&gt;",0,")"," ИЛИ ","(",SUM('Раздел 1'!S154:S154),"=",0," И ",SUM('Раздел 1'!AD154:AD154),"=",0,")")</f>
        <v>(0&lt;&gt;0 И 0&lt;&gt;0) ИЛИ (0=0 И 0=0)</v>
      </c>
    </row>
    <row r="7392" spans="1:5" s="102" customFormat="1" ht="38.25" x14ac:dyDescent="0.2">
      <c r="A7392" s="418" t="str">
        <f>IF(((SUM('Раздел 1'!S155:S155)&lt;&gt;0)*(SUM('Раздел 1'!AD155:AD155)&lt;&gt;0))+((SUM('Раздел 1'!S155:S155)=0)*(SUM('Раздел 1'!AD155:AD155)=0)),"","Неверно!")</f>
        <v/>
      </c>
      <c r="B7392" s="418" t="s">
        <v>23322</v>
      </c>
      <c r="C7392" s="244" t="s">
        <v>3451</v>
      </c>
      <c r="D7392" s="244" t="s">
        <v>1493</v>
      </c>
      <c r="E7392" s="244" t="str">
        <f>CONCATENATE("(",SUM('Раздел 1'!S155:S155),"&lt;&gt;",0," И ",SUM('Раздел 1'!AD155:AD155),"&lt;&gt;",0,")"," ИЛИ ","(",SUM('Раздел 1'!S155:S155),"=",0," И ",SUM('Раздел 1'!AD155:AD155),"=",0,")")</f>
        <v>(0&lt;&gt;0 И 0&lt;&gt;0) ИЛИ (0=0 И 0=0)</v>
      </c>
    </row>
    <row r="7393" spans="1:5" s="102" customFormat="1" ht="38.25" x14ac:dyDescent="0.2">
      <c r="A7393" s="418" t="str">
        <f>IF(((SUM('Раздел 1'!S156:S156)&lt;&gt;0)*(SUM('Раздел 1'!AD156:AD156)&lt;&gt;0))+((SUM('Раздел 1'!S156:S156)=0)*(SUM('Раздел 1'!AD156:AD156)=0)),"","Неверно!")</f>
        <v/>
      </c>
      <c r="B7393" s="418" t="s">
        <v>23322</v>
      </c>
      <c r="C7393" s="244" t="s">
        <v>3452</v>
      </c>
      <c r="D7393" s="244" t="s">
        <v>1493</v>
      </c>
      <c r="E7393" s="244" t="str">
        <f>CONCATENATE("(",SUM('Раздел 1'!S156:S156),"&lt;&gt;",0," И ",SUM('Раздел 1'!AD156:AD156),"&lt;&gt;",0,")"," ИЛИ ","(",SUM('Раздел 1'!S156:S156),"=",0," И ",SUM('Раздел 1'!AD156:AD156),"=",0,")")</f>
        <v>(0&lt;&gt;0 И 0&lt;&gt;0) ИЛИ (0=0 И 0=0)</v>
      </c>
    </row>
    <row r="7394" spans="1:5" s="102" customFormat="1" ht="38.25" x14ac:dyDescent="0.2">
      <c r="A7394" s="418" t="str">
        <f>IF(((SUM('Раздел 1'!S157:S157)&lt;&gt;0)*(SUM('Раздел 1'!AD157:AD157)&lt;&gt;0))+((SUM('Раздел 1'!S157:S157)=0)*(SUM('Раздел 1'!AD157:AD157)=0)),"","Неверно!")</f>
        <v/>
      </c>
      <c r="B7394" s="418" t="s">
        <v>23322</v>
      </c>
      <c r="C7394" s="244" t="s">
        <v>3453</v>
      </c>
      <c r="D7394" s="244" t="s">
        <v>1493</v>
      </c>
      <c r="E7394" s="244" t="str">
        <f>CONCATENATE("(",SUM('Раздел 1'!S157:S157),"&lt;&gt;",0," И ",SUM('Раздел 1'!AD157:AD157),"&lt;&gt;",0,")"," ИЛИ ","(",SUM('Раздел 1'!S157:S157),"=",0," И ",SUM('Раздел 1'!AD157:AD157),"=",0,")")</f>
        <v>(0&lt;&gt;0 И 0&lt;&gt;0) ИЛИ (0=0 И 0=0)</v>
      </c>
    </row>
    <row r="7395" spans="1:5" s="102" customFormat="1" ht="38.25" x14ac:dyDescent="0.2">
      <c r="A7395" s="418" t="str">
        <f>IF(((SUM('Раздел 1'!S158:S158)&lt;&gt;0)*(SUM('Раздел 1'!AD158:AD158)&lt;&gt;0))+((SUM('Раздел 1'!S158:S158)=0)*(SUM('Раздел 1'!AD158:AD158)=0)),"","Неверно!")</f>
        <v/>
      </c>
      <c r="B7395" s="418" t="s">
        <v>23322</v>
      </c>
      <c r="C7395" s="244" t="s">
        <v>3454</v>
      </c>
      <c r="D7395" s="244" t="s">
        <v>1493</v>
      </c>
      <c r="E7395" s="244" t="str">
        <f>CONCATENATE("(",SUM('Раздел 1'!S158:S158),"&lt;&gt;",0," И ",SUM('Раздел 1'!AD158:AD158),"&lt;&gt;",0,")"," ИЛИ ","(",SUM('Раздел 1'!S158:S158),"=",0," И ",SUM('Раздел 1'!AD158:AD158),"=",0,")")</f>
        <v>(0&lt;&gt;0 И 0&lt;&gt;0) ИЛИ (0=0 И 0=0)</v>
      </c>
    </row>
    <row r="7396" spans="1:5" s="102" customFormat="1" ht="38.25" x14ac:dyDescent="0.2">
      <c r="A7396" s="418" t="str">
        <f>IF(((SUM('Раздел 1'!S24:S24)&lt;&gt;0)*(SUM('Раздел 1'!AD24:AD24)&lt;&gt;0))+((SUM('Раздел 1'!S24:S24)=0)*(SUM('Раздел 1'!AD24:AD24)=0)),"","Неверно!")</f>
        <v/>
      </c>
      <c r="B7396" s="418" t="s">
        <v>23322</v>
      </c>
      <c r="C7396" s="244" t="s">
        <v>3455</v>
      </c>
      <c r="D7396" s="244" t="s">
        <v>1493</v>
      </c>
      <c r="E7396" s="244" t="str">
        <f>CONCATENATE("(",SUM('Раздел 1'!S24:S24),"&lt;&gt;",0," И ",SUM('Раздел 1'!AD24:AD24),"&lt;&gt;",0,")"," ИЛИ ","(",SUM('Раздел 1'!S24:S24),"=",0," И ",SUM('Раздел 1'!AD24:AD24),"=",0,")")</f>
        <v>(0&lt;&gt;0 И 0&lt;&gt;0) ИЛИ (0=0 И 0=0)</v>
      </c>
    </row>
    <row r="7397" spans="1:5" s="102" customFormat="1" ht="38.25" x14ac:dyDescent="0.2">
      <c r="A7397" s="418" t="str">
        <f>IF(((SUM('Раздел 1'!S159:S159)&lt;&gt;0)*(SUM('Раздел 1'!AD159:AD159)&lt;&gt;0))+((SUM('Раздел 1'!S159:S159)=0)*(SUM('Раздел 1'!AD159:AD159)=0)),"","Неверно!")</f>
        <v/>
      </c>
      <c r="B7397" s="418" t="s">
        <v>23322</v>
      </c>
      <c r="C7397" s="244" t="s">
        <v>3456</v>
      </c>
      <c r="D7397" s="244" t="s">
        <v>1493</v>
      </c>
      <c r="E7397" s="244" t="str">
        <f>CONCATENATE("(",SUM('Раздел 1'!S159:S159),"&lt;&gt;",0," И ",SUM('Раздел 1'!AD159:AD159),"&lt;&gt;",0,")"," ИЛИ ","(",SUM('Раздел 1'!S159:S159),"=",0," И ",SUM('Раздел 1'!AD159:AD159),"=",0,")")</f>
        <v>(0&lt;&gt;0 И 0&lt;&gt;0) ИЛИ (0=0 И 0=0)</v>
      </c>
    </row>
    <row r="7398" spans="1:5" s="102" customFormat="1" ht="38.25" x14ac:dyDescent="0.2">
      <c r="A7398" s="418" t="str">
        <f>IF(((SUM('Раздел 1'!S160:S160)&lt;&gt;0)*(SUM('Раздел 1'!AD160:AD160)&lt;&gt;0))+((SUM('Раздел 1'!S160:S160)=0)*(SUM('Раздел 1'!AD160:AD160)=0)),"","Неверно!")</f>
        <v/>
      </c>
      <c r="B7398" s="418" t="s">
        <v>23322</v>
      </c>
      <c r="C7398" s="244" t="s">
        <v>3457</v>
      </c>
      <c r="D7398" s="244" t="s">
        <v>1493</v>
      </c>
      <c r="E7398" s="244" t="str">
        <f>CONCATENATE("(",SUM('Раздел 1'!S160:S160),"&lt;&gt;",0," И ",SUM('Раздел 1'!AD160:AD160),"&lt;&gt;",0,")"," ИЛИ ","(",SUM('Раздел 1'!S160:S160),"=",0," И ",SUM('Раздел 1'!AD160:AD160),"=",0,")")</f>
        <v>(0&lt;&gt;0 И 0&lt;&gt;0) ИЛИ (0=0 И 0=0)</v>
      </c>
    </row>
    <row r="7399" spans="1:5" s="102" customFormat="1" ht="38.25" x14ac:dyDescent="0.2">
      <c r="A7399" s="418" t="str">
        <f>IF(((SUM('Раздел 1'!S161:S161)&lt;&gt;0)*(SUM('Раздел 1'!AD161:AD161)&lt;&gt;0))+((SUM('Раздел 1'!S161:S161)=0)*(SUM('Раздел 1'!AD161:AD161)=0)),"","Неверно!")</f>
        <v/>
      </c>
      <c r="B7399" s="418" t="s">
        <v>23322</v>
      </c>
      <c r="C7399" s="244" t="s">
        <v>3458</v>
      </c>
      <c r="D7399" s="244" t="s">
        <v>1493</v>
      </c>
      <c r="E7399" s="244" t="str">
        <f>CONCATENATE("(",SUM('Раздел 1'!S161:S161),"&lt;&gt;",0," И ",SUM('Раздел 1'!AD161:AD161),"&lt;&gt;",0,")"," ИЛИ ","(",SUM('Раздел 1'!S161:S161),"=",0," И ",SUM('Раздел 1'!AD161:AD161),"=",0,")")</f>
        <v>(0&lt;&gt;0 И 0&lt;&gt;0) ИЛИ (0=0 И 0=0)</v>
      </c>
    </row>
    <row r="7400" spans="1:5" s="102" customFormat="1" ht="38.25" x14ac:dyDescent="0.2">
      <c r="A7400" s="418" t="str">
        <f>IF(((SUM('Раздел 1'!S162:S162)&lt;&gt;0)*(SUM('Раздел 1'!AD162:AD162)&lt;&gt;0))+((SUM('Раздел 1'!S162:S162)=0)*(SUM('Раздел 1'!AD162:AD162)=0)),"","Неверно!")</f>
        <v/>
      </c>
      <c r="B7400" s="418" t="s">
        <v>23322</v>
      </c>
      <c r="C7400" s="244" t="s">
        <v>3459</v>
      </c>
      <c r="D7400" s="244" t="s">
        <v>1493</v>
      </c>
      <c r="E7400" s="244" t="str">
        <f>CONCATENATE("(",SUM('Раздел 1'!S162:S162),"&lt;&gt;",0," И ",SUM('Раздел 1'!AD162:AD162),"&lt;&gt;",0,")"," ИЛИ ","(",SUM('Раздел 1'!S162:S162),"=",0," И ",SUM('Раздел 1'!AD162:AD162),"=",0,")")</f>
        <v>(0&lt;&gt;0 И 0&lt;&gt;0) ИЛИ (0=0 И 0=0)</v>
      </c>
    </row>
    <row r="7401" spans="1:5" s="102" customFormat="1" ht="38.25" x14ac:dyDescent="0.2">
      <c r="A7401" s="418" t="str">
        <f>IF(((SUM('Раздел 1'!S163:S163)&lt;&gt;0)*(SUM('Раздел 1'!AD163:AD163)&lt;&gt;0))+((SUM('Раздел 1'!S163:S163)=0)*(SUM('Раздел 1'!AD163:AD163)=0)),"","Неверно!")</f>
        <v/>
      </c>
      <c r="B7401" s="418" t="s">
        <v>23322</v>
      </c>
      <c r="C7401" s="244" t="s">
        <v>3460</v>
      </c>
      <c r="D7401" s="244" t="s">
        <v>1493</v>
      </c>
      <c r="E7401" s="244" t="str">
        <f>CONCATENATE("(",SUM('Раздел 1'!S163:S163),"&lt;&gt;",0," И ",SUM('Раздел 1'!AD163:AD163),"&lt;&gt;",0,")"," ИЛИ ","(",SUM('Раздел 1'!S163:S163),"=",0," И ",SUM('Раздел 1'!AD163:AD163),"=",0,")")</f>
        <v>(0&lt;&gt;0 И 0&lt;&gt;0) ИЛИ (0=0 И 0=0)</v>
      </c>
    </row>
    <row r="7402" spans="1:5" s="102" customFormat="1" ht="38.25" x14ac:dyDescent="0.2">
      <c r="A7402" s="418" t="str">
        <f>IF(((SUM('Раздел 1'!S164:S164)&lt;&gt;0)*(SUM('Раздел 1'!AD164:AD164)&lt;&gt;0))+((SUM('Раздел 1'!S164:S164)=0)*(SUM('Раздел 1'!AD164:AD164)=0)),"","Неверно!")</f>
        <v/>
      </c>
      <c r="B7402" s="418" t="s">
        <v>23322</v>
      </c>
      <c r="C7402" s="244" t="s">
        <v>3461</v>
      </c>
      <c r="D7402" s="244" t="s">
        <v>1493</v>
      </c>
      <c r="E7402" s="244" t="str">
        <f>CONCATENATE("(",SUM('Раздел 1'!S164:S164),"&lt;&gt;",0," И ",SUM('Раздел 1'!AD164:AD164),"&lt;&gt;",0,")"," ИЛИ ","(",SUM('Раздел 1'!S164:S164),"=",0," И ",SUM('Раздел 1'!AD164:AD164),"=",0,")")</f>
        <v>(0&lt;&gt;0 И 0&lt;&gt;0) ИЛИ (0=0 И 0=0)</v>
      </c>
    </row>
    <row r="7403" spans="1:5" s="102" customFormat="1" ht="38.25" x14ac:dyDescent="0.2">
      <c r="A7403" s="418" t="str">
        <f>IF(((SUM('Раздел 1'!S165:S165)&lt;&gt;0)*(SUM('Раздел 1'!AD165:AD165)&lt;&gt;0))+((SUM('Раздел 1'!S165:S165)=0)*(SUM('Раздел 1'!AD165:AD165)=0)),"","Неверно!")</f>
        <v/>
      </c>
      <c r="B7403" s="418" t="s">
        <v>23322</v>
      </c>
      <c r="C7403" s="244" t="s">
        <v>3462</v>
      </c>
      <c r="D7403" s="244" t="s">
        <v>1493</v>
      </c>
      <c r="E7403" s="244" t="str">
        <f>CONCATENATE("(",SUM('Раздел 1'!S165:S165),"&lt;&gt;",0," И ",SUM('Раздел 1'!AD165:AD165),"&lt;&gt;",0,")"," ИЛИ ","(",SUM('Раздел 1'!S165:S165),"=",0," И ",SUM('Раздел 1'!AD165:AD165),"=",0,")")</f>
        <v>(0&lt;&gt;0 И 0&lt;&gt;0) ИЛИ (0=0 И 0=0)</v>
      </c>
    </row>
    <row r="7404" spans="1:5" s="102" customFormat="1" ht="38.25" x14ac:dyDescent="0.2">
      <c r="A7404" s="418" t="str">
        <f>IF(((SUM('Раздел 1'!S166:S166)&lt;&gt;0)*(SUM('Раздел 1'!AD166:AD166)&lt;&gt;0))+((SUM('Раздел 1'!S166:S166)=0)*(SUM('Раздел 1'!AD166:AD166)=0)),"","Неверно!")</f>
        <v/>
      </c>
      <c r="B7404" s="418" t="s">
        <v>23322</v>
      </c>
      <c r="C7404" s="244" t="s">
        <v>3463</v>
      </c>
      <c r="D7404" s="244" t="s">
        <v>1493</v>
      </c>
      <c r="E7404" s="244" t="str">
        <f>CONCATENATE("(",SUM('Раздел 1'!S166:S166),"&lt;&gt;",0," И ",SUM('Раздел 1'!AD166:AD166),"&lt;&gt;",0,")"," ИЛИ ","(",SUM('Раздел 1'!S166:S166),"=",0," И ",SUM('Раздел 1'!AD166:AD166),"=",0,")")</f>
        <v>(0&lt;&gt;0 И 0&lt;&gt;0) ИЛИ (0=0 И 0=0)</v>
      </c>
    </row>
    <row r="7405" spans="1:5" s="102" customFormat="1" ht="38.25" x14ac:dyDescent="0.2">
      <c r="A7405" s="418" t="str">
        <f>IF(((SUM('Раздел 1'!S167:S167)&lt;&gt;0)*(SUM('Раздел 1'!AD167:AD167)&lt;&gt;0))+((SUM('Раздел 1'!S167:S167)=0)*(SUM('Раздел 1'!AD167:AD167)=0)),"","Неверно!")</f>
        <v/>
      </c>
      <c r="B7405" s="418" t="s">
        <v>23322</v>
      </c>
      <c r="C7405" s="244" t="s">
        <v>3464</v>
      </c>
      <c r="D7405" s="244" t="s">
        <v>1493</v>
      </c>
      <c r="E7405" s="244" t="str">
        <f>CONCATENATE("(",SUM('Раздел 1'!S167:S167),"&lt;&gt;",0," И ",SUM('Раздел 1'!AD167:AD167),"&lt;&gt;",0,")"," ИЛИ ","(",SUM('Раздел 1'!S167:S167),"=",0," И ",SUM('Раздел 1'!AD167:AD167),"=",0,")")</f>
        <v>(0&lt;&gt;0 И 0&lt;&gt;0) ИЛИ (0=0 И 0=0)</v>
      </c>
    </row>
    <row r="7406" spans="1:5" s="102" customFormat="1" ht="38.25" x14ac:dyDescent="0.2">
      <c r="A7406" s="418" t="str">
        <f>IF(((SUM('Раздел 1'!S168:S168)&lt;&gt;0)*(SUM('Раздел 1'!AD168:AD168)&lt;&gt;0))+((SUM('Раздел 1'!S168:S168)=0)*(SUM('Раздел 1'!AD168:AD168)=0)),"","Неверно!")</f>
        <v/>
      </c>
      <c r="B7406" s="418" t="s">
        <v>23322</v>
      </c>
      <c r="C7406" s="244" t="s">
        <v>3465</v>
      </c>
      <c r="D7406" s="244" t="s">
        <v>1493</v>
      </c>
      <c r="E7406" s="244" t="str">
        <f>CONCATENATE("(",SUM('Раздел 1'!S168:S168),"&lt;&gt;",0," И ",SUM('Раздел 1'!AD168:AD168),"&lt;&gt;",0,")"," ИЛИ ","(",SUM('Раздел 1'!S168:S168),"=",0," И ",SUM('Раздел 1'!AD168:AD168),"=",0,")")</f>
        <v>(0&lt;&gt;0 И 0&lt;&gt;0) ИЛИ (0=0 И 0=0)</v>
      </c>
    </row>
    <row r="7407" spans="1:5" s="102" customFormat="1" ht="38.25" x14ac:dyDescent="0.2">
      <c r="A7407" s="418" t="str">
        <f>IF(((SUM('Раздел 1'!S25:S25)&lt;&gt;0)*(SUM('Раздел 1'!AD25:AD25)&lt;&gt;0))+((SUM('Раздел 1'!S25:S25)=0)*(SUM('Раздел 1'!AD25:AD25)=0)),"","Неверно!")</f>
        <v/>
      </c>
      <c r="B7407" s="418" t="s">
        <v>23322</v>
      </c>
      <c r="C7407" s="244" t="s">
        <v>3466</v>
      </c>
      <c r="D7407" s="244" t="s">
        <v>1493</v>
      </c>
      <c r="E7407" s="244" t="str">
        <f>CONCATENATE("(",SUM('Раздел 1'!S25:S25),"&lt;&gt;",0," И ",SUM('Раздел 1'!AD25:AD25),"&lt;&gt;",0,")"," ИЛИ ","(",SUM('Раздел 1'!S25:S25),"=",0," И ",SUM('Раздел 1'!AD25:AD25),"=",0,")")</f>
        <v>(0&lt;&gt;0 И 0&lt;&gt;0) ИЛИ (0=0 И 0=0)</v>
      </c>
    </row>
    <row r="7408" spans="1:5" s="102" customFormat="1" ht="38.25" x14ac:dyDescent="0.2">
      <c r="A7408" s="418" t="str">
        <f>IF(((SUM('Раздел 1'!S169:S169)&lt;&gt;0)*(SUM('Раздел 1'!AD169:AD169)&lt;&gt;0))+((SUM('Раздел 1'!S169:S169)=0)*(SUM('Раздел 1'!AD169:AD169)=0)),"","Неверно!")</f>
        <v/>
      </c>
      <c r="B7408" s="418" t="s">
        <v>23322</v>
      </c>
      <c r="C7408" s="244" t="s">
        <v>3467</v>
      </c>
      <c r="D7408" s="244" t="s">
        <v>1493</v>
      </c>
      <c r="E7408" s="244" t="str">
        <f>CONCATENATE("(",SUM('Раздел 1'!S169:S169),"&lt;&gt;",0," И ",SUM('Раздел 1'!AD169:AD169),"&lt;&gt;",0,")"," ИЛИ ","(",SUM('Раздел 1'!S169:S169),"=",0," И ",SUM('Раздел 1'!AD169:AD169),"=",0,")")</f>
        <v>(0&lt;&gt;0 И 0&lt;&gt;0) ИЛИ (0=0 И 0=0)</v>
      </c>
    </row>
    <row r="7409" spans="1:5" s="102" customFormat="1" ht="38.25" x14ac:dyDescent="0.2">
      <c r="A7409" s="418" t="str">
        <f>IF(((SUM('Раздел 1'!S170:S170)&lt;&gt;0)*(SUM('Раздел 1'!AD170:AD170)&lt;&gt;0))+((SUM('Раздел 1'!S170:S170)=0)*(SUM('Раздел 1'!AD170:AD170)=0)),"","Неверно!")</f>
        <v/>
      </c>
      <c r="B7409" s="418" t="s">
        <v>23322</v>
      </c>
      <c r="C7409" s="244" t="s">
        <v>3468</v>
      </c>
      <c r="D7409" s="244" t="s">
        <v>1493</v>
      </c>
      <c r="E7409" s="244" t="str">
        <f>CONCATENATE("(",SUM('Раздел 1'!S170:S170),"&lt;&gt;",0," И ",SUM('Раздел 1'!AD170:AD170),"&lt;&gt;",0,")"," ИЛИ ","(",SUM('Раздел 1'!S170:S170),"=",0," И ",SUM('Раздел 1'!AD170:AD170),"=",0,")")</f>
        <v>(0&lt;&gt;0 И 0&lt;&gt;0) ИЛИ (0=0 И 0=0)</v>
      </c>
    </row>
    <row r="7410" spans="1:5" s="102" customFormat="1" ht="38.25" x14ac:dyDescent="0.2">
      <c r="A7410" s="418" t="str">
        <f>IF(((SUM('Раздел 1'!S171:S171)&lt;&gt;0)*(SUM('Раздел 1'!AD171:AD171)&lt;&gt;0))+((SUM('Раздел 1'!S171:S171)=0)*(SUM('Раздел 1'!AD171:AD171)=0)),"","Неверно!")</f>
        <v/>
      </c>
      <c r="B7410" s="418" t="s">
        <v>23322</v>
      </c>
      <c r="C7410" s="244" t="s">
        <v>3469</v>
      </c>
      <c r="D7410" s="244" t="s">
        <v>1493</v>
      </c>
      <c r="E7410" s="244" t="str">
        <f>CONCATENATE("(",SUM('Раздел 1'!S171:S171),"&lt;&gt;",0," И ",SUM('Раздел 1'!AD171:AD171),"&lt;&gt;",0,")"," ИЛИ ","(",SUM('Раздел 1'!S171:S171),"=",0," И ",SUM('Раздел 1'!AD171:AD171),"=",0,")")</f>
        <v>(0&lt;&gt;0 И 0&lt;&gt;0) ИЛИ (0=0 И 0=0)</v>
      </c>
    </row>
    <row r="7411" spans="1:5" s="102" customFormat="1" ht="38.25" x14ac:dyDescent="0.2">
      <c r="A7411" s="418" t="str">
        <f>IF(((SUM('Раздел 1'!S172:S172)&lt;&gt;0)*(SUM('Раздел 1'!AD172:AD172)&lt;&gt;0))+((SUM('Раздел 1'!S172:S172)=0)*(SUM('Раздел 1'!AD172:AD172)=0)),"","Неверно!")</f>
        <v/>
      </c>
      <c r="B7411" s="418" t="s">
        <v>23322</v>
      </c>
      <c r="C7411" s="244" t="s">
        <v>3470</v>
      </c>
      <c r="D7411" s="244" t="s">
        <v>1493</v>
      </c>
      <c r="E7411" s="244" t="str">
        <f>CONCATENATE("(",SUM('Раздел 1'!S172:S172),"&lt;&gt;",0," И ",SUM('Раздел 1'!AD172:AD172),"&lt;&gt;",0,")"," ИЛИ ","(",SUM('Раздел 1'!S172:S172),"=",0," И ",SUM('Раздел 1'!AD172:AD172),"=",0,")")</f>
        <v>(0&lt;&gt;0 И 0&lt;&gt;0) ИЛИ (0=0 И 0=0)</v>
      </c>
    </row>
    <row r="7412" spans="1:5" s="102" customFormat="1" ht="38.25" x14ac:dyDescent="0.2">
      <c r="A7412" s="418" t="str">
        <f>IF(((SUM('Раздел 1'!S173:S173)&lt;&gt;0)*(SUM('Раздел 1'!AD173:AD173)&lt;&gt;0))+((SUM('Раздел 1'!S173:S173)=0)*(SUM('Раздел 1'!AD173:AD173)=0)),"","Неверно!")</f>
        <v/>
      </c>
      <c r="B7412" s="418" t="s">
        <v>23322</v>
      </c>
      <c r="C7412" s="244" t="s">
        <v>3471</v>
      </c>
      <c r="D7412" s="244" t="s">
        <v>1493</v>
      </c>
      <c r="E7412" s="244" t="str">
        <f>CONCATENATE("(",SUM('Раздел 1'!S173:S173),"&lt;&gt;",0," И ",SUM('Раздел 1'!AD173:AD173),"&lt;&gt;",0,")"," ИЛИ ","(",SUM('Раздел 1'!S173:S173),"=",0," И ",SUM('Раздел 1'!AD173:AD173),"=",0,")")</f>
        <v>(0&lt;&gt;0 И 0&lt;&gt;0) ИЛИ (0=0 И 0=0)</v>
      </c>
    </row>
    <row r="7413" spans="1:5" s="102" customFormat="1" ht="38.25" x14ac:dyDescent="0.2">
      <c r="A7413" s="418" t="str">
        <f>IF(((SUM('Раздел 1'!S174:S174)&lt;&gt;0)*(SUM('Раздел 1'!AD174:AD174)&lt;&gt;0))+((SUM('Раздел 1'!S174:S174)=0)*(SUM('Раздел 1'!AD174:AD174)=0)),"","Неверно!")</f>
        <v/>
      </c>
      <c r="B7413" s="418" t="s">
        <v>23322</v>
      </c>
      <c r="C7413" s="244" t="s">
        <v>3472</v>
      </c>
      <c r="D7413" s="244" t="s">
        <v>1493</v>
      </c>
      <c r="E7413" s="244" t="str">
        <f>CONCATENATE("(",SUM('Раздел 1'!S174:S174),"&lt;&gt;",0," И ",SUM('Раздел 1'!AD174:AD174),"&lt;&gt;",0,")"," ИЛИ ","(",SUM('Раздел 1'!S174:S174),"=",0," И ",SUM('Раздел 1'!AD174:AD174),"=",0,")")</f>
        <v>(0&lt;&gt;0 И 0&lt;&gt;0) ИЛИ (0=0 И 0=0)</v>
      </c>
    </row>
    <row r="7414" spans="1:5" s="102" customFormat="1" ht="38.25" x14ac:dyDescent="0.2">
      <c r="A7414" s="418" t="str">
        <f>IF(((SUM('Раздел 1'!S175:S175)&lt;&gt;0)*(SUM('Раздел 1'!AD175:AD175)&lt;&gt;0))+((SUM('Раздел 1'!S175:S175)=0)*(SUM('Раздел 1'!AD175:AD175)=0)),"","Неверно!")</f>
        <v/>
      </c>
      <c r="B7414" s="418" t="s">
        <v>23322</v>
      </c>
      <c r="C7414" s="244" t="s">
        <v>3473</v>
      </c>
      <c r="D7414" s="244" t="s">
        <v>1493</v>
      </c>
      <c r="E7414" s="244" t="str">
        <f>CONCATENATE("(",SUM('Раздел 1'!S175:S175),"&lt;&gt;",0," И ",SUM('Раздел 1'!AD175:AD175),"&lt;&gt;",0,")"," ИЛИ ","(",SUM('Раздел 1'!S175:S175),"=",0," И ",SUM('Раздел 1'!AD175:AD175),"=",0,")")</f>
        <v>(0&lt;&gt;0 И 0&lt;&gt;0) ИЛИ (0=0 И 0=0)</v>
      </c>
    </row>
    <row r="7415" spans="1:5" s="102" customFormat="1" ht="38.25" x14ac:dyDescent="0.2">
      <c r="A7415" s="418" t="str">
        <f>IF(((SUM('Раздел 1'!S176:S176)&lt;&gt;0)*(SUM('Раздел 1'!AD176:AD176)&lt;&gt;0))+((SUM('Раздел 1'!S176:S176)=0)*(SUM('Раздел 1'!AD176:AD176)=0)),"","Неверно!")</f>
        <v/>
      </c>
      <c r="B7415" s="418" t="s">
        <v>23322</v>
      </c>
      <c r="C7415" s="244" t="s">
        <v>3474</v>
      </c>
      <c r="D7415" s="244" t="s">
        <v>1493</v>
      </c>
      <c r="E7415" s="244" t="str">
        <f>CONCATENATE("(",SUM('Раздел 1'!S176:S176),"&lt;&gt;",0," И ",SUM('Раздел 1'!AD176:AD176),"&lt;&gt;",0,")"," ИЛИ ","(",SUM('Раздел 1'!S176:S176),"=",0," И ",SUM('Раздел 1'!AD176:AD176),"=",0,")")</f>
        <v>(0&lt;&gt;0 И 0&lt;&gt;0) ИЛИ (0=0 И 0=0)</v>
      </c>
    </row>
    <row r="7416" spans="1:5" s="102" customFormat="1" ht="38.25" x14ac:dyDescent="0.2">
      <c r="A7416" s="418" t="str">
        <f>IF(((SUM('Раздел 1'!S177:S177)&lt;&gt;0)*(SUM('Раздел 1'!AD177:AD177)&lt;&gt;0))+((SUM('Раздел 1'!S177:S177)=0)*(SUM('Раздел 1'!AD177:AD177)=0)),"","Неверно!")</f>
        <v/>
      </c>
      <c r="B7416" s="418" t="s">
        <v>23322</v>
      </c>
      <c r="C7416" s="244" t="s">
        <v>3475</v>
      </c>
      <c r="D7416" s="244" t="s">
        <v>1493</v>
      </c>
      <c r="E7416" s="244" t="str">
        <f>CONCATENATE("(",SUM('Раздел 1'!S177:S177),"&lt;&gt;",0," И ",SUM('Раздел 1'!AD177:AD177),"&lt;&gt;",0,")"," ИЛИ ","(",SUM('Раздел 1'!S177:S177),"=",0," И ",SUM('Раздел 1'!AD177:AD177),"=",0,")")</f>
        <v>(0&lt;&gt;0 И 0&lt;&gt;0) ИЛИ (0=0 И 0=0)</v>
      </c>
    </row>
    <row r="7417" spans="1:5" s="102" customFormat="1" ht="38.25" x14ac:dyDescent="0.2">
      <c r="A7417" s="418" t="str">
        <f>IF(((SUM('Раздел 1'!S178:S178)&lt;&gt;0)*(SUM('Раздел 1'!AD178:AD178)&lt;&gt;0))+((SUM('Раздел 1'!S178:S178)=0)*(SUM('Раздел 1'!AD178:AD178)=0)),"","Неверно!")</f>
        <v/>
      </c>
      <c r="B7417" s="418" t="s">
        <v>23322</v>
      </c>
      <c r="C7417" s="244" t="s">
        <v>3476</v>
      </c>
      <c r="D7417" s="244" t="s">
        <v>1493</v>
      </c>
      <c r="E7417" s="244" t="str">
        <f>CONCATENATE("(",SUM('Раздел 1'!S178:S178),"&lt;&gt;",0," И ",SUM('Раздел 1'!AD178:AD178),"&lt;&gt;",0,")"," ИЛИ ","(",SUM('Раздел 1'!S178:S178),"=",0," И ",SUM('Раздел 1'!AD178:AD178),"=",0,")")</f>
        <v>(0&lt;&gt;0 И 0&lt;&gt;0) ИЛИ (0=0 И 0=0)</v>
      </c>
    </row>
    <row r="7418" spans="1:5" s="102" customFormat="1" ht="38.25" x14ac:dyDescent="0.2">
      <c r="A7418" s="418" t="str">
        <f>IF(((SUM('Раздел 1'!S26:S26)&lt;&gt;0)*(SUM('Раздел 1'!AD26:AD26)&lt;&gt;0))+((SUM('Раздел 1'!S26:S26)=0)*(SUM('Раздел 1'!AD26:AD26)=0)),"","Неверно!")</f>
        <v/>
      </c>
      <c r="B7418" s="418" t="s">
        <v>23322</v>
      </c>
      <c r="C7418" s="244" t="s">
        <v>3477</v>
      </c>
      <c r="D7418" s="244" t="s">
        <v>1493</v>
      </c>
      <c r="E7418" s="244" t="str">
        <f>CONCATENATE("(",SUM('Раздел 1'!S26:S26),"&lt;&gt;",0," И ",SUM('Раздел 1'!AD26:AD26),"&lt;&gt;",0,")"," ИЛИ ","(",SUM('Раздел 1'!S26:S26),"=",0," И ",SUM('Раздел 1'!AD26:AD26),"=",0,")")</f>
        <v>(0&lt;&gt;0 И 0&lt;&gt;0) ИЛИ (0=0 И 0=0)</v>
      </c>
    </row>
    <row r="7419" spans="1:5" s="102" customFormat="1" ht="38.25" x14ac:dyDescent="0.2">
      <c r="A7419" s="418" t="str">
        <f>IF(((SUM('Раздел 1'!S179:S179)&lt;&gt;0)*(SUM('Раздел 1'!AD179:AD179)&lt;&gt;0))+((SUM('Раздел 1'!S179:S179)=0)*(SUM('Раздел 1'!AD179:AD179)=0)),"","Неверно!")</f>
        <v/>
      </c>
      <c r="B7419" s="418" t="s">
        <v>23322</v>
      </c>
      <c r="C7419" s="244" t="s">
        <v>3478</v>
      </c>
      <c r="D7419" s="244" t="s">
        <v>1493</v>
      </c>
      <c r="E7419" s="244" t="str">
        <f>CONCATENATE("(",SUM('Раздел 1'!S179:S179),"&lt;&gt;",0," И ",SUM('Раздел 1'!AD179:AD179),"&lt;&gt;",0,")"," ИЛИ ","(",SUM('Раздел 1'!S179:S179),"=",0," И ",SUM('Раздел 1'!AD179:AD179),"=",0,")")</f>
        <v>(0&lt;&gt;0 И 0&lt;&gt;0) ИЛИ (0=0 И 0=0)</v>
      </c>
    </row>
    <row r="7420" spans="1:5" s="102" customFormat="1" ht="38.25" x14ac:dyDescent="0.2">
      <c r="A7420" s="418" t="str">
        <f>IF(((SUM('Раздел 1'!S180:S180)&lt;&gt;0)*(SUM('Раздел 1'!AD180:AD180)&lt;&gt;0))+((SUM('Раздел 1'!S180:S180)=0)*(SUM('Раздел 1'!AD180:AD180)=0)),"","Неверно!")</f>
        <v/>
      </c>
      <c r="B7420" s="418" t="s">
        <v>23322</v>
      </c>
      <c r="C7420" s="244" t="s">
        <v>3479</v>
      </c>
      <c r="D7420" s="244" t="s">
        <v>1493</v>
      </c>
      <c r="E7420" s="244" t="str">
        <f>CONCATENATE("(",SUM('Раздел 1'!S180:S180),"&lt;&gt;",0," И ",SUM('Раздел 1'!AD180:AD180),"&lt;&gt;",0,")"," ИЛИ ","(",SUM('Раздел 1'!S180:S180),"=",0," И ",SUM('Раздел 1'!AD180:AD180),"=",0,")")</f>
        <v>(0&lt;&gt;0 И 0&lt;&gt;0) ИЛИ (0=0 И 0=0)</v>
      </c>
    </row>
    <row r="7421" spans="1:5" s="102" customFormat="1" ht="38.25" x14ac:dyDescent="0.2">
      <c r="A7421" s="418" t="str">
        <f>IF(((SUM('Раздел 1'!S181:S181)&lt;&gt;0)*(SUM('Раздел 1'!AD181:AD181)&lt;&gt;0))+((SUM('Раздел 1'!S181:S181)=0)*(SUM('Раздел 1'!AD181:AD181)=0)),"","Неверно!")</f>
        <v/>
      </c>
      <c r="B7421" s="418" t="s">
        <v>23322</v>
      </c>
      <c r="C7421" s="244" t="s">
        <v>3480</v>
      </c>
      <c r="D7421" s="244" t="s">
        <v>1493</v>
      </c>
      <c r="E7421" s="244" t="str">
        <f>CONCATENATE("(",SUM('Раздел 1'!S181:S181),"&lt;&gt;",0," И ",SUM('Раздел 1'!AD181:AD181),"&lt;&gt;",0,")"," ИЛИ ","(",SUM('Раздел 1'!S181:S181),"=",0," И ",SUM('Раздел 1'!AD181:AD181),"=",0,")")</f>
        <v>(0&lt;&gt;0 И 0&lt;&gt;0) ИЛИ (0=0 И 0=0)</v>
      </c>
    </row>
    <row r="7422" spans="1:5" s="102" customFormat="1" ht="38.25" x14ac:dyDescent="0.2">
      <c r="A7422" s="418" t="str">
        <f>IF(((SUM('Раздел 1'!S182:S182)&lt;&gt;0)*(SUM('Раздел 1'!AD182:AD182)&lt;&gt;0))+((SUM('Раздел 1'!S182:S182)=0)*(SUM('Раздел 1'!AD182:AD182)=0)),"","Неверно!")</f>
        <v/>
      </c>
      <c r="B7422" s="418" t="s">
        <v>23322</v>
      </c>
      <c r="C7422" s="244" t="s">
        <v>3481</v>
      </c>
      <c r="D7422" s="244" t="s">
        <v>1493</v>
      </c>
      <c r="E7422" s="244" t="str">
        <f>CONCATENATE("(",SUM('Раздел 1'!S182:S182),"&lt;&gt;",0," И ",SUM('Раздел 1'!AD182:AD182),"&lt;&gt;",0,")"," ИЛИ ","(",SUM('Раздел 1'!S182:S182),"=",0," И ",SUM('Раздел 1'!AD182:AD182),"=",0,")")</f>
        <v>(0&lt;&gt;0 И 0&lt;&gt;0) ИЛИ (0=0 И 0=0)</v>
      </c>
    </row>
    <row r="7423" spans="1:5" s="102" customFormat="1" ht="38.25" x14ac:dyDescent="0.2">
      <c r="A7423" s="418" t="str">
        <f>IF(((SUM('Раздел 1'!S183:S183)&lt;&gt;0)*(SUM('Раздел 1'!AD183:AD183)&lt;&gt;0))+((SUM('Раздел 1'!S183:S183)=0)*(SUM('Раздел 1'!AD183:AD183)=0)),"","Неверно!")</f>
        <v/>
      </c>
      <c r="B7423" s="418" t="s">
        <v>23322</v>
      </c>
      <c r="C7423" s="244" t="s">
        <v>3482</v>
      </c>
      <c r="D7423" s="244" t="s">
        <v>1493</v>
      </c>
      <c r="E7423" s="244" t="str">
        <f>CONCATENATE("(",SUM('Раздел 1'!S183:S183),"&lt;&gt;",0," И ",SUM('Раздел 1'!AD183:AD183),"&lt;&gt;",0,")"," ИЛИ ","(",SUM('Раздел 1'!S183:S183),"=",0," И ",SUM('Раздел 1'!AD183:AD183),"=",0,")")</f>
        <v>(0&lt;&gt;0 И 0&lt;&gt;0) ИЛИ (0=0 И 0=0)</v>
      </c>
    </row>
    <row r="7424" spans="1:5" s="102" customFormat="1" ht="38.25" x14ac:dyDescent="0.2">
      <c r="A7424" s="418" t="str">
        <f>IF(((SUM('Раздел 1'!S184:S184)&lt;&gt;0)*(SUM('Раздел 1'!AD184:AD184)&lt;&gt;0))+((SUM('Раздел 1'!S184:S184)=0)*(SUM('Раздел 1'!AD184:AD184)=0)),"","Неверно!")</f>
        <v/>
      </c>
      <c r="B7424" s="418" t="s">
        <v>23322</v>
      </c>
      <c r="C7424" s="244" t="s">
        <v>3483</v>
      </c>
      <c r="D7424" s="244" t="s">
        <v>1493</v>
      </c>
      <c r="E7424" s="244" t="str">
        <f>CONCATENATE("(",SUM('Раздел 1'!S184:S184),"&lt;&gt;",0," И ",SUM('Раздел 1'!AD184:AD184),"&lt;&gt;",0,")"," ИЛИ ","(",SUM('Раздел 1'!S184:S184),"=",0," И ",SUM('Раздел 1'!AD184:AD184),"=",0,")")</f>
        <v>(0&lt;&gt;0 И 0&lt;&gt;0) ИЛИ (0=0 И 0=0)</v>
      </c>
    </row>
    <row r="7425" spans="1:5" s="102" customFormat="1" ht="38.25" x14ac:dyDescent="0.2">
      <c r="A7425" s="418" t="str">
        <f>IF(((SUM('Раздел 1'!S185:S185)&lt;&gt;0)*(SUM('Раздел 1'!AD185:AD185)&lt;&gt;0))+((SUM('Раздел 1'!S185:S185)=0)*(SUM('Раздел 1'!AD185:AD185)=0)),"","Неверно!")</f>
        <v/>
      </c>
      <c r="B7425" s="418" t="s">
        <v>23322</v>
      </c>
      <c r="C7425" s="244" t="s">
        <v>3484</v>
      </c>
      <c r="D7425" s="244" t="s">
        <v>1493</v>
      </c>
      <c r="E7425" s="244" t="str">
        <f>CONCATENATE("(",SUM('Раздел 1'!S185:S185),"&lt;&gt;",0," И ",SUM('Раздел 1'!AD185:AD185),"&lt;&gt;",0,")"," ИЛИ ","(",SUM('Раздел 1'!S185:S185),"=",0," И ",SUM('Раздел 1'!AD185:AD185),"=",0,")")</f>
        <v>(0&lt;&gt;0 И 0&lt;&gt;0) ИЛИ (0=0 И 0=0)</v>
      </c>
    </row>
    <row r="7426" spans="1:5" s="102" customFormat="1" ht="38.25" x14ac:dyDescent="0.2">
      <c r="A7426" s="418" t="str">
        <f>IF(((SUM('Раздел 1'!S186:S186)&lt;&gt;0)*(SUM('Раздел 1'!AD186:AD186)&lt;&gt;0))+((SUM('Раздел 1'!S186:S186)=0)*(SUM('Раздел 1'!AD186:AD186)=0)),"","Неверно!")</f>
        <v/>
      </c>
      <c r="B7426" s="418" t="s">
        <v>23322</v>
      </c>
      <c r="C7426" s="244" t="s">
        <v>3485</v>
      </c>
      <c r="D7426" s="244" t="s">
        <v>1493</v>
      </c>
      <c r="E7426" s="244" t="str">
        <f>CONCATENATE("(",SUM('Раздел 1'!S186:S186),"&lt;&gt;",0," И ",SUM('Раздел 1'!AD186:AD186),"&lt;&gt;",0,")"," ИЛИ ","(",SUM('Раздел 1'!S186:S186),"=",0," И ",SUM('Раздел 1'!AD186:AD186),"=",0,")")</f>
        <v>(0&lt;&gt;0 И 0&lt;&gt;0) ИЛИ (0=0 И 0=0)</v>
      </c>
    </row>
    <row r="7427" spans="1:5" s="102" customFormat="1" ht="38.25" x14ac:dyDescent="0.2">
      <c r="A7427" s="418" t="str">
        <f>IF(((SUM('Раздел 1'!S187:S187)&lt;&gt;0)*(SUM('Раздел 1'!AD187:AD187)&lt;&gt;0))+((SUM('Раздел 1'!S187:S187)=0)*(SUM('Раздел 1'!AD187:AD187)=0)),"","Неверно!")</f>
        <v/>
      </c>
      <c r="B7427" s="418" t="s">
        <v>23322</v>
      </c>
      <c r="C7427" s="244" t="s">
        <v>3486</v>
      </c>
      <c r="D7427" s="244" t="s">
        <v>1493</v>
      </c>
      <c r="E7427" s="244" t="str">
        <f>CONCATENATE("(",SUM('Раздел 1'!S187:S187),"&lt;&gt;",0," И ",SUM('Раздел 1'!AD187:AD187),"&lt;&gt;",0,")"," ИЛИ ","(",SUM('Раздел 1'!S187:S187),"=",0," И ",SUM('Раздел 1'!AD187:AD187),"=",0,")")</f>
        <v>(0&lt;&gt;0 И 0&lt;&gt;0) ИЛИ (0=0 И 0=0)</v>
      </c>
    </row>
    <row r="7428" spans="1:5" s="102" customFormat="1" ht="38.25" x14ac:dyDescent="0.2">
      <c r="A7428" s="418" t="str">
        <f>IF(((SUM('Раздел 1'!S188:S188)&lt;&gt;0)*(SUM('Раздел 1'!AD188:AD188)&lt;&gt;0))+((SUM('Раздел 1'!S188:S188)=0)*(SUM('Раздел 1'!AD188:AD188)=0)),"","Неверно!")</f>
        <v/>
      </c>
      <c r="B7428" s="418" t="s">
        <v>23322</v>
      </c>
      <c r="C7428" s="244" t="s">
        <v>3487</v>
      </c>
      <c r="D7428" s="244" t="s">
        <v>1493</v>
      </c>
      <c r="E7428" s="244" t="str">
        <f>CONCATENATE("(",SUM('Раздел 1'!S188:S188),"&lt;&gt;",0," И ",SUM('Раздел 1'!AD188:AD188),"&lt;&gt;",0,")"," ИЛИ ","(",SUM('Раздел 1'!S188:S188),"=",0," И ",SUM('Раздел 1'!AD188:AD188),"=",0,")")</f>
        <v>(0&lt;&gt;0 И 0&lt;&gt;0) ИЛИ (0=0 И 0=0)</v>
      </c>
    </row>
    <row r="7429" spans="1:5" s="102" customFormat="1" ht="38.25" x14ac:dyDescent="0.2">
      <c r="A7429" s="418" t="str">
        <f>IF(((SUM('Раздел 1'!S27:S27)&lt;&gt;0)*(SUM('Раздел 1'!AD27:AD27)&lt;&gt;0))+((SUM('Раздел 1'!S27:S27)=0)*(SUM('Раздел 1'!AD27:AD27)=0)),"","Неверно!")</f>
        <v/>
      </c>
      <c r="B7429" s="418" t="s">
        <v>23322</v>
      </c>
      <c r="C7429" s="244" t="s">
        <v>3488</v>
      </c>
      <c r="D7429" s="244" t="s">
        <v>1493</v>
      </c>
      <c r="E7429" s="244" t="str">
        <f>CONCATENATE("(",SUM('Раздел 1'!S27:S27),"&lt;&gt;",0," И ",SUM('Раздел 1'!AD27:AD27),"&lt;&gt;",0,")"," ИЛИ ","(",SUM('Раздел 1'!S27:S27),"=",0," И ",SUM('Раздел 1'!AD27:AD27),"=",0,")")</f>
        <v>(0&lt;&gt;0 И 0&lt;&gt;0) ИЛИ (0=0 И 0=0)</v>
      </c>
    </row>
    <row r="7430" spans="1:5" s="102" customFormat="1" ht="38.25" x14ac:dyDescent="0.2">
      <c r="A7430" s="418" t="str">
        <f>IF(((SUM('Раздел 1'!S189:S189)&lt;&gt;0)*(SUM('Раздел 1'!AD189:AD189)&lt;&gt;0))+((SUM('Раздел 1'!S189:S189)=0)*(SUM('Раздел 1'!AD189:AD189)=0)),"","Неверно!")</f>
        <v/>
      </c>
      <c r="B7430" s="418" t="s">
        <v>23322</v>
      </c>
      <c r="C7430" s="244" t="s">
        <v>3489</v>
      </c>
      <c r="D7430" s="244" t="s">
        <v>1493</v>
      </c>
      <c r="E7430" s="244" t="str">
        <f>CONCATENATE("(",SUM('Раздел 1'!S189:S189),"&lt;&gt;",0," И ",SUM('Раздел 1'!AD189:AD189),"&lt;&gt;",0,")"," ИЛИ ","(",SUM('Раздел 1'!S189:S189),"=",0," И ",SUM('Раздел 1'!AD189:AD189),"=",0,")")</f>
        <v>(0&lt;&gt;0 И 0&lt;&gt;0) ИЛИ (0=0 И 0=0)</v>
      </c>
    </row>
    <row r="7431" spans="1:5" s="102" customFormat="1" ht="38.25" x14ac:dyDescent="0.2">
      <c r="A7431" s="418" t="str">
        <f>IF(((SUM('Раздел 1'!S190:S190)&lt;&gt;0)*(SUM('Раздел 1'!AD190:AD190)&lt;&gt;0))+((SUM('Раздел 1'!S190:S190)=0)*(SUM('Раздел 1'!AD190:AD190)=0)),"","Неверно!")</f>
        <v/>
      </c>
      <c r="B7431" s="418" t="s">
        <v>23322</v>
      </c>
      <c r="C7431" s="244" t="s">
        <v>3490</v>
      </c>
      <c r="D7431" s="244" t="s">
        <v>1493</v>
      </c>
      <c r="E7431" s="244" t="str">
        <f>CONCATENATE("(",SUM('Раздел 1'!S190:S190),"&lt;&gt;",0," И ",SUM('Раздел 1'!AD190:AD190),"&lt;&gt;",0,")"," ИЛИ ","(",SUM('Раздел 1'!S190:S190),"=",0," И ",SUM('Раздел 1'!AD190:AD190),"=",0,")")</f>
        <v>(0&lt;&gt;0 И 0&lt;&gt;0) ИЛИ (0=0 И 0=0)</v>
      </c>
    </row>
    <row r="7432" spans="1:5" s="102" customFormat="1" ht="38.25" x14ac:dyDescent="0.2">
      <c r="A7432" s="418" t="str">
        <f>IF(((SUM('Раздел 1'!S191:S191)&lt;&gt;0)*(SUM('Раздел 1'!AD191:AD191)&lt;&gt;0))+((SUM('Раздел 1'!S191:S191)=0)*(SUM('Раздел 1'!AD191:AD191)=0)),"","Неверно!")</f>
        <v/>
      </c>
      <c r="B7432" s="418" t="s">
        <v>23322</v>
      </c>
      <c r="C7432" s="244" t="s">
        <v>3491</v>
      </c>
      <c r="D7432" s="244" t="s">
        <v>1493</v>
      </c>
      <c r="E7432" s="244" t="str">
        <f>CONCATENATE("(",SUM('Раздел 1'!S191:S191),"&lt;&gt;",0," И ",SUM('Раздел 1'!AD191:AD191),"&lt;&gt;",0,")"," ИЛИ ","(",SUM('Раздел 1'!S191:S191),"=",0," И ",SUM('Раздел 1'!AD191:AD191),"=",0,")")</f>
        <v>(0&lt;&gt;0 И 0&lt;&gt;0) ИЛИ (0=0 И 0=0)</v>
      </c>
    </row>
    <row r="7433" spans="1:5" s="102" customFormat="1" ht="38.25" x14ac:dyDescent="0.2">
      <c r="A7433" s="418" t="str">
        <f>IF(((SUM('Раздел 1'!S192:S192)&lt;&gt;0)*(SUM('Раздел 1'!AD192:AD192)&lt;&gt;0))+((SUM('Раздел 1'!S192:S192)=0)*(SUM('Раздел 1'!AD192:AD192)=0)),"","Неверно!")</f>
        <v/>
      </c>
      <c r="B7433" s="418" t="s">
        <v>23322</v>
      </c>
      <c r="C7433" s="244" t="s">
        <v>3492</v>
      </c>
      <c r="D7433" s="244" t="s">
        <v>1493</v>
      </c>
      <c r="E7433" s="244" t="str">
        <f>CONCATENATE("(",SUM('Раздел 1'!S192:S192),"&lt;&gt;",0," И ",SUM('Раздел 1'!AD192:AD192),"&lt;&gt;",0,")"," ИЛИ ","(",SUM('Раздел 1'!S192:S192),"=",0," И ",SUM('Раздел 1'!AD192:AD192),"=",0,")")</f>
        <v>(0&lt;&gt;0 И 0&lt;&gt;0) ИЛИ (0=0 И 0=0)</v>
      </c>
    </row>
    <row r="7434" spans="1:5" s="102" customFormat="1" ht="38.25" x14ac:dyDescent="0.2">
      <c r="A7434" s="418" t="str">
        <f>IF(((SUM('Раздел 1'!S193:S193)&lt;&gt;0)*(SUM('Раздел 1'!AD193:AD193)&lt;&gt;0))+((SUM('Раздел 1'!S193:S193)=0)*(SUM('Раздел 1'!AD193:AD193)=0)),"","Неверно!")</f>
        <v/>
      </c>
      <c r="B7434" s="418" t="s">
        <v>23322</v>
      </c>
      <c r="C7434" s="244" t="s">
        <v>3493</v>
      </c>
      <c r="D7434" s="244" t="s">
        <v>1493</v>
      </c>
      <c r="E7434" s="244" t="str">
        <f>CONCATENATE("(",SUM('Раздел 1'!S193:S193),"&lt;&gt;",0," И ",SUM('Раздел 1'!AD193:AD193),"&lt;&gt;",0,")"," ИЛИ ","(",SUM('Раздел 1'!S193:S193),"=",0," И ",SUM('Раздел 1'!AD193:AD193),"=",0,")")</f>
        <v>(0&lt;&gt;0 И 0&lt;&gt;0) ИЛИ (0=0 И 0=0)</v>
      </c>
    </row>
    <row r="7435" spans="1:5" s="102" customFormat="1" ht="38.25" x14ac:dyDescent="0.2">
      <c r="A7435" s="418" t="str">
        <f>IF(((SUM('Раздел 1'!S194:S194)&lt;&gt;0)*(SUM('Раздел 1'!AD194:AD194)&lt;&gt;0))+((SUM('Раздел 1'!S194:S194)=0)*(SUM('Раздел 1'!AD194:AD194)=0)),"","Неверно!")</f>
        <v/>
      </c>
      <c r="B7435" s="418" t="s">
        <v>23322</v>
      </c>
      <c r="C7435" s="244" t="s">
        <v>3494</v>
      </c>
      <c r="D7435" s="244" t="s">
        <v>1493</v>
      </c>
      <c r="E7435" s="244" t="str">
        <f>CONCATENATE("(",SUM('Раздел 1'!S194:S194),"&lt;&gt;",0," И ",SUM('Раздел 1'!AD194:AD194),"&lt;&gt;",0,")"," ИЛИ ","(",SUM('Раздел 1'!S194:S194),"=",0," И ",SUM('Раздел 1'!AD194:AD194),"=",0,")")</f>
        <v>(0&lt;&gt;0 И 0&lt;&gt;0) ИЛИ (0=0 И 0=0)</v>
      </c>
    </row>
    <row r="7436" spans="1:5" s="102" customFormat="1" ht="38.25" x14ac:dyDescent="0.2">
      <c r="A7436" s="418" t="str">
        <f>IF(((SUM('Раздел 1'!S195:S195)&lt;&gt;0)*(SUM('Раздел 1'!AD195:AD195)&lt;&gt;0))+((SUM('Раздел 1'!S195:S195)=0)*(SUM('Раздел 1'!AD195:AD195)=0)),"","Неверно!")</f>
        <v/>
      </c>
      <c r="B7436" s="418" t="s">
        <v>23322</v>
      </c>
      <c r="C7436" s="244" t="s">
        <v>3495</v>
      </c>
      <c r="D7436" s="244" t="s">
        <v>1493</v>
      </c>
      <c r="E7436" s="244" t="str">
        <f>CONCATENATE("(",SUM('Раздел 1'!S195:S195),"&lt;&gt;",0," И ",SUM('Раздел 1'!AD195:AD195),"&lt;&gt;",0,")"," ИЛИ ","(",SUM('Раздел 1'!S195:S195),"=",0," И ",SUM('Раздел 1'!AD195:AD195),"=",0,")")</f>
        <v>(0&lt;&gt;0 И 0&lt;&gt;0) ИЛИ (0=0 И 0=0)</v>
      </c>
    </row>
    <row r="7437" spans="1:5" s="102" customFormat="1" ht="38.25" x14ac:dyDescent="0.2">
      <c r="A7437" s="418" t="str">
        <f>IF(((SUM('Раздел 1'!S196:S196)&lt;&gt;0)*(SUM('Раздел 1'!AD196:AD196)&lt;&gt;0))+((SUM('Раздел 1'!S196:S196)=0)*(SUM('Раздел 1'!AD196:AD196)=0)),"","Неверно!")</f>
        <v/>
      </c>
      <c r="B7437" s="418" t="s">
        <v>23322</v>
      </c>
      <c r="C7437" s="244" t="s">
        <v>3496</v>
      </c>
      <c r="D7437" s="244" t="s">
        <v>1493</v>
      </c>
      <c r="E7437" s="244" t="str">
        <f>CONCATENATE("(",SUM('Раздел 1'!S196:S196),"&lt;&gt;",0," И ",SUM('Раздел 1'!AD196:AD196),"&lt;&gt;",0,")"," ИЛИ ","(",SUM('Раздел 1'!S196:S196),"=",0," И ",SUM('Раздел 1'!AD196:AD196),"=",0,")")</f>
        <v>(0&lt;&gt;0 И 0&lt;&gt;0) ИЛИ (0=0 И 0=0)</v>
      </c>
    </row>
    <row r="7438" spans="1:5" s="102" customFormat="1" ht="38.25" x14ac:dyDescent="0.2">
      <c r="A7438" s="418" t="str">
        <f>IF(((SUM('Раздел 1'!S197:S197)&lt;&gt;0)*(SUM('Раздел 1'!AD197:AD197)&lt;&gt;0))+((SUM('Раздел 1'!S197:S197)=0)*(SUM('Раздел 1'!AD197:AD197)=0)),"","Неверно!")</f>
        <v/>
      </c>
      <c r="B7438" s="418" t="s">
        <v>23322</v>
      </c>
      <c r="C7438" s="244" t="s">
        <v>3497</v>
      </c>
      <c r="D7438" s="244" t="s">
        <v>1493</v>
      </c>
      <c r="E7438" s="244" t="str">
        <f>CONCATENATE("(",SUM('Раздел 1'!S197:S197),"&lt;&gt;",0," И ",SUM('Раздел 1'!AD197:AD197),"&lt;&gt;",0,")"," ИЛИ ","(",SUM('Раздел 1'!S197:S197),"=",0," И ",SUM('Раздел 1'!AD197:AD197),"=",0,")")</f>
        <v>(0&lt;&gt;0 И 0&lt;&gt;0) ИЛИ (0=0 И 0=0)</v>
      </c>
    </row>
    <row r="7439" spans="1:5" s="102" customFormat="1" ht="38.25" x14ac:dyDescent="0.2">
      <c r="A7439" s="418" t="str">
        <f>IF(((SUM('Раздел 1'!S198:S198)&lt;&gt;0)*(SUM('Раздел 1'!AD198:AD198)&lt;&gt;0))+((SUM('Раздел 1'!S198:S198)=0)*(SUM('Раздел 1'!AD198:AD198)=0)),"","Неверно!")</f>
        <v/>
      </c>
      <c r="B7439" s="418" t="s">
        <v>23322</v>
      </c>
      <c r="C7439" s="244" t="s">
        <v>3498</v>
      </c>
      <c r="D7439" s="244" t="s">
        <v>1493</v>
      </c>
      <c r="E7439" s="244" t="str">
        <f>CONCATENATE("(",SUM('Раздел 1'!S198:S198),"&lt;&gt;",0," И ",SUM('Раздел 1'!AD198:AD198),"&lt;&gt;",0,")"," ИЛИ ","(",SUM('Раздел 1'!S198:S198),"=",0," И ",SUM('Раздел 1'!AD198:AD198),"=",0,")")</f>
        <v>(0&lt;&gt;0 И 0&lt;&gt;0) ИЛИ (0=0 И 0=0)</v>
      </c>
    </row>
    <row r="7440" spans="1:5" s="102" customFormat="1" ht="38.25" x14ac:dyDescent="0.2">
      <c r="A7440" s="418" t="str">
        <f>IF(((SUM('Раздел 1'!S28:S28)&lt;&gt;0)*(SUM('Раздел 1'!AD28:AD28)&lt;&gt;0))+((SUM('Раздел 1'!S28:S28)=0)*(SUM('Раздел 1'!AD28:AD28)=0)),"","Неверно!")</f>
        <v/>
      </c>
      <c r="B7440" s="418" t="s">
        <v>23322</v>
      </c>
      <c r="C7440" s="244" t="s">
        <v>3499</v>
      </c>
      <c r="D7440" s="244" t="s">
        <v>1493</v>
      </c>
      <c r="E7440" s="244" t="str">
        <f>CONCATENATE("(",SUM('Раздел 1'!S28:S28),"&lt;&gt;",0," И ",SUM('Раздел 1'!AD28:AD28),"&lt;&gt;",0,")"," ИЛИ ","(",SUM('Раздел 1'!S28:S28),"=",0," И ",SUM('Раздел 1'!AD28:AD28),"=",0,")")</f>
        <v>(0&lt;&gt;0 И 0&lt;&gt;0) ИЛИ (0=0 И 0=0)</v>
      </c>
    </row>
    <row r="7441" spans="1:5" s="102" customFormat="1" ht="38.25" x14ac:dyDescent="0.2">
      <c r="A7441" s="418" t="str">
        <f>IF(((SUM('Раздел 1'!S199:S199)&lt;&gt;0)*(SUM('Раздел 1'!AD199:AD199)&lt;&gt;0))+((SUM('Раздел 1'!S199:S199)=0)*(SUM('Раздел 1'!AD199:AD199)=0)),"","Неверно!")</f>
        <v/>
      </c>
      <c r="B7441" s="418" t="s">
        <v>23322</v>
      </c>
      <c r="C7441" s="244" t="s">
        <v>3500</v>
      </c>
      <c r="D7441" s="244" t="s">
        <v>1493</v>
      </c>
      <c r="E7441" s="244" t="str">
        <f>CONCATENATE("(",SUM('Раздел 1'!S199:S199),"&lt;&gt;",0," И ",SUM('Раздел 1'!AD199:AD199),"&lt;&gt;",0,")"," ИЛИ ","(",SUM('Раздел 1'!S199:S199),"=",0," И ",SUM('Раздел 1'!AD199:AD199),"=",0,")")</f>
        <v>(0&lt;&gt;0 И 0&lt;&gt;0) ИЛИ (0=0 И 0=0)</v>
      </c>
    </row>
    <row r="7442" spans="1:5" s="102" customFormat="1" ht="38.25" x14ac:dyDescent="0.2">
      <c r="A7442" s="418" t="str">
        <f>IF(((SUM('Раздел 1'!S200:S200)&lt;&gt;0)*(SUM('Раздел 1'!AD200:AD200)&lt;&gt;0))+((SUM('Раздел 1'!S200:S200)=0)*(SUM('Раздел 1'!AD200:AD200)=0)),"","Неверно!")</f>
        <v/>
      </c>
      <c r="B7442" s="418" t="s">
        <v>23322</v>
      </c>
      <c r="C7442" s="244" t="s">
        <v>3501</v>
      </c>
      <c r="D7442" s="244" t="s">
        <v>1493</v>
      </c>
      <c r="E7442" s="244" t="str">
        <f>CONCATENATE("(",SUM('Раздел 1'!S200:S200),"&lt;&gt;",0," И ",SUM('Раздел 1'!AD200:AD200),"&lt;&gt;",0,")"," ИЛИ ","(",SUM('Раздел 1'!S200:S200),"=",0," И ",SUM('Раздел 1'!AD200:AD200),"=",0,")")</f>
        <v>(0&lt;&gt;0 И 0&lt;&gt;0) ИЛИ (0=0 И 0=0)</v>
      </c>
    </row>
    <row r="7443" spans="1:5" s="102" customFormat="1" ht="38.25" x14ac:dyDescent="0.2">
      <c r="A7443" s="418" t="str">
        <f>IF(((SUM('Раздел 1'!S201:S201)&lt;&gt;0)*(SUM('Раздел 1'!AD201:AD201)&lt;&gt;0))+((SUM('Раздел 1'!S201:S201)=0)*(SUM('Раздел 1'!AD201:AD201)=0)),"","Неверно!")</f>
        <v/>
      </c>
      <c r="B7443" s="418" t="s">
        <v>23322</v>
      </c>
      <c r="C7443" s="244" t="s">
        <v>3502</v>
      </c>
      <c r="D7443" s="244" t="s">
        <v>1493</v>
      </c>
      <c r="E7443" s="244" t="str">
        <f>CONCATENATE("(",SUM('Раздел 1'!S201:S201),"&lt;&gt;",0," И ",SUM('Раздел 1'!AD201:AD201),"&lt;&gt;",0,")"," ИЛИ ","(",SUM('Раздел 1'!S201:S201),"=",0," И ",SUM('Раздел 1'!AD201:AD201),"=",0,")")</f>
        <v>(0&lt;&gt;0 И 0&lt;&gt;0) ИЛИ (0=0 И 0=0)</v>
      </c>
    </row>
    <row r="7444" spans="1:5" s="102" customFormat="1" ht="38.25" x14ac:dyDescent="0.2">
      <c r="A7444" s="418" t="str">
        <f>IF(((SUM('Раздел 1'!S202:S202)&lt;&gt;0)*(SUM('Раздел 1'!AD202:AD202)&lt;&gt;0))+((SUM('Раздел 1'!S202:S202)=0)*(SUM('Раздел 1'!AD202:AD202)=0)),"","Неверно!")</f>
        <v/>
      </c>
      <c r="B7444" s="418" t="s">
        <v>23322</v>
      </c>
      <c r="C7444" s="244" t="s">
        <v>3503</v>
      </c>
      <c r="D7444" s="244" t="s">
        <v>1493</v>
      </c>
      <c r="E7444" s="244" t="str">
        <f>CONCATENATE("(",SUM('Раздел 1'!S202:S202),"&lt;&gt;",0," И ",SUM('Раздел 1'!AD202:AD202),"&lt;&gt;",0,")"," ИЛИ ","(",SUM('Раздел 1'!S202:S202),"=",0," И ",SUM('Раздел 1'!AD202:AD202),"=",0,")")</f>
        <v>(0&lt;&gt;0 И 0&lt;&gt;0) ИЛИ (0=0 И 0=0)</v>
      </c>
    </row>
    <row r="7445" spans="1:5" s="102" customFormat="1" ht="38.25" x14ac:dyDescent="0.2">
      <c r="A7445" s="418" t="str">
        <f>IF(((SUM('Раздел 1'!S203:S203)&lt;&gt;0)*(SUM('Раздел 1'!AD203:AD203)&lt;&gt;0))+((SUM('Раздел 1'!S203:S203)=0)*(SUM('Раздел 1'!AD203:AD203)=0)),"","Неверно!")</f>
        <v/>
      </c>
      <c r="B7445" s="418" t="s">
        <v>23322</v>
      </c>
      <c r="C7445" s="244" t="s">
        <v>3504</v>
      </c>
      <c r="D7445" s="244" t="s">
        <v>1493</v>
      </c>
      <c r="E7445" s="244" t="str">
        <f>CONCATENATE("(",SUM('Раздел 1'!S203:S203),"&lt;&gt;",0," И ",SUM('Раздел 1'!AD203:AD203),"&lt;&gt;",0,")"," ИЛИ ","(",SUM('Раздел 1'!S203:S203),"=",0," И ",SUM('Раздел 1'!AD203:AD203),"=",0,")")</f>
        <v>(0&lt;&gt;0 И 0&lt;&gt;0) ИЛИ (0=0 И 0=0)</v>
      </c>
    </row>
    <row r="7446" spans="1:5" s="102" customFormat="1" ht="38.25" x14ac:dyDescent="0.2">
      <c r="A7446" s="418" t="str">
        <f>IF(((SUM('Раздел 1'!S204:S204)&lt;&gt;0)*(SUM('Раздел 1'!AD204:AD204)&lt;&gt;0))+((SUM('Раздел 1'!S204:S204)=0)*(SUM('Раздел 1'!AD204:AD204)=0)),"","Неверно!")</f>
        <v/>
      </c>
      <c r="B7446" s="418" t="s">
        <v>23322</v>
      </c>
      <c r="C7446" s="244" t="s">
        <v>3505</v>
      </c>
      <c r="D7446" s="244" t="s">
        <v>1493</v>
      </c>
      <c r="E7446" s="244" t="str">
        <f>CONCATENATE("(",SUM('Раздел 1'!S204:S204),"&lt;&gt;",0," И ",SUM('Раздел 1'!AD204:AD204),"&lt;&gt;",0,")"," ИЛИ ","(",SUM('Раздел 1'!S204:S204),"=",0," И ",SUM('Раздел 1'!AD204:AD204),"=",0,")")</f>
        <v>(0&lt;&gt;0 И 0&lt;&gt;0) ИЛИ (0=0 И 0=0)</v>
      </c>
    </row>
    <row r="7447" spans="1:5" s="102" customFormat="1" ht="38.25" x14ac:dyDescent="0.2">
      <c r="A7447" s="418" t="str">
        <f>IF(((SUM('Раздел 1'!S205:S205)&lt;&gt;0)*(SUM('Раздел 1'!AD205:AD205)&lt;&gt;0))+((SUM('Раздел 1'!S205:S205)=0)*(SUM('Раздел 1'!AD205:AD205)=0)),"","Неверно!")</f>
        <v/>
      </c>
      <c r="B7447" s="418" t="s">
        <v>23322</v>
      </c>
      <c r="C7447" s="244" t="s">
        <v>3506</v>
      </c>
      <c r="D7447" s="244" t="s">
        <v>1493</v>
      </c>
      <c r="E7447" s="244" t="str">
        <f>CONCATENATE("(",SUM('Раздел 1'!S205:S205),"&lt;&gt;",0," И ",SUM('Раздел 1'!AD205:AD205),"&lt;&gt;",0,")"," ИЛИ ","(",SUM('Раздел 1'!S205:S205),"=",0," И ",SUM('Раздел 1'!AD205:AD205),"=",0,")")</f>
        <v>(0&lt;&gt;0 И 0&lt;&gt;0) ИЛИ (0=0 И 0=0)</v>
      </c>
    </row>
    <row r="7448" spans="1:5" s="102" customFormat="1" ht="38.25" x14ac:dyDescent="0.2">
      <c r="A7448" s="418" t="str">
        <f>IF(((SUM('Раздел 1'!S206:S206)&lt;&gt;0)*(SUM('Раздел 1'!AD206:AD206)&lt;&gt;0))+((SUM('Раздел 1'!S206:S206)=0)*(SUM('Раздел 1'!AD206:AD206)=0)),"","Неверно!")</f>
        <v/>
      </c>
      <c r="B7448" s="418" t="s">
        <v>23322</v>
      </c>
      <c r="C7448" s="244" t="s">
        <v>3507</v>
      </c>
      <c r="D7448" s="244" t="s">
        <v>1493</v>
      </c>
      <c r="E7448" s="244" t="str">
        <f>CONCATENATE("(",SUM('Раздел 1'!S206:S206),"&lt;&gt;",0," И ",SUM('Раздел 1'!AD206:AD206),"&lt;&gt;",0,")"," ИЛИ ","(",SUM('Раздел 1'!S206:S206),"=",0," И ",SUM('Раздел 1'!AD206:AD206),"=",0,")")</f>
        <v>(0&lt;&gt;0 И 0&lt;&gt;0) ИЛИ (0=0 И 0=0)</v>
      </c>
    </row>
    <row r="7449" spans="1:5" s="102" customFormat="1" ht="38.25" x14ac:dyDescent="0.2">
      <c r="A7449" s="418" t="str">
        <f>IF(((SUM('Раздел 1'!S207:S207)&lt;&gt;0)*(SUM('Раздел 1'!AD207:AD207)&lt;&gt;0))+((SUM('Раздел 1'!S207:S207)=0)*(SUM('Раздел 1'!AD207:AD207)=0)),"","Неверно!")</f>
        <v/>
      </c>
      <c r="B7449" s="418" t="s">
        <v>23322</v>
      </c>
      <c r="C7449" s="244" t="s">
        <v>3508</v>
      </c>
      <c r="D7449" s="244" t="s">
        <v>1493</v>
      </c>
      <c r="E7449" s="244" t="str">
        <f>CONCATENATE("(",SUM('Раздел 1'!S207:S207),"&lt;&gt;",0," И ",SUM('Раздел 1'!AD207:AD207),"&lt;&gt;",0,")"," ИЛИ ","(",SUM('Раздел 1'!S207:S207),"=",0," И ",SUM('Раздел 1'!AD207:AD207),"=",0,")")</f>
        <v>(0&lt;&gt;0 И 0&lt;&gt;0) ИЛИ (0=0 И 0=0)</v>
      </c>
    </row>
    <row r="7450" spans="1:5" s="102" customFormat="1" ht="38.25" x14ac:dyDescent="0.2">
      <c r="A7450" s="418" t="str">
        <f>IF(((SUM('Раздел 1'!S208:S208)&lt;&gt;0)*(SUM('Раздел 1'!AD208:AD208)&lt;&gt;0))+((SUM('Раздел 1'!S208:S208)=0)*(SUM('Раздел 1'!AD208:AD208)=0)),"","Неверно!")</f>
        <v/>
      </c>
      <c r="B7450" s="418" t="s">
        <v>23322</v>
      </c>
      <c r="C7450" s="244" t="s">
        <v>3509</v>
      </c>
      <c r="D7450" s="244" t="s">
        <v>1493</v>
      </c>
      <c r="E7450" s="244" t="str">
        <f>CONCATENATE("(",SUM('Раздел 1'!S208:S208),"&lt;&gt;",0," И ",SUM('Раздел 1'!AD208:AD208),"&lt;&gt;",0,")"," ИЛИ ","(",SUM('Раздел 1'!S208:S208),"=",0," И ",SUM('Раздел 1'!AD208:AD208),"=",0,")")</f>
        <v>(0&lt;&gt;0 И 0&lt;&gt;0) ИЛИ (0=0 И 0=0)</v>
      </c>
    </row>
    <row r="7451" spans="1:5" s="102" customFormat="1" ht="38.25" x14ac:dyDescent="0.2">
      <c r="A7451" s="418" t="str">
        <f>IF(((SUM('Раздел 1'!S11:S11)&lt;&gt;0)*(SUM('Раздел 1'!AD11:AD11)&lt;&gt;0))+((SUM('Раздел 1'!S11:S11)=0)*(SUM('Раздел 1'!AD11:AD11)=0)),"","Неверно!")</f>
        <v/>
      </c>
      <c r="B7451" s="418" t="s">
        <v>23322</v>
      </c>
      <c r="C7451" s="244" t="s">
        <v>3510</v>
      </c>
      <c r="D7451" s="244" t="s">
        <v>1493</v>
      </c>
      <c r="E7451" s="244" t="str">
        <f>CONCATENATE("(",SUM('Раздел 1'!S11:S11),"&lt;&gt;",0," И ",SUM('Раздел 1'!AD11:AD11),"&lt;&gt;",0,")"," ИЛИ ","(",SUM('Раздел 1'!S11:S11),"=",0," И ",SUM('Раздел 1'!AD11:AD11),"=",0,")")</f>
        <v>(56&lt;&gt;0 И 1038200&lt;&gt;0) ИЛИ (56=0 И 1038200=0)</v>
      </c>
    </row>
    <row r="7452" spans="1:5" s="102" customFormat="1" ht="38.25" x14ac:dyDescent="0.2">
      <c r="A7452" s="418" t="str">
        <f>IF(((SUM('Раздел 1'!S29:S29)&lt;&gt;0)*(SUM('Раздел 1'!AD29:AD29)&lt;&gt;0))+((SUM('Раздел 1'!S29:S29)=0)*(SUM('Раздел 1'!AD29:AD29)=0)),"","Неверно!")</f>
        <v/>
      </c>
      <c r="B7452" s="418" t="s">
        <v>23322</v>
      </c>
      <c r="C7452" s="244" t="s">
        <v>3511</v>
      </c>
      <c r="D7452" s="244" t="s">
        <v>1493</v>
      </c>
      <c r="E7452" s="244" t="str">
        <f>CONCATENATE("(",SUM('Раздел 1'!S29:S29),"&lt;&gt;",0," И ",SUM('Раздел 1'!AD29:AD29),"&lt;&gt;",0,")"," ИЛИ ","(",SUM('Раздел 1'!S29:S29),"=",0," И ",SUM('Раздел 1'!AD29:AD29),"=",0,")")</f>
        <v>(0&lt;&gt;0 И 0&lt;&gt;0) ИЛИ (0=0 И 0=0)</v>
      </c>
    </row>
    <row r="7453" spans="1:5" s="102" customFormat="1" ht="38.25" x14ac:dyDescent="0.2">
      <c r="A7453" s="418" t="str">
        <f>IF(((SUM('Раздел 1'!S209:S209)&lt;&gt;0)*(SUM('Раздел 1'!AD209:AD209)&lt;&gt;0))+((SUM('Раздел 1'!S209:S209)=0)*(SUM('Раздел 1'!AD209:AD209)=0)),"","Неверно!")</f>
        <v/>
      </c>
      <c r="B7453" s="418" t="s">
        <v>23322</v>
      </c>
      <c r="C7453" s="244" t="s">
        <v>3512</v>
      </c>
      <c r="D7453" s="244" t="s">
        <v>1493</v>
      </c>
      <c r="E7453" s="244" t="str">
        <f>CONCATENATE("(",SUM('Раздел 1'!S209:S209),"&lt;&gt;",0," И ",SUM('Раздел 1'!AD209:AD209),"&lt;&gt;",0,")"," ИЛИ ","(",SUM('Раздел 1'!S209:S209),"=",0," И ",SUM('Раздел 1'!AD209:AD209),"=",0,")")</f>
        <v>(0&lt;&gt;0 И 0&lt;&gt;0) ИЛИ (0=0 И 0=0)</v>
      </c>
    </row>
    <row r="7454" spans="1:5" s="102" customFormat="1" ht="38.25" x14ac:dyDescent="0.2">
      <c r="A7454" s="418" t="str">
        <f>IF(((SUM('Раздел 1'!S210:S210)&lt;&gt;0)*(SUM('Раздел 1'!AD210:AD210)&lt;&gt;0))+((SUM('Раздел 1'!S210:S210)=0)*(SUM('Раздел 1'!AD210:AD210)=0)),"","Неверно!")</f>
        <v/>
      </c>
      <c r="B7454" s="418" t="s">
        <v>23322</v>
      </c>
      <c r="C7454" s="244" t="s">
        <v>3513</v>
      </c>
      <c r="D7454" s="244" t="s">
        <v>1493</v>
      </c>
      <c r="E7454" s="244" t="str">
        <f>CONCATENATE("(",SUM('Раздел 1'!S210:S210),"&lt;&gt;",0," И ",SUM('Раздел 1'!AD210:AD210),"&lt;&gt;",0,")"," ИЛИ ","(",SUM('Раздел 1'!S210:S210),"=",0," И ",SUM('Раздел 1'!AD210:AD210),"=",0,")")</f>
        <v>(0&lt;&gt;0 И 0&lt;&gt;0) ИЛИ (0=0 И 0=0)</v>
      </c>
    </row>
    <row r="7455" spans="1:5" s="102" customFormat="1" ht="38.25" x14ac:dyDescent="0.2">
      <c r="A7455" s="418" t="str">
        <f>IF(((SUM('Раздел 1'!S211:S211)&lt;&gt;0)*(SUM('Раздел 1'!AD211:AD211)&lt;&gt;0))+((SUM('Раздел 1'!S211:S211)=0)*(SUM('Раздел 1'!AD211:AD211)=0)),"","Неверно!")</f>
        <v/>
      </c>
      <c r="B7455" s="418" t="s">
        <v>23322</v>
      </c>
      <c r="C7455" s="244" t="s">
        <v>3514</v>
      </c>
      <c r="D7455" s="244" t="s">
        <v>1493</v>
      </c>
      <c r="E7455" s="244" t="str">
        <f>CONCATENATE("(",SUM('Раздел 1'!S211:S211),"&lt;&gt;",0," И ",SUM('Раздел 1'!AD211:AD211),"&lt;&gt;",0,")"," ИЛИ ","(",SUM('Раздел 1'!S211:S211),"=",0," И ",SUM('Раздел 1'!AD211:AD211),"=",0,")")</f>
        <v>(0&lt;&gt;0 И 0&lt;&gt;0) ИЛИ (0=0 И 0=0)</v>
      </c>
    </row>
    <row r="7456" spans="1:5" s="102" customFormat="1" ht="38.25" x14ac:dyDescent="0.2">
      <c r="A7456" s="418" t="str">
        <f>IF(((SUM('Раздел 1'!S212:S212)&lt;&gt;0)*(SUM('Раздел 1'!AD212:AD212)&lt;&gt;0))+((SUM('Раздел 1'!S212:S212)=0)*(SUM('Раздел 1'!AD212:AD212)=0)),"","Неверно!")</f>
        <v/>
      </c>
      <c r="B7456" s="418" t="s">
        <v>23322</v>
      </c>
      <c r="C7456" s="244" t="s">
        <v>3515</v>
      </c>
      <c r="D7456" s="244" t="s">
        <v>1493</v>
      </c>
      <c r="E7456" s="244" t="str">
        <f>CONCATENATE("(",SUM('Раздел 1'!S212:S212),"&lt;&gt;",0," И ",SUM('Раздел 1'!AD212:AD212),"&lt;&gt;",0,")"," ИЛИ ","(",SUM('Раздел 1'!S212:S212),"=",0," И ",SUM('Раздел 1'!AD212:AD212),"=",0,")")</f>
        <v>(0&lt;&gt;0 И 0&lt;&gt;0) ИЛИ (0=0 И 0=0)</v>
      </c>
    </row>
    <row r="7457" spans="1:5" s="102" customFormat="1" ht="38.25" x14ac:dyDescent="0.2">
      <c r="A7457" s="418" t="str">
        <f>IF(((SUM('Раздел 1'!S213:S213)&lt;&gt;0)*(SUM('Раздел 1'!AD213:AD213)&lt;&gt;0))+((SUM('Раздел 1'!S213:S213)=0)*(SUM('Раздел 1'!AD213:AD213)=0)),"","Неверно!")</f>
        <v/>
      </c>
      <c r="B7457" s="418" t="s">
        <v>23322</v>
      </c>
      <c r="C7457" s="244" t="s">
        <v>3516</v>
      </c>
      <c r="D7457" s="244" t="s">
        <v>1493</v>
      </c>
      <c r="E7457" s="244" t="str">
        <f>CONCATENATE("(",SUM('Раздел 1'!S213:S213),"&lt;&gt;",0," И ",SUM('Раздел 1'!AD213:AD213),"&lt;&gt;",0,")"," ИЛИ ","(",SUM('Раздел 1'!S213:S213),"=",0," И ",SUM('Раздел 1'!AD213:AD213),"=",0,")")</f>
        <v>(0&lt;&gt;0 И 0&lt;&gt;0) ИЛИ (0=0 И 0=0)</v>
      </c>
    </row>
    <row r="7458" spans="1:5" s="102" customFormat="1" ht="38.25" x14ac:dyDescent="0.2">
      <c r="A7458" s="418" t="str">
        <f>IF(((SUM('Раздел 1'!S214:S214)&lt;&gt;0)*(SUM('Раздел 1'!AD214:AD214)&lt;&gt;0))+((SUM('Раздел 1'!S214:S214)=0)*(SUM('Раздел 1'!AD214:AD214)=0)),"","Неверно!")</f>
        <v/>
      </c>
      <c r="B7458" s="418" t="s">
        <v>23322</v>
      </c>
      <c r="C7458" s="244" t="s">
        <v>3517</v>
      </c>
      <c r="D7458" s="244" t="s">
        <v>1493</v>
      </c>
      <c r="E7458" s="244" t="str">
        <f>CONCATENATE("(",SUM('Раздел 1'!S214:S214),"&lt;&gt;",0," И ",SUM('Раздел 1'!AD214:AD214),"&lt;&gt;",0,")"," ИЛИ ","(",SUM('Раздел 1'!S214:S214),"=",0," И ",SUM('Раздел 1'!AD214:AD214),"=",0,")")</f>
        <v>(0&lt;&gt;0 И 0&lt;&gt;0) ИЛИ (0=0 И 0=0)</v>
      </c>
    </row>
    <row r="7459" spans="1:5" s="102" customFormat="1" ht="38.25" x14ac:dyDescent="0.2">
      <c r="A7459" s="418" t="str">
        <f>IF(((SUM('Раздел 1'!S215:S215)&lt;&gt;0)*(SUM('Раздел 1'!AD215:AD215)&lt;&gt;0))+((SUM('Раздел 1'!S215:S215)=0)*(SUM('Раздел 1'!AD215:AD215)=0)),"","Неверно!")</f>
        <v/>
      </c>
      <c r="B7459" s="418" t="s">
        <v>23322</v>
      </c>
      <c r="C7459" s="244" t="s">
        <v>3518</v>
      </c>
      <c r="D7459" s="244" t="s">
        <v>1493</v>
      </c>
      <c r="E7459" s="244" t="str">
        <f>CONCATENATE("(",SUM('Раздел 1'!S215:S215),"&lt;&gt;",0," И ",SUM('Раздел 1'!AD215:AD215),"&lt;&gt;",0,")"," ИЛИ ","(",SUM('Раздел 1'!S215:S215),"=",0," И ",SUM('Раздел 1'!AD215:AD215),"=",0,")")</f>
        <v>(0&lt;&gt;0 И 0&lt;&gt;0) ИЛИ (0=0 И 0=0)</v>
      </c>
    </row>
    <row r="7460" spans="1:5" s="102" customFormat="1" ht="38.25" x14ac:dyDescent="0.2">
      <c r="A7460" s="418" t="str">
        <f>IF(((SUM('Раздел 1'!S216:S216)&lt;&gt;0)*(SUM('Раздел 1'!AD216:AD216)&lt;&gt;0))+((SUM('Раздел 1'!S216:S216)=0)*(SUM('Раздел 1'!AD216:AD216)=0)),"","Неверно!")</f>
        <v/>
      </c>
      <c r="B7460" s="418" t="s">
        <v>23322</v>
      </c>
      <c r="C7460" s="244" t="s">
        <v>3519</v>
      </c>
      <c r="D7460" s="244" t="s">
        <v>1493</v>
      </c>
      <c r="E7460" s="244" t="str">
        <f>CONCATENATE("(",SUM('Раздел 1'!S216:S216),"&lt;&gt;",0," И ",SUM('Раздел 1'!AD216:AD216),"&lt;&gt;",0,")"," ИЛИ ","(",SUM('Раздел 1'!S216:S216),"=",0," И ",SUM('Раздел 1'!AD216:AD216),"=",0,")")</f>
        <v>(0&lt;&gt;0 И 0&lt;&gt;0) ИЛИ (0=0 И 0=0)</v>
      </c>
    </row>
    <row r="7461" spans="1:5" s="102" customFormat="1" ht="38.25" x14ac:dyDescent="0.2">
      <c r="A7461" s="418" t="str">
        <f>IF(((SUM('Раздел 1'!S217:S217)&lt;&gt;0)*(SUM('Раздел 1'!AD217:AD217)&lt;&gt;0))+((SUM('Раздел 1'!S217:S217)=0)*(SUM('Раздел 1'!AD217:AD217)=0)),"","Неверно!")</f>
        <v/>
      </c>
      <c r="B7461" s="418" t="s">
        <v>23322</v>
      </c>
      <c r="C7461" s="244" t="s">
        <v>3520</v>
      </c>
      <c r="D7461" s="244" t="s">
        <v>1493</v>
      </c>
      <c r="E7461" s="244" t="str">
        <f>CONCATENATE("(",SUM('Раздел 1'!S217:S217),"&lt;&gt;",0," И ",SUM('Раздел 1'!AD217:AD217),"&lt;&gt;",0,")"," ИЛИ ","(",SUM('Раздел 1'!S217:S217),"=",0," И ",SUM('Раздел 1'!AD217:AD217),"=",0,")")</f>
        <v>(0&lt;&gt;0 И 0&lt;&gt;0) ИЛИ (0=0 И 0=0)</v>
      </c>
    </row>
    <row r="7462" spans="1:5" s="102" customFormat="1" ht="38.25" x14ac:dyDescent="0.2">
      <c r="A7462" s="418" t="str">
        <f>IF(((SUM('Раздел 1'!S218:S218)&lt;&gt;0)*(SUM('Раздел 1'!AD218:AD218)&lt;&gt;0))+((SUM('Раздел 1'!S218:S218)=0)*(SUM('Раздел 1'!AD218:AD218)=0)),"","Неверно!")</f>
        <v/>
      </c>
      <c r="B7462" s="418" t="s">
        <v>23322</v>
      </c>
      <c r="C7462" s="244" t="s">
        <v>3521</v>
      </c>
      <c r="D7462" s="244" t="s">
        <v>1493</v>
      </c>
      <c r="E7462" s="244" t="str">
        <f>CONCATENATE("(",SUM('Раздел 1'!S218:S218),"&lt;&gt;",0," И ",SUM('Раздел 1'!AD218:AD218),"&lt;&gt;",0,")"," ИЛИ ","(",SUM('Раздел 1'!S218:S218),"=",0," И ",SUM('Раздел 1'!AD218:AD218),"=",0,")")</f>
        <v>(0&lt;&gt;0 И 0&lt;&gt;0) ИЛИ (0=0 И 0=0)</v>
      </c>
    </row>
    <row r="7463" spans="1:5" s="102" customFormat="1" ht="38.25" x14ac:dyDescent="0.2">
      <c r="A7463" s="418" t="str">
        <f>IF(((SUM('Раздел 1'!S30:S30)&lt;&gt;0)*(SUM('Раздел 1'!AD30:AD30)&lt;&gt;0))+((SUM('Раздел 1'!S30:S30)=0)*(SUM('Раздел 1'!AD30:AD30)=0)),"","Неверно!")</f>
        <v/>
      </c>
      <c r="B7463" s="418" t="s">
        <v>23322</v>
      </c>
      <c r="C7463" s="244" t="s">
        <v>3522</v>
      </c>
      <c r="D7463" s="244" t="s">
        <v>1493</v>
      </c>
      <c r="E7463" s="244" t="str">
        <f>CONCATENATE("(",SUM('Раздел 1'!S30:S30),"&lt;&gt;",0," И ",SUM('Раздел 1'!AD30:AD30),"&lt;&gt;",0,")"," ИЛИ ","(",SUM('Раздел 1'!S30:S30),"=",0," И ",SUM('Раздел 1'!AD30:AD30),"=",0,")")</f>
        <v>(0&lt;&gt;0 И 0&lt;&gt;0) ИЛИ (0=0 И 0=0)</v>
      </c>
    </row>
    <row r="7464" spans="1:5" s="102" customFormat="1" ht="38.25" x14ac:dyDescent="0.2">
      <c r="A7464" s="418" t="str">
        <f>IF(((SUM('Раздел 1'!S219:S219)&lt;&gt;0)*(SUM('Раздел 1'!AD219:AD219)&lt;&gt;0))+((SUM('Раздел 1'!S219:S219)=0)*(SUM('Раздел 1'!AD219:AD219)=0)),"","Неверно!")</f>
        <v/>
      </c>
      <c r="B7464" s="418" t="s">
        <v>23322</v>
      </c>
      <c r="C7464" s="244" t="s">
        <v>3523</v>
      </c>
      <c r="D7464" s="244" t="s">
        <v>1493</v>
      </c>
      <c r="E7464" s="244" t="str">
        <f>CONCATENATE("(",SUM('Раздел 1'!S219:S219),"&lt;&gt;",0," И ",SUM('Раздел 1'!AD219:AD219),"&lt;&gt;",0,")"," ИЛИ ","(",SUM('Раздел 1'!S219:S219),"=",0," И ",SUM('Раздел 1'!AD219:AD219),"=",0,")")</f>
        <v>(0&lt;&gt;0 И 0&lt;&gt;0) ИЛИ (0=0 И 0=0)</v>
      </c>
    </row>
    <row r="7465" spans="1:5" s="102" customFormat="1" ht="38.25" x14ac:dyDescent="0.2">
      <c r="A7465" s="418" t="str">
        <f>IF(((SUM('Раздел 1'!S220:S220)&lt;&gt;0)*(SUM('Раздел 1'!AD220:AD220)&lt;&gt;0))+((SUM('Раздел 1'!S220:S220)=0)*(SUM('Раздел 1'!AD220:AD220)=0)),"","Неверно!")</f>
        <v/>
      </c>
      <c r="B7465" s="418" t="s">
        <v>23322</v>
      </c>
      <c r="C7465" s="244" t="s">
        <v>3524</v>
      </c>
      <c r="D7465" s="244" t="s">
        <v>1493</v>
      </c>
      <c r="E7465" s="244" t="str">
        <f>CONCATENATE("(",SUM('Раздел 1'!S220:S220),"&lt;&gt;",0," И ",SUM('Раздел 1'!AD220:AD220),"&lt;&gt;",0,")"," ИЛИ ","(",SUM('Раздел 1'!S220:S220),"=",0," И ",SUM('Раздел 1'!AD220:AD220),"=",0,")")</f>
        <v>(0&lt;&gt;0 И 0&lt;&gt;0) ИЛИ (0=0 И 0=0)</v>
      </c>
    </row>
    <row r="7466" spans="1:5" s="102" customFormat="1" ht="38.25" x14ac:dyDescent="0.2">
      <c r="A7466" s="418" t="str">
        <f>IF(((SUM('Раздел 1'!S221:S221)&lt;&gt;0)*(SUM('Раздел 1'!AD221:AD221)&lt;&gt;0))+((SUM('Раздел 1'!S221:S221)=0)*(SUM('Раздел 1'!AD221:AD221)=0)),"","Неверно!")</f>
        <v/>
      </c>
      <c r="B7466" s="418" t="s">
        <v>23322</v>
      </c>
      <c r="C7466" s="244" t="s">
        <v>3525</v>
      </c>
      <c r="D7466" s="244" t="s">
        <v>1493</v>
      </c>
      <c r="E7466" s="244" t="str">
        <f>CONCATENATE("(",SUM('Раздел 1'!S221:S221),"&lt;&gt;",0," И ",SUM('Раздел 1'!AD221:AD221),"&lt;&gt;",0,")"," ИЛИ ","(",SUM('Раздел 1'!S221:S221),"=",0," И ",SUM('Раздел 1'!AD221:AD221),"=",0,")")</f>
        <v>(0&lt;&gt;0 И 0&lt;&gt;0) ИЛИ (0=0 И 0=0)</v>
      </c>
    </row>
    <row r="7467" spans="1:5" s="102" customFormat="1" ht="38.25" x14ac:dyDescent="0.2">
      <c r="A7467" s="418" t="str">
        <f>IF(((SUM('Раздел 1'!S222:S222)&lt;&gt;0)*(SUM('Раздел 1'!AD222:AD222)&lt;&gt;0))+((SUM('Раздел 1'!S222:S222)=0)*(SUM('Раздел 1'!AD222:AD222)=0)),"","Неверно!")</f>
        <v/>
      </c>
      <c r="B7467" s="418" t="s">
        <v>23322</v>
      </c>
      <c r="C7467" s="244" t="s">
        <v>3526</v>
      </c>
      <c r="D7467" s="244" t="s">
        <v>1493</v>
      </c>
      <c r="E7467" s="244" t="str">
        <f>CONCATENATE("(",SUM('Раздел 1'!S222:S222),"&lt;&gt;",0," И ",SUM('Раздел 1'!AD222:AD222),"&lt;&gt;",0,")"," ИЛИ ","(",SUM('Раздел 1'!S222:S222),"=",0," И ",SUM('Раздел 1'!AD222:AD222),"=",0,")")</f>
        <v>(0&lt;&gt;0 И 0&lt;&gt;0) ИЛИ (0=0 И 0=0)</v>
      </c>
    </row>
    <row r="7468" spans="1:5" s="102" customFormat="1" ht="38.25" x14ac:dyDescent="0.2">
      <c r="A7468" s="418" t="str">
        <f>IF(((SUM('Раздел 1'!S223:S223)&lt;&gt;0)*(SUM('Раздел 1'!AD223:AD223)&lt;&gt;0))+((SUM('Раздел 1'!S223:S223)=0)*(SUM('Раздел 1'!AD223:AD223)=0)),"","Неверно!")</f>
        <v/>
      </c>
      <c r="B7468" s="418" t="s">
        <v>23322</v>
      </c>
      <c r="C7468" s="244" t="s">
        <v>3527</v>
      </c>
      <c r="D7468" s="244" t="s">
        <v>1493</v>
      </c>
      <c r="E7468" s="244" t="str">
        <f>CONCATENATE("(",SUM('Раздел 1'!S223:S223),"&lt;&gt;",0," И ",SUM('Раздел 1'!AD223:AD223),"&lt;&gt;",0,")"," ИЛИ ","(",SUM('Раздел 1'!S223:S223),"=",0," И ",SUM('Раздел 1'!AD223:AD223),"=",0,")")</f>
        <v>(0&lt;&gt;0 И 0&lt;&gt;0) ИЛИ (0=0 И 0=0)</v>
      </c>
    </row>
    <row r="7469" spans="1:5" s="102" customFormat="1" ht="38.25" x14ac:dyDescent="0.2">
      <c r="A7469" s="418" t="str">
        <f>IF(((SUM('Раздел 1'!S224:S224)&lt;&gt;0)*(SUM('Раздел 1'!AD224:AD224)&lt;&gt;0))+((SUM('Раздел 1'!S224:S224)=0)*(SUM('Раздел 1'!AD224:AD224)=0)),"","Неверно!")</f>
        <v/>
      </c>
      <c r="B7469" s="418" t="s">
        <v>23322</v>
      </c>
      <c r="C7469" s="244" t="s">
        <v>3528</v>
      </c>
      <c r="D7469" s="244" t="s">
        <v>1493</v>
      </c>
      <c r="E7469" s="244" t="str">
        <f>CONCATENATE("(",SUM('Раздел 1'!S224:S224),"&lt;&gt;",0," И ",SUM('Раздел 1'!AD224:AD224),"&lt;&gt;",0,")"," ИЛИ ","(",SUM('Раздел 1'!S224:S224),"=",0," И ",SUM('Раздел 1'!AD224:AD224),"=",0,")")</f>
        <v>(0&lt;&gt;0 И 0&lt;&gt;0) ИЛИ (0=0 И 0=0)</v>
      </c>
    </row>
    <row r="7470" spans="1:5" s="102" customFormat="1" ht="38.25" x14ac:dyDescent="0.2">
      <c r="A7470" s="418" t="str">
        <f>IF(((SUM('Раздел 1'!S225:S225)&lt;&gt;0)*(SUM('Раздел 1'!AD225:AD225)&lt;&gt;0))+((SUM('Раздел 1'!S225:S225)=0)*(SUM('Раздел 1'!AD225:AD225)=0)),"","Неверно!")</f>
        <v/>
      </c>
      <c r="B7470" s="418" t="s">
        <v>23322</v>
      </c>
      <c r="C7470" s="244" t="s">
        <v>3529</v>
      </c>
      <c r="D7470" s="244" t="s">
        <v>1493</v>
      </c>
      <c r="E7470" s="244" t="str">
        <f>CONCATENATE("(",SUM('Раздел 1'!S225:S225),"&lt;&gt;",0," И ",SUM('Раздел 1'!AD225:AD225),"&lt;&gt;",0,")"," ИЛИ ","(",SUM('Раздел 1'!S225:S225),"=",0," И ",SUM('Раздел 1'!AD225:AD225),"=",0,")")</f>
        <v>(0&lt;&gt;0 И 0&lt;&gt;0) ИЛИ (0=0 И 0=0)</v>
      </c>
    </row>
    <row r="7471" spans="1:5" s="102" customFormat="1" ht="38.25" x14ac:dyDescent="0.2">
      <c r="A7471" s="418" t="str">
        <f>IF(((SUM('Раздел 1'!S226:S226)&lt;&gt;0)*(SUM('Раздел 1'!AD226:AD226)&lt;&gt;0))+((SUM('Раздел 1'!S226:S226)=0)*(SUM('Раздел 1'!AD226:AD226)=0)),"","Неверно!")</f>
        <v/>
      </c>
      <c r="B7471" s="418" t="s">
        <v>23322</v>
      </c>
      <c r="C7471" s="244" t="s">
        <v>3530</v>
      </c>
      <c r="D7471" s="244" t="s">
        <v>1493</v>
      </c>
      <c r="E7471" s="244" t="str">
        <f>CONCATENATE("(",SUM('Раздел 1'!S226:S226),"&lt;&gt;",0," И ",SUM('Раздел 1'!AD226:AD226),"&lt;&gt;",0,")"," ИЛИ ","(",SUM('Раздел 1'!S226:S226),"=",0," И ",SUM('Раздел 1'!AD226:AD226),"=",0,")")</f>
        <v>(0&lt;&gt;0 И 0&lt;&gt;0) ИЛИ (0=0 И 0=0)</v>
      </c>
    </row>
    <row r="7472" spans="1:5" s="102" customFormat="1" ht="38.25" x14ac:dyDescent="0.2">
      <c r="A7472" s="418" t="str">
        <f>IF(((SUM('Раздел 1'!S227:S227)&lt;&gt;0)*(SUM('Раздел 1'!AD227:AD227)&lt;&gt;0))+((SUM('Раздел 1'!S227:S227)=0)*(SUM('Раздел 1'!AD227:AD227)=0)),"","Неверно!")</f>
        <v/>
      </c>
      <c r="B7472" s="418" t="s">
        <v>23322</v>
      </c>
      <c r="C7472" s="244" t="s">
        <v>3531</v>
      </c>
      <c r="D7472" s="244" t="s">
        <v>1493</v>
      </c>
      <c r="E7472" s="244" t="str">
        <f>CONCATENATE("(",SUM('Раздел 1'!S227:S227),"&lt;&gt;",0," И ",SUM('Раздел 1'!AD227:AD227),"&lt;&gt;",0,")"," ИЛИ ","(",SUM('Раздел 1'!S227:S227),"=",0," И ",SUM('Раздел 1'!AD227:AD227),"=",0,")")</f>
        <v>(0&lt;&gt;0 И 0&lt;&gt;0) ИЛИ (0=0 И 0=0)</v>
      </c>
    </row>
    <row r="7473" spans="1:5" s="102" customFormat="1" ht="38.25" x14ac:dyDescent="0.2">
      <c r="A7473" s="418" t="str">
        <f>IF(((SUM('Раздел 1'!S228:S228)&lt;&gt;0)*(SUM('Раздел 1'!AD228:AD228)&lt;&gt;0))+((SUM('Раздел 1'!S228:S228)=0)*(SUM('Раздел 1'!AD228:AD228)=0)),"","Неверно!")</f>
        <v/>
      </c>
      <c r="B7473" s="418" t="s">
        <v>23322</v>
      </c>
      <c r="C7473" s="244" t="s">
        <v>3532</v>
      </c>
      <c r="D7473" s="244" t="s">
        <v>1493</v>
      </c>
      <c r="E7473" s="244" t="str">
        <f>CONCATENATE("(",SUM('Раздел 1'!S228:S228),"&lt;&gt;",0," И ",SUM('Раздел 1'!AD228:AD228),"&lt;&gt;",0,")"," ИЛИ ","(",SUM('Раздел 1'!S228:S228),"=",0," И ",SUM('Раздел 1'!AD228:AD228),"=",0,")")</f>
        <v>(0&lt;&gt;0 И 0&lt;&gt;0) ИЛИ (0=0 И 0=0)</v>
      </c>
    </row>
    <row r="7474" spans="1:5" s="102" customFormat="1" ht="38.25" x14ac:dyDescent="0.2">
      <c r="A7474" s="418" t="str">
        <f>IF(((SUM('Раздел 1'!S31:S31)&lt;&gt;0)*(SUM('Раздел 1'!AD31:AD31)&lt;&gt;0))+((SUM('Раздел 1'!S31:S31)=0)*(SUM('Раздел 1'!AD31:AD31)=0)),"","Неверно!")</f>
        <v/>
      </c>
      <c r="B7474" s="418" t="s">
        <v>23322</v>
      </c>
      <c r="C7474" s="244" t="s">
        <v>3533</v>
      </c>
      <c r="D7474" s="244" t="s">
        <v>1493</v>
      </c>
      <c r="E7474" s="244" t="str">
        <f>CONCATENATE("(",SUM('Раздел 1'!S31:S31),"&lt;&gt;",0," И ",SUM('Раздел 1'!AD31:AD31),"&lt;&gt;",0,")"," ИЛИ ","(",SUM('Раздел 1'!S31:S31),"=",0," И ",SUM('Раздел 1'!AD31:AD31),"=",0,")")</f>
        <v>(0&lt;&gt;0 И 0&lt;&gt;0) ИЛИ (0=0 И 0=0)</v>
      </c>
    </row>
    <row r="7475" spans="1:5" s="102" customFormat="1" ht="38.25" x14ac:dyDescent="0.2">
      <c r="A7475" s="418" t="str">
        <f>IF(((SUM('Раздел 1'!S229:S229)&lt;&gt;0)*(SUM('Раздел 1'!AD229:AD229)&lt;&gt;0))+((SUM('Раздел 1'!S229:S229)=0)*(SUM('Раздел 1'!AD229:AD229)=0)),"","Неверно!")</f>
        <v/>
      </c>
      <c r="B7475" s="418" t="s">
        <v>23322</v>
      </c>
      <c r="C7475" s="244" t="s">
        <v>3534</v>
      </c>
      <c r="D7475" s="244" t="s">
        <v>1493</v>
      </c>
      <c r="E7475" s="244" t="str">
        <f>CONCATENATE("(",SUM('Раздел 1'!S229:S229),"&lt;&gt;",0," И ",SUM('Раздел 1'!AD229:AD229),"&lt;&gt;",0,")"," ИЛИ ","(",SUM('Раздел 1'!S229:S229),"=",0," И ",SUM('Раздел 1'!AD229:AD229),"=",0,")")</f>
        <v>(0&lt;&gt;0 И 0&lt;&gt;0) ИЛИ (0=0 И 0=0)</v>
      </c>
    </row>
    <row r="7476" spans="1:5" s="102" customFormat="1" ht="38.25" x14ac:dyDescent="0.2">
      <c r="A7476" s="418" t="str">
        <f>IF(((SUM('Раздел 1'!S230:S230)&lt;&gt;0)*(SUM('Раздел 1'!AD230:AD230)&lt;&gt;0))+((SUM('Раздел 1'!S230:S230)=0)*(SUM('Раздел 1'!AD230:AD230)=0)),"","Неверно!")</f>
        <v/>
      </c>
      <c r="B7476" s="418" t="s">
        <v>23322</v>
      </c>
      <c r="C7476" s="244" t="s">
        <v>3535</v>
      </c>
      <c r="D7476" s="244" t="s">
        <v>1493</v>
      </c>
      <c r="E7476" s="244" t="str">
        <f>CONCATENATE("(",SUM('Раздел 1'!S230:S230),"&lt;&gt;",0," И ",SUM('Раздел 1'!AD230:AD230),"&lt;&gt;",0,")"," ИЛИ ","(",SUM('Раздел 1'!S230:S230),"=",0," И ",SUM('Раздел 1'!AD230:AD230),"=",0,")")</f>
        <v>(0&lt;&gt;0 И 0&lt;&gt;0) ИЛИ (0=0 И 0=0)</v>
      </c>
    </row>
    <row r="7477" spans="1:5" s="102" customFormat="1" ht="38.25" x14ac:dyDescent="0.2">
      <c r="A7477" s="418" t="str">
        <f>IF(((SUM('Раздел 1'!S231:S231)&lt;&gt;0)*(SUM('Раздел 1'!AD231:AD231)&lt;&gt;0))+((SUM('Раздел 1'!S231:S231)=0)*(SUM('Раздел 1'!AD231:AD231)=0)),"","Неверно!")</f>
        <v/>
      </c>
      <c r="B7477" s="418" t="s">
        <v>23322</v>
      </c>
      <c r="C7477" s="244" t="s">
        <v>3536</v>
      </c>
      <c r="D7477" s="244" t="s">
        <v>1493</v>
      </c>
      <c r="E7477" s="244" t="str">
        <f>CONCATENATE("(",SUM('Раздел 1'!S231:S231),"&lt;&gt;",0," И ",SUM('Раздел 1'!AD231:AD231),"&lt;&gt;",0,")"," ИЛИ ","(",SUM('Раздел 1'!S231:S231),"=",0," И ",SUM('Раздел 1'!AD231:AD231),"=",0,")")</f>
        <v>(0&lt;&gt;0 И 0&lt;&gt;0) ИЛИ (0=0 И 0=0)</v>
      </c>
    </row>
    <row r="7478" spans="1:5" s="102" customFormat="1" ht="38.25" x14ac:dyDescent="0.2">
      <c r="A7478" s="418" t="str">
        <f>IF(((SUM('Раздел 1'!S232:S232)&lt;&gt;0)*(SUM('Раздел 1'!AD232:AD232)&lt;&gt;0))+((SUM('Раздел 1'!S232:S232)=0)*(SUM('Раздел 1'!AD232:AD232)=0)),"","Неверно!")</f>
        <v/>
      </c>
      <c r="B7478" s="418" t="s">
        <v>23322</v>
      </c>
      <c r="C7478" s="244" t="s">
        <v>3537</v>
      </c>
      <c r="D7478" s="244" t="s">
        <v>1493</v>
      </c>
      <c r="E7478" s="244" t="str">
        <f>CONCATENATE("(",SUM('Раздел 1'!S232:S232),"&lt;&gt;",0," И ",SUM('Раздел 1'!AD232:AD232),"&lt;&gt;",0,")"," ИЛИ ","(",SUM('Раздел 1'!S232:S232),"=",0," И ",SUM('Раздел 1'!AD232:AD232),"=",0,")")</f>
        <v>(0&lt;&gt;0 И 0&lt;&gt;0) ИЛИ (0=0 И 0=0)</v>
      </c>
    </row>
    <row r="7479" spans="1:5" s="102" customFormat="1" ht="38.25" x14ac:dyDescent="0.2">
      <c r="A7479" s="418" t="str">
        <f>IF(((SUM('Раздел 1'!S233:S233)&lt;&gt;0)*(SUM('Раздел 1'!AD233:AD233)&lt;&gt;0))+((SUM('Раздел 1'!S233:S233)=0)*(SUM('Раздел 1'!AD233:AD233)=0)),"","Неверно!")</f>
        <v/>
      </c>
      <c r="B7479" s="418" t="s">
        <v>23322</v>
      </c>
      <c r="C7479" s="244" t="s">
        <v>3538</v>
      </c>
      <c r="D7479" s="244" t="s">
        <v>1493</v>
      </c>
      <c r="E7479" s="244" t="str">
        <f>CONCATENATE("(",SUM('Раздел 1'!S233:S233),"&lt;&gt;",0," И ",SUM('Раздел 1'!AD233:AD233),"&lt;&gt;",0,")"," ИЛИ ","(",SUM('Раздел 1'!S233:S233),"=",0," И ",SUM('Раздел 1'!AD233:AD233),"=",0,")")</f>
        <v>(0&lt;&gt;0 И 0&lt;&gt;0) ИЛИ (0=0 И 0=0)</v>
      </c>
    </row>
    <row r="7480" spans="1:5" s="102" customFormat="1" ht="38.25" x14ac:dyDescent="0.2">
      <c r="A7480" s="418" t="str">
        <f>IF(((SUM('Раздел 1'!S234:S234)&lt;&gt;0)*(SUM('Раздел 1'!AD234:AD234)&lt;&gt;0))+((SUM('Раздел 1'!S234:S234)=0)*(SUM('Раздел 1'!AD234:AD234)=0)),"","Неверно!")</f>
        <v/>
      </c>
      <c r="B7480" s="418" t="s">
        <v>23322</v>
      </c>
      <c r="C7480" s="244" t="s">
        <v>3539</v>
      </c>
      <c r="D7480" s="244" t="s">
        <v>1493</v>
      </c>
      <c r="E7480" s="244" t="str">
        <f>CONCATENATE("(",SUM('Раздел 1'!S234:S234),"&lt;&gt;",0," И ",SUM('Раздел 1'!AD234:AD234),"&lt;&gt;",0,")"," ИЛИ ","(",SUM('Раздел 1'!S234:S234),"=",0," И ",SUM('Раздел 1'!AD234:AD234),"=",0,")")</f>
        <v>(0&lt;&gt;0 И 0&lt;&gt;0) ИЛИ (0=0 И 0=0)</v>
      </c>
    </row>
    <row r="7481" spans="1:5" s="102" customFormat="1" ht="38.25" x14ac:dyDescent="0.2">
      <c r="A7481" s="418" t="str">
        <f>IF(((SUM('Раздел 1'!S235:S235)&lt;&gt;0)*(SUM('Раздел 1'!AD235:AD235)&lt;&gt;0))+((SUM('Раздел 1'!S235:S235)=0)*(SUM('Раздел 1'!AD235:AD235)=0)),"","Неверно!")</f>
        <v/>
      </c>
      <c r="B7481" s="418" t="s">
        <v>23322</v>
      </c>
      <c r="C7481" s="244" t="s">
        <v>3540</v>
      </c>
      <c r="D7481" s="244" t="s">
        <v>1493</v>
      </c>
      <c r="E7481" s="244" t="str">
        <f>CONCATENATE("(",SUM('Раздел 1'!S235:S235),"&lt;&gt;",0," И ",SUM('Раздел 1'!AD235:AD235),"&lt;&gt;",0,")"," ИЛИ ","(",SUM('Раздел 1'!S235:S235),"=",0," И ",SUM('Раздел 1'!AD235:AD235),"=",0,")")</f>
        <v>(0&lt;&gt;0 И 0&lt;&gt;0) ИЛИ (0=0 И 0=0)</v>
      </c>
    </row>
    <row r="7482" spans="1:5" s="102" customFormat="1" ht="38.25" x14ac:dyDescent="0.2">
      <c r="A7482" s="418" t="str">
        <f>IF(((SUM('Раздел 1'!S236:S236)&lt;&gt;0)*(SUM('Раздел 1'!AD236:AD236)&lt;&gt;0))+((SUM('Раздел 1'!S236:S236)=0)*(SUM('Раздел 1'!AD236:AD236)=0)),"","Неверно!")</f>
        <v/>
      </c>
      <c r="B7482" s="418" t="s">
        <v>23322</v>
      </c>
      <c r="C7482" s="244" t="s">
        <v>3541</v>
      </c>
      <c r="D7482" s="244" t="s">
        <v>1493</v>
      </c>
      <c r="E7482" s="244" t="str">
        <f>CONCATENATE("(",SUM('Раздел 1'!S236:S236),"&lt;&gt;",0," И ",SUM('Раздел 1'!AD236:AD236),"&lt;&gt;",0,")"," ИЛИ ","(",SUM('Раздел 1'!S236:S236),"=",0," И ",SUM('Раздел 1'!AD236:AD236),"=",0,")")</f>
        <v>(0&lt;&gt;0 И 0&lt;&gt;0) ИЛИ (0=0 И 0=0)</v>
      </c>
    </row>
    <row r="7483" spans="1:5" s="102" customFormat="1" ht="38.25" x14ac:dyDescent="0.2">
      <c r="A7483" s="418" t="str">
        <f>IF(((SUM('Раздел 1'!S237:S237)&lt;&gt;0)*(SUM('Раздел 1'!AD237:AD237)&lt;&gt;0))+((SUM('Раздел 1'!S237:S237)=0)*(SUM('Раздел 1'!AD237:AD237)=0)),"","Неверно!")</f>
        <v/>
      </c>
      <c r="B7483" s="418" t="s">
        <v>23322</v>
      </c>
      <c r="C7483" s="244" t="s">
        <v>3542</v>
      </c>
      <c r="D7483" s="244" t="s">
        <v>1493</v>
      </c>
      <c r="E7483" s="244" t="str">
        <f>CONCATENATE("(",SUM('Раздел 1'!S237:S237),"&lt;&gt;",0," И ",SUM('Раздел 1'!AD237:AD237),"&lt;&gt;",0,")"," ИЛИ ","(",SUM('Раздел 1'!S237:S237),"=",0," И ",SUM('Раздел 1'!AD237:AD237),"=",0,")")</f>
        <v>(0&lt;&gt;0 И 0&lt;&gt;0) ИЛИ (0=0 И 0=0)</v>
      </c>
    </row>
    <row r="7484" spans="1:5" s="102" customFormat="1" ht="38.25" x14ac:dyDescent="0.2">
      <c r="A7484" s="418" t="str">
        <f>IF(((SUM('Раздел 1'!S238:S238)&lt;&gt;0)*(SUM('Раздел 1'!AD238:AD238)&lt;&gt;0))+((SUM('Раздел 1'!S238:S238)=0)*(SUM('Раздел 1'!AD238:AD238)=0)),"","Неверно!")</f>
        <v/>
      </c>
      <c r="B7484" s="418" t="s">
        <v>23322</v>
      </c>
      <c r="C7484" s="244" t="s">
        <v>3543</v>
      </c>
      <c r="D7484" s="244" t="s">
        <v>1493</v>
      </c>
      <c r="E7484" s="244" t="str">
        <f>CONCATENATE("(",SUM('Раздел 1'!S238:S238),"&lt;&gt;",0," И ",SUM('Раздел 1'!AD238:AD238),"&lt;&gt;",0,")"," ИЛИ ","(",SUM('Раздел 1'!S238:S238),"=",0," И ",SUM('Раздел 1'!AD238:AD238),"=",0,")")</f>
        <v>(0&lt;&gt;0 И 0&lt;&gt;0) ИЛИ (0=0 И 0=0)</v>
      </c>
    </row>
    <row r="7485" spans="1:5" s="102" customFormat="1" ht="38.25" x14ac:dyDescent="0.2">
      <c r="A7485" s="418" t="str">
        <f>IF(((SUM('Раздел 1'!S32:S32)&lt;&gt;0)*(SUM('Раздел 1'!AD32:AD32)&lt;&gt;0))+((SUM('Раздел 1'!S32:S32)=0)*(SUM('Раздел 1'!AD32:AD32)=0)),"","Неверно!")</f>
        <v/>
      </c>
      <c r="B7485" s="418" t="s">
        <v>23322</v>
      </c>
      <c r="C7485" s="244" t="s">
        <v>3544</v>
      </c>
      <c r="D7485" s="244" t="s">
        <v>1493</v>
      </c>
      <c r="E7485" s="244" t="str">
        <f>CONCATENATE("(",SUM('Раздел 1'!S32:S32),"&lt;&gt;",0," И ",SUM('Раздел 1'!AD32:AD32),"&lt;&gt;",0,")"," ИЛИ ","(",SUM('Раздел 1'!S32:S32),"=",0," И ",SUM('Раздел 1'!AD32:AD32),"=",0,")")</f>
        <v>(0&lt;&gt;0 И 0&lt;&gt;0) ИЛИ (0=0 И 0=0)</v>
      </c>
    </row>
    <row r="7486" spans="1:5" s="102" customFormat="1" ht="38.25" x14ac:dyDescent="0.2">
      <c r="A7486" s="418" t="str">
        <f>IF(((SUM('Раздел 1'!S239:S239)&lt;&gt;0)*(SUM('Раздел 1'!AD239:AD239)&lt;&gt;0))+((SUM('Раздел 1'!S239:S239)=0)*(SUM('Раздел 1'!AD239:AD239)=0)),"","Неверно!")</f>
        <v/>
      </c>
      <c r="B7486" s="418" t="s">
        <v>23322</v>
      </c>
      <c r="C7486" s="244" t="s">
        <v>3545</v>
      </c>
      <c r="D7486" s="244" t="s">
        <v>1493</v>
      </c>
      <c r="E7486" s="244" t="str">
        <f>CONCATENATE("(",SUM('Раздел 1'!S239:S239),"&lt;&gt;",0," И ",SUM('Раздел 1'!AD239:AD239),"&lt;&gt;",0,")"," ИЛИ ","(",SUM('Раздел 1'!S239:S239),"=",0," И ",SUM('Раздел 1'!AD239:AD239),"=",0,")")</f>
        <v>(0&lt;&gt;0 И 0&lt;&gt;0) ИЛИ (0=0 И 0=0)</v>
      </c>
    </row>
    <row r="7487" spans="1:5" s="102" customFormat="1" ht="38.25" x14ac:dyDescent="0.2">
      <c r="A7487" s="418" t="str">
        <f>IF(((SUM('Раздел 1'!S240:S240)&lt;&gt;0)*(SUM('Раздел 1'!AD240:AD240)&lt;&gt;0))+((SUM('Раздел 1'!S240:S240)=0)*(SUM('Раздел 1'!AD240:AD240)=0)),"","Неверно!")</f>
        <v/>
      </c>
      <c r="B7487" s="418" t="s">
        <v>23322</v>
      </c>
      <c r="C7487" s="244" t="s">
        <v>3546</v>
      </c>
      <c r="D7487" s="244" t="s">
        <v>1493</v>
      </c>
      <c r="E7487" s="244" t="str">
        <f>CONCATENATE("(",SUM('Раздел 1'!S240:S240),"&lt;&gt;",0," И ",SUM('Раздел 1'!AD240:AD240),"&lt;&gt;",0,")"," ИЛИ ","(",SUM('Раздел 1'!S240:S240),"=",0," И ",SUM('Раздел 1'!AD240:AD240),"=",0,")")</f>
        <v>(0&lt;&gt;0 И 0&lt;&gt;0) ИЛИ (0=0 И 0=0)</v>
      </c>
    </row>
    <row r="7488" spans="1:5" s="102" customFormat="1" ht="38.25" x14ac:dyDescent="0.2">
      <c r="A7488" s="418" t="str">
        <f>IF(((SUM('Раздел 1'!S241:S241)&lt;&gt;0)*(SUM('Раздел 1'!AD241:AD241)&lt;&gt;0))+((SUM('Раздел 1'!S241:S241)=0)*(SUM('Раздел 1'!AD241:AD241)=0)),"","Неверно!")</f>
        <v/>
      </c>
      <c r="B7488" s="418" t="s">
        <v>23322</v>
      </c>
      <c r="C7488" s="244" t="s">
        <v>3547</v>
      </c>
      <c r="D7488" s="244" t="s">
        <v>1493</v>
      </c>
      <c r="E7488" s="244" t="str">
        <f>CONCATENATE("(",SUM('Раздел 1'!S241:S241),"&lt;&gt;",0," И ",SUM('Раздел 1'!AD241:AD241),"&lt;&gt;",0,")"," ИЛИ ","(",SUM('Раздел 1'!S241:S241),"=",0," И ",SUM('Раздел 1'!AD241:AD241),"=",0,")")</f>
        <v>(0&lt;&gt;0 И 0&lt;&gt;0) ИЛИ (0=0 И 0=0)</v>
      </c>
    </row>
    <row r="7489" spans="1:5" s="102" customFormat="1" ht="38.25" x14ac:dyDescent="0.2">
      <c r="A7489" s="418" t="str">
        <f>IF(((SUM('Раздел 1'!S242:S242)&lt;&gt;0)*(SUM('Раздел 1'!AD242:AD242)&lt;&gt;0))+((SUM('Раздел 1'!S242:S242)=0)*(SUM('Раздел 1'!AD242:AD242)=0)),"","Неверно!")</f>
        <v/>
      </c>
      <c r="B7489" s="418" t="s">
        <v>23322</v>
      </c>
      <c r="C7489" s="244" t="s">
        <v>3548</v>
      </c>
      <c r="D7489" s="244" t="s">
        <v>1493</v>
      </c>
      <c r="E7489" s="244" t="str">
        <f>CONCATENATE("(",SUM('Раздел 1'!S242:S242),"&lt;&gt;",0," И ",SUM('Раздел 1'!AD242:AD242),"&lt;&gt;",0,")"," ИЛИ ","(",SUM('Раздел 1'!S242:S242),"=",0," И ",SUM('Раздел 1'!AD242:AD242),"=",0,")")</f>
        <v>(0&lt;&gt;0 И 0&lt;&gt;0) ИЛИ (0=0 И 0=0)</v>
      </c>
    </row>
    <row r="7490" spans="1:5" s="102" customFormat="1" ht="38.25" x14ac:dyDescent="0.2">
      <c r="A7490" s="418" t="str">
        <f>IF(((SUM('Раздел 1'!S243:S243)&lt;&gt;0)*(SUM('Раздел 1'!AD243:AD243)&lt;&gt;0))+((SUM('Раздел 1'!S243:S243)=0)*(SUM('Раздел 1'!AD243:AD243)=0)),"","Неверно!")</f>
        <v/>
      </c>
      <c r="B7490" s="418" t="s">
        <v>23322</v>
      </c>
      <c r="C7490" s="244" t="s">
        <v>3549</v>
      </c>
      <c r="D7490" s="244" t="s">
        <v>1493</v>
      </c>
      <c r="E7490" s="244" t="str">
        <f>CONCATENATE("(",SUM('Раздел 1'!S243:S243),"&lt;&gt;",0," И ",SUM('Раздел 1'!AD243:AD243),"&lt;&gt;",0,")"," ИЛИ ","(",SUM('Раздел 1'!S243:S243),"=",0," И ",SUM('Раздел 1'!AD243:AD243),"=",0,")")</f>
        <v>(0&lt;&gt;0 И 0&lt;&gt;0) ИЛИ (0=0 И 0=0)</v>
      </c>
    </row>
    <row r="7491" spans="1:5" s="102" customFormat="1" ht="38.25" x14ac:dyDescent="0.2">
      <c r="A7491" s="418" t="str">
        <f>IF(((SUM('Раздел 1'!S244:S244)&lt;&gt;0)*(SUM('Раздел 1'!AD244:AD244)&lt;&gt;0))+((SUM('Раздел 1'!S244:S244)=0)*(SUM('Раздел 1'!AD244:AD244)=0)),"","Неверно!")</f>
        <v/>
      </c>
      <c r="B7491" s="418" t="s">
        <v>23322</v>
      </c>
      <c r="C7491" s="244" t="s">
        <v>3550</v>
      </c>
      <c r="D7491" s="244" t="s">
        <v>1493</v>
      </c>
      <c r="E7491" s="244" t="str">
        <f>CONCATENATE("(",SUM('Раздел 1'!S244:S244),"&lt;&gt;",0," И ",SUM('Раздел 1'!AD244:AD244),"&lt;&gt;",0,")"," ИЛИ ","(",SUM('Раздел 1'!S244:S244),"=",0," И ",SUM('Раздел 1'!AD244:AD244),"=",0,")")</f>
        <v>(0&lt;&gt;0 И 0&lt;&gt;0) ИЛИ (0=0 И 0=0)</v>
      </c>
    </row>
    <row r="7492" spans="1:5" s="102" customFormat="1" ht="38.25" x14ac:dyDescent="0.2">
      <c r="A7492" s="418" t="str">
        <f>IF(((SUM('Раздел 1'!S245:S245)&lt;&gt;0)*(SUM('Раздел 1'!AD245:AD245)&lt;&gt;0))+((SUM('Раздел 1'!S245:S245)=0)*(SUM('Раздел 1'!AD245:AD245)=0)),"","Неверно!")</f>
        <v/>
      </c>
      <c r="B7492" s="418" t="s">
        <v>23322</v>
      </c>
      <c r="C7492" s="244" t="s">
        <v>3551</v>
      </c>
      <c r="D7492" s="244" t="s">
        <v>1493</v>
      </c>
      <c r="E7492" s="244" t="str">
        <f>CONCATENATE("(",SUM('Раздел 1'!S245:S245),"&lt;&gt;",0," И ",SUM('Раздел 1'!AD245:AD245),"&lt;&gt;",0,")"," ИЛИ ","(",SUM('Раздел 1'!S245:S245),"=",0," И ",SUM('Раздел 1'!AD245:AD245),"=",0,")")</f>
        <v>(0&lt;&gt;0 И 0&lt;&gt;0) ИЛИ (0=0 И 0=0)</v>
      </c>
    </row>
    <row r="7493" spans="1:5" s="102" customFormat="1" ht="38.25" x14ac:dyDescent="0.2">
      <c r="A7493" s="418" t="str">
        <f>IF(((SUM('Раздел 1'!S246:S246)&lt;&gt;0)*(SUM('Раздел 1'!AD246:AD246)&lt;&gt;0))+((SUM('Раздел 1'!S246:S246)=0)*(SUM('Раздел 1'!AD246:AD246)=0)),"","Неверно!")</f>
        <v/>
      </c>
      <c r="B7493" s="418" t="s">
        <v>23322</v>
      </c>
      <c r="C7493" s="244" t="s">
        <v>3552</v>
      </c>
      <c r="D7493" s="244" t="s">
        <v>1493</v>
      </c>
      <c r="E7493" s="244" t="str">
        <f>CONCATENATE("(",SUM('Раздел 1'!S246:S246),"&lt;&gt;",0," И ",SUM('Раздел 1'!AD246:AD246),"&lt;&gt;",0,")"," ИЛИ ","(",SUM('Раздел 1'!S246:S246),"=",0," И ",SUM('Раздел 1'!AD246:AD246),"=",0,")")</f>
        <v>(0&lt;&gt;0 И 0&lt;&gt;0) ИЛИ (0=0 И 0=0)</v>
      </c>
    </row>
    <row r="7494" spans="1:5" s="102" customFormat="1" ht="38.25" x14ac:dyDescent="0.2">
      <c r="A7494" s="418" t="str">
        <f>IF(((SUM('Раздел 1'!S247:S247)&lt;&gt;0)*(SUM('Раздел 1'!AD247:AD247)&lt;&gt;0))+((SUM('Раздел 1'!S247:S247)=0)*(SUM('Раздел 1'!AD247:AD247)=0)),"","Неверно!")</f>
        <v/>
      </c>
      <c r="B7494" s="418" t="s">
        <v>23322</v>
      </c>
      <c r="C7494" s="244" t="s">
        <v>3553</v>
      </c>
      <c r="D7494" s="244" t="s">
        <v>1493</v>
      </c>
      <c r="E7494" s="244" t="str">
        <f>CONCATENATE("(",SUM('Раздел 1'!S247:S247),"&lt;&gt;",0," И ",SUM('Раздел 1'!AD247:AD247),"&lt;&gt;",0,")"," ИЛИ ","(",SUM('Раздел 1'!S247:S247),"=",0," И ",SUM('Раздел 1'!AD247:AD247),"=",0,")")</f>
        <v>(0&lt;&gt;0 И 0&lt;&gt;0) ИЛИ (0=0 И 0=0)</v>
      </c>
    </row>
    <row r="7495" spans="1:5" s="102" customFormat="1" ht="38.25" x14ac:dyDescent="0.2">
      <c r="A7495" s="418" t="str">
        <f>IF(((SUM('Раздел 1'!S248:S248)&lt;&gt;0)*(SUM('Раздел 1'!AD248:AD248)&lt;&gt;0))+((SUM('Раздел 1'!S248:S248)=0)*(SUM('Раздел 1'!AD248:AD248)=0)),"","Неверно!")</f>
        <v/>
      </c>
      <c r="B7495" s="418" t="s">
        <v>23322</v>
      </c>
      <c r="C7495" s="244" t="s">
        <v>3554</v>
      </c>
      <c r="D7495" s="244" t="s">
        <v>1493</v>
      </c>
      <c r="E7495" s="244" t="str">
        <f>CONCATENATE("(",SUM('Раздел 1'!S248:S248),"&lt;&gt;",0," И ",SUM('Раздел 1'!AD248:AD248),"&lt;&gt;",0,")"," ИЛИ ","(",SUM('Раздел 1'!S248:S248),"=",0," И ",SUM('Раздел 1'!AD248:AD248),"=",0,")")</f>
        <v>(0&lt;&gt;0 И 0&lt;&gt;0) ИЛИ (0=0 И 0=0)</v>
      </c>
    </row>
    <row r="7496" spans="1:5" s="102" customFormat="1" ht="38.25" x14ac:dyDescent="0.2">
      <c r="A7496" s="418" t="str">
        <f>IF(((SUM('Раздел 1'!S33:S33)&lt;&gt;0)*(SUM('Раздел 1'!AD33:AD33)&lt;&gt;0))+((SUM('Раздел 1'!S33:S33)=0)*(SUM('Раздел 1'!AD33:AD33)=0)),"","Неверно!")</f>
        <v/>
      </c>
      <c r="B7496" s="418" t="s">
        <v>23322</v>
      </c>
      <c r="C7496" s="244" t="s">
        <v>3555</v>
      </c>
      <c r="D7496" s="244" t="s">
        <v>1493</v>
      </c>
      <c r="E7496" s="244" t="str">
        <f>CONCATENATE("(",SUM('Раздел 1'!S33:S33),"&lt;&gt;",0," И ",SUM('Раздел 1'!AD33:AD33),"&lt;&gt;",0,")"," ИЛИ ","(",SUM('Раздел 1'!S33:S33),"=",0," И ",SUM('Раздел 1'!AD33:AD33),"=",0,")")</f>
        <v>(0&lt;&gt;0 И 0&lt;&gt;0) ИЛИ (0=0 И 0=0)</v>
      </c>
    </row>
    <row r="7497" spans="1:5" s="102" customFormat="1" ht="38.25" x14ac:dyDescent="0.2">
      <c r="A7497" s="418" t="str">
        <f>IF(((SUM('Раздел 1'!S249:S249)&lt;&gt;0)*(SUM('Раздел 1'!AD249:AD249)&lt;&gt;0))+((SUM('Раздел 1'!S249:S249)=0)*(SUM('Раздел 1'!AD249:AD249)=0)),"","Неверно!")</f>
        <v/>
      </c>
      <c r="B7497" s="418" t="s">
        <v>23322</v>
      </c>
      <c r="C7497" s="244" t="s">
        <v>3556</v>
      </c>
      <c r="D7497" s="244" t="s">
        <v>1493</v>
      </c>
      <c r="E7497" s="244" t="str">
        <f>CONCATENATE("(",SUM('Раздел 1'!S249:S249),"&lt;&gt;",0," И ",SUM('Раздел 1'!AD249:AD249),"&lt;&gt;",0,")"," ИЛИ ","(",SUM('Раздел 1'!S249:S249),"=",0," И ",SUM('Раздел 1'!AD249:AD249),"=",0,")")</f>
        <v>(0&lt;&gt;0 И 0&lt;&gt;0) ИЛИ (0=0 И 0=0)</v>
      </c>
    </row>
    <row r="7498" spans="1:5" s="102" customFormat="1" ht="38.25" x14ac:dyDescent="0.2">
      <c r="A7498" s="418" t="str">
        <f>IF(((SUM('Раздел 1'!S250:S250)&lt;&gt;0)*(SUM('Раздел 1'!AD250:AD250)&lt;&gt;0))+((SUM('Раздел 1'!S250:S250)=0)*(SUM('Раздел 1'!AD250:AD250)=0)),"","Неверно!")</f>
        <v/>
      </c>
      <c r="B7498" s="418" t="s">
        <v>23322</v>
      </c>
      <c r="C7498" s="244" t="s">
        <v>3557</v>
      </c>
      <c r="D7498" s="244" t="s">
        <v>1493</v>
      </c>
      <c r="E7498" s="244" t="str">
        <f>CONCATENATE("(",SUM('Раздел 1'!S250:S250),"&lt;&gt;",0," И ",SUM('Раздел 1'!AD250:AD250),"&lt;&gt;",0,")"," ИЛИ ","(",SUM('Раздел 1'!S250:S250),"=",0," И ",SUM('Раздел 1'!AD250:AD250),"=",0,")")</f>
        <v>(0&lt;&gt;0 И 0&lt;&gt;0) ИЛИ (0=0 И 0=0)</v>
      </c>
    </row>
    <row r="7499" spans="1:5" s="102" customFormat="1" ht="38.25" x14ac:dyDescent="0.2">
      <c r="A7499" s="418" t="str">
        <f>IF(((SUM('Раздел 1'!S251:S251)&lt;&gt;0)*(SUM('Раздел 1'!AD251:AD251)&lt;&gt;0))+((SUM('Раздел 1'!S251:S251)=0)*(SUM('Раздел 1'!AD251:AD251)=0)),"","Неверно!")</f>
        <v/>
      </c>
      <c r="B7499" s="418" t="s">
        <v>23322</v>
      </c>
      <c r="C7499" s="244" t="s">
        <v>3558</v>
      </c>
      <c r="D7499" s="244" t="s">
        <v>1493</v>
      </c>
      <c r="E7499" s="244" t="str">
        <f>CONCATENATE("(",SUM('Раздел 1'!S251:S251),"&lt;&gt;",0," И ",SUM('Раздел 1'!AD251:AD251),"&lt;&gt;",0,")"," ИЛИ ","(",SUM('Раздел 1'!S251:S251),"=",0," И ",SUM('Раздел 1'!AD251:AD251),"=",0,")")</f>
        <v>(0&lt;&gt;0 И 0&lt;&gt;0) ИЛИ (0=0 И 0=0)</v>
      </c>
    </row>
    <row r="7500" spans="1:5" s="102" customFormat="1" ht="38.25" x14ac:dyDescent="0.2">
      <c r="A7500" s="418" t="str">
        <f>IF(((SUM('Раздел 1'!S252:S252)&lt;&gt;0)*(SUM('Раздел 1'!AD252:AD252)&lt;&gt;0))+((SUM('Раздел 1'!S252:S252)=0)*(SUM('Раздел 1'!AD252:AD252)=0)),"","Неверно!")</f>
        <v/>
      </c>
      <c r="B7500" s="418" t="s">
        <v>23322</v>
      </c>
      <c r="C7500" s="244" t="s">
        <v>3559</v>
      </c>
      <c r="D7500" s="244" t="s">
        <v>1493</v>
      </c>
      <c r="E7500" s="244" t="str">
        <f>CONCATENATE("(",SUM('Раздел 1'!S252:S252),"&lt;&gt;",0," И ",SUM('Раздел 1'!AD252:AD252),"&lt;&gt;",0,")"," ИЛИ ","(",SUM('Раздел 1'!S252:S252),"=",0," И ",SUM('Раздел 1'!AD252:AD252),"=",0,")")</f>
        <v>(0&lt;&gt;0 И 0&lt;&gt;0) ИЛИ (0=0 И 0=0)</v>
      </c>
    </row>
    <row r="7501" spans="1:5" s="102" customFormat="1" ht="38.25" x14ac:dyDescent="0.2">
      <c r="A7501" s="418" t="str">
        <f>IF(((SUM('Раздел 1'!S253:S253)&lt;&gt;0)*(SUM('Раздел 1'!AD253:AD253)&lt;&gt;0))+((SUM('Раздел 1'!S253:S253)=0)*(SUM('Раздел 1'!AD253:AD253)=0)),"","Неверно!")</f>
        <v/>
      </c>
      <c r="B7501" s="418" t="s">
        <v>23322</v>
      </c>
      <c r="C7501" s="244" t="s">
        <v>3560</v>
      </c>
      <c r="D7501" s="244" t="s">
        <v>1493</v>
      </c>
      <c r="E7501" s="244" t="str">
        <f>CONCATENATE("(",SUM('Раздел 1'!S253:S253),"&lt;&gt;",0," И ",SUM('Раздел 1'!AD253:AD253),"&lt;&gt;",0,")"," ИЛИ ","(",SUM('Раздел 1'!S253:S253),"=",0," И ",SUM('Раздел 1'!AD253:AD253),"=",0,")")</f>
        <v>(0&lt;&gt;0 И 0&lt;&gt;0) ИЛИ (0=0 И 0=0)</v>
      </c>
    </row>
    <row r="7502" spans="1:5" s="102" customFormat="1" ht="38.25" x14ac:dyDescent="0.2">
      <c r="A7502" s="418" t="str">
        <f>IF(((SUM('Раздел 1'!S254:S254)&lt;&gt;0)*(SUM('Раздел 1'!AD254:AD254)&lt;&gt;0))+((SUM('Раздел 1'!S254:S254)=0)*(SUM('Раздел 1'!AD254:AD254)=0)),"","Неверно!")</f>
        <v/>
      </c>
      <c r="B7502" s="418" t="s">
        <v>23322</v>
      </c>
      <c r="C7502" s="244" t="s">
        <v>3561</v>
      </c>
      <c r="D7502" s="244" t="s">
        <v>1493</v>
      </c>
      <c r="E7502" s="244" t="str">
        <f>CONCATENATE("(",SUM('Раздел 1'!S254:S254),"&lt;&gt;",0," И ",SUM('Раздел 1'!AD254:AD254),"&lt;&gt;",0,")"," ИЛИ ","(",SUM('Раздел 1'!S254:S254),"=",0," И ",SUM('Раздел 1'!AD254:AD254),"=",0,")")</f>
        <v>(1&lt;&gt;0 И 10000&lt;&gt;0) ИЛИ (1=0 И 10000=0)</v>
      </c>
    </row>
    <row r="7503" spans="1:5" s="102" customFormat="1" ht="38.25" x14ac:dyDescent="0.2">
      <c r="A7503" s="418" t="str">
        <f>IF(((SUM('Раздел 1'!S255:S255)&lt;&gt;0)*(SUM('Раздел 1'!AD255:AD255)&lt;&gt;0))+((SUM('Раздел 1'!S255:S255)=0)*(SUM('Раздел 1'!AD255:AD255)=0)),"","Неверно!")</f>
        <v/>
      </c>
      <c r="B7503" s="418" t="s">
        <v>23322</v>
      </c>
      <c r="C7503" s="244" t="s">
        <v>3562</v>
      </c>
      <c r="D7503" s="244" t="s">
        <v>1493</v>
      </c>
      <c r="E7503" s="244" t="str">
        <f>CONCATENATE("(",SUM('Раздел 1'!S255:S255),"&lt;&gt;",0," И ",SUM('Раздел 1'!AD255:AD255),"&lt;&gt;",0,")"," ИЛИ ","(",SUM('Раздел 1'!S255:S255),"=",0," И ",SUM('Раздел 1'!AD255:AD255),"=",0,")")</f>
        <v>(0&lt;&gt;0 И 0&lt;&gt;0) ИЛИ (0=0 И 0=0)</v>
      </c>
    </row>
    <row r="7504" spans="1:5" s="102" customFormat="1" ht="38.25" x14ac:dyDescent="0.2">
      <c r="A7504" s="418" t="str">
        <f>IF(((SUM('Раздел 1'!S256:S256)&lt;&gt;0)*(SUM('Раздел 1'!AD256:AD256)&lt;&gt;0))+((SUM('Раздел 1'!S256:S256)=0)*(SUM('Раздел 1'!AD256:AD256)=0)),"","Неверно!")</f>
        <v/>
      </c>
      <c r="B7504" s="418" t="s">
        <v>23322</v>
      </c>
      <c r="C7504" s="244" t="s">
        <v>3563</v>
      </c>
      <c r="D7504" s="244" t="s">
        <v>1493</v>
      </c>
      <c r="E7504" s="244" t="str">
        <f>CONCATENATE("(",SUM('Раздел 1'!S256:S256),"&lt;&gt;",0," И ",SUM('Раздел 1'!AD256:AD256),"&lt;&gt;",0,")"," ИЛИ ","(",SUM('Раздел 1'!S256:S256),"=",0," И ",SUM('Раздел 1'!AD256:AD256),"=",0,")")</f>
        <v>(0&lt;&gt;0 И 0&lt;&gt;0) ИЛИ (0=0 И 0=0)</v>
      </c>
    </row>
    <row r="7505" spans="1:5" s="102" customFormat="1" ht="38.25" x14ac:dyDescent="0.2">
      <c r="A7505" s="418" t="str">
        <f>IF(((SUM('Раздел 1'!S257:S257)&lt;&gt;0)*(SUM('Раздел 1'!AD257:AD257)&lt;&gt;0))+((SUM('Раздел 1'!S257:S257)=0)*(SUM('Раздел 1'!AD257:AD257)=0)),"","Неверно!")</f>
        <v/>
      </c>
      <c r="B7505" s="418" t="s">
        <v>23322</v>
      </c>
      <c r="C7505" s="244" t="s">
        <v>3564</v>
      </c>
      <c r="D7505" s="244" t="s">
        <v>1493</v>
      </c>
      <c r="E7505" s="244" t="str">
        <f>CONCATENATE("(",SUM('Раздел 1'!S257:S257),"&lt;&gt;",0," И ",SUM('Раздел 1'!AD257:AD257),"&lt;&gt;",0,")"," ИЛИ ","(",SUM('Раздел 1'!S257:S257),"=",0," И ",SUM('Раздел 1'!AD257:AD257),"=",0,")")</f>
        <v>(0&lt;&gt;0 И 0&lt;&gt;0) ИЛИ (0=0 И 0=0)</v>
      </c>
    </row>
    <row r="7506" spans="1:5" s="102" customFormat="1" ht="38.25" x14ac:dyDescent="0.2">
      <c r="A7506" s="418" t="str">
        <f>IF(((SUM('Раздел 1'!S258:S258)&lt;&gt;0)*(SUM('Раздел 1'!AD258:AD258)&lt;&gt;0))+((SUM('Раздел 1'!S258:S258)=0)*(SUM('Раздел 1'!AD258:AD258)=0)),"","Неверно!")</f>
        <v/>
      </c>
      <c r="B7506" s="418" t="s">
        <v>23322</v>
      </c>
      <c r="C7506" s="244" t="s">
        <v>3565</v>
      </c>
      <c r="D7506" s="244" t="s">
        <v>1493</v>
      </c>
      <c r="E7506" s="244" t="str">
        <f>CONCATENATE("(",SUM('Раздел 1'!S258:S258),"&lt;&gt;",0," И ",SUM('Раздел 1'!AD258:AD258),"&lt;&gt;",0,")"," ИЛИ ","(",SUM('Раздел 1'!S258:S258),"=",0," И ",SUM('Раздел 1'!AD258:AD258),"=",0,")")</f>
        <v>(0&lt;&gt;0 И 0&lt;&gt;0) ИЛИ (0=0 И 0=0)</v>
      </c>
    </row>
    <row r="7507" spans="1:5" s="102" customFormat="1" ht="38.25" x14ac:dyDescent="0.2">
      <c r="A7507" s="418" t="str">
        <f>IF(((SUM('Раздел 1'!S34:S34)&lt;&gt;0)*(SUM('Раздел 1'!AD34:AD34)&lt;&gt;0))+((SUM('Раздел 1'!S34:S34)=0)*(SUM('Раздел 1'!AD34:AD34)=0)),"","Неверно!")</f>
        <v/>
      </c>
      <c r="B7507" s="418" t="s">
        <v>23322</v>
      </c>
      <c r="C7507" s="244" t="s">
        <v>3566</v>
      </c>
      <c r="D7507" s="244" t="s">
        <v>1493</v>
      </c>
      <c r="E7507" s="244" t="str">
        <f>CONCATENATE("(",SUM('Раздел 1'!S34:S34),"&lt;&gt;",0," И ",SUM('Раздел 1'!AD34:AD34),"&lt;&gt;",0,")"," ИЛИ ","(",SUM('Раздел 1'!S34:S34),"=",0," И ",SUM('Раздел 1'!AD34:AD34),"=",0,")")</f>
        <v>(0&lt;&gt;0 И 0&lt;&gt;0) ИЛИ (0=0 И 0=0)</v>
      </c>
    </row>
    <row r="7508" spans="1:5" s="102" customFormat="1" ht="38.25" x14ac:dyDescent="0.2">
      <c r="A7508" s="418" t="str">
        <f>IF(((SUM('Раздел 1'!S259:S259)&lt;&gt;0)*(SUM('Раздел 1'!AD259:AD259)&lt;&gt;0))+((SUM('Раздел 1'!S259:S259)=0)*(SUM('Раздел 1'!AD259:AD259)=0)),"","Неверно!")</f>
        <v/>
      </c>
      <c r="B7508" s="418" t="s">
        <v>23322</v>
      </c>
      <c r="C7508" s="244" t="s">
        <v>3567</v>
      </c>
      <c r="D7508" s="244" t="s">
        <v>1493</v>
      </c>
      <c r="E7508" s="244" t="str">
        <f>CONCATENATE("(",SUM('Раздел 1'!S259:S259),"&lt;&gt;",0," И ",SUM('Раздел 1'!AD259:AD259),"&lt;&gt;",0,")"," ИЛИ ","(",SUM('Раздел 1'!S259:S259),"=",0," И ",SUM('Раздел 1'!AD259:AD259),"=",0,")")</f>
        <v>(0&lt;&gt;0 И 0&lt;&gt;0) ИЛИ (0=0 И 0=0)</v>
      </c>
    </row>
    <row r="7509" spans="1:5" s="102" customFormat="1" ht="38.25" x14ac:dyDescent="0.2">
      <c r="A7509" s="418" t="str">
        <f>IF(((SUM('Раздел 1'!S260:S260)&lt;&gt;0)*(SUM('Раздел 1'!AD260:AD260)&lt;&gt;0))+((SUM('Раздел 1'!S260:S260)=0)*(SUM('Раздел 1'!AD260:AD260)=0)),"","Неверно!")</f>
        <v/>
      </c>
      <c r="B7509" s="418" t="s">
        <v>23322</v>
      </c>
      <c r="C7509" s="244" t="s">
        <v>3568</v>
      </c>
      <c r="D7509" s="244" t="s">
        <v>1493</v>
      </c>
      <c r="E7509" s="244" t="str">
        <f>CONCATENATE("(",SUM('Раздел 1'!S260:S260),"&lt;&gt;",0," И ",SUM('Раздел 1'!AD260:AD260),"&lt;&gt;",0,")"," ИЛИ ","(",SUM('Раздел 1'!S260:S260),"=",0," И ",SUM('Раздел 1'!AD260:AD260),"=",0,")")</f>
        <v>(0&lt;&gt;0 И 0&lt;&gt;0) ИЛИ (0=0 И 0=0)</v>
      </c>
    </row>
    <row r="7510" spans="1:5" s="102" customFormat="1" ht="38.25" x14ac:dyDescent="0.2">
      <c r="A7510" s="418" t="str">
        <f>IF(((SUM('Раздел 1'!S261:S261)&lt;&gt;0)*(SUM('Раздел 1'!AD261:AD261)&lt;&gt;0))+((SUM('Раздел 1'!S261:S261)=0)*(SUM('Раздел 1'!AD261:AD261)=0)),"","Неверно!")</f>
        <v/>
      </c>
      <c r="B7510" s="418" t="s">
        <v>23322</v>
      </c>
      <c r="C7510" s="244" t="s">
        <v>3569</v>
      </c>
      <c r="D7510" s="244" t="s">
        <v>1493</v>
      </c>
      <c r="E7510" s="244" t="str">
        <f>CONCATENATE("(",SUM('Раздел 1'!S261:S261),"&lt;&gt;",0," И ",SUM('Раздел 1'!AD261:AD261),"&lt;&gt;",0,")"," ИЛИ ","(",SUM('Раздел 1'!S261:S261),"=",0," И ",SUM('Раздел 1'!AD261:AD261),"=",0,")")</f>
        <v>(0&lt;&gt;0 И 0&lt;&gt;0) ИЛИ (0=0 И 0=0)</v>
      </c>
    </row>
    <row r="7511" spans="1:5" s="102" customFormat="1" ht="38.25" x14ac:dyDescent="0.2">
      <c r="A7511" s="418" t="str">
        <f>IF(((SUM('Раздел 1'!S262:S262)&lt;&gt;0)*(SUM('Раздел 1'!AD262:AD262)&lt;&gt;0))+((SUM('Раздел 1'!S262:S262)=0)*(SUM('Раздел 1'!AD262:AD262)=0)),"","Неверно!")</f>
        <v/>
      </c>
      <c r="B7511" s="418" t="s">
        <v>23322</v>
      </c>
      <c r="C7511" s="244" t="s">
        <v>3570</v>
      </c>
      <c r="D7511" s="244" t="s">
        <v>1493</v>
      </c>
      <c r="E7511" s="244" t="str">
        <f>CONCATENATE("(",SUM('Раздел 1'!S262:S262),"&lt;&gt;",0," И ",SUM('Раздел 1'!AD262:AD262),"&lt;&gt;",0,")"," ИЛИ ","(",SUM('Раздел 1'!S262:S262),"=",0," И ",SUM('Раздел 1'!AD262:AD262),"=",0,")")</f>
        <v>(0&lt;&gt;0 И 0&lt;&gt;0) ИЛИ (0=0 И 0=0)</v>
      </c>
    </row>
    <row r="7512" spans="1:5" s="102" customFormat="1" ht="38.25" x14ac:dyDescent="0.2">
      <c r="A7512" s="418" t="str">
        <f>IF(((SUM('Раздел 1'!S263:S263)&lt;&gt;0)*(SUM('Раздел 1'!AD263:AD263)&lt;&gt;0))+((SUM('Раздел 1'!S263:S263)=0)*(SUM('Раздел 1'!AD263:AD263)=0)),"","Неверно!")</f>
        <v/>
      </c>
      <c r="B7512" s="418" t="s">
        <v>23322</v>
      </c>
      <c r="C7512" s="244" t="s">
        <v>3571</v>
      </c>
      <c r="D7512" s="244" t="s">
        <v>1493</v>
      </c>
      <c r="E7512" s="244" t="str">
        <f>CONCATENATE("(",SUM('Раздел 1'!S263:S263),"&lt;&gt;",0," И ",SUM('Раздел 1'!AD263:AD263),"&lt;&gt;",0,")"," ИЛИ ","(",SUM('Раздел 1'!S263:S263),"=",0," И ",SUM('Раздел 1'!AD263:AD263),"=",0,")")</f>
        <v>(0&lt;&gt;0 И 0&lt;&gt;0) ИЛИ (0=0 И 0=0)</v>
      </c>
    </row>
    <row r="7513" spans="1:5" s="102" customFormat="1" ht="38.25" x14ac:dyDescent="0.2">
      <c r="A7513" s="418" t="str">
        <f>IF(((SUM('Раздел 1'!S264:S264)&lt;&gt;0)*(SUM('Раздел 1'!AD264:AD264)&lt;&gt;0))+((SUM('Раздел 1'!S264:S264)=0)*(SUM('Раздел 1'!AD264:AD264)=0)),"","Неверно!")</f>
        <v/>
      </c>
      <c r="B7513" s="418" t="s">
        <v>23322</v>
      </c>
      <c r="C7513" s="244" t="s">
        <v>3572</v>
      </c>
      <c r="D7513" s="244" t="s">
        <v>1493</v>
      </c>
      <c r="E7513" s="244" t="str">
        <f>CONCATENATE("(",SUM('Раздел 1'!S264:S264),"&lt;&gt;",0," И ",SUM('Раздел 1'!AD264:AD264),"&lt;&gt;",0,")"," ИЛИ ","(",SUM('Раздел 1'!S264:S264),"=",0," И ",SUM('Раздел 1'!AD264:AD264),"=",0,")")</f>
        <v>(0&lt;&gt;0 И 0&lt;&gt;0) ИЛИ (0=0 И 0=0)</v>
      </c>
    </row>
    <row r="7514" spans="1:5" s="102" customFormat="1" ht="38.25" x14ac:dyDescent="0.2">
      <c r="A7514" s="418" t="str">
        <f>IF(((SUM('Раздел 1'!S265:S265)&lt;&gt;0)*(SUM('Раздел 1'!AD265:AD265)&lt;&gt;0))+((SUM('Раздел 1'!S265:S265)=0)*(SUM('Раздел 1'!AD265:AD265)=0)),"","Неверно!")</f>
        <v/>
      </c>
      <c r="B7514" s="418" t="s">
        <v>23322</v>
      </c>
      <c r="C7514" s="244" t="s">
        <v>3573</v>
      </c>
      <c r="D7514" s="244" t="s">
        <v>1493</v>
      </c>
      <c r="E7514" s="244" t="str">
        <f>CONCATENATE("(",SUM('Раздел 1'!S265:S265),"&lt;&gt;",0," И ",SUM('Раздел 1'!AD265:AD265),"&lt;&gt;",0,")"," ИЛИ ","(",SUM('Раздел 1'!S265:S265),"=",0," И ",SUM('Раздел 1'!AD265:AD265),"=",0,")")</f>
        <v>(0&lt;&gt;0 И 0&lt;&gt;0) ИЛИ (0=0 И 0=0)</v>
      </c>
    </row>
    <row r="7515" spans="1:5" s="102" customFormat="1" ht="38.25" x14ac:dyDescent="0.2">
      <c r="A7515" s="418" t="str">
        <f>IF(((SUM('Раздел 1'!S266:S266)&lt;&gt;0)*(SUM('Раздел 1'!AD266:AD266)&lt;&gt;0))+((SUM('Раздел 1'!S266:S266)=0)*(SUM('Раздел 1'!AD266:AD266)=0)),"","Неверно!")</f>
        <v/>
      </c>
      <c r="B7515" s="418" t="s">
        <v>23322</v>
      </c>
      <c r="C7515" s="244" t="s">
        <v>3574</v>
      </c>
      <c r="D7515" s="244" t="s">
        <v>1493</v>
      </c>
      <c r="E7515" s="244" t="str">
        <f>CONCATENATE("(",SUM('Раздел 1'!S266:S266),"&lt;&gt;",0," И ",SUM('Раздел 1'!AD266:AD266),"&lt;&gt;",0,")"," ИЛИ ","(",SUM('Раздел 1'!S266:S266),"=",0," И ",SUM('Раздел 1'!AD266:AD266),"=",0,")")</f>
        <v>(0&lt;&gt;0 И 0&lt;&gt;0) ИЛИ (0=0 И 0=0)</v>
      </c>
    </row>
    <row r="7516" spans="1:5" s="102" customFormat="1" ht="38.25" x14ac:dyDescent="0.2">
      <c r="A7516" s="418" t="str">
        <f>IF(((SUM('Раздел 1'!S267:S267)&lt;&gt;0)*(SUM('Раздел 1'!AD267:AD267)&lt;&gt;0))+((SUM('Раздел 1'!S267:S267)=0)*(SUM('Раздел 1'!AD267:AD267)=0)),"","Неверно!")</f>
        <v/>
      </c>
      <c r="B7516" s="418" t="s">
        <v>23322</v>
      </c>
      <c r="C7516" s="244" t="s">
        <v>3575</v>
      </c>
      <c r="D7516" s="244" t="s">
        <v>1493</v>
      </c>
      <c r="E7516" s="244" t="str">
        <f>CONCATENATE("(",SUM('Раздел 1'!S267:S267),"&lt;&gt;",0," И ",SUM('Раздел 1'!AD267:AD267),"&lt;&gt;",0,")"," ИЛИ ","(",SUM('Раздел 1'!S267:S267),"=",0," И ",SUM('Раздел 1'!AD267:AD267),"=",0,")")</f>
        <v>(0&lt;&gt;0 И 0&lt;&gt;0) ИЛИ (0=0 И 0=0)</v>
      </c>
    </row>
    <row r="7517" spans="1:5" s="102" customFormat="1" ht="38.25" x14ac:dyDescent="0.2">
      <c r="A7517" s="418" t="str">
        <f>IF(((SUM('Раздел 1'!S268:S268)&lt;&gt;0)*(SUM('Раздел 1'!AD268:AD268)&lt;&gt;0))+((SUM('Раздел 1'!S268:S268)=0)*(SUM('Раздел 1'!AD268:AD268)=0)),"","Неверно!")</f>
        <v/>
      </c>
      <c r="B7517" s="418" t="s">
        <v>23322</v>
      </c>
      <c r="C7517" s="244" t="s">
        <v>3576</v>
      </c>
      <c r="D7517" s="244" t="s">
        <v>1493</v>
      </c>
      <c r="E7517" s="244" t="str">
        <f>CONCATENATE("(",SUM('Раздел 1'!S268:S268),"&lt;&gt;",0," И ",SUM('Раздел 1'!AD268:AD268),"&lt;&gt;",0,")"," ИЛИ ","(",SUM('Раздел 1'!S268:S268),"=",0," И ",SUM('Раздел 1'!AD268:AD268),"=",0,")")</f>
        <v>(0&lt;&gt;0 И 0&lt;&gt;0) ИЛИ (0=0 И 0=0)</v>
      </c>
    </row>
    <row r="7518" spans="1:5" s="102" customFormat="1" ht="38.25" x14ac:dyDescent="0.2">
      <c r="A7518" s="418" t="str">
        <f>IF(((SUM('Раздел 1'!S35:S35)&lt;&gt;0)*(SUM('Раздел 1'!AD35:AD35)&lt;&gt;0))+((SUM('Раздел 1'!S35:S35)=0)*(SUM('Раздел 1'!AD35:AD35)=0)),"","Неверно!")</f>
        <v/>
      </c>
      <c r="B7518" s="418" t="s">
        <v>23322</v>
      </c>
      <c r="C7518" s="244" t="s">
        <v>3577</v>
      </c>
      <c r="D7518" s="244" t="s">
        <v>1493</v>
      </c>
      <c r="E7518" s="244" t="str">
        <f>CONCATENATE("(",SUM('Раздел 1'!S35:S35),"&lt;&gt;",0," И ",SUM('Раздел 1'!AD35:AD35),"&lt;&gt;",0,")"," ИЛИ ","(",SUM('Раздел 1'!S35:S35),"=",0," И ",SUM('Раздел 1'!AD35:AD35),"=",0,")")</f>
        <v>(0&lt;&gt;0 И 0&lt;&gt;0) ИЛИ (0=0 И 0=0)</v>
      </c>
    </row>
    <row r="7519" spans="1:5" s="102" customFormat="1" ht="38.25" x14ac:dyDescent="0.2">
      <c r="A7519" s="418" t="str">
        <f>IF(((SUM('Раздел 1'!S269:S269)&lt;&gt;0)*(SUM('Раздел 1'!AD269:AD269)&lt;&gt;0))+((SUM('Раздел 1'!S269:S269)=0)*(SUM('Раздел 1'!AD269:AD269)=0)),"","Неверно!")</f>
        <v/>
      </c>
      <c r="B7519" s="418" t="s">
        <v>23322</v>
      </c>
      <c r="C7519" s="244" t="s">
        <v>3578</v>
      </c>
      <c r="D7519" s="244" t="s">
        <v>1493</v>
      </c>
      <c r="E7519" s="244" t="str">
        <f>CONCATENATE("(",SUM('Раздел 1'!S269:S269),"&lt;&gt;",0," И ",SUM('Раздел 1'!AD269:AD269),"&lt;&gt;",0,")"," ИЛИ ","(",SUM('Раздел 1'!S269:S269),"=",0," И ",SUM('Раздел 1'!AD269:AD269),"=",0,")")</f>
        <v>(0&lt;&gt;0 И 0&lt;&gt;0) ИЛИ (0=0 И 0=0)</v>
      </c>
    </row>
    <row r="7520" spans="1:5" s="102" customFormat="1" ht="38.25" x14ac:dyDescent="0.2">
      <c r="A7520" s="418" t="str">
        <f>IF(((SUM('Раздел 1'!S270:S270)&lt;&gt;0)*(SUM('Раздел 1'!AD270:AD270)&lt;&gt;0))+((SUM('Раздел 1'!S270:S270)=0)*(SUM('Раздел 1'!AD270:AD270)=0)),"","Неверно!")</f>
        <v/>
      </c>
      <c r="B7520" s="418" t="s">
        <v>23322</v>
      </c>
      <c r="C7520" s="244" t="s">
        <v>3579</v>
      </c>
      <c r="D7520" s="244" t="s">
        <v>1493</v>
      </c>
      <c r="E7520" s="244" t="str">
        <f>CONCATENATE("(",SUM('Раздел 1'!S270:S270),"&lt;&gt;",0," И ",SUM('Раздел 1'!AD270:AD270),"&lt;&gt;",0,")"," ИЛИ ","(",SUM('Раздел 1'!S270:S270),"=",0," И ",SUM('Раздел 1'!AD270:AD270),"=",0,")")</f>
        <v>(0&lt;&gt;0 И 0&lt;&gt;0) ИЛИ (0=0 И 0=0)</v>
      </c>
    </row>
    <row r="7521" spans="1:5" s="102" customFormat="1" ht="38.25" x14ac:dyDescent="0.2">
      <c r="A7521" s="418" t="str">
        <f>IF(((SUM('Раздел 1'!S271:S271)&lt;&gt;0)*(SUM('Раздел 1'!AD271:AD271)&lt;&gt;0))+((SUM('Раздел 1'!S271:S271)=0)*(SUM('Раздел 1'!AD271:AD271)=0)),"","Неверно!")</f>
        <v/>
      </c>
      <c r="B7521" s="418" t="s">
        <v>23322</v>
      </c>
      <c r="C7521" s="244" t="s">
        <v>3580</v>
      </c>
      <c r="D7521" s="244" t="s">
        <v>1493</v>
      </c>
      <c r="E7521" s="244" t="str">
        <f>CONCATENATE("(",SUM('Раздел 1'!S271:S271),"&lt;&gt;",0," И ",SUM('Раздел 1'!AD271:AD271),"&lt;&gt;",0,")"," ИЛИ ","(",SUM('Раздел 1'!S271:S271),"=",0," И ",SUM('Раздел 1'!AD271:AD271),"=",0,")")</f>
        <v>(0&lt;&gt;0 И 0&lt;&gt;0) ИЛИ (0=0 И 0=0)</v>
      </c>
    </row>
    <row r="7522" spans="1:5" s="102" customFormat="1" ht="38.25" x14ac:dyDescent="0.2">
      <c r="A7522" s="418" t="str">
        <f>IF(((SUM('Раздел 1'!S272:S272)&lt;&gt;0)*(SUM('Раздел 1'!AD272:AD272)&lt;&gt;0))+((SUM('Раздел 1'!S272:S272)=0)*(SUM('Раздел 1'!AD272:AD272)=0)),"","Неверно!")</f>
        <v/>
      </c>
      <c r="B7522" s="418" t="s">
        <v>23322</v>
      </c>
      <c r="C7522" s="244" t="s">
        <v>3581</v>
      </c>
      <c r="D7522" s="244" t="s">
        <v>1493</v>
      </c>
      <c r="E7522" s="244" t="str">
        <f>CONCATENATE("(",SUM('Раздел 1'!S272:S272),"&lt;&gt;",0," И ",SUM('Раздел 1'!AD272:AD272),"&lt;&gt;",0,")"," ИЛИ ","(",SUM('Раздел 1'!S272:S272),"=",0," И ",SUM('Раздел 1'!AD272:AD272),"=",0,")")</f>
        <v>(0&lt;&gt;0 И 0&lt;&gt;0) ИЛИ (0=0 И 0=0)</v>
      </c>
    </row>
    <row r="7523" spans="1:5" s="102" customFormat="1" ht="38.25" x14ac:dyDescent="0.2">
      <c r="A7523" s="418" t="str">
        <f>IF(((SUM('Раздел 1'!S273:S273)&lt;&gt;0)*(SUM('Раздел 1'!AD273:AD273)&lt;&gt;0))+((SUM('Раздел 1'!S273:S273)=0)*(SUM('Раздел 1'!AD273:AD273)=0)),"","Неверно!")</f>
        <v/>
      </c>
      <c r="B7523" s="418" t="s">
        <v>23322</v>
      </c>
      <c r="C7523" s="244" t="s">
        <v>3582</v>
      </c>
      <c r="D7523" s="244" t="s">
        <v>1493</v>
      </c>
      <c r="E7523" s="244" t="str">
        <f>CONCATENATE("(",SUM('Раздел 1'!S273:S273),"&lt;&gt;",0," И ",SUM('Раздел 1'!AD273:AD273),"&lt;&gt;",0,")"," ИЛИ ","(",SUM('Раздел 1'!S273:S273),"=",0," И ",SUM('Раздел 1'!AD273:AD273),"=",0,")")</f>
        <v>(0&lt;&gt;0 И 0&lt;&gt;0) ИЛИ (0=0 И 0=0)</v>
      </c>
    </row>
    <row r="7524" spans="1:5" s="102" customFormat="1" ht="38.25" x14ac:dyDescent="0.2">
      <c r="A7524" s="418" t="str">
        <f>IF(((SUM('Раздел 1'!S274:S274)&lt;&gt;0)*(SUM('Раздел 1'!AD274:AD274)&lt;&gt;0))+((SUM('Раздел 1'!S274:S274)=0)*(SUM('Раздел 1'!AD274:AD274)=0)),"","Неверно!")</f>
        <v/>
      </c>
      <c r="B7524" s="418" t="s">
        <v>23322</v>
      </c>
      <c r="C7524" s="244" t="s">
        <v>3583</v>
      </c>
      <c r="D7524" s="244" t="s">
        <v>1493</v>
      </c>
      <c r="E7524" s="244" t="str">
        <f>CONCATENATE("(",SUM('Раздел 1'!S274:S274),"&lt;&gt;",0," И ",SUM('Раздел 1'!AD274:AD274),"&lt;&gt;",0,")"," ИЛИ ","(",SUM('Раздел 1'!S274:S274),"=",0," И ",SUM('Раздел 1'!AD274:AD274),"=",0,")")</f>
        <v>(0&lt;&gt;0 И 0&lt;&gt;0) ИЛИ (0=0 И 0=0)</v>
      </c>
    </row>
    <row r="7525" spans="1:5" s="102" customFormat="1" ht="38.25" x14ac:dyDescent="0.2">
      <c r="A7525" s="418" t="str">
        <f>IF(((SUM('Раздел 1'!S275:S275)&lt;&gt;0)*(SUM('Раздел 1'!AD275:AD275)&lt;&gt;0))+((SUM('Раздел 1'!S275:S275)=0)*(SUM('Раздел 1'!AD275:AD275)=0)),"","Неверно!")</f>
        <v/>
      </c>
      <c r="B7525" s="418" t="s">
        <v>23322</v>
      </c>
      <c r="C7525" s="244" t="s">
        <v>3584</v>
      </c>
      <c r="D7525" s="244" t="s">
        <v>1493</v>
      </c>
      <c r="E7525" s="244" t="str">
        <f>CONCATENATE("(",SUM('Раздел 1'!S275:S275),"&lt;&gt;",0," И ",SUM('Раздел 1'!AD275:AD275),"&lt;&gt;",0,")"," ИЛИ ","(",SUM('Раздел 1'!S275:S275),"=",0," И ",SUM('Раздел 1'!AD275:AD275),"=",0,")")</f>
        <v>(0&lt;&gt;0 И 0&lt;&gt;0) ИЛИ (0=0 И 0=0)</v>
      </c>
    </row>
    <row r="7526" spans="1:5" s="102" customFormat="1" ht="38.25" x14ac:dyDescent="0.2">
      <c r="A7526" s="418" t="str">
        <f>IF(((SUM('Раздел 1'!S276:S276)&lt;&gt;0)*(SUM('Раздел 1'!AD276:AD276)&lt;&gt;0))+((SUM('Раздел 1'!S276:S276)=0)*(SUM('Раздел 1'!AD276:AD276)=0)),"","Неверно!")</f>
        <v/>
      </c>
      <c r="B7526" s="418" t="s">
        <v>23322</v>
      </c>
      <c r="C7526" s="244" t="s">
        <v>3585</v>
      </c>
      <c r="D7526" s="244" t="s">
        <v>1493</v>
      </c>
      <c r="E7526" s="244" t="str">
        <f>CONCATENATE("(",SUM('Раздел 1'!S276:S276),"&lt;&gt;",0," И ",SUM('Раздел 1'!AD276:AD276),"&lt;&gt;",0,")"," ИЛИ ","(",SUM('Раздел 1'!S276:S276),"=",0," И ",SUM('Раздел 1'!AD276:AD276),"=",0,")")</f>
        <v>(0&lt;&gt;0 И 0&lt;&gt;0) ИЛИ (0=0 И 0=0)</v>
      </c>
    </row>
    <row r="7527" spans="1:5" s="102" customFormat="1" ht="38.25" x14ac:dyDescent="0.2">
      <c r="A7527" s="418" t="str">
        <f>IF(((SUM('Раздел 1'!S277:S277)&lt;&gt;0)*(SUM('Раздел 1'!AD277:AD277)&lt;&gt;0))+((SUM('Раздел 1'!S277:S277)=0)*(SUM('Раздел 1'!AD277:AD277)=0)),"","Неверно!")</f>
        <v/>
      </c>
      <c r="B7527" s="418" t="s">
        <v>23322</v>
      </c>
      <c r="C7527" s="244" t="s">
        <v>3586</v>
      </c>
      <c r="D7527" s="244" t="s">
        <v>1493</v>
      </c>
      <c r="E7527" s="244" t="str">
        <f>CONCATENATE("(",SUM('Раздел 1'!S277:S277),"&lt;&gt;",0," И ",SUM('Раздел 1'!AD277:AD277),"&lt;&gt;",0,")"," ИЛИ ","(",SUM('Раздел 1'!S277:S277),"=",0," И ",SUM('Раздел 1'!AD277:AD277),"=",0,")")</f>
        <v>(0&lt;&gt;0 И 0&lt;&gt;0) ИЛИ (0=0 И 0=0)</v>
      </c>
    </row>
    <row r="7528" spans="1:5" s="102" customFormat="1" ht="38.25" x14ac:dyDescent="0.2">
      <c r="A7528" s="418" t="str">
        <f>IF(((SUM('Раздел 1'!S278:S278)&lt;&gt;0)*(SUM('Раздел 1'!AD278:AD278)&lt;&gt;0))+((SUM('Раздел 1'!S278:S278)=0)*(SUM('Раздел 1'!AD278:AD278)=0)),"","Неверно!")</f>
        <v/>
      </c>
      <c r="B7528" s="418" t="s">
        <v>23322</v>
      </c>
      <c r="C7528" s="244" t="s">
        <v>3587</v>
      </c>
      <c r="D7528" s="244" t="s">
        <v>1493</v>
      </c>
      <c r="E7528" s="244" t="str">
        <f>CONCATENATE("(",SUM('Раздел 1'!S278:S278),"&lt;&gt;",0," И ",SUM('Раздел 1'!AD278:AD278),"&lt;&gt;",0,")"," ИЛИ ","(",SUM('Раздел 1'!S278:S278),"=",0," И ",SUM('Раздел 1'!AD278:AD278),"=",0,")")</f>
        <v>(0&lt;&gt;0 И 0&lt;&gt;0) ИЛИ (0=0 И 0=0)</v>
      </c>
    </row>
    <row r="7529" spans="1:5" s="102" customFormat="1" ht="38.25" x14ac:dyDescent="0.2">
      <c r="A7529" s="418" t="str">
        <f>IF(((SUM('Раздел 1'!S36:S36)&lt;&gt;0)*(SUM('Раздел 1'!AD36:AD36)&lt;&gt;0))+((SUM('Раздел 1'!S36:S36)=0)*(SUM('Раздел 1'!AD36:AD36)=0)),"","Неверно!")</f>
        <v/>
      </c>
      <c r="B7529" s="418" t="s">
        <v>23322</v>
      </c>
      <c r="C7529" s="244" t="s">
        <v>3588</v>
      </c>
      <c r="D7529" s="244" t="s">
        <v>1493</v>
      </c>
      <c r="E7529" s="244" t="str">
        <f>CONCATENATE("(",SUM('Раздел 1'!S36:S36),"&lt;&gt;",0," И ",SUM('Раздел 1'!AD36:AD36),"&lt;&gt;",0,")"," ИЛИ ","(",SUM('Раздел 1'!S36:S36),"=",0," И ",SUM('Раздел 1'!AD36:AD36),"=",0,")")</f>
        <v>(0&lt;&gt;0 И 0&lt;&gt;0) ИЛИ (0=0 И 0=0)</v>
      </c>
    </row>
    <row r="7530" spans="1:5" s="102" customFormat="1" ht="38.25" x14ac:dyDescent="0.2">
      <c r="A7530" s="418" t="str">
        <f>IF(((SUM('Раздел 1'!S279:S279)&lt;&gt;0)*(SUM('Раздел 1'!AD279:AD279)&lt;&gt;0))+((SUM('Раздел 1'!S279:S279)=0)*(SUM('Раздел 1'!AD279:AD279)=0)),"","Неверно!")</f>
        <v/>
      </c>
      <c r="B7530" s="418" t="s">
        <v>23322</v>
      </c>
      <c r="C7530" s="244" t="s">
        <v>3589</v>
      </c>
      <c r="D7530" s="244" t="s">
        <v>1493</v>
      </c>
      <c r="E7530" s="244" t="str">
        <f>CONCATENATE("(",SUM('Раздел 1'!S279:S279),"&lt;&gt;",0," И ",SUM('Раздел 1'!AD279:AD279),"&lt;&gt;",0,")"," ИЛИ ","(",SUM('Раздел 1'!S279:S279),"=",0," И ",SUM('Раздел 1'!AD279:AD279),"=",0,")")</f>
        <v>(0&lt;&gt;0 И 0&lt;&gt;0) ИЛИ (0=0 И 0=0)</v>
      </c>
    </row>
    <row r="7531" spans="1:5" s="102" customFormat="1" ht="38.25" x14ac:dyDescent="0.2">
      <c r="A7531" s="418" t="str">
        <f>IF(((SUM('Раздел 1'!S280:S280)&lt;&gt;0)*(SUM('Раздел 1'!AD280:AD280)&lt;&gt;0))+((SUM('Раздел 1'!S280:S280)=0)*(SUM('Раздел 1'!AD280:AD280)=0)),"","Неверно!")</f>
        <v/>
      </c>
      <c r="B7531" s="418" t="s">
        <v>23322</v>
      </c>
      <c r="C7531" s="244" t="s">
        <v>3590</v>
      </c>
      <c r="D7531" s="244" t="s">
        <v>1493</v>
      </c>
      <c r="E7531" s="244" t="str">
        <f>CONCATENATE("(",SUM('Раздел 1'!S280:S280),"&lt;&gt;",0," И ",SUM('Раздел 1'!AD280:AD280),"&lt;&gt;",0,")"," ИЛИ ","(",SUM('Раздел 1'!S280:S280),"=",0," И ",SUM('Раздел 1'!AD280:AD280),"=",0,")")</f>
        <v>(0&lt;&gt;0 И 0&lt;&gt;0) ИЛИ (0=0 И 0=0)</v>
      </c>
    </row>
    <row r="7532" spans="1:5" s="102" customFormat="1" ht="38.25" x14ac:dyDescent="0.2">
      <c r="A7532" s="418" t="str">
        <f>IF(((SUM('Раздел 1'!S281:S281)&lt;&gt;0)*(SUM('Раздел 1'!AD281:AD281)&lt;&gt;0))+((SUM('Раздел 1'!S281:S281)=0)*(SUM('Раздел 1'!AD281:AD281)=0)),"","Неверно!")</f>
        <v/>
      </c>
      <c r="B7532" s="418" t="s">
        <v>23322</v>
      </c>
      <c r="C7532" s="244" t="s">
        <v>3591</v>
      </c>
      <c r="D7532" s="244" t="s">
        <v>1493</v>
      </c>
      <c r="E7532" s="244" t="str">
        <f>CONCATENATE("(",SUM('Раздел 1'!S281:S281),"&lt;&gt;",0," И ",SUM('Раздел 1'!AD281:AD281),"&lt;&gt;",0,")"," ИЛИ ","(",SUM('Раздел 1'!S281:S281),"=",0," И ",SUM('Раздел 1'!AD281:AD281),"=",0,")")</f>
        <v>(0&lt;&gt;0 И 0&lt;&gt;0) ИЛИ (0=0 И 0=0)</v>
      </c>
    </row>
    <row r="7533" spans="1:5" s="102" customFormat="1" ht="38.25" x14ac:dyDescent="0.2">
      <c r="A7533" s="418" t="str">
        <f>IF(((SUM('Раздел 1'!S282:S282)&lt;&gt;0)*(SUM('Раздел 1'!AD282:AD282)&lt;&gt;0))+((SUM('Раздел 1'!S282:S282)=0)*(SUM('Раздел 1'!AD282:AD282)=0)),"","Неверно!")</f>
        <v/>
      </c>
      <c r="B7533" s="418" t="s">
        <v>23322</v>
      </c>
      <c r="C7533" s="244" t="s">
        <v>3592</v>
      </c>
      <c r="D7533" s="244" t="s">
        <v>1493</v>
      </c>
      <c r="E7533" s="244" t="str">
        <f>CONCATENATE("(",SUM('Раздел 1'!S282:S282),"&lt;&gt;",0," И ",SUM('Раздел 1'!AD282:AD282),"&lt;&gt;",0,")"," ИЛИ ","(",SUM('Раздел 1'!S282:S282),"=",0," И ",SUM('Раздел 1'!AD282:AD282),"=",0,")")</f>
        <v>(0&lt;&gt;0 И 0&lt;&gt;0) ИЛИ (0=0 И 0=0)</v>
      </c>
    </row>
    <row r="7534" spans="1:5" s="102" customFormat="1" ht="38.25" x14ac:dyDescent="0.2">
      <c r="A7534" s="418" t="str">
        <f>IF(((SUM('Раздел 1'!S283:S283)&lt;&gt;0)*(SUM('Раздел 1'!AD283:AD283)&lt;&gt;0))+((SUM('Раздел 1'!S283:S283)=0)*(SUM('Раздел 1'!AD283:AD283)=0)),"","Неверно!")</f>
        <v/>
      </c>
      <c r="B7534" s="418" t="s">
        <v>23322</v>
      </c>
      <c r="C7534" s="244" t="s">
        <v>3593</v>
      </c>
      <c r="D7534" s="244" t="s">
        <v>1493</v>
      </c>
      <c r="E7534" s="244" t="str">
        <f>CONCATENATE("(",SUM('Раздел 1'!S283:S283),"&lt;&gt;",0," И ",SUM('Раздел 1'!AD283:AD283),"&lt;&gt;",0,")"," ИЛИ ","(",SUM('Раздел 1'!S283:S283),"=",0," И ",SUM('Раздел 1'!AD283:AD283),"=",0,")")</f>
        <v>(0&lt;&gt;0 И 0&lt;&gt;0) ИЛИ (0=0 И 0=0)</v>
      </c>
    </row>
    <row r="7535" spans="1:5" s="102" customFormat="1" ht="38.25" x14ac:dyDescent="0.2">
      <c r="A7535" s="418" t="str">
        <f>IF(((SUM('Раздел 1'!S284:S284)&lt;&gt;0)*(SUM('Раздел 1'!AD284:AD284)&lt;&gt;0))+((SUM('Раздел 1'!S284:S284)=0)*(SUM('Раздел 1'!AD284:AD284)=0)),"","Неверно!")</f>
        <v/>
      </c>
      <c r="B7535" s="418" t="s">
        <v>23322</v>
      </c>
      <c r="C7535" s="244" t="s">
        <v>3594</v>
      </c>
      <c r="D7535" s="244" t="s">
        <v>1493</v>
      </c>
      <c r="E7535" s="244" t="str">
        <f>CONCATENATE("(",SUM('Раздел 1'!S284:S284),"&lt;&gt;",0," И ",SUM('Раздел 1'!AD284:AD284),"&lt;&gt;",0,")"," ИЛИ ","(",SUM('Раздел 1'!S284:S284),"=",0," И ",SUM('Раздел 1'!AD284:AD284),"=",0,")")</f>
        <v>(0&lt;&gt;0 И 0&lt;&gt;0) ИЛИ (0=0 И 0=0)</v>
      </c>
    </row>
    <row r="7536" spans="1:5" s="102" customFormat="1" ht="38.25" x14ac:dyDescent="0.2">
      <c r="A7536" s="418" t="str">
        <f>IF(((SUM('Раздел 1'!S285:S285)&lt;&gt;0)*(SUM('Раздел 1'!AD285:AD285)&lt;&gt;0))+((SUM('Раздел 1'!S285:S285)=0)*(SUM('Раздел 1'!AD285:AD285)=0)),"","Неверно!")</f>
        <v/>
      </c>
      <c r="B7536" s="418" t="s">
        <v>23322</v>
      </c>
      <c r="C7536" s="244" t="s">
        <v>3595</v>
      </c>
      <c r="D7536" s="244" t="s">
        <v>1493</v>
      </c>
      <c r="E7536" s="244" t="str">
        <f>CONCATENATE("(",SUM('Раздел 1'!S285:S285),"&lt;&gt;",0," И ",SUM('Раздел 1'!AD285:AD285),"&lt;&gt;",0,")"," ИЛИ ","(",SUM('Раздел 1'!S285:S285),"=",0," И ",SUM('Раздел 1'!AD285:AD285),"=",0,")")</f>
        <v>(0&lt;&gt;0 И 0&lt;&gt;0) ИЛИ (0=0 И 0=0)</v>
      </c>
    </row>
    <row r="7537" spans="1:5" s="102" customFormat="1" ht="38.25" x14ac:dyDescent="0.2">
      <c r="A7537" s="418" t="str">
        <f>IF(((SUM('Раздел 1'!S286:S286)&lt;&gt;0)*(SUM('Раздел 1'!AD286:AD286)&lt;&gt;0))+((SUM('Раздел 1'!S286:S286)=0)*(SUM('Раздел 1'!AD286:AD286)=0)),"","Неверно!")</f>
        <v/>
      </c>
      <c r="B7537" s="418" t="s">
        <v>23322</v>
      </c>
      <c r="C7537" s="244" t="s">
        <v>3596</v>
      </c>
      <c r="D7537" s="244" t="s">
        <v>1493</v>
      </c>
      <c r="E7537" s="244" t="str">
        <f>CONCATENATE("(",SUM('Раздел 1'!S286:S286),"&lt;&gt;",0," И ",SUM('Раздел 1'!AD286:AD286),"&lt;&gt;",0,")"," ИЛИ ","(",SUM('Раздел 1'!S286:S286),"=",0," И ",SUM('Раздел 1'!AD286:AD286),"=",0,")")</f>
        <v>(0&lt;&gt;0 И 0&lt;&gt;0) ИЛИ (0=0 И 0=0)</v>
      </c>
    </row>
    <row r="7538" spans="1:5" s="102" customFormat="1" ht="38.25" x14ac:dyDescent="0.2">
      <c r="A7538" s="418" t="str">
        <f>IF(((SUM('Раздел 1'!S287:S287)&lt;&gt;0)*(SUM('Раздел 1'!AD287:AD287)&lt;&gt;0))+((SUM('Раздел 1'!S287:S287)=0)*(SUM('Раздел 1'!AD287:AD287)=0)),"","Неверно!")</f>
        <v/>
      </c>
      <c r="B7538" s="418" t="s">
        <v>23322</v>
      </c>
      <c r="C7538" s="244" t="s">
        <v>3597</v>
      </c>
      <c r="D7538" s="244" t="s">
        <v>1493</v>
      </c>
      <c r="E7538" s="244" t="str">
        <f>CONCATENATE("(",SUM('Раздел 1'!S287:S287),"&lt;&gt;",0," И ",SUM('Раздел 1'!AD287:AD287),"&lt;&gt;",0,")"," ИЛИ ","(",SUM('Раздел 1'!S287:S287),"=",0," И ",SUM('Раздел 1'!AD287:AD287),"=",0,")")</f>
        <v>(0&lt;&gt;0 И 0&lt;&gt;0) ИЛИ (0=0 И 0=0)</v>
      </c>
    </row>
    <row r="7539" spans="1:5" s="102" customFormat="1" ht="38.25" x14ac:dyDescent="0.2">
      <c r="A7539" s="418" t="str">
        <f>IF(((SUM('Раздел 1'!S288:S288)&lt;&gt;0)*(SUM('Раздел 1'!AD288:AD288)&lt;&gt;0))+((SUM('Раздел 1'!S288:S288)=0)*(SUM('Раздел 1'!AD288:AD288)=0)),"","Неверно!")</f>
        <v/>
      </c>
      <c r="B7539" s="418" t="s">
        <v>23322</v>
      </c>
      <c r="C7539" s="244" t="s">
        <v>3598</v>
      </c>
      <c r="D7539" s="244" t="s">
        <v>1493</v>
      </c>
      <c r="E7539" s="244" t="str">
        <f>CONCATENATE("(",SUM('Раздел 1'!S288:S288),"&lt;&gt;",0," И ",SUM('Раздел 1'!AD288:AD288),"&lt;&gt;",0,")"," ИЛИ ","(",SUM('Раздел 1'!S288:S288),"=",0," И ",SUM('Раздел 1'!AD288:AD288),"=",0,")")</f>
        <v>(0&lt;&gt;0 И 0&lt;&gt;0) ИЛИ (0=0 И 0=0)</v>
      </c>
    </row>
    <row r="7540" spans="1:5" s="102" customFormat="1" ht="38.25" x14ac:dyDescent="0.2">
      <c r="A7540" s="418" t="str">
        <f>IF(((SUM('Раздел 1'!S37:S37)&lt;&gt;0)*(SUM('Раздел 1'!AD37:AD37)&lt;&gt;0))+((SUM('Раздел 1'!S37:S37)=0)*(SUM('Раздел 1'!AD37:AD37)=0)),"","Неверно!")</f>
        <v/>
      </c>
      <c r="B7540" s="418" t="s">
        <v>23322</v>
      </c>
      <c r="C7540" s="244" t="s">
        <v>3599</v>
      </c>
      <c r="D7540" s="244" t="s">
        <v>1493</v>
      </c>
      <c r="E7540" s="244" t="str">
        <f>CONCATENATE("(",SUM('Раздел 1'!S37:S37),"&lt;&gt;",0," И ",SUM('Раздел 1'!AD37:AD37),"&lt;&gt;",0,")"," ИЛИ ","(",SUM('Раздел 1'!S37:S37),"=",0," И ",SUM('Раздел 1'!AD37:AD37),"=",0,")")</f>
        <v>(0&lt;&gt;0 И 0&lt;&gt;0) ИЛИ (0=0 И 0=0)</v>
      </c>
    </row>
    <row r="7541" spans="1:5" s="102" customFormat="1" ht="38.25" x14ac:dyDescent="0.2">
      <c r="A7541" s="418" t="str">
        <f>IF(((SUM('Раздел 1'!S289:S289)&lt;&gt;0)*(SUM('Раздел 1'!AD289:AD289)&lt;&gt;0))+((SUM('Раздел 1'!S289:S289)=0)*(SUM('Раздел 1'!AD289:AD289)=0)),"","Неверно!")</f>
        <v/>
      </c>
      <c r="B7541" s="418" t="s">
        <v>23322</v>
      </c>
      <c r="C7541" s="244" t="s">
        <v>3600</v>
      </c>
      <c r="D7541" s="244" t="s">
        <v>1493</v>
      </c>
      <c r="E7541" s="244" t="str">
        <f>CONCATENATE("(",SUM('Раздел 1'!S289:S289),"&lt;&gt;",0," И ",SUM('Раздел 1'!AD289:AD289),"&lt;&gt;",0,")"," ИЛИ ","(",SUM('Раздел 1'!S289:S289),"=",0," И ",SUM('Раздел 1'!AD289:AD289),"=",0,")")</f>
        <v>(0&lt;&gt;0 И 0&lt;&gt;0) ИЛИ (0=0 И 0=0)</v>
      </c>
    </row>
    <row r="7542" spans="1:5" s="102" customFormat="1" ht="38.25" x14ac:dyDescent="0.2">
      <c r="A7542" s="418" t="str">
        <f>IF(((SUM('Раздел 1'!S290:S290)&lt;&gt;0)*(SUM('Раздел 1'!AD290:AD290)&lt;&gt;0))+((SUM('Раздел 1'!S290:S290)=0)*(SUM('Раздел 1'!AD290:AD290)=0)),"","Неверно!")</f>
        <v/>
      </c>
      <c r="B7542" s="418" t="s">
        <v>23322</v>
      </c>
      <c r="C7542" s="244" t="s">
        <v>3601</v>
      </c>
      <c r="D7542" s="244" t="s">
        <v>1493</v>
      </c>
      <c r="E7542" s="244" t="str">
        <f>CONCATENATE("(",SUM('Раздел 1'!S290:S290),"&lt;&gt;",0," И ",SUM('Раздел 1'!AD290:AD290),"&lt;&gt;",0,")"," ИЛИ ","(",SUM('Раздел 1'!S290:S290),"=",0," И ",SUM('Раздел 1'!AD290:AD290),"=",0,")")</f>
        <v>(0&lt;&gt;0 И 0&lt;&gt;0) ИЛИ (0=0 И 0=0)</v>
      </c>
    </row>
    <row r="7543" spans="1:5" s="102" customFormat="1" ht="38.25" x14ac:dyDescent="0.2">
      <c r="A7543" s="418" t="str">
        <f>IF(((SUM('Раздел 1'!S291:S291)&lt;&gt;0)*(SUM('Раздел 1'!AD291:AD291)&lt;&gt;0))+((SUM('Раздел 1'!S291:S291)=0)*(SUM('Раздел 1'!AD291:AD291)=0)),"","Неверно!")</f>
        <v/>
      </c>
      <c r="B7543" s="418" t="s">
        <v>23322</v>
      </c>
      <c r="C7543" s="244" t="s">
        <v>3602</v>
      </c>
      <c r="D7543" s="244" t="s">
        <v>1493</v>
      </c>
      <c r="E7543" s="244" t="str">
        <f>CONCATENATE("(",SUM('Раздел 1'!S291:S291),"&lt;&gt;",0," И ",SUM('Раздел 1'!AD291:AD291),"&lt;&gt;",0,")"," ИЛИ ","(",SUM('Раздел 1'!S291:S291),"=",0," И ",SUM('Раздел 1'!AD291:AD291),"=",0,")")</f>
        <v>(0&lt;&gt;0 И 0&lt;&gt;0) ИЛИ (0=0 И 0=0)</v>
      </c>
    </row>
    <row r="7544" spans="1:5" s="102" customFormat="1" ht="38.25" x14ac:dyDescent="0.2">
      <c r="A7544" s="418" t="str">
        <f>IF(((SUM('Раздел 1'!S292:S292)&lt;&gt;0)*(SUM('Раздел 1'!AD292:AD292)&lt;&gt;0))+((SUM('Раздел 1'!S292:S292)=0)*(SUM('Раздел 1'!AD292:AD292)=0)),"","Неверно!")</f>
        <v/>
      </c>
      <c r="B7544" s="418" t="s">
        <v>23322</v>
      </c>
      <c r="C7544" s="244" t="s">
        <v>3603</v>
      </c>
      <c r="D7544" s="244" t="s">
        <v>1493</v>
      </c>
      <c r="E7544" s="244" t="str">
        <f>CONCATENATE("(",SUM('Раздел 1'!S292:S292),"&lt;&gt;",0," И ",SUM('Раздел 1'!AD292:AD292),"&lt;&gt;",0,")"," ИЛИ ","(",SUM('Раздел 1'!S292:S292),"=",0," И ",SUM('Раздел 1'!AD292:AD292),"=",0,")")</f>
        <v>(0&lt;&gt;0 И 0&lt;&gt;0) ИЛИ (0=0 И 0=0)</v>
      </c>
    </row>
    <row r="7545" spans="1:5" s="102" customFormat="1" ht="38.25" x14ac:dyDescent="0.2">
      <c r="A7545" s="418" t="str">
        <f>IF(((SUM('Раздел 1'!S293:S293)&lt;&gt;0)*(SUM('Раздел 1'!AD293:AD293)&lt;&gt;0))+((SUM('Раздел 1'!S293:S293)=0)*(SUM('Раздел 1'!AD293:AD293)=0)),"","Неверно!")</f>
        <v/>
      </c>
      <c r="B7545" s="418" t="s">
        <v>23322</v>
      </c>
      <c r="C7545" s="244" t="s">
        <v>3604</v>
      </c>
      <c r="D7545" s="244" t="s">
        <v>1493</v>
      </c>
      <c r="E7545" s="244" t="str">
        <f>CONCATENATE("(",SUM('Раздел 1'!S293:S293),"&lt;&gt;",0," И ",SUM('Раздел 1'!AD293:AD293),"&lt;&gt;",0,")"," ИЛИ ","(",SUM('Раздел 1'!S293:S293),"=",0," И ",SUM('Раздел 1'!AD293:AD293),"=",0,")")</f>
        <v>(0&lt;&gt;0 И 0&lt;&gt;0) ИЛИ (0=0 И 0=0)</v>
      </c>
    </row>
    <row r="7546" spans="1:5" s="102" customFormat="1" ht="38.25" x14ac:dyDescent="0.2">
      <c r="A7546" s="418" t="str">
        <f>IF(((SUM('Раздел 1'!S294:S294)&lt;&gt;0)*(SUM('Раздел 1'!AD294:AD294)&lt;&gt;0))+((SUM('Раздел 1'!S294:S294)=0)*(SUM('Раздел 1'!AD294:AD294)=0)),"","Неверно!")</f>
        <v/>
      </c>
      <c r="B7546" s="418" t="s">
        <v>23322</v>
      </c>
      <c r="C7546" s="244" t="s">
        <v>3605</v>
      </c>
      <c r="D7546" s="244" t="s">
        <v>1493</v>
      </c>
      <c r="E7546" s="244" t="str">
        <f>CONCATENATE("(",SUM('Раздел 1'!S294:S294),"&lt;&gt;",0," И ",SUM('Раздел 1'!AD294:AD294),"&lt;&gt;",0,")"," ИЛИ ","(",SUM('Раздел 1'!S294:S294),"=",0," И ",SUM('Раздел 1'!AD294:AD294),"=",0,")")</f>
        <v>(0&lt;&gt;0 И 0&lt;&gt;0) ИЛИ (0=0 И 0=0)</v>
      </c>
    </row>
    <row r="7547" spans="1:5" s="102" customFormat="1" ht="38.25" x14ac:dyDescent="0.2">
      <c r="A7547" s="418" t="str">
        <f>IF(((SUM('Раздел 1'!S295:S295)&lt;&gt;0)*(SUM('Раздел 1'!AD295:AD295)&lt;&gt;0))+((SUM('Раздел 1'!S295:S295)=0)*(SUM('Раздел 1'!AD295:AD295)=0)),"","Неверно!")</f>
        <v/>
      </c>
      <c r="B7547" s="418" t="s">
        <v>23322</v>
      </c>
      <c r="C7547" s="244" t="s">
        <v>3606</v>
      </c>
      <c r="D7547" s="244" t="s">
        <v>1493</v>
      </c>
      <c r="E7547" s="244" t="str">
        <f>CONCATENATE("(",SUM('Раздел 1'!S295:S295),"&lt;&gt;",0," И ",SUM('Раздел 1'!AD295:AD295),"&lt;&gt;",0,")"," ИЛИ ","(",SUM('Раздел 1'!S295:S295),"=",0," И ",SUM('Раздел 1'!AD295:AD295),"=",0,")")</f>
        <v>(0&lt;&gt;0 И 0&lt;&gt;0) ИЛИ (0=0 И 0=0)</v>
      </c>
    </row>
    <row r="7548" spans="1:5" s="102" customFormat="1" ht="38.25" x14ac:dyDescent="0.2">
      <c r="A7548" s="418" t="str">
        <f>IF(((SUM('Раздел 1'!S296:S296)&lt;&gt;0)*(SUM('Раздел 1'!AD296:AD296)&lt;&gt;0))+((SUM('Раздел 1'!S296:S296)=0)*(SUM('Раздел 1'!AD296:AD296)=0)),"","Неверно!")</f>
        <v/>
      </c>
      <c r="B7548" s="418" t="s">
        <v>23322</v>
      </c>
      <c r="C7548" s="244" t="s">
        <v>3607</v>
      </c>
      <c r="D7548" s="244" t="s">
        <v>1493</v>
      </c>
      <c r="E7548" s="244" t="str">
        <f>CONCATENATE("(",SUM('Раздел 1'!S296:S296),"&lt;&gt;",0," И ",SUM('Раздел 1'!AD296:AD296),"&lt;&gt;",0,")"," ИЛИ ","(",SUM('Раздел 1'!S296:S296),"=",0," И ",SUM('Раздел 1'!AD296:AD296),"=",0,")")</f>
        <v>(0&lt;&gt;0 И 0&lt;&gt;0) ИЛИ (0=0 И 0=0)</v>
      </c>
    </row>
    <row r="7549" spans="1:5" s="102" customFormat="1" ht="38.25" x14ac:dyDescent="0.2">
      <c r="A7549" s="418" t="str">
        <f>IF(((SUM('Раздел 1'!S297:S297)&lt;&gt;0)*(SUM('Раздел 1'!AD297:AD297)&lt;&gt;0))+((SUM('Раздел 1'!S297:S297)=0)*(SUM('Раздел 1'!AD297:AD297)=0)),"","Неверно!")</f>
        <v/>
      </c>
      <c r="B7549" s="418" t="s">
        <v>23322</v>
      </c>
      <c r="C7549" s="244" t="s">
        <v>3608</v>
      </c>
      <c r="D7549" s="244" t="s">
        <v>1493</v>
      </c>
      <c r="E7549" s="244" t="str">
        <f>CONCATENATE("(",SUM('Раздел 1'!S297:S297),"&lt;&gt;",0," И ",SUM('Раздел 1'!AD297:AD297),"&lt;&gt;",0,")"," ИЛИ ","(",SUM('Раздел 1'!S297:S297),"=",0," И ",SUM('Раздел 1'!AD297:AD297),"=",0,")")</f>
        <v>(0&lt;&gt;0 И 0&lt;&gt;0) ИЛИ (0=0 И 0=0)</v>
      </c>
    </row>
    <row r="7550" spans="1:5" s="102" customFormat="1" ht="38.25" x14ac:dyDescent="0.2">
      <c r="A7550" s="418" t="str">
        <f>IF(((SUM('Раздел 1'!S298:S298)&lt;&gt;0)*(SUM('Раздел 1'!AD298:AD298)&lt;&gt;0))+((SUM('Раздел 1'!S298:S298)=0)*(SUM('Раздел 1'!AD298:AD298)=0)),"","Неверно!")</f>
        <v/>
      </c>
      <c r="B7550" s="418" t="s">
        <v>23322</v>
      </c>
      <c r="C7550" s="244" t="s">
        <v>3609</v>
      </c>
      <c r="D7550" s="244" t="s">
        <v>1493</v>
      </c>
      <c r="E7550" s="244" t="str">
        <f>CONCATENATE("(",SUM('Раздел 1'!S298:S298),"&lt;&gt;",0," И ",SUM('Раздел 1'!AD298:AD298),"&lt;&gt;",0,")"," ИЛИ ","(",SUM('Раздел 1'!S298:S298),"=",0," И ",SUM('Раздел 1'!AD298:AD298),"=",0,")")</f>
        <v>(0&lt;&gt;0 И 0&lt;&gt;0) ИЛИ (0=0 И 0=0)</v>
      </c>
    </row>
    <row r="7551" spans="1:5" s="102" customFormat="1" ht="38.25" x14ac:dyDescent="0.2">
      <c r="A7551" s="418" t="str">
        <f>IF(((SUM('Раздел 1'!S38:S38)&lt;&gt;0)*(SUM('Раздел 1'!AD38:AD38)&lt;&gt;0))+((SUM('Раздел 1'!S38:S38)=0)*(SUM('Раздел 1'!AD38:AD38)=0)),"","Неверно!")</f>
        <v/>
      </c>
      <c r="B7551" s="418" t="s">
        <v>23322</v>
      </c>
      <c r="C7551" s="244" t="s">
        <v>3610</v>
      </c>
      <c r="D7551" s="244" t="s">
        <v>1493</v>
      </c>
      <c r="E7551" s="244" t="str">
        <f>CONCATENATE("(",SUM('Раздел 1'!S38:S38),"&lt;&gt;",0," И ",SUM('Раздел 1'!AD38:AD38),"&lt;&gt;",0,")"," ИЛИ ","(",SUM('Раздел 1'!S38:S38),"=",0," И ",SUM('Раздел 1'!AD38:AD38),"=",0,")")</f>
        <v>(0&lt;&gt;0 И 0&lt;&gt;0) ИЛИ (0=0 И 0=0)</v>
      </c>
    </row>
    <row r="7552" spans="1:5" s="102" customFormat="1" ht="38.25" x14ac:dyDescent="0.2">
      <c r="A7552" s="418" t="str">
        <f>IF(((SUM('Раздел 1'!S299:S299)&lt;&gt;0)*(SUM('Раздел 1'!AD299:AD299)&lt;&gt;0))+((SUM('Раздел 1'!S299:S299)=0)*(SUM('Раздел 1'!AD299:AD299)=0)),"","Неверно!")</f>
        <v/>
      </c>
      <c r="B7552" s="418" t="s">
        <v>23322</v>
      </c>
      <c r="C7552" s="244" t="s">
        <v>3611</v>
      </c>
      <c r="D7552" s="244" t="s">
        <v>1493</v>
      </c>
      <c r="E7552" s="244" t="str">
        <f>CONCATENATE("(",SUM('Раздел 1'!S299:S299),"&lt;&gt;",0," И ",SUM('Раздел 1'!AD299:AD299),"&lt;&gt;",0,")"," ИЛИ ","(",SUM('Раздел 1'!S299:S299),"=",0," И ",SUM('Раздел 1'!AD299:AD299),"=",0,")")</f>
        <v>(0&lt;&gt;0 И 0&lt;&gt;0) ИЛИ (0=0 И 0=0)</v>
      </c>
    </row>
    <row r="7553" spans="1:5" s="102" customFormat="1" ht="38.25" x14ac:dyDescent="0.2">
      <c r="A7553" s="418" t="str">
        <f>IF(((SUM('Раздел 1'!S300:S300)&lt;&gt;0)*(SUM('Раздел 1'!AD300:AD300)&lt;&gt;0))+((SUM('Раздел 1'!S300:S300)=0)*(SUM('Раздел 1'!AD300:AD300)=0)),"","Неверно!")</f>
        <v/>
      </c>
      <c r="B7553" s="418" t="s">
        <v>23322</v>
      </c>
      <c r="C7553" s="244" t="s">
        <v>3612</v>
      </c>
      <c r="D7553" s="244" t="s">
        <v>1493</v>
      </c>
      <c r="E7553" s="244" t="str">
        <f>CONCATENATE("(",SUM('Раздел 1'!S300:S300),"&lt;&gt;",0," И ",SUM('Раздел 1'!AD300:AD300),"&lt;&gt;",0,")"," ИЛИ ","(",SUM('Раздел 1'!S300:S300),"=",0," И ",SUM('Раздел 1'!AD300:AD300),"=",0,")")</f>
        <v>(0&lt;&gt;0 И 0&lt;&gt;0) ИЛИ (0=0 И 0=0)</v>
      </c>
    </row>
    <row r="7554" spans="1:5" s="102" customFormat="1" ht="38.25" x14ac:dyDescent="0.2">
      <c r="A7554" s="418" t="str">
        <f>IF(((SUM('Раздел 1'!S301:S301)&lt;&gt;0)*(SUM('Раздел 1'!AD301:AD301)&lt;&gt;0))+((SUM('Раздел 1'!S301:S301)=0)*(SUM('Раздел 1'!AD301:AD301)=0)),"","Неверно!")</f>
        <v/>
      </c>
      <c r="B7554" s="418" t="s">
        <v>23322</v>
      </c>
      <c r="C7554" s="244" t="s">
        <v>3613</v>
      </c>
      <c r="D7554" s="244" t="s">
        <v>1493</v>
      </c>
      <c r="E7554" s="244" t="str">
        <f>CONCATENATE("(",SUM('Раздел 1'!S301:S301),"&lt;&gt;",0," И ",SUM('Раздел 1'!AD301:AD301),"&lt;&gt;",0,")"," ИЛИ ","(",SUM('Раздел 1'!S301:S301),"=",0," И ",SUM('Раздел 1'!AD301:AD301),"=",0,")")</f>
        <v>(0&lt;&gt;0 И 0&lt;&gt;0) ИЛИ (0=0 И 0=0)</v>
      </c>
    </row>
    <row r="7555" spans="1:5" s="102" customFormat="1" ht="38.25" x14ac:dyDescent="0.2">
      <c r="A7555" s="418" t="str">
        <f>IF(((SUM('Раздел 1'!S302:S302)&lt;&gt;0)*(SUM('Раздел 1'!AD302:AD302)&lt;&gt;0))+((SUM('Раздел 1'!S302:S302)=0)*(SUM('Раздел 1'!AD302:AD302)=0)),"","Неверно!")</f>
        <v/>
      </c>
      <c r="B7555" s="418" t="s">
        <v>23322</v>
      </c>
      <c r="C7555" s="244" t="s">
        <v>3614</v>
      </c>
      <c r="D7555" s="244" t="s">
        <v>1493</v>
      </c>
      <c r="E7555" s="244" t="str">
        <f>CONCATENATE("(",SUM('Раздел 1'!S302:S302),"&lt;&gt;",0," И ",SUM('Раздел 1'!AD302:AD302),"&lt;&gt;",0,")"," ИЛИ ","(",SUM('Раздел 1'!S302:S302),"=",0," И ",SUM('Раздел 1'!AD302:AD302),"=",0,")")</f>
        <v>(0&lt;&gt;0 И 0&lt;&gt;0) ИЛИ (0=0 И 0=0)</v>
      </c>
    </row>
    <row r="7556" spans="1:5" s="102" customFormat="1" ht="38.25" x14ac:dyDescent="0.2">
      <c r="A7556" s="418" t="str">
        <f>IF(((SUM('Раздел 1'!S303:S303)&lt;&gt;0)*(SUM('Раздел 1'!AD303:AD303)&lt;&gt;0))+((SUM('Раздел 1'!S303:S303)=0)*(SUM('Раздел 1'!AD303:AD303)=0)),"","Неверно!")</f>
        <v/>
      </c>
      <c r="B7556" s="418" t="s">
        <v>23322</v>
      </c>
      <c r="C7556" s="244" t="s">
        <v>3615</v>
      </c>
      <c r="D7556" s="244" t="s">
        <v>1493</v>
      </c>
      <c r="E7556" s="244" t="str">
        <f>CONCATENATE("(",SUM('Раздел 1'!S303:S303),"&lt;&gt;",0," И ",SUM('Раздел 1'!AD303:AD303),"&lt;&gt;",0,")"," ИЛИ ","(",SUM('Раздел 1'!S303:S303),"=",0," И ",SUM('Раздел 1'!AD303:AD303),"=",0,")")</f>
        <v>(0&lt;&gt;0 И 0&lt;&gt;0) ИЛИ (0=0 И 0=0)</v>
      </c>
    </row>
    <row r="7557" spans="1:5" s="102" customFormat="1" ht="38.25" x14ac:dyDescent="0.2">
      <c r="A7557" s="418" t="str">
        <f>IF(((SUM('Раздел 1'!S304:S304)&lt;&gt;0)*(SUM('Раздел 1'!AD304:AD304)&lt;&gt;0))+((SUM('Раздел 1'!S304:S304)=0)*(SUM('Раздел 1'!AD304:AD304)=0)),"","Неверно!")</f>
        <v/>
      </c>
      <c r="B7557" s="418" t="s">
        <v>23322</v>
      </c>
      <c r="C7557" s="244" t="s">
        <v>3616</v>
      </c>
      <c r="D7557" s="244" t="s">
        <v>1493</v>
      </c>
      <c r="E7557" s="244" t="str">
        <f>CONCATENATE("(",SUM('Раздел 1'!S304:S304),"&lt;&gt;",0," И ",SUM('Раздел 1'!AD304:AD304),"&lt;&gt;",0,")"," ИЛИ ","(",SUM('Раздел 1'!S304:S304),"=",0," И ",SUM('Раздел 1'!AD304:AD304),"=",0,")")</f>
        <v>(0&lt;&gt;0 И 0&lt;&gt;0) ИЛИ (0=0 И 0=0)</v>
      </c>
    </row>
    <row r="7558" spans="1:5" s="102" customFormat="1" ht="38.25" x14ac:dyDescent="0.2">
      <c r="A7558" s="418" t="str">
        <f>IF(((SUM('Раздел 1'!S305:S305)&lt;&gt;0)*(SUM('Раздел 1'!AD305:AD305)&lt;&gt;0))+((SUM('Раздел 1'!S305:S305)=0)*(SUM('Раздел 1'!AD305:AD305)=0)),"","Неверно!")</f>
        <v/>
      </c>
      <c r="B7558" s="418" t="s">
        <v>23322</v>
      </c>
      <c r="C7558" s="244" t="s">
        <v>3617</v>
      </c>
      <c r="D7558" s="244" t="s">
        <v>1493</v>
      </c>
      <c r="E7558" s="244" t="str">
        <f>CONCATENATE("(",SUM('Раздел 1'!S305:S305),"&lt;&gt;",0," И ",SUM('Раздел 1'!AD305:AD305),"&lt;&gt;",0,")"," ИЛИ ","(",SUM('Раздел 1'!S305:S305),"=",0," И ",SUM('Раздел 1'!AD305:AD305),"=",0,")")</f>
        <v>(4&lt;&gt;0 И 9000&lt;&gt;0) ИЛИ (4=0 И 9000=0)</v>
      </c>
    </row>
    <row r="7559" spans="1:5" s="102" customFormat="1" ht="38.25" x14ac:dyDescent="0.2">
      <c r="A7559" s="418" t="str">
        <f>IF(((SUM('Раздел 1'!S306:S306)&lt;&gt;0)*(SUM('Раздел 1'!AD306:AD306)&lt;&gt;0))+((SUM('Раздел 1'!S306:S306)=0)*(SUM('Раздел 1'!AD306:AD306)=0)),"","Неверно!")</f>
        <v/>
      </c>
      <c r="B7559" s="418" t="s">
        <v>23322</v>
      </c>
      <c r="C7559" s="244" t="s">
        <v>3618</v>
      </c>
      <c r="D7559" s="244" t="s">
        <v>1493</v>
      </c>
      <c r="E7559" s="244" t="str">
        <f>CONCATENATE("(",SUM('Раздел 1'!S306:S306),"&lt;&gt;",0," И ",SUM('Раздел 1'!AD306:AD306),"&lt;&gt;",0,")"," ИЛИ ","(",SUM('Раздел 1'!S306:S306),"=",0," И ",SUM('Раздел 1'!AD306:AD306),"=",0,")")</f>
        <v>(0&lt;&gt;0 И 0&lt;&gt;0) ИЛИ (0=0 И 0=0)</v>
      </c>
    </row>
    <row r="7560" spans="1:5" s="102" customFormat="1" ht="38.25" x14ac:dyDescent="0.2">
      <c r="A7560" s="418" t="str">
        <f>IF(((SUM('Раздел 1'!S307:S307)&lt;&gt;0)*(SUM('Раздел 1'!AD307:AD307)&lt;&gt;0))+((SUM('Раздел 1'!S307:S307)=0)*(SUM('Раздел 1'!AD307:AD307)=0)),"","Неверно!")</f>
        <v/>
      </c>
      <c r="B7560" s="418" t="s">
        <v>23322</v>
      </c>
      <c r="C7560" s="244" t="s">
        <v>3619</v>
      </c>
      <c r="D7560" s="244" t="s">
        <v>1493</v>
      </c>
      <c r="E7560" s="244" t="str">
        <f>CONCATENATE("(",SUM('Раздел 1'!S307:S307),"&lt;&gt;",0," И ",SUM('Раздел 1'!AD307:AD307),"&lt;&gt;",0,")"," ИЛИ ","(",SUM('Раздел 1'!S307:S307),"=",0," И ",SUM('Раздел 1'!AD307:AD307),"=",0,")")</f>
        <v>(0&lt;&gt;0 И 0&lt;&gt;0) ИЛИ (0=0 И 0=0)</v>
      </c>
    </row>
    <row r="7561" spans="1:5" s="102" customFormat="1" ht="38.25" x14ac:dyDescent="0.2">
      <c r="A7561" s="418" t="str">
        <f>IF(((SUM('Раздел 1'!S308:S308)&lt;&gt;0)*(SUM('Раздел 1'!AD308:AD308)&lt;&gt;0))+((SUM('Раздел 1'!S308:S308)=0)*(SUM('Раздел 1'!AD308:AD308)=0)),"","Неверно!")</f>
        <v/>
      </c>
      <c r="B7561" s="418" t="s">
        <v>23322</v>
      </c>
      <c r="C7561" s="244" t="s">
        <v>3620</v>
      </c>
      <c r="D7561" s="244" t="s">
        <v>1493</v>
      </c>
      <c r="E7561" s="244" t="str">
        <f>CONCATENATE("(",SUM('Раздел 1'!S308:S308),"&lt;&gt;",0," И ",SUM('Раздел 1'!AD308:AD308),"&lt;&gt;",0,")"," ИЛИ ","(",SUM('Раздел 1'!S308:S308),"=",0," И ",SUM('Раздел 1'!AD308:AD308),"=",0,")")</f>
        <v>(0&lt;&gt;0 И 0&lt;&gt;0) ИЛИ (0=0 И 0=0)</v>
      </c>
    </row>
    <row r="7562" spans="1:5" s="102" customFormat="1" ht="38.25" x14ac:dyDescent="0.2">
      <c r="A7562" s="418" t="str">
        <f>IF(((SUM('Раздел 1'!S12:S12)&lt;&gt;0)*(SUM('Раздел 1'!AD12:AD12)&lt;&gt;0))+((SUM('Раздел 1'!S12:S12)=0)*(SUM('Раздел 1'!AD12:AD12)=0)),"","Неверно!")</f>
        <v/>
      </c>
      <c r="B7562" s="418" t="s">
        <v>23322</v>
      </c>
      <c r="C7562" s="244" t="s">
        <v>3621</v>
      </c>
      <c r="D7562" s="244" t="s">
        <v>1493</v>
      </c>
      <c r="E7562" s="244" t="str">
        <f>CONCATENATE("(",SUM('Раздел 1'!S12:S12),"&lt;&gt;",0," И ",SUM('Раздел 1'!AD12:AD12),"&lt;&gt;",0,")"," ИЛИ ","(",SUM('Раздел 1'!S12:S12),"=",0," И ",SUM('Раздел 1'!AD12:AD12),"=",0,")")</f>
        <v>(0&lt;&gt;0 И 0&lt;&gt;0) ИЛИ (0=0 И 0=0)</v>
      </c>
    </row>
    <row r="7563" spans="1:5" s="102" customFormat="1" ht="38.25" x14ac:dyDescent="0.2">
      <c r="A7563" s="418" t="str">
        <f>IF(((SUM('Раздел 1'!S39:S39)&lt;&gt;0)*(SUM('Раздел 1'!AD39:AD39)&lt;&gt;0))+((SUM('Раздел 1'!S39:S39)=0)*(SUM('Раздел 1'!AD39:AD39)=0)),"","Неверно!")</f>
        <v/>
      </c>
      <c r="B7563" s="418" t="s">
        <v>23322</v>
      </c>
      <c r="C7563" s="244" t="s">
        <v>3622</v>
      </c>
      <c r="D7563" s="244" t="s">
        <v>1493</v>
      </c>
      <c r="E7563" s="244" t="str">
        <f>CONCATENATE("(",SUM('Раздел 1'!S39:S39),"&lt;&gt;",0," И ",SUM('Раздел 1'!AD39:AD39),"&lt;&gt;",0,")"," ИЛИ ","(",SUM('Раздел 1'!S39:S39),"=",0," И ",SUM('Раздел 1'!AD39:AD39),"=",0,")")</f>
        <v>(0&lt;&gt;0 И 0&lt;&gt;0) ИЛИ (0=0 И 0=0)</v>
      </c>
    </row>
    <row r="7564" spans="1:5" s="102" customFormat="1" ht="38.25" x14ac:dyDescent="0.2">
      <c r="A7564" s="418" t="str">
        <f>IF(((SUM('Раздел 1'!S309:S309)&lt;&gt;0)*(SUM('Раздел 1'!AD309:AD309)&lt;&gt;0))+((SUM('Раздел 1'!S309:S309)=0)*(SUM('Раздел 1'!AD309:AD309)=0)),"","Неверно!")</f>
        <v/>
      </c>
      <c r="B7564" s="418" t="s">
        <v>23322</v>
      </c>
      <c r="C7564" s="244" t="s">
        <v>3623</v>
      </c>
      <c r="D7564" s="244" t="s">
        <v>1493</v>
      </c>
      <c r="E7564" s="244" t="str">
        <f>CONCATENATE("(",SUM('Раздел 1'!S309:S309),"&lt;&gt;",0," И ",SUM('Раздел 1'!AD309:AD309),"&lt;&gt;",0,")"," ИЛИ ","(",SUM('Раздел 1'!S309:S309),"=",0," И ",SUM('Раздел 1'!AD309:AD309),"=",0,")")</f>
        <v>(6&lt;&gt;0 И 750000&lt;&gt;0) ИЛИ (6=0 И 750000=0)</v>
      </c>
    </row>
    <row r="7565" spans="1:5" s="102" customFormat="1" ht="38.25" x14ac:dyDescent="0.2">
      <c r="A7565" s="418" t="str">
        <f>IF(((SUM('Раздел 1'!S310:S310)&lt;&gt;0)*(SUM('Раздел 1'!AD310:AD310)&lt;&gt;0))+((SUM('Раздел 1'!S310:S310)=0)*(SUM('Раздел 1'!AD310:AD310)=0)),"","Неверно!")</f>
        <v/>
      </c>
      <c r="B7565" s="418" t="s">
        <v>23322</v>
      </c>
      <c r="C7565" s="244" t="s">
        <v>3624</v>
      </c>
      <c r="D7565" s="244" t="s">
        <v>1493</v>
      </c>
      <c r="E7565" s="244" t="str">
        <f>CONCATENATE("(",SUM('Раздел 1'!S310:S310),"&lt;&gt;",0," И ",SUM('Раздел 1'!AD310:AD310),"&lt;&gt;",0,")"," ИЛИ ","(",SUM('Раздел 1'!S310:S310),"=",0," И ",SUM('Раздел 1'!AD310:AD310),"=",0,")")</f>
        <v>(0&lt;&gt;0 И 0&lt;&gt;0) ИЛИ (0=0 И 0=0)</v>
      </c>
    </row>
    <row r="7566" spans="1:5" s="102" customFormat="1" ht="38.25" x14ac:dyDescent="0.2">
      <c r="A7566" s="418" t="str">
        <f>IF(((SUM('Раздел 1'!S311:S311)&lt;&gt;0)*(SUM('Раздел 1'!AD311:AD311)&lt;&gt;0))+((SUM('Раздел 1'!S311:S311)=0)*(SUM('Раздел 1'!AD311:AD311)=0)),"","Неверно!")</f>
        <v/>
      </c>
      <c r="B7566" s="418" t="s">
        <v>23322</v>
      </c>
      <c r="C7566" s="244" t="s">
        <v>3625</v>
      </c>
      <c r="D7566" s="244" t="s">
        <v>1493</v>
      </c>
      <c r="E7566" s="244" t="str">
        <f>CONCATENATE("(",SUM('Раздел 1'!S311:S311),"&lt;&gt;",0," И ",SUM('Раздел 1'!AD311:AD311),"&lt;&gt;",0,")"," ИЛИ ","(",SUM('Раздел 1'!S311:S311),"=",0," И ",SUM('Раздел 1'!AD311:AD311),"=",0,")")</f>
        <v>(0&lt;&gt;0 И 0&lt;&gt;0) ИЛИ (0=0 И 0=0)</v>
      </c>
    </row>
    <row r="7567" spans="1:5" s="102" customFormat="1" ht="38.25" x14ac:dyDescent="0.2">
      <c r="A7567" s="418" t="str">
        <f>IF(((SUM('Раздел 1'!S312:S312)&lt;&gt;0)*(SUM('Раздел 1'!AD312:AD312)&lt;&gt;0))+((SUM('Раздел 1'!S312:S312)=0)*(SUM('Раздел 1'!AD312:AD312)=0)),"","Неверно!")</f>
        <v/>
      </c>
      <c r="B7567" s="418" t="s">
        <v>23322</v>
      </c>
      <c r="C7567" s="244" t="s">
        <v>3626</v>
      </c>
      <c r="D7567" s="244" t="s">
        <v>1493</v>
      </c>
      <c r="E7567" s="244" t="str">
        <f>CONCATENATE("(",SUM('Раздел 1'!S312:S312),"&lt;&gt;",0," И ",SUM('Раздел 1'!AD312:AD312),"&lt;&gt;",0,")"," ИЛИ ","(",SUM('Раздел 1'!S312:S312),"=",0," И ",SUM('Раздел 1'!AD312:AD312),"=",0,")")</f>
        <v>(0&lt;&gt;0 И 0&lt;&gt;0) ИЛИ (0=0 И 0=0)</v>
      </c>
    </row>
    <row r="7568" spans="1:5" s="102" customFormat="1" ht="38.25" x14ac:dyDescent="0.2">
      <c r="A7568" s="418" t="str">
        <f>IF(((SUM('Раздел 1'!S313:S313)&lt;&gt;0)*(SUM('Раздел 1'!AD313:AD313)&lt;&gt;0))+((SUM('Раздел 1'!S313:S313)=0)*(SUM('Раздел 1'!AD313:AD313)=0)),"","Неверно!")</f>
        <v/>
      </c>
      <c r="B7568" s="418" t="s">
        <v>23322</v>
      </c>
      <c r="C7568" s="244" t="s">
        <v>3627</v>
      </c>
      <c r="D7568" s="244" t="s">
        <v>1493</v>
      </c>
      <c r="E7568" s="244" t="str">
        <f>CONCATENATE("(",SUM('Раздел 1'!S313:S313),"&lt;&gt;",0," И ",SUM('Раздел 1'!AD313:AD313),"&lt;&gt;",0,")"," ИЛИ ","(",SUM('Раздел 1'!S313:S313),"=",0," И ",SUM('Раздел 1'!AD313:AD313),"=",0,")")</f>
        <v>(0&lt;&gt;0 И 0&lt;&gt;0) ИЛИ (0=0 И 0=0)</v>
      </c>
    </row>
    <row r="7569" spans="1:5" s="102" customFormat="1" ht="38.25" x14ac:dyDescent="0.2">
      <c r="A7569" s="418" t="str">
        <f>IF(((SUM('Раздел 1'!S314:S314)&lt;&gt;0)*(SUM('Раздел 1'!AD314:AD314)&lt;&gt;0))+((SUM('Раздел 1'!S314:S314)=0)*(SUM('Раздел 1'!AD314:AD314)=0)),"","Неверно!")</f>
        <v/>
      </c>
      <c r="B7569" s="418" t="s">
        <v>23322</v>
      </c>
      <c r="C7569" s="244" t="s">
        <v>3628</v>
      </c>
      <c r="D7569" s="244" t="s">
        <v>1493</v>
      </c>
      <c r="E7569" s="244" t="str">
        <f>CONCATENATE("(",SUM('Раздел 1'!S314:S314),"&lt;&gt;",0," И ",SUM('Раздел 1'!AD314:AD314),"&lt;&gt;",0,")"," ИЛИ ","(",SUM('Раздел 1'!S314:S314),"=",0," И ",SUM('Раздел 1'!AD314:AD314),"=",0,")")</f>
        <v>(3&lt;&gt;0 И 8000&lt;&gt;0) ИЛИ (3=0 И 8000=0)</v>
      </c>
    </row>
    <row r="7570" spans="1:5" s="102" customFormat="1" ht="38.25" x14ac:dyDescent="0.2">
      <c r="A7570" s="418" t="str">
        <f>IF(((SUM('Раздел 1'!S315:S315)&lt;&gt;0)*(SUM('Раздел 1'!AD315:AD315)&lt;&gt;0))+((SUM('Раздел 1'!S315:S315)=0)*(SUM('Раздел 1'!AD315:AD315)=0)),"","Неверно!")</f>
        <v/>
      </c>
      <c r="B7570" s="418" t="s">
        <v>23322</v>
      </c>
      <c r="C7570" s="244" t="s">
        <v>3629</v>
      </c>
      <c r="D7570" s="244" t="s">
        <v>1493</v>
      </c>
      <c r="E7570" s="244" t="str">
        <f>CONCATENATE("(",SUM('Раздел 1'!S315:S315),"&lt;&gt;",0," И ",SUM('Раздел 1'!AD315:AD315),"&lt;&gt;",0,")"," ИЛИ ","(",SUM('Раздел 1'!S315:S315),"=",0," И ",SUM('Раздел 1'!AD315:AD315),"=",0,")")</f>
        <v>(0&lt;&gt;0 И 0&lt;&gt;0) ИЛИ (0=0 И 0=0)</v>
      </c>
    </row>
    <row r="7571" spans="1:5" s="102" customFormat="1" ht="38.25" x14ac:dyDescent="0.2">
      <c r="A7571" s="418" t="str">
        <f>IF(((SUM('Раздел 1'!S316:S316)&lt;&gt;0)*(SUM('Раздел 1'!AD316:AD316)&lt;&gt;0))+((SUM('Раздел 1'!S316:S316)=0)*(SUM('Раздел 1'!AD316:AD316)=0)),"","Неверно!")</f>
        <v/>
      </c>
      <c r="B7571" s="418" t="s">
        <v>23322</v>
      </c>
      <c r="C7571" s="244" t="s">
        <v>3630</v>
      </c>
      <c r="D7571" s="244" t="s">
        <v>1493</v>
      </c>
      <c r="E7571" s="244" t="str">
        <f>CONCATENATE("(",SUM('Раздел 1'!S316:S316),"&lt;&gt;",0," И ",SUM('Раздел 1'!AD316:AD316),"&lt;&gt;",0,")"," ИЛИ ","(",SUM('Раздел 1'!S316:S316),"=",0," И ",SUM('Раздел 1'!AD316:AD316),"=",0,")")</f>
        <v>(0&lt;&gt;0 И 0&lt;&gt;0) ИЛИ (0=0 И 0=0)</v>
      </c>
    </row>
    <row r="7572" spans="1:5" s="102" customFormat="1" ht="38.25" x14ac:dyDescent="0.2">
      <c r="A7572" s="418" t="str">
        <f>IF(((SUM('Раздел 1'!S317:S317)&lt;&gt;0)*(SUM('Раздел 1'!AD317:AD317)&lt;&gt;0))+((SUM('Раздел 1'!S317:S317)=0)*(SUM('Раздел 1'!AD317:AD317)=0)),"","Неверно!")</f>
        <v/>
      </c>
      <c r="B7572" s="418" t="s">
        <v>23322</v>
      </c>
      <c r="C7572" s="244" t="s">
        <v>3631</v>
      </c>
      <c r="D7572" s="244" t="s">
        <v>1493</v>
      </c>
      <c r="E7572" s="244" t="str">
        <f>CONCATENATE("(",SUM('Раздел 1'!S317:S317),"&lt;&gt;",0," И ",SUM('Раздел 1'!AD317:AD317),"&lt;&gt;",0,")"," ИЛИ ","(",SUM('Раздел 1'!S317:S317),"=",0," И ",SUM('Раздел 1'!AD317:AD317),"=",0,")")</f>
        <v>(0&lt;&gt;0 И 0&lt;&gt;0) ИЛИ (0=0 И 0=0)</v>
      </c>
    </row>
    <row r="7573" spans="1:5" s="102" customFormat="1" ht="38.25" x14ac:dyDescent="0.2">
      <c r="A7573" s="418" t="str">
        <f>IF(((SUM('Раздел 1'!S318:S318)&lt;&gt;0)*(SUM('Раздел 1'!AD318:AD318)&lt;&gt;0))+((SUM('Раздел 1'!S318:S318)=0)*(SUM('Раздел 1'!AD318:AD318)=0)),"","Неверно!")</f>
        <v/>
      </c>
      <c r="B7573" s="418" t="s">
        <v>23322</v>
      </c>
      <c r="C7573" s="244" t="s">
        <v>3632</v>
      </c>
      <c r="D7573" s="244" t="s">
        <v>1493</v>
      </c>
      <c r="E7573" s="244" t="str">
        <f>CONCATENATE("(",SUM('Раздел 1'!S318:S318),"&lt;&gt;",0," И ",SUM('Раздел 1'!AD318:AD318),"&lt;&gt;",0,")"," ИЛИ ","(",SUM('Раздел 1'!S318:S318),"=",0," И ",SUM('Раздел 1'!AD318:AD318),"=",0,")")</f>
        <v>(0&lt;&gt;0 И 0&lt;&gt;0) ИЛИ (0=0 И 0=0)</v>
      </c>
    </row>
    <row r="7574" spans="1:5" s="102" customFormat="1" ht="38.25" x14ac:dyDescent="0.2">
      <c r="A7574" s="418" t="str">
        <f>IF(((SUM('Раздел 1'!S40:S40)&lt;&gt;0)*(SUM('Раздел 1'!AD40:AD40)&lt;&gt;0))+((SUM('Раздел 1'!S40:S40)=0)*(SUM('Раздел 1'!AD40:AD40)=0)),"","Неверно!")</f>
        <v/>
      </c>
      <c r="B7574" s="418" t="s">
        <v>23322</v>
      </c>
      <c r="C7574" s="244" t="s">
        <v>3633</v>
      </c>
      <c r="D7574" s="244" t="s">
        <v>1493</v>
      </c>
      <c r="E7574" s="244" t="str">
        <f>CONCATENATE("(",SUM('Раздел 1'!S40:S40),"&lt;&gt;",0," И ",SUM('Раздел 1'!AD40:AD40),"&lt;&gt;",0,")"," ИЛИ ","(",SUM('Раздел 1'!S40:S40),"=",0," И ",SUM('Раздел 1'!AD40:AD40),"=",0,")")</f>
        <v>(0&lt;&gt;0 И 0&lt;&gt;0) ИЛИ (0=0 И 0=0)</v>
      </c>
    </row>
    <row r="7575" spans="1:5" s="102" customFormat="1" ht="38.25" x14ac:dyDescent="0.2">
      <c r="A7575" s="418" t="str">
        <f>IF(((SUM('Раздел 1'!S319:S319)&lt;&gt;0)*(SUM('Раздел 1'!AD319:AD319)&lt;&gt;0))+((SUM('Раздел 1'!S319:S319)=0)*(SUM('Раздел 1'!AD319:AD319)=0)),"","Неверно!")</f>
        <v/>
      </c>
      <c r="B7575" s="418" t="s">
        <v>23322</v>
      </c>
      <c r="C7575" s="244" t="s">
        <v>3634</v>
      </c>
      <c r="D7575" s="244" t="s">
        <v>1493</v>
      </c>
      <c r="E7575" s="244" t="str">
        <f>CONCATENATE("(",SUM('Раздел 1'!S319:S319),"&lt;&gt;",0," И ",SUM('Раздел 1'!AD319:AD319),"&lt;&gt;",0,")"," ИЛИ ","(",SUM('Раздел 1'!S319:S319),"=",0," И ",SUM('Раздел 1'!AD319:AD319),"=",0,")")</f>
        <v>(0&lt;&gt;0 И 0&lt;&gt;0) ИЛИ (0=0 И 0=0)</v>
      </c>
    </row>
    <row r="7576" spans="1:5" s="102" customFormat="1" ht="38.25" x14ac:dyDescent="0.2">
      <c r="A7576" s="418" t="str">
        <f>IF(((SUM('Раздел 1'!S320:S320)&lt;&gt;0)*(SUM('Раздел 1'!AD320:AD320)&lt;&gt;0))+((SUM('Раздел 1'!S320:S320)=0)*(SUM('Раздел 1'!AD320:AD320)=0)),"","Неверно!")</f>
        <v/>
      </c>
      <c r="B7576" s="418" t="s">
        <v>23322</v>
      </c>
      <c r="C7576" s="244" t="s">
        <v>3635</v>
      </c>
      <c r="D7576" s="244" t="s">
        <v>1493</v>
      </c>
      <c r="E7576" s="244" t="str">
        <f>CONCATENATE("(",SUM('Раздел 1'!S320:S320),"&lt;&gt;",0," И ",SUM('Раздел 1'!AD320:AD320),"&lt;&gt;",0,")"," ИЛИ ","(",SUM('Раздел 1'!S320:S320),"=",0," И ",SUM('Раздел 1'!AD320:AD320),"=",0,")")</f>
        <v>(0&lt;&gt;0 И 0&lt;&gt;0) ИЛИ (0=0 И 0=0)</v>
      </c>
    </row>
    <row r="7577" spans="1:5" s="102" customFormat="1" ht="38.25" x14ac:dyDescent="0.2">
      <c r="A7577" s="418" t="str">
        <f>IF(((SUM('Раздел 1'!S321:S321)&lt;&gt;0)*(SUM('Раздел 1'!AD321:AD321)&lt;&gt;0))+((SUM('Раздел 1'!S321:S321)=0)*(SUM('Раздел 1'!AD321:AD321)=0)),"","Неверно!")</f>
        <v/>
      </c>
      <c r="B7577" s="418" t="s">
        <v>23322</v>
      </c>
      <c r="C7577" s="244" t="s">
        <v>3636</v>
      </c>
      <c r="D7577" s="244" t="s">
        <v>1493</v>
      </c>
      <c r="E7577" s="244" t="str">
        <f>CONCATENATE("(",SUM('Раздел 1'!S321:S321),"&lt;&gt;",0," И ",SUM('Раздел 1'!AD321:AD321),"&lt;&gt;",0,")"," ИЛИ ","(",SUM('Раздел 1'!S321:S321),"=",0," И ",SUM('Раздел 1'!AD321:AD321),"=",0,")")</f>
        <v>(0&lt;&gt;0 И 0&lt;&gt;0) ИЛИ (0=0 И 0=0)</v>
      </c>
    </row>
    <row r="7578" spans="1:5" s="102" customFormat="1" ht="38.25" x14ac:dyDescent="0.2">
      <c r="A7578" s="418" t="str">
        <f>IF(((SUM('Раздел 1'!S322:S322)&lt;&gt;0)*(SUM('Раздел 1'!AD322:AD322)&lt;&gt;0))+((SUM('Раздел 1'!S322:S322)=0)*(SUM('Раздел 1'!AD322:AD322)=0)),"","Неверно!")</f>
        <v/>
      </c>
      <c r="B7578" s="418" t="s">
        <v>23322</v>
      </c>
      <c r="C7578" s="244" t="s">
        <v>3637</v>
      </c>
      <c r="D7578" s="244" t="s">
        <v>1493</v>
      </c>
      <c r="E7578" s="244" t="str">
        <f>CONCATENATE("(",SUM('Раздел 1'!S322:S322),"&lt;&gt;",0," И ",SUM('Раздел 1'!AD322:AD322),"&lt;&gt;",0,")"," ИЛИ ","(",SUM('Раздел 1'!S322:S322),"=",0," И ",SUM('Раздел 1'!AD322:AD322),"=",0,")")</f>
        <v>(0&lt;&gt;0 И 0&lt;&gt;0) ИЛИ (0=0 И 0=0)</v>
      </c>
    </row>
    <row r="7579" spans="1:5" s="102" customFormat="1" ht="38.25" x14ac:dyDescent="0.2">
      <c r="A7579" s="418" t="str">
        <f>IF(((SUM('Раздел 1'!S323:S323)&lt;&gt;0)*(SUM('Раздел 1'!AD323:AD323)&lt;&gt;0))+((SUM('Раздел 1'!S323:S323)=0)*(SUM('Раздел 1'!AD323:AD323)=0)),"","Неверно!")</f>
        <v/>
      </c>
      <c r="B7579" s="418" t="s">
        <v>23322</v>
      </c>
      <c r="C7579" s="244" t="s">
        <v>3638</v>
      </c>
      <c r="D7579" s="244" t="s">
        <v>1493</v>
      </c>
      <c r="E7579" s="244" t="str">
        <f>CONCATENATE("(",SUM('Раздел 1'!S323:S323),"&lt;&gt;",0," И ",SUM('Раздел 1'!AD323:AD323),"&lt;&gt;",0,")"," ИЛИ ","(",SUM('Раздел 1'!S323:S323),"=",0," И ",SUM('Раздел 1'!AD323:AD323),"=",0,")")</f>
        <v>(0&lt;&gt;0 И 0&lt;&gt;0) ИЛИ (0=0 И 0=0)</v>
      </c>
    </row>
    <row r="7580" spans="1:5" s="102" customFormat="1" ht="38.25" x14ac:dyDescent="0.2">
      <c r="A7580" s="418" t="str">
        <f>IF(((SUM('Раздел 1'!S324:S324)&lt;&gt;0)*(SUM('Раздел 1'!AD324:AD324)&lt;&gt;0))+((SUM('Раздел 1'!S324:S324)=0)*(SUM('Раздел 1'!AD324:AD324)=0)),"","Неверно!")</f>
        <v/>
      </c>
      <c r="B7580" s="418" t="s">
        <v>23322</v>
      </c>
      <c r="C7580" s="244" t="s">
        <v>3639</v>
      </c>
      <c r="D7580" s="244" t="s">
        <v>1493</v>
      </c>
      <c r="E7580" s="244" t="str">
        <f>CONCATENATE("(",SUM('Раздел 1'!S324:S324),"&lt;&gt;",0," И ",SUM('Раздел 1'!AD324:AD324),"&lt;&gt;",0,")"," ИЛИ ","(",SUM('Раздел 1'!S324:S324),"=",0," И ",SUM('Раздел 1'!AD324:AD324),"=",0,")")</f>
        <v>(0&lt;&gt;0 И 0&lt;&gt;0) ИЛИ (0=0 И 0=0)</v>
      </c>
    </row>
    <row r="7581" spans="1:5" s="102" customFormat="1" ht="38.25" x14ac:dyDescent="0.2">
      <c r="A7581" s="418" t="str">
        <f>IF(((SUM('Раздел 1'!S325:S325)&lt;&gt;0)*(SUM('Раздел 1'!AD325:AD325)&lt;&gt;0))+((SUM('Раздел 1'!S325:S325)=0)*(SUM('Раздел 1'!AD325:AD325)=0)),"","Неверно!")</f>
        <v/>
      </c>
      <c r="B7581" s="418" t="s">
        <v>23322</v>
      </c>
      <c r="C7581" s="244" t="s">
        <v>3640</v>
      </c>
      <c r="D7581" s="244" t="s">
        <v>1493</v>
      </c>
      <c r="E7581" s="244" t="str">
        <f>CONCATENATE("(",SUM('Раздел 1'!S325:S325),"&lt;&gt;",0," И ",SUM('Раздел 1'!AD325:AD325),"&lt;&gt;",0,")"," ИЛИ ","(",SUM('Раздел 1'!S325:S325),"=",0," И ",SUM('Раздел 1'!AD325:AD325),"=",0,")")</f>
        <v>(0&lt;&gt;0 И 0&lt;&gt;0) ИЛИ (0=0 И 0=0)</v>
      </c>
    </row>
    <row r="7582" spans="1:5" s="102" customFormat="1" ht="38.25" x14ac:dyDescent="0.2">
      <c r="A7582" s="418" t="str">
        <f>IF(((SUM('Раздел 1'!S326:S326)&lt;&gt;0)*(SUM('Раздел 1'!AD326:AD326)&lt;&gt;0))+((SUM('Раздел 1'!S326:S326)=0)*(SUM('Раздел 1'!AD326:AD326)=0)),"","Неверно!")</f>
        <v/>
      </c>
      <c r="B7582" s="418" t="s">
        <v>23322</v>
      </c>
      <c r="C7582" s="244" t="s">
        <v>3641</v>
      </c>
      <c r="D7582" s="244" t="s">
        <v>1493</v>
      </c>
      <c r="E7582" s="244" t="str">
        <f>CONCATENATE("(",SUM('Раздел 1'!S326:S326),"&lt;&gt;",0," И ",SUM('Раздел 1'!AD326:AD326),"&lt;&gt;",0,")"," ИЛИ ","(",SUM('Раздел 1'!S326:S326),"=",0," И ",SUM('Раздел 1'!AD326:AD326),"=",0,")")</f>
        <v>(0&lt;&gt;0 И 0&lt;&gt;0) ИЛИ (0=0 И 0=0)</v>
      </c>
    </row>
    <row r="7583" spans="1:5" s="102" customFormat="1" ht="38.25" x14ac:dyDescent="0.2">
      <c r="A7583" s="418" t="str">
        <f>IF(((SUM('Раздел 1'!S327:S327)&lt;&gt;0)*(SUM('Раздел 1'!AD327:AD327)&lt;&gt;0))+((SUM('Раздел 1'!S327:S327)=0)*(SUM('Раздел 1'!AD327:AD327)=0)),"","Неверно!")</f>
        <v/>
      </c>
      <c r="B7583" s="418" t="s">
        <v>23322</v>
      </c>
      <c r="C7583" s="244" t="s">
        <v>3642</v>
      </c>
      <c r="D7583" s="244" t="s">
        <v>1493</v>
      </c>
      <c r="E7583" s="244" t="str">
        <f>CONCATENATE("(",SUM('Раздел 1'!S327:S327),"&lt;&gt;",0," И ",SUM('Раздел 1'!AD327:AD327),"&lt;&gt;",0,")"," ИЛИ ","(",SUM('Раздел 1'!S327:S327),"=",0," И ",SUM('Раздел 1'!AD327:AD327),"=",0,")")</f>
        <v>(0&lt;&gt;0 И 0&lt;&gt;0) ИЛИ (0=0 И 0=0)</v>
      </c>
    </row>
    <row r="7584" spans="1:5" s="102" customFormat="1" ht="38.25" x14ac:dyDescent="0.2">
      <c r="A7584" s="418" t="str">
        <f>IF(((SUM('Раздел 1'!S328:S328)&lt;&gt;0)*(SUM('Раздел 1'!AD328:AD328)&lt;&gt;0))+((SUM('Раздел 1'!S328:S328)=0)*(SUM('Раздел 1'!AD328:AD328)=0)),"","Неверно!")</f>
        <v/>
      </c>
      <c r="B7584" s="418" t="s">
        <v>23322</v>
      </c>
      <c r="C7584" s="244" t="s">
        <v>3643</v>
      </c>
      <c r="D7584" s="244" t="s">
        <v>1493</v>
      </c>
      <c r="E7584" s="244" t="str">
        <f>CONCATENATE("(",SUM('Раздел 1'!S328:S328),"&lt;&gt;",0," И ",SUM('Раздел 1'!AD328:AD328),"&lt;&gt;",0,")"," ИЛИ ","(",SUM('Раздел 1'!S328:S328),"=",0," И ",SUM('Раздел 1'!AD328:AD328),"=",0,")")</f>
        <v>(0&lt;&gt;0 И 0&lt;&gt;0) ИЛИ (0=0 И 0=0)</v>
      </c>
    </row>
    <row r="7585" spans="1:5" s="102" customFormat="1" ht="38.25" x14ac:dyDescent="0.2">
      <c r="A7585" s="418" t="str">
        <f>IF(((SUM('Раздел 1'!S41:S41)&lt;&gt;0)*(SUM('Раздел 1'!AD41:AD41)&lt;&gt;0))+((SUM('Раздел 1'!S41:S41)=0)*(SUM('Раздел 1'!AD41:AD41)=0)),"","Неверно!")</f>
        <v/>
      </c>
      <c r="B7585" s="418" t="s">
        <v>23322</v>
      </c>
      <c r="C7585" s="244" t="s">
        <v>3644</v>
      </c>
      <c r="D7585" s="244" t="s">
        <v>1493</v>
      </c>
      <c r="E7585" s="244" t="str">
        <f>CONCATENATE("(",SUM('Раздел 1'!S41:S41),"&lt;&gt;",0," И ",SUM('Раздел 1'!AD41:AD41),"&lt;&gt;",0,")"," ИЛИ ","(",SUM('Раздел 1'!S41:S41),"=",0," И ",SUM('Раздел 1'!AD41:AD41),"=",0,")")</f>
        <v>(0&lt;&gt;0 И 0&lt;&gt;0) ИЛИ (0=0 И 0=0)</v>
      </c>
    </row>
    <row r="7586" spans="1:5" s="102" customFormat="1" ht="38.25" x14ac:dyDescent="0.2">
      <c r="A7586" s="418" t="str">
        <f>IF(((SUM('Раздел 1'!S329:S329)&lt;&gt;0)*(SUM('Раздел 1'!AD329:AD329)&lt;&gt;0))+((SUM('Раздел 1'!S329:S329)=0)*(SUM('Раздел 1'!AD329:AD329)=0)),"","Неверно!")</f>
        <v/>
      </c>
      <c r="B7586" s="418" t="s">
        <v>23322</v>
      </c>
      <c r="C7586" s="244" t="s">
        <v>3645</v>
      </c>
      <c r="D7586" s="244" t="s">
        <v>1493</v>
      </c>
      <c r="E7586" s="244" t="str">
        <f>CONCATENATE("(",SUM('Раздел 1'!S329:S329),"&lt;&gt;",0," И ",SUM('Раздел 1'!AD329:AD329),"&lt;&gt;",0,")"," ИЛИ ","(",SUM('Раздел 1'!S329:S329),"=",0," И ",SUM('Раздел 1'!AD329:AD329),"=",0,")")</f>
        <v>(0&lt;&gt;0 И 0&lt;&gt;0) ИЛИ (0=0 И 0=0)</v>
      </c>
    </row>
    <row r="7587" spans="1:5" s="102" customFormat="1" ht="38.25" x14ac:dyDescent="0.2">
      <c r="A7587" s="418" t="str">
        <f>IF(((SUM('Раздел 1'!S330:S330)&lt;&gt;0)*(SUM('Раздел 1'!AD330:AD330)&lt;&gt;0))+((SUM('Раздел 1'!S330:S330)=0)*(SUM('Раздел 1'!AD330:AD330)=0)),"","Неверно!")</f>
        <v/>
      </c>
      <c r="B7587" s="418" t="s">
        <v>23322</v>
      </c>
      <c r="C7587" s="244" t="s">
        <v>3646</v>
      </c>
      <c r="D7587" s="244" t="s">
        <v>1493</v>
      </c>
      <c r="E7587" s="244" t="str">
        <f>CONCATENATE("(",SUM('Раздел 1'!S330:S330),"&lt;&gt;",0," И ",SUM('Раздел 1'!AD330:AD330),"&lt;&gt;",0,")"," ИЛИ ","(",SUM('Раздел 1'!S330:S330),"=",0," И ",SUM('Раздел 1'!AD330:AD330),"=",0,")")</f>
        <v>(0&lt;&gt;0 И 0&lt;&gt;0) ИЛИ (0=0 И 0=0)</v>
      </c>
    </row>
    <row r="7588" spans="1:5" s="102" customFormat="1" ht="38.25" x14ac:dyDescent="0.2">
      <c r="A7588" s="418" t="str">
        <f>IF(((SUM('Раздел 1'!S331:S331)&lt;&gt;0)*(SUM('Раздел 1'!AD331:AD331)&lt;&gt;0))+((SUM('Раздел 1'!S331:S331)=0)*(SUM('Раздел 1'!AD331:AD331)=0)),"","Неверно!")</f>
        <v/>
      </c>
      <c r="B7588" s="418" t="s">
        <v>23322</v>
      </c>
      <c r="C7588" s="244" t="s">
        <v>3647</v>
      </c>
      <c r="D7588" s="244" t="s">
        <v>1493</v>
      </c>
      <c r="E7588" s="244" t="str">
        <f>CONCATENATE("(",SUM('Раздел 1'!S331:S331),"&lt;&gt;",0," И ",SUM('Раздел 1'!AD331:AD331),"&lt;&gt;",0,")"," ИЛИ ","(",SUM('Раздел 1'!S331:S331),"=",0," И ",SUM('Раздел 1'!AD331:AD331),"=",0,")")</f>
        <v>(0&lt;&gt;0 И 0&lt;&gt;0) ИЛИ (0=0 И 0=0)</v>
      </c>
    </row>
    <row r="7589" spans="1:5" s="102" customFormat="1" ht="38.25" x14ac:dyDescent="0.2">
      <c r="A7589" s="418" t="str">
        <f>IF(((SUM('Раздел 1'!S332:S332)&lt;&gt;0)*(SUM('Раздел 1'!AD332:AD332)&lt;&gt;0))+((SUM('Раздел 1'!S332:S332)=0)*(SUM('Раздел 1'!AD332:AD332)=0)),"","Неверно!")</f>
        <v/>
      </c>
      <c r="B7589" s="418" t="s">
        <v>23322</v>
      </c>
      <c r="C7589" s="244" t="s">
        <v>3648</v>
      </c>
      <c r="D7589" s="244" t="s">
        <v>1493</v>
      </c>
      <c r="E7589" s="244" t="str">
        <f>CONCATENATE("(",SUM('Раздел 1'!S332:S332),"&lt;&gt;",0," И ",SUM('Раздел 1'!AD332:AD332),"&lt;&gt;",0,")"," ИЛИ ","(",SUM('Раздел 1'!S332:S332),"=",0," И ",SUM('Раздел 1'!AD332:AD332),"=",0,")")</f>
        <v>(0&lt;&gt;0 И 0&lt;&gt;0) ИЛИ (0=0 И 0=0)</v>
      </c>
    </row>
    <row r="7590" spans="1:5" s="102" customFormat="1" ht="38.25" x14ac:dyDescent="0.2">
      <c r="A7590" s="418" t="str">
        <f>IF(((SUM('Раздел 1'!S333:S333)&lt;&gt;0)*(SUM('Раздел 1'!AD333:AD333)&lt;&gt;0))+((SUM('Раздел 1'!S333:S333)=0)*(SUM('Раздел 1'!AD333:AD333)=0)),"","Неверно!")</f>
        <v/>
      </c>
      <c r="B7590" s="418" t="s">
        <v>23322</v>
      </c>
      <c r="C7590" s="244" t="s">
        <v>3649</v>
      </c>
      <c r="D7590" s="244" t="s">
        <v>1493</v>
      </c>
      <c r="E7590" s="244" t="str">
        <f>CONCATENATE("(",SUM('Раздел 1'!S333:S333),"&lt;&gt;",0," И ",SUM('Раздел 1'!AD333:AD333),"&lt;&gt;",0,")"," ИЛИ ","(",SUM('Раздел 1'!S333:S333),"=",0," И ",SUM('Раздел 1'!AD333:AD333),"=",0,")")</f>
        <v>(0&lt;&gt;0 И 0&lt;&gt;0) ИЛИ (0=0 И 0=0)</v>
      </c>
    </row>
    <row r="7591" spans="1:5" s="102" customFormat="1" ht="38.25" x14ac:dyDescent="0.2">
      <c r="A7591" s="418" t="str">
        <f>IF(((SUM('Раздел 1'!S334:S334)&lt;&gt;0)*(SUM('Раздел 1'!AD334:AD334)&lt;&gt;0))+((SUM('Раздел 1'!S334:S334)=0)*(SUM('Раздел 1'!AD334:AD334)=0)),"","Неверно!")</f>
        <v/>
      </c>
      <c r="B7591" s="418" t="s">
        <v>23322</v>
      </c>
      <c r="C7591" s="244" t="s">
        <v>3650</v>
      </c>
      <c r="D7591" s="244" t="s">
        <v>1493</v>
      </c>
      <c r="E7591" s="244" t="str">
        <f>CONCATENATE("(",SUM('Раздел 1'!S334:S334),"&lt;&gt;",0," И ",SUM('Раздел 1'!AD334:AD334),"&lt;&gt;",0,")"," ИЛИ ","(",SUM('Раздел 1'!S334:S334),"=",0," И ",SUM('Раздел 1'!AD334:AD334),"=",0,")")</f>
        <v>(0&lt;&gt;0 И 0&lt;&gt;0) ИЛИ (0=0 И 0=0)</v>
      </c>
    </row>
    <row r="7592" spans="1:5" s="102" customFormat="1" ht="38.25" x14ac:dyDescent="0.2">
      <c r="A7592" s="418" t="str">
        <f>IF(((SUM('Раздел 1'!S335:S335)&lt;&gt;0)*(SUM('Раздел 1'!AD335:AD335)&lt;&gt;0))+((SUM('Раздел 1'!S335:S335)=0)*(SUM('Раздел 1'!AD335:AD335)=0)),"","Неверно!")</f>
        <v/>
      </c>
      <c r="B7592" s="418" t="s">
        <v>23322</v>
      </c>
      <c r="C7592" s="244" t="s">
        <v>3651</v>
      </c>
      <c r="D7592" s="244" t="s">
        <v>1493</v>
      </c>
      <c r="E7592" s="244" t="str">
        <f>CONCATENATE("(",SUM('Раздел 1'!S335:S335),"&lt;&gt;",0," И ",SUM('Раздел 1'!AD335:AD335),"&lt;&gt;",0,")"," ИЛИ ","(",SUM('Раздел 1'!S335:S335),"=",0," И ",SUM('Раздел 1'!AD335:AD335),"=",0,")")</f>
        <v>(0&lt;&gt;0 И 0&lt;&gt;0) ИЛИ (0=0 И 0=0)</v>
      </c>
    </row>
    <row r="7593" spans="1:5" s="102" customFormat="1" ht="38.25" x14ac:dyDescent="0.2">
      <c r="A7593" s="418" t="str">
        <f>IF(((SUM('Раздел 1'!S336:S336)&lt;&gt;0)*(SUM('Раздел 1'!AD336:AD336)&lt;&gt;0))+((SUM('Раздел 1'!S336:S336)=0)*(SUM('Раздел 1'!AD336:AD336)=0)),"","Неверно!")</f>
        <v/>
      </c>
      <c r="B7593" s="418" t="s">
        <v>23322</v>
      </c>
      <c r="C7593" s="244" t="s">
        <v>3652</v>
      </c>
      <c r="D7593" s="244" t="s">
        <v>1493</v>
      </c>
      <c r="E7593" s="244" t="str">
        <f>CONCATENATE("(",SUM('Раздел 1'!S336:S336),"&lt;&gt;",0," И ",SUM('Раздел 1'!AD336:AD336),"&lt;&gt;",0,")"," ИЛИ ","(",SUM('Раздел 1'!S336:S336),"=",0," И ",SUM('Раздел 1'!AD336:AD336),"=",0,")")</f>
        <v>(0&lt;&gt;0 И 0&lt;&gt;0) ИЛИ (0=0 И 0=0)</v>
      </c>
    </row>
    <row r="7594" spans="1:5" s="102" customFormat="1" ht="38.25" x14ac:dyDescent="0.2">
      <c r="A7594" s="418" t="str">
        <f>IF(((SUM('Раздел 1'!S337:S337)&lt;&gt;0)*(SUM('Раздел 1'!AD337:AD337)&lt;&gt;0))+((SUM('Раздел 1'!S337:S337)=0)*(SUM('Раздел 1'!AD337:AD337)=0)),"","Неверно!")</f>
        <v/>
      </c>
      <c r="B7594" s="418" t="s">
        <v>23322</v>
      </c>
      <c r="C7594" s="244" t="s">
        <v>3653</v>
      </c>
      <c r="D7594" s="244" t="s">
        <v>1493</v>
      </c>
      <c r="E7594" s="244" t="str">
        <f>CONCATENATE("(",SUM('Раздел 1'!S337:S337),"&lt;&gt;",0," И ",SUM('Раздел 1'!AD337:AD337),"&lt;&gt;",0,")"," ИЛИ ","(",SUM('Раздел 1'!S337:S337),"=",0," И ",SUM('Раздел 1'!AD337:AD337),"=",0,")")</f>
        <v>(0&lt;&gt;0 И 0&lt;&gt;0) ИЛИ (0=0 И 0=0)</v>
      </c>
    </row>
    <row r="7595" spans="1:5" s="102" customFormat="1" ht="38.25" x14ac:dyDescent="0.2">
      <c r="A7595" s="418" t="str">
        <f>IF(((SUM('Раздел 1'!S338:S338)&lt;&gt;0)*(SUM('Раздел 1'!AD338:AD338)&lt;&gt;0))+((SUM('Раздел 1'!S338:S338)=0)*(SUM('Раздел 1'!AD338:AD338)=0)),"","Неверно!")</f>
        <v/>
      </c>
      <c r="B7595" s="418" t="s">
        <v>23322</v>
      </c>
      <c r="C7595" s="244" t="s">
        <v>3654</v>
      </c>
      <c r="D7595" s="244" t="s">
        <v>1493</v>
      </c>
      <c r="E7595" s="244" t="str">
        <f>CONCATENATE("(",SUM('Раздел 1'!S338:S338),"&lt;&gt;",0," И ",SUM('Раздел 1'!AD338:AD338),"&lt;&gt;",0,")"," ИЛИ ","(",SUM('Раздел 1'!S338:S338),"=",0," И ",SUM('Раздел 1'!AD338:AD338),"=",0,")")</f>
        <v>(0&lt;&gt;0 И 0&lt;&gt;0) ИЛИ (0=0 И 0=0)</v>
      </c>
    </row>
    <row r="7596" spans="1:5" s="102" customFormat="1" ht="38.25" x14ac:dyDescent="0.2">
      <c r="A7596" s="418" t="str">
        <f>IF(((SUM('Раздел 1'!S42:S42)&lt;&gt;0)*(SUM('Раздел 1'!AD42:AD42)&lt;&gt;0))+((SUM('Раздел 1'!S42:S42)=0)*(SUM('Раздел 1'!AD42:AD42)=0)),"","Неверно!")</f>
        <v/>
      </c>
      <c r="B7596" s="418" t="s">
        <v>23322</v>
      </c>
      <c r="C7596" s="244" t="s">
        <v>3655</v>
      </c>
      <c r="D7596" s="244" t="s">
        <v>1493</v>
      </c>
      <c r="E7596" s="244" t="str">
        <f>CONCATENATE("(",SUM('Раздел 1'!S42:S42),"&lt;&gt;",0," И ",SUM('Раздел 1'!AD42:AD42),"&lt;&gt;",0,")"," ИЛИ ","(",SUM('Раздел 1'!S42:S42),"=",0," И ",SUM('Раздел 1'!AD42:AD42),"=",0,")")</f>
        <v>(0&lt;&gt;0 И 0&lt;&gt;0) ИЛИ (0=0 И 0=0)</v>
      </c>
    </row>
    <row r="7597" spans="1:5" s="102" customFormat="1" ht="38.25" x14ac:dyDescent="0.2">
      <c r="A7597" s="418" t="str">
        <f>IF(((SUM('Раздел 1'!S339:S339)&lt;&gt;0)*(SUM('Раздел 1'!AD339:AD339)&lt;&gt;0))+((SUM('Раздел 1'!S339:S339)=0)*(SUM('Раздел 1'!AD339:AD339)=0)),"","Неверно!")</f>
        <v/>
      </c>
      <c r="B7597" s="418" t="s">
        <v>23322</v>
      </c>
      <c r="C7597" s="244" t="s">
        <v>3656</v>
      </c>
      <c r="D7597" s="244" t="s">
        <v>1493</v>
      </c>
      <c r="E7597" s="244" t="str">
        <f>CONCATENATE("(",SUM('Раздел 1'!S339:S339),"&lt;&gt;",0," И ",SUM('Раздел 1'!AD339:AD339),"&lt;&gt;",0,")"," ИЛИ ","(",SUM('Раздел 1'!S339:S339),"=",0," И ",SUM('Раздел 1'!AD339:AD339),"=",0,")")</f>
        <v>(0&lt;&gt;0 И 0&lt;&gt;0) ИЛИ (0=0 И 0=0)</v>
      </c>
    </row>
    <row r="7598" spans="1:5" s="102" customFormat="1" ht="38.25" x14ac:dyDescent="0.2">
      <c r="A7598" s="418" t="str">
        <f>IF(((SUM('Раздел 1'!S340:S340)&lt;&gt;0)*(SUM('Раздел 1'!AD340:AD340)&lt;&gt;0))+((SUM('Раздел 1'!S340:S340)=0)*(SUM('Раздел 1'!AD340:AD340)=0)),"","Неверно!")</f>
        <v/>
      </c>
      <c r="B7598" s="418" t="s">
        <v>23322</v>
      </c>
      <c r="C7598" s="244" t="s">
        <v>3657</v>
      </c>
      <c r="D7598" s="244" t="s">
        <v>1493</v>
      </c>
      <c r="E7598" s="244" t="str">
        <f>CONCATENATE("(",SUM('Раздел 1'!S340:S340),"&lt;&gt;",0," И ",SUM('Раздел 1'!AD340:AD340),"&lt;&gt;",0,")"," ИЛИ ","(",SUM('Раздел 1'!S340:S340),"=",0," И ",SUM('Раздел 1'!AD340:AD340),"=",0,")")</f>
        <v>(0&lt;&gt;0 И 0&lt;&gt;0) ИЛИ (0=0 И 0=0)</v>
      </c>
    </row>
    <row r="7599" spans="1:5" s="102" customFormat="1" ht="38.25" x14ac:dyDescent="0.2">
      <c r="A7599" s="418" t="str">
        <f>IF(((SUM('Раздел 1'!S341:S341)&lt;&gt;0)*(SUM('Раздел 1'!AD341:AD341)&lt;&gt;0))+((SUM('Раздел 1'!S341:S341)=0)*(SUM('Раздел 1'!AD341:AD341)=0)),"","Неверно!")</f>
        <v/>
      </c>
      <c r="B7599" s="418" t="s">
        <v>23322</v>
      </c>
      <c r="C7599" s="244" t="s">
        <v>3658</v>
      </c>
      <c r="D7599" s="244" t="s">
        <v>1493</v>
      </c>
      <c r="E7599" s="244" t="str">
        <f>CONCATENATE("(",SUM('Раздел 1'!S341:S341),"&lt;&gt;",0," И ",SUM('Раздел 1'!AD341:AD341),"&lt;&gt;",0,")"," ИЛИ ","(",SUM('Раздел 1'!S341:S341),"=",0," И ",SUM('Раздел 1'!AD341:AD341),"=",0,")")</f>
        <v>(0&lt;&gt;0 И 0&lt;&gt;0) ИЛИ (0=0 И 0=0)</v>
      </c>
    </row>
    <row r="7600" spans="1:5" s="102" customFormat="1" ht="38.25" x14ac:dyDescent="0.2">
      <c r="A7600" s="418" t="str">
        <f>IF(((SUM('Раздел 1'!S342:S342)&lt;&gt;0)*(SUM('Раздел 1'!AD342:AD342)&lt;&gt;0))+((SUM('Раздел 1'!S342:S342)=0)*(SUM('Раздел 1'!AD342:AD342)=0)),"","Неверно!")</f>
        <v/>
      </c>
      <c r="B7600" s="418" t="s">
        <v>23322</v>
      </c>
      <c r="C7600" s="244" t="s">
        <v>3659</v>
      </c>
      <c r="D7600" s="244" t="s">
        <v>1493</v>
      </c>
      <c r="E7600" s="244" t="str">
        <f>CONCATENATE("(",SUM('Раздел 1'!S342:S342),"&lt;&gt;",0," И ",SUM('Раздел 1'!AD342:AD342),"&lt;&gt;",0,")"," ИЛИ ","(",SUM('Раздел 1'!S342:S342),"=",0," И ",SUM('Раздел 1'!AD342:AD342),"=",0,")")</f>
        <v>(0&lt;&gt;0 И 0&lt;&gt;0) ИЛИ (0=0 И 0=0)</v>
      </c>
    </row>
    <row r="7601" spans="1:5" s="102" customFormat="1" ht="38.25" x14ac:dyDescent="0.2">
      <c r="A7601" s="418" t="str">
        <f>IF(((SUM('Раздел 1'!S343:S343)&lt;&gt;0)*(SUM('Раздел 1'!AD343:AD343)&lt;&gt;0))+((SUM('Раздел 1'!S343:S343)=0)*(SUM('Раздел 1'!AD343:AD343)=0)),"","Неверно!")</f>
        <v/>
      </c>
      <c r="B7601" s="418" t="s">
        <v>23322</v>
      </c>
      <c r="C7601" s="244" t="s">
        <v>3660</v>
      </c>
      <c r="D7601" s="244" t="s">
        <v>1493</v>
      </c>
      <c r="E7601" s="244" t="str">
        <f>CONCATENATE("(",SUM('Раздел 1'!S343:S343),"&lt;&gt;",0," И ",SUM('Раздел 1'!AD343:AD343),"&lt;&gt;",0,")"," ИЛИ ","(",SUM('Раздел 1'!S343:S343),"=",0," И ",SUM('Раздел 1'!AD343:AD343),"=",0,")")</f>
        <v>(0&lt;&gt;0 И 0&lt;&gt;0) ИЛИ (0=0 И 0=0)</v>
      </c>
    </row>
    <row r="7602" spans="1:5" s="102" customFormat="1" ht="38.25" x14ac:dyDescent="0.2">
      <c r="A7602" s="418" t="str">
        <f>IF(((SUM('Раздел 1'!S344:S344)&lt;&gt;0)*(SUM('Раздел 1'!AD344:AD344)&lt;&gt;0))+((SUM('Раздел 1'!S344:S344)=0)*(SUM('Раздел 1'!AD344:AD344)=0)),"","Неверно!")</f>
        <v/>
      </c>
      <c r="B7602" s="418" t="s">
        <v>23322</v>
      </c>
      <c r="C7602" s="244" t="s">
        <v>3661</v>
      </c>
      <c r="D7602" s="244" t="s">
        <v>1493</v>
      </c>
      <c r="E7602" s="244" t="str">
        <f>CONCATENATE("(",SUM('Раздел 1'!S344:S344),"&lt;&gt;",0," И ",SUM('Раздел 1'!AD344:AD344),"&lt;&gt;",0,")"," ИЛИ ","(",SUM('Раздел 1'!S344:S344),"=",0," И ",SUM('Раздел 1'!AD344:AD344),"=",0,")")</f>
        <v>(0&lt;&gt;0 И 0&lt;&gt;0) ИЛИ (0=0 И 0=0)</v>
      </c>
    </row>
    <row r="7603" spans="1:5" s="102" customFormat="1" ht="38.25" x14ac:dyDescent="0.2">
      <c r="A7603" s="418" t="str">
        <f>IF(((SUM('Раздел 1'!S345:S345)&lt;&gt;0)*(SUM('Раздел 1'!AD345:AD345)&lt;&gt;0))+((SUM('Раздел 1'!S345:S345)=0)*(SUM('Раздел 1'!AD345:AD345)=0)),"","Неверно!")</f>
        <v/>
      </c>
      <c r="B7603" s="418" t="s">
        <v>23322</v>
      </c>
      <c r="C7603" s="244" t="s">
        <v>3662</v>
      </c>
      <c r="D7603" s="244" t="s">
        <v>1493</v>
      </c>
      <c r="E7603" s="244" t="str">
        <f>CONCATENATE("(",SUM('Раздел 1'!S345:S345),"&lt;&gt;",0," И ",SUM('Раздел 1'!AD345:AD345),"&lt;&gt;",0,")"," ИЛИ ","(",SUM('Раздел 1'!S345:S345),"=",0," И ",SUM('Раздел 1'!AD345:AD345),"=",0,")")</f>
        <v>(0&lt;&gt;0 И 0&lt;&gt;0) ИЛИ (0=0 И 0=0)</v>
      </c>
    </row>
    <row r="7604" spans="1:5" s="102" customFormat="1" ht="38.25" x14ac:dyDescent="0.2">
      <c r="A7604" s="418" t="str">
        <f>IF(((SUM('Раздел 1'!S346:S346)&lt;&gt;0)*(SUM('Раздел 1'!AD346:AD346)&lt;&gt;0))+((SUM('Раздел 1'!S346:S346)=0)*(SUM('Раздел 1'!AD346:AD346)=0)),"","Неверно!")</f>
        <v/>
      </c>
      <c r="B7604" s="418" t="s">
        <v>23322</v>
      </c>
      <c r="C7604" s="244" t="s">
        <v>3663</v>
      </c>
      <c r="D7604" s="244" t="s">
        <v>1493</v>
      </c>
      <c r="E7604" s="244" t="str">
        <f>CONCATENATE("(",SUM('Раздел 1'!S346:S346),"&lt;&gt;",0," И ",SUM('Раздел 1'!AD346:AD346),"&lt;&gt;",0,")"," ИЛИ ","(",SUM('Раздел 1'!S346:S346),"=",0," И ",SUM('Раздел 1'!AD346:AD346),"=",0,")")</f>
        <v>(0&lt;&gt;0 И 0&lt;&gt;0) ИЛИ (0=0 И 0=0)</v>
      </c>
    </row>
    <row r="7605" spans="1:5" s="102" customFormat="1" ht="38.25" x14ac:dyDescent="0.2">
      <c r="A7605" s="418" t="str">
        <f>IF(((SUM('Раздел 1'!S347:S347)&lt;&gt;0)*(SUM('Раздел 1'!AD347:AD347)&lt;&gt;0))+((SUM('Раздел 1'!S347:S347)=0)*(SUM('Раздел 1'!AD347:AD347)=0)),"","Неверно!")</f>
        <v/>
      </c>
      <c r="B7605" s="418" t="s">
        <v>23322</v>
      </c>
      <c r="C7605" s="244" t="s">
        <v>3664</v>
      </c>
      <c r="D7605" s="244" t="s">
        <v>1493</v>
      </c>
      <c r="E7605" s="244" t="str">
        <f>CONCATENATE("(",SUM('Раздел 1'!S347:S347),"&lt;&gt;",0," И ",SUM('Раздел 1'!AD347:AD347),"&lt;&gt;",0,")"," ИЛИ ","(",SUM('Раздел 1'!S347:S347),"=",0," И ",SUM('Раздел 1'!AD347:AD347),"=",0,")")</f>
        <v>(0&lt;&gt;0 И 0&lt;&gt;0) ИЛИ (0=0 И 0=0)</v>
      </c>
    </row>
    <row r="7606" spans="1:5" s="102" customFormat="1" ht="38.25" x14ac:dyDescent="0.2">
      <c r="A7606" s="418" t="str">
        <f>IF(((SUM('Раздел 1'!S348:S348)&lt;&gt;0)*(SUM('Раздел 1'!AD348:AD348)&lt;&gt;0))+((SUM('Раздел 1'!S348:S348)=0)*(SUM('Раздел 1'!AD348:AD348)=0)),"","Неверно!")</f>
        <v/>
      </c>
      <c r="B7606" s="418" t="s">
        <v>23322</v>
      </c>
      <c r="C7606" s="244" t="s">
        <v>3665</v>
      </c>
      <c r="D7606" s="244" t="s">
        <v>1493</v>
      </c>
      <c r="E7606" s="244" t="str">
        <f>CONCATENATE("(",SUM('Раздел 1'!S348:S348),"&lt;&gt;",0," И ",SUM('Раздел 1'!AD348:AD348),"&lt;&gt;",0,")"," ИЛИ ","(",SUM('Раздел 1'!S348:S348),"=",0," И ",SUM('Раздел 1'!AD348:AD348),"=",0,")")</f>
        <v>(0&lt;&gt;0 И 0&lt;&gt;0) ИЛИ (0=0 И 0=0)</v>
      </c>
    </row>
    <row r="7607" spans="1:5" s="102" customFormat="1" ht="38.25" x14ac:dyDescent="0.2">
      <c r="A7607" s="418" t="str">
        <f>IF(((SUM('Раздел 1'!S43:S43)&lt;&gt;0)*(SUM('Раздел 1'!AD43:AD43)&lt;&gt;0))+((SUM('Раздел 1'!S43:S43)=0)*(SUM('Раздел 1'!AD43:AD43)=0)),"","Неверно!")</f>
        <v/>
      </c>
      <c r="B7607" s="418" t="s">
        <v>23322</v>
      </c>
      <c r="C7607" s="244" t="s">
        <v>3666</v>
      </c>
      <c r="D7607" s="244" t="s">
        <v>1493</v>
      </c>
      <c r="E7607" s="244" t="str">
        <f>CONCATENATE("(",SUM('Раздел 1'!S43:S43),"&lt;&gt;",0," И ",SUM('Раздел 1'!AD43:AD43),"&lt;&gt;",0,")"," ИЛИ ","(",SUM('Раздел 1'!S43:S43),"=",0," И ",SUM('Раздел 1'!AD43:AD43),"=",0,")")</f>
        <v>(24&lt;&gt;0 И 121000&lt;&gt;0) ИЛИ (24=0 И 121000=0)</v>
      </c>
    </row>
    <row r="7608" spans="1:5" s="102" customFormat="1" ht="38.25" x14ac:dyDescent="0.2">
      <c r="A7608" s="418" t="str">
        <f>IF(((SUM('Раздел 1'!S349:S349)&lt;&gt;0)*(SUM('Раздел 1'!AD349:AD349)&lt;&gt;0))+((SUM('Раздел 1'!S349:S349)=0)*(SUM('Раздел 1'!AD349:AD349)=0)),"","Неверно!")</f>
        <v/>
      </c>
      <c r="B7608" s="418" t="s">
        <v>23322</v>
      </c>
      <c r="C7608" s="244" t="s">
        <v>3667</v>
      </c>
      <c r="D7608" s="244" t="s">
        <v>1493</v>
      </c>
      <c r="E7608" s="244" t="str">
        <f>CONCATENATE("(",SUM('Раздел 1'!S349:S349),"&lt;&gt;",0," И ",SUM('Раздел 1'!AD349:AD349),"&lt;&gt;",0,")"," ИЛИ ","(",SUM('Раздел 1'!S349:S349),"=",0," И ",SUM('Раздел 1'!AD349:AD349),"=",0,")")</f>
        <v>(0&lt;&gt;0 И 0&lt;&gt;0) ИЛИ (0=0 И 0=0)</v>
      </c>
    </row>
    <row r="7609" spans="1:5" s="102" customFormat="1" ht="38.25" x14ac:dyDescent="0.2">
      <c r="A7609" s="418" t="str">
        <f>IF(((SUM('Раздел 1'!S350:S350)&lt;&gt;0)*(SUM('Раздел 1'!AD350:AD350)&lt;&gt;0))+((SUM('Раздел 1'!S350:S350)=0)*(SUM('Раздел 1'!AD350:AD350)=0)),"","Неверно!")</f>
        <v/>
      </c>
      <c r="B7609" s="418" t="s">
        <v>23322</v>
      </c>
      <c r="C7609" s="244" t="s">
        <v>3668</v>
      </c>
      <c r="D7609" s="244" t="s">
        <v>1493</v>
      </c>
      <c r="E7609" s="244" t="str">
        <f>CONCATENATE("(",SUM('Раздел 1'!S350:S350),"&lt;&gt;",0," И ",SUM('Раздел 1'!AD350:AD350),"&lt;&gt;",0,")"," ИЛИ ","(",SUM('Раздел 1'!S350:S350),"=",0," И ",SUM('Раздел 1'!AD350:AD350),"=",0,")")</f>
        <v>(0&lt;&gt;0 И 0&lt;&gt;0) ИЛИ (0=0 И 0=0)</v>
      </c>
    </row>
    <row r="7610" spans="1:5" s="102" customFormat="1" ht="38.25" x14ac:dyDescent="0.2">
      <c r="A7610" s="418" t="str">
        <f>IF(((SUM('Раздел 1'!S351:S351)&lt;&gt;0)*(SUM('Раздел 1'!AD351:AD351)&lt;&gt;0))+((SUM('Раздел 1'!S351:S351)=0)*(SUM('Раздел 1'!AD351:AD351)=0)),"","Неверно!")</f>
        <v/>
      </c>
      <c r="B7610" s="418" t="s">
        <v>23322</v>
      </c>
      <c r="C7610" s="244" t="s">
        <v>3669</v>
      </c>
      <c r="D7610" s="244" t="s">
        <v>1493</v>
      </c>
      <c r="E7610" s="244" t="str">
        <f>CONCATENATE("(",SUM('Раздел 1'!S351:S351),"&lt;&gt;",0," И ",SUM('Раздел 1'!AD351:AD351),"&lt;&gt;",0,")"," ИЛИ ","(",SUM('Раздел 1'!S351:S351),"=",0," И ",SUM('Раздел 1'!AD351:AD351),"=",0,")")</f>
        <v>(5&lt;&gt;0 И 3100&lt;&gt;0) ИЛИ (5=0 И 3100=0)</v>
      </c>
    </row>
    <row r="7611" spans="1:5" s="102" customFormat="1" ht="38.25" x14ac:dyDescent="0.2">
      <c r="A7611" s="418" t="str">
        <f>IF(((SUM('Раздел 1'!S352:S352)&lt;&gt;0)*(SUM('Раздел 1'!AD352:AD352)&lt;&gt;0))+((SUM('Раздел 1'!S352:S352)=0)*(SUM('Раздел 1'!AD352:AD352)=0)),"","Неверно!")</f>
        <v/>
      </c>
      <c r="B7611" s="418" t="s">
        <v>23322</v>
      </c>
      <c r="C7611" s="244" t="s">
        <v>3670</v>
      </c>
      <c r="D7611" s="244" t="s">
        <v>1493</v>
      </c>
      <c r="E7611" s="244" t="str">
        <f>CONCATENATE("(",SUM('Раздел 1'!S352:S352),"&lt;&gt;",0," И ",SUM('Раздел 1'!AD352:AD352),"&lt;&gt;",0,")"," ИЛИ ","(",SUM('Раздел 1'!S352:S352),"=",0," И ",SUM('Раздел 1'!AD352:AD352),"=",0,")")</f>
        <v>(0&lt;&gt;0 И 0&lt;&gt;0) ИЛИ (0=0 И 0=0)</v>
      </c>
    </row>
    <row r="7612" spans="1:5" s="102" customFormat="1" ht="38.25" x14ac:dyDescent="0.2">
      <c r="A7612" s="418" t="str">
        <f>IF(((SUM('Раздел 1'!S353:S353)&lt;&gt;0)*(SUM('Раздел 1'!AD353:AD353)&lt;&gt;0))+((SUM('Раздел 1'!S353:S353)=0)*(SUM('Раздел 1'!AD353:AD353)=0)),"","Неверно!")</f>
        <v/>
      </c>
      <c r="B7612" s="418" t="s">
        <v>23322</v>
      </c>
      <c r="C7612" s="244" t="s">
        <v>3671</v>
      </c>
      <c r="D7612" s="244" t="s">
        <v>1493</v>
      </c>
      <c r="E7612" s="244" t="str">
        <f>CONCATENATE("(",SUM('Раздел 1'!S353:S353),"&lt;&gt;",0," И ",SUM('Раздел 1'!AD353:AD353),"&lt;&gt;",0,")"," ИЛИ ","(",SUM('Раздел 1'!S353:S353),"=",0," И ",SUM('Раздел 1'!AD353:AD353),"=",0,")")</f>
        <v>(4&lt;&gt;0 И 18000&lt;&gt;0) ИЛИ (4=0 И 18000=0)</v>
      </c>
    </row>
    <row r="7613" spans="1:5" s="102" customFormat="1" ht="38.25" x14ac:dyDescent="0.2">
      <c r="A7613" s="418" t="str">
        <f>IF(((SUM('Раздел 1'!S354:S354)&lt;&gt;0)*(SUM('Раздел 1'!AD354:AD354)&lt;&gt;0))+((SUM('Раздел 1'!S354:S354)=0)*(SUM('Раздел 1'!AD354:AD354)=0)),"","Неверно!")</f>
        <v/>
      </c>
      <c r="B7613" s="418" t="s">
        <v>23322</v>
      </c>
      <c r="C7613" s="244" t="s">
        <v>3672</v>
      </c>
      <c r="D7613" s="244" t="s">
        <v>1493</v>
      </c>
      <c r="E7613" s="244" t="str">
        <f>CONCATENATE("(",SUM('Раздел 1'!S354:S354),"&lt;&gt;",0," И ",SUM('Раздел 1'!AD354:AD354),"&lt;&gt;",0,")"," ИЛИ ","(",SUM('Раздел 1'!S354:S354),"=",0," И ",SUM('Раздел 1'!AD354:AD354),"=",0,")")</f>
        <v>(0&lt;&gt;0 И 0&lt;&gt;0) ИЛИ (0=0 И 0=0)</v>
      </c>
    </row>
    <row r="7614" spans="1:5" s="102" customFormat="1" ht="38.25" x14ac:dyDescent="0.2">
      <c r="A7614" s="418" t="str">
        <f>IF(((SUM('Раздел 1'!S355:S355)&lt;&gt;0)*(SUM('Раздел 1'!AD355:AD355)&lt;&gt;0))+((SUM('Раздел 1'!S355:S355)=0)*(SUM('Раздел 1'!AD355:AD355)=0)),"","Неверно!")</f>
        <v/>
      </c>
      <c r="B7614" s="418" t="s">
        <v>23322</v>
      </c>
      <c r="C7614" s="244" t="s">
        <v>3673</v>
      </c>
      <c r="D7614" s="244" t="s">
        <v>1493</v>
      </c>
      <c r="E7614" s="244" t="str">
        <f>CONCATENATE("(",SUM('Раздел 1'!S355:S355),"&lt;&gt;",0," И ",SUM('Раздел 1'!AD355:AD355),"&lt;&gt;",0,")"," ИЛИ ","(",SUM('Раздел 1'!S355:S355),"=",0," И ",SUM('Раздел 1'!AD355:AD355),"=",0,")")</f>
        <v>(0&lt;&gt;0 И 0&lt;&gt;0) ИЛИ (0=0 И 0=0)</v>
      </c>
    </row>
    <row r="7615" spans="1:5" s="102" customFormat="1" ht="38.25" x14ac:dyDescent="0.2">
      <c r="A7615" s="418" t="str">
        <f>IF(((SUM('Раздел 1'!S356:S356)&lt;&gt;0)*(SUM('Раздел 1'!AD356:AD356)&lt;&gt;0))+((SUM('Раздел 1'!S356:S356)=0)*(SUM('Раздел 1'!AD356:AD356)=0)),"","Неверно!")</f>
        <v/>
      </c>
      <c r="B7615" s="418" t="s">
        <v>23322</v>
      </c>
      <c r="C7615" s="244" t="s">
        <v>3674</v>
      </c>
      <c r="D7615" s="244" t="s">
        <v>1493</v>
      </c>
      <c r="E7615" s="244" t="str">
        <f>CONCATENATE("(",SUM('Раздел 1'!S356:S356),"&lt;&gt;",0," И ",SUM('Раздел 1'!AD356:AD356),"&lt;&gt;",0,")"," ИЛИ ","(",SUM('Раздел 1'!S356:S356),"=",0," И ",SUM('Раздел 1'!AD356:AD356),"=",0,")")</f>
        <v>(0&lt;&gt;0 И 0&lt;&gt;0) ИЛИ (0=0 И 0=0)</v>
      </c>
    </row>
    <row r="7616" spans="1:5" s="102" customFormat="1" ht="38.25" x14ac:dyDescent="0.2">
      <c r="A7616" s="418" t="str">
        <f>IF(((SUM('Раздел 1'!S357:S357)&lt;&gt;0)*(SUM('Раздел 1'!AD357:AD357)&lt;&gt;0))+((SUM('Раздел 1'!S357:S357)=0)*(SUM('Раздел 1'!AD357:AD357)=0)),"","Неверно!")</f>
        <v/>
      </c>
      <c r="B7616" s="418" t="s">
        <v>23322</v>
      </c>
      <c r="C7616" s="244" t="s">
        <v>3675</v>
      </c>
      <c r="D7616" s="244" t="s">
        <v>1493</v>
      </c>
      <c r="E7616" s="244" t="str">
        <f>CONCATENATE("(",SUM('Раздел 1'!S357:S357),"&lt;&gt;",0," И ",SUM('Раздел 1'!AD357:AD357),"&lt;&gt;",0,")"," ИЛИ ","(",SUM('Раздел 1'!S357:S357),"=",0," И ",SUM('Раздел 1'!AD357:AD357),"=",0,")")</f>
        <v>(0&lt;&gt;0 И 0&lt;&gt;0) ИЛИ (0=0 И 0=0)</v>
      </c>
    </row>
    <row r="7617" spans="1:5" s="102" customFormat="1" ht="38.25" x14ac:dyDescent="0.2">
      <c r="A7617" s="418" t="str">
        <f>IF(((SUM('Раздел 1'!S358:S358)&lt;&gt;0)*(SUM('Раздел 1'!AD358:AD358)&lt;&gt;0))+((SUM('Раздел 1'!S358:S358)=0)*(SUM('Раздел 1'!AD358:AD358)=0)),"","Неверно!")</f>
        <v/>
      </c>
      <c r="B7617" s="418" t="s">
        <v>23322</v>
      </c>
      <c r="C7617" s="244" t="s">
        <v>3676</v>
      </c>
      <c r="D7617" s="244" t="s">
        <v>1493</v>
      </c>
      <c r="E7617" s="244" t="str">
        <f>CONCATENATE("(",SUM('Раздел 1'!S358:S358),"&lt;&gt;",0," И ",SUM('Раздел 1'!AD358:AD358),"&lt;&gt;",0,")"," ИЛИ ","(",SUM('Раздел 1'!S358:S358),"=",0," И ",SUM('Раздел 1'!AD358:AD358),"=",0,")")</f>
        <v>(0&lt;&gt;0 И 0&lt;&gt;0) ИЛИ (0=0 И 0=0)</v>
      </c>
    </row>
    <row r="7618" spans="1:5" s="102" customFormat="1" ht="38.25" x14ac:dyDescent="0.2">
      <c r="A7618" s="418" t="str">
        <f>IF(((SUM('Раздел 1'!S44:S44)&lt;&gt;0)*(SUM('Раздел 1'!AD44:AD44)&lt;&gt;0))+((SUM('Раздел 1'!S44:S44)=0)*(SUM('Раздел 1'!AD44:AD44)=0)),"","Неверно!")</f>
        <v/>
      </c>
      <c r="B7618" s="418" t="s">
        <v>23322</v>
      </c>
      <c r="C7618" s="244" t="s">
        <v>3677</v>
      </c>
      <c r="D7618" s="244" t="s">
        <v>1493</v>
      </c>
      <c r="E7618" s="244" t="str">
        <f>CONCATENATE("(",SUM('Раздел 1'!S44:S44),"&lt;&gt;",0," И ",SUM('Раздел 1'!AD44:AD44),"&lt;&gt;",0,")"," ИЛИ ","(",SUM('Раздел 1'!S44:S44),"=",0," И ",SUM('Раздел 1'!AD44:AD44),"=",0,")")</f>
        <v>(1&lt;&gt;0 И 15000&lt;&gt;0) ИЛИ (1=0 И 15000=0)</v>
      </c>
    </row>
    <row r="7619" spans="1:5" s="102" customFormat="1" ht="38.25" x14ac:dyDescent="0.2">
      <c r="A7619" s="418" t="str">
        <f>IF(((SUM('Раздел 1'!S359:S359)&lt;&gt;0)*(SUM('Раздел 1'!AD359:AD359)&lt;&gt;0))+((SUM('Раздел 1'!S359:S359)=0)*(SUM('Раздел 1'!AD359:AD359)=0)),"","Неверно!")</f>
        <v/>
      </c>
      <c r="B7619" s="418" t="s">
        <v>23322</v>
      </c>
      <c r="C7619" s="244" t="s">
        <v>3678</v>
      </c>
      <c r="D7619" s="244" t="s">
        <v>1493</v>
      </c>
      <c r="E7619" s="244" t="str">
        <f>CONCATENATE("(",SUM('Раздел 1'!S359:S359),"&lt;&gt;",0," И ",SUM('Раздел 1'!AD359:AD359),"&lt;&gt;",0,")"," ИЛИ ","(",SUM('Раздел 1'!S359:S359),"=",0," И ",SUM('Раздел 1'!AD359:AD359),"=",0,")")</f>
        <v>(0&lt;&gt;0 И 0&lt;&gt;0) ИЛИ (0=0 И 0=0)</v>
      </c>
    </row>
    <row r="7620" spans="1:5" s="102" customFormat="1" ht="38.25" x14ac:dyDescent="0.2">
      <c r="A7620" s="418" t="str">
        <f>IF(((SUM('Раздел 1'!S360:S360)&lt;&gt;0)*(SUM('Раздел 1'!AD360:AD360)&lt;&gt;0))+((SUM('Раздел 1'!S360:S360)=0)*(SUM('Раздел 1'!AD360:AD360)=0)),"","Неверно!")</f>
        <v/>
      </c>
      <c r="B7620" s="418" t="s">
        <v>23322</v>
      </c>
      <c r="C7620" s="244" t="s">
        <v>3679</v>
      </c>
      <c r="D7620" s="244" t="s">
        <v>1493</v>
      </c>
      <c r="E7620" s="244" t="str">
        <f>CONCATENATE("(",SUM('Раздел 1'!S360:S360),"&lt;&gt;",0," И ",SUM('Раздел 1'!AD360:AD360),"&lt;&gt;",0,")"," ИЛИ ","(",SUM('Раздел 1'!S360:S360),"=",0," И ",SUM('Раздел 1'!AD360:AD360),"=",0,")")</f>
        <v>(0&lt;&gt;0 И 0&lt;&gt;0) ИЛИ (0=0 И 0=0)</v>
      </c>
    </row>
    <row r="7621" spans="1:5" s="102" customFormat="1" ht="38.25" x14ac:dyDescent="0.2">
      <c r="A7621" s="418" t="str">
        <f>IF(((SUM('Раздел 1'!S361:S361)&lt;&gt;0)*(SUM('Раздел 1'!AD361:AD361)&lt;&gt;0))+((SUM('Раздел 1'!S361:S361)=0)*(SUM('Раздел 1'!AD361:AD361)=0)),"","Неверно!")</f>
        <v/>
      </c>
      <c r="B7621" s="418" t="s">
        <v>23322</v>
      </c>
      <c r="C7621" s="244" t="s">
        <v>3680</v>
      </c>
      <c r="D7621" s="244" t="s">
        <v>1493</v>
      </c>
      <c r="E7621" s="244" t="str">
        <f>CONCATENATE("(",SUM('Раздел 1'!S361:S361),"&lt;&gt;",0," И ",SUM('Раздел 1'!AD361:AD361),"&lt;&gt;",0,")"," ИЛИ ","(",SUM('Раздел 1'!S361:S361),"=",0," И ",SUM('Раздел 1'!AD361:AD361),"=",0,")")</f>
        <v>(0&lt;&gt;0 И 0&lt;&gt;0) ИЛИ (0=0 И 0=0)</v>
      </c>
    </row>
    <row r="7622" spans="1:5" s="102" customFormat="1" ht="38.25" x14ac:dyDescent="0.2">
      <c r="A7622" s="418" t="str">
        <f>IF(((SUM('Раздел 1'!S362:S362)&lt;&gt;0)*(SUM('Раздел 1'!AD362:AD362)&lt;&gt;0))+((SUM('Раздел 1'!S362:S362)=0)*(SUM('Раздел 1'!AD362:AD362)=0)),"","Неверно!")</f>
        <v/>
      </c>
      <c r="B7622" s="418" t="s">
        <v>23322</v>
      </c>
      <c r="C7622" s="244" t="s">
        <v>3681</v>
      </c>
      <c r="D7622" s="244" t="s">
        <v>1493</v>
      </c>
      <c r="E7622" s="244" t="str">
        <f>CONCATENATE("(",SUM('Раздел 1'!S362:S362),"&lt;&gt;",0," И ",SUM('Раздел 1'!AD362:AD362),"&lt;&gt;",0,")"," ИЛИ ","(",SUM('Раздел 1'!S362:S362),"=",0," И ",SUM('Раздел 1'!AD362:AD362),"=",0,")")</f>
        <v>(0&lt;&gt;0 И 0&lt;&gt;0) ИЛИ (0=0 И 0=0)</v>
      </c>
    </row>
    <row r="7623" spans="1:5" s="102" customFormat="1" ht="38.25" x14ac:dyDescent="0.2">
      <c r="A7623" s="418" t="str">
        <f>IF(((SUM('Раздел 1'!S363:S363)&lt;&gt;0)*(SUM('Раздел 1'!AD363:AD363)&lt;&gt;0))+((SUM('Раздел 1'!S363:S363)=0)*(SUM('Раздел 1'!AD363:AD363)=0)),"","Неверно!")</f>
        <v/>
      </c>
      <c r="B7623" s="418" t="s">
        <v>23322</v>
      </c>
      <c r="C7623" s="244" t="s">
        <v>3682</v>
      </c>
      <c r="D7623" s="244" t="s">
        <v>1493</v>
      </c>
      <c r="E7623" s="244" t="str">
        <f>CONCATENATE("(",SUM('Раздел 1'!S363:S363),"&lt;&gt;",0," И ",SUM('Раздел 1'!AD363:AD363),"&lt;&gt;",0,")"," ИЛИ ","(",SUM('Раздел 1'!S363:S363),"=",0," И ",SUM('Раздел 1'!AD363:AD363),"=",0,")")</f>
        <v>(0&lt;&gt;0 И 0&lt;&gt;0) ИЛИ (0=0 И 0=0)</v>
      </c>
    </row>
    <row r="7624" spans="1:5" s="102" customFormat="1" ht="38.25" x14ac:dyDescent="0.2">
      <c r="A7624" s="418" t="str">
        <f>IF(((SUM('Раздел 1'!S364:S364)&lt;&gt;0)*(SUM('Раздел 1'!AD364:AD364)&lt;&gt;0))+((SUM('Раздел 1'!S364:S364)=0)*(SUM('Раздел 1'!AD364:AD364)=0)),"","Неверно!")</f>
        <v/>
      </c>
      <c r="B7624" s="418" t="s">
        <v>23322</v>
      </c>
      <c r="C7624" s="244" t="s">
        <v>3683</v>
      </c>
      <c r="D7624" s="244" t="s">
        <v>1493</v>
      </c>
      <c r="E7624" s="244" t="str">
        <f>CONCATENATE("(",SUM('Раздел 1'!S364:S364),"&lt;&gt;",0," И ",SUM('Раздел 1'!AD364:AD364),"&lt;&gt;",0,")"," ИЛИ ","(",SUM('Раздел 1'!S364:S364),"=",0," И ",SUM('Раздел 1'!AD364:AD364),"=",0,")")</f>
        <v>(0&lt;&gt;0 И 0&lt;&gt;0) ИЛИ (0=0 И 0=0)</v>
      </c>
    </row>
    <row r="7625" spans="1:5" s="102" customFormat="1" ht="38.25" x14ac:dyDescent="0.2">
      <c r="A7625" s="418" t="str">
        <f>IF(((SUM('Раздел 1'!S365:S365)&lt;&gt;0)*(SUM('Раздел 1'!AD365:AD365)&lt;&gt;0))+((SUM('Раздел 1'!S365:S365)=0)*(SUM('Раздел 1'!AD365:AD365)=0)),"","Неверно!")</f>
        <v/>
      </c>
      <c r="B7625" s="418" t="s">
        <v>23322</v>
      </c>
      <c r="C7625" s="244" t="s">
        <v>3684</v>
      </c>
      <c r="D7625" s="244" t="s">
        <v>1493</v>
      </c>
      <c r="E7625" s="244" t="str">
        <f>CONCATENATE("(",SUM('Раздел 1'!S365:S365),"&lt;&gt;",0," И ",SUM('Раздел 1'!AD365:AD365),"&lt;&gt;",0,")"," ИЛИ ","(",SUM('Раздел 1'!S365:S365),"=",0," И ",SUM('Раздел 1'!AD365:AD365),"=",0,")")</f>
        <v>(0&lt;&gt;0 И 0&lt;&gt;0) ИЛИ (0=0 И 0=0)</v>
      </c>
    </row>
    <row r="7626" spans="1:5" s="102" customFormat="1" ht="38.25" x14ac:dyDescent="0.2">
      <c r="A7626" s="418" t="str">
        <f>IF(((SUM('Раздел 1'!S366:S366)&lt;&gt;0)*(SUM('Раздел 1'!AD366:AD366)&lt;&gt;0))+((SUM('Раздел 1'!S366:S366)=0)*(SUM('Раздел 1'!AD366:AD366)=0)),"","Неверно!")</f>
        <v/>
      </c>
      <c r="B7626" s="418" t="s">
        <v>23322</v>
      </c>
      <c r="C7626" s="244" t="s">
        <v>3685</v>
      </c>
      <c r="D7626" s="244" t="s">
        <v>1493</v>
      </c>
      <c r="E7626" s="244" t="str">
        <f>CONCATENATE("(",SUM('Раздел 1'!S366:S366),"&lt;&gt;",0," И ",SUM('Раздел 1'!AD366:AD366),"&lt;&gt;",0,")"," ИЛИ ","(",SUM('Раздел 1'!S366:S366),"=",0," И ",SUM('Раздел 1'!AD366:AD366),"=",0,")")</f>
        <v>(0&lt;&gt;0 И 0&lt;&gt;0) ИЛИ (0=0 И 0=0)</v>
      </c>
    </row>
    <row r="7627" spans="1:5" s="102" customFormat="1" ht="38.25" x14ac:dyDescent="0.2">
      <c r="A7627" s="418" t="str">
        <f>IF(((SUM('Раздел 1'!S367:S367)&lt;&gt;0)*(SUM('Раздел 1'!AD367:AD367)&lt;&gt;0))+((SUM('Раздел 1'!S367:S367)=0)*(SUM('Раздел 1'!AD367:AD367)=0)),"","Неверно!")</f>
        <v/>
      </c>
      <c r="B7627" s="418" t="s">
        <v>23322</v>
      </c>
      <c r="C7627" s="244" t="s">
        <v>3686</v>
      </c>
      <c r="D7627" s="244" t="s">
        <v>1493</v>
      </c>
      <c r="E7627" s="244" t="str">
        <f>CONCATENATE("(",SUM('Раздел 1'!S367:S367),"&lt;&gt;",0," И ",SUM('Раздел 1'!AD367:AD367),"&lt;&gt;",0,")"," ИЛИ ","(",SUM('Раздел 1'!S367:S367),"=",0," И ",SUM('Раздел 1'!AD367:AD367),"=",0,")")</f>
        <v>(0&lt;&gt;0 И 0&lt;&gt;0) ИЛИ (0=0 И 0=0)</v>
      </c>
    </row>
    <row r="7628" spans="1:5" s="102" customFormat="1" ht="38.25" x14ac:dyDescent="0.2">
      <c r="A7628" s="418" t="str">
        <f>IF(((SUM('Раздел 1'!S368:S368)&lt;&gt;0)*(SUM('Раздел 1'!AD368:AD368)&lt;&gt;0))+((SUM('Раздел 1'!S368:S368)=0)*(SUM('Раздел 1'!AD368:AD368)=0)),"","Неверно!")</f>
        <v/>
      </c>
      <c r="B7628" s="418" t="s">
        <v>23322</v>
      </c>
      <c r="C7628" s="244" t="s">
        <v>3687</v>
      </c>
      <c r="D7628" s="244" t="s">
        <v>1493</v>
      </c>
      <c r="E7628" s="244" t="str">
        <f>CONCATENATE("(",SUM('Раздел 1'!S368:S368),"&lt;&gt;",0," И ",SUM('Раздел 1'!AD368:AD368),"&lt;&gt;",0,")"," ИЛИ ","(",SUM('Раздел 1'!S368:S368),"=",0," И ",SUM('Раздел 1'!AD368:AD368),"=",0,")")</f>
        <v>(0&lt;&gt;0 И 0&lt;&gt;0) ИЛИ (0=0 И 0=0)</v>
      </c>
    </row>
    <row r="7629" spans="1:5" s="102" customFormat="1" ht="38.25" x14ac:dyDescent="0.2">
      <c r="A7629" s="418" t="str">
        <f>IF(((SUM('Раздел 1'!S45:S45)&lt;&gt;0)*(SUM('Раздел 1'!AD45:AD45)&lt;&gt;0))+((SUM('Раздел 1'!S45:S45)=0)*(SUM('Раздел 1'!AD45:AD45)=0)),"","Неверно!")</f>
        <v/>
      </c>
      <c r="B7629" s="418" t="s">
        <v>23322</v>
      </c>
      <c r="C7629" s="244" t="s">
        <v>3688</v>
      </c>
      <c r="D7629" s="244" t="s">
        <v>1493</v>
      </c>
      <c r="E7629" s="244" t="str">
        <f>CONCATENATE("(",SUM('Раздел 1'!S45:S45),"&lt;&gt;",0," И ",SUM('Раздел 1'!AD45:AD45),"&lt;&gt;",0,")"," ИЛИ ","(",SUM('Раздел 1'!S45:S45),"=",0," И ",SUM('Раздел 1'!AD45:AD45),"=",0,")")</f>
        <v>(0&lt;&gt;0 И 0&lt;&gt;0) ИЛИ (0=0 И 0=0)</v>
      </c>
    </row>
    <row r="7630" spans="1:5" s="102" customFormat="1" ht="38.25" x14ac:dyDescent="0.2">
      <c r="A7630" s="418" t="str">
        <f>IF(((SUM('Раздел 1'!S369:S369)&lt;&gt;0)*(SUM('Раздел 1'!AD369:AD369)&lt;&gt;0))+((SUM('Раздел 1'!S369:S369)=0)*(SUM('Раздел 1'!AD369:AD369)=0)),"","Неверно!")</f>
        <v/>
      </c>
      <c r="B7630" s="418" t="s">
        <v>23322</v>
      </c>
      <c r="C7630" s="244" t="s">
        <v>3689</v>
      </c>
      <c r="D7630" s="244" t="s">
        <v>1493</v>
      </c>
      <c r="E7630" s="244" t="str">
        <f>CONCATENATE("(",SUM('Раздел 1'!S369:S369),"&lt;&gt;",0," И ",SUM('Раздел 1'!AD369:AD369),"&lt;&gt;",0,")"," ИЛИ ","(",SUM('Раздел 1'!S369:S369),"=",0," И ",SUM('Раздел 1'!AD369:AD369),"=",0,")")</f>
        <v>(0&lt;&gt;0 И 0&lt;&gt;0) ИЛИ (0=0 И 0=0)</v>
      </c>
    </row>
    <row r="7631" spans="1:5" s="102" customFormat="1" ht="38.25" x14ac:dyDescent="0.2">
      <c r="A7631" s="418" t="str">
        <f>IF(((SUM('Раздел 1'!S370:S370)&lt;&gt;0)*(SUM('Раздел 1'!AD370:AD370)&lt;&gt;0))+((SUM('Раздел 1'!S370:S370)=0)*(SUM('Раздел 1'!AD370:AD370)=0)),"","Неверно!")</f>
        <v/>
      </c>
      <c r="B7631" s="418" t="s">
        <v>23322</v>
      </c>
      <c r="C7631" s="244" t="s">
        <v>3690</v>
      </c>
      <c r="D7631" s="244" t="s">
        <v>1493</v>
      </c>
      <c r="E7631" s="244" t="str">
        <f>CONCATENATE("(",SUM('Раздел 1'!S370:S370),"&lt;&gt;",0," И ",SUM('Раздел 1'!AD370:AD370),"&lt;&gt;",0,")"," ИЛИ ","(",SUM('Раздел 1'!S370:S370),"=",0," И ",SUM('Раздел 1'!AD370:AD370),"=",0,")")</f>
        <v>(0&lt;&gt;0 И 0&lt;&gt;0) ИЛИ (0=0 И 0=0)</v>
      </c>
    </row>
    <row r="7632" spans="1:5" s="102" customFormat="1" ht="38.25" x14ac:dyDescent="0.2">
      <c r="A7632" s="418" t="str">
        <f>IF(((SUM('Раздел 1'!S371:S371)&lt;&gt;0)*(SUM('Раздел 1'!AD371:AD371)&lt;&gt;0))+((SUM('Раздел 1'!S371:S371)=0)*(SUM('Раздел 1'!AD371:AD371)=0)),"","Неверно!")</f>
        <v/>
      </c>
      <c r="B7632" s="418" t="s">
        <v>23322</v>
      </c>
      <c r="C7632" s="244" t="s">
        <v>3691</v>
      </c>
      <c r="D7632" s="244" t="s">
        <v>1493</v>
      </c>
      <c r="E7632" s="244" t="str">
        <f>CONCATENATE("(",SUM('Раздел 1'!S371:S371),"&lt;&gt;",0," И ",SUM('Раздел 1'!AD371:AD371),"&lt;&gt;",0,")"," ИЛИ ","(",SUM('Раздел 1'!S371:S371),"=",0," И ",SUM('Раздел 1'!AD371:AD371),"=",0,")")</f>
        <v>(0&lt;&gt;0 И 0&lt;&gt;0) ИЛИ (0=0 И 0=0)</v>
      </c>
    </row>
    <row r="7633" spans="1:5" s="102" customFormat="1" ht="38.25" x14ac:dyDescent="0.2">
      <c r="A7633" s="418" t="str">
        <f>IF(((SUM('Раздел 1'!S372:S372)&lt;&gt;0)*(SUM('Раздел 1'!AD372:AD372)&lt;&gt;0))+((SUM('Раздел 1'!S372:S372)=0)*(SUM('Раздел 1'!AD372:AD372)=0)),"","Неверно!")</f>
        <v/>
      </c>
      <c r="B7633" s="418" t="s">
        <v>23322</v>
      </c>
      <c r="C7633" s="244" t="s">
        <v>3692</v>
      </c>
      <c r="D7633" s="244" t="s">
        <v>1493</v>
      </c>
      <c r="E7633" s="244" t="str">
        <f>CONCATENATE("(",SUM('Раздел 1'!S372:S372),"&lt;&gt;",0," И ",SUM('Раздел 1'!AD372:AD372),"&lt;&gt;",0,")"," ИЛИ ","(",SUM('Раздел 1'!S372:S372),"=",0," И ",SUM('Раздел 1'!AD372:AD372),"=",0,")")</f>
        <v>(0&lt;&gt;0 И 0&lt;&gt;0) ИЛИ (0=0 И 0=0)</v>
      </c>
    </row>
    <row r="7634" spans="1:5" s="102" customFormat="1" ht="38.25" x14ac:dyDescent="0.2">
      <c r="A7634" s="418" t="str">
        <f>IF(((SUM('Раздел 1'!S373:S373)&lt;&gt;0)*(SUM('Раздел 1'!AD373:AD373)&lt;&gt;0))+((SUM('Раздел 1'!S373:S373)=0)*(SUM('Раздел 1'!AD373:AD373)=0)),"","Неверно!")</f>
        <v/>
      </c>
      <c r="B7634" s="418" t="s">
        <v>23322</v>
      </c>
      <c r="C7634" s="244" t="s">
        <v>3693</v>
      </c>
      <c r="D7634" s="244" t="s">
        <v>1493</v>
      </c>
      <c r="E7634" s="244" t="str">
        <f>CONCATENATE("(",SUM('Раздел 1'!S373:S373),"&lt;&gt;",0," И ",SUM('Раздел 1'!AD373:AD373),"&lt;&gt;",0,")"," ИЛИ ","(",SUM('Раздел 1'!S373:S373),"=",0," И ",SUM('Раздел 1'!AD373:AD373),"=",0,")")</f>
        <v>(0&lt;&gt;0 И 0&lt;&gt;0) ИЛИ (0=0 И 0=0)</v>
      </c>
    </row>
    <row r="7635" spans="1:5" s="102" customFormat="1" ht="38.25" x14ac:dyDescent="0.2">
      <c r="A7635" s="418" t="str">
        <f>IF(((SUM('Раздел 1'!S374:S374)&lt;&gt;0)*(SUM('Раздел 1'!AD374:AD374)&lt;&gt;0))+((SUM('Раздел 1'!S374:S374)=0)*(SUM('Раздел 1'!AD374:AD374)=0)),"","Неверно!")</f>
        <v/>
      </c>
      <c r="B7635" s="418" t="s">
        <v>23322</v>
      </c>
      <c r="C7635" s="244" t="s">
        <v>3694</v>
      </c>
      <c r="D7635" s="244" t="s">
        <v>1493</v>
      </c>
      <c r="E7635" s="244" t="str">
        <f>CONCATENATE("(",SUM('Раздел 1'!S374:S374),"&lt;&gt;",0," И ",SUM('Раздел 1'!AD374:AD374),"&lt;&gt;",0,")"," ИЛИ ","(",SUM('Раздел 1'!S374:S374),"=",0," И ",SUM('Раздел 1'!AD374:AD374),"=",0,")")</f>
        <v>(0&lt;&gt;0 И 0&lt;&gt;0) ИЛИ (0=0 И 0=0)</v>
      </c>
    </row>
    <row r="7636" spans="1:5" s="102" customFormat="1" ht="38.25" x14ac:dyDescent="0.2">
      <c r="A7636" s="418" t="str">
        <f>IF(((SUM('Раздел 1'!S375:S375)&lt;&gt;0)*(SUM('Раздел 1'!AD375:AD375)&lt;&gt;0))+((SUM('Раздел 1'!S375:S375)=0)*(SUM('Раздел 1'!AD375:AD375)=0)),"","Неверно!")</f>
        <v/>
      </c>
      <c r="B7636" s="418" t="s">
        <v>23322</v>
      </c>
      <c r="C7636" s="244" t="s">
        <v>3695</v>
      </c>
      <c r="D7636" s="244" t="s">
        <v>1493</v>
      </c>
      <c r="E7636" s="244" t="str">
        <f>CONCATENATE("(",SUM('Раздел 1'!S375:S375),"&lt;&gt;",0," И ",SUM('Раздел 1'!AD375:AD375),"&lt;&gt;",0,")"," ИЛИ ","(",SUM('Раздел 1'!S375:S375),"=",0," И ",SUM('Раздел 1'!AD375:AD375),"=",0,")")</f>
        <v>(0&lt;&gt;0 И 0&lt;&gt;0) ИЛИ (0=0 И 0=0)</v>
      </c>
    </row>
    <row r="7637" spans="1:5" s="102" customFormat="1" ht="38.25" x14ac:dyDescent="0.2">
      <c r="A7637" s="418" t="str">
        <f>IF(((SUM('Раздел 1'!S376:S376)&lt;&gt;0)*(SUM('Раздел 1'!AD376:AD376)&lt;&gt;0))+((SUM('Раздел 1'!S376:S376)=0)*(SUM('Раздел 1'!AD376:AD376)=0)),"","Неверно!")</f>
        <v/>
      </c>
      <c r="B7637" s="418" t="s">
        <v>23322</v>
      </c>
      <c r="C7637" s="244" t="s">
        <v>3696</v>
      </c>
      <c r="D7637" s="244" t="s">
        <v>1493</v>
      </c>
      <c r="E7637" s="244" t="str">
        <f>CONCATENATE("(",SUM('Раздел 1'!S376:S376),"&lt;&gt;",0," И ",SUM('Раздел 1'!AD376:AD376),"&lt;&gt;",0,")"," ИЛИ ","(",SUM('Раздел 1'!S376:S376),"=",0," И ",SUM('Раздел 1'!AD376:AD376),"=",0,")")</f>
        <v>(0&lt;&gt;0 И 0&lt;&gt;0) ИЛИ (0=0 И 0=0)</v>
      </c>
    </row>
    <row r="7638" spans="1:5" s="102" customFormat="1" ht="38.25" x14ac:dyDescent="0.2">
      <c r="A7638" s="418" t="str">
        <f>IF(((SUM('Раздел 1'!S377:S377)&lt;&gt;0)*(SUM('Раздел 1'!AD377:AD377)&lt;&gt;0))+((SUM('Раздел 1'!S377:S377)=0)*(SUM('Раздел 1'!AD377:AD377)=0)),"","Неверно!")</f>
        <v/>
      </c>
      <c r="B7638" s="418" t="s">
        <v>23322</v>
      </c>
      <c r="C7638" s="244" t="s">
        <v>3697</v>
      </c>
      <c r="D7638" s="244" t="s">
        <v>1493</v>
      </c>
      <c r="E7638" s="244" t="str">
        <f>CONCATENATE("(",SUM('Раздел 1'!S377:S377),"&lt;&gt;",0," И ",SUM('Раздел 1'!AD377:AD377),"&lt;&gt;",0,")"," ИЛИ ","(",SUM('Раздел 1'!S377:S377),"=",0," И ",SUM('Раздел 1'!AD377:AD377),"=",0,")")</f>
        <v>(0&lt;&gt;0 И 0&lt;&gt;0) ИЛИ (0=0 И 0=0)</v>
      </c>
    </row>
    <row r="7639" spans="1:5" s="102" customFormat="1" ht="38.25" x14ac:dyDescent="0.2">
      <c r="A7639" s="418" t="str">
        <f>IF(((SUM('Раздел 1'!S378:S378)&lt;&gt;0)*(SUM('Раздел 1'!AD378:AD378)&lt;&gt;0))+((SUM('Раздел 1'!S378:S378)=0)*(SUM('Раздел 1'!AD378:AD378)=0)),"","Неверно!")</f>
        <v/>
      </c>
      <c r="B7639" s="418" t="s">
        <v>23322</v>
      </c>
      <c r="C7639" s="244" t="s">
        <v>3698</v>
      </c>
      <c r="D7639" s="244" t="s">
        <v>1493</v>
      </c>
      <c r="E7639" s="244" t="str">
        <f>CONCATENATE("(",SUM('Раздел 1'!S378:S378),"&lt;&gt;",0," И ",SUM('Раздел 1'!AD378:AD378),"&lt;&gt;",0,")"," ИЛИ ","(",SUM('Раздел 1'!S378:S378),"=",0," И ",SUM('Раздел 1'!AD378:AD378),"=",0,")")</f>
        <v>(0&lt;&gt;0 И 0&lt;&gt;0) ИЛИ (0=0 И 0=0)</v>
      </c>
    </row>
    <row r="7640" spans="1:5" s="102" customFormat="1" ht="38.25" x14ac:dyDescent="0.2">
      <c r="A7640" s="418" t="str">
        <f>IF(((SUM('Раздел 1'!S46:S46)&lt;&gt;0)*(SUM('Раздел 1'!AD46:AD46)&lt;&gt;0))+((SUM('Раздел 1'!S46:S46)=0)*(SUM('Раздел 1'!AD46:AD46)=0)),"","Неверно!")</f>
        <v/>
      </c>
      <c r="B7640" s="418" t="s">
        <v>23322</v>
      </c>
      <c r="C7640" s="244" t="s">
        <v>3699</v>
      </c>
      <c r="D7640" s="244" t="s">
        <v>1493</v>
      </c>
      <c r="E7640" s="244" t="str">
        <f>CONCATENATE("(",SUM('Раздел 1'!S46:S46),"&lt;&gt;",0," И ",SUM('Раздел 1'!AD46:AD46),"&lt;&gt;",0,")"," ИЛИ ","(",SUM('Раздел 1'!S46:S46),"=",0," И ",SUM('Раздел 1'!AD46:AD46),"=",0,")")</f>
        <v>(0&lt;&gt;0 И 0&lt;&gt;0) ИЛИ (0=0 И 0=0)</v>
      </c>
    </row>
    <row r="7641" spans="1:5" s="102" customFormat="1" ht="38.25" x14ac:dyDescent="0.2">
      <c r="A7641" s="418" t="str">
        <f>IF(((SUM('Раздел 1'!S379:S379)&lt;&gt;0)*(SUM('Раздел 1'!AD379:AD379)&lt;&gt;0))+((SUM('Раздел 1'!S379:S379)=0)*(SUM('Раздел 1'!AD379:AD379)=0)),"","Неверно!")</f>
        <v/>
      </c>
      <c r="B7641" s="418" t="s">
        <v>23322</v>
      </c>
      <c r="C7641" s="244" t="s">
        <v>11493</v>
      </c>
      <c r="D7641" s="244" t="s">
        <v>1493</v>
      </c>
      <c r="E7641" s="244" t="str">
        <f>CONCATENATE("(",SUM('Раздел 1'!S379:S379),"&lt;&gt;",0," И ",SUM('Раздел 1'!AD379:AD379),"&lt;&gt;",0,")"," ИЛИ ","(",SUM('Раздел 1'!S379:S379),"=",0," И ",SUM('Раздел 1'!AD379:AD379),"=",0,")")</f>
        <v>(0&lt;&gt;0 И 0&lt;&gt;0) ИЛИ (0=0 И 0=0)</v>
      </c>
    </row>
    <row r="7642" spans="1:5" s="102" customFormat="1" ht="38.25" x14ac:dyDescent="0.2">
      <c r="A7642" s="418" t="str">
        <f>IF(((SUM('Раздел 1'!S380:S380)&lt;&gt;0)*(SUM('Раздел 1'!AD380:AD380)&lt;&gt;0))+((SUM('Раздел 1'!S380:S380)=0)*(SUM('Раздел 1'!AD380:AD380)=0)),"","Неверно!")</f>
        <v/>
      </c>
      <c r="B7642" s="418" t="s">
        <v>23322</v>
      </c>
      <c r="C7642" s="244" t="s">
        <v>11494</v>
      </c>
      <c r="D7642" s="244" t="s">
        <v>1493</v>
      </c>
      <c r="E7642" s="244" t="str">
        <f>CONCATENATE("(",SUM('Раздел 1'!S380:S380),"&lt;&gt;",0," И ",SUM('Раздел 1'!AD380:AD380),"&lt;&gt;",0,")"," ИЛИ ","(",SUM('Раздел 1'!S380:S380),"=",0," И ",SUM('Раздел 1'!AD380:AD380),"=",0,")")</f>
        <v>(0&lt;&gt;0 И 0&lt;&gt;0) ИЛИ (0=0 И 0=0)</v>
      </c>
    </row>
    <row r="7643" spans="1:5" s="102" customFormat="1" ht="38.25" x14ac:dyDescent="0.2">
      <c r="A7643" s="418" t="str">
        <f>IF(((SUM('Раздел 1'!S381:S381)&lt;&gt;0)*(SUM('Раздел 1'!AD381:AD381)&lt;&gt;0))+((SUM('Раздел 1'!S381:S381)=0)*(SUM('Раздел 1'!AD381:AD381)=0)),"","Неверно!")</f>
        <v/>
      </c>
      <c r="B7643" s="418" t="s">
        <v>23322</v>
      </c>
      <c r="C7643" s="244" t="s">
        <v>11495</v>
      </c>
      <c r="D7643" s="244" t="s">
        <v>1493</v>
      </c>
      <c r="E7643" s="244" t="str">
        <f>CONCATENATE("(",SUM('Раздел 1'!S381:S381),"&lt;&gt;",0," И ",SUM('Раздел 1'!AD381:AD381),"&lt;&gt;",0,")"," ИЛИ ","(",SUM('Раздел 1'!S381:S381),"=",0," И ",SUM('Раздел 1'!AD381:AD381),"=",0,")")</f>
        <v>(0&lt;&gt;0 И 0&lt;&gt;0) ИЛИ (0=0 И 0=0)</v>
      </c>
    </row>
    <row r="7644" spans="1:5" s="102" customFormat="1" ht="38.25" x14ac:dyDescent="0.2">
      <c r="A7644" s="418" t="str">
        <f>IF(((SUM('Раздел 1'!S382:S382)&lt;&gt;0)*(SUM('Раздел 1'!AD382:AD382)&lt;&gt;0))+((SUM('Раздел 1'!S382:S382)=0)*(SUM('Раздел 1'!AD382:AD382)=0)),"","Неверно!")</f>
        <v/>
      </c>
      <c r="B7644" s="418" t="s">
        <v>23322</v>
      </c>
      <c r="C7644" s="244" t="s">
        <v>11496</v>
      </c>
      <c r="D7644" s="244" t="s">
        <v>1493</v>
      </c>
      <c r="E7644" s="244" t="str">
        <f>CONCATENATE("(",SUM('Раздел 1'!S382:S382),"&lt;&gt;",0," И ",SUM('Раздел 1'!AD382:AD382),"&lt;&gt;",0,")"," ИЛИ ","(",SUM('Раздел 1'!S382:S382),"=",0," И ",SUM('Раздел 1'!AD382:AD382),"=",0,")")</f>
        <v>(0&lt;&gt;0 И 0&lt;&gt;0) ИЛИ (0=0 И 0=0)</v>
      </c>
    </row>
    <row r="7645" spans="1:5" s="102" customFormat="1" ht="38.25" x14ac:dyDescent="0.2">
      <c r="A7645" s="418" t="str">
        <f>IF(((SUM('Раздел 1'!S383:S383)&lt;&gt;0)*(SUM('Раздел 1'!AD383:AD383)&lt;&gt;0))+((SUM('Раздел 1'!S383:S383)=0)*(SUM('Раздел 1'!AD383:AD383)=0)),"","Неверно!")</f>
        <v/>
      </c>
      <c r="B7645" s="418" t="s">
        <v>23322</v>
      </c>
      <c r="C7645" s="244" t="s">
        <v>11497</v>
      </c>
      <c r="D7645" s="244" t="s">
        <v>1493</v>
      </c>
      <c r="E7645" s="244" t="str">
        <f>CONCATENATE("(",SUM('Раздел 1'!S383:S383),"&lt;&gt;",0," И ",SUM('Раздел 1'!AD383:AD383),"&lt;&gt;",0,")"," ИЛИ ","(",SUM('Раздел 1'!S383:S383),"=",0," И ",SUM('Раздел 1'!AD383:AD383),"=",0,")")</f>
        <v>(0&lt;&gt;0 И 0&lt;&gt;0) ИЛИ (0=0 И 0=0)</v>
      </c>
    </row>
    <row r="7646" spans="1:5" s="102" customFormat="1" ht="38.25" x14ac:dyDescent="0.2">
      <c r="A7646" s="418" t="str">
        <f>IF(((SUM('Раздел 1'!S384:S384)&lt;&gt;0)*(SUM('Раздел 1'!AD384:AD384)&lt;&gt;0))+((SUM('Раздел 1'!S384:S384)=0)*(SUM('Раздел 1'!AD384:AD384)=0)),"","Неверно!")</f>
        <v/>
      </c>
      <c r="B7646" s="418" t="s">
        <v>23322</v>
      </c>
      <c r="C7646" s="244" t="s">
        <v>11498</v>
      </c>
      <c r="D7646" s="244" t="s">
        <v>1493</v>
      </c>
      <c r="E7646" s="244" t="str">
        <f>CONCATENATE("(",SUM('Раздел 1'!S384:S384),"&lt;&gt;",0," И ",SUM('Раздел 1'!AD384:AD384),"&lt;&gt;",0,")"," ИЛИ ","(",SUM('Раздел 1'!S384:S384),"=",0," И ",SUM('Раздел 1'!AD384:AD384),"=",0,")")</f>
        <v>(0&lt;&gt;0 И 0&lt;&gt;0) ИЛИ (0=0 И 0=0)</v>
      </c>
    </row>
    <row r="7647" spans="1:5" s="102" customFormat="1" ht="38.25" x14ac:dyDescent="0.2">
      <c r="A7647" s="418" t="str">
        <f>IF(((SUM('Раздел 1'!S385:S385)&lt;&gt;0)*(SUM('Раздел 1'!AD385:AD385)&lt;&gt;0))+((SUM('Раздел 1'!S385:S385)=0)*(SUM('Раздел 1'!AD385:AD385)=0)),"","Неверно!")</f>
        <v/>
      </c>
      <c r="B7647" s="418" t="s">
        <v>23322</v>
      </c>
      <c r="C7647" s="244" t="s">
        <v>11499</v>
      </c>
      <c r="D7647" s="244" t="s">
        <v>1493</v>
      </c>
      <c r="E7647" s="244" t="str">
        <f>CONCATENATE("(",SUM('Раздел 1'!S385:S385),"&lt;&gt;",0," И ",SUM('Раздел 1'!AD385:AD385),"&lt;&gt;",0,")"," ИЛИ ","(",SUM('Раздел 1'!S385:S385),"=",0," И ",SUM('Раздел 1'!AD385:AD385),"=",0,")")</f>
        <v>(0&lt;&gt;0 И 0&lt;&gt;0) ИЛИ (0=0 И 0=0)</v>
      </c>
    </row>
    <row r="7648" spans="1:5" s="102" customFormat="1" ht="38.25" x14ac:dyDescent="0.2">
      <c r="A7648" s="418" t="str">
        <f>IF(((SUM('Раздел 1'!S386:S386)&lt;&gt;0)*(SUM('Раздел 1'!AD386:AD386)&lt;&gt;0))+((SUM('Раздел 1'!S386:S386)=0)*(SUM('Раздел 1'!AD386:AD386)=0)),"","Неверно!")</f>
        <v/>
      </c>
      <c r="B7648" s="418" t="s">
        <v>23322</v>
      </c>
      <c r="C7648" s="244" t="s">
        <v>11500</v>
      </c>
      <c r="D7648" s="244" t="s">
        <v>1493</v>
      </c>
      <c r="E7648" s="244" t="str">
        <f>CONCATENATE("(",SUM('Раздел 1'!S386:S386),"&lt;&gt;",0," И ",SUM('Раздел 1'!AD386:AD386),"&lt;&gt;",0,")"," ИЛИ ","(",SUM('Раздел 1'!S386:S386),"=",0," И ",SUM('Раздел 1'!AD386:AD386),"=",0,")")</f>
        <v>(1&lt;&gt;0 И 15000&lt;&gt;0) ИЛИ (1=0 И 15000=0)</v>
      </c>
    </row>
    <row r="7649" spans="1:5" s="102" customFormat="1" ht="38.25" x14ac:dyDescent="0.2">
      <c r="A7649" s="418" t="str">
        <f>IF(((SUM('Раздел 1'!S387:S387)&lt;&gt;0)*(SUM('Раздел 1'!AD387:AD387)&lt;&gt;0))+((SUM('Раздел 1'!S387:S387)=0)*(SUM('Раздел 1'!AD387:AD387)=0)),"","Неверно!")</f>
        <v/>
      </c>
      <c r="B7649" s="418" t="s">
        <v>23322</v>
      </c>
      <c r="C7649" s="244" t="s">
        <v>11501</v>
      </c>
      <c r="D7649" s="244" t="s">
        <v>1493</v>
      </c>
      <c r="E7649" s="244" t="str">
        <f>CONCATENATE("(",SUM('Раздел 1'!S387:S387),"&lt;&gt;",0," И ",SUM('Раздел 1'!AD387:AD387),"&lt;&gt;",0,")"," ИЛИ ","(",SUM('Раздел 1'!S387:S387),"=",0," И ",SUM('Раздел 1'!AD387:AD387),"=",0,")")</f>
        <v>(6&lt;&gt;0 И 750000&lt;&gt;0) ИЛИ (6=0 И 750000=0)</v>
      </c>
    </row>
    <row r="7650" spans="1:5" s="102" customFormat="1" ht="38.25" x14ac:dyDescent="0.2">
      <c r="A7650" s="418" t="str">
        <f>IF(((SUM('Раздел 1'!S388:S388)&lt;&gt;0)*(SUM('Раздел 1'!AD388:AD388)&lt;&gt;0))+((SUM('Раздел 1'!S388:S388)=0)*(SUM('Раздел 1'!AD388:AD388)=0)),"","Неверно!")</f>
        <v/>
      </c>
      <c r="B7650" s="418" t="s">
        <v>23322</v>
      </c>
      <c r="C7650" s="244" t="s">
        <v>11502</v>
      </c>
      <c r="D7650" s="244" t="s">
        <v>1493</v>
      </c>
      <c r="E7650" s="244" t="str">
        <f>CONCATENATE("(",SUM('Раздел 1'!S388:S388),"&lt;&gt;",0," И ",SUM('Раздел 1'!AD388:AD388),"&lt;&gt;",0,")"," ИЛИ ","(",SUM('Раздел 1'!S388:S388),"=",0," И ",SUM('Раздел 1'!AD388:AD388),"=",0,")")</f>
        <v>(1&lt;&gt;0 И 10000&lt;&gt;0) ИЛИ (1=0 И 10000=0)</v>
      </c>
    </row>
    <row r="7651" spans="1:5" s="102" customFormat="1" ht="38.25" x14ac:dyDescent="0.2">
      <c r="A7651" s="418" t="str">
        <f>IF(((SUM('Раздел 1'!S47:S47)&lt;&gt;0)*(SUM('Раздел 1'!AD47:AD47)&lt;&gt;0))+((SUM('Раздел 1'!S47:S47)=0)*(SUM('Раздел 1'!AD47:AD47)=0)),"","Неверно!")</f>
        <v/>
      </c>
      <c r="B7651" s="418" t="s">
        <v>23322</v>
      </c>
      <c r="C7651" s="244" t="s">
        <v>3700</v>
      </c>
      <c r="D7651" s="244" t="s">
        <v>1493</v>
      </c>
      <c r="E7651" s="244" t="str">
        <f>CONCATENATE("(",SUM('Раздел 1'!S47:S47),"&lt;&gt;",0," И ",SUM('Раздел 1'!AD47:AD47),"&lt;&gt;",0,")"," ИЛИ ","(",SUM('Раздел 1'!S47:S47),"=",0," И ",SUM('Раздел 1'!AD47:AD47),"=",0,")")</f>
        <v>(0&lt;&gt;0 И 0&lt;&gt;0) ИЛИ (0=0 И 0=0)</v>
      </c>
    </row>
    <row r="7652" spans="1:5" s="102" customFormat="1" ht="38.25" x14ac:dyDescent="0.2">
      <c r="A7652" s="418" t="str">
        <f>IF(((SUM('Раздел 1'!S389:S389)&lt;&gt;0)*(SUM('Раздел 1'!AD389:AD389)&lt;&gt;0))+((SUM('Раздел 1'!S389:S389)=0)*(SUM('Раздел 1'!AD389:AD389)=0)),"","Неверно!")</f>
        <v/>
      </c>
      <c r="B7652" s="418" t="s">
        <v>23322</v>
      </c>
      <c r="C7652" s="244" t="s">
        <v>11503</v>
      </c>
      <c r="D7652" s="244" t="s">
        <v>1493</v>
      </c>
      <c r="E7652" s="244" t="str">
        <f>CONCATENATE("(",SUM('Раздел 1'!S389:S389),"&lt;&gt;",0," И ",SUM('Раздел 1'!AD389:AD389),"&lt;&gt;",0,")"," ИЛИ ","(",SUM('Раздел 1'!S389:S389),"=",0," И ",SUM('Раздел 1'!AD389:AD389),"=",0,")")</f>
        <v>(0&lt;&gt;0 И 0&lt;&gt;0) ИЛИ (0=0 И 0=0)</v>
      </c>
    </row>
    <row r="7653" spans="1:5" s="102" customFormat="1" ht="38.25" x14ac:dyDescent="0.2">
      <c r="A7653" s="418" t="str">
        <f>IF(((SUM('Раздел 1'!S390:S390)&lt;&gt;0)*(SUM('Раздел 1'!AD390:AD390)&lt;&gt;0))+((SUM('Раздел 1'!S390:S390)=0)*(SUM('Раздел 1'!AD390:AD390)=0)),"","Неверно!")</f>
        <v/>
      </c>
      <c r="B7653" s="418" t="s">
        <v>23322</v>
      </c>
      <c r="C7653" s="244" t="s">
        <v>11504</v>
      </c>
      <c r="D7653" s="244" t="s">
        <v>1493</v>
      </c>
      <c r="E7653" s="244" t="str">
        <f>CONCATENATE("(",SUM('Раздел 1'!S390:S390),"&lt;&gt;",0," И ",SUM('Раздел 1'!AD390:AD390),"&lt;&gt;",0,")"," ИЛИ ","(",SUM('Раздел 1'!S390:S390),"=",0," И ",SUM('Раздел 1'!AD390:AD390),"=",0,")")</f>
        <v>(5&lt;&gt;0 И 12000&lt;&gt;0) ИЛИ (5=0 И 12000=0)</v>
      </c>
    </row>
    <row r="7654" spans="1:5" s="102" customFormat="1" ht="38.25" x14ac:dyDescent="0.2">
      <c r="A7654" s="418" t="str">
        <f>IF(((SUM('Раздел 1'!S391:S391)&lt;&gt;0)*(SUM('Раздел 1'!AD391:AD391)&lt;&gt;0))+((SUM('Раздел 1'!S391:S391)=0)*(SUM('Раздел 1'!AD391:AD391)=0)),"","Неверно!")</f>
        <v/>
      </c>
      <c r="B7654" s="418" t="s">
        <v>23322</v>
      </c>
      <c r="C7654" s="244" t="s">
        <v>13316</v>
      </c>
      <c r="D7654" s="244" t="s">
        <v>1493</v>
      </c>
      <c r="E7654" s="244" t="str">
        <f>CONCATENATE("(",SUM('Раздел 1'!S391:S391),"&lt;&gt;",0," И ",SUM('Раздел 1'!AD391:AD391),"&lt;&gt;",0,")"," ИЛИ ","(",SUM('Раздел 1'!S391:S391),"=",0," И ",SUM('Раздел 1'!AD391:AD391),"=",0,")")</f>
        <v>(0&lt;&gt;0 И 0&lt;&gt;0) ИЛИ (0=0 И 0=0)</v>
      </c>
    </row>
    <row r="7655" spans="1:5" s="102" customFormat="1" ht="38.25" x14ac:dyDescent="0.2">
      <c r="A7655" s="418" t="str">
        <f>IF(((SUM('Раздел 1'!S392:S392)&lt;&gt;0)*(SUM('Раздел 1'!AD392:AD392)&lt;&gt;0))+((SUM('Раздел 1'!S392:S392)=0)*(SUM('Раздел 1'!AD392:AD392)=0)),"","Неверно!")</f>
        <v/>
      </c>
      <c r="B7655" s="418" t="s">
        <v>23322</v>
      </c>
      <c r="C7655" s="244" t="s">
        <v>13317</v>
      </c>
      <c r="D7655" s="244" t="s">
        <v>1493</v>
      </c>
      <c r="E7655" s="244" t="str">
        <f>CONCATENATE("(",SUM('Раздел 1'!S392:S392),"&lt;&gt;",0," И ",SUM('Раздел 1'!AD392:AD392),"&lt;&gt;",0,")"," ИЛИ ","(",SUM('Раздел 1'!S392:S392),"=",0," И ",SUM('Раздел 1'!AD392:AD392),"=",0,")")</f>
        <v>(0&lt;&gt;0 И 0&lt;&gt;0) ИЛИ (0=0 И 0=0)</v>
      </c>
    </row>
    <row r="7656" spans="1:5" s="102" customFormat="1" ht="38.25" x14ac:dyDescent="0.2">
      <c r="A7656" s="418" t="str">
        <f>IF(((SUM('Раздел 1'!S393:S393)&lt;&gt;0)*(SUM('Раздел 1'!AD393:AD393)&lt;&gt;0))+((SUM('Раздел 1'!S393:S393)=0)*(SUM('Раздел 1'!AD393:AD393)=0)),"","Неверно!")</f>
        <v/>
      </c>
      <c r="B7656" s="418" t="s">
        <v>23322</v>
      </c>
      <c r="C7656" s="244" t="s">
        <v>13318</v>
      </c>
      <c r="D7656" s="244" t="s">
        <v>1493</v>
      </c>
      <c r="E7656" s="244" t="str">
        <f>CONCATENATE("(",SUM('Раздел 1'!S393:S393),"&lt;&gt;",0," И ",SUM('Раздел 1'!AD393:AD393),"&lt;&gt;",0,")"," ИЛИ ","(",SUM('Раздел 1'!S393:S393),"=",0," И ",SUM('Раздел 1'!AD393:AD393),"=",0,")")</f>
        <v>(0&lt;&gt;0 И 0&lt;&gt;0) ИЛИ (0=0 И 0=0)</v>
      </c>
    </row>
    <row r="7657" spans="1:5" s="102" customFormat="1" ht="38.25" x14ac:dyDescent="0.2">
      <c r="A7657" s="418" t="str">
        <f>IF(((SUM('Раздел 1'!S394:S394)&lt;&gt;0)*(SUM('Раздел 1'!AD394:AD394)&lt;&gt;0))+((SUM('Раздел 1'!S394:S394)=0)*(SUM('Раздел 1'!AD394:AD394)=0)),"","Неверно!")</f>
        <v/>
      </c>
      <c r="B7657" s="418" t="s">
        <v>23322</v>
      </c>
      <c r="C7657" s="244" t="s">
        <v>13319</v>
      </c>
      <c r="D7657" s="244" t="s">
        <v>1493</v>
      </c>
      <c r="E7657" s="244" t="str">
        <f>CONCATENATE("(",SUM('Раздел 1'!S394:S394),"&lt;&gt;",0," И ",SUM('Раздел 1'!AD394:AD394),"&lt;&gt;",0,")"," ИЛИ ","(",SUM('Раздел 1'!S394:S394),"=",0," И ",SUM('Раздел 1'!AD394:AD394),"=",0,")")</f>
        <v>(0&lt;&gt;0 И 0&lt;&gt;0) ИЛИ (0=0 И 0=0)</v>
      </c>
    </row>
    <row r="7658" spans="1:5" s="102" customFormat="1" ht="38.25" x14ac:dyDescent="0.2">
      <c r="A7658" s="418" t="str">
        <f>IF(((SUM('Раздел 1'!S395:S395)&lt;&gt;0)*(SUM('Раздел 1'!AD395:AD395)&lt;&gt;0))+((SUM('Раздел 1'!S395:S395)=0)*(SUM('Раздел 1'!AD395:AD395)=0)),"","Неверно!")</f>
        <v/>
      </c>
      <c r="B7658" s="418" t="s">
        <v>23322</v>
      </c>
      <c r="C7658" s="244" t="s">
        <v>13320</v>
      </c>
      <c r="D7658" s="244" t="s">
        <v>1493</v>
      </c>
      <c r="E7658" s="244" t="str">
        <f>CONCATENATE("(",SUM('Раздел 1'!S395:S395),"&lt;&gt;",0," И ",SUM('Раздел 1'!AD395:AD395),"&lt;&gt;",0,")"," ИЛИ ","(",SUM('Раздел 1'!S395:S395),"=",0," И ",SUM('Раздел 1'!AD395:AD395),"=",0,")")</f>
        <v>(0&lt;&gt;0 И 0&lt;&gt;0) ИЛИ (0=0 И 0=0)</v>
      </c>
    </row>
    <row r="7659" spans="1:5" s="102" customFormat="1" ht="38.25" x14ac:dyDescent="0.2">
      <c r="A7659" s="418" t="str">
        <f>IF(((SUM('Раздел 1'!S396:S396)&lt;&gt;0)*(SUM('Раздел 1'!AD396:AD396)&lt;&gt;0))+((SUM('Раздел 1'!S396:S396)=0)*(SUM('Раздел 1'!AD396:AD396)=0)),"","Неверно!")</f>
        <v/>
      </c>
      <c r="B7659" s="418" t="s">
        <v>23322</v>
      </c>
      <c r="C7659" s="244" t="s">
        <v>13321</v>
      </c>
      <c r="D7659" s="244" t="s">
        <v>1493</v>
      </c>
      <c r="E7659" s="244" t="str">
        <f>CONCATENATE("(",SUM('Раздел 1'!S396:S396),"&lt;&gt;",0," И ",SUM('Раздел 1'!AD396:AD396),"&lt;&gt;",0,")"," ИЛИ ","(",SUM('Раздел 1'!S396:S396),"=",0," И ",SUM('Раздел 1'!AD396:AD396),"=",0,")")</f>
        <v>(0&lt;&gt;0 И 0&lt;&gt;0) ИЛИ (0=0 И 0=0)</v>
      </c>
    </row>
    <row r="7660" spans="1:5" s="102" customFormat="1" ht="38.25" x14ac:dyDescent="0.2">
      <c r="A7660" s="418" t="str">
        <f>IF(((SUM('Раздел 1'!S397:S397)&lt;&gt;0)*(SUM('Раздел 1'!AD397:AD397)&lt;&gt;0))+((SUM('Раздел 1'!S397:S397)=0)*(SUM('Раздел 1'!AD397:AD397)=0)),"","Неверно!")</f>
        <v/>
      </c>
      <c r="B7660" s="418" t="s">
        <v>23322</v>
      </c>
      <c r="C7660" s="244" t="s">
        <v>13322</v>
      </c>
      <c r="D7660" s="244" t="s">
        <v>1493</v>
      </c>
      <c r="E7660" s="244" t="str">
        <f>CONCATENATE("(",SUM('Раздел 1'!S397:S397),"&lt;&gt;",0," И ",SUM('Раздел 1'!AD397:AD397),"&lt;&gt;",0,")"," ИЛИ ","(",SUM('Раздел 1'!S397:S397),"=",0," И ",SUM('Раздел 1'!AD397:AD397),"=",0,")")</f>
        <v>(0&lt;&gt;0 И 0&lt;&gt;0) ИЛИ (0=0 И 0=0)</v>
      </c>
    </row>
    <row r="7661" spans="1:5" s="102" customFormat="1" ht="38.25" x14ac:dyDescent="0.2">
      <c r="A7661" s="418" t="str">
        <f>IF(((SUM('Раздел 1'!S398:S398)&lt;&gt;0)*(SUM('Раздел 1'!AD398:AD398)&lt;&gt;0))+((SUM('Раздел 1'!S398:S398)=0)*(SUM('Раздел 1'!AD398:AD398)=0)),"","Неверно!")</f>
        <v/>
      </c>
      <c r="B7661" s="418" t="s">
        <v>23322</v>
      </c>
      <c r="C7661" s="244" t="s">
        <v>13323</v>
      </c>
      <c r="D7661" s="244" t="s">
        <v>1493</v>
      </c>
      <c r="E7661" s="244" t="str">
        <f>CONCATENATE("(",SUM('Раздел 1'!S398:S398),"&lt;&gt;",0," И ",SUM('Раздел 1'!AD398:AD398),"&lt;&gt;",0,")"," ИЛИ ","(",SUM('Раздел 1'!S398:S398),"=",0," И ",SUM('Раздел 1'!AD398:AD398),"=",0,")")</f>
        <v>(0&lt;&gt;0 И 0&lt;&gt;0) ИЛИ (0=0 И 0=0)</v>
      </c>
    </row>
    <row r="7662" spans="1:5" s="102" customFormat="1" ht="38.25" x14ac:dyDescent="0.2">
      <c r="A7662" s="418" t="str">
        <f>IF(((SUM('Раздел 1'!S48:S48)&lt;&gt;0)*(SUM('Раздел 1'!AD48:AD48)&lt;&gt;0))+((SUM('Раздел 1'!S48:S48)=0)*(SUM('Раздел 1'!AD48:AD48)=0)),"","Неверно!")</f>
        <v/>
      </c>
      <c r="B7662" s="418" t="s">
        <v>23322</v>
      </c>
      <c r="C7662" s="244" t="s">
        <v>3701</v>
      </c>
      <c r="D7662" s="244" t="s">
        <v>1493</v>
      </c>
      <c r="E7662" s="244" t="str">
        <f>CONCATENATE("(",SUM('Раздел 1'!S48:S48),"&lt;&gt;",0," И ",SUM('Раздел 1'!AD48:AD48),"&lt;&gt;",0,")"," ИЛИ ","(",SUM('Раздел 1'!S48:S48),"=",0," И ",SUM('Раздел 1'!AD48:AD48),"=",0,")")</f>
        <v>(0&lt;&gt;0 И 0&lt;&gt;0) ИЛИ (0=0 И 0=0)</v>
      </c>
    </row>
    <row r="7663" spans="1:5" s="102" customFormat="1" ht="38.25" x14ac:dyDescent="0.2">
      <c r="A7663" s="418" t="str">
        <f>IF(((SUM('Раздел 1'!S399:S399)&lt;&gt;0)*(SUM('Раздел 1'!AD399:AD399)&lt;&gt;0))+((SUM('Раздел 1'!S399:S399)=0)*(SUM('Раздел 1'!AD399:AD399)=0)),"","Неверно!")</f>
        <v/>
      </c>
      <c r="B7663" s="418" t="s">
        <v>23322</v>
      </c>
      <c r="C7663" s="244" t="s">
        <v>13324</v>
      </c>
      <c r="D7663" s="244" t="s">
        <v>1493</v>
      </c>
      <c r="E7663" s="244" t="str">
        <f>CONCATENATE("(",SUM('Раздел 1'!S399:S399),"&lt;&gt;",0," И ",SUM('Раздел 1'!AD399:AD399),"&lt;&gt;",0,")"," ИЛИ ","(",SUM('Раздел 1'!S399:S399),"=",0," И ",SUM('Раздел 1'!AD399:AD399),"=",0,")")</f>
        <v>(0&lt;&gt;0 И 0&lt;&gt;0) ИЛИ (0=0 И 0=0)</v>
      </c>
    </row>
    <row r="7664" spans="1:5" s="102" customFormat="1" ht="38.25" x14ac:dyDescent="0.2">
      <c r="A7664" s="418" t="str">
        <f>IF(((SUM('Раздел 1'!S400:S400)&lt;&gt;0)*(SUM('Раздел 1'!AD400:AD400)&lt;&gt;0))+((SUM('Раздел 1'!S400:S400)=0)*(SUM('Раздел 1'!AD400:AD400)=0)),"","Неверно!")</f>
        <v/>
      </c>
      <c r="B7664" s="418" t="s">
        <v>23322</v>
      </c>
      <c r="C7664" s="244" t="s">
        <v>13325</v>
      </c>
      <c r="D7664" s="244" t="s">
        <v>1493</v>
      </c>
      <c r="E7664" s="244" t="str">
        <f>CONCATENATE("(",SUM('Раздел 1'!S400:S400),"&lt;&gt;",0," И ",SUM('Раздел 1'!AD400:AD400),"&lt;&gt;",0,")"," ИЛИ ","(",SUM('Раздел 1'!S400:S400),"=",0," И ",SUM('Раздел 1'!AD400:AD400),"=",0,")")</f>
        <v>(0&lt;&gt;0 И 0&lt;&gt;0) ИЛИ (0=0 И 0=0)</v>
      </c>
    </row>
    <row r="7665" spans="1:5" s="102" customFormat="1" ht="38.25" x14ac:dyDescent="0.2">
      <c r="A7665" s="418" t="str">
        <f>IF(((SUM('Раздел 1'!S401:S401)&lt;&gt;0)*(SUM('Раздел 1'!AD401:AD401)&lt;&gt;0))+((SUM('Раздел 1'!S401:S401)=0)*(SUM('Раздел 1'!AD401:AD401)=0)),"","Неверно!")</f>
        <v/>
      </c>
      <c r="B7665" s="418" t="s">
        <v>23322</v>
      </c>
      <c r="C7665" s="244" t="s">
        <v>13326</v>
      </c>
      <c r="D7665" s="244" t="s">
        <v>1493</v>
      </c>
      <c r="E7665" s="244" t="str">
        <f>CONCATENATE("(",SUM('Раздел 1'!S401:S401),"&lt;&gt;",0," И ",SUM('Раздел 1'!AD401:AD401),"&lt;&gt;",0,")"," ИЛИ ","(",SUM('Раздел 1'!S401:S401),"=",0," И ",SUM('Раздел 1'!AD401:AD401),"=",0,")")</f>
        <v>(0&lt;&gt;0 И 0&lt;&gt;0) ИЛИ (0=0 И 0=0)</v>
      </c>
    </row>
    <row r="7666" spans="1:5" s="102" customFormat="1" ht="38.25" x14ac:dyDescent="0.2">
      <c r="A7666" s="418" t="str">
        <f>IF(((SUM('Раздел 1'!S402:S402)&lt;&gt;0)*(SUM('Раздел 1'!AD402:AD402)&lt;&gt;0))+((SUM('Раздел 1'!S402:S402)=0)*(SUM('Раздел 1'!AD402:AD402)=0)),"","Неверно!")</f>
        <v/>
      </c>
      <c r="B7666" s="418" t="s">
        <v>23322</v>
      </c>
      <c r="C7666" s="244" t="s">
        <v>13327</v>
      </c>
      <c r="D7666" s="244" t="s">
        <v>1493</v>
      </c>
      <c r="E7666" s="244" t="str">
        <f>CONCATENATE("(",SUM('Раздел 1'!S402:S402),"&lt;&gt;",0," И ",SUM('Раздел 1'!AD402:AD402),"&lt;&gt;",0,")"," ИЛИ ","(",SUM('Раздел 1'!S402:S402),"=",0," И ",SUM('Раздел 1'!AD402:AD402),"=",0,")")</f>
        <v>(0&lt;&gt;0 И 0&lt;&gt;0) ИЛИ (0=0 И 0=0)</v>
      </c>
    </row>
    <row r="7667" spans="1:5" s="102" customFormat="1" ht="38.25" x14ac:dyDescent="0.2">
      <c r="A7667" s="418" t="str">
        <f>IF(((SUM('Раздел 1'!S403:S403)&lt;&gt;0)*(SUM('Раздел 1'!AD403:AD403)&lt;&gt;0))+((SUM('Раздел 1'!S403:S403)=0)*(SUM('Раздел 1'!AD403:AD403)=0)),"","Неверно!")</f>
        <v/>
      </c>
      <c r="B7667" s="418" t="s">
        <v>23322</v>
      </c>
      <c r="C7667" s="244" t="s">
        <v>13328</v>
      </c>
      <c r="D7667" s="244" t="s">
        <v>1493</v>
      </c>
      <c r="E7667" s="244" t="str">
        <f>CONCATENATE("(",SUM('Раздел 1'!S403:S403),"&lt;&gt;",0," И ",SUM('Раздел 1'!AD403:AD403),"&lt;&gt;",0,")"," ИЛИ ","(",SUM('Раздел 1'!S403:S403),"=",0," И ",SUM('Раздел 1'!AD403:AD403),"=",0,")")</f>
        <v>(0&lt;&gt;0 И 0&lt;&gt;0) ИЛИ (0=0 И 0=0)</v>
      </c>
    </row>
    <row r="7668" spans="1:5" s="102" customFormat="1" ht="38.25" x14ac:dyDescent="0.2">
      <c r="A7668" s="418" t="str">
        <f>IF(((SUM('Раздел 1'!S13:S13)&lt;&gt;0)*(SUM('Раздел 1'!AD13:AD13)&lt;&gt;0))+((SUM('Раздел 1'!S13:S13)=0)*(SUM('Раздел 1'!AD13:AD13)=0)),"","Неверно!")</f>
        <v/>
      </c>
      <c r="B7668" s="418" t="s">
        <v>23322</v>
      </c>
      <c r="C7668" s="244" t="s">
        <v>3702</v>
      </c>
      <c r="D7668" s="244" t="s">
        <v>1493</v>
      </c>
      <c r="E7668" s="244" t="str">
        <f>CONCATENATE("(",SUM('Раздел 1'!S13:S13),"&lt;&gt;",0," И ",SUM('Раздел 1'!AD13:AD13),"&lt;&gt;",0,")"," ИЛИ ","(",SUM('Раздел 1'!S13:S13),"=",0," И ",SUM('Раздел 1'!AD13:AD13),"=",0,")")</f>
        <v>(0&lt;&gt;0 И 0&lt;&gt;0) ИЛИ (0=0 И 0=0)</v>
      </c>
    </row>
    <row r="7669" spans="1:5" s="102" customFormat="1" ht="38.25" x14ac:dyDescent="0.2">
      <c r="A7669" s="418" t="str">
        <f>IF(((SUM('Раздел 1'!S49:S49)&lt;&gt;0)*(SUM('Раздел 1'!AD49:AD49)&lt;&gt;0))+((SUM('Раздел 1'!S49:S49)=0)*(SUM('Раздел 1'!AD49:AD49)=0)),"","Неверно!")</f>
        <v/>
      </c>
      <c r="B7669" s="418" t="s">
        <v>23322</v>
      </c>
      <c r="C7669" s="244" t="s">
        <v>3703</v>
      </c>
      <c r="D7669" s="244" t="s">
        <v>1493</v>
      </c>
      <c r="E7669" s="244" t="str">
        <f>CONCATENATE("(",SUM('Раздел 1'!S49:S49),"&lt;&gt;",0," И ",SUM('Раздел 1'!AD49:AD49),"&lt;&gt;",0,")"," ИЛИ ","(",SUM('Раздел 1'!S49:S49),"=",0," И ",SUM('Раздел 1'!AD49:AD49),"=",0,")")</f>
        <v>(0&lt;&gt;0 И 0&lt;&gt;0) ИЛИ (0=0 И 0=0)</v>
      </c>
    </row>
    <row r="7670" spans="1:5" s="102" customFormat="1" ht="38.25" x14ac:dyDescent="0.2">
      <c r="A7670" s="418" t="str">
        <f>IF(((SUM('Раздел 1'!S50:S50)&lt;&gt;0)*(SUM('Раздел 1'!AD50:AD50)&lt;&gt;0))+((SUM('Раздел 1'!S50:S50)=0)*(SUM('Раздел 1'!AD50:AD50)=0)),"","Неверно!")</f>
        <v/>
      </c>
      <c r="B7670" s="418" t="s">
        <v>23322</v>
      </c>
      <c r="C7670" s="244" t="s">
        <v>3704</v>
      </c>
      <c r="D7670" s="244" t="s">
        <v>1493</v>
      </c>
      <c r="E7670" s="244" t="str">
        <f>CONCATENATE("(",SUM('Раздел 1'!S50:S50),"&lt;&gt;",0," И ",SUM('Раздел 1'!AD50:AD50),"&lt;&gt;",0,")"," ИЛИ ","(",SUM('Раздел 1'!S50:S50),"=",0," И ",SUM('Раздел 1'!AD50:AD50),"=",0,")")</f>
        <v>(0&lt;&gt;0 И 0&lt;&gt;0) ИЛИ (0=0 И 0=0)</v>
      </c>
    </row>
    <row r="7671" spans="1:5" s="102" customFormat="1" ht="38.25" x14ac:dyDescent="0.2">
      <c r="A7671" s="418" t="str">
        <f>IF(((SUM('Раздел 1'!S51:S51)&lt;&gt;0)*(SUM('Раздел 1'!AD51:AD51)&lt;&gt;0))+((SUM('Раздел 1'!S51:S51)=0)*(SUM('Раздел 1'!AD51:AD51)=0)),"","Неверно!")</f>
        <v/>
      </c>
      <c r="B7671" s="418" t="s">
        <v>23322</v>
      </c>
      <c r="C7671" s="244" t="s">
        <v>3705</v>
      </c>
      <c r="D7671" s="244" t="s">
        <v>1493</v>
      </c>
      <c r="E7671" s="244" t="str">
        <f>CONCATENATE("(",SUM('Раздел 1'!S51:S51),"&lt;&gt;",0," И ",SUM('Раздел 1'!AD51:AD51),"&lt;&gt;",0,")"," ИЛИ ","(",SUM('Раздел 1'!S51:S51),"=",0," И ",SUM('Раздел 1'!AD51:AD51),"=",0,")")</f>
        <v>(0&lt;&gt;0 И 0&lt;&gt;0) ИЛИ (0=0 И 0=0)</v>
      </c>
    </row>
    <row r="7672" spans="1:5" s="102" customFormat="1" ht="38.25" x14ac:dyDescent="0.2">
      <c r="A7672" s="418" t="str">
        <f>IF(((SUM('Раздел 1'!S52:S52)&lt;&gt;0)*(SUM('Раздел 1'!AD52:AD52)&lt;&gt;0))+((SUM('Раздел 1'!S52:S52)=0)*(SUM('Раздел 1'!AD52:AD52)=0)),"","Неверно!")</f>
        <v/>
      </c>
      <c r="B7672" s="418" t="s">
        <v>23322</v>
      </c>
      <c r="C7672" s="244" t="s">
        <v>3706</v>
      </c>
      <c r="D7672" s="244" t="s">
        <v>1493</v>
      </c>
      <c r="E7672" s="244" t="str">
        <f>CONCATENATE("(",SUM('Раздел 1'!S52:S52),"&lt;&gt;",0," И ",SUM('Раздел 1'!AD52:AD52),"&lt;&gt;",0,")"," ИЛИ ","(",SUM('Раздел 1'!S52:S52),"=",0," И ",SUM('Раздел 1'!AD52:AD52),"=",0,")")</f>
        <v>(0&lt;&gt;0 И 0&lt;&gt;0) ИЛИ (0=0 И 0=0)</v>
      </c>
    </row>
    <row r="7673" spans="1:5" s="102" customFormat="1" ht="38.25" x14ac:dyDescent="0.2">
      <c r="A7673" s="418" t="str">
        <f>IF(((SUM('Раздел 1'!S53:S53)&lt;&gt;0)*(SUM('Раздел 1'!AD53:AD53)&lt;&gt;0))+((SUM('Раздел 1'!S53:S53)=0)*(SUM('Раздел 1'!AD53:AD53)=0)),"","Неверно!")</f>
        <v/>
      </c>
      <c r="B7673" s="418" t="s">
        <v>23322</v>
      </c>
      <c r="C7673" s="244" t="s">
        <v>3707</v>
      </c>
      <c r="D7673" s="244" t="s">
        <v>1493</v>
      </c>
      <c r="E7673" s="244" t="str">
        <f>CONCATENATE("(",SUM('Раздел 1'!S53:S53),"&lt;&gt;",0," И ",SUM('Раздел 1'!AD53:AD53),"&lt;&gt;",0,")"," ИЛИ ","(",SUM('Раздел 1'!S53:S53),"=",0," И ",SUM('Раздел 1'!AD53:AD53),"=",0,")")</f>
        <v>(0&lt;&gt;0 И 0&lt;&gt;0) ИЛИ (0=0 И 0=0)</v>
      </c>
    </row>
    <row r="7674" spans="1:5" s="102" customFormat="1" ht="38.25" x14ac:dyDescent="0.2">
      <c r="A7674" s="418" t="str">
        <f>IF(((SUM('Раздел 1'!S54:S54)&lt;&gt;0)*(SUM('Раздел 1'!AD54:AD54)&lt;&gt;0))+((SUM('Раздел 1'!S54:S54)=0)*(SUM('Раздел 1'!AD54:AD54)=0)),"","Неверно!")</f>
        <v/>
      </c>
      <c r="B7674" s="418" t="s">
        <v>23322</v>
      </c>
      <c r="C7674" s="244" t="s">
        <v>3708</v>
      </c>
      <c r="D7674" s="244" t="s">
        <v>1493</v>
      </c>
      <c r="E7674" s="244" t="str">
        <f>CONCATENATE("(",SUM('Раздел 1'!S54:S54),"&lt;&gt;",0," И ",SUM('Раздел 1'!AD54:AD54),"&lt;&gt;",0,")"," ИЛИ ","(",SUM('Раздел 1'!S54:S54),"=",0," И ",SUM('Раздел 1'!AD54:AD54),"=",0,")")</f>
        <v>(0&lt;&gt;0 И 0&lt;&gt;0) ИЛИ (0=0 И 0=0)</v>
      </c>
    </row>
    <row r="7675" spans="1:5" s="102" customFormat="1" ht="38.25" x14ac:dyDescent="0.2">
      <c r="A7675" s="418" t="str">
        <f>IF(((SUM('Раздел 1'!S55:S55)&lt;&gt;0)*(SUM('Раздел 1'!AD55:AD55)&lt;&gt;0))+((SUM('Раздел 1'!S55:S55)=0)*(SUM('Раздел 1'!AD55:AD55)=0)),"","Неверно!")</f>
        <v/>
      </c>
      <c r="B7675" s="418" t="s">
        <v>23322</v>
      </c>
      <c r="C7675" s="244" t="s">
        <v>3709</v>
      </c>
      <c r="D7675" s="244" t="s">
        <v>1493</v>
      </c>
      <c r="E7675" s="244" t="str">
        <f>CONCATENATE("(",SUM('Раздел 1'!S55:S55),"&lt;&gt;",0," И ",SUM('Раздел 1'!AD55:AD55),"&lt;&gt;",0,")"," ИЛИ ","(",SUM('Раздел 1'!S55:S55),"=",0," И ",SUM('Раздел 1'!AD55:AD55),"=",0,")")</f>
        <v>(0&lt;&gt;0 И 0&lt;&gt;0) ИЛИ (0=0 И 0=0)</v>
      </c>
    </row>
    <row r="7676" spans="1:5" s="102" customFormat="1" ht="38.25" x14ac:dyDescent="0.2">
      <c r="A7676" s="418" t="str">
        <f>IF(((SUM('Раздел 1'!S56:S56)&lt;&gt;0)*(SUM('Раздел 1'!AD56:AD56)&lt;&gt;0))+((SUM('Раздел 1'!S56:S56)=0)*(SUM('Раздел 1'!AD56:AD56)=0)),"","Неверно!")</f>
        <v/>
      </c>
      <c r="B7676" s="418" t="s">
        <v>23322</v>
      </c>
      <c r="C7676" s="244" t="s">
        <v>3710</v>
      </c>
      <c r="D7676" s="244" t="s">
        <v>1493</v>
      </c>
      <c r="E7676" s="244" t="str">
        <f>CONCATENATE("(",SUM('Раздел 1'!S56:S56),"&lt;&gt;",0," И ",SUM('Раздел 1'!AD56:AD56),"&lt;&gt;",0,")"," ИЛИ ","(",SUM('Раздел 1'!S56:S56),"=",0," И ",SUM('Раздел 1'!AD56:AD56),"=",0,")")</f>
        <v>(0&lt;&gt;0 И 0&lt;&gt;0) ИЛИ (0=0 И 0=0)</v>
      </c>
    </row>
    <row r="7677" spans="1:5" s="102" customFormat="1" ht="38.25" x14ac:dyDescent="0.2">
      <c r="A7677" s="418" t="str">
        <f>IF(((SUM('Раздел 1'!S57:S57)&lt;&gt;0)*(SUM('Раздел 1'!AD57:AD57)&lt;&gt;0))+((SUM('Раздел 1'!S57:S57)=0)*(SUM('Раздел 1'!AD57:AD57)=0)),"","Неверно!")</f>
        <v/>
      </c>
      <c r="B7677" s="418" t="s">
        <v>23322</v>
      </c>
      <c r="C7677" s="244" t="s">
        <v>3711</v>
      </c>
      <c r="D7677" s="244" t="s">
        <v>1493</v>
      </c>
      <c r="E7677" s="244" t="str">
        <f>CONCATENATE("(",SUM('Раздел 1'!S57:S57),"&lt;&gt;",0," И ",SUM('Раздел 1'!AD57:AD57),"&lt;&gt;",0,")"," ИЛИ ","(",SUM('Раздел 1'!S57:S57),"=",0," И ",SUM('Раздел 1'!AD57:AD57),"=",0,")")</f>
        <v>(0&lt;&gt;0 И 0&lt;&gt;0) ИЛИ (0=0 И 0=0)</v>
      </c>
    </row>
    <row r="7678" spans="1:5" s="102" customFormat="1" ht="38.25" x14ac:dyDescent="0.2">
      <c r="A7678" s="418" t="str">
        <f>IF(((SUM('Раздел 1'!S58:S58)&lt;&gt;0)*(SUM('Раздел 1'!AD58:AD58)&lt;&gt;0))+((SUM('Раздел 1'!S58:S58)=0)*(SUM('Раздел 1'!AD58:AD58)=0)),"","Неверно!")</f>
        <v/>
      </c>
      <c r="B7678" s="418" t="s">
        <v>23322</v>
      </c>
      <c r="C7678" s="244" t="s">
        <v>3712</v>
      </c>
      <c r="D7678" s="244" t="s">
        <v>1493</v>
      </c>
      <c r="E7678" s="244" t="str">
        <f>CONCATENATE("(",SUM('Раздел 1'!S58:S58),"&lt;&gt;",0," И ",SUM('Раздел 1'!AD58:AD58),"&lt;&gt;",0,")"," ИЛИ ","(",SUM('Раздел 1'!S58:S58),"=",0," И ",SUM('Раздел 1'!AD58:AD58),"=",0,")")</f>
        <v>(0&lt;&gt;0 И 0&lt;&gt;0) ИЛИ (0=0 И 0=0)</v>
      </c>
    </row>
    <row r="7679" spans="1:5" s="102" customFormat="1" ht="38.25" x14ac:dyDescent="0.2">
      <c r="A7679" s="418" t="str">
        <f>IF(((SUM('Раздел 1'!S14:S14)&lt;&gt;0)*(SUM('Раздел 1'!AD14:AD14)&lt;&gt;0))+((SUM('Раздел 1'!S14:S14)=0)*(SUM('Раздел 1'!AD14:AD14)=0)),"","Неверно!")</f>
        <v/>
      </c>
      <c r="B7679" s="418" t="s">
        <v>23322</v>
      </c>
      <c r="C7679" s="244" t="s">
        <v>3713</v>
      </c>
      <c r="D7679" s="244" t="s">
        <v>1493</v>
      </c>
      <c r="E7679" s="244" t="str">
        <f>CONCATENATE("(",SUM('Раздел 1'!S14:S14),"&lt;&gt;",0," И ",SUM('Раздел 1'!AD14:AD14),"&lt;&gt;",0,")"," ИЛИ ","(",SUM('Раздел 1'!S14:S14),"=",0," И ",SUM('Раздел 1'!AD14:AD14),"=",0,")")</f>
        <v>(0&lt;&gt;0 И 0&lt;&gt;0) ИЛИ (0=0 И 0=0)</v>
      </c>
    </row>
    <row r="7680" spans="1:5" s="102" customFormat="1" ht="38.25" x14ac:dyDescent="0.2">
      <c r="A7680" s="418" t="str">
        <f>IF(((SUM('Раздел 1'!S59:S59)&lt;&gt;0)*(SUM('Раздел 1'!AD59:AD59)&lt;&gt;0))+((SUM('Раздел 1'!S59:S59)=0)*(SUM('Раздел 1'!AD59:AD59)=0)),"","Неверно!")</f>
        <v/>
      </c>
      <c r="B7680" s="418" t="s">
        <v>23322</v>
      </c>
      <c r="C7680" s="244" t="s">
        <v>3714</v>
      </c>
      <c r="D7680" s="244" t="s">
        <v>1493</v>
      </c>
      <c r="E7680" s="244" t="str">
        <f>CONCATENATE("(",SUM('Раздел 1'!S59:S59),"&lt;&gt;",0," И ",SUM('Раздел 1'!AD59:AD59),"&lt;&gt;",0,")"," ИЛИ ","(",SUM('Раздел 1'!S59:S59),"=",0," И ",SUM('Раздел 1'!AD59:AD59),"=",0,")")</f>
        <v>(0&lt;&gt;0 И 0&lt;&gt;0) ИЛИ (0=0 И 0=0)</v>
      </c>
    </row>
    <row r="7681" spans="1:5" s="102" customFormat="1" ht="38.25" x14ac:dyDescent="0.2">
      <c r="A7681" s="418" t="str">
        <f>IF(((SUM('Раздел 1'!S60:S60)&lt;&gt;0)*(SUM('Раздел 1'!AD60:AD60)&lt;&gt;0))+((SUM('Раздел 1'!S60:S60)=0)*(SUM('Раздел 1'!AD60:AD60)=0)),"","Неверно!")</f>
        <v/>
      </c>
      <c r="B7681" s="418" t="s">
        <v>23322</v>
      </c>
      <c r="C7681" s="244" t="s">
        <v>3715</v>
      </c>
      <c r="D7681" s="244" t="s">
        <v>1493</v>
      </c>
      <c r="E7681" s="244" t="str">
        <f>CONCATENATE("(",SUM('Раздел 1'!S60:S60),"&lt;&gt;",0," И ",SUM('Раздел 1'!AD60:AD60),"&lt;&gt;",0,")"," ИЛИ ","(",SUM('Раздел 1'!S60:S60),"=",0," И ",SUM('Раздел 1'!AD60:AD60),"=",0,")")</f>
        <v>(0&lt;&gt;0 И 0&lt;&gt;0) ИЛИ (0=0 И 0=0)</v>
      </c>
    </row>
    <row r="7682" spans="1:5" s="102" customFormat="1" ht="38.25" x14ac:dyDescent="0.2">
      <c r="A7682" s="418" t="str">
        <f>IF(((SUM('Раздел 1'!S61:S61)&lt;&gt;0)*(SUM('Раздел 1'!AD61:AD61)&lt;&gt;0))+((SUM('Раздел 1'!S61:S61)=0)*(SUM('Раздел 1'!AD61:AD61)=0)),"","Неверно!")</f>
        <v/>
      </c>
      <c r="B7682" s="418" t="s">
        <v>23322</v>
      </c>
      <c r="C7682" s="244" t="s">
        <v>3716</v>
      </c>
      <c r="D7682" s="244" t="s">
        <v>1493</v>
      </c>
      <c r="E7682" s="244" t="str">
        <f>CONCATENATE("(",SUM('Раздел 1'!S61:S61),"&lt;&gt;",0," И ",SUM('Раздел 1'!AD61:AD61),"&lt;&gt;",0,")"," ИЛИ ","(",SUM('Раздел 1'!S61:S61),"=",0," И ",SUM('Раздел 1'!AD61:AD61),"=",0,")")</f>
        <v>(0&lt;&gt;0 И 0&lt;&gt;0) ИЛИ (0=0 И 0=0)</v>
      </c>
    </row>
    <row r="7683" spans="1:5" s="102" customFormat="1" ht="38.25" x14ac:dyDescent="0.2">
      <c r="A7683" s="418" t="str">
        <f>IF(((SUM('Раздел 1'!S62:S62)&lt;&gt;0)*(SUM('Раздел 1'!AD62:AD62)&lt;&gt;0))+((SUM('Раздел 1'!S62:S62)=0)*(SUM('Раздел 1'!AD62:AD62)=0)),"","Неверно!")</f>
        <v/>
      </c>
      <c r="B7683" s="418" t="s">
        <v>23322</v>
      </c>
      <c r="C7683" s="244" t="s">
        <v>3717</v>
      </c>
      <c r="D7683" s="244" t="s">
        <v>1493</v>
      </c>
      <c r="E7683" s="244" t="str">
        <f>CONCATENATE("(",SUM('Раздел 1'!S62:S62),"&lt;&gt;",0," И ",SUM('Раздел 1'!AD62:AD62),"&lt;&gt;",0,")"," ИЛИ ","(",SUM('Раздел 1'!S62:S62),"=",0," И ",SUM('Раздел 1'!AD62:AD62),"=",0,")")</f>
        <v>(0&lt;&gt;0 И 0&lt;&gt;0) ИЛИ (0=0 И 0=0)</v>
      </c>
    </row>
    <row r="7684" spans="1:5" s="102" customFormat="1" ht="38.25" x14ac:dyDescent="0.2">
      <c r="A7684" s="418" t="str">
        <f>IF(((SUM('Раздел 1'!S63:S63)&lt;&gt;0)*(SUM('Раздел 1'!AD63:AD63)&lt;&gt;0))+((SUM('Раздел 1'!S63:S63)=0)*(SUM('Раздел 1'!AD63:AD63)=0)),"","Неверно!")</f>
        <v/>
      </c>
      <c r="B7684" s="418" t="s">
        <v>23322</v>
      </c>
      <c r="C7684" s="244" t="s">
        <v>3718</v>
      </c>
      <c r="D7684" s="244" t="s">
        <v>1493</v>
      </c>
      <c r="E7684" s="244" t="str">
        <f>CONCATENATE("(",SUM('Раздел 1'!S63:S63),"&lt;&gt;",0," И ",SUM('Раздел 1'!AD63:AD63),"&lt;&gt;",0,")"," ИЛИ ","(",SUM('Раздел 1'!S63:S63),"=",0," И ",SUM('Раздел 1'!AD63:AD63),"=",0,")")</f>
        <v>(0&lt;&gt;0 И 0&lt;&gt;0) ИЛИ (0=0 И 0=0)</v>
      </c>
    </row>
    <row r="7685" spans="1:5" s="102" customFormat="1" ht="38.25" x14ac:dyDescent="0.2">
      <c r="A7685" s="418" t="str">
        <f>IF(((SUM('Раздел 1'!S64:S64)&lt;&gt;0)*(SUM('Раздел 1'!AD64:AD64)&lt;&gt;0))+((SUM('Раздел 1'!S64:S64)=0)*(SUM('Раздел 1'!AD64:AD64)=0)),"","Неверно!")</f>
        <v/>
      </c>
      <c r="B7685" s="418" t="s">
        <v>23322</v>
      </c>
      <c r="C7685" s="244" t="s">
        <v>3719</v>
      </c>
      <c r="D7685" s="244" t="s">
        <v>1493</v>
      </c>
      <c r="E7685" s="244" t="str">
        <f>CONCATENATE("(",SUM('Раздел 1'!S64:S64),"&lt;&gt;",0," И ",SUM('Раздел 1'!AD64:AD64),"&lt;&gt;",0,")"," ИЛИ ","(",SUM('Раздел 1'!S64:S64),"=",0," И ",SUM('Раздел 1'!AD64:AD64),"=",0,")")</f>
        <v>(0&lt;&gt;0 И 0&lt;&gt;0) ИЛИ (0=0 И 0=0)</v>
      </c>
    </row>
    <row r="7686" spans="1:5" s="102" customFormat="1" ht="38.25" x14ac:dyDescent="0.2">
      <c r="A7686" s="418" t="str">
        <f>IF(((SUM('Раздел 1'!S65:S65)&lt;&gt;0)*(SUM('Раздел 1'!AD65:AD65)&lt;&gt;0))+((SUM('Раздел 1'!S65:S65)=0)*(SUM('Раздел 1'!AD65:AD65)=0)),"","Неверно!")</f>
        <v/>
      </c>
      <c r="B7686" s="418" t="s">
        <v>23322</v>
      </c>
      <c r="C7686" s="244" t="s">
        <v>3720</v>
      </c>
      <c r="D7686" s="244" t="s">
        <v>1493</v>
      </c>
      <c r="E7686" s="244" t="str">
        <f>CONCATENATE("(",SUM('Раздел 1'!S65:S65),"&lt;&gt;",0," И ",SUM('Раздел 1'!AD65:AD65),"&lt;&gt;",0,")"," ИЛИ ","(",SUM('Раздел 1'!S65:S65),"=",0," И ",SUM('Раздел 1'!AD65:AD65),"=",0,")")</f>
        <v>(0&lt;&gt;0 И 0&lt;&gt;0) ИЛИ (0=0 И 0=0)</v>
      </c>
    </row>
    <row r="7687" spans="1:5" s="102" customFormat="1" ht="38.25" x14ac:dyDescent="0.2">
      <c r="A7687" s="418" t="str">
        <f>IF(((SUM('Раздел 1'!S66:S66)&lt;&gt;0)*(SUM('Раздел 1'!AD66:AD66)&lt;&gt;0))+((SUM('Раздел 1'!S66:S66)=0)*(SUM('Раздел 1'!AD66:AD66)=0)),"","Неверно!")</f>
        <v/>
      </c>
      <c r="B7687" s="418" t="s">
        <v>23322</v>
      </c>
      <c r="C7687" s="244" t="s">
        <v>3721</v>
      </c>
      <c r="D7687" s="244" t="s">
        <v>1493</v>
      </c>
      <c r="E7687" s="244" t="str">
        <f>CONCATENATE("(",SUM('Раздел 1'!S66:S66),"&lt;&gt;",0," И ",SUM('Раздел 1'!AD66:AD66),"&lt;&gt;",0,")"," ИЛИ ","(",SUM('Раздел 1'!S66:S66),"=",0," И ",SUM('Раздел 1'!AD66:AD66),"=",0,")")</f>
        <v>(0&lt;&gt;0 И 0&lt;&gt;0) ИЛИ (0=0 И 0=0)</v>
      </c>
    </row>
    <row r="7688" spans="1:5" s="102" customFormat="1" ht="38.25" x14ac:dyDescent="0.2">
      <c r="A7688" s="418" t="str">
        <f>IF(((SUM('Раздел 1'!S67:S67)&lt;&gt;0)*(SUM('Раздел 1'!AD67:AD67)&lt;&gt;0))+((SUM('Раздел 1'!S67:S67)=0)*(SUM('Раздел 1'!AD67:AD67)=0)),"","Неверно!")</f>
        <v/>
      </c>
      <c r="B7688" s="418" t="s">
        <v>23322</v>
      </c>
      <c r="C7688" s="244" t="s">
        <v>3722</v>
      </c>
      <c r="D7688" s="244" t="s">
        <v>1493</v>
      </c>
      <c r="E7688" s="244" t="str">
        <f>CONCATENATE("(",SUM('Раздел 1'!S67:S67),"&lt;&gt;",0," И ",SUM('Раздел 1'!AD67:AD67),"&lt;&gt;",0,")"," ИЛИ ","(",SUM('Раздел 1'!S67:S67),"=",0," И ",SUM('Раздел 1'!AD67:AD67),"=",0,")")</f>
        <v>(0&lt;&gt;0 И 0&lt;&gt;0) ИЛИ (0=0 И 0=0)</v>
      </c>
    </row>
    <row r="7689" spans="1:5" s="102" customFormat="1" ht="38.25" x14ac:dyDescent="0.2">
      <c r="A7689" s="418" t="str">
        <f>IF(((SUM('Раздел 1'!S68:S68)&lt;&gt;0)*(SUM('Раздел 1'!AD68:AD68)&lt;&gt;0))+((SUM('Раздел 1'!S68:S68)=0)*(SUM('Раздел 1'!AD68:AD68)=0)),"","Неверно!")</f>
        <v/>
      </c>
      <c r="B7689" s="418" t="s">
        <v>23322</v>
      </c>
      <c r="C7689" s="244" t="s">
        <v>3723</v>
      </c>
      <c r="D7689" s="244" t="s">
        <v>1493</v>
      </c>
      <c r="E7689" s="244" t="str">
        <f>CONCATENATE("(",SUM('Раздел 1'!S68:S68),"&lt;&gt;",0," И ",SUM('Раздел 1'!AD68:AD68),"&lt;&gt;",0,")"," ИЛИ ","(",SUM('Раздел 1'!S68:S68),"=",0," И ",SUM('Раздел 1'!AD68:AD68),"=",0,")")</f>
        <v>(0&lt;&gt;0 И 0&lt;&gt;0) ИЛИ (0=0 И 0=0)</v>
      </c>
    </row>
    <row r="7690" spans="1:5" s="102" customFormat="1" ht="38.25" x14ac:dyDescent="0.2">
      <c r="A7690" s="418" t="str">
        <f>IF(((SUM('Раздел 1'!S15:S15)&lt;&gt;0)*(SUM('Раздел 1'!AD15:AD15)&lt;&gt;0))+((SUM('Раздел 1'!S15:S15)=0)*(SUM('Раздел 1'!AD15:AD15)=0)),"","Неверно!")</f>
        <v/>
      </c>
      <c r="B7690" s="418" t="s">
        <v>23322</v>
      </c>
      <c r="C7690" s="244" t="s">
        <v>3724</v>
      </c>
      <c r="D7690" s="244" t="s">
        <v>1493</v>
      </c>
      <c r="E7690" s="244" t="str">
        <f>CONCATENATE("(",SUM('Раздел 1'!S15:S15),"&lt;&gt;",0," И ",SUM('Раздел 1'!AD15:AD15),"&lt;&gt;",0,")"," ИЛИ ","(",SUM('Раздел 1'!S15:S15),"=",0," И ",SUM('Раздел 1'!AD15:AD15),"=",0,")")</f>
        <v>(0&lt;&gt;0 И 0&lt;&gt;0) ИЛИ (0=0 И 0=0)</v>
      </c>
    </row>
    <row r="7691" spans="1:5" s="102" customFormat="1" ht="38.25" x14ac:dyDescent="0.2">
      <c r="A7691" s="418" t="str">
        <f>IF(((SUM('Раздел 1'!S69:S69)&lt;&gt;0)*(SUM('Раздел 1'!AD69:AD69)&lt;&gt;0))+((SUM('Раздел 1'!S69:S69)=0)*(SUM('Раздел 1'!AD69:AD69)=0)),"","Неверно!")</f>
        <v/>
      </c>
      <c r="B7691" s="418" t="s">
        <v>23322</v>
      </c>
      <c r="C7691" s="244" t="s">
        <v>3725</v>
      </c>
      <c r="D7691" s="244" t="s">
        <v>1493</v>
      </c>
      <c r="E7691" s="244" t="str">
        <f>CONCATENATE("(",SUM('Раздел 1'!S69:S69),"&lt;&gt;",0," И ",SUM('Раздел 1'!AD69:AD69),"&lt;&gt;",0,")"," ИЛИ ","(",SUM('Раздел 1'!S69:S69),"=",0," И ",SUM('Раздел 1'!AD69:AD69),"=",0,")")</f>
        <v>(0&lt;&gt;0 И 0&lt;&gt;0) ИЛИ (0=0 И 0=0)</v>
      </c>
    </row>
    <row r="7692" spans="1:5" s="102" customFormat="1" ht="38.25" x14ac:dyDescent="0.2">
      <c r="A7692" s="418" t="str">
        <f>IF(((SUM('Раздел 1'!S70:S70)&lt;&gt;0)*(SUM('Раздел 1'!AD70:AD70)&lt;&gt;0))+((SUM('Раздел 1'!S70:S70)=0)*(SUM('Раздел 1'!AD70:AD70)=0)),"","Неверно!")</f>
        <v/>
      </c>
      <c r="B7692" s="418" t="s">
        <v>23322</v>
      </c>
      <c r="C7692" s="244" t="s">
        <v>3726</v>
      </c>
      <c r="D7692" s="244" t="s">
        <v>1493</v>
      </c>
      <c r="E7692" s="244" t="str">
        <f>CONCATENATE("(",SUM('Раздел 1'!S70:S70),"&lt;&gt;",0," И ",SUM('Раздел 1'!AD70:AD70),"&lt;&gt;",0,")"," ИЛИ ","(",SUM('Раздел 1'!S70:S70),"=",0," И ",SUM('Раздел 1'!AD70:AD70),"=",0,")")</f>
        <v>(0&lt;&gt;0 И 0&lt;&gt;0) ИЛИ (0=0 И 0=0)</v>
      </c>
    </row>
    <row r="7693" spans="1:5" s="102" customFormat="1" ht="38.25" x14ac:dyDescent="0.2">
      <c r="A7693" s="418" t="str">
        <f>IF(((SUM('Раздел 1'!S71:S71)&lt;&gt;0)*(SUM('Раздел 1'!AD71:AD71)&lt;&gt;0))+((SUM('Раздел 1'!S71:S71)=0)*(SUM('Раздел 1'!AD71:AD71)=0)),"","Неверно!")</f>
        <v/>
      </c>
      <c r="B7693" s="418" t="s">
        <v>23322</v>
      </c>
      <c r="C7693" s="244" t="s">
        <v>3727</v>
      </c>
      <c r="D7693" s="244" t="s">
        <v>1493</v>
      </c>
      <c r="E7693" s="244" t="str">
        <f>CONCATENATE("(",SUM('Раздел 1'!S71:S71),"&lt;&gt;",0," И ",SUM('Раздел 1'!AD71:AD71),"&lt;&gt;",0,")"," ИЛИ ","(",SUM('Раздел 1'!S71:S71),"=",0," И ",SUM('Раздел 1'!AD71:AD71),"=",0,")")</f>
        <v>(0&lt;&gt;0 И 0&lt;&gt;0) ИЛИ (0=0 И 0=0)</v>
      </c>
    </row>
    <row r="7694" spans="1:5" s="102" customFormat="1" ht="38.25" x14ac:dyDescent="0.2">
      <c r="A7694" s="418" t="str">
        <f>IF(((SUM('Раздел 1'!S72:S72)&lt;&gt;0)*(SUM('Раздел 1'!AD72:AD72)&lt;&gt;0))+((SUM('Раздел 1'!S72:S72)=0)*(SUM('Раздел 1'!AD72:AD72)=0)),"","Неверно!")</f>
        <v/>
      </c>
      <c r="B7694" s="418" t="s">
        <v>23322</v>
      </c>
      <c r="C7694" s="244" t="s">
        <v>3728</v>
      </c>
      <c r="D7694" s="244" t="s">
        <v>1493</v>
      </c>
      <c r="E7694" s="244" t="str">
        <f>CONCATENATE("(",SUM('Раздел 1'!S72:S72),"&lt;&gt;",0," И ",SUM('Раздел 1'!AD72:AD72),"&lt;&gt;",0,")"," ИЛИ ","(",SUM('Раздел 1'!S72:S72),"=",0," И ",SUM('Раздел 1'!AD72:AD72),"=",0,")")</f>
        <v>(0&lt;&gt;0 И 0&lt;&gt;0) ИЛИ (0=0 И 0=0)</v>
      </c>
    </row>
    <row r="7695" spans="1:5" s="102" customFormat="1" ht="38.25" x14ac:dyDescent="0.2">
      <c r="A7695" s="418" t="str">
        <f>IF(((SUM('Раздел 1'!S73:S73)&lt;&gt;0)*(SUM('Раздел 1'!AD73:AD73)&lt;&gt;0))+((SUM('Раздел 1'!S73:S73)=0)*(SUM('Раздел 1'!AD73:AD73)=0)),"","Неверно!")</f>
        <v/>
      </c>
      <c r="B7695" s="418" t="s">
        <v>23322</v>
      </c>
      <c r="C7695" s="244" t="s">
        <v>3729</v>
      </c>
      <c r="D7695" s="244" t="s">
        <v>1493</v>
      </c>
      <c r="E7695" s="244" t="str">
        <f>CONCATENATE("(",SUM('Раздел 1'!S73:S73),"&lt;&gt;",0," И ",SUM('Раздел 1'!AD73:AD73),"&lt;&gt;",0,")"," ИЛИ ","(",SUM('Раздел 1'!S73:S73),"=",0," И ",SUM('Раздел 1'!AD73:AD73),"=",0,")")</f>
        <v>(0&lt;&gt;0 И 0&lt;&gt;0) ИЛИ (0=0 И 0=0)</v>
      </c>
    </row>
    <row r="7696" spans="1:5" s="102" customFormat="1" ht="38.25" x14ac:dyDescent="0.2">
      <c r="A7696" s="418" t="str">
        <f>IF(((SUM('Раздел 1'!S74:S74)&lt;&gt;0)*(SUM('Раздел 1'!AD74:AD74)&lt;&gt;0))+((SUM('Раздел 1'!S74:S74)=0)*(SUM('Раздел 1'!AD74:AD74)=0)),"","Неверно!")</f>
        <v/>
      </c>
      <c r="B7696" s="418" t="s">
        <v>23322</v>
      </c>
      <c r="C7696" s="244" t="s">
        <v>3730</v>
      </c>
      <c r="D7696" s="244" t="s">
        <v>1493</v>
      </c>
      <c r="E7696" s="244" t="str">
        <f>CONCATENATE("(",SUM('Раздел 1'!S74:S74),"&lt;&gt;",0," И ",SUM('Раздел 1'!AD74:AD74),"&lt;&gt;",0,")"," ИЛИ ","(",SUM('Раздел 1'!S74:S74),"=",0," И ",SUM('Раздел 1'!AD74:AD74),"=",0,")")</f>
        <v>(0&lt;&gt;0 И 0&lt;&gt;0) ИЛИ (0=0 И 0=0)</v>
      </c>
    </row>
    <row r="7697" spans="1:5" s="102" customFormat="1" ht="38.25" x14ac:dyDescent="0.2">
      <c r="A7697" s="418" t="str">
        <f>IF(((SUM('Раздел 1'!S75:S75)&lt;&gt;0)*(SUM('Раздел 1'!AD75:AD75)&lt;&gt;0))+((SUM('Раздел 1'!S75:S75)=0)*(SUM('Раздел 1'!AD75:AD75)=0)),"","Неверно!")</f>
        <v/>
      </c>
      <c r="B7697" s="418" t="s">
        <v>23322</v>
      </c>
      <c r="C7697" s="244" t="s">
        <v>3731</v>
      </c>
      <c r="D7697" s="244" t="s">
        <v>1493</v>
      </c>
      <c r="E7697" s="244" t="str">
        <f>CONCATENATE("(",SUM('Раздел 1'!S75:S75),"&lt;&gt;",0," И ",SUM('Раздел 1'!AD75:AD75),"&lt;&gt;",0,")"," ИЛИ ","(",SUM('Раздел 1'!S75:S75),"=",0," И ",SUM('Раздел 1'!AD75:AD75),"=",0,")")</f>
        <v>(0&lt;&gt;0 И 0&lt;&gt;0) ИЛИ (0=0 И 0=0)</v>
      </c>
    </row>
    <row r="7698" spans="1:5" s="102" customFormat="1" ht="38.25" x14ac:dyDescent="0.2">
      <c r="A7698" s="418" t="str">
        <f>IF(((SUM('Раздел 1'!S76:S76)&lt;&gt;0)*(SUM('Раздел 1'!AD76:AD76)&lt;&gt;0))+((SUM('Раздел 1'!S76:S76)=0)*(SUM('Раздел 1'!AD76:AD76)=0)),"","Неверно!")</f>
        <v/>
      </c>
      <c r="B7698" s="418" t="s">
        <v>23322</v>
      </c>
      <c r="C7698" s="244" t="s">
        <v>3732</v>
      </c>
      <c r="D7698" s="244" t="s">
        <v>1493</v>
      </c>
      <c r="E7698" s="244" t="str">
        <f>CONCATENATE("(",SUM('Раздел 1'!S76:S76),"&lt;&gt;",0," И ",SUM('Раздел 1'!AD76:AD76),"&lt;&gt;",0,")"," ИЛИ ","(",SUM('Раздел 1'!S76:S76),"=",0," И ",SUM('Раздел 1'!AD76:AD76),"=",0,")")</f>
        <v>(0&lt;&gt;0 И 0&lt;&gt;0) ИЛИ (0=0 И 0=0)</v>
      </c>
    </row>
    <row r="7699" spans="1:5" s="102" customFormat="1" ht="38.25" x14ac:dyDescent="0.2">
      <c r="A7699" s="418" t="str">
        <f>IF(((SUM('Раздел 1'!S77:S77)&lt;&gt;0)*(SUM('Раздел 1'!AD77:AD77)&lt;&gt;0))+((SUM('Раздел 1'!S77:S77)=0)*(SUM('Раздел 1'!AD77:AD77)=0)),"","Неверно!")</f>
        <v/>
      </c>
      <c r="B7699" s="418" t="s">
        <v>23322</v>
      </c>
      <c r="C7699" s="244" t="s">
        <v>3733</v>
      </c>
      <c r="D7699" s="244" t="s">
        <v>1493</v>
      </c>
      <c r="E7699" s="244" t="str">
        <f>CONCATENATE("(",SUM('Раздел 1'!S77:S77),"&lt;&gt;",0," И ",SUM('Раздел 1'!AD77:AD77),"&lt;&gt;",0,")"," ИЛИ ","(",SUM('Раздел 1'!S77:S77),"=",0," И ",SUM('Раздел 1'!AD77:AD77),"=",0,")")</f>
        <v>(0&lt;&gt;0 И 0&lt;&gt;0) ИЛИ (0=0 И 0=0)</v>
      </c>
    </row>
    <row r="7700" spans="1:5" s="102" customFormat="1" ht="38.25" x14ac:dyDescent="0.2">
      <c r="A7700" s="418" t="str">
        <f>IF(((SUM('Раздел 1'!S78:S78)&lt;&gt;0)*(SUM('Раздел 1'!AD78:AD78)&lt;&gt;0))+((SUM('Раздел 1'!S78:S78)=0)*(SUM('Раздел 1'!AD78:AD78)=0)),"","Неверно!")</f>
        <v/>
      </c>
      <c r="B7700" s="418" t="s">
        <v>23322</v>
      </c>
      <c r="C7700" s="244" t="s">
        <v>3734</v>
      </c>
      <c r="D7700" s="244" t="s">
        <v>1493</v>
      </c>
      <c r="E7700" s="244" t="str">
        <f>CONCATENATE("(",SUM('Раздел 1'!S78:S78),"&lt;&gt;",0," И ",SUM('Раздел 1'!AD78:AD78),"&lt;&gt;",0,")"," ИЛИ ","(",SUM('Раздел 1'!S78:S78),"=",0," И ",SUM('Раздел 1'!AD78:AD78),"=",0,")")</f>
        <v>(0&lt;&gt;0 И 0&lt;&gt;0) ИЛИ (0=0 И 0=0)</v>
      </c>
    </row>
    <row r="7701" spans="1:5" s="102" customFormat="1" ht="38.25" x14ac:dyDescent="0.2">
      <c r="A7701" s="418" t="str">
        <f>IF(((SUM('Раздел 1'!S16:S16)&lt;&gt;0)*(SUM('Раздел 1'!AD16:AD16)&lt;&gt;0))+((SUM('Раздел 1'!S16:S16)=0)*(SUM('Раздел 1'!AD16:AD16)=0)),"","Неверно!")</f>
        <v/>
      </c>
      <c r="B7701" s="418" t="s">
        <v>23322</v>
      </c>
      <c r="C7701" s="244" t="s">
        <v>3735</v>
      </c>
      <c r="D7701" s="244" t="s">
        <v>1493</v>
      </c>
      <c r="E7701" s="244" t="str">
        <f>CONCATENATE("(",SUM('Раздел 1'!S16:S16),"&lt;&gt;",0," И ",SUM('Раздел 1'!AD16:AD16),"&lt;&gt;",0,")"," ИЛИ ","(",SUM('Раздел 1'!S16:S16),"=",0," И ",SUM('Раздел 1'!AD16:AD16),"=",0,")")</f>
        <v>(0&lt;&gt;0 И 0&lt;&gt;0) ИЛИ (0=0 И 0=0)</v>
      </c>
    </row>
    <row r="7702" spans="1:5" s="102" customFormat="1" ht="38.25" x14ac:dyDescent="0.2">
      <c r="A7702" s="418" t="str">
        <f>IF(((SUM('Раздел 1'!S79:S79)&lt;&gt;0)*(SUM('Раздел 1'!AD79:AD79)&lt;&gt;0))+((SUM('Раздел 1'!S79:S79)=0)*(SUM('Раздел 1'!AD79:AD79)=0)),"","Неверно!")</f>
        <v/>
      </c>
      <c r="B7702" s="418" t="s">
        <v>23322</v>
      </c>
      <c r="C7702" s="244" t="s">
        <v>3736</v>
      </c>
      <c r="D7702" s="244" t="s">
        <v>1493</v>
      </c>
      <c r="E7702" s="244" t="str">
        <f>CONCATENATE("(",SUM('Раздел 1'!S79:S79),"&lt;&gt;",0," И ",SUM('Раздел 1'!AD79:AD79),"&lt;&gt;",0,")"," ИЛИ ","(",SUM('Раздел 1'!S79:S79),"=",0," И ",SUM('Раздел 1'!AD79:AD79),"=",0,")")</f>
        <v>(0&lt;&gt;0 И 0&lt;&gt;0) ИЛИ (0=0 И 0=0)</v>
      </c>
    </row>
    <row r="7703" spans="1:5" s="102" customFormat="1" ht="38.25" x14ac:dyDescent="0.2">
      <c r="A7703" s="418" t="str">
        <f>IF(((SUM('Раздел 1'!S80:S80)&lt;&gt;0)*(SUM('Раздел 1'!AD80:AD80)&lt;&gt;0))+((SUM('Раздел 1'!S80:S80)=0)*(SUM('Раздел 1'!AD80:AD80)=0)),"","Неверно!")</f>
        <v/>
      </c>
      <c r="B7703" s="418" t="s">
        <v>23322</v>
      </c>
      <c r="C7703" s="244" t="s">
        <v>3737</v>
      </c>
      <c r="D7703" s="244" t="s">
        <v>1493</v>
      </c>
      <c r="E7703" s="244" t="str">
        <f>CONCATENATE("(",SUM('Раздел 1'!S80:S80),"&lt;&gt;",0," И ",SUM('Раздел 1'!AD80:AD80),"&lt;&gt;",0,")"," ИЛИ ","(",SUM('Раздел 1'!S80:S80),"=",0," И ",SUM('Раздел 1'!AD80:AD80),"=",0,")")</f>
        <v>(0&lt;&gt;0 И 0&lt;&gt;0) ИЛИ (0=0 И 0=0)</v>
      </c>
    </row>
    <row r="7704" spans="1:5" s="102" customFormat="1" ht="38.25" x14ac:dyDescent="0.2">
      <c r="A7704" s="418" t="str">
        <f>IF(((SUM('Раздел 1'!S81:S81)&lt;&gt;0)*(SUM('Раздел 1'!AD81:AD81)&lt;&gt;0))+((SUM('Раздел 1'!S81:S81)=0)*(SUM('Раздел 1'!AD81:AD81)=0)),"","Неверно!")</f>
        <v/>
      </c>
      <c r="B7704" s="418" t="s">
        <v>23322</v>
      </c>
      <c r="C7704" s="244" t="s">
        <v>3738</v>
      </c>
      <c r="D7704" s="244" t="s">
        <v>1493</v>
      </c>
      <c r="E7704" s="244" t="str">
        <f>CONCATENATE("(",SUM('Раздел 1'!S81:S81),"&lt;&gt;",0," И ",SUM('Раздел 1'!AD81:AD81),"&lt;&gt;",0,")"," ИЛИ ","(",SUM('Раздел 1'!S81:S81),"=",0," И ",SUM('Раздел 1'!AD81:AD81),"=",0,")")</f>
        <v>(0&lt;&gt;0 И 0&lt;&gt;0) ИЛИ (0=0 И 0=0)</v>
      </c>
    </row>
    <row r="7705" spans="1:5" s="102" customFormat="1" ht="38.25" x14ac:dyDescent="0.2">
      <c r="A7705" s="418" t="str">
        <f>IF(((SUM('Раздел 1'!S82:S82)&lt;&gt;0)*(SUM('Раздел 1'!AD82:AD82)&lt;&gt;0))+((SUM('Раздел 1'!S82:S82)=0)*(SUM('Раздел 1'!AD82:AD82)=0)),"","Неверно!")</f>
        <v/>
      </c>
      <c r="B7705" s="418" t="s">
        <v>23322</v>
      </c>
      <c r="C7705" s="244" t="s">
        <v>3739</v>
      </c>
      <c r="D7705" s="244" t="s">
        <v>1493</v>
      </c>
      <c r="E7705" s="244" t="str">
        <f>CONCATENATE("(",SUM('Раздел 1'!S82:S82),"&lt;&gt;",0," И ",SUM('Раздел 1'!AD82:AD82),"&lt;&gt;",0,")"," ИЛИ ","(",SUM('Раздел 1'!S82:S82),"=",0," И ",SUM('Раздел 1'!AD82:AD82),"=",0,")")</f>
        <v>(0&lt;&gt;0 И 0&lt;&gt;0) ИЛИ (0=0 И 0=0)</v>
      </c>
    </row>
    <row r="7706" spans="1:5" s="102" customFormat="1" ht="38.25" x14ac:dyDescent="0.2">
      <c r="A7706" s="418" t="str">
        <f>IF(((SUM('Раздел 1'!S83:S83)&lt;&gt;0)*(SUM('Раздел 1'!AD83:AD83)&lt;&gt;0))+((SUM('Раздел 1'!S83:S83)=0)*(SUM('Раздел 1'!AD83:AD83)=0)),"","Неверно!")</f>
        <v/>
      </c>
      <c r="B7706" s="418" t="s">
        <v>23322</v>
      </c>
      <c r="C7706" s="244" t="s">
        <v>3740</v>
      </c>
      <c r="D7706" s="244" t="s">
        <v>1493</v>
      </c>
      <c r="E7706" s="244" t="str">
        <f>CONCATENATE("(",SUM('Раздел 1'!S83:S83),"&lt;&gt;",0," И ",SUM('Раздел 1'!AD83:AD83),"&lt;&gt;",0,")"," ИЛИ ","(",SUM('Раздел 1'!S83:S83),"=",0," И ",SUM('Раздел 1'!AD83:AD83),"=",0,")")</f>
        <v>(0&lt;&gt;0 И 0&lt;&gt;0) ИЛИ (0=0 И 0=0)</v>
      </c>
    </row>
    <row r="7707" spans="1:5" s="102" customFormat="1" ht="38.25" x14ac:dyDescent="0.2">
      <c r="A7707" s="418" t="str">
        <f>IF(((SUM('Раздел 1'!S84:S84)&lt;&gt;0)*(SUM('Раздел 1'!AD84:AD84)&lt;&gt;0))+((SUM('Раздел 1'!S84:S84)=0)*(SUM('Раздел 1'!AD84:AD84)=0)),"","Неверно!")</f>
        <v/>
      </c>
      <c r="B7707" s="418" t="s">
        <v>23322</v>
      </c>
      <c r="C7707" s="244" t="s">
        <v>3741</v>
      </c>
      <c r="D7707" s="244" t="s">
        <v>1493</v>
      </c>
      <c r="E7707" s="244" t="str">
        <f>CONCATENATE("(",SUM('Раздел 1'!S84:S84),"&lt;&gt;",0," И ",SUM('Раздел 1'!AD84:AD84),"&lt;&gt;",0,")"," ИЛИ ","(",SUM('Раздел 1'!S84:S84),"=",0," И ",SUM('Раздел 1'!AD84:AD84),"=",0,")")</f>
        <v>(0&lt;&gt;0 И 0&lt;&gt;0) ИЛИ (0=0 И 0=0)</v>
      </c>
    </row>
    <row r="7708" spans="1:5" s="102" customFormat="1" ht="38.25" x14ac:dyDescent="0.2">
      <c r="A7708" s="418" t="str">
        <f>IF(((SUM('Раздел 1'!S85:S85)&lt;&gt;0)*(SUM('Раздел 1'!AD85:AD85)&lt;&gt;0))+((SUM('Раздел 1'!S85:S85)=0)*(SUM('Раздел 1'!AD85:AD85)=0)),"","Неверно!")</f>
        <v/>
      </c>
      <c r="B7708" s="418" t="s">
        <v>23322</v>
      </c>
      <c r="C7708" s="244" t="s">
        <v>3742</v>
      </c>
      <c r="D7708" s="244" t="s">
        <v>1493</v>
      </c>
      <c r="E7708" s="244" t="str">
        <f>CONCATENATE("(",SUM('Раздел 1'!S85:S85),"&lt;&gt;",0," И ",SUM('Раздел 1'!AD85:AD85),"&lt;&gt;",0,")"," ИЛИ ","(",SUM('Раздел 1'!S85:S85),"=",0," И ",SUM('Раздел 1'!AD85:AD85),"=",0,")")</f>
        <v>(0&lt;&gt;0 И 0&lt;&gt;0) ИЛИ (0=0 И 0=0)</v>
      </c>
    </row>
    <row r="7709" spans="1:5" s="102" customFormat="1" ht="38.25" x14ac:dyDescent="0.2">
      <c r="A7709" s="418" t="str">
        <f>IF(((SUM('Раздел 1'!S86:S86)&lt;&gt;0)*(SUM('Раздел 1'!AD86:AD86)&lt;&gt;0))+((SUM('Раздел 1'!S86:S86)=0)*(SUM('Раздел 1'!AD86:AD86)=0)),"","Неверно!")</f>
        <v/>
      </c>
      <c r="B7709" s="418" t="s">
        <v>23322</v>
      </c>
      <c r="C7709" s="244" t="s">
        <v>3743</v>
      </c>
      <c r="D7709" s="244" t="s">
        <v>1493</v>
      </c>
      <c r="E7709" s="244" t="str">
        <f>CONCATENATE("(",SUM('Раздел 1'!S86:S86),"&lt;&gt;",0," И ",SUM('Раздел 1'!AD86:AD86),"&lt;&gt;",0,")"," ИЛИ ","(",SUM('Раздел 1'!S86:S86),"=",0," И ",SUM('Раздел 1'!AD86:AD86),"=",0,")")</f>
        <v>(0&lt;&gt;0 И 0&lt;&gt;0) ИЛИ (0=0 И 0=0)</v>
      </c>
    </row>
    <row r="7710" spans="1:5" s="102" customFormat="1" ht="38.25" x14ac:dyDescent="0.2">
      <c r="A7710" s="418" t="str">
        <f>IF(((SUM('Раздел 1'!S87:S87)&lt;&gt;0)*(SUM('Раздел 1'!AD87:AD87)&lt;&gt;0))+((SUM('Раздел 1'!S87:S87)=0)*(SUM('Раздел 1'!AD87:AD87)=0)),"","Неверно!")</f>
        <v/>
      </c>
      <c r="B7710" s="418" t="s">
        <v>23322</v>
      </c>
      <c r="C7710" s="244" t="s">
        <v>3744</v>
      </c>
      <c r="D7710" s="244" t="s">
        <v>1493</v>
      </c>
      <c r="E7710" s="244" t="str">
        <f>CONCATENATE("(",SUM('Раздел 1'!S87:S87),"&lt;&gt;",0," И ",SUM('Раздел 1'!AD87:AD87),"&lt;&gt;",0,")"," ИЛИ ","(",SUM('Раздел 1'!S87:S87),"=",0," И ",SUM('Раздел 1'!AD87:AD87),"=",0,")")</f>
        <v>(0&lt;&gt;0 И 0&lt;&gt;0) ИЛИ (0=0 И 0=0)</v>
      </c>
    </row>
    <row r="7711" spans="1:5" s="102" customFormat="1" ht="38.25" x14ac:dyDescent="0.2">
      <c r="A7711" s="418" t="str">
        <f>IF(((SUM('Раздел 1'!S88:S88)&lt;&gt;0)*(SUM('Раздел 1'!AD88:AD88)&lt;&gt;0))+((SUM('Раздел 1'!S88:S88)=0)*(SUM('Раздел 1'!AD88:AD88)=0)),"","Неверно!")</f>
        <v/>
      </c>
      <c r="B7711" s="418" t="s">
        <v>23322</v>
      </c>
      <c r="C7711" s="244" t="s">
        <v>3745</v>
      </c>
      <c r="D7711" s="244" t="s">
        <v>1493</v>
      </c>
      <c r="E7711" s="244" t="str">
        <f>CONCATENATE("(",SUM('Раздел 1'!S88:S88),"&lt;&gt;",0," И ",SUM('Раздел 1'!AD88:AD88),"&lt;&gt;",0,")"," ИЛИ ","(",SUM('Раздел 1'!S88:S88),"=",0," И ",SUM('Раздел 1'!AD88:AD88),"=",0,")")</f>
        <v>(0&lt;&gt;0 И 0&lt;&gt;0) ИЛИ (0=0 И 0=0)</v>
      </c>
    </row>
    <row r="7712" spans="1:5" s="102" customFormat="1" ht="38.25" x14ac:dyDescent="0.2">
      <c r="A7712" s="418" t="str">
        <f>IF(((SUM('Раздел 1'!S17:S17)&lt;&gt;0)*(SUM('Раздел 1'!AD17:AD17)&lt;&gt;0))+((SUM('Раздел 1'!S17:S17)=0)*(SUM('Раздел 1'!AD17:AD17)=0)),"","Неверно!")</f>
        <v/>
      </c>
      <c r="B7712" s="418" t="s">
        <v>23322</v>
      </c>
      <c r="C7712" s="244" t="s">
        <v>3746</v>
      </c>
      <c r="D7712" s="244" t="s">
        <v>1493</v>
      </c>
      <c r="E7712" s="244" t="str">
        <f>CONCATENATE("(",SUM('Раздел 1'!S17:S17),"&lt;&gt;",0," И ",SUM('Раздел 1'!AD17:AD17),"&lt;&gt;",0,")"," ИЛИ ","(",SUM('Раздел 1'!S17:S17),"=",0," И ",SUM('Раздел 1'!AD17:AD17),"=",0,")")</f>
        <v>(0&lt;&gt;0 И 0&lt;&gt;0) ИЛИ (0=0 И 0=0)</v>
      </c>
    </row>
    <row r="7713" spans="1:5" s="102" customFormat="1" ht="38.25" x14ac:dyDescent="0.2">
      <c r="A7713" s="418" t="str">
        <f>IF(((SUM('Раздел 1'!S89:S89)&lt;&gt;0)*(SUM('Раздел 1'!AD89:AD89)&lt;&gt;0))+((SUM('Раздел 1'!S89:S89)=0)*(SUM('Раздел 1'!AD89:AD89)=0)),"","Неверно!")</f>
        <v/>
      </c>
      <c r="B7713" s="418" t="s">
        <v>23322</v>
      </c>
      <c r="C7713" s="244" t="s">
        <v>3747</v>
      </c>
      <c r="D7713" s="244" t="s">
        <v>1493</v>
      </c>
      <c r="E7713" s="244" t="str">
        <f>CONCATENATE("(",SUM('Раздел 1'!S89:S89),"&lt;&gt;",0," И ",SUM('Раздел 1'!AD89:AD89),"&lt;&gt;",0,")"," ИЛИ ","(",SUM('Раздел 1'!S89:S89),"=",0," И ",SUM('Раздел 1'!AD89:AD89),"=",0,")")</f>
        <v>(0&lt;&gt;0 И 0&lt;&gt;0) ИЛИ (0=0 И 0=0)</v>
      </c>
    </row>
    <row r="7714" spans="1:5" s="102" customFormat="1" ht="38.25" x14ac:dyDescent="0.2">
      <c r="A7714" s="418" t="str">
        <f>IF(((SUM('Раздел 1'!S90:S90)&lt;&gt;0)*(SUM('Раздел 1'!AD90:AD90)&lt;&gt;0))+((SUM('Раздел 1'!S90:S90)=0)*(SUM('Раздел 1'!AD90:AD90)=0)),"","Неверно!")</f>
        <v/>
      </c>
      <c r="B7714" s="418" t="s">
        <v>23322</v>
      </c>
      <c r="C7714" s="244" t="s">
        <v>3748</v>
      </c>
      <c r="D7714" s="244" t="s">
        <v>1493</v>
      </c>
      <c r="E7714" s="244" t="str">
        <f>CONCATENATE("(",SUM('Раздел 1'!S90:S90),"&lt;&gt;",0," И ",SUM('Раздел 1'!AD90:AD90),"&lt;&gt;",0,")"," ИЛИ ","(",SUM('Раздел 1'!S90:S90),"=",0," И ",SUM('Раздел 1'!AD90:AD90),"=",0,")")</f>
        <v>(0&lt;&gt;0 И 0&lt;&gt;0) ИЛИ (0=0 И 0=0)</v>
      </c>
    </row>
    <row r="7715" spans="1:5" s="102" customFormat="1" ht="38.25" x14ac:dyDescent="0.2">
      <c r="A7715" s="418" t="str">
        <f>IF(((SUM('Раздел 1'!S91:S91)&lt;&gt;0)*(SUM('Раздел 1'!AD91:AD91)&lt;&gt;0))+((SUM('Раздел 1'!S91:S91)=0)*(SUM('Раздел 1'!AD91:AD91)=0)),"","Неверно!")</f>
        <v/>
      </c>
      <c r="B7715" s="418" t="s">
        <v>23322</v>
      </c>
      <c r="C7715" s="244" t="s">
        <v>3749</v>
      </c>
      <c r="D7715" s="244" t="s">
        <v>1493</v>
      </c>
      <c r="E7715" s="244" t="str">
        <f>CONCATENATE("(",SUM('Раздел 1'!S91:S91),"&lt;&gt;",0," И ",SUM('Раздел 1'!AD91:AD91),"&lt;&gt;",0,")"," ИЛИ ","(",SUM('Раздел 1'!S91:S91),"=",0," И ",SUM('Раздел 1'!AD91:AD91),"=",0,")")</f>
        <v>(0&lt;&gt;0 И 0&lt;&gt;0) ИЛИ (0=0 И 0=0)</v>
      </c>
    </row>
    <row r="7716" spans="1:5" s="102" customFormat="1" ht="38.25" x14ac:dyDescent="0.2">
      <c r="A7716" s="418" t="str">
        <f>IF(((SUM('Раздел 1'!S92:S92)&lt;&gt;0)*(SUM('Раздел 1'!AD92:AD92)&lt;&gt;0))+((SUM('Раздел 1'!S92:S92)=0)*(SUM('Раздел 1'!AD92:AD92)=0)),"","Неверно!")</f>
        <v/>
      </c>
      <c r="B7716" s="418" t="s">
        <v>23322</v>
      </c>
      <c r="C7716" s="244" t="s">
        <v>3750</v>
      </c>
      <c r="D7716" s="244" t="s">
        <v>1493</v>
      </c>
      <c r="E7716" s="244" t="str">
        <f>CONCATENATE("(",SUM('Раздел 1'!S92:S92),"&lt;&gt;",0," И ",SUM('Раздел 1'!AD92:AD92),"&lt;&gt;",0,")"," ИЛИ ","(",SUM('Раздел 1'!S92:S92),"=",0," И ",SUM('Раздел 1'!AD92:AD92),"=",0,")")</f>
        <v>(0&lt;&gt;0 И 0&lt;&gt;0) ИЛИ (0=0 И 0=0)</v>
      </c>
    </row>
    <row r="7717" spans="1:5" s="102" customFormat="1" ht="38.25" x14ac:dyDescent="0.2">
      <c r="A7717" s="418" t="str">
        <f>IF(((SUM('Раздел 1'!S93:S93)&lt;&gt;0)*(SUM('Раздел 1'!AD93:AD93)&lt;&gt;0))+((SUM('Раздел 1'!S93:S93)=0)*(SUM('Раздел 1'!AD93:AD93)=0)),"","Неверно!")</f>
        <v/>
      </c>
      <c r="B7717" s="418" t="s">
        <v>23322</v>
      </c>
      <c r="C7717" s="244" t="s">
        <v>3751</v>
      </c>
      <c r="D7717" s="244" t="s">
        <v>1493</v>
      </c>
      <c r="E7717" s="244" t="str">
        <f>CONCATENATE("(",SUM('Раздел 1'!S93:S93),"&lt;&gt;",0," И ",SUM('Раздел 1'!AD93:AD93),"&lt;&gt;",0,")"," ИЛИ ","(",SUM('Раздел 1'!S93:S93),"=",0," И ",SUM('Раздел 1'!AD93:AD93),"=",0,")")</f>
        <v>(0&lt;&gt;0 И 0&lt;&gt;0) ИЛИ (0=0 И 0=0)</v>
      </c>
    </row>
    <row r="7718" spans="1:5" s="102" customFormat="1" ht="38.25" x14ac:dyDescent="0.2">
      <c r="A7718" s="418" t="str">
        <f>IF(((SUM('Раздел 1'!S94:S94)&lt;&gt;0)*(SUM('Раздел 1'!AD94:AD94)&lt;&gt;0))+((SUM('Раздел 1'!S94:S94)=0)*(SUM('Раздел 1'!AD94:AD94)=0)),"","Неверно!")</f>
        <v/>
      </c>
      <c r="B7718" s="418" t="s">
        <v>23322</v>
      </c>
      <c r="C7718" s="244" t="s">
        <v>3752</v>
      </c>
      <c r="D7718" s="244" t="s">
        <v>1493</v>
      </c>
      <c r="E7718" s="244" t="str">
        <f>CONCATENATE("(",SUM('Раздел 1'!S94:S94),"&lt;&gt;",0," И ",SUM('Раздел 1'!AD94:AD94),"&lt;&gt;",0,")"," ИЛИ ","(",SUM('Раздел 1'!S94:S94),"=",0," И ",SUM('Раздел 1'!AD94:AD94),"=",0,")")</f>
        <v>(0&lt;&gt;0 И 0&lt;&gt;0) ИЛИ (0=0 И 0=0)</v>
      </c>
    </row>
    <row r="7719" spans="1:5" s="102" customFormat="1" ht="38.25" x14ac:dyDescent="0.2">
      <c r="A7719" s="418" t="str">
        <f>IF(((SUM('Раздел 1'!S95:S95)&lt;&gt;0)*(SUM('Раздел 1'!AD95:AD95)&lt;&gt;0))+((SUM('Раздел 1'!S95:S95)=0)*(SUM('Раздел 1'!AD95:AD95)=0)),"","Неверно!")</f>
        <v/>
      </c>
      <c r="B7719" s="418" t="s">
        <v>23322</v>
      </c>
      <c r="C7719" s="244" t="s">
        <v>3753</v>
      </c>
      <c r="D7719" s="244" t="s">
        <v>1493</v>
      </c>
      <c r="E7719" s="244" t="str">
        <f>CONCATENATE("(",SUM('Раздел 1'!S95:S95),"&lt;&gt;",0," И ",SUM('Раздел 1'!AD95:AD95),"&lt;&gt;",0,")"," ИЛИ ","(",SUM('Раздел 1'!S95:S95),"=",0," И ",SUM('Раздел 1'!AD95:AD95),"=",0,")")</f>
        <v>(0&lt;&gt;0 И 0&lt;&gt;0) ИЛИ (0=0 И 0=0)</v>
      </c>
    </row>
    <row r="7720" spans="1:5" s="102" customFormat="1" ht="38.25" x14ac:dyDescent="0.2">
      <c r="A7720" s="418" t="str">
        <f>IF(((SUM('Раздел 1'!S96:S96)&lt;&gt;0)*(SUM('Раздел 1'!AD96:AD96)&lt;&gt;0))+((SUM('Раздел 1'!S96:S96)=0)*(SUM('Раздел 1'!AD96:AD96)=0)),"","Неверно!")</f>
        <v/>
      </c>
      <c r="B7720" s="418" t="s">
        <v>23322</v>
      </c>
      <c r="C7720" s="244" t="s">
        <v>3754</v>
      </c>
      <c r="D7720" s="244" t="s">
        <v>1493</v>
      </c>
      <c r="E7720" s="244" t="str">
        <f>CONCATENATE("(",SUM('Раздел 1'!S96:S96),"&lt;&gt;",0," И ",SUM('Раздел 1'!AD96:AD96),"&lt;&gt;",0,")"," ИЛИ ","(",SUM('Раздел 1'!S96:S96),"=",0," И ",SUM('Раздел 1'!AD96:AD96),"=",0,")")</f>
        <v>(0&lt;&gt;0 И 0&lt;&gt;0) ИЛИ (0=0 И 0=0)</v>
      </c>
    </row>
    <row r="7721" spans="1:5" s="102" customFormat="1" ht="38.25" x14ac:dyDescent="0.2">
      <c r="A7721" s="418" t="str">
        <f>IF(((SUM('Раздел 1'!S97:S97)&lt;&gt;0)*(SUM('Раздел 1'!AD97:AD97)&lt;&gt;0))+((SUM('Раздел 1'!S97:S97)=0)*(SUM('Раздел 1'!AD97:AD97)=0)),"","Неверно!")</f>
        <v/>
      </c>
      <c r="B7721" s="418" t="s">
        <v>23322</v>
      </c>
      <c r="C7721" s="244" t="s">
        <v>3755</v>
      </c>
      <c r="D7721" s="244" t="s">
        <v>1493</v>
      </c>
      <c r="E7721" s="244" t="str">
        <f>CONCATENATE("(",SUM('Раздел 1'!S97:S97),"&lt;&gt;",0," И ",SUM('Раздел 1'!AD97:AD97),"&lt;&gt;",0,")"," ИЛИ ","(",SUM('Раздел 1'!S97:S97),"=",0," И ",SUM('Раздел 1'!AD97:AD97),"=",0,")")</f>
        <v>(0&lt;&gt;0 И 0&lt;&gt;0) ИЛИ (0=0 И 0=0)</v>
      </c>
    </row>
    <row r="7722" spans="1:5" s="102" customFormat="1" ht="38.25" x14ac:dyDescent="0.2">
      <c r="A7722" s="418" t="str">
        <f>IF(((SUM('Раздел 1'!S98:S98)&lt;&gt;0)*(SUM('Раздел 1'!AD98:AD98)&lt;&gt;0))+((SUM('Раздел 1'!S98:S98)=0)*(SUM('Раздел 1'!AD98:AD98)=0)),"","Неверно!")</f>
        <v/>
      </c>
      <c r="B7722" s="418" t="s">
        <v>23322</v>
      </c>
      <c r="C7722" s="244" t="s">
        <v>3756</v>
      </c>
      <c r="D7722" s="244" t="s">
        <v>1493</v>
      </c>
      <c r="E7722" s="244" t="str">
        <f>CONCATENATE("(",SUM('Раздел 1'!S98:S98),"&lt;&gt;",0," И ",SUM('Раздел 1'!AD98:AD98),"&lt;&gt;",0,")"," ИЛИ ","(",SUM('Раздел 1'!S98:S98),"=",0," И ",SUM('Раздел 1'!AD98:AD98),"=",0,")")</f>
        <v>(0&lt;&gt;0 И 0&lt;&gt;0) ИЛИ (0=0 И 0=0)</v>
      </c>
    </row>
    <row r="7723" spans="1:5" s="102" customFormat="1" ht="38.25" x14ac:dyDescent="0.2">
      <c r="A7723" s="418" t="str">
        <f>IF(((SUM('Раздел 1'!S18:S18)&lt;&gt;0)*(SUM('Раздел 1'!AD18:AD18)&lt;&gt;0))+((SUM('Раздел 1'!S18:S18)=0)*(SUM('Раздел 1'!AD18:AD18)=0)),"","Неверно!")</f>
        <v/>
      </c>
      <c r="B7723" s="418" t="s">
        <v>23322</v>
      </c>
      <c r="C7723" s="244" t="s">
        <v>3757</v>
      </c>
      <c r="D7723" s="244" t="s">
        <v>1493</v>
      </c>
      <c r="E7723" s="244" t="str">
        <f>CONCATENATE("(",SUM('Раздел 1'!S18:S18),"&lt;&gt;",0," И ",SUM('Раздел 1'!AD18:AD18),"&lt;&gt;",0,")"," ИЛИ ","(",SUM('Раздел 1'!S18:S18),"=",0," И ",SUM('Раздел 1'!AD18:AD18),"=",0,")")</f>
        <v>(0&lt;&gt;0 И 0&lt;&gt;0) ИЛИ (0=0 И 0=0)</v>
      </c>
    </row>
    <row r="7724" spans="1:5" s="102" customFormat="1" ht="38.25" x14ac:dyDescent="0.2">
      <c r="A7724" s="418" t="str">
        <f>IF(((SUM('Раздел 1'!S99:S99)&lt;&gt;0)*(SUM('Раздел 1'!AD99:AD99)&lt;&gt;0))+((SUM('Раздел 1'!S99:S99)=0)*(SUM('Раздел 1'!AD99:AD99)=0)),"","Неверно!")</f>
        <v/>
      </c>
      <c r="B7724" s="418" t="s">
        <v>23322</v>
      </c>
      <c r="C7724" s="244" t="s">
        <v>3758</v>
      </c>
      <c r="D7724" s="244" t="s">
        <v>1493</v>
      </c>
      <c r="E7724" s="244" t="str">
        <f>CONCATENATE("(",SUM('Раздел 1'!S99:S99),"&lt;&gt;",0," И ",SUM('Раздел 1'!AD99:AD99),"&lt;&gt;",0,")"," ИЛИ ","(",SUM('Раздел 1'!S99:S99),"=",0," И ",SUM('Раздел 1'!AD99:AD99),"=",0,")")</f>
        <v>(0&lt;&gt;0 И 0&lt;&gt;0) ИЛИ (0=0 И 0=0)</v>
      </c>
    </row>
    <row r="7725" spans="1:5" s="102" customFormat="1" ht="38.25" x14ac:dyDescent="0.2">
      <c r="A7725" s="418" t="str">
        <f>IF(((SUM('Раздел 1'!S100:S100)&lt;&gt;0)*(SUM('Раздел 1'!AD100:AD100)&lt;&gt;0))+((SUM('Раздел 1'!S100:S100)=0)*(SUM('Раздел 1'!AD100:AD100)=0)),"","Неверно!")</f>
        <v/>
      </c>
      <c r="B7725" s="418" t="s">
        <v>23322</v>
      </c>
      <c r="C7725" s="244" t="s">
        <v>3759</v>
      </c>
      <c r="D7725" s="244" t="s">
        <v>1493</v>
      </c>
      <c r="E7725" s="244" t="str">
        <f>CONCATENATE("(",SUM('Раздел 1'!S100:S100),"&lt;&gt;",0," И ",SUM('Раздел 1'!AD100:AD100),"&lt;&gt;",0,")"," ИЛИ ","(",SUM('Раздел 1'!S100:S100),"=",0," И ",SUM('Раздел 1'!AD100:AD100),"=",0,")")</f>
        <v>(0&lt;&gt;0 И 0&lt;&gt;0) ИЛИ (0=0 И 0=0)</v>
      </c>
    </row>
    <row r="7726" spans="1:5" s="102" customFormat="1" ht="38.25" x14ac:dyDescent="0.2">
      <c r="A7726" s="418" t="str">
        <f>IF(((SUM('Раздел 1'!S101:S101)&lt;&gt;0)*(SUM('Раздел 1'!AD101:AD101)&lt;&gt;0))+((SUM('Раздел 1'!S101:S101)=0)*(SUM('Раздел 1'!AD101:AD101)=0)),"","Неверно!")</f>
        <v/>
      </c>
      <c r="B7726" s="418" t="s">
        <v>23322</v>
      </c>
      <c r="C7726" s="244" t="s">
        <v>3760</v>
      </c>
      <c r="D7726" s="244" t="s">
        <v>1493</v>
      </c>
      <c r="E7726" s="244" t="str">
        <f>CONCATENATE("(",SUM('Раздел 1'!S101:S101),"&lt;&gt;",0," И ",SUM('Раздел 1'!AD101:AD101),"&lt;&gt;",0,")"," ИЛИ ","(",SUM('Раздел 1'!S101:S101),"=",0," И ",SUM('Раздел 1'!AD101:AD101),"=",0,")")</f>
        <v>(0&lt;&gt;0 И 0&lt;&gt;0) ИЛИ (0=0 И 0=0)</v>
      </c>
    </row>
    <row r="7727" spans="1:5" s="102" customFormat="1" ht="38.25" x14ac:dyDescent="0.2">
      <c r="A7727" s="418" t="str">
        <f>IF(((SUM('Раздел 1'!S102:S102)&lt;&gt;0)*(SUM('Раздел 1'!AD102:AD102)&lt;&gt;0))+((SUM('Раздел 1'!S102:S102)=0)*(SUM('Раздел 1'!AD102:AD102)=0)),"","Неверно!")</f>
        <v/>
      </c>
      <c r="B7727" s="418" t="s">
        <v>23322</v>
      </c>
      <c r="C7727" s="244" t="s">
        <v>3761</v>
      </c>
      <c r="D7727" s="244" t="s">
        <v>1493</v>
      </c>
      <c r="E7727" s="244" t="str">
        <f>CONCATENATE("(",SUM('Раздел 1'!S102:S102),"&lt;&gt;",0," И ",SUM('Раздел 1'!AD102:AD102),"&lt;&gt;",0,")"," ИЛИ ","(",SUM('Раздел 1'!S102:S102),"=",0," И ",SUM('Раздел 1'!AD102:AD102),"=",0,")")</f>
        <v>(0&lt;&gt;0 И 0&lt;&gt;0) ИЛИ (0=0 И 0=0)</v>
      </c>
    </row>
    <row r="7728" spans="1:5" s="102" customFormat="1" ht="38.25" x14ac:dyDescent="0.2">
      <c r="A7728" s="418" t="str">
        <f>IF(((SUM('Раздел 1'!S103:S103)&lt;&gt;0)*(SUM('Раздел 1'!AD103:AD103)&lt;&gt;0))+((SUM('Раздел 1'!S103:S103)=0)*(SUM('Раздел 1'!AD103:AD103)=0)),"","Неверно!")</f>
        <v/>
      </c>
      <c r="B7728" s="418" t="s">
        <v>23322</v>
      </c>
      <c r="C7728" s="244" t="s">
        <v>3762</v>
      </c>
      <c r="D7728" s="244" t="s">
        <v>1493</v>
      </c>
      <c r="E7728" s="244" t="str">
        <f>CONCATENATE("(",SUM('Раздел 1'!S103:S103),"&lt;&gt;",0," И ",SUM('Раздел 1'!AD103:AD103),"&lt;&gt;",0,")"," ИЛИ ","(",SUM('Раздел 1'!S103:S103),"=",0," И ",SUM('Раздел 1'!AD103:AD103),"=",0,")")</f>
        <v>(0&lt;&gt;0 И 0&lt;&gt;0) ИЛИ (0=0 И 0=0)</v>
      </c>
    </row>
    <row r="7729" spans="1:5" s="102" customFormat="1" ht="38.25" x14ac:dyDescent="0.2">
      <c r="A7729" s="418" t="str">
        <f>IF(((SUM('Раздел 1'!S104:S104)&lt;&gt;0)*(SUM('Раздел 1'!AD104:AD104)&lt;&gt;0))+((SUM('Раздел 1'!S104:S104)=0)*(SUM('Раздел 1'!AD104:AD104)=0)),"","Неверно!")</f>
        <v/>
      </c>
      <c r="B7729" s="418" t="s">
        <v>23322</v>
      </c>
      <c r="C7729" s="244" t="s">
        <v>3763</v>
      </c>
      <c r="D7729" s="244" t="s">
        <v>1493</v>
      </c>
      <c r="E7729" s="244" t="str">
        <f>CONCATENATE("(",SUM('Раздел 1'!S104:S104),"&lt;&gt;",0," И ",SUM('Раздел 1'!AD104:AD104),"&lt;&gt;",0,")"," ИЛИ ","(",SUM('Раздел 1'!S104:S104),"=",0," И ",SUM('Раздел 1'!AD104:AD104),"=",0,")")</f>
        <v>(0&lt;&gt;0 И 0&lt;&gt;0) ИЛИ (0=0 И 0=0)</v>
      </c>
    </row>
    <row r="7730" spans="1:5" s="102" customFormat="1" ht="38.25" x14ac:dyDescent="0.2">
      <c r="A7730" s="418" t="str">
        <f>IF(((SUM('Раздел 1'!S105:S105)&lt;&gt;0)*(SUM('Раздел 1'!AD105:AD105)&lt;&gt;0))+((SUM('Раздел 1'!S105:S105)=0)*(SUM('Раздел 1'!AD105:AD105)=0)),"","Неверно!")</f>
        <v/>
      </c>
      <c r="B7730" s="418" t="s">
        <v>23322</v>
      </c>
      <c r="C7730" s="244" t="s">
        <v>3764</v>
      </c>
      <c r="D7730" s="244" t="s">
        <v>1493</v>
      </c>
      <c r="E7730" s="244" t="str">
        <f>CONCATENATE("(",SUM('Раздел 1'!S105:S105),"&lt;&gt;",0," И ",SUM('Раздел 1'!AD105:AD105),"&lt;&gt;",0,")"," ИЛИ ","(",SUM('Раздел 1'!S105:S105),"=",0," И ",SUM('Раздел 1'!AD105:AD105),"=",0,")")</f>
        <v>(0&lt;&gt;0 И 0&lt;&gt;0) ИЛИ (0=0 И 0=0)</v>
      </c>
    </row>
    <row r="7731" spans="1:5" s="102" customFormat="1" ht="38.25" x14ac:dyDescent="0.2">
      <c r="A7731" s="418" t="str">
        <f>IF(((SUM('Раздел 1'!S106:S106)&lt;&gt;0)*(SUM('Раздел 1'!AD106:AD106)&lt;&gt;0))+((SUM('Раздел 1'!S106:S106)=0)*(SUM('Раздел 1'!AD106:AD106)=0)),"","Неверно!")</f>
        <v/>
      </c>
      <c r="B7731" s="418" t="s">
        <v>23322</v>
      </c>
      <c r="C7731" s="244" t="s">
        <v>3765</v>
      </c>
      <c r="D7731" s="244" t="s">
        <v>1493</v>
      </c>
      <c r="E7731" s="244" t="str">
        <f>CONCATENATE("(",SUM('Раздел 1'!S106:S106),"&lt;&gt;",0," И ",SUM('Раздел 1'!AD106:AD106),"&lt;&gt;",0,")"," ИЛИ ","(",SUM('Раздел 1'!S106:S106),"=",0," И ",SUM('Раздел 1'!AD106:AD106),"=",0,")")</f>
        <v>(0&lt;&gt;0 И 0&lt;&gt;0) ИЛИ (0=0 И 0=0)</v>
      </c>
    </row>
    <row r="7732" spans="1:5" s="102" customFormat="1" ht="38.25" x14ac:dyDescent="0.2">
      <c r="A7732" s="418" t="str">
        <f>IF(((SUM('Раздел 1'!S107:S107)&lt;&gt;0)*(SUM('Раздел 1'!AD107:AD107)&lt;&gt;0))+((SUM('Раздел 1'!S107:S107)=0)*(SUM('Раздел 1'!AD107:AD107)=0)),"","Неверно!")</f>
        <v/>
      </c>
      <c r="B7732" s="418" t="s">
        <v>23322</v>
      </c>
      <c r="C7732" s="244" t="s">
        <v>3766</v>
      </c>
      <c r="D7732" s="244" t="s">
        <v>1493</v>
      </c>
      <c r="E7732" s="244" t="str">
        <f>CONCATENATE("(",SUM('Раздел 1'!S107:S107),"&lt;&gt;",0," И ",SUM('Раздел 1'!AD107:AD107),"&lt;&gt;",0,")"," ИЛИ ","(",SUM('Раздел 1'!S107:S107),"=",0," И ",SUM('Раздел 1'!AD107:AD107),"=",0,")")</f>
        <v>(0&lt;&gt;0 И 0&lt;&gt;0) ИЛИ (0=0 И 0=0)</v>
      </c>
    </row>
    <row r="7733" spans="1:5" s="102" customFormat="1" ht="38.25" x14ac:dyDescent="0.2">
      <c r="A7733" s="418" t="str">
        <f>IF(((SUM('Раздел 1'!S108:S108)&lt;&gt;0)*(SUM('Раздел 1'!AD108:AD108)&lt;&gt;0))+((SUM('Раздел 1'!S108:S108)=0)*(SUM('Раздел 1'!AD108:AD108)=0)),"","Неверно!")</f>
        <v/>
      </c>
      <c r="B7733" s="418" t="s">
        <v>23322</v>
      </c>
      <c r="C7733" s="244" t="s">
        <v>3767</v>
      </c>
      <c r="D7733" s="244" t="s">
        <v>1493</v>
      </c>
      <c r="E7733" s="244" t="str">
        <f>CONCATENATE("(",SUM('Раздел 1'!S108:S108),"&lt;&gt;",0," И ",SUM('Раздел 1'!AD108:AD108),"&lt;&gt;",0,")"," ИЛИ ","(",SUM('Раздел 1'!S108:S108),"=",0," И ",SUM('Раздел 1'!AD108:AD108),"=",0,")")</f>
        <v>(0&lt;&gt;0 И 0&lt;&gt;0) ИЛИ (0=0 И 0=0)</v>
      </c>
    </row>
    <row r="7734" spans="1:5" s="102" customFormat="1" x14ac:dyDescent="0.2">
      <c r="A7734" s="418" t="str">
        <f>IF((SUM('Раздел 1'!H10:H10)&gt;=SUM('Разделы 2, 3, 4'!D8:D8)),"","Неверно!")</f>
        <v/>
      </c>
      <c r="B7734" s="418" t="s">
        <v>23323</v>
      </c>
      <c r="C7734" s="244" t="s">
        <v>3398</v>
      </c>
      <c r="D7734" s="244" t="s">
        <v>10846</v>
      </c>
      <c r="E7734" s="244" t="str">
        <f>CONCATENATE(SUM('Раздел 1'!H10:H10),"&gt;=",SUM('Разделы 2, 3, 4'!D8:D8))</f>
        <v>0&gt;=0</v>
      </c>
    </row>
    <row r="7735" spans="1:5" s="102" customFormat="1" x14ac:dyDescent="0.2">
      <c r="A7735" s="418" t="str">
        <f>IF((SUM('Раздел 1'!T48:T48)=0),"","Неверно!")</f>
        <v/>
      </c>
      <c r="B7735" s="418" t="s">
        <v>23324</v>
      </c>
      <c r="C7735" s="244" t="s">
        <v>10845</v>
      </c>
      <c r="D7735" s="244" t="s">
        <v>374</v>
      </c>
      <c r="E7735" s="244" t="str">
        <f>CONCATENATE(SUM('Раздел 1'!T48:T48),"=",0)</f>
        <v>0=0</v>
      </c>
    </row>
    <row r="7736" spans="1:5" s="102" customFormat="1" x14ac:dyDescent="0.2">
      <c r="A7736" s="418" t="str">
        <f>IF((SUM('Раздел 1'!U48:U48)=0),"","Неверно!")</f>
        <v/>
      </c>
      <c r="B7736" s="418" t="s">
        <v>23324</v>
      </c>
      <c r="C7736" s="244" t="s">
        <v>8402</v>
      </c>
      <c r="D7736" s="244" t="s">
        <v>374</v>
      </c>
      <c r="E7736" s="244" t="str">
        <f>CONCATENATE(SUM('Раздел 1'!U48:U48),"=",0)</f>
        <v>0=0</v>
      </c>
    </row>
    <row r="7737" spans="1:5" s="102" customFormat="1" x14ac:dyDescent="0.2">
      <c r="A7737" s="418" t="str">
        <f>IF((SUM('Раздел 1'!V48:V48)=0),"","Неверно!")</f>
        <v/>
      </c>
      <c r="B7737" s="418" t="s">
        <v>23324</v>
      </c>
      <c r="C7737" s="244" t="s">
        <v>8403</v>
      </c>
      <c r="D7737" s="244" t="s">
        <v>374</v>
      </c>
      <c r="E7737" s="244" t="str">
        <f>CONCATENATE(SUM('Раздел 1'!V48:V48),"=",0)</f>
        <v>0=0</v>
      </c>
    </row>
    <row r="7738" spans="1:5" s="102" customFormat="1" x14ac:dyDescent="0.2">
      <c r="A7738" s="418" t="str">
        <f>IF((SUM('Раздел 1'!S10:S10)&gt;=SUM('Раздел 1'!AN10:AN10)),"","Неверно!")</f>
        <v/>
      </c>
      <c r="B7738" s="418" t="s">
        <v>23325</v>
      </c>
      <c r="C7738" s="244" t="s">
        <v>12922</v>
      </c>
      <c r="D7738" s="244" t="s">
        <v>24211</v>
      </c>
      <c r="E7738" s="244" t="str">
        <f>CONCATENATE(SUM('Раздел 1'!S10:S10),"&gt;=",SUM('Раздел 1'!AN10:AN10))</f>
        <v>56&gt;=0</v>
      </c>
    </row>
    <row r="7739" spans="1:5" s="102" customFormat="1" x14ac:dyDescent="0.2">
      <c r="A7739" s="418" t="str">
        <f>IF((SUM('Раздел 1'!S19:S19)&gt;=SUM('Раздел 1'!AN19:AN19)),"","Неверно!")</f>
        <v/>
      </c>
      <c r="B7739" s="418" t="s">
        <v>23325</v>
      </c>
      <c r="C7739" s="244" t="s">
        <v>12923</v>
      </c>
      <c r="D7739" s="244" t="s">
        <v>24211</v>
      </c>
      <c r="E7739" s="244" t="str">
        <f>CONCATENATE(SUM('Раздел 1'!S19:S19),"&gt;=",SUM('Раздел 1'!AN19:AN19))</f>
        <v>0&gt;=0</v>
      </c>
    </row>
    <row r="7740" spans="1:5" s="102" customFormat="1" ht="25.5" x14ac:dyDescent="0.2">
      <c r="A7740" s="418" t="str">
        <f>IF((SUM('Раздел 1'!S109:S109)&gt;=SUM('Раздел 1'!AN109:AN109)),"","Неверно!")</f>
        <v/>
      </c>
      <c r="B7740" s="418" t="s">
        <v>23325</v>
      </c>
      <c r="C7740" s="244" t="s">
        <v>12924</v>
      </c>
      <c r="D7740" s="244" t="s">
        <v>24211</v>
      </c>
      <c r="E7740" s="244" t="str">
        <f>CONCATENATE(SUM('Раздел 1'!S109:S109),"&gt;=",SUM('Раздел 1'!AN109:AN109))</f>
        <v>0&gt;=0</v>
      </c>
    </row>
    <row r="7741" spans="1:5" s="102" customFormat="1" ht="25.5" x14ac:dyDescent="0.2">
      <c r="A7741" s="418" t="str">
        <f>IF((SUM('Раздел 1'!S110:S110)&gt;=SUM('Раздел 1'!AN110:AN110)),"","Неверно!")</f>
        <v/>
      </c>
      <c r="B7741" s="418" t="s">
        <v>23325</v>
      </c>
      <c r="C7741" s="244" t="s">
        <v>12925</v>
      </c>
      <c r="D7741" s="244" t="s">
        <v>24211</v>
      </c>
      <c r="E7741" s="244" t="str">
        <f>CONCATENATE(SUM('Раздел 1'!S110:S110),"&gt;=",SUM('Раздел 1'!AN110:AN110))</f>
        <v>0&gt;=0</v>
      </c>
    </row>
    <row r="7742" spans="1:5" s="102" customFormat="1" ht="25.5" x14ac:dyDescent="0.2">
      <c r="A7742" s="418" t="str">
        <f>IF((SUM('Раздел 1'!S111:S111)&gt;=SUM('Раздел 1'!AN111:AN111)),"","Неверно!")</f>
        <v/>
      </c>
      <c r="B7742" s="418" t="s">
        <v>23325</v>
      </c>
      <c r="C7742" s="244" t="s">
        <v>12926</v>
      </c>
      <c r="D7742" s="244" t="s">
        <v>24211</v>
      </c>
      <c r="E7742" s="244" t="str">
        <f>CONCATENATE(SUM('Раздел 1'!S111:S111),"&gt;=",SUM('Раздел 1'!AN111:AN111))</f>
        <v>0&gt;=0</v>
      </c>
    </row>
    <row r="7743" spans="1:5" s="102" customFormat="1" ht="25.5" x14ac:dyDescent="0.2">
      <c r="A7743" s="418" t="str">
        <f>IF((SUM('Раздел 1'!S112:S112)&gt;=SUM('Раздел 1'!AN112:AN112)),"","Неверно!")</f>
        <v/>
      </c>
      <c r="B7743" s="418" t="s">
        <v>23325</v>
      </c>
      <c r="C7743" s="244" t="s">
        <v>12927</v>
      </c>
      <c r="D7743" s="244" t="s">
        <v>24211</v>
      </c>
      <c r="E7743" s="244" t="str">
        <f>CONCATENATE(SUM('Раздел 1'!S112:S112),"&gt;=",SUM('Раздел 1'!AN112:AN112))</f>
        <v>0&gt;=0</v>
      </c>
    </row>
    <row r="7744" spans="1:5" s="102" customFormat="1" ht="25.5" x14ac:dyDescent="0.2">
      <c r="A7744" s="418" t="str">
        <f>IF((SUM('Раздел 1'!S113:S113)&gt;=SUM('Раздел 1'!AN113:AN113)),"","Неверно!")</f>
        <v/>
      </c>
      <c r="B7744" s="418" t="s">
        <v>23325</v>
      </c>
      <c r="C7744" s="244" t="s">
        <v>12928</v>
      </c>
      <c r="D7744" s="244" t="s">
        <v>24211</v>
      </c>
      <c r="E7744" s="244" t="str">
        <f>CONCATENATE(SUM('Раздел 1'!S113:S113),"&gt;=",SUM('Раздел 1'!AN113:AN113))</f>
        <v>0&gt;=0</v>
      </c>
    </row>
    <row r="7745" spans="1:5" s="102" customFormat="1" ht="25.5" x14ac:dyDescent="0.2">
      <c r="A7745" s="418" t="str">
        <f>IF((SUM('Раздел 1'!S114:S114)&gt;=SUM('Раздел 1'!AN114:AN114)),"","Неверно!")</f>
        <v/>
      </c>
      <c r="B7745" s="418" t="s">
        <v>23325</v>
      </c>
      <c r="C7745" s="244" t="s">
        <v>12929</v>
      </c>
      <c r="D7745" s="244" t="s">
        <v>24211</v>
      </c>
      <c r="E7745" s="244" t="str">
        <f>CONCATENATE(SUM('Раздел 1'!S114:S114),"&gt;=",SUM('Раздел 1'!AN114:AN114))</f>
        <v>0&gt;=0</v>
      </c>
    </row>
    <row r="7746" spans="1:5" s="102" customFormat="1" ht="25.5" x14ac:dyDescent="0.2">
      <c r="A7746" s="418" t="str">
        <f>IF((SUM('Раздел 1'!S115:S115)&gt;=SUM('Раздел 1'!AN115:AN115)),"","Неверно!")</f>
        <v/>
      </c>
      <c r="B7746" s="418" t="s">
        <v>23325</v>
      </c>
      <c r="C7746" s="244" t="s">
        <v>12930</v>
      </c>
      <c r="D7746" s="244" t="s">
        <v>24211</v>
      </c>
      <c r="E7746" s="244" t="str">
        <f>CONCATENATE(SUM('Раздел 1'!S115:S115),"&gt;=",SUM('Раздел 1'!AN115:AN115))</f>
        <v>0&gt;=0</v>
      </c>
    </row>
    <row r="7747" spans="1:5" s="102" customFormat="1" ht="25.5" x14ac:dyDescent="0.2">
      <c r="A7747" s="418" t="str">
        <f>IF((SUM('Раздел 1'!S116:S116)&gt;=SUM('Раздел 1'!AN116:AN116)),"","Неверно!")</f>
        <v/>
      </c>
      <c r="B7747" s="418" t="s">
        <v>23325</v>
      </c>
      <c r="C7747" s="244" t="s">
        <v>12931</v>
      </c>
      <c r="D7747" s="244" t="s">
        <v>24211</v>
      </c>
      <c r="E7747" s="244" t="str">
        <f>CONCATENATE(SUM('Раздел 1'!S116:S116),"&gt;=",SUM('Раздел 1'!AN116:AN116))</f>
        <v>0&gt;=0</v>
      </c>
    </row>
    <row r="7748" spans="1:5" s="102" customFormat="1" ht="25.5" x14ac:dyDescent="0.2">
      <c r="A7748" s="418" t="str">
        <f>IF((SUM('Раздел 1'!S117:S117)&gt;=SUM('Раздел 1'!AN117:AN117)),"","Неверно!")</f>
        <v/>
      </c>
      <c r="B7748" s="418" t="s">
        <v>23325</v>
      </c>
      <c r="C7748" s="244" t="s">
        <v>12932</v>
      </c>
      <c r="D7748" s="244" t="s">
        <v>24211</v>
      </c>
      <c r="E7748" s="244" t="str">
        <f>CONCATENATE(SUM('Раздел 1'!S117:S117),"&gt;=",SUM('Раздел 1'!AN117:AN117))</f>
        <v>0&gt;=0</v>
      </c>
    </row>
    <row r="7749" spans="1:5" s="102" customFormat="1" ht="25.5" x14ac:dyDescent="0.2">
      <c r="A7749" s="418" t="str">
        <f>IF((SUM('Раздел 1'!S118:S118)&gt;=SUM('Раздел 1'!AN118:AN118)),"","Неверно!")</f>
        <v/>
      </c>
      <c r="B7749" s="418" t="s">
        <v>23325</v>
      </c>
      <c r="C7749" s="244" t="s">
        <v>12933</v>
      </c>
      <c r="D7749" s="244" t="s">
        <v>24211</v>
      </c>
      <c r="E7749" s="244" t="str">
        <f>CONCATENATE(SUM('Раздел 1'!S118:S118),"&gt;=",SUM('Раздел 1'!AN118:AN118))</f>
        <v>0&gt;=0</v>
      </c>
    </row>
    <row r="7750" spans="1:5" s="102" customFormat="1" x14ac:dyDescent="0.2">
      <c r="A7750" s="418" t="str">
        <f>IF((SUM('Раздел 1'!S20:S20)&gt;=SUM('Раздел 1'!AN20:AN20)),"","Неверно!")</f>
        <v/>
      </c>
      <c r="B7750" s="418" t="s">
        <v>23325</v>
      </c>
      <c r="C7750" s="244" t="s">
        <v>12934</v>
      </c>
      <c r="D7750" s="244" t="s">
        <v>24211</v>
      </c>
      <c r="E7750" s="244" t="str">
        <f>CONCATENATE(SUM('Раздел 1'!S20:S20),"&gt;=",SUM('Раздел 1'!AN20:AN20))</f>
        <v>0&gt;=0</v>
      </c>
    </row>
    <row r="7751" spans="1:5" s="102" customFormat="1" ht="25.5" x14ac:dyDescent="0.2">
      <c r="A7751" s="418" t="str">
        <f>IF((SUM('Раздел 1'!S119:S119)&gt;=SUM('Раздел 1'!AN119:AN119)),"","Неверно!")</f>
        <v/>
      </c>
      <c r="B7751" s="418" t="s">
        <v>23325</v>
      </c>
      <c r="C7751" s="244" t="s">
        <v>12935</v>
      </c>
      <c r="D7751" s="244" t="s">
        <v>24211</v>
      </c>
      <c r="E7751" s="244" t="str">
        <f>CONCATENATE(SUM('Раздел 1'!S119:S119),"&gt;=",SUM('Раздел 1'!AN119:AN119))</f>
        <v>0&gt;=0</v>
      </c>
    </row>
    <row r="7752" spans="1:5" s="102" customFormat="1" ht="25.5" x14ac:dyDescent="0.2">
      <c r="A7752" s="418" t="str">
        <f>IF((SUM('Раздел 1'!S120:S120)&gt;=SUM('Раздел 1'!AN120:AN120)),"","Неверно!")</f>
        <v/>
      </c>
      <c r="B7752" s="418" t="s">
        <v>23325</v>
      </c>
      <c r="C7752" s="244" t="s">
        <v>12936</v>
      </c>
      <c r="D7752" s="244" t="s">
        <v>24211</v>
      </c>
      <c r="E7752" s="244" t="str">
        <f>CONCATENATE(SUM('Раздел 1'!S120:S120),"&gt;=",SUM('Раздел 1'!AN120:AN120))</f>
        <v>0&gt;=0</v>
      </c>
    </row>
    <row r="7753" spans="1:5" s="102" customFormat="1" ht="25.5" x14ac:dyDescent="0.2">
      <c r="A7753" s="418" t="str">
        <f>IF((SUM('Раздел 1'!S121:S121)&gt;=SUM('Раздел 1'!AN121:AN121)),"","Неверно!")</f>
        <v/>
      </c>
      <c r="B7753" s="418" t="s">
        <v>23325</v>
      </c>
      <c r="C7753" s="244" t="s">
        <v>12937</v>
      </c>
      <c r="D7753" s="244" t="s">
        <v>24211</v>
      </c>
      <c r="E7753" s="244" t="str">
        <f>CONCATENATE(SUM('Раздел 1'!S121:S121),"&gt;=",SUM('Раздел 1'!AN121:AN121))</f>
        <v>0&gt;=0</v>
      </c>
    </row>
    <row r="7754" spans="1:5" s="102" customFormat="1" ht="25.5" x14ac:dyDescent="0.2">
      <c r="A7754" s="418" t="str">
        <f>IF((SUM('Раздел 1'!S122:S122)&gt;=SUM('Раздел 1'!AN122:AN122)),"","Неверно!")</f>
        <v/>
      </c>
      <c r="B7754" s="418" t="s">
        <v>23325</v>
      </c>
      <c r="C7754" s="244" t="s">
        <v>12938</v>
      </c>
      <c r="D7754" s="244" t="s">
        <v>24211</v>
      </c>
      <c r="E7754" s="244" t="str">
        <f>CONCATENATE(SUM('Раздел 1'!S122:S122),"&gt;=",SUM('Раздел 1'!AN122:AN122))</f>
        <v>0&gt;=0</v>
      </c>
    </row>
    <row r="7755" spans="1:5" s="102" customFormat="1" ht="25.5" x14ac:dyDescent="0.2">
      <c r="A7755" s="418" t="str">
        <f>IF((SUM('Раздел 1'!S123:S123)&gt;=SUM('Раздел 1'!AN123:AN123)),"","Неверно!")</f>
        <v/>
      </c>
      <c r="B7755" s="418" t="s">
        <v>23325</v>
      </c>
      <c r="C7755" s="244" t="s">
        <v>12939</v>
      </c>
      <c r="D7755" s="244" t="s">
        <v>24211</v>
      </c>
      <c r="E7755" s="244" t="str">
        <f>CONCATENATE(SUM('Раздел 1'!S123:S123),"&gt;=",SUM('Раздел 1'!AN123:AN123))</f>
        <v>0&gt;=0</v>
      </c>
    </row>
    <row r="7756" spans="1:5" s="102" customFormat="1" ht="25.5" x14ac:dyDescent="0.2">
      <c r="A7756" s="418" t="str">
        <f>IF((SUM('Раздел 1'!S124:S124)&gt;=SUM('Раздел 1'!AN124:AN124)),"","Неверно!")</f>
        <v/>
      </c>
      <c r="B7756" s="418" t="s">
        <v>23325</v>
      </c>
      <c r="C7756" s="244" t="s">
        <v>12940</v>
      </c>
      <c r="D7756" s="244" t="s">
        <v>24211</v>
      </c>
      <c r="E7756" s="244" t="str">
        <f>CONCATENATE(SUM('Раздел 1'!S124:S124),"&gt;=",SUM('Раздел 1'!AN124:AN124))</f>
        <v>0&gt;=0</v>
      </c>
    </row>
    <row r="7757" spans="1:5" s="102" customFormat="1" ht="25.5" x14ac:dyDescent="0.2">
      <c r="A7757" s="418" t="str">
        <f>IF((SUM('Раздел 1'!S125:S125)&gt;=SUM('Раздел 1'!AN125:AN125)),"","Неверно!")</f>
        <v/>
      </c>
      <c r="B7757" s="418" t="s">
        <v>23325</v>
      </c>
      <c r="C7757" s="244" t="s">
        <v>12941</v>
      </c>
      <c r="D7757" s="244" t="s">
        <v>24211</v>
      </c>
      <c r="E7757" s="244" t="str">
        <f>CONCATENATE(SUM('Раздел 1'!S125:S125),"&gt;=",SUM('Раздел 1'!AN125:AN125))</f>
        <v>0&gt;=0</v>
      </c>
    </row>
    <row r="7758" spans="1:5" s="102" customFormat="1" ht="25.5" x14ac:dyDescent="0.2">
      <c r="A7758" s="418" t="str">
        <f>IF((SUM('Раздел 1'!S126:S126)&gt;=SUM('Раздел 1'!AN126:AN126)),"","Неверно!")</f>
        <v/>
      </c>
      <c r="B7758" s="418" t="s">
        <v>23325</v>
      </c>
      <c r="C7758" s="244" t="s">
        <v>12942</v>
      </c>
      <c r="D7758" s="244" t="s">
        <v>24211</v>
      </c>
      <c r="E7758" s="244" t="str">
        <f>CONCATENATE(SUM('Раздел 1'!S126:S126),"&gt;=",SUM('Раздел 1'!AN126:AN126))</f>
        <v>0&gt;=0</v>
      </c>
    </row>
    <row r="7759" spans="1:5" s="102" customFormat="1" ht="25.5" x14ac:dyDescent="0.2">
      <c r="A7759" s="418" t="str">
        <f>IF((SUM('Раздел 1'!S127:S127)&gt;=SUM('Раздел 1'!AN127:AN127)),"","Неверно!")</f>
        <v/>
      </c>
      <c r="B7759" s="418" t="s">
        <v>23325</v>
      </c>
      <c r="C7759" s="244" t="s">
        <v>12943</v>
      </c>
      <c r="D7759" s="244" t="s">
        <v>24211</v>
      </c>
      <c r="E7759" s="244" t="str">
        <f>CONCATENATE(SUM('Раздел 1'!S127:S127),"&gt;=",SUM('Раздел 1'!AN127:AN127))</f>
        <v>0&gt;=0</v>
      </c>
    </row>
    <row r="7760" spans="1:5" s="102" customFormat="1" ht="25.5" x14ac:dyDescent="0.2">
      <c r="A7760" s="418" t="str">
        <f>IF((SUM('Раздел 1'!S128:S128)&gt;=SUM('Раздел 1'!AN128:AN128)),"","Неверно!")</f>
        <v/>
      </c>
      <c r="B7760" s="418" t="s">
        <v>23325</v>
      </c>
      <c r="C7760" s="244" t="s">
        <v>12944</v>
      </c>
      <c r="D7760" s="244" t="s">
        <v>24211</v>
      </c>
      <c r="E7760" s="244" t="str">
        <f>CONCATENATE(SUM('Раздел 1'!S128:S128),"&gt;=",SUM('Раздел 1'!AN128:AN128))</f>
        <v>0&gt;=0</v>
      </c>
    </row>
    <row r="7761" spans="1:5" s="102" customFormat="1" x14ac:dyDescent="0.2">
      <c r="A7761" s="418" t="str">
        <f>IF((SUM('Раздел 1'!S21:S21)&gt;=SUM('Раздел 1'!AN21:AN21)),"","Неверно!")</f>
        <v/>
      </c>
      <c r="B7761" s="418" t="s">
        <v>23325</v>
      </c>
      <c r="C7761" s="244" t="s">
        <v>12945</v>
      </c>
      <c r="D7761" s="244" t="s">
        <v>24211</v>
      </c>
      <c r="E7761" s="244" t="str">
        <f>CONCATENATE(SUM('Раздел 1'!S21:S21),"&gt;=",SUM('Раздел 1'!AN21:AN21))</f>
        <v>0&gt;=0</v>
      </c>
    </row>
    <row r="7762" spans="1:5" s="102" customFormat="1" ht="25.5" x14ac:dyDescent="0.2">
      <c r="A7762" s="418" t="str">
        <f>IF((SUM('Раздел 1'!S129:S129)&gt;=SUM('Раздел 1'!AN129:AN129)),"","Неверно!")</f>
        <v/>
      </c>
      <c r="B7762" s="418" t="s">
        <v>23325</v>
      </c>
      <c r="C7762" s="244" t="s">
        <v>12946</v>
      </c>
      <c r="D7762" s="244" t="s">
        <v>24211</v>
      </c>
      <c r="E7762" s="244" t="str">
        <f>CONCATENATE(SUM('Раздел 1'!S129:S129),"&gt;=",SUM('Раздел 1'!AN129:AN129))</f>
        <v>0&gt;=0</v>
      </c>
    </row>
    <row r="7763" spans="1:5" s="102" customFormat="1" ht="25.5" x14ac:dyDescent="0.2">
      <c r="A7763" s="418" t="str">
        <f>IF((SUM('Раздел 1'!S130:S130)&gt;=SUM('Раздел 1'!AN130:AN130)),"","Неверно!")</f>
        <v/>
      </c>
      <c r="B7763" s="418" t="s">
        <v>23325</v>
      </c>
      <c r="C7763" s="244" t="s">
        <v>12947</v>
      </c>
      <c r="D7763" s="244" t="s">
        <v>24211</v>
      </c>
      <c r="E7763" s="244" t="str">
        <f>CONCATENATE(SUM('Раздел 1'!S130:S130),"&gt;=",SUM('Раздел 1'!AN130:AN130))</f>
        <v>0&gt;=0</v>
      </c>
    </row>
    <row r="7764" spans="1:5" s="102" customFormat="1" ht="25.5" x14ac:dyDescent="0.2">
      <c r="A7764" s="418" t="str">
        <f>IF((SUM('Раздел 1'!S131:S131)&gt;=SUM('Раздел 1'!AN131:AN131)),"","Неверно!")</f>
        <v/>
      </c>
      <c r="B7764" s="418" t="s">
        <v>23325</v>
      </c>
      <c r="C7764" s="244" t="s">
        <v>12948</v>
      </c>
      <c r="D7764" s="244" t="s">
        <v>24211</v>
      </c>
      <c r="E7764" s="244" t="str">
        <f>CONCATENATE(SUM('Раздел 1'!S131:S131),"&gt;=",SUM('Раздел 1'!AN131:AN131))</f>
        <v>0&gt;=0</v>
      </c>
    </row>
    <row r="7765" spans="1:5" s="102" customFormat="1" ht="25.5" x14ac:dyDescent="0.2">
      <c r="A7765" s="418" t="str">
        <f>IF((SUM('Раздел 1'!S132:S132)&gt;=SUM('Раздел 1'!AN132:AN132)),"","Неверно!")</f>
        <v/>
      </c>
      <c r="B7765" s="418" t="s">
        <v>23325</v>
      </c>
      <c r="C7765" s="244" t="s">
        <v>12949</v>
      </c>
      <c r="D7765" s="244" t="s">
        <v>24211</v>
      </c>
      <c r="E7765" s="244" t="str">
        <f>CONCATENATE(SUM('Раздел 1'!S132:S132),"&gt;=",SUM('Раздел 1'!AN132:AN132))</f>
        <v>0&gt;=0</v>
      </c>
    </row>
    <row r="7766" spans="1:5" s="102" customFormat="1" ht="25.5" x14ac:dyDescent="0.2">
      <c r="A7766" s="418" t="str">
        <f>IF((SUM('Раздел 1'!S133:S133)&gt;=SUM('Раздел 1'!AN133:AN133)),"","Неверно!")</f>
        <v/>
      </c>
      <c r="B7766" s="418" t="s">
        <v>23325</v>
      </c>
      <c r="C7766" s="244" t="s">
        <v>12950</v>
      </c>
      <c r="D7766" s="244" t="s">
        <v>24211</v>
      </c>
      <c r="E7766" s="244" t="str">
        <f>CONCATENATE(SUM('Раздел 1'!S133:S133),"&gt;=",SUM('Раздел 1'!AN133:AN133))</f>
        <v>0&gt;=0</v>
      </c>
    </row>
    <row r="7767" spans="1:5" s="102" customFormat="1" ht="25.5" x14ac:dyDescent="0.2">
      <c r="A7767" s="418" t="str">
        <f>IF((SUM('Раздел 1'!S134:S134)&gt;=SUM('Раздел 1'!AN134:AN134)),"","Неверно!")</f>
        <v/>
      </c>
      <c r="B7767" s="418" t="s">
        <v>23325</v>
      </c>
      <c r="C7767" s="244" t="s">
        <v>12951</v>
      </c>
      <c r="D7767" s="244" t="s">
        <v>24211</v>
      </c>
      <c r="E7767" s="244" t="str">
        <f>CONCATENATE(SUM('Раздел 1'!S134:S134),"&gt;=",SUM('Раздел 1'!AN134:AN134))</f>
        <v>0&gt;=0</v>
      </c>
    </row>
    <row r="7768" spans="1:5" s="102" customFormat="1" ht="25.5" x14ac:dyDescent="0.2">
      <c r="A7768" s="418" t="str">
        <f>IF((SUM('Раздел 1'!S135:S135)&gt;=SUM('Раздел 1'!AN135:AN135)),"","Неверно!")</f>
        <v/>
      </c>
      <c r="B7768" s="418" t="s">
        <v>23325</v>
      </c>
      <c r="C7768" s="244" t="s">
        <v>12952</v>
      </c>
      <c r="D7768" s="244" t="s">
        <v>24211</v>
      </c>
      <c r="E7768" s="244" t="str">
        <f>CONCATENATE(SUM('Раздел 1'!S135:S135),"&gt;=",SUM('Раздел 1'!AN135:AN135))</f>
        <v>0&gt;=0</v>
      </c>
    </row>
    <row r="7769" spans="1:5" s="102" customFormat="1" ht="25.5" x14ac:dyDescent="0.2">
      <c r="A7769" s="418" t="str">
        <f>IF((SUM('Раздел 1'!S136:S136)&gt;=SUM('Раздел 1'!AN136:AN136)),"","Неверно!")</f>
        <v/>
      </c>
      <c r="B7769" s="418" t="s">
        <v>23325</v>
      </c>
      <c r="C7769" s="244" t="s">
        <v>12953</v>
      </c>
      <c r="D7769" s="244" t="s">
        <v>24211</v>
      </c>
      <c r="E7769" s="244" t="str">
        <f>CONCATENATE(SUM('Раздел 1'!S136:S136),"&gt;=",SUM('Раздел 1'!AN136:AN136))</f>
        <v>0&gt;=0</v>
      </c>
    </row>
    <row r="7770" spans="1:5" s="102" customFormat="1" ht="25.5" x14ac:dyDescent="0.2">
      <c r="A7770" s="418" t="str">
        <f>IF((SUM('Раздел 1'!S137:S137)&gt;=SUM('Раздел 1'!AN137:AN137)),"","Неверно!")</f>
        <v/>
      </c>
      <c r="B7770" s="418" t="s">
        <v>23325</v>
      </c>
      <c r="C7770" s="244" t="s">
        <v>12954</v>
      </c>
      <c r="D7770" s="244" t="s">
        <v>24211</v>
      </c>
      <c r="E7770" s="244" t="str">
        <f>CONCATENATE(SUM('Раздел 1'!S137:S137),"&gt;=",SUM('Раздел 1'!AN137:AN137))</f>
        <v>0&gt;=0</v>
      </c>
    </row>
    <row r="7771" spans="1:5" s="102" customFormat="1" ht="25.5" x14ac:dyDescent="0.2">
      <c r="A7771" s="418" t="str">
        <f>IF((SUM('Раздел 1'!S138:S138)&gt;=SUM('Раздел 1'!AN138:AN138)),"","Неверно!")</f>
        <v/>
      </c>
      <c r="B7771" s="418" t="s">
        <v>23325</v>
      </c>
      <c r="C7771" s="244" t="s">
        <v>12955</v>
      </c>
      <c r="D7771" s="244" t="s">
        <v>24211</v>
      </c>
      <c r="E7771" s="244" t="str">
        <f>CONCATENATE(SUM('Раздел 1'!S138:S138),"&gt;=",SUM('Раздел 1'!AN138:AN138))</f>
        <v>0&gt;=0</v>
      </c>
    </row>
    <row r="7772" spans="1:5" s="102" customFormat="1" x14ac:dyDescent="0.2">
      <c r="A7772" s="418" t="str">
        <f>IF((SUM('Раздел 1'!S22:S22)&gt;=SUM('Раздел 1'!AN22:AN22)),"","Неверно!")</f>
        <v/>
      </c>
      <c r="B7772" s="418" t="s">
        <v>23325</v>
      </c>
      <c r="C7772" s="244" t="s">
        <v>12956</v>
      </c>
      <c r="D7772" s="244" t="s">
        <v>24211</v>
      </c>
      <c r="E7772" s="244" t="str">
        <f>CONCATENATE(SUM('Раздел 1'!S22:S22),"&gt;=",SUM('Раздел 1'!AN22:AN22))</f>
        <v>0&gt;=0</v>
      </c>
    </row>
    <row r="7773" spans="1:5" s="102" customFormat="1" ht="25.5" x14ac:dyDescent="0.2">
      <c r="A7773" s="418" t="str">
        <f>IF((SUM('Раздел 1'!S139:S139)&gt;=SUM('Раздел 1'!AN139:AN139)),"","Неверно!")</f>
        <v/>
      </c>
      <c r="B7773" s="418" t="s">
        <v>23325</v>
      </c>
      <c r="C7773" s="244" t="s">
        <v>12957</v>
      </c>
      <c r="D7773" s="244" t="s">
        <v>24211</v>
      </c>
      <c r="E7773" s="244" t="str">
        <f>CONCATENATE(SUM('Раздел 1'!S139:S139),"&gt;=",SUM('Раздел 1'!AN139:AN139))</f>
        <v>0&gt;=0</v>
      </c>
    </row>
    <row r="7774" spans="1:5" s="102" customFormat="1" ht="25.5" x14ac:dyDescent="0.2">
      <c r="A7774" s="418" t="str">
        <f>IF((SUM('Раздел 1'!S140:S140)&gt;=SUM('Раздел 1'!AN140:AN140)),"","Неверно!")</f>
        <v/>
      </c>
      <c r="B7774" s="418" t="s">
        <v>23325</v>
      </c>
      <c r="C7774" s="244" t="s">
        <v>12958</v>
      </c>
      <c r="D7774" s="244" t="s">
        <v>24211</v>
      </c>
      <c r="E7774" s="244" t="str">
        <f>CONCATENATE(SUM('Раздел 1'!S140:S140),"&gt;=",SUM('Раздел 1'!AN140:AN140))</f>
        <v>0&gt;=0</v>
      </c>
    </row>
    <row r="7775" spans="1:5" s="102" customFormat="1" ht="25.5" x14ac:dyDescent="0.2">
      <c r="A7775" s="418" t="str">
        <f>IF((SUM('Раздел 1'!S141:S141)&gt;=SUM('Раздел 1'!AN141:AN141)),"","Неверно!")</f>
        <v/>
      </c>
      <c r="B7775" s="418" t="s">
        <v>23325</v>
      </c>
      <c r="C7775" s="244" t="s">
        <v>12959</v>
      </c>
      <c r="D7775" s="244" t="s">
        <v>24211</v>
      </c>
      <c r="E7775" s="244" t="str">
        <f>CONCATENATE(SUM('Раздел 1'!S141:S141),"&gt;=",SUM('Раздел 1'!AN141:AN141))</f>
        <v>0&gt;=0</v>
      </c>
    </row>
    <row r="7776" spans="1:5" s="102" customFormat="1" ht="25.5" x14ac:dyDescent="0.2">
      <c r="A7776" s="418" t="str">
        <f>IF((SUM('Раздел 1'!S142:S142)&gt;=SUM('Раздел 1'!AN142:AN142)),"","Неверно!")</f>
        <v/>
      </c>
      <c r="B7776" s="418" t="s">
        <v>23325</v>
      </c>
      <c r="C7776" s="244" t="s">
        <v>12960</v>
      </c>
      <c r="D7776" s="244" t="s">
        <v>24211</v>
      </c>
      <c r="E7776" s="244" t="str">
        <f>CONCATENATE(SUM('Раздел 1'!S142:S142),"&gt;=",SUM('Раздел 1'!AN142:AN142))</f>
        <v>0&gt;=0</v>
      </c>
    </row>
    <row r="7777" spans="1:5" s="102" customFormat="1" ht="25.5" x14ac:dyDescent="0.2">
      <c r="A7777" s="418" t="str">
        <f>IF((SUM('Раздел 1'!S143:S143)&gt;=SUM('Раздел 1'!AN143:AN143)),"","Неверно!")</f>
        <v/>
      </c>
      <c r="B7777" s="418" t="s">
        <v>23325</v>
      </c>
      <c r="C7777" s="244" t="s">
        <v>12961</v>
      </c>
      <c r="D7777" s="244" t="s">
        <v>24211</v>
      </c>
      <c r="E7777" s="244" t="str">
        <f>CONCATENATE(SUM('Раздел 1'!S143:S143),"&gt;=",SUM('Раздел 1'!AN143:AN143))</f>
        <v>0&gt;=0</v>
      </c>
    </row>
    <row r="7778" spans="1:5" s="102" customFormat="1" ht="25.5" x14ac:dyDescent="0.2">
      <c r="A7778" s="418" t="str">
        <f>IF((SUM('Раздел 1'!S144:S144)&gt;=SUM('Раздел 1'!AN144:AN144)),"","Неверно!")</f>
        <v/>
      </c>
      <c r="B7778" s="418" t="s">
        <v>23325</v>
      </c>
      <c r="C7778" s="244" t="s">
        <v>12962</v>
      </c>
      <c r="D7778" s="244" t="s">
        <v>24211</v>
      </c>
      <c r="E7778" s="244" t="str">
        <f>CONCATENATE(SUM('Раздел 1'!S144:S144),"&gt;=",SUM('Раздел 1'!AN144:AN144))</f>
        <v>0&gt;=0</v>
      </c>
    </row>
    <row r="7779" spans="1:5" s="102" customFormat="1" ht="25.5" x14ac:dyDescent="0.2">
      <c r="A7779" s="418" t="str">
        <f>IF((SUM('Раздел 1'!S145:S145)&gt;=SUM('Раздел 1'!AN145:AN145)),"","Неверно!")</f>
        <v/>
      </c>
      <c r="B7779" s="418" t="s">
        <v>23325</v>
      </c>
      <c r="C7779" s="244" t="s">
        <v>12963</v>
      </c>
      <c r="D7779" s="244" t="s">
        <v>24211</v>
      </c>
      <c r="E7779" s="244" t="str">
        <f>CONCATENATE(SUM('Раздел 1'!S145:S145),"&gt;=",SUM('Раздел 1'!AN145:AN145))</f>
        <v>0&gt;=0</v>
      </c>
    </row>
    <row r="7780" spans="1:5" s="102" customFormat="1" ht="25.5" x14ac:dyDescent="0.2">
      <c r="A7780" s="418" t="str">
        <f>IF((SUM('Раздел 1'!S146:S146)&gt;=SUM('Раздел 1'!AN146:AN146)),"","Неверно!")</f>
        <v/>
      </c>
      <c r="B7780" s="418" t="s">
        <v>23325</v>
      </c>
      <c r="C7780" s="244" t="s">
        <v>12964</v>
      </c>
      <c r="D7780" s="244" t="s">
        <v>24211</v>
      </c>
      <c r="E7780" s="244" t="str">
        <f>CONCATENATE(SUM('Раздел 1'!S146:S146),"&gt;=",SUM('Раздел 1'!AN146:AN146))</f>
        <v>0&gt;=0</v>
      </c>
    </row>
    <row r="7781" spans="1:5" s="102" customFormat="1" ht="25.5" x14ac:dyDescent="0.2">
      <c r="A7781" s="418" t="str">
        <f>IF((SUM('Раздел 1'!S147:S147)&gt;=SUM('Раздел 1'!AN147:AN147)),"","Неверно!")</f>
        <v/>
      </c>
      <c r="B7781" s="418" t="s">
        <v>23325</v>
      </c>
      <c r="C7781" s="244" t="s">
        <v>12965</v>
      </c>
      <c r="D7781" s="244" t="s">
        <v>24211</v>
      </c>
      <c r="E7781" s="244" t="str">
        <f>CONCATENATE(SUM('Раздел 1'!S147:S147),"&gt;=",SUM('Раздел 1'!AN147:AN147))</f>
        <v>0&gt;=0</v>
      </c>
    </row>
    <row r="7782" spans="1:5" s="102" customFormat="1" ht="25.5" x14ac:dyDescent="0.2">
      <c r="A7782" s="418" t="str">
        <f>IF((SUM('Раздел 1'!S148:S148)&gt;=SUM('Раздел 1'!AN148:AN148)),"","Неверно!")</f>
        <v/>
      </c>
      <c r="B7782" s="418" t="s">
        <v>23325</v>
      </c>
      <c r="C7782" s="244" t="s">
        <v>12966</v>
      </c>
      <c r="D7782" s="244" t="s">
        <v>24211</v>
      </c>
      <c r="E7782" s="244" t="str">
        <f>CONCATENATE(SUM('Раздел 1'!S148:S148),"&gt;=",SUM('Раздел 1'!AN148:AN148))</f>
        <v>0&gt;=0</v>
      </c>
    </row>
    <row r="7783" spans="1:5" s="102" customFormat="1" x14ac:dyDescent="0.2">
      <c r="A7783" s="418" t="str">
        <f>IF((SUM('Раздел 1'!S23:S23)&gt;=SUM('Раздел 1'!AN23:AN23)),"","Неверно!")</f>
        <v/>
      </c>
      <c r="B7783" s="418" t="s">
        <v>23325</v>
      </c>
      <c r="C7783" s="244" t="s">
        <v>12967</v>
      </c>
      <c r="D7783" s="244" t="s">
        <v>24211</v>
      </c>
      <c r="E7783" s="244" t="str">
        <f>CONCATENATE(SUM('Раздел 1'!S23:S23),"&gt;=",SUM('Раздел 1'!AN23:AN23))</f>
        <v>0&gt;=0</v>
      </c>
    </row>
    <row r="7784" spans="1:5" s="102" customFormat="1" ht="25.5" x14ac:dyDescent="0.2">
      <c r="A7784" s="418" t="str">
        <f>IF((SUM('Раздел 1'!S149:S149)&gt;=SUM('Раздел 1'!AN149:AN149)),"","Неверно!")</f>
        <v/>
      </c>
      <c r="B7784" s="418" t="s">
        <v>23325</v>
      </c>
      <c r="C7784" s="244" t="s">
        <v>12968</v>
      </c>
      <c r="D7784" s="244" t="s">
        <v>24211</v>
      </c>
      <c r="E7784" s="244" t="str">
        <f>CONCATENATE(SUM('Раздел 1'!S149:S149),"&gt;=",SUM('Раздел 1'!AN149:AN149))</f>
        <v>0&gt;=0</v>
      </c>
    </row>
    <row r="7785" spans="1:5" s="102" customFormat="1" ht="25.5" x14ac:dyDescent="0.2">
      <c r="A7785" s="418" t="str">
        <f>IF((SUM('Раздел 1'!S150:S150)&gt;=SUM('Раздел 1'!AN150:AN150)),"","Неверно!")</f>
        <v/>
      </c>
      <c r="B7785" s="418" t="s">
        <v>23325</v>
      </c>
      <c r="C7785" s="244" t="s">
        <v>12969</v>
      </c>
      <c r="D7785" s="244" t="s">
        <v>24211</v>
      </c>
      <c r="E7785" s="244" t="str">
        <f>CONCATENATE(SUM('Раздел 1'!S150:S150),"&gt;=",SUM('Раздел 1'!AN150:AN150))</f>
        <v>0&gt;=0</v>
      </c>
    </row>
    <row r="7786" spans="1:5" s="102" customFormat="1" ht="25.5" x14ac:dyDescent="0.2">
      <c r="A7786" s="418" t="str">
        <f>IF((SUM('Раздел 1'!S151:S151)&gt;=SUM('Раздел 1'!AN151:AN151)),"","Неверно!")</f>
        <v/>
      </c>
      <c r="B7786" s="418" t="s">
        <v>23325</v>
      </c>
      <c r="C7786" s="244" t="s">
        <v>12970</v>
      </c>
      <c r="D7786" s="244" t="s">
        <v>24211</v>
      </c>
      <c r="E7786" s="244" t="str">
        <f>CONCATENATE(SUM('Раздел 1'!S151:S151),"&gt;=",SUM('Раздел 1'!AN151:AN151))</f>
        <v>0&gt;=0</v>
      </c>
    </row>
    <row r="7787" spans="1:5" s="102" customFormat="1" ht="25.5" x14ac:dyDescent="0.2">
      <c r="A7787" s="418" t="str">
        <f>IF((SUM('Раздел 1'!S152:S152)&gt;=SUM('Раздел 1'!AN152:AN152)),"","Неверно!")</f>
        <v/>
      </c>
      <c r="B7787" s="418" t="s">
        <v>23325</v>
      </c>
      <c r="C7787" s="244" t="s">
        <v>12971</v>
      </c>
      <c r="D7787" s="244" t="s">
        <v>24211</v>
      </c>
      <c r="E7787" s="244" t="str">
        <f>CONCATENATE(SUM('Раздел 1'!S152:S152),"&gt;=",SUM('Раздел 1'!AN152:AN152))</f>
        <v>0&gt;=0</v>
      </c>
    </row>
    <row r="7788" spans="1:5" s="102" customFormat="1" ht="25.5" x14ac:dyDescent="0.2">
      <c r="A7788" s="418" t="str">
        <f>IF((SUM('Раздел 1'!S153:S153)&gt;=SUM('Раздел 1'!AN153:AN153)),"","Неверно!")</f>
        <v/>
      </c>
      <c r="B7788" s="418" t="s">
        <v>23325</v>
      </c>
      <c r="C7788" s="244" t="s">
        <v>12972</v>
      </c>
      <c r="D7788" s="244" t="s">
        <v>24211</v>
      </c>
      <c r="E7788" s="244" t="str">
        <f>CONCATENATE(SUM('Раздел 1'!S153:S153),"&gt;=",SUM('Раздел 1'!AN153:AN153))</f>
        <v>8&gt;=0</v>
      </c>
    </row>
    <row r="7789" spans="1:5" s="102" customFormat="1" ht="25.5" x14ac:dyDescent="0.2">
      <c r="A7789" s="418" t="str">
        <f>IF((SUM('Раздел 1'!S154:S154)&gt;=SUM('Раздел 1'!AN154:AN154)),"","Неверно!")</f>
        <v/>
      </c>
      <c r="B7789" s="418" t="s">
        <v>23325</v>
      </c>
      <c r="C7789" s="244" t="s">
        <v>12973</v>
      </c>
      <c r="D7789" s="244" t="s">
        <v>24211</v>
      </c>
      <c r="E7789" s="244" t="str">
        <f>CONCATENATE(SUM('Раздел 1'!S154:S154),"&gt;=",SUM('Раздел 1'!AN154:AN154))</f>
        <v>0&gt;=0</v>
      </c>
    </row>
    <row r="7790" spans="1:5" s="102" customFormat="1" ht="25.5" x14ac:dyDescent="0.2">
      <c r="A7790" s="418" t="str">
        <f>IF((SUM('Раздел 1'!S155:S155)&gt;=SUM('Раздел 1'!AN155:AN155)),"","Неверно!")</f>
        <v/>
      </c>
      <c r="B7790" s="418" t="s">
        <v>23325</v>
      </c>
      <c r="C7790" s="244" t="s">
        <v>12974</v>
      </c>
      <c r="D7790" s="244" t="s">
        <v>24211</v>
      </c>
      <c r="E7790" s="244" t="str">
        <f>CONCATENATE(SUM('Раздел 1'!S155:S155),"&gt;=",SUM('Раздел 1'!AN155:AN155))</f>
        <v>0&gt;=0</v>
      </c>
    </row>
    <row r="7791" spans="1:5" s="102" customFormat="1" ht="25.5" x14ac:dyDescent="0.2">
      <c r="A7791" s="418" t="str">
        <f>IF((SUM('Раздел 1'!S156:S156)&gt;=SUM('Раздел 1'!AN156:AN156)),"","Неверно!")</f>
        <v/>
      </c>
      <c r="B7791" s="418" t="s">
        <v>23325</v>
      </c>
      <c r="C7791" s="244" t="s">
        <v>12975</v>
      </c>
      <c r="D7791" s="244" t="s">
        <v>24211</v>
      </c>
      <c r="E7791" s="244" t="str">
        <f>CONCATENATE(SUM('Раздел 1'!S156:S156),"&gt;=",SUM('Раздел 1'!AN156:AN156))</f>
        <v>0&gt;=0</v>
      </c>
    </row>
    <row r="7792" spans="1:5" s="102" customFormat="1" ht="25.5" x14ac:dyDescent="0.2">
      <c r="A7792" s="418" t="str">
        <f>IF((SUM('Раздел 1'!S157:S157)&gt;=SUM('Раздел 1'!AN157:AN157)),"","Неверно!")</f>
        <v/>
      </c>
      <c r="B7792" s="418" t="s">
        <v>23325</v>
      </c>
      <c r="C7792" s="244" t="s">
        <v>12976</v>
      </c>
      <c r="D7792" s="244" t="s">
        <v>24211</v>
      </c>
      <c r="E7792" s="244" t="str">
        <f>CONCATENATE(SUM('Раздел 1'!S157:S157),"&gt;=",SUM('Раздел 1'!AN157:AN157))</f>
        <v>0&gt;=0</v>
      </c>
    </row>
    <row r="7793" spans="1:5" s="102" customFormat="1" ht="25.5" x14ac:dyDescent="0.2">
      <c r="A7793" s="418" t="str">
        <f>IF((SUM('Раздел 1'!S158:S158)&gt;=SUM('Раздел 1'!AN158:AN158)),"","Неверно!")</f>
        <v/>
      </c>
      <c r="B7793" s="418" t="s">
        <v>23325</v>
      </c>
      <c r="C7793" s="244" t="s">
        <v>12977</v>
      </c>
      <c r="D7793" s="244" t="s">
        <v>24211</v>
      </c>
      <c r="E7793" s="244" t="str">
        <f>CONCATENATE(SUM('Раздел 1'!S158:S158),"&gt;=",SUM('Раздел 1'!AN158:AN158))</f>
        <v>0&gt;=0</v>
      </c>
    </row>
    <row r="7794" spans="1:5" s="102" customFormat="1" x14ac:dyDescent="0.2">
      <c r="A7794" s="418" t="str">
        <f>IF((SUM('Раздел 1'!S24:S24)&gt;=SUM('Раздел 1'!AN24:AN24)),"","Неверно!")</f>
        <v/>
      </c>
      <c r="B7794" s="418" t="s">
        <v>23325</v>
      </c>
      <c r="C7794" s="244" t="s">
        <v>12978</v>
      </c>
      <c r="D7794" s="244" t="s">
        <v>24211</v>
      </c>
      <c r="E7794" s="244" t="str">
        <f>CONCATENATE(SUM('Раздел 1'!S24:S24),"&gt;=",SUM('Раздел 1'!AN24:AN24))</f>
        <v>0&gt;=0</v>
      </c>
    </row>
    <row r="7795" spans="1:5" s="102" customFormat="1" ht="25.5" x14ac:dyDescent="0.2">
      <c r="A7795" s="418" t="str">
        <f>IF((SUM('Раздел 1'!S159:S159)&gt;=SUM('Раздел 1'!AN159:AN159)),"","Неверно!")</f>
        <v/>
      </c>
      <c r="B7795" s="418" t="s">
        <v>23325</v>
      </c>
      <c r="C7795" s="244" t="s">
        <v>12979</v>
      </c>
      <c r="D7795" s="244" t="s">
        <v>24211</v>
      </c>
      <c r="E7795" s="244" t="str">
        <f>CONCATENATE(SUM('Раздел 1'!S159:S159),"&gt;=",SUM('Раздел 1'!AN159:AN159))</f>
        <v>0&gt;=0</v>
      </c>
    </row>
    <row r="7796" spans="1:5" s="102" customFormat="1" ht="25.5" x14ac:dyDescent="0.2">
      <c r="A7796" s="418" t="str">
        <f>IF((SUM('Раздел 1'!S160:S160)&gt;=SUM('Раздел 1'!AN160:AN160)),"","Неверно!")</f>
        <v/>
      </c>
      <c r="B7796" s="418" t="s">
        <v>23325</v>
      </c>
      <c r="C7796" s="244" t="s">
        <v>12980</v>
      </c>
      <c r="D7796" s="244" t="s">
        <v>24211</v>
      </c>
      <c r="E7796" s="244" t="str">
        <f>CONCATENATE(SUM('Раздел 1'!S160:S160),"&gt;=",SUM('Раздел 1'!AN160:AN160))</f>
        <v>0&gt;=0</v>
      </c>
    </row>
    <row r="7797" spans="1:5" s="102" customFormat="1" ht="25.5" x14ac:dyDescent="0.2">
      <c r="A7797" s="418" t="str">
        <f>IF((SUM('Раздел 1'!S161:S161)&gt;=SUM('Раздел 1'!AN161:AN161)),"","Неверно!")</f>
        <v/>
      </c>
      <c r="B7797" s="418" t="s">
        <v>23325</v>
      </c>
      <c r="C7797" s="244" t="s">
        <v>12981</v>
      </c>
      <c r="D7797" s="244" t="s">
        <v>24211</v>
      </c>
      <c r="E7797" s="244" t="str">
        <f>CONCATENATE(SUM('Раздел 1'!S161:S161),"&gt;=",SUM('Раздел 1'!AN161:AN161))</f>
        <v>0&gt;=0</v>
      </c>
    </row>
    <row r="7798" spans="1:5" s="102" customFormat="1" ht="25.5" x14ac:dyDescent="0.2">
      <c r="A7798" s="418" t="str">
        <f>IF((SUM('Раздел 1'!S162:S162)&gt;=SUM('Раздел 1'!AN162:AN162)),"","Неверно!")</f>
        <v/>
      </c>
      <c r="B7798" s="418" t="s">
        <v>23325</v>
      </c>
      <c r="C7798" s="244" t="s">
        <v>12982</v>
      </c>
      <c r="D7798" s="244" t="s">
        <v>24211</v>
      </c>
      <c r="E7798" s="244" t="str">
        <f>CONCATENATE(SUM('Раздел 1'!S162:S162),"&gt;=",SUM('Раздел 1'!AN162:AN162))</f>
        <v>0&gt;=0</v>
      </c>
    </row>
    <row r="7799" spans="1:5" s="102" customFormat="1" ht="25.5" x14ac:dyDescent="0.2">
      <c r="A7799" s="418" t="str">
        <f>IF((SUM('Раздел 1'!S163:S163)&gt;=SUM('Раздел 1'!AN163:AN163)),"","Неверно!")</f>
        <v/>
      </c>
      <c r="B7799" s="418" t="s">
        <v>23325</v>
      </c>
      <c r="C7799" s="244" t="s">
        <v>12983</v>
      </c>
      <c r="D7799" s="244" t="s">
        <v>24211</v>
      </c>
      <c r="E7799" s="244" t="str">
        <f>CONCATENATE(SUM('Раздел 1'!S163:S163),"&gt;=",SUM('Раздел 1'!AN163:AN163))</f>
        <v>0&gt;=0</v>
      </c>
    </row>
    <row r="7800" spans="1:5" s="102" customFormat="1" ht="25.5" x14ac:dyDescent="0.2">
      <c r="A7800" s="418" t="str">
        <f>IF((SUM('Раздел 1'!S164:S164)&gt;=SUM('Раздел 1'!AN164:AN164)),"","Неверно!")</f>
        <v/>
      </c>
      <c r="B7800" s="418" t="s">
        <v>23325</v>
      </c>
      <c r="C7800" s="244" t="s">
        <v>12984</v>
      </c>
      <c r="D7800" s="244" t="s">
        <v>24211</v>
      </c>
      <c r="E7800" s="244" t="str">
        <f>CONCATENATE(SUM('Раздел 1'!S164:S164),"&gt;=",SUM('Раздел 1'!AN164:AN164))</f>
        <v>0&gt;=0</v>
      </c>
    </row>
    <row r="7801" spans="1:5" s="102" customFormat="1" ht="25.5" x14ac:dyDescent="0.2">
      <c r="A7801" s="418" t="str">
        <f>IF((SUM('Раздел 1'!S165:S165)&gt;=SUM('Раздел 1'!AN165:AN165)),"","Неверно!")</f>
        <v/>
      </c>
      <c r="B7801" s="418" t="s">
        <v>23325</v>
      </c>
      <c r="C7801" s="244" t="s">
        <v>12985</v>
      </c>
      <c r="D7801" s="244" t="s">
        <v>24211</v>
      </c>
      <c r="E7801" s="244" t="str">
        <f>CONCATENATE(SUM('Раздел 1'!S165:S165),"&gt;=",SUM('Раздел 1'!AN165:AN165))</f>
        <v>0&gt;=0</v>
      </c>
    </row>
    <row r="7802" spans="1:5" s="102" customFormat="1" ht="25.5" x14ac:dyDescent="0.2">
      <c r="A7802" s="418" t="str">
        <f>IF((SUM('Раздел 1'!S166:S166)&gt;=SUM('Раздел 1'!AN166:AN166)),"","Неверно!")</f>
        <v/>
      </c>
      <c r="B7802" s="418" t="s">
        <v>23325</v>
      </c>
      <c r="C7802" s="244" t="s">
        <v>12986</v>
      </c>
      <c r="D7802" s="244" t="s">
        <v>24211</v>
      </c>
      <c r="E7802" s="244" t="str">
        <f>CONCATENATE(SUM('Раздел 1'!S166:S166),"&gt;=",SUM('Раздел 1'!AN166:AN166))</f>
        <v>0&gt;=0</v>
      </c>
    </row>
    <row r="7803" spans="1:5" s="102" customFormat="1" ht="25.5" x14ac:dyDescent="0.2">
      <c r="A7803" s="418" t="str">
        <f>IF((SUM('Раздел 1'!S167:S167)&gt;=SUM('Раздел 1'!AN167:AN167)),"","Неверно!")</f>
        <v/>
      </c>
      <c r="B7803" s="418" t="s">
        <v>23325</v>
      </c>
      <c r="C7803" s="244" t="s">
        <v>12987</v>
      </c>
      <c r="D7803" s="244" t="s">
        <v>24211</v>
      </c>
      <c r="E7803" s="244" t="str">
        <f>CONCATENATE(SUM('Раздел 1'!S167:S167),"&gt;=",SUM('Раздел 1'!AN167:AN167))</f>
        <v>0&gt;=0</v>
      </c>
    </row>
    <row r="7804" spans="1:5" s="102" customFormat="1" ht="25.5" x14ac:dyDescent="0.2">
      <c r="A7804" s="418" t="str">
        <f>IF((SUM('Раздел 1'!S168:S168)&gt;=SUM('Раздел 1'!AN168:AN168)),"","Неверно!")</f>
        <v/>
      </c>
      <c r="B7804" s="418" t="s">
        <v>23325</v>
      </c>
      <c r="C7804" s="244" t="s">
        <v>12988</v>
      </c>
      <c r="D7804" s="244" t="s">
        <v>24211</v>
      </c>
      <c r="E7804" s="244" t="str">
        <f>CONCATENATE(SUM('Раздел 1'!S168:S168),"&gt;=",SUM('Раздел 1'!AN168:AN168))</f>
        <v>0&gt;=0</v>
      </c>
    </row>
    <row r="7805" spans="1:5" s="102" customFormat="1" x14ac:dyDescent="0.2">
      <c r="A7805" s="418" t="str">
        <f>IF((SUM('Раздел 1'!S25:S25)&gt;=SUM('Раздел 1'!AN25:AN25)),"","Неверно!")</f>
        <v/>
      </c>
      <c r="B7805" s="418" t="s">
        <v>23325</v>
      </c>
      <c r="C7805" s="244" t="s">
        <v>12989</v>
      </c>
      <c r="D7805" s="244" t="s">
        <v>24211</v>
      </c>
      <c r="E7805" s="244" t="str">
        <f>CONCATENATE(SUM('Раздел 1'!S25:S25),"&gt;=",SUM('Раздел 1'!AN25:AN25))</f>
        <v>0&gt;=0</v>
      </c>
    </row>
    <row r="7806" spans="1:5" s="102" customFormat="1" ht="25.5" x14ac:dyDescent="0.2">
      <c r="A7806" s="418" t="str">
        <f>IF((SUM('Раздел 1'!S169:S169)&gt;=SUM('Раздел 1'!AN169:AN169)),"","Неверно!")</f>
        <v/>
      </c>
      <c r="B7806" s="418" t="s">
        <v>23325</v>
      </c>
      <c r="C7806" s="244" t="s">
        <v>12990</v>
      </c>
      <c r="D7806" s="244" t="s">
        <v>24211</v>
      </c>
      <c r="E7806" s="244" t="str">
        <f>CONCATENATE(SUM('Раздел 1'!S169:S169),"&gt;=",SUM('Раздел 1'!AN169:AN169))</f>
        <v>0&gt;=0</v>
      </c>
    </row>
    <row r="7807" spans="1:5" s="102" customFormat="1" ht="25.5" x14ac:dyDescent="0.2">
      <c r="A7807" s="418" t="str">
        <f>IF((SUM('Раздел 1'!S170:S170)&gt;=SUM('Раздел 1'!AN170:AN170)),"","Неверно!")</f>
        <v/>
      </c>
      <c r="B7807" s="418" t="s">
        <v>23325</v>
      </c>
      <c r="C7807" s="244" t="s">
        <v>12991</v>
      </c>
      <c r="D7807" s="244" t="s">
        <v>24211</v>
      </c>
      <c r="E7807" s="244" t="str">
        <f>CONCATENATE(SUM('Раздел 1'!S170:S170),"&gt;=",SUM('Раздел 1'!AN170:AN170))</f>
        <v>0&gt;=0</v>
      </c>
    </row>
    <row r="7808" spans="1:5" s="102" customFormat="1" ht="25.5" x14ac:dyDescent="0.2">
      <c r="A7808" s="418" t="str">
        <f>IF((SUM('Раздел 1'!S171:S171)&gt;=SUM('Раздел 1'!AN171:AN171)),"","Неверно!")</f>
        <v/>
      </c>
      <c r="B7808" s="418" t="s">
        <v>23325</v>
      </c>
      <c r="C7808" s="244" t="s">
        <v>12992</v>
      </c>
      <c r="D7808" s="244" t="s">
        <v>24211</v>
      </c>
      <c r="E7808" s="244" t="str">
        <f>CONCATENATE(SUM('Раздел 1'!S171:S171),"&gt;=",SUM('Раздел 1'!AN171:AN171))</f>
        <v>0&gt;=0</v>
      </c>
    </row>
    <row r="7809" spans="1:5" s="102" customFormat="1" ht="25.5" x14ac:dyDescent="0.2">
      <c r="A7809" s="418" t="str">
        <f>IF((SUM('Раздел 1'!S172:S172)&gt;=SUM('Раздел 1'!AN172:AN172)),"","Неверно!")</f>
        <v/>
      </c>
      <c r="B7809" s="418" t="s">
        <v>23325</v>
      </c>
      <c r="C7809" s="244" t="s">
        <v>12993</v>
      </c>
      <c r="D7809" s="244" t="s">
        <v>24211</v>
      </c>
      <c r="E7809" s="244" t="str">
        <f>CONCATENATE(SUM('Раздел 1'!S172:S172),"&gt;=",SUM('Раздел 1'!AN172:AN172))</f>
        <v>0&gt;=0</v>
      </c>
    </row>
    <row r="7810" spans="1:5" s="102" customFormat="1" ht="25.5" x14ac:dyDescent="0.2">
      <c r="A7810" s="418" t="str">
        <f>IF((SUM('Раздел 1'!S173:S173)&gt;=SUM('Раздел 1'!AN173:AN173)),"","Неверно!")</f>
        <v/>
      </c>
      <c r="B7810" s="418" t="s">
        <v>23325</v>
      </c>
      <c r="C7810" s="244" t="s">
        <v>12994</v>
      </c>
      <c r="D7810" s="244" t="s">
        <v>24211</v>
      </c>
      <c r="E7810" s="244" t="str">
        <f>CONCATENATE(SUM('Раздел 1'!S173:S173),"&gt;=",SUM('Раздел 1'!AN173:AN173))</f>
        <v>0&gt;=0</v>
      </c>
    </row>
    <row r="7811" spans="1:5" s="102" customFormat="1" ht="25.5" x14ac:dyDescent="0.2">
      <c r="A7811" s="418" t="str">
        <f>IF((SUM('Раздел 1'!S174:S174)&gt;=SUM('Раздел 1'!AN174:AN174)),"","Неверно!")</f>
        <v/>
      </c>
      <c r="B7811" s="418" t="s">
        <v>23325</v>
      </c>
      <c r="C7811" s="244" t="s">
        <v>12995</v>
      </c>
      <c r="D7811" s="244" t="s">
        <v>24211</v>
      </c>
      <c r="E7811" s="244" t="str">
        <f>CONCATENATE(SUM('Раздел 1'!S174:S174),"&gt;=",SUM('Раздел 1'!AN174:AN174))</f>
        <v>0&gt;=0</v>
      </c>
    </row>
    <row r="7812" spans="1:5" s="102" customFormat="1" ht="25.5" x14ac:dyDescent="0.2">
      <c r="A7812" s="418" t="str">
        <f>IF((SUM('Раздел 1'!S175:S175)&gt;=SUM('Раздел 1'!AN175:AN175)),"","Неверно!")</f>
        <v/>
      </c>
      <c r="B7812" s="418" t="s">
        <v>23325</v>
      </c>
      <c r="C7812" s="244" t="s">
        <v>12996</v>
      </c>
      <c r="D7812" s="244" t="s">
        <v>24211</v>
      </c>
      <c r="E7812" s="244" t="str">
        <f>CONCATENATE(SUM('Раздел 1'!S175:S175),"&gt;=",SUM('Раздел 1'!AN175:AN175))</f>
        <v>0&gt;=0</v>
      </c>
    </row>
    <row r="7813" spans="1:5" s="102" customFormat="1" ht="25.5" x14ac:dyDescent="0.2">
      <c r="A7813" s="418" t="str">
        <f>IF((SUM('Раздел 1'!S176:S176)&gt;=SUM('Раздел 1'!AN176:AN176)),"","Неверно!")</f>
        <v/>
      </c>
      <c r="B7813" s="418" t="s">
        <v>23325</v>
      </c>
      <c r="C7813" s="244" t="s">
        <v>12997</v>
      </c>
      <c r="D7813" s="244" t="s">
        <v>24211</v>
      </c>
      <c r="E7813" s="244" t="str">
        <f>CONCATENATE(SUM('Раздел 1'!S176:S176),"&gt;=",SUM('Раздел 1'!AN176:AN176))</f>
        <v>0&gt;=0</v>
      </c>
    </row>
    <row r="7814" spans="1:5" s="102" customFormat="1" ht="25.5" x14ac:dyDescent="0.2">
      <c r="A7814" s="418" t="str">
        <f>IF((SUM('Раздел 1'!S177:S177)&gt;=SUM('Раздел 1'!AN177:AN177)),"","Неверно!")</f>
        <v/>
      </c>
      <c r="B7814" s="418" t="s">
        <v>23325</v>
      </c>
      <c r="C7814" s="244" t="s">
        <v>12998</v>
      </c>
      <c r="D7814" s="244" t="s">
        <v>24211</v>
      </c>
      <c r="E7814" s="244" t="str">
        <f>CONCATENATE(SUM('Раздел 1'!S177:S177),"&gt;=",SUM('Раздел 1'!AN177:AN177))</f>
        <v>0&gt;=0</v>
      </c>
    </row>
    <row r="7815" spans="1:5" s="102" customFormat="1" ht="25.5" x14ac:dyDescent="0.2">
      <c r="A7815" s="418" t="str">
        <f>IF((SUM('Раздел 1'!S178:S178)&gt;=SUM('Раздел 1'!AN178:AN178)),"","Неверно!")</f>
        <v/>
      </c>
      <c r="B7815" s="418" t="s">
        <v>23325</v>
      </c>
      <c r="C7815" s="244" t="s">
        <v>12999</v>
      </c>
      <c r="D7815" s="244" t="s">
        <v>24211</v>
      </c>
      <c r="E7815" s="244" t="str">
        <f>CONCATENATE(SUM('Раздел 1'!S178:S178),"&gt;=",SUM('Раздел 1'!AN178:AN178))</f>
        <v>0&gt;=0</v>
      </c>
    </row>
    <row r="7816" spans="1:5" s="102" customFormat="1" x14ac:dyDescent="0.2">
      <c r="A7816" s="418" t="str">
        <f>IF((SUM('Раздел 1'!S26:S26)&gt;=SUM('Раздел 1'!AN26:AN26)),"","Неверно!")</f>
        <v/>
      </c>
      <c r="B7816" s="418" t="s">
        <v>23325</v>
      </c>
      <c r="C7816" s="244" t="s">
        <v>13000</v>
      </c>
      <c r="D7816" s="244" t="s">
        <v>24211</v>
      </c>
      <c r="E7816" s="244" t="str">
        <f>CONCATENATE(SUM('Раздел 1'!S26:S26),"&gt;=",SUM('Раздел 1'!AN26:AN26))</f>
        <v>0&gt;=0</v>
      </c>
    </row>
    <row r="7817" spans="1:5" s="102" customFormat="1" ht="25.5" x14ac:dyDescent="0.2">
      <c r="A7817" s="418" t="str">
        <f>IF((SUM('Раздел 1'!S179:S179)&gt;=SUM('Раздел 1'!AN179:AN179)),"","Неверно!")</f>
        <v/>
      </c>
      <c r="B7817" s="418" t="s">
        <v>23325</v>
      </c>
      <c r="C7817" s="244" t="s">
        <v>13001</v>
      </c>
      <c r="D7817" s="244" t="s">
        <v>24211</v>
      </c>
      <c r="E7817" s="244" t="str">
        <f>CONCATENATE(SUM('Раздел 1'!S179:S179),"&gt;=",SUM('Раздел 1'!AN179:AN179))</f>
        <v>0&gt;=0</v>
      </c>
    </row>
    <row r="7818" spans="1:5" s="102" customFormat="1" ht="25.5" x14ac:dyDescent="0.2">
      <c r="A7818" s="418" t="str">
        <f>IF((SUM('Раздел 1'!S180:S180)&gt;=SUM('Раздел 1'!AN180:AN180)),"","Неверно!")</f>
        <v/>
      </c>
      <c r="B7818" s="418" t="s">
        <v>23325</v>
      </c>
      <c r="C7818" s="244" t="s">
        <v>13002</v>
      </c>
      <c r="D7818" s="244" t="s">
        <v>24211</v>
      </c>
      <c r="E7818" s="244" t="str">
        <f>CONCATENATE(SUM('Раздел 1'!S180:S180),"&gt;=",SUM('Раздел 1'!AN180:AN180))</f>
        <v>0&gt;=0</v>
      </c>
    </row>
    <row r="7819" spans="1:5" s="102" customFormat="1" ht="25.5" x14ac:dyDescent="0.2">
      <c r="A7819" s="418" t="str">
        <f>IF((SUM('Раздел 1'!S181:S181)&gt;=SUM('Раздел 1'!AN181:AN181)),"","Неверно!")</f>
        <v/>
      </c>
      <c r="B7819" s="418" t="s">
        <v>23325</v>
      </c>
      <c r="C7819" s="244" t="s">
        <v>13003</v>
      </c>
      <c r="D7819" s="244" t="s">
        <v>24211</v>
      </c>
      <c r="E7819" s="244" t="str">
        <f>CONCATENATE(SUM('Раздел 1'!S181:S181),"&gt;=",SUM('Раздел 1'!AN181:AN181))</f>
        <v>0&gt;=0</v>
      </c>
    </row>
    <row r="7820" spans="1:5" s="102" customFormat="1" ht="25.5" x14ac:dyDescent="0.2">
      <c r="A7820" s="418" t="str">
        <f>IF((SUM('Раздел 1'!S182:S182)&gt;=SUM('Раздел 1'!AN182:AN182)),"","Неверно!")</f>
        <v/>
      </c>
      <c r="B7820" s="418" t="s">
        <v>23325</v>
      </c>
      <c r="C7820" s="244" t="s">
        <v>13004</v>
      </c>
      <c r="D7820" s="244" t="s">
        <v>24211</v>
      </c>
      <c r="E7820" s="244" t="str">
        <f>CONCATENATE(SUM('Раздел 1'!S182:S182),"&gt;=",SUM('Раздел 1'!AN182:AN182))</f>
        <v>0&gt;=0</v>
      </c>
    </row>
    <row r="7821" spans="1:5" s="102" customFormat="1" ht="25.5" x14ac:dyDescent="0.2">
      <c r="A7821" s="418" t="str">
        <f>IF((SUM('Раздел 1'!S183:S183)&gt;=SUM('Раздел 1'!AN183:AN183)),"","Неверно!")</f>
        <v/>
      </c>
      <c r="B7821" s="418" t="s">
        <v>23325</v>
      </c>
      <c r="C7821" s="244" t="s">
        <v>13005</v>
      </c>
      <c r="D7821" s="244" t="s">
        <v>24211</v>
      </c>
      <c r="E7821" s="244" t="str">
        <f>CONCATENATE(SUM('Раздел 1'!S183:S183),"&gt;=",SUM('Раздел 1'!AN183:AN183))</f>
        <v>0&gt;=0</v>
      </c>
    </row>
    <row r="7822" spans="1:5" s="102" customFormat="1" ht="25.5" x14ac:dyDescent="0.2">
      <c r="A7822" s="418" t="str">
        <f>IF((SUM('Раздел 1'!S184:S184)&gt;=SUM('Раздел 1'!AN184:AN184)),"","Неверно!")</f>
        <v/>
      </c>
      <c r="B7822" s="418" t="s">
        <v>23325</v>
      </c>
      <c r="C7822" s="244" t="s">
        <v>13006</v>
      </c>
      <c r="D7822" s="244" t="s">
        <v>24211</v>
      </c>
      <c r="E7822" s="244" t="str">
        <f>CONCATENATE(SUM('Раздел 1'!S184:S184),"&gt;=",SUM('Раздел 1'!AN184:AN184))</f>
        <v>0&gt;=0</v>
      </c>
    </row>
    <row r="7823" spans="1:5" s="102" customFormat="1" ht="25.5" x14ac:dyDescent="0.2">
      <c r="A7823" s="418" t="str">
        <f>IF((SUM('Раздел 1'!S185:S185)&gt;=SUM('Раздел 1'!AN185:AN185)),"","Неверно!")</f>
        <v/>
      </c>
      <c r="B7823" s="418" t="s">
        <v>23325</v>
      </c>
      <c r="C7823" s="244" t="s">
        <v>13007</v>
      </c>
      <c r="D7823" s="244" t="s">
        <v>24211</v>
      </c>
      <c r="E7823" s="244" t="str">
        <f>CONCATENATE(SUM('Раздел 1'!S185:S185),"&gt;=",SUM('Раздел 1'!AN185:AN185))</f>
        <v>0&gt;=0</v>
      </c>
    </row>
    <row r="7824" spans="1:5" s="102" customFormat="1" ht="25.5" x14ac:dyDescent="0.2">
      <c r="A7824" s="418" t="str">
        <f>IF((SUM('Раздел 1'!S186:S186)&gt;=SUM('Раздел 1'!AN186:AN186)),"","Неверно!")</f>
        <v/>
      </c>
      <c r="B7824" s="418" t="s">
        <v>23325</v>
      </c>
      <c r="C7824" s="244" t="s">
        <v>13008</v>
      </c>
      <c r="D7824" s="244" t="s">
        <v>24211</v>
      </c>
      <c r="E7824" s="244" t="str">
        <f>CONCATENATE(SUM('Раздел 1'!S186:S186),"&gt;=",SUM('Раздел 1'!AN186:AN186))</f>
        <v>0&gt;=0</v>
      </c>
    </row>
    <row r="7825" spans="1:5" s="102" customFormat="1" ht="25.5" x14ac:dyDescent="0.2">
      <c r="A7825" s="418" t="str">
        <f>IF((SUM('Раздел 1'!S187:S187)&gt;=SUM('Раздел 1'!AN187:AN187)),"","Неверно!")</f>
        <v/>
      </c>
      <c r="B7825" s="418" t="s">
        <v>23325</v>
      </c>
      <c r="C7825" s="244" t="s">
        <v>13009</v>
      </c>
      <c r="D7825" s="244" t="s">
        <v>24211</v>
      </c>
      <c r="E7825" s="244" t="str">
        <f>CONCATENATE(SUM('Раздел 1'!S187:S187),"&gt;=",SUM('Раздел 1'!AN187:AN187))</f>
        <v>0&gt;=0</v>
      </c>
    </row>
    <row r="7826" spans="1:5" s="102" customFormat="1" ht="25.5" x14ac:dyDescent="0.2">
      <c r="A7826" s="418" t="str">
        <f>IF((SUM('Раздел 1'!S188:S188)&gt;=SUM('Раздел 1'!AN188:AN188)),"","Неверно!")</f>
        <v/>
      </c>
      <c r="B7826" s="418" t="s">
        <v>23325</v>
      </c>
      <c r="C7826" s="244" t="s">
        <v>13010</v>
      </c>
      <c r="D7826" s="244" t="s">
        <v>24211</v>
      </c>
      <c r="E7826" s="244" t="str">
        <f>CONCATENATE(SUM('Раздел 1'!S188:S188),"&gt;=",SUM('Раздел 1'!AN188:AN188))</f>
        <v>0&gt;=0</v>
      </c>
    </row>
    <row r="7827" spans="1:5" s="102" customFormat="1" x14ac:dyDescent="0.2">
      <c r="A7827" s="418" t="str">
        <f>IF((SUM('Раздел 1'!S27:S27)&gt;=SUM('Раздел 1'!AN27:AN27)),"","Неверно!")</f>
        <v/>
      </c>
      <c r="B7827" s="418" t="s">
        <v>23325</v>
      </c>
      <c r="C7827" s="244" t="s">
        <v>13011</v>
      </c>
      <c r="D7827" s="244" t="s">
        <v>24211</v>
      </c>
      <c r="E7827" s="244" t="str">
        <f>CONCATENATE(SUM('Раздел 1'!S27:S27),"&gt;=",SUM('Раздел 1'!AN27:AN27))</f>
        <v>0&gt;=0</v>
      </c>
    </row>
    <row r="7828" spans="1:5" s="102" customFormat="1" ht="25.5" x14ac:dyDescent="0.2">
      <c r="A7828" s="418" t="str">
        <f>IF((SUM('Раздел 1'!S189:S189)&gt;=SUM('Раздел 1'!AN189:AN189)),"","Неверно!")</f>
        <v/>
      </c>
      <c r="B7828" s="418" t="s">
        <v>23325</v>
      </c>
      <c r="C7828" s="244" t="s">
        <v>13012</v>
      </c>
      <c r="D7828" s="244" t="s">
        <v>24211</v>
      </c>
      <c r="E7828" s="244" t="str">
        <f>CONCATENATE(SUM('Раздел 1'!S189:S189),"&gt;=",SUM('Раздел 1'!AN189:AN189))</f>
        <v>0&gt;=0</v>
      </c>
    </row>
    <row r="7829" spans="1:5" s="102" customFormat="1" ht="25.5" x14ac:dyDescent="0.2">
      <c r="A7829" s="418" t="str">
        <f>IF((SUM('Раздел 1'!S190:S190)&gt;=SUM('Раздел 1'!AN190:AN190)),"","Неверно!")</f>
        <v/>
      </c>
      <c r="B7829" s="418" t="s">
        <v>23325</v>
      </c>
      <c r="C7829" s="244" t="s">
        <v>13013</v>
      </c>
      <c r="D7829" s="244" t="s">
        <v>24211</v>
      </c>
      <c r="E7829" s="244" t="str">
        <f>CONCATENATE(SUM('Раздел 1'!S190:S190),"&gt;=",SUM('Раздел 1'!AN190:AN190))</f>
        <v>0&gt;=0</v>
      </c>
    </row>
    <row r="7830" spans="1:5" s="102" customFormat="1" ht="25.5" x14ac:dyDescent="0.2">
      <c r="A7830" s="418" t="str">
        <f>IF((SUM('Раздел 1'!S191:S191)&gt;=SUM('Раздел 1'!AN191:AN191)),"","Неверно!")</f>
        <v/>
      </c>
      <c r="B7830" s="418" t="s">
        <v>23325</v>
      </c>
      <c r="C7830" s="244" t="s">
        <v>13014</v>
      </c>
      <c r="D7830" s="244" t="s">
        <v>24211</v>
      </c>
      <c r="E7830" s="244" t="str">
        <f>CONCATENATE(SUM('Раздел 1'!S191:S191),"&gt;=",SUM('Раздел 1'!AN191:AN191))</f>
        <v>0&gt;=0</v>
      </c>
    </row>
    <row r="7831" spans="1:5" s="102" customFormat="1" ht="25.5" x14ac:dyDescent="0.2">
      <c r="A7831" s="418" t="str">
        <f>IF((SUM('Раздел 1'!S192:S192)&gt;=SUM('Раздел 1'!AN192:AN192)),"","Неверно!")</f>
        <v/>
      </c>
      <c r="B7831" s="418" t="s">
        <v>23325</v>
      </c>
      <c r="C7831" s="244" t="s">
        <v>13015</v>
      </c>
      <c r="D7831" s="244" t="s">
        <v>24211</v>
      </c>
      <c r="E7831" s="244" t="str">
        <f>CONCATENATE(SUM('Раздел 1'!S192:S192),"&gt;=",SUM('Раздел 1'!AN192:AN192))</f>
        <v>0&gt;=0</v>
      </c>
    </row>
    <row r="7832" spans="1:5" s="102" customFormat="1" ht="25.5" x14ac:dyDescent="0.2">
      <c r="A7832" s="418" t="str">
        <f>IF((SUM('Раздел 1'!S193:S193)&gt;=SUM('Раздел 1'!AN193:AN193)),"","Неверно!")</f>
        <v/>
      </c>
      <c r="B7832" s="418" t="s">
        <v>23325</v>
      </c>
      <c r="C7832" s="244" t="s">
        <v>13016</v>
      </c>
      <c r="D7832" s="244" t="s">
        <v>24211</v>
      </c>
      <c r="E7832" s="244" t="str">
        <f>CONCATENATE(SUM('Раздел 1'!S193:S193),"&gt;=",SUM('Раздел 1'!AN193:AN193))</f>
        <v>0&gt;=0</v>
      </c>
    </row>
    <row r="7833" spans="1:5" s="102" customFormat="1" ht="25.5" x14ac:dyDescent="0.2">
      <c r="A7833" s="418" t="str">
        <f>IF((SUM('Раздел 1'!S194:S194)&gt;=SUM('Раздел 1'!AN194:AN194)),"","Неверно!")</f>
        <v/>
      </c>
      <c r="B7833" s="418" t="s">
        <v>23325</v>
      </c>
      <c r="C7833" s="244" t="s">
        <v>13017</v>
      </c>
      <c r="D7833" s="244" t="s">
        <v>24211</v>
      </c>
      <c r="E7833" s="244" t="str">
        <f>CONCATENATE(SUM('Раздел 1'!S194:S194),"&gt;=",SUM('Раздел 1'!AN194:AN194))</f>
        <v>0&gt;=0</v>
      </c>
    </row>
    <row r="7834" spans="1:5" s="102" customFormat="1" ht="25.5" x14ac:dyDescent="0.2">
      <c r="A7834" s="418" t="str">
        <f>IF((SUM('Раздел 1'!S195:S195)&gt;=SUM('Раздел 1'!AN195:AN195)),"","Неверно!")</f>
        <v/>
      </c>
      <c r="B7834" s="418" t="s">
        <v>23325</v>
      </c>
      <c r="C7834" s="244" t="s">
        <v>13018</v>
      </c>
      <c r="D7834" s="244" t="s">
        <v>24211</v>
      </c>
      <c r="E7834" s="244" t="str">
        <f>CONCATENATE(SUM('Раздел 1'!S195:S195),"&gt;=",SUM('Раздел 1'!AN195:AN195))</f>
        <v>0&gt;=0</v>
      </c>
    </row>
    <row r="7835" spans="1:5" s="102" customFormat="1" ht="25.5" x14ac:dyDescent="0.2">
      <c r="A7835" s="418" t="str">
        <f>IF((SUM('Раздел 1'!S196:S196)&gt;=SUM('Раздел 1'!AN196:AN196)),"","Неверно!")</f>
        <v/>
      </c>
      <c r="B7835" s="418" t="s">
        <v>23325</v>
      </c>
      <c r="C7835" s="244" t="s">
        <v>13019</v>
      </c>
      <c r="D7835" s="244" t="s">
        <v>24211</v>
      </c>
      <c r="E7835" s="244" t="str">
        <f>CONCATENATE(SUM('Раздел 1'!S196:S196),"&gt;=",SUM('Раздел 1'!AN196:AN196))</f>
        <v>0&gt;=0</v>
      </c>
    </row>
    <row r="7836" spans="1:5" s="102" customFormat="1" ht="25.5" x14ac:dyDescent="0.2">
      <c r="A7836" s="418" t="str">
        <f>IF((SUM('Раздел 1'!S197:S197)&gt;=SUM('Раздел 1'!AN197:AN197)),"","Неверно!")</f>
        <v/>
      </c>
      <c r="B7836" s="418" t="s">
        <v>23325</v>
      </c>
      <c r="C7836" s="244" t="s">
        <v>13020</v>
      </c>
      <c r="D7836" s="244" t="s">
        <v>24211</v>
      </c>
      <c r="E7836" s="244" t="str">
        <f>CONCATENATE(SUM('Раздел 1'!S197:S197),"&gt;=",SUM('Раздел 1'!AN197:AN197))</f>
        <v>0&gt;=0</v>
      </c>
    </row>
    <row r="7837" spans="1:5" s="102" customFormat="1" ht="25.5" x14ac:dyDescent="0.2">
      <c r="A7837" s="418" t="str">
        <f>IF((SUM('Раздел 1'!S198:S198)&gt;=SUM('Раздел 1'!AN198:AN198)),"","Неверно!")</f>
        <v/>
      </c>
      <c r="B7837" s="418" t="s">
        <v>23325</v>
      </c>
      <c r="C7837" s="244" t="s">
        <v>13021</v>
      </c>
      <c r="D7837" s="244" t="s">
        <v>24211</v>
      </c>
      <c r="E7837" s="244" t="str">
        <f>CONCATENATE(SUM('Раздел 1'!S198:S198),"&gt;=",SUM('Раздел 1'!AN198:AN198))</f>
        <v>0&gt;=0</v>
      </c>
    </row>
    <row r="7838" spans="1:5" s="102" customFormat="1" x14ac:dyDescent="0.2">
      <c r="A7838" s="418" t="str">
        <f>IF((SUM('Раздел 1'!S28:S28)&gt;=SUM('Раздел 1'!AN28:AN28)),"","Неверно!")</f>
        <v/>
      </c>
      <c r="B7838" s="418" t="s">
        <v>23325</v>
      </c>
      <c r="C7838" s="244" t="s">
        <v>13022</v>
      </c>
      <c r="D7838" s="244" t="s">
        <v>24211</v>
      </c>
      <c r="E7838" s="244" t="str">
        <f>CONCATENATE(SUM('Раздел 1'!S28:S28),"&gt;=",SUM('Раздел 1'!AN28:AN28))</f>
        <v>0&gt;=0</v>
      </c>
    </row>
    <row r="7839" spans="1:5" s="102" customFormat="1" ht="25.5" x14ac:dyDescent="0.2">
      <c r="A7839" s="418" t="str">
        <f>IF((SUM('Раздел 1'!S199:S199)&gt;=SUM('Раздел 1'!AN199:AN199)),"","Неверно!")</f>
        <v/>
      </c>
      <c r="B7839" s="418" t="s">
        <v>23325</v>
      </c>
      <c r="C7839" s="244" t="s">
        <v>13023</v>
      </c>
      <c r="D7839" s="244" t="s">
        <v>24211</v>
      </c>
      <c r="E7839" s="244" t="str">
        <f>CONCATENATE(SUM('Раздел 1'!S199:S199),"&gt;=",SUM('Раздел 1'!AN199:AN199))</f>
        <v>0&gt;=0</v>
      </c>
    </row>
    <row r="7840" spans="1:5" s="102" customFormat="1" ht="25.5" x14ac:dyDescent="0.2">
      <c r="A7840" s="418" t="str">
        <f>IF((SUM('Раздел 1'!S200:S200)&gt;=SUM('Раздел 1'!AN200:AN200)),"","Неверно!")</f>
        <v/>
      </c>
      <c r="B7840" s="418" t="s">
        <v>23325</v>
      </c>
      <c r="C7840" s="244" t="s">
        <v>13024</v>
      </c>
      <c r="D7840" s="244" t="s">
        <v>24211</v>
      </c>
      <c r="E7840" s="244" t="str">
        <f>CONCATENATE(SUM('Раздел 1'!S200:S200),"&gt;=",SUM('Раздел 1'!AN200:AN200))</f>
        <v>0&gt;=0</v>
      </c>
    </row>
    <row r="7841" spans="1:5" s="102" customFormat="1" ht="25.5" x14ac:dyDescent="0.2">
      <c r="A7841" s="418" t="str">
        <f>IF((SUM('Раздел 1'!S201:S201)&gt;=SUM('Раздел 1'!AN201:AN201)),"","Неверно!")</f>
        <v/>
      </c>
      <c r="B7841" s="418" t="s">
        <v>23325</v>
      </c>
      <c r="C7841" s="244" t="s">
        <v>13025</v>
      </c>
      <c r="D7841" s="244" t="s">
        <v>24211</v>
      </c>
      <c r="E7841" s="244" t="str">
        <f>CONCATENATE(SUM('Раздел 1'!S201:S201),"&gt;=",SUM('Раздел 1'!AN201:AN201))</f>
        <v>0&gt;=0</v>
      </c>
    </row>
    <row r="7842" spans="1:5" s="102" customFormat="1" ht="25.5" x14ac:dyDescent="0.2">
      <c r="A7842" s="418" t="str">
        <f>IF((SUM('Раздел 1'!S202:S202)&gt;=SUM('Раздел 1'!AN202:AN202)),"","Неверно!")</f>
        <v/>
      </c>
      <c r="B7842" s="418" t="s">
        <v>23325</v>
      </c>
      <c r="C7842" s="244" t="s">
        <v>13026</v>
      </c>
      <c r="D7842" s="244" t="s">
        <v>24211</v>
      </c>
      <c r="E7842" s="244" t="str">
        <f>CONCATENATE(SUM('Раздел 1'!S202:S202),"&gt;=",SUM('Раздел 1'!AN202:AN202))</f>
        <v>0&gt;=0</v>
      </c>
    </row>
    <row r="7843" spans="1:5" s="102" customFormat="1" ht="25.5" x14ac:dyDescent="0.2">
      <c r="A7843" s="418" t="str">
        <f>IF((SUM('Раздел 1'!S203:S203)&gt;=SUM('Раздел 1'!AN203:AN203)),"","Неверно!")</f>
        <v/>
      </c>
      <c r="B7843" s="418" t="s">
        <v>23325</v>
      </c>
      <c r="C7843" s="244" t="s">
        <v>13027</v>
      </c>
      <c r="D7843" s="244" t="s">
        <v>24211</v>
      </c>
      <c r="E7843" s="244" t="str">
        <f>CONCATENATE(SUM('Раздел 1'!S203:S203),"&gt;=",SUM('Раздел 1'!AN203:AN203))</f>
        <v>0&gt;=0</v>
      </c>
    </row>
    <row r="7844" spans="1:5" s="102" customFormat="1" ht="25.5" x14ac:dyDescent="0.2">
      <c r="A7844" s="418" t="str">
        <f>IF((SUM('Раздел 1'!S204:S204)&gt;=SUM('Раздел 1'!AN204:AN204)),"","Неверно!")</f>
        <v/>
      </c>
      <c r="B7844" s="418" t="s">
        <v>23325</v>
      </c>
      <c r="C7844" s="244" t="s">
        <v>13028</v>
      </c>
      <c r="D7844" s="244" t="s">
        <v>24211</v>
      </c>
      <c r="E7844" s="244" t="str">
        <f>CONCATENATE(SUM('Раздел 1'!S204:S204),"&gt;=",SUM('Раздел 1'!AN204:AN204))</f>
        <v>0&gt;=0</v>
      </c>
    </row>
    <row r="7845" spans="1:5" s="102" customFormat="1" ht="25.5" x14ac:dyDescent="0.2">
      <c r="A7845" s="418" t="str">
        <f>IF((SUM('Раздел 1'!S205:S205)&gt;=SUM('Раздел 1'!AN205:AN205)),"","Неверно!")</f>
        <v/>
      </c>
      <c r="B7845" s="418" t="s">
        <v>23325</v>
      </c>
      <c r="C7845" s="244" t="s">
        <v>13029</v>
      </c>
      <c r="D7845" s="244" t="s">
        <v>24211</v>
      </c>
      <c r="E7845" s="244" t="str">
        <f>CONCATENATE(SUM('Раздел 1'!S205:S205),"&gt;=",SUM('Раздел 1'!AN205:AN205))</f>
        <v>0&gt;=0</v>
      </c>
    </row>
    <row r="7846" spans="1:5" s="102" customFormat="1" ht="25.5" x14ac:dyDescent="0.2">
      <c r="A7846" s="418" t="str">
        <f>IF((SUM('Раздел 1'!S206:S206)&gt;=SUM('Раздел 1'!AN206:AN206)),"","Неверно!")</f>
        <v/>
      </c>
      <c r="B7846" s="418" t="s">
        <v>23325</v>
      </c>
      <c r="C7846" s="244" t="s">
        <v>13030</v>
      </c>
      <c r="D7846" s="244" t="s">
        <v>24211</v>
      </c>
      <c r="E7846" s="244" t="str">
        <f>CONCATENATE(SUM('Раздел 1'!S206:S206),"&gt;=",SUM('Раздел 1'!AN206:AN206))</f>
        <v>0&gt;=0</v>
      </c>
    </row>
    <row r="7847" spans="1:5" s="102" customFormat="1" ht="25.5" x14ac:dyDescent="0.2">
      <c r="A7847" s="418" t="str">
        <f>IF((SUM('Раздел 1'!S207:S207)&gt;=SUM('Раздел 1'!AN207:AN207)),"","Неверно!")</f>
        <v/>
      </c>
      <c r="B7847" s="418" t="s">
        <v>23325</v>
      </c>
      <c r="C7847" s="244" t="s">
        <v>13031</v>
      </c>
      <c r="D7847" s="244" t="s">
        <v>24211</v>
      </c>
      <c r="E7847" s="244" t="str">
        <f>CONCATENATE(SUM('Раздел 1'!S207:S207),"&gt;=",SUM('Раздел 1'!AN207:AN207))</f>
        <v>0&gt;=0</v>
      </c>
    </row>
    <row r="7848" spans="1:5" s="102" customFormat="1" ht="25.5" x14ac:dyDescent="0.2">
      <c r="A7848" s="418" t="str">
        <f>IF((SUM('Раздел 1'!S208:S208)&gt;=SUM('Раздел 1'!AN208:AN208)),"","Неверно!")</f>
        <v/>
      </c>
      <c r="B7848" s="418" t="s">
        <v>23325</v>
      </c>
      <c r="C7848" s="244" t="s">
        <v>13032</v>
      </c>
      <c r="D7848" s="244" t="s">
        <v>24211</v>
      </c>
      <c r="E7848" s="244" t="str">
        <f>CONCATENATE(SUM('Раздел 1'!S208:S208),"&gt;=",SUM('Раздел 1'!AN208:AN208))</f>
        <v>0&gt;=0</v>
      </c>
    </row>
    <row r="7849" spans="1:5" s="102" customFormat="1" x14ac:dyDescent="0.2">
      <c r="A7849" s="418" t="str">
        <f>IF((SUM('Раздел 1'!S11:S11)&gt;=SUM('Раздел 1'!AN11:AN11)),"","Неверно!")</f>
        <v/>
      </c>
      <c r="B7849" s="418" t="s">
        <v>23325</v>
      </c>
      <c r="C7849" s="244" t="s">
        <v>13033</v>
      </c>
      <c r="D7849" s="244" t="s">
        <v>24211</v>
      </c>
      <c r="E7849" s="244" t="str">
        <f>CONCATENATE(SUM('Раздел 1'!S11:S11),"&gt;=",SUM('Раздел 1'!AN11:AN11))</f>
        <v>56&gt;=0</v>
      </c>
    </row>
    <row r="7850" spans="1:5" s="102" customFormat="1" x14ac:dyDescent="0.2">
      <c r="A7850" s="418" t="str">
        <f>IF((SUM('Раздел 1'!S29:S29)&gt;=SUM('Раздел 1'!AN29:AN29)),"","Неверно!")</f>
        <v/>
      </c>
      <c r="B7850" s="418" t="s">
        <v>23325</v>
      </c>
      <c r="C7850" s="244" t="s">
        <v>13034</v>
      </c>
      <c r="D7850" s="244" t="s">
        <v>24211</v>
      </c>
      <c r="E7850" s="244" t="str">
        <f>CONCATENATE(SUM('Раздел 1'!S29:S29),"&gt;=",SUM('Раздел 1'!AN29:AN29))</f>
        <v>0&gt;=0</v>
      </c>
    </row>
    <row r="7851" spans="1:5" s="102" customFormat="1" ht="25.5" x14ac:dyDescent="0.2">
      <c r="A7851" s="418" t="str">
        <f>IF((SUM('Раздел 1'!S209:S209)&gt;=SUM('Раздел 1'!AN209:AN209)),"","Неверно!")</f>
        <v/>
      </c>
      <c r="B7851" s="418" t="s">
        <v>23325</v>
      </c>
      <c r="C7851" s="244" t="s">
        <v>13035</v>
      </c>
      <c r="D7851" s="244" t="s">
        <v>24211</v>
      </c>
      <c r="E7851" s="244" t="str">
        <f>CONCATENATE(SUM('Раздел 1'!S209:S209),"&gt;=",SUM('Раздел 1'!AN209:AN209))</f>
        <v>0&gt;=0</v>
      </c>
    </row>
    <row r="7852" spans="1:5" s="102" customFormat="1" ht="25.5" x14ac:dyDescent="0.2">
      <c r="A7852" s="418" t="str">
        <f>IF((SUM('Раздел 1'!S210:S210)&gt;=SUM('Раздел 1'!AN210:AN210)),"","Неверно!")</f>
        <v/>
      </c>
      <c r="B7852" s="418" t="s">
        <v>23325</v>
      </c>
      <c r="C7852" s="244" t="s">
        <v>13036</v>
      </c>
      <c r="D7852" s="244" t="s">
        <v>24211</v>
      </c>
      <c r="E7852" s="244" t="str">
        <f>CONCATENATE(SUM('Раздел 1'!S210:S210),"&gt;=",SUM('Раздел 1'!AN210:AN210))</f>
        <v>0&gt;=0</v>
      </c>
    </row>
    <row r="7853" spans="1:5" s="102" customFormat="1" ht="25.5" x14ac:dyDescent="0.2">
      <c r="A7853" s="418" t="str">
        <f>IF((SUM('Раздел 1'!S211:S211)&gt;=SUM('Раздел 1'!AN211:AN211)),"","Неверно!")</f>
        <v/>
      </c>
      <c r="B7853" s="418" t="s">
        <v>23325</v>
      </c>
      <c r="C7853" s="244" t="s">
        <v>13037</v>
      </c>
      <c r="D7853" s="244" t="s">
        <v>24211</v>
      </c>
      <c r="E7853" s="244" t="str">
        <f>CONCATENATE(SUM('Раздел 1'!S211:S211),"&gt;=",SUM('Раздел 1'!AN211:AN211))</f>
        <v>0&gt;=0</v>
      </c>
    </row>
    <row r="7854" spans="1:5" s="102" customFormat="1" ht="25.5" x14ac:dyDescent="0.2">
      <c r="A7854" s="418" t="str">
        <f>IF((SUM('Раздел 1'!S212:S212)&gt;=SUM('Раздел 1'!AN212:AN212)),"","Неверно!")</f>
        <v/>
      </c>
      <c r="B7854" s="418" t="s">
        <v>23325</v>
      </c>
      <c r="C7854" s="244" t="s">
        <v>13038</v>
      </c>
      <c r="D7854" s="244" t="s">
        <v>24211</v>
      </c>
      <c r="E7854" s="244" t="str">
        <f>CONCATENATE(SUM('Раздел 1'!S212:S212),"&gt;=",SUM('Раздел 1'!AN212:AN212))</f>
        <v>0&gt;=0</v>
      </c>
    </row>
    <row r="7855" spans="1:5" s="102" customFormat="1" ht="25.5" x14ac:dyDescent="0.2">
      <c r="A7855" s="418" t="str">
        <f>IF((SUM('Раздел 1'!S213:S213)&gt;=SUM('Раздел 1'!AN213:AN213)),"","Неверно!")</f>
        <v/>
      </c>
      <c r="B7855" s="418" t="s">
        <v>23325</v>
      </c>
      <c r="C7855" s="244" t="s">
        <v>13039</v>
      </c>
      <c r="D7855" s="244" t="s">
        <v>24211</v>
      </c>
      <c r="E7855" s="244" t="str">
        <f>CONCATENATE(SUM('Раздел 1'!S213:S213),"&gt;=",SUM('Раздел 1'!AN213:AN213))</f>
        <v>0&gt;=0</v>
      </c>
    </row>
    <row r="7856" spans="1:5" s="102" customFormat="1" ht="25.5" x14ac:dyDescent="0.2">
      <c r="A7856" s="418" t="str">
        <f>IF((SUM('Раздел 1'!S214:S214)&gt;=SUM('Раздел 1'!AN214:AN214)),"","Неверно!")</f>
        <v/>
      </c>
      <c r="B7856" s="418" t="s">
        <v>23325</v>
      </c>
      <c r="C7856" s="244" t="s">
        <v>13040</v>
      </c>
      <c r="D7856" s="244" t="s">
        <v>24211</v>
      </c>
      <c r="E7856" s="244" t="str">
        <f>CONCATENATE(SUM('Раздел 1'!S214:S214),"&gt;=",SUM('Раздел 1'!AN214:AN214))</f>
        <v>0&gt;=0</v>
      </c>
    </row>
    <row r="7857" spans="1:5" s="102" customFormat="1" ht="25.5" x14ac:dyDescent="0.2">
      <c r="A7857" s="418" t="str">
        <f>IF((SUM('Раздел 1'!S215:S215)&gt;=SUM('Раздел 1'!AN215:AN215)),"","Неверно!")</f>
        <v/>
      </c>
      <c r="B7857" s="418" t="s">
        <v>23325</v>
      </c>
      <c r="C7857" s="244" t="s">
        <v>13041</v>
      </c>
      <c r="D7857" s="244" t="s">
        <v>24211</v>
      </c>
      <c r="E7857" s="244" t="str">
        <f>CONCATENATE(SUM('Раздел 1'!S215:S215),"&gt;=",SUM('Раздел 1'!AN215:AN215))</f>
        <v>0&gt;=0</v>
      </c>
    </row>
    <row r="7858" spans="1:5" s="102" customFormat="1" ht="25.5" x14ac:dyDescent="0.2">
      <c r="A7858" s="418" t="str">
        <f>IF((SUM('Раздел 1'!S216:S216)&gt;=SUM('Раздел 1'!AN216:AN216)),"","Неверно!")</f>
        <v/>
      </c>
      <c r="B7858" s="418" t="s">
        <v>23325</v>
      </c>
      <c r="C7858" s="244" t="s">
        <v>13042</v>
      </c>
      <c r="D7858" s="244" t="s">
        <v>24211</v>
      </c>
      <c r="E7858" s="244" t="str">
        <f>CONCATENATE(SUM('Раздел 1'!S216:S216),"&gt;=",SUM('Раздел 1'!AN216:AN216))</f>
        <v>0&gt;=0</v>
      </c>
    </row>
    <row r="7859" spans="1:5" s="102" customFormat="1" ht="25.5" x14ac:dyDescent="0.2">
      <c r="A7859" s="418" t="str">
        <f>IF((SUM('Раздел 1'!S217:S217)&gt;=SUM('Раздел 1'!AN217:AN217)),"","Неверно!")</f>
        <v/>
      </c>
      <c r="B7859" s="418" t="s">
        <v>23325</v>
      </c>
      <c r="C7859" s="244" t="s">
        <v>13043</v>
      </c>
      <c r="D7859" s="244" t="s">
        <v>24211</v>
      </c>
      <c r="E7859" s="244" t="str">
        <f>CONCATENATE(SUM('Раздел 1'!S217:S217),"&gt;=",SUM('Раздел 1'!AN217:AN217))</f>
        <v>0&gt;=0</v>
      </c>
    </row>
    <row r="7860" spans="1:5" s="102" customFormat="1" ht="25.5" x14ac:dyDescent="0.2">
      <c r="A7860" s="418" t="str">
        <f>IF((SUM('Раздел 1'!S218:S218)&gt;=SUM('Раздел 1'!AN218:AN218)),"","Неверно!")</f>
        <v/>
      </c>
      <c r="B7860" s="418" t="s">
        <v>23325</v>
      </c>
      <c r="C7860" s="244" t="s">
        <v>13044</v>
      </c>
      <c r="D7860" s="244" t="s">
        <v>24211</v>
      </c>
      <c r="E7860" s="244" t="str">
        <f>CONCATENATE(SUM('Раздел 1'!S218:S218),"&gt;=",SUM('Раздел 1'!AN218:AN218))</f>
        <v>0&gt;=0</v>
      </c>
    </row>
    <row r="7861" spans="1:5" s="102" customFormat="1" x14ac:dyDescent="0.2">
      <c r="A7861" s="418" t="str">
        <f>IF((SUM('Раздел 1'!S30:S30)&gt;=SUM('Раздел 1'!AN30:AN30)),"","Неверно!")</f>
        <v/>
      </c>
      <c r="B7861" s="418" t="s">
        <v>23325</v>
      </c>
      <c r="C7861" s="244" t="s">
        <v>13045</v>
      </c>
      <c r="D7861" s="244" t="s">
        <v>24211</v>
      </c>
      <c r="E7861" s="244" t="str">
        <f>CONCATENATE(SUM('Раздел 1'!S30:S30),"&gt;=",SUM('Раздел 1'!AN30:AN30))</f>
        <v>0&gt;=0</v>
      </c>
    </row>
    <row r="7862" spans="1:5" s="102" customFormat="1" ht="25.5" x14ac:dyDescent="0.2">
      <c r="A7862" s="418" t="str">
        <f>IF((SUM('Раздел 1'!S219:S219)&gt;=SUM('Раздел 1'!AN219:AN219)),"","Неверно!")</f>
        <v/>
      </c>
      <c r="B7862" s="418" t="s">
        <v>23325</v>
      </c>
      <c r="C7862" s="244" t="s">
        <v>13046</v>
      </c>
      <c r="D7862" s="244" t="s">
        <v>24211</v>
      </c>
      <c r="E7862" s="244" t="str">
        <f>CONCATENATE(SUM('Раздел 1'!S219:S219),"&gt;=",SUM('Раздел 1'!AN219:AN219))</f>
        <v>0&gt;=0</v>
      </c>
    </row>
    <row r="7863" spans="1:5" s="102" customFormat="1" ht="25.5" x14ac:dyDescent="0.2">
      <c r="A7863" s="418" t="str">
        <f>IF((SUM('Раздел 1'!S220:S220)&gt;=SUM('Раздел 1'!AN220:AN220)),"","Неверно!")</f>
        <v/>
      </c>
      <c r="B7863" s="418" t="s">
        <v>23325</v>
      </c>
      <c r="C7863" s="244" t="s">
        <v>13047</v>
      </c>
      <c r="D7863" s="244" t="s">
        <v>24211</v>
      </c>
      <c r="E7863" s="244" t="str">
        <f>CONCATENATE(SUM('Раздел 1'!S220:S220),"&gt;=",SUM('Раздел 1'!AN220:AN220))</f>
        <v>0&gt;=0</v>
      </c>
    </row>
    <row r="7864" spans="1:5" s="102" customFormat="1" ht="25.5" x14ac:dyDescent="0.2">
      <c r="A7864" s="418" t="str">
        <f>IF((SUM('Раздел 1'!S221:S221)&gt;=SUM('Раздел 1'!AN221:AN221)),"","Неверно!")</f>
        <v/>
      </c>
      <c r="B7864" s="418" t="s">
        <v>23325</v>
      </c>
      <c r="C7864" s="244" t="s">
        <v>13048</v>
      </c>
      <c r="D7864" s="244" t="s">
        <v>24211</v>
      </c>
      <c r="E7864" s="244" t="str">
        <f>CONCATENATE(SUM('Раздел 1'!S221:S221),"&gt;=",SUM('Раздел 1'!AN221:AN221))</f>
        <v>0&gt;=0</v>
      </c>
    </row>
    <row r="7865" spans="1:5" s="102" customFormat="1" ht="25.5" x14ac:dyDescent="0.2">
      <c r="A7865" s="418" t="str">
        <f>IF((SUM('Раздел 1'!S222:S222)&gt;=SUM('Раздел 1'!AN222:AN222)),"","Неверно!")</f>
        <v/>
      </c>
      <c r="B7865" s="418" t="s">
        <v>23325</v>
      </c>
      <c r="C7865" s="244" t="s">
        <v>13049</v>
      </c>
      <c r="D7865" s="244" t="s">
        <v>24211</v>
      </c>
      <c r="E7865" s="244" t="str">
        <f>CONCATENATE(SUM('Раздел 1'!S222:S222),"&gt;=",SUM('Раздел 1'!AN222:AN222))</f>
        <v>0&gt;=0</v>
      </c>
    </row>
    <row r="7866" spans="1:5" s="102" customFormat="1" ht="25.5" x14ac:dyDescent="0.2">
      <c r="A7866" s="418" t="str">
        <f>IF((SUM('Раздел 1'!S223:S223)&gt;=SUM('Раздел 1'!AN223:AN223)),"","Неверно!")</f>
        <v/>
      </c>
      <c r="B7866" s="418" t="s">
        <v>23325</v>
      </c>
      <c r="C7866" s="244" t="s">
        <v>13050</v>
      </c>
      <c r="D7866" s="244" t="s">
        <v>24211</v>
      </c>
      <c r="E7866" s="244" t="str">
        <f>CONCATENATE(SUM('Раздел 1'!S223:S223),"&gt;=",SUM('Раздел 1'!AN223:AN223))</f>
        <v>0&gt;=0</v>
      </c>
    </row>
    <row r="7867" spans="1:5" s="102" customFormat="1" ht="25.5" x14ac:dyDescent="0.2">
      <c r="A7867" s="418" t="str">
        <f>IF((SUM('Раздел 1'!S224:S224)&gt;=SUM('Раздел 1'!AN224:AN224)),"","Неверно!")</f>
        <v/>
      </c>
      <c r="B7867" s="418" t="s">
        <v>23325</v>
      </c>
      <c r="C7867" s="244" t="s">
        <v>13051</v>
      </c>
      <c r="D7867" s="244" t="s">
        <v>24211</v>
      </c>
      <c r="E7867" s="244" t="str">
        <f>CONCATENATE(SUM('Раздел 1'!S224:S224),"&gt;=",SUM('Раздел 1'!AN224:AN224))</f>
        <v>0&gt;=0</v>
      </c>
    </row>
    <row r="7868" spans="1:5" s="102" customFormat="1" ht="25.5" x14ac:dyDescent="0.2">
      <c r="A7868" s="418" t="str">
        <f>IF((SUM('Раздел 1'!S225:S225)&gt;=SUM('Раздел 1'!AN225:AN225)),"","Неверно!")</f>
        <v/>
      </c>
      <c r="B7868" s="418" t="s">
        <v>23325</v>
      </c>
      <c r="C7868" s="244" t="s">
        <v>13052</v>
      </c>
      <c r="D7868" s="244" t="s">
        <v>24211</v>
      </c>
      <c r="E7868" s="244" t="str">
        <f>CONCATENATE(SUM('Раздел 1'!S225:S225),"&gt;=",SUM('Раздел 1'!AN225:AN225))</f>
        <v>0&gt;=0</v>
      </c>
    </row>
    <row r="7869" spans="1:5" s="102" customFormat="1" ht="25.5" x14ac:dyDescent="0.2">
      <c r="A7869" s="418" t="str">
        <f>IF((SUM('Раздел 1'!S226:S226)&gt;=SUM('Раздел 1'!AN226:AN226)),"","Неверно!")</f>
        <v/>
      </c>
      <c r="B7869" s="418" t="s">
        <v>23325</v>
      </c>
      <c r="C7869" s="244" t="s">
        <v>13053</v>
      </c>
      <c r="D7869" s="244" t="s">
        <v>24211</v>
      </c>
      <c r="E7869" s="244" t="str">
        <f>CONCATENATE(SUM('Раздел 1'!S226:S226),"&gt;=",SUM('Раздел 1'!AN226:AN226))</f>
        <v>0&gt;=0</v>
      </c>
    </row>
    <row r="7870" spans="1:5" s="102" customFormat="1" ht="25.5" x14ac:dyDescent="0.2">
      <c r="A7870" s="418" t="str">
        <f>IF((SUM('Раздел 1'!S227:S227)&gt;=SUM('Раздел 1'!AN227:AN227)),"","Неверно!")</f>
        <v/>
      </c>
      <c r="B7870" s="418" t="s">
        <v>23325</v>
      </c>
      <c r="C7870" s="244" t="s">
        <v>13054</v>
      </c>
      <c r="D7870" s="244" t="s">
        <v>24211</v>
      </c>
      <c r="E7870" s="244" t="str">
        <f>CONCATENATE(SUM('Раздел 1'!S227:S227),"&gt;=",SUM('Раздел 1'!AN227:AN227))</f>
        <v>0&gt;=0</v>
      </c>
    </row>
    <row r="7871" spans="1:5" s="102" customFormat="1" ht="25.5" x14ac:dyDescent="0.2">
      <c r="A7871" s="418" t="str">
        <f>IF((SUM('Раздел 1'!S228:S228)&gt;=SUM('Раздел 1'!AN228:AN228)),"","Неверно!")</f>
        <v/>
      </c>
      <c r="B7871" s="418" t="s">
        <v>23325</v>
      </c>
      <c r="C7871" s="244" t="s">
        <v>13055</v>
      </c>
      <c r="D7871" s="244" t="s">
        <v>24211</v>
      </c>
      <c r="E7871" s="244" t="str">
        <f>CONCATENATE(SUM('Раздел 1'!S228:S228),"&gt;=",SUM('Раздел 1'!AN228:AN228))</f>
        <v>0&gt;=0</v>
      </c>
    </row>
    <row r="7872" spans="1:5" s="102" customFormat="1" x14ac:dyDescent="0.2">
      <c r="A7872" s="418" t="str">
        <f>IF((SUM('Раздел 1'!S31:S31)&gt;=SUM('Раздел 1'!AN31:AN31)),"","Неверно!")</f>
        <v/>
      </c>
      <c r="B7872" s="418" t="s">
        <v>23325</v>
      </c>
      <c r="C7872" s="244" t="s">
        <v>13056</v>
      </c>
      <c r="D7872" s="244" t="s">
        <v>24211</v>
      </c>
      <c r="E7872" s="244" t="str">
        <f>CONCATENATE(SUM('Раздел 1'!S31:S31),"&gt;=",SUM('Раздел 1'!AN31:AN31))</f>
        <v>0&gt;=0</v>
      </c>
    </row>
    <row r="7873" spans="1:5" s="102" customFormat="1" ht="25.5" x14ac:dyDescent="0.2">
      <c r="A7873" s="418" t="str">
        <f>IF((SUM('Раздел 1'!S229:S229)&gt;=SUM('Раздел 1'!AN229:AN229)),"","Неверно!")</f>
        <v/>
      </c>
      <c r="B7873" s="418" t="s">
        <v>23325</v>
      </c>
      <c r="C7873" s="244" t="s">
        <v>13057</v>
      </c>
      <c r="D7873" s="244" t="s">
        <v>24211</v>
      </c>
      <c r="E7873" s="244" t="str">
        <f>CONCATENATE(SUM('Раздел 1'!S229:S229),"&gt;=",SUM('Раздел 1'!AN229:AN229))</f>
        <v>0&gt;=0</v>
      </c>
    </row>
    <row r="7874" spans="1:5" s="102" customFormat="1" ht="25.5" x14ac:dyDescent="0.2">
      <c r="A7874" s="418" t="str">
        <f>IF((SUM('Раздел 1'!S230:S230)&gt;=SUM('Раздел 1'!AN230:AN230)),"","Неверно!")</f>
        <v/>
      </c>
      <c r="B7874" s="418" t="s">
        <v>23325</v>
      </c>
      <c r="C7874" s="244" t="s">
        <v>13058</v>
      </c>
      <c r="D7874" s="244" t="s">
        <v>24211</v>
      </c>
      <c r="E7874" s="244" t="str">
        <f>CONCATENATE(SUM('Раздел 1'!S230:S230),"&gt;=",SUM('Раздел 1'!AN230:AN230))</f>
        <v>0&gt;=0</v>
      </c>
    </row>
    <row r="7875" spans="1:5" s="102" customFormat="1" ht="25.5" x14ac:dyDescent="0.2">
      <c r="A7875" s="418" t="str">
        <f>IF((SUM('Раздел 1'!S231:S231)&gt;=SUM('Раздел 1'!AN231:AN231)),"","Неверно!")</f>
        <v/>
      </c>
      <c r="B7875" s="418" t="s">
        <v>23325</v>
      </c>
      <c r="C7875" s="244" t="s">
        <v>13059</v>
      </c>
      <c r="D7875" s="244" t="s">
        <v>24211</v>
      </c>
      <c r="E7875" s="244" t="str">
        <f>CONCATENATE(SUM('Раздел 1'!S231:S231),"&gt;=",SUM('Раздел 1'!AN231:AN231))</f>
        <v>0&gt;=0</v>
      </c>
    </row>
    <row r="7876" spans="1:5" s="102" customFormat="1" ht="25.5" x14ac:dyDescent="0.2">
      <c r="A7876" s="418" t="str">
        <f>IF((SUM('Раздел 1'!S232:S232)&gt;=SUM('Раздел 1'!AN232:AN232)),"","Неверно!")</f>
        <v/>
      </c>
      <c r="B7876" s="418" t="s">
        <v>23325</v>
      </c>
      <c r="C7876" s="244" t="s">
        <v>13060</v>
      </c>
      <c r="D7876" s="244" t="s">
        <v>24211</v>
      </c>
      <c r="E7876" s="244" t="str">
        <f>CONCATENATE(SUM('Раздел 1'!S232:S232),"&gt;=",SUM('Раздел 1'!AN232:AN232))</f>
        <v>0&gt;=0</v>
      </c>
    </row>
    <row r="7877" spans="1:5" s="102" customFormat="1" ht="25.5" x14ac:dyDescent="0.2">
      <c r="A7877" s="418" t="str">
        <f>IF((SUM('Раздел 1'!S233:S233)&gt;=SUM('Раздел 1'!AN233:AN233)),"","Неверно!")</f>
        <v/>
      </c>
      <c r="B7877" s="418" t="s">
        <v>23325</v>
      </c>
      <c r="C7877" s="244" t="s">
        <v>13061</v>
      </c>
      <c r="D7877" s="244" t="s">
        <v>24211</v>
      </c>
      <c r="E7877" s="244" t="str">
        <f>CONCATENATE(SUM('Раздел 1'!S233:S233),"&gt;=",SUM('Раздел 1'!AN233:AN233))</f>
        <v>0&gt;=0</v>
      </c>
    </row>
    <row r="7878" spans="1:5" s="102" customFormat="1" ht="25.5" x14ac:dyDescent="0.2">
      <c r="A7878" s="418" t="str">
        <f>IF((SUM('Раздел 1'!S234:S234)&gt;=SUM('Раздел 1'!AN234:AN234)),"","Неверно!")</f>
        <v/>
      </c>
      <c r="B7878" s="418" t="s">
        <v>23325</v>
      </c>
      <c r="C7878" s="244" t="s">
        <v>13062</v>
      </c>
      <c r="D7878" s="244" t="s">
        <v>24211</v>
      </c>
      <c r="E7878" s="244" t="str">
        <f>CONCATENATE(SUM('Раздел 1'!S234:S234),"&gt;=",SUM('Раздел 1'!AN234:AN234))</f>
        <v>0&gt;=0</v>
      </c>
    </row>
    <row r="7879" spans="1:5" s="102" customFormat="1" ht="25.5" x14ac:dyDescent="0.2">
      <c r="A7879" s="418" t="str">
        <f>IF((SUM('Раздел 1'!S235:S235)&gt;=SUM('Раздел 1'!AN235:AN235)),"","Неверно!")</f>
        <v/>
      </c>
      <c r="B7879" s="418" t="s">
        <v>23325</v>
      </c>
      <c r="C7879" s="244" t="s">
        <v>13063</v>
      </c>
      <c r="D7879" s="244" t="s">
        <v>24211</v>
      </c>
      <c r="E7879" s="244" t="str">
        <f>CONCATENATE(SUM('Раздел 1'!S235:S235),"&gt;=",SUM('Раздел 1'!AN235:AN235))</f>
        <v>0&gt;=0</v>
      </c>
    </row>
    <row r="7880" spans="1:5" s="102" customFormat="1" ht="25.5" x14ac:dyDescent="0.2">
      <c r="A7880" s="418" t="str">
        <f>IF((SUM('Раздел 1'!S236:S236)&gt;=SUM('Раздел 1'!AN236:AN236)),"","Неверно!")</f>
        <v/>
      </c>
      <c r="B7880" s="418" t="s">
        <v>23325</v>
      </c>
      <c r="C7880" s="244" t="s">
        <v>13064</v>
      </c>
      <c r="D7880" s="244" t="s">
        <v>24211</v>
      </c>
      <c r="E7880" s="244" t="str">
        <f>CONCATENATE(SUM('Раздел 1'!S236:S236),"&gt;=",SUM('Раздел 1'!AN236:AN236))</f>
        <v>0&gt;=0</v>
      </c>
    </row>
    <row r="7881" spans="1:5" s="102" customFormat="1" ht="25.5" x14ac:dyDescent="0.2">
      <c r="A7881" s="418" t="str">
        <f>IF((SUM('Раздел 1'!S237:S237)&gt;=SUM('Раздел 1'!AN237:AN237)),"","Неверно!")</f>
        <v/>
      </c>
      <c r="B7881" s="418" t="s">
        <v>23325</v>
      </c>
      <c r="C7881" s="244" t="s">
        <v>13065</v>
      </c>
      <c r="D7881" s="244" t="s">
        <v>24211</v>
      </c>
      <c r="E7881" s="244" t="str">
        <f>CONCATENATE(SUM('Раздел 1'!S237:S237),"&gt;=",SUM('Раздел 1'!AN237:AN237))</f>
        <v>0&gt;=0</v>
      </c>
    </row>
    <row r="7882" spans="1:5" s="102" customFormat="1" ht="25.5" x14ac:dyDescent="0.2">
      <c r="A7882" s="418" t="str">
        <f>IF((SUM('Раздел 1'!S238:S238)&gt;=SUM('Раздел 1'!AN238:AN238)),"","Неверно!")</f>
        <v/>
      </c>
      <c r="B7882" s="418" t="s">
        <v>23325</v>
      </c>
      <c r="C7882" s="244" t="s">
        <v>13066</v>
      </c>
      <c r="D7882" s="244" t="s">
        <v>24211</v>
      </c>
      <c r="E7882" s="244" t="str">
        <f>CONCATENATE(SUM('Раздел 1'!S238:S238),"&gt;=",SUM('Раздел 1'!AN238:AN238))</f>
        <v>0&gt;=0</v>
      </c>
    </row>
    <row r="7883" spans="1:5" s="102" customFormat="1" x14ac:dyDescent="0.2">
      <c r="A7883" s="418" t="str">
        <f>IF((SUM('Раздел 1'!S32:S32)&gt;=SUM('Раздел 1'!AN32:AN32)),"","Неверно!")</f>
        <v/>
      </c>
      <c r="B7883" s="418" t="s">
        <v>23325</v>
      </c>
      <c r="C7883" s="244" t="s">
        <v>13067</v>
      </c>
      <c r="D7883" s="244" t="s">
        <v>24211</v>
      </c>
      <c r="E7883" s="244" t="str">
        <f>CONCATENATE(SUM('Раздел 1'!S32:S32),"&gt;=",SUM('Раздел 1'!AN32:AN32))</f>
        <v>0&gt;=0</v>
      </c>
    </row>
    <row r="7884" spans="1:5" s="102" customFormat="1" ht="25.5" x14ac:dyDescent="0.2">
      <c r="A7884" s="418" t="str">
        <f>IF((SUM('Раздел 1'!S239:S239)&gt;=SUM('Раздел 1'!AN239:AN239)),"","Неверно!")</f>
        <v/>
      </c>
      <c r="B7884" s="418" t="s">
        <v>23325</v>
      </c>
      <c r="C7884" s="244" t="s">
        <v>13068</v>
      </c>
      <c r="D7884" s="244" t="s">
        <v>24211</v>
      </c>
      <c r="E7884" s="244" t="str">
        <f>CONCATENATE(SUM('Раздел 1'!S239:S239),"&gt;=",SUM('Раздел 1'!AN239:AN239))</f>
        <v>0&gt;=0</v>
      </c>
    </row>
    <row r="7885" spans="1:5" s="102" customFormat="1" ht="25.5" x14ac:dyDescent="0.2">
      <c r="A7885" s="418" t="str">
        <f>IF((SUM('Раздел 1'!S240:S240)&gt;=SUM('Раздел 1'!AN240:AN240)),"","Неверно!")</f>
        <v/>
      </c>
      <c r="B7885" s="418" t="s">
        <v>23325</v>
      </c>
      <c r="C7885" s="244" t="s">
        <v>13069</v>
      </c>
      <c r="D7885" s="244" t="s">
        <v>24211</v>
      </c>
      <c r="E7885" s="244" t="str">
        <f>CONCATENATE(SUM('Раздел 1'!S240:S240),"&gt;=",SUM('Раздел 1'!AN240:AN240))</f>
        <v>0&gt;=0</v>
      </c>
    </row>
    <row r="7886" spans="1:5" s="102" customFormat="1" ht="25.5" x14ac:dyDescent="0.2">
      <c r="A7886" s="418" t="str">
        <f>IF((SUM('Раздел 1'!S241:S241)&gt;=SUM('Раздел 1'!AN241:AN241)),"","Неверно!")</f>
        <v/>
      </c>
      <c r="B7886" s="418" t="s">
        <v>23325</v>
      </c>
      <c r="C7886" s="244" t="s">
        <v>13070</v>
      </c>
      <c r="D7886" s="244" t="s">
        <v>24211</v>
      </c>
      <c r="E7886" s="244" t="str">
        <f>CONCATENATE(SUM('Раздел 1'!S241:S241),"&gt;=",SUM('Раздел 1'!AN241:AN241))</f>
        <v>0&gt;=0</v>
      </c>
    </row>
    <row r="7887" spans="1:5" s="102" customFormat="1" ht="25.5" x14ac:dyDescent="0.2">
      <c r="A7887" s="418" t="str">
        <f>IF((SUM('Раздел 1'!S242:S242)&gt;=SUM('Раздел 1'!AN242:AN242)),"","Неверно!")</f>
        <v/>
      </c>
      <c r="B7887" s="418" t="s">
        <v>23325</v>
      </c>
      <c r="C7887" s="244" t="s">
        <v>13071</v>
      </c>
      <c r="D7887" s="244" t="s">
        <v>24211</v>
      </c>
      <c r="E7887" s="244" t="str">
        <f>CONCATENATE(SUM('Раздел 1'!S242:S242),"&gt;=",SUM('Раздел 1'!AN242:AN242))</f>
        <v>0&gt;=0</v>
      </c>
    </row>
    <row r="7888" spans="1:5" s="102" customFormat="1" ht="25.5" x14ac:dyDescent="0.2">
      <c r="A7888" s="418" t="str">
        <f>IF((SUM('Раздел 1'!S243:S243)&gt;=SUM('Раздел 1'!AN243:AN243)),"","Неверно!")</f>
        <v/>
      </c>
      <c r="B7888" s="418" t="s">
        <v>23325</v>
      </c>
      <c r="C7888" s="244" t="s">
        <v>13072</v>
      </c>
      <c r="D7888" s="244" t="s">
        <v>24211</v>
      </c>
      <c r="E7888" s="244" t="str">
        <f>CONCATENATE(SUM('Раздел 1'!S243:S243),"&gt;=",SUM('Раздел 1'!AN243:AN243))</f>
        <v>0&gt;=0</v>
      </c>
    </row>
    <row r="7889" spans="1:5" s="102" customFormat="1" ht="25.5" x14ac:dyDescent="0.2">
      <c r="A7889" s="418" t="str">
        <f>IF((SUM('Раздел 1'!S244:S244)&gt;=SUM('Раздел 1'!AN244:AN244)),"","Неверно!")</f>
        <v/>
      </c>
      <c r="B7889" s="418" t="s">
        <v>23325</v>
      </c>
      <c r="C7889" s="244" t="s">
        <v>13073</v>
      </c>
      <c r="D7889" s="244" t="s">
        <v>24211</v>
      </c>
      <c r="E7889" s="244" t="str">
        <f>CONCATENATE(SUM('Раздел 1'!S244:S244),"&gt;=",SUM('Раздел 1'!AN244:AN244))</f>
        <v>0&gt;=0</v>
      </c>
    </row>
    <row r="7890" spans="1:5" s="102" customFormat="1" ht="25.5" x14ac:dyDescent="0.2">
      <c r="A7890" s="418" t="str">
        <f>IF((SUM('Раздел 1'!S245:S245)&gt;=SUM('Раздел 1'!AN245:AN245)),"","Неверно!")</f>
        <v/>
      </c>
      <c r="B7890" s="418" t="s">
        <v>23325</v>
      </c>
      <c r="C7890" s="244" t="s">
        <v>13074</v>
      </c>
      <c r="D7890" s="244" t="s">
        <v>24211</v>
      </c>
      <c r="E7890" s="244" t="str">
        <f>CONCATENATE(SUM('Раздел 1'!S245:S245),"&gt;=",SUM('Раздел 1'!AN245:AN245))</f>
        <v>0&gt;=0</v>
      </c>
    </row>
    <row r="7891" spans="1:5" s="102" customFormat="1" ht="25.5" x14ac:dyDescent="0.2">
      <c r="A7891" s="418" t="str">
        <f>IF((SUM('Раздел 1'!S246:S246)&gt;=SUM('Раздел 1'!AN246:AN246)),"","Неверно!")</f>
        <v/>
      </c>
      <c r="B7891" s="418" t="s">
        <v>23325</v>
      </c>
      <c r="C7891" s="244" t="s">
        <v>13075</v>
      </c>
      <c r="D7891" s="244" t="s">
        <v>24211</v>
      </c>
      <c r="E7891" s="244" t="str">
        <f>CONCATENATE(SUM('Раздел 1'!S246:S246),"&gt;=",SUM('Раздел 1'!AN246:AN246))</f>
        <v>0&gt;=0</v>
      </c>
    </row>
    <row r="7892" spans="1:5" s="102" customFormat="1" ht="25.5" x14ac:dyDescent="0.2">
      <c r="A7892" s="418" t="str">
        <f>IF((SUM('Раздел 1'!S247:S247)&gt;=SUM('Раздел 1'!AN247:AN247)),"","Неверно!")</f>
        <v/>
      </c>
      <c r="B7892" s="418" t="s">
        <v>23325</v>
      </c>
      <c r="C7892" s="244" t="s">
        <v>13076</v>
      </c>
      <c r="D7892" s="244" t="s">
        <v>24211</v>
      </c>
      <c r="E7892" s="244" t="str">
        <f>CONCATENATE(SUM('Раздел 1'!S247:S247),"&gt;=",SUM('Раздел 1'!AN247:AN247))</f>
        <v>0&gt;=0</v>
      </c>
    </row>
    <row r="7893" spans="1:5" s="102" customFormat="1" ht="25.5" x14ac:dyDescent="0.2">
      <c r="A7893" s="418" t="str">
        <f>IF((SUM('Раздел 1'!S248:S248)&gt;=SUM('Раздел 1'!AN248:AN248)),"","Неверно!")</f>
        <v/>
      </c>
      <c r="B7893" s="418" t="s">
        <v>23325</v>
      </c>
      <c r="C7893" s="244" t="s">
        <v>13077</v>
      </c>
      <c r="D7893" s="244" t="s">
        <v>24211</v>
      </c>
      <c r="E7893" s="244" t="str">
        <f>CONCATENATE(SUM('Раздел 1'!S248:S248),"&gt;=",SUM('Раздел 1'!AN248:AN248))</f>
        <v>0&gt;=0</v>
      </c>
    </row>
    <row r="7894" spans="1:5" s="102" customFormat="1" x14ac:dyDescent="0.2">
      <c r="A7894" s="418" t="str">
        <f>IF((SUM('Раздел 1'!S33:S33)&gt;=SUM('Раздел 1'!AN33:AN33)),"","Неверно!")</f>
        <v/>
      </c>
      <c r="B7894" s="418" t="s">
        <v>23325</v>
      </c>
      <c r="C7894" s="244" t="s">
        <v>13078</v>
      </c>
      <c r="D7894" s="244" t="s">
        <v>24211</v>
      </c>
      <c r="E7894" s="244" t="str">
        <f>CONCATENATE(SUM('Раздел 1'!S33:S33),"&gt;=",SUM('Раздел 1'!AN33:AN33))</f>
        <v>0&gt;=0</v>
      </c>
    </row>
    <row r="7895" spans="1:5" s="102" customFormat="1" ht="25.5" x14ac:dyDescent="0.2">
      <c r="A7895" s="418" t="str">
        <f>IF((SUM('Раздел 1'!S249:S249)&gt;=SUM('Раздел 1'!AN249:AN249)),"","Неверно!")</f>
        <v/>
      </c>
      <c r="B7895" s="418" t="s">
        <v>23325</v>
      </c>
      <c r="C7895" s="244" t="s">
        <v>13079</v>
      </c>
      <c r="D7895" s="244" t="s">
        <v>24211</v>
      </c>
      <c r="E7895" s="244" t="str">
        <f>CONCATENATE(SUM('Раздел 1'!S249:S249),"&gt;=",SUM('Раздел 1'!AN249:AN249))</f>
        <v>0&gt;=0</v>
      </c>
    </row>
    <row r="7896" spans="1:5" s="102" customFormat="1" ht="25.5" x14ac:dyDescent="0.2">
      <c r="A7896" s="418" t="str">
        <f>IF((SUM('Раздел 1'!S250:S250)&gt;=SUM('Раздел 1'!AN250:AN250)),"","Неверно!")</f>
        <v/>
      </c>
      <c r="B7896" s="418" t="s">
        <v>23325</v>
      </c>
      <c r="C7896" s="244" t="s">
        <v>13080</v>
      </c>
      <c r="D7896" s="244" t="s">
        <v>24211</v>
      </c>
      <c r="E7896" s="244" t="str">
        <f>CONCATENATE(SUM('Раздел 1'!S250:S250),"&gt;=",SUM('Раздел 1'!AN250:AN250))</f>
        <v>0&gt;=0</v>
      </c>
    </row>
    <row r="7897" spans="1:5" s="102" customFormat="1" ht="25.5" x14ac:dyDescent="0.2">
      <c r="A7897" s="418" t="str">
        <f>IF((SUM('Раздел 1'!S251:S251)&gt;=SUM('Раздел 1'!AN251:AN251)),"","Неверно!")</f>
        <v/>
      </c>
      <c r="B7897" s="418" t="s">
        <v>23325</v>
      </c>
      <c r="C7897" s="244" t="s">
        <v>13081</v>
      </c>
      <c r="D7897" s="244" t="s">
        <v>24211</v>
      </c>
      <c r="E7897" s="244" t="str">
        <f>CONCATENATE(SUM('Раздел 1'!S251:S251),"&gt;=",SUM('Раздел 1'!AN251:AN251))</f>
        <v>0&gt;=0</v>
      </c>
    </row>
    <row r="7898" spans="1:5" s="102" customFormat="1" ht="25.5" x14ac:dyDescent="0.2">
      <c r="A7898" s="418" t="str">
        <f>IF((SUM('Раздел 1'!S252:S252)&gt;=SUM('Раздел 1'!AN252:AN252)),"","Неверно!")</f>
        <v/>
      </c>
      <c r="B7898" s="418" t="s">
        <v>23325</v>
      </c>
      <c r="C7898" s="244" t="s">
        <v>13082</v>
      </c>
      <c r="D7898" s="244" t="s">
        <v>24211</v>
      </c>
      <c r="E7898" s="244" t="str">
        <f>CONCATENATE(SUM('Раздел 1'!S252:S252),"&gt;=",SUM('Раздел 1'!AN252:AN252))</f>
        <v>0&gt;=0</v>
      </c>
    </row>
    <row r="7899" spans="1:5" s="102" customFormat="1" ht="25.5" x14ac:dyDescent="0.2">
      <c r="A7899" s="418" t="str">
        <f>IF((SUM('Раздел 1'!S253:S253)&gt;=SUM('Раздел 1'!AN253:AN253)),"","Неверно!")</f>
        <v/>
      </c>
      <c r="B7899" s="418" t="s">
        <v>23325</v>
      </c>
      <c r="C7899" s="244" t="s">
        <v>13083</v>
      </c>
      <c r="D7899" s="244" t="s">
        <v>24211</v>
      </c>
      <c r="E7899" s="244" t="str">
        <f>CONCATENATE(SUM('Раздел 1'!S253:S253),"&gt;=",SUM('Раздел 1'!AN253:AN253))</f>
        <v>0&gt;=0</v>
      </c>
    </row>
    <row r="7900" spans="1:5" s="102" customFormat="1" ht="25.5" x14ac:dyDescent="0.2">
      <c r="A7900" s="418" t="str">
        <f>IF((SUM('Раздел 1'!S254:S254)&gt;=SUM('Раздел 1'!AN254:AN254)),"","Неверно!")</f>
        <v/>
      </c>
      <c r="B7900" s="418" t="s">
        <v>23325</v>
      </c>
      <c r="C7900" s="244" t="s">
        <v>13084</v>
      </c>
      <c r="D7900" s="244" t="s">
        <v>24211</v>
      </c>
      <c r="E7900" s="244" t="str">
        <f>CONCATENATE(SUM('Раздел 1'!S254:S254),"&gt;=",SUM('Раздел 1'!AN254:AN254))</f>
        <v>1&gt;=0</v>
      </c>
    </row>
    <row r="7901" spans="1:5" s="102" customFormat="1" ht="25.5" x14ac:dyDescent="0.2">
      <c r="A7901" s="418" t="str">
        <f>IF((SUM('Раздел 1'!S255:S255)&gt;=SUM('Раздел 1'!AN255:AN255)),"","Неверно!")</f>
        <v/>
      </c>
      <c r="B7901" s="418" t="s">
        <v>23325</v>
      </c>
      <c r="C7901" s="244" t="s">
        <v>13085</v>
      </c>
      <c r="D7901" s="244" t="s">
        <v>24211</v>
      </c>
      <c r="E7901" s="244" t="str">
        <f>CONCATENATE(SUM('Раздел 1'!S255:S255),"&gt;=",SUM('Раздел 1'!AN255:AN255))</f>
        <v>0&gt;=0</v>
      </c>
    </row>
    <row r="7902" spans="1:5" s="102" customFormat="1" ht="25.5" x14ac:dyDescent="0.2">
      <c r="A7902" s="418" t="str">
        <f>IF((SUM('Раздел 1'!S256:S256)&gt;=SUM('Раздел 1'!AN256:AN256)),"","Неверно!")</f>
        <v/>
      </c>
      <c r="B7902" s="418" t="s">
        <v>23325</v>
      </c>
      <c r="C7902" s="244" t="s">
        <v>13086</v>
      </c>
      <c r="D7902" s="244" t="s">
        <v>24211</v>
      </c>
      <c r="E7902" s="244" t="str">
        <f>CONCATENATE(SUM('Раздел 1'!S256:S256),"&gt;=",SUM('Раздел 1'!AN256:AN256))</f>
        <v>0&gt;=0</v>
      </c>
    </row>
    <row r="7903" spans="1:5" s="102" customFormat="1" ht="25.5" x14ac:dyDescent="0.2">
      <c r="A7903" s="418" t="str">
        <f>IF((SUM('Раздел 1'!S257:S257)&gt;=SUM('Раздел 1'!AN257:AN257)),"","Неверно!")</f>
        <v/>
      </c>
      <c r="B7903" s="418" t="s">
        <v>23325</v>
      </c>
      <c r="C7903" s="244" t="s">
        <v>13087</v>
      </c>
      <c r="D7903" s="244" t="s">
        <v>24211</v>
      </c>
      <c r="E7903" s="244" t="str">
        <f>CONCATENATE(SUM('Раздел 1'!S257:S257),"&gt;=",SUM('Раздел 1'!AN257:AN257))</f>
        <v>0&gt;=0</v>
      </c>
    </row>
    <row r="7904" spans="1:5" s="102" customFormat="1" ht="25.5" x14ac:dyDescent="0.2">
      <c r="A7904" s="418" t="str">
        <f>IF((SUM('Раздел 1'!S258:S258)&gt;=SUM('Раздел 1'!AN258:AN258)),"","Неверно!")</f>
        <v/>
      </c>
      <c r="B7904" s="418" t="s">
        <v>23325</v>
      </c>
      <c r="C7904" s="244" t="s">
        <v>13088</v>
      </c>
      <c r="D7904" s="244" t="s">
        <v>24211</v>
      </c>
      <c r="E7904" s="244" t="str">
        <f>CONCATENATE(SUM('Раздел 1'!S258:S258),"&gt;=",SUM('Раздел 1'!AN258:AN258))</f>
        <v>0&gt;=0</v>
      </c>
    </row>
    <row r="7905" spans="1:5" s="102" customFormat="1" x14ac:dyDescent="0.2">
      <c r="A7905" s="418" t="str">
        <f>IF((SUM('Раздел 1'!S34:S34)&gt;=SUM('Раздел 1'!AN34:AN34)),"","Неверно!")</f>
        <v/>
      </c>
      <c r="B7905" s="418" t="s">
        <v>23325</v>
      </c>
      <c r="C7905" s="244" t="s">
        <v>13089</v>
      </c>
      <c r="D7905" s="244" t="s">
        <v>24211</v>
      </c>
      <c r="E7905" s="244" t="str">
        <f>CONCATENATE(SUM('Раздел 1'!S34:S34),"&gt;=",SUM('Раздел 1'!AN34:AN34))</f>
        <v>0&gt;=0</v>
      </c>
    </row>
    <row r="7906" spans="1:5" s="102" customFormat="1" ht="25.5" x14ac:dyDescent="0.2">
      <c r="A7906" s="418" t="str">
        <f>IF((SUM('Раздел 1'!S259:S259)&gt;=SUM('Раздел 1'!AN259:AN259)),"","Неверно!")</f>
        <v/>
      </c>
      <c r="B7906" s="418" t="s">
        <v>23325</v>
      </c>
      <c r="C7906" s="244" t="s">
        <v>13090</v>
      </c>
      <c r="D7906" s="244" t="s">
        <v>24211</v>
      </c>
      <c r="E7906" s="244" t="str">
        <f>CONCATENATE(SUM('Раздел 1'!S259:S259),"&gt;=",SUM('Раздел 1'!AN259:AN259))</f>
        <v>0&gt;=0</v>
      </c>
    </row>
    <row r="7907" spans="1:5" s="102" customFormat="1" ht="25.5" x14ac:dyDescent="0.2">
      <c r="A7907" s="418" t="str">
        <f>IF((SUM('Раздел 1'!S260:S260)&gt;=SUM('Раздел 1'!AN260:AN260)),"","Неверно!")</f>
        <v/>
      </c>
      <c r="B7907" s="418" t="s">
        <v>23325</v>
      </c>
      <c r="C7907" s="244" t="s">
        <v>13091</v>
      </c>
      <c r="D7907" s="244" t="s">
        <v>24211</v>
      </c>
      <c r="E7907" s="244" t="str">
        <f>CONCATENATE(SUM('Раздел 1'!S260:S260),"&gt;=",SUM('Раздел 1'!AN260:AN260))</f>
        <v>0&gt;=0</v>
      </c>
    </row>
    <row r="7908" spans="1:5" s="102" customFormat="1" ht="25.5" x14ac:dyDescent="0.2">
      <c r="A7908" s="418" t="str">
        <f>IF((SUM('Раздел 1'!S261:S261)&gt;=SUM('Раздел 1'!AN261:AN261)),"","Неверно!")</f>
        <v/>
      </c>
      <c r="B7908" s="418" t="s">
        <v>23325</v>
      </c>
      <c r="C7908" s="244" t="s">
        <v>13092</v>
      </c>
      <c r="D7908" s="244" t="s">
        <v>24211</v>
      </c>
      <c r="E7908" s="244" t="str">
        <f>CONCATENATE(SUM('Раздел 1'!S261:S261),"&gt;=",SUM('Раздел 1'!AN261:AN261))</f>
        <v>0&gt;=0</v>
      </c>
    </row>
    <row r="7909" spans="1:5" s="102" customFormat="1" ht="25.5" x14ac:dyDescent="0.2">
      <c r="A7909" s="418" t="str">
        <f>IF((SUM('Раздел 1'!S262:S262)&gt;=SUM('Раздел 1'!AN262:AN262)),"","Неверно!")</f>
        <v/>
      </c>
      <c r="B7909" s="418" t="s">
        <v>23325</v>
      </c>
      <c r="C7909" s="244" t="s">
        <v>13093</v>
      </c>
      <c r="D7909" s="244" t="s">
        <v>24211</v>
      </c>
      <c r="E7909" s="244" t="str">
        <f>CONCATENATE(SUM('Раздел 1'!S262:S262),"&gt;=",SUM('Раздел 1'!AN262:AN262))</f>
        <v>0&gt;=0</v>
      </c>
    </row>
    <row r="7910" spans="1:5" s="102" customFormat="1" ht="25.5" x14ac:dyDescent="0.2">
      <c r="A7910" s="418" t="str">
        <f>IF((SUM('Раздел 1'!S263:S263)&gt;=SUM('Раздел 1'!AN263:AN263)),"","Неверно!")</f>
        <v/>
      </c>
      <c r="B7910" s="418" t="s">
        <v>23325</v>
      </c>
      <c r="C7910" s="244" t="s">
        <v>13094</v>
      </c>
      <c r="D7910" s="244" t="s">
        <v>24211</v>
      </c>
      <c r="E7910" s="244" t="str">
        <f>CONCATENATE(SUM('Раздел 1'!S263:S263),"&gt;=",SUM('Раздел 1'!AN263:AN263))</f>
        <v>0&gt;=0</v>
      </c>
    </row>
    <row r="7911" spans="1:5" s="102" customFormat="1" ht="25.5" x14ac:dyDescent="0.2">
      <c r="A7911" s="418" t="str">
        <f>IF((SUM('Раздел 1'!S264:S264)&gt;=SUM('Раздел 1'!AN264:AN264)),"","Неверно!")</f>
        <v/>
      </c>
      <c r="B7911" s="418" t="s">
        <v>23325</v>
      </c>
      <c r="C7911" s="244" t="s">
        <v>13095</v>
      </c>
      <c r="D7911" s="244" t="s">
        <v>24211</v>
      </c>
      <c r="E7911" s="244" t="str">
        <f>CONCATENATE(SUM('Раздел 1'!S264:S264),"&gt;=",SUM('Раздел 1'!AN264:AN264))</f>
        <v>0&gt;=0</v>
      </c>
    </row>
    <row r="7912" spans="1:5" s="102" customFormat="1" ht="25.5" x14ac:dyDescent="0.2">
      <c r="A7912" s="418" t="str">
        <f>IF((SUM('Раздел 1'!S265:S265)&gt;=SUM('Раздел 1'!AN265:AN265)),"","Неверно!")</f>
        <v/>
      </c>
      <c r="B7912" s="418" t="s">
        <v>23325</v>
      </c>
      <c r="C7912" s="244" t="s">
        <v>13096</v>
      </c>
      <c r="D7912" s="244" t="s">
        <v>24211</v>
      </c>
      <c r="E7912" s="244" t="str">
        <f>CONCATENATE(SUM('Раздел 1'!S265:S265),"&gt;=",SUM('Раздел 1'!AN265:AN265))</f>
        <v>0&gt;=0</v>
      </c>
    </row>
    <row r="7913" spans="1:5" s="102" customFormat="1" ht="25.5" x14ac:dyDescent="0.2">
      <c r="A7913" s="418" t="str">
        <f>IF((SUM('Раздел 1'!S266:S266)&gt;=SUM('Раздел 1'!AN266:AN266)),"","Неверно!")</f>
        <v/>
      </c>
      <c r="B7913" s="418" t="s">
        <v>23325</v>
      </c>
      <c r="C7913" s="244" t="s">
        <v>13097</v>
      </c>
      <c r="D7913" s="244" t="s">
        <v>24211</v>
      </c>
      <c r="E7913" s="244" t="str">
        <f>CONCATENATE(SUM('Раздел 1'!S266:S266),"&gt;=",SUM('Раздел 1'!AN266:AN266))</f>
        <v>0&gt;=0</v>
      </c>
    </row>
    <row r="7914" spans="1:5" s="102" customFormat="1" ht="25.5" x14ac:dyDescent="0.2">
      <c r="A7914" s="418" t="str">
        <f>IF((SUM('Раздел 1'!S267:S267)&gt;=SUM('Раздел 1'!AN267:AN267)),"","Неверно!")</f>
        <v/>
      </c>
      <c r="B7914" s="418" t="s">
        <v>23325</v>
      </c>
      <c r="C7914" s="244" t="s">
        <v>13098</v>
      </c>
      <c r="D7914" s="244" t="s">
        <v>24211</v>
      </c>
      <c r="E7914" s="244" t="str">
        <f>CONCATENATE(SUM('Раздел 1'!S267:S267),"&gt;=",SUM('Раздел 1'!AN267:AN267))</f>
        <v>0&gt;=0</v>
      </c>
    </row>
    <row r="7915" spans="1:5" s="102" customFormat="1" ht="25.5" x14ac:dyDescent="0.2">
      <c r="A7915" s="418" t="str">
        <f>IF((SUM('Раздел 1'!S268:S268)&gt;=SUM('Раздел 1'!AN268:AN268)),"","Неверно!")</f>
        <v/>
      </c>
      <c r="B7915" s="418" t="s">
        <v>23325</v>
      </c>
      <c r="C7915" s="244" t="s">
        <v>13099</v>
      </c>
      <c r="D7915" s="244" t="s">
        <v>24211</v>
      </c>
      <c r="E7915" s="244" t="str">
        <f>CONCATENATE(SUM('Раздел 1'!S268:S268),"&gt;=",SUM('Раздел 1'!AN268:AN268))</f>
        <v>0&gt;=0</v>
      </c>
    </row>
    <row r="7916" spans="1:5" s="102" customFormat="1" x14ac:dyDescent="0.2">
      <c r="A7916" s="418" t="str">
        <f>IF((SUM('Раздел 1'!S35:S35)&gt;=SUM('Раздел 1'!AN35:AN35)),"","Неверно!")</f>
        <v/>
      </c>
      <c r="B7916" s="418" t="s">
        <v>23325</v>
      </c>
      <c r="C7916" s="244" t="s">
        <v>13100</v>
      </c>
      <c r="D7916" s="244" t="s">
        <v>24211</v>
      </c>
      <c r="E7916" s="244" t="str">
        <f>CONCATENATE(SUM('Раздел 1'!S35:S35),"&gt;=",SUM('Раздел 1'!AN35:AN35))</f>
        <v>0&gt;=0</v>
      </c>
    </row>
    <row r="7917" spans="1:5" s="102" customFormat="1" ht="25.5" x14ac:dyDescent="0.2">
      <c r="A7917" s="418" t="str">
        <f>IF((SUM('Раздел 1'!S269:S269)&gt;=SUM('Раздел 1'!AN269:AN269)),"","Неверно!")</f>
        <v/>
      </c>
      <c r="B7917" s="418" t="s">
        <v>23325</v>
      </c>
      <c r="C7917" s="244" t="s">
        <v>13101</v>
      </c>
      <c r="D7917" s="244" t="s">
        <v>24211</v>
      </c>
      <c r="E7917" s="244" t="str">
        <f>CONCATENATE(SUM('Раздел 1'!S269:S269),"&gt;=",SUM('Раздел 1'!AN269:AN269))</f>
        <v>0&gt;=0</v>
      </c>
    </row>
    <row r="7918" spans="1:5" s="102" customFormat="1" ht="25.5" x14ac:dyDescent="0.2">
      <c r="A7918" s="418" t="str">
        <f>IF((SUM('Раздел 1'!S270:S270)&gt;=SUM('Раздел 1'!AN270:AN270)),"","Неверно!")</f>
        <v/>
      </c>
      <c r="B7918" s="418" t="s">
        <v>23325</v>
      </c>
      <c r="C7918" s="244" t="s">
        <v>13102</v>
      </c>
      <c r="D7918" s="244" t="s">
        <v>24211</v>
      </c>
      <c r="E7918" s="244" t="str">
        <f>CONCATENATE(SUM('Раздел 1'!S270:S270),"&gt;=",SUM('Раздел 1'!AN270:AN270))</f>
        <v>0&gt;=0</v>
      </c>
    </row>
    <row r="7919" spans="1:5" s="102" customFormat="1" ht="25.5" x14ac:dyDescent="0.2">
      <c r="A7919" s="418" t="str">
        <f>IF((SUM('Раздел 1'!S271:S271)&gt;=SUM('Раздел 1'!AN271:AN271)),"","Неверно!")</f>
        <v/>
      </c>
      <c r="B7919" s="418" t="s">
        <v>23325</v>
      </c>
      <c r="C7919" s="244" t="s">
        <v>13103</v>
      </c>
      <c r="D7919" s="244" t="s">
        <v>24211</v>
      </c>
      <c r="E7919" s="244" t="str">
        <f>CONCATENATE(SUM('Раздел 1'!S271:S271),"&gt;=",SUM('Раздел 1'!AN271:AN271))</f>
        <v>0&gt;=0</v>
      </c>
    </row>
    <row r="7920" spans="1:5" s="102" customFormat="1" ht="25.5" x14ac:dyDescent="0.2">
      <c r="A7920" s="418" t="str">
        <f>IF((SUM('Раздел 1'!S272:S272)&gt;=SUM('Раздел 1'!AN272:AN272)),"","Неверно!")</f>
        <v/>
      </c>
      <c r="B7920" s="418" t="s">
        <v>23325</v>
      </c>
      <c r="C7920" s="244" t="s">
        <v>13104</v>
      </c>
      <c r="D7920" s="244" t="s">
        <v>24211</v>
      </c>
      <c r="E7920" s="244" t="str">
        <f>CONCATENATE(SUM('Раздел 1'!S272:S272),"&gt;=",SUM('Раздел 1'!AN272:AN272))</f>
        <v>0&gt;=0</v>
      </c>
    </row>
    <row r="7921" spans="1:5" s="102" customFormat="1" ht="25.5" x14ac:dyDescent="0.2">
      <c r="A7921" s="418" t="str">
        <f>IF((SUM('Раздел 1'!S273:S273)&gt;=SUM('Раздел 1'!AN273:AN273)),"","Неверно!")</f>
        <v/>
      </c>
      <c r="B7921" s="418" t="s">
        <v>23325</v>
      </c>
      <c r="C7921" s="244" t="s">
        <v>13105</v>
      </c>
      <c r="D7921" s="244" t="s">
        <v>24211</v>
      </c>
      <c r="E7921" s="244" t="str">
        <f>CONCATENATE(SUM('Раздел 1'!S273:S273),"&gt;=",SUM('Раздел 1'!AN273:AN273))</f>
        <v>0&gt;=0</v>
      </c>
    </row>
    <row r="7922" spans="1:5" s="102" customFormat="1" ht="25.5" x14ac:dyDescent="0.2">
      <c r="A7922" s="418" t="str">
        <f>IF((SUM('Раздел 1'!S274:S274)&gt;=SUM('Раздел 1'!AN274:AN274)),"","Неверно!")</f>
        <v/>
      </c>
      <c r="B7922" s="418" t="s">
        <v>23325</v>
      </c>
      <c r="C7922" s="244" t="s">
        <v>13106</v>
      </c>
      <c r="D7922" s="244" t="s">
        <v>24211</v>
      </c>
      <c r="E7922" s="244" t="str">
        <f>CONCATENATE(SUM('Раздел 1'!S274:S274),"&gt;=",SUM('Раздел 1'!AN274:AN274))</f>
        <v>0&gt;=0</v>
      </c>
    </row>
    <row r="7923" spans="1:5" s="102" customFormat="1" ht="25.5" x14ac:dyDescent="0.2">
      <c r="A7923" s="418" t="str">
        <f>IF((SUM('Раздел 1'!S275:S275)&gt;=SUM('Раздел 1'!AN275:AN275)),"","Неверно!")</f>
        <v/>
      </c>
      <c r="B7923" s="418" t="s">
        <v>23325</v>
      </c>
      <c r="C7923" s="244" t="s">
        <v>13107</v>
      </c>
      <c r="D7923" s="244" t="s">
        <v>24211</v>
      </c>
      <c r="E7923" s="244" t="str">
        <f>CONCATENATE(SUM('Раздел 1'!S275:S275),"&gt;=",SUM('Раздел 1'!AN275:AN275))</f>
        <v>0&gt;=0</v>
      </c>
    </row>
    <row r="7924" spans="1:5" s="102" customFormat="1" ht="25.5" x14ac:dyDescent="0.2">
      <c r="A7924" s="418" t="str">
        <f>IF((SUM('Раздел 1'!S276:S276)&gt;=SUM('Раздел 1'!AN276:AN276)),"","Неверно!")</f>
        <v/>
      </c>
      <c r="B7924" s="418" t="s">
        <v>23325</v>
      </c>
      <c r="C7924" s="244" t="s">
        <v>13108</v>
      </c>
      <c r="D7924" s="244" t="s">
        <v>24211</v>
      </c>
      <c r="E7924" s="244" t="str">
        <f>CONCATENATE(SUM('Раздел 1'!S276:S276),"&gt;=",SUM('Раздел 1'!AN276:AN276))</f>
        <v>0&gt;=0</v>
      </c>
    </row>
    <row r="7925" spans="1:5" s="102" customFormat="1" ht="25.5" x14ac:dyDescent="0.2">
      <c r="A7925" s="418" t="str">
        <f>IF((SUM('Раздел 1'!S277:S277)&gt;=SUM('Раздел 1'!AN277:AN277)),"","Неверно!")</f>
        <v/>
      </c>
      <c r="B7925" s="418" t="s">
        <v>23325</v>
      </c>
      <c r="C7925" s="244" t="s">
        <v>13109</v>
      </c>
      <c r="D7925" s="244" t="s">
        <v>24211</v>
      </c>
      <c r="E7925" s="244" t="str">
        <f>CONCATENATE(SUM('Раздел 1'!S277:S277),"&gt;=",SUM('Раздел 1'!AN277:AN277))</f>
        <v>0&gt;=0</v>
      </c>
    </row>
    <row r="7926" spans="1:5" s="102" customFormat="1" ht="25.5" x14ac:dyDescent="0.2">
      <c r="A7926" s="418" t="str">
        <f>IF((SUM('Раздел 1'!S278:S278)&gt;=SUM('Раздел 1'!AN278:AN278)),"","Неверно!")</f>
        <v/>
      </c>
      <c r="B7926" s="418" t="s">
        <v>23325</v>
      </c>
      <c r="C7926" s="244" t="s">
        <v>13110</v>
      </c>
      <c r="D7926" s="244" t="s">
        <v>24211</v>
      </c>
      <c r="E7926" s="244" t="str">
        <f>CONCATENATE(SUM('Раздел 1'!S278:S278),"&gt;=",SUM('Раздел 1'!AN278:AN278))</f>
        <v>0&gt;=0</v>
      </c>
    </row>
    <row r="7927" spans="1:5" s="102" customFormat="1" x14ac:dyDescent="0.2">
      <c r="A7927" s="418" t="str">
        <f>IF((SUM('Раздел 1'!S36:S36)&gt;=SUM('Раздел 1'!AN36:AN36)),"","Неверно!")</f>
        <v/>
      </c>
      <c r="B7927" s="418" t="s">
        <v>23325</v>
      </c>
      <c r="C7927" s="244" t="s">
        <v>13111</v>
      </c>
      <c r="D7927" s="244" t="s">
        <v>24211</v>
      </c>
      <c r="E7927" s="244" t="str">
        <f>CONCATENATE(SUM('Раздел 1'!S36:S36),"&gt;=",SUM('Раздел 1'!AN36:AN36))</f>
        <v>0&gt;=0</v>
      </c>
    </row>
    <row r="7928" spans="1:5" s="102" customFormat="1" ht="25.5" x14ac:dyDescent="0.2">
      <c r="A7928" s="418" t="str">
        <f>IF((SUM('Раздел 1'!S279:S279)&gt;=SUM('Раздел 1'!AN279:AN279)),"","Неверно!")</f>
        <v/>
      </c>
      <c r="B7928" s="418" t="s">
        <v>23325</v>
      </c>
      <c r="C7928" s="244" t="s">
        <v>13112</v>
      </c>
      <c r="D7928" s="244" t="s">
        <v>24211</v>
      </c>
      <c r="E7928" s="244" t="str">
        <f>CONCATENATE(SUM('Раздел 1'!S279:S279),"&gt;=",SUM('Раздел 1'!AN279:AN279))</f>
        <v>0&gt;=0</v>
      </c>
    </row>
    <row r="7929" spans="1:5" s="102" customFormat="1" ht="25.5" x14ac:dyDescent="0.2">
      <c r="A7929" s="418" t="str">
        <f>IF((SUM('Раздел 1'!S280:S280)&gt;=SUM('Раздел 1'!AN280:AN280)),"","Неверно!")</f>
        <v/>
      </c>
      <c r="B7929" s="418" t="s">
        <v>23325</v>
      </c>
      <c r="C7929" s="244" t="s">
        <v>13113</v>
      </c>
      <c r="D7929" s="244" t="s">
        <v>24211</v>
      </c>
      <c r="E7929" s="244" t="str">
        <f>CONCATENATE(SUM('Раздел 1'!S280:S280),"&gt;=",SUM('Раздел 1'!AN280:AN280))</f>
        <v>0&gt;=0</v>
      </c>
    </row>
    <row r="7930" spans="1:5" s="102" customFormat="1" ht="25.5" x14ac:dyDescent="0.2">
      <c r="A7930" s="418" t="str">
        <f>IF((SUM('Раздел 1'!S281:S281)&gt;=SUM('Раздел 1'!AN281:AN281)),"","Неверно!")</f>
        <v/>
      </c>
      <c r="B7930" s="418" t="s">
        <v>23325</v>
      </c>
      <c r="C7930" s="244" t="s">
        <v>13114</v>
      </c>
      <c r="D7930" s="244" t="s">
        <v>24211</v>
      </c>
      <c r="E7930" s="244" t="str">
        <f>CONCATENATE(SUM('Раздел 1'!S281:S281),"&gt;=",SUM('Раздел 1'!AN281:AN281))</f>
        <v>0&gt;=0</v>
      </c>
    </row>
    <row r="7931" spans="1:5" s="102" customFormat="1" ht="25.5" x14ac:dyDescent="0.2">
      <c r="A7931" s="418" t="str">
        <f>IF((SUM('Раздел 1'!S282:S282)&gt;=SUM('Раздел 1'!AN282:AN282)),"","Неверно!")</f>
        <v/>
      </c>
      <c r="B7931" s="418" t="s">
        <v>23325</v>
      </c>
      <c r="C7931" s="244" t="s">
        <v>13115</v>
      </c>
      <c r="D7931" s="244" t="s">
        <v>24211</v>
      </c>
      <c r="E7931" s="244" t="str">
        <f>CONCATENATE(SUM('Раздел 1'!S282:S282),"&gt;=",SUM('Раздел 1'!AN282:AN282))</f>
        <v>0&gt;=0</v>
      </c>
    </row>
    <row r="7932" spans="1:5" s="102" customFormat="1" ht="25.5" x14ac:dyDescent="0.2">
      <c r="A7932" s="418" t="str">
        <f>IF((SUM('Раздел 1'!S283:S283)&gt;=SUM('Раздел 1'!AN283:AN283)),"","Неверно!")</f>
        <v/>
      </c>
      <c r="B7932" s="418" t="s">
        <v>23325</v>
      </c>
      <c r="C7932" s="244" t="s">
        <v>13116</v>
      </c>
      <c r="D7932" s="244" t="s">
        <v>24211</v>
      </c>
      <c r="E7932" s="244" t="str">
        <f>CONCATENATE(SUM('Раздел 1'!S283:S283),"&gt;=",SUM('Раздел 1'!AN283:AN283))</f>
        <v>0&gt;=0</v>
      </c>
    </row>
    <row r="7933" spans="1:5" s="102" customFormat="1" ht="25.5" x14ac:dyDescent="0.2">
      <c r="A7933" s="418" t="str">
        <f>IF((SUM('Раздел 1'!S284:S284)&gt;=SUM('Раздел 1'!AN284:AN284)),"","Неверно!")</f>
        <v/>
      </c>
      <c r="B7933" s="418" t="s">
        <v>23325</v>
      </c>
      <c r="C7933" s="244" t="s">
        <v>13117</v>
      </c>
      <c r="D7933" s="244" t="s">
        <v>24211</v>
      </c>
      <c r="E7933" s="244" t="str">
        <f>CONCATENATE(SUM('Раздел 1'!S284:S284),"&gt;=",SUM('Раздел 1'!AN284:AN284))</f>
        <v>0&gt;=0</v>
      </c>
    </row>
    <row r="7934" spans="1:5" s="102" customFormat="1" ht="25.5" x14ac:dyDescent="0.2">
      <c r="A7934" s="418" t="str">
        <f>IF((SUM('Раздел 1'!S285:S285)&gt;=SUM('Раздел 1'!AN285:AN285)),"","Неверно!")</f>
        <v/>
      </c>
      <c r="B7934" s="418" t="s">
        <v>23325</v>
      </c>
      <c r="C7934" s="244" t="s">
        <v>13118</v>
      </c>
      <c r="D7934" s="244" t="s">
        <v>24211</v>
      </c>
      <c r="E7934" s="244" t="str">
        <f>CONCATENATE(SUM('Раздел 1'!S285:S285),"&gt;=",SUM('Раздел 1'!AN285:AN285))</f>
        <v>0&gt;=0</v>
      </c>
    </row>
    <row r="7935" spans="1:5" s="102" customFormat="1" ht="25.5" x14ac:dyDescent="0.2">
      <c r="A7935" s="418" t="str">
        <f>IF((SUM('Раздел 1'!S286:S286)&gt;=SUM('Раздел 1'!AN286:AN286)),"","Неверно!")</f>
        <v/>
      </c>
      <c r="B7935" s="418" t="s">
        <v>23325</v>
      </c>
      <c r="C7935" s="244" t="s">
        <v>13119</v>
      </c>
      <c r="D7935" s="244" t="s">
        <v>24211</v>
      </c>
      <c r="E7935" s="244" t="str">
        <f>CONCATENATE(SUM('Раздел 1'!S286:S286),"&gt;=",SUM('Раздел 1'!AN286:AN286))</f>
        <v>0&gt;=0</v>
      </c>
    </row>
    <row r="7936" spans="1:5" s="102" customFormat="1" ht="25.5" x14ac:dyDescent="0.2">
      <c r="A7936" s="418" t="str">
        <f>IF((SUM('Раздел 1'!S287:S287)&gt;=SUM('Раздел 1'!AN287:AN287)),"","Неверно!")</f>
        <v/>
      </c>
      <c r="B7936" s="418" t="s">
        <v>23325</v>
      </c>
      <c r="C7936" s="244" t="s">
        <v>13120</v>
      </c>
      <c r="D7936" s="244" t="s">
        <v>24211</v>
      </c>
      <c r="E7936" s="244" t="str">
        <f>CONCATENATE(SUM('Раздел 1'!S287:S287),"&gt;=",SUM('Раздел 1'!AN287:AN287))</f>
        <v>0&gt;=0</v>
      </c>
    </row>
    <row r="7937" spans="1:5" s="102" customFormat="1" ht="25.5" x14ac:dyDescent="0.2">
      <c r="A7937" s="418" t="str">
        <f>IF((SUM('Раздел 1'!S288:S288)&gt;=SUM('Раздел 1'!AN288:AN288)),"","Неверно!")</f>
        <v/>
      </c>
      <c r="B7937" s="418" t="s">
        <v>23325</v>
      </c>
      <c r="C7937" s="244" t="s">
        <v>13121</v>
      </c>
      <c r="D7937" s="244" t="s">
        <v>24211</v>
      </c>
      <c r="E7937" s="244" t="str">
        <f>CONCATENATE(SUM('Раздел 1'!S288:S288),"&gt;=",SUM('Раздел 1'!AN288:AN288))</f>
        <v>0&gt;=0</v>
      </c>
    </row>
    <row r="7938" spans="1:5" s="102" customFormat="1" x14ac:dyDescent="0.2">
      <c r="A7938" s="418" t="str">
        <f>IF((SUM('Раздел 1'!S37:S37)&gt;=SUM('Раздел 1'!AN37:AN37)),"","Неверно!")</f>
        <v/>
      </c>
      <c r="B7938" s="418" t="s">
        <v>23325</v>
      </c>
      <c r="C7938" s="244" t="s">
        <v>13122</v>
      </c>
      <c r="D7938" s="244" t="s">
        <v>24211</v>
      </c>
      <c r="E7938" s="244" t="str">
        <f>CONCATENATE(SUM('Раздел 1'!S37:S37),"&gt;=",SUM('Раздел 1'!AN37:AN37))</f>
        <v>0&gt;=0</v>
      </c>
    </row>
    <row r="7939" spans="1:5" s="102" customFormat="1" ht="25.5" x14ac:dyDescent="0.2">
      <c r="A7939" s="418" t="str">
        <f>IF((SUM('Раздел 1'!S289:S289)&gt;=SUM('Раздел 1'!AN289:AN289)),"","Неверно!")</f>
        <v/>
      </c>
      <c r="B7939" s="418" t="s">
        <v>23325</v>
      </c>
      <c r="C7939" s="244" t="s">
        <v>13123</v>
      </c>
      <c r="D7939" s="244" t="s">
        <v>24211</v>
      </c>
      <c r="E7939" s="244" t="str">
        <f>CONCATENATE(SUM('Раздел 1'!S289:S289),"&gt;=",SUM('Раздел 1'!AN289:AN289))</f>
        <v>0&gt;=0</v>
      </c>
    </row>
    <row r="7940" spans="1:5" s="102" customFormat="1" ht="25.5" x14ac:dyDescent="0.2">
      <c r="A7940" s="418" t="str">
        <f>IF((SUM('Раздел 1'!S290:S290)&gt;=SUM('Раздел 1'!AN290:AN290)),"","Неверно!")</f>
        <v/>
      </c>
      <c r="B7940" s="418" t="s">
        <v>23325</v>
      </c>
      <c r="C7940" s="244" t="s">
        <v>13124</v>
      </c>
      <c r="D7940" s="244" t="s">
        <v>24211</v>
      </c>
      <c r="E7940" s="244" t="str">
        <f>CONCATENATE(SUM('Раздел 1'!S290:S290),"&gt;=",SUM('Раздел 1'!AN290:AN290))</f>
        <v>0&gt;=0</v>
      </c>
    </row>
    <row r="7941" spans="1:5" s="102" customFormat="1" ht="25.5" x14ac:dyDescent="0.2">
      <c r="A7941" s="418" t="str">
        <f>IF((SUM('Раздел 1'!S291:S291)&gt;=SUM('Раздел 1'!AN291:AN291)),"","Неверно!")</f>
        <v/>
      </c>
      <c r="B7941" s="418" t="s">
        <v>23325</v>
      </c>
      <c r="C7941" s="244" t="s">
        <v>13125</v>
      </c>
      <c r="D7941" s="244" t="s">
        <v>24211</v>
      </c>
      <c r="E7941" s="244" t="str">
        <f>CONCATENATE(SUM('Раздел 1'!S291:S291),"&gt;=",SUM('Раздел 1'!AN291:AN291))</f>
        <v>0&gt;=0</v>
      </c>
    </row>
    <row r="7942" spans="1:5" s="102" customFormat="1" ht="25.5" x14ac:dyDescent="0.2">
      <c r="A7942" s="418" t="str">
        <f>IF((SUM('Раздел 1'!S292:S292)&gt;=SUM('Раздел 1'!AN292:AN292)),"","Неверно!")</f>
        <v/>
      </c>
      <c r="B7942" s="418" t="s">
        <v>23325</v>
      </c>
      <c r="C7942" s="244" t="s">
        <v>13126</v>
      </c>
      <c r="D7942" s="244" t="s">
        <v>24211</v>
      </c>
      <c r="E7942" s="244" t="str">
        <f>CONCATENATE(SUM('Раздел 1'!S292:S292),"&gt;=",SUM('Раздел 1'!AN292:AN292))</f>
        <v>0&gt;=0</v>
      </c>
    </row>
    <row r="7943" spans="1:5" s="102" customFormat="1" ht="25.5" x14ac:dyDescent="0.2">
      <c r="A7943" s="418" t="str">
        <f>IF((SUM('Раздел 1'!S293:S293)&gt;=SUM('Раздел 1'!AN293:AN293)),"","Неверно!")</f>
        <v/>
      </c>
      <c r="B7943" s="418" t="s">
        <v>23325</v>
      </c>
      <c r="C7943" s="244" t="s">
        <v>13127</v>
      </c>
      <c r="D7943" s="244" t="s">
        <v>24211</v>
      </c>
      <c r="E7943" s="244" t="str">
        <f>CONCATENATE(SUM('Раздел 1'!S293:S293),"&gt;=",SUM('Раздел 1'!AN293:AN293))</f>
        <v>0&gt;=0</v>
      </c>
    </row>
    <row r="7944" spans="1:5" s="102" customFormat="1" ht="25.5" x14ac:dyDescent="0.2">
      <c r="A7944" s="418" t="str">
        <f>IF((SUM('Раздел 1'!S294:S294)&gt;=SUM('Раздел 1'!AN294:AN294)),"","Неверно!")</f>
        <v/>
      </c>
      <c r="B7944" s="418" t="s">
        <v>23325</v>
      </c>
      <c r="C7944" s="244" t="s">
        <v>13128</v>
      </c>
      <c r="D7944" s="244" t="s">
        <v>24211</v>
      </c>
      <c r="E7944" s="244" t="str">
        <f>CONCATENATE(SUM('Раздел 1'!S294:S294),"&gt;=",SUM('Раздел 1'!AN294:AN294))</f>
        <v>0&gt;=0</v>
      </c>
    </row>
    <row r="7945" spans="1:5" s="102" customFormat="1" ht="25.5" x14ac:dyDescent="0.2">
      <c r="A7945" s="418" t="str">
        <f>IF((SUM('Раздел 1'!S295:S295)&gt;=SUM('Раздел 1'!AN295:AN295)),"","Неверно!")</f>
        <v/>
      </c>
      <c r="B7945" s="418" t="s">
        <v>23325</v>
      </c>
      <c r="C7945" s="244" t="s">
        <v>13129</v>
      </c>
      <c r="D7945" s="244" t="s">
        <v>24211</v>
      </c>
      <c r="E7945" s="244" t="str">
        <f>CONCATENATE(SUM('Раздел 1'!S295:S295),"&gt;=",SUM('Раздел 1'!AN295:AN295))</f>
        <v>0&gt;=0</v>
      </c>
    </row>
    <row r="7946" spans="1:5" s="102" customFormat="1" ht="25.5" x14ac:dyDescent="0.2">
      <c r="A7946" s="418" t="str">
        <f>IF((SUM('Раздел 1'!S296:S296)&gt;=SUM('Раздел 1'!AN296:AN296)),"","Неверно!")</f>
        <v/>
      </c>
      <c r="B7946" s="418" t="s">
        <v>23325</v>
      </c>
      <c r="C7946" s="244" t="s">
        <v>13130</v>
      </c>
      <c r="D7946" s="244" t="s">
        <v>24211</v>
      </c>
      <c r="E7946" s="244" t="str">
        <f>CONCATENATE(SUM('Раздел 1'!S296:S296),"&gt;=",SUM('Раздел 1'!AN296:AN296))</f>
        <v>0&gt;=0</v>
      </c>
    </row>
    <row r="7947" spans="1:5" s="102" customFormat="1" ht="25.5" x14ac:dyDescent="0.2">
      <c r="A7947" s="418" t="str">
        <f>IF((SUM('Раздел 1'!S297:S297)&gt;=SUM('Раздел 1'!AN297:AN297)),"","Неверно!")</f>
        <v/>
      </c>
      <c r="B7947" s="418" t="s">
        <v>23325</v>
      </c>
      <c r="C7947" s="244" t="s">
        <v>13131</v>
      </c>
      <c r="D7947" s="244" t="s">
        <v>24211</v>
      </c>
      <c r="E7947" s="244" t="str">
        <f>CONCATENATE(SUM('Раздел 1'!S297:S297),"&gt;=",SUM('Раздел 1'!AN297:AN297))</f>
        <v>0&gt;=0</v>
      </c>
    </row>
    <row r="7948" spans="1:5" s="102" customFormat="1" ht="25.5" x14ac:dyDescent="0.2">
      <c r="A7948" s="418" t="str">
        <f>IF((SUM('Раздел 1'!S298:S298)&gt;=SUM('Раздел 1'!AN298:AN298)),"","Неверно!")</f>
        <v/>
      </c>
      <c r="B7948" s="418" t="s">
        <v>23325</v>
      </c>
      <c r="C7948" s="244" t="s">
        <v>13132</v>
      </c>
      <c r="D7948" s="244" t="s">
        <v>24211</v>
      </c>
      <c r="E7948" s="244" t="str">
        <f>CONCATENATE(SUM('Раздел 1'!S298:S298),"&gt;=",SUM('Раздел 1'!AN298:AN298))</f>
        <v>0&gt;=0</v>
      </c>
    </row>
    <row r="7949" spans="1:5" s="102" customFormat="1" x14ac:dyDescent="0.2">
      <c r="A7949" s="418" t="str">
        <f>IF((SUM('Раздел 1'!S38:S38)&gt;=SUM('Раздел 1'!AN38:AN38)),"","Неверно!")</f>
        <v/>
      </c>
      <c r="B7949" s="418" t="s">
        <v>23325</v>
      </c>
      <c r="C7949" s="244" t="s">
        <v>13133</v>
      </c>
      <c r="D7949" s="244" t="s">
        <v>24211</v>
      </c>
      <c r="E7949" s="244" t="str">
        <f>CONCATENATE(SUM('Раздел 1'!S38:S38),"&gt;=",SUM('Раздел 1'!AN38:AN38))</f>
        <v>0&gt;=0</v>
      </c>
    </row>
    <row r="7950" spans="1:5" s="102" customFormat="1" ht="25.5" x14ac:dyDescent="0.2">
      <c r="A7950" s="418" t="str">
        <f>IF((SUM('Раздел 1'!S299:S299)&gt;=SUM('Раздел 1'!AN299:AN299)),"","Неверно!")</f>
        <v/>
      </c>
      <c r="B7950" s="418" t="s">
        <v>23325</v>
      </c>
      <c r="C7950" s="244" t="s">
        <v>13134</v>
      </c>
      <c r="D7950" s="244" t="s">
        <v>24211</v>
      </c>
      <c r="E7950" s="244" t="str">
        <f>CONCATENATE(SUM('Раздел 1'!S299:S299),"&gt;=",SUM('Раздел 1'!AN299:AN299))</f>
        <v>0&gt;=0</v>
      </c>
    </row>
    <row r="7951" spans="1:5" s="102" customFormat="1" ht="25.5" x14ac:dyDescent="0.2">
      <c r="A7951" s="418" t="str">
        <f>IF((SUM('Раздел 1'!S300:S300)&gt;=SUM('Раздел 1'!AN300:AN300)),"","Неверно!")</f>
        <v/>
      </c>
      <c r="B7951" s="418" t="s">
        <v>23325</v>
      </c>
      <c r="C7951" s="244" t="s">
        <v>13135</v>
      </c>
      <c r="D7951" s="244" t="s">
        <v>24211</v>
      </c>
      <c r="E7951" s="244" t="str">
        <f>CONCATENATE(SUM('Раздел 1'!S300:S300),"&gt;=",SUM('Раздел 1'!AN300:AN300))</f>
        <v>0&gt;=0</v>
      </c>
    </row>
    <row r="7952" spans="1:5" s="102" customFormat="1" ht="25.5" x14ac:dyDescent="0.2">
      <c r="A7952" s="418" t="str">
        <f>IF((SUM('Раздел 1'!S301:S301)&gt;=SUM('Раздел 1'!AN301:AN301)),"","Неверно!")</f>
        <v/>
      </c>
      <c r="B7952" s="418" t="s">
        <v>23325</v>
      </c>
      <c r="C7952" s="244" t="s">
        <v>13136</v>
      </c>
      <c r="D7952" s="244" t="s">
        <v>24211</v>
      </c>
      <c r="E7952" s="244" t="str">
        <f>CONCATENATE(SUM('Раздел 1'!S301:S301),"&gt;=",SUM('Раздел 1'!AN301:AN301))</f>
        <v>0&gt;=0</v>
      </c>
    </row>
    <row r="7953" spans="1:5" s="102" customFormat="1" ht="25.5" x14ac:dyDescent="0.2">
      <c r="A7953" s="418" t="str">
        <f>IF((SUM('Раздел 1'!S302:S302)&gt;=SUM('Раздел 1'!AN302:AN302)),"","Неверно!")</f>
        <v/>
      </c>
      <c r="B7953" s="418" t="s">
        <v>23325</v>
      </c>
      <c r="C7953" s="244" t="s">
        <v>13137</v>
      </c>
      <c r="D7953" s="244" t="s">
        <v>24211</v>
      </c>
      <c r="E7953" s="244" t="str">
        <f>CONCATENATE(SUM('Раздел 1'!S302:S302),"&gt;=",SUM('Раздел 1'!AN302:AN302))</f>
        <v>0&gt;=0</v>
      </c>
    </row>
    <row r="7954" spans="1:5" s="102" customFormat="1" ht="25.5" x14ac:dyDescent="0.2">
      <c r="A7954" s="418" t="str">
        <f>IF((SUM('Раздел 1'!S303:S303)&gt;=SUM('Раздел 1'!AN303:AN303)),"","Неверно!")</f>
        <v/>
      </c>
      <c r="B7954" s="418" t="s">
        <v>23325</v>
      </c>
      <c r="C7954" s="244" t="s">
        <v>13138</v>
      </c>
      <c r="D7954" s="244" t="s">
        <v>24211</v>
      </c>
      <c r="E7954" s="244" t="str">
        <f>CONCATENATE(SUM('Раздел 1'!S303:S303),"&gt;=",SUM('Раздел 1'!AN303:AN303))</f>
        <v>0&gt;=0</v>
      </c>
    </row>
    <row r="7955" spans="1:5" s="102" customFormat="1" ht="25.5" x14ac:dyDescent="0.2">
      <c r="A7955" s="418" t="str">
        <f>IF((SUM('Раздел 1'!S304:S304)&gt;=SUM('Раздел 1'!AN304:AN304)),"","Неверно!")</f>
        <v/>
      </c>
      <c r="B7955" s="418" t="s">
        <v>23325</v>
      </c>
      <c r="C7955" s="244" t="s">
        <v>13139</v>
      </c>
      <c r="D7955" s="244" t="s">
        <v>24211</v>
      </c>
      <c r="E7955" s="244" t="str">
        <f>CONCATENATE(SUM('Раздел 1'!S304:S304),"&gt;=",SUM('Раздел 1'!AN304:AN304))</f>
        <v>0&gt;=0</v>
      </c>
    </row>
    <row r="7956" spans="1:5" s="102" customFormat="1" ht="25.5" x14ac:dyDescent="0.2">
      <c r="A7956" s="418" t="str">
        <f>IF((SUM('Раздел 1'!S305:S305)&gt;=SUM('Раздел 1'!AN305:AN305)),"","Неверно!")</f>
        <v/>
      </c>
      <c r="B7956" s="418" t="s">
        <v>23325</v>
      </c>
      <c r="C7956" s="244" t="s">
        <v>13140</v>
      </c>
      <c r="D7956" s="244" t="s">
        <v>24211</v>
      </c>
      <c r="E7956" s="244" t="str">
        <f>CONCATENATE(SUM('Раздел 1'!S305:S305),"&gt;=",SUM('Раздел 1'!AN305:AN305))</f>
        <v>4&gt;=0</v>
      </c>
    </row>
    <row r="7957" spans="1:5" s="102" customFormat="1" ht="25.5" x14ac:dyDescent="0.2">
      <c r="A7957" s="418" t="str">
        <f>IF((SUM('Раздел 1'!S306:S306)&gt;=SUM('Раздел 1'!AN306:AN306)),"","Неверно!")</f>
        <v/>
      </c>
      <c r="B7957" s="418" t="s">
        <v>23325</v>
      </c>
      <c r="C7957" s="244" t="s">
        <v>13141</v>
      </c>
      <c r="D7957" s="244" t="s">
        <v>24211</v>
      </c>
      <c r="E7957" s="244" t="str">
        <f>CONCATENATE(SUM('Раздел 1'!S306:S306),"&gt;=",SUM('Раздел 1'!AN306:AN306))</f>
        <v>0&gt;=0</v>
      </c>
    </row>
    <row r="7958" spans="1:5" s="102" customFormat="1" ht="25.5" x14ac:dyDescent="0.2">
      <c r="A7958" s="418" t="str">
        <f>IF((SUM('Раздел 1'!S307:S307)&gt;=SUM('Раздел 1'!AN307:AN307)),"","Неверно!")</f>
        <v/>
      </c>
      <c r="B7958" s="418" t="s">
        <v>23325</v>
      </c>
      <c r="C7958" s="244" t="s">
        <v>13142</v>
      </c>
      <c r="D7958" s="244" t="s">
        <v>24211</v>
      </c>
      <c r="E7958" s="244" t="str">
        <f>CONCATENATE(SUM('Раздел 1'!S307:S307),"&gt;=",SUM('Раздел 1'!AN307:AN307))</f>
        <v>0&gt;=0</v>
      </c>
    </row>
    <row r="7959" spans="1:5" s="102" customFormat="1" ht="25.5" x14ac:dyDescent="0.2">
      <c r="A7959" s="418" t="str">
        <f>IF((SUM('Раздел 1'!S308:S308)&gt;=SUM('Раздел 1'!AN308:AN308)),"","Неверно!")</f>
        <v/>
      </c>
      <c r="B7959" s="418" t="s">
        <v>23325</v>
      </c>
      <c r="C7959" s="244" t="s">
        <v>13143</v>
      </c>
      <c r="D7959" s="244" t="s">
        <v>24211</v>
      </c>
      <c r="E7959" s="244" t="str">
        <f>CONCATENATE(SUM('Раздел 1'!S308:S308),"&gt;=",SUM('Раздел 1'!AN308:AN308))</f>
        <v>0&gt;=0</v>
      </c>
    </row>
    <row r="7960" spans="1:5" s="102" customFormat="1" x14ac:dyDescent="0.2">
      <c r="A7960" s="418" t="str">
        <f>IF((SUM('Раздел 1'!S12:S12)&gt;=SUM('Раздел 1'!AN12:AN12)),"","Неверно!")</f>
        <v/>
      </c>
      <c r="B7960" s="418" t="s">
        <v>23325</v>
      </c>
      <c r="C7960" s="244" t="s">
        <v>13144</v>
      </c>
      <c r="D7960" s="244" t="s">
        <v>24211</v>
      </c>
      <c r="E7960" s="244" t="str">
        <f>CONCATENATE(SUM('Раздел 1'!S12:S12),"&gt;=",SUM('Раздел 1'!AN12:AN12))</f>
        <v>0&gt;=0</v>
      </c>
    </row>
    <row r="7961" spans="1:5" s="102" customFormat="1" x14ac:dyDescent="0.2">
      <c r="A7961" s="418" t="str">
        <f>IF((SUM('Раздел 1'!S39:S39)&gt;=SUM('Раздел 1'!AN39:AN39)),"","Неверно!")</f>
        <v/>
      </c>
      <c r="B7961" s="418" t="s">
        <v>23325</v>
      </c>
      <c r="C7961" s="244" t="s">
        <v>13145</v>
      </c>
      <c r="D7961" s="244" t="s">
        <v>24211</v>
      </c>
      <c r="E7961" s="244" t="str">
        <f>CONCATENATE(SUM('Раздел 1'!S39:S39),"&gt;=",SUM('Раздел 1'!AN39:AN39))</f>
        <v>0&gt;=0</v>
      </c>
    </row>
    <row r="7962" spans="1:5" s="102" customFormat="1" ht="25.5" x14ac:dyDescent="0.2">
      <c r="A7962" s="418" t="str">
        <f>IF((SUM('Раздел 1'!S309:S309)&gt;=SUM('Раздел 1'!AN309:AN309)),"","Неверно!")</f>
        <v/>
      </c>
      <c r="B7962" s="418" t="s">
        <v>23325</v>
      </c>
      <c r="C7962" s="244" t="s">
        <v>13146</v>
      </c>
      <c r="D7962" s="244" t="s">
        <v>24211</v>
      </c>
      <c r="E7962" s="244" t="str">
        <f>CONCATENATE(SUM('Раздел 1'!S309:S309),"&gt;=",SUM('Раздел 1'!AN309:AN309))</f>
        <v>6&gt;=0</v>
      </c>
    </row>
    <row r="7963" spans="1:5" s="102" customFormat="1" ht="25.5" x14ac:dyDescent="0.2">
      <c r="A7963" s="418" t="str">
        <f>IF((SUM('Раздел 1'!S310:S310)&gt;=SUM('Раздел 1'!AN310:AN310)),"","Неверно!")</f>
        <v/>
      </c>
      <c r="B7963" s="418" t="s">
        <v>23325</v>
      </c>
      <c r="C7963" s="244" t="s">
        <v>13147</v>
      </c>
      <c r="D7963" s="244" t="s">
        <v>24211</v>
      </c>
      <c r="E7963" s="244" t="str">
        <f>CONCATENATE(SUM('Раздел 1'!S310:S310),"&gt;=",SUM('Раздел 1'!AN310:AN310))</f>
        <v>0&gt;=0</v>
      </c>
    </row>
    <row r="7964" spans="1:5" s="102" customFormat="1" ht="25.5" x14ac:dyDescent="0.2">
      <c r="A7964" s="418" t="str">
        <f>IF((SUM('Раздел 1'!S311:S311)&gt;=SUM('Раздел 1'!AN311:AN311)),"","Неверно!")</f>
        <v/>
      </c>
      <c r="B7964" s="418" t="s">
        <v>23325</v>
      </c>
      <c r="C7964" s="244" t="s">
        <v>13148</v>
      </c>
      <c r="D7964" s="244" t="s">
        <v>24211</v>
      </c>
      <c r="E7964" s="244" t="str">
        <f>CONCATENATE(SUM('Раздел 1'!S311:S311),"&gt;=",SUM('Раздел 1'!AN311:AN311))</f>
        <v>0&gt;=0</v>
      </c>
    </row>
    <row r="7965" spans="1:5" s="102" customFormat="1" ht="25.5" x14ac:dyDescent="0.2">
      <c r="A7965" s="418" t="str">
        <f>IF((SUM('Раздел 1'!S312:S312)&gt;=SUM('Раздел 1'!AN312:AN312)),"","Неверно!")</f>
        <v/>
      </c>
      <c r="B7965" s="418" t="s">
        <v>23325</v>
      </c>
      <c r="C7965" s="244" t="s">
        <v>13149</v>
      </c>
      <c r="D7965" s="244" t="s">
        <v>24211</v>
      </c>
      <c r="E7965" s="244" t="str">
        <f>CONCATENATE(SUM('Раздел 1'!S312:S312),"&gt;=",SUM('Раздел 1'!AN312:AN312))</f>
        <v>0&gt;=0</v>
      </c>
    </row>
    <row r="7966" spans="1:5" s="102" customFormat="1" ht="25.5" x14ac:dyDescent="0.2">
      <c r="A7966" s="418" t="str">
        <f>IF((SUM('Раздел 1'!S313:S313)&gt;=SUM('Раздел 1'!AN313:AN313)),"","Неверно!")</f>
        <v/>
      </c>
      <c r="B7966" s="418" t="s">
        <v>23325</v>
      </c>
      <c r="C7966" s="244" t="s">
        <v>13150</v>
      </c>
      <c r="D7966" s="244" t="s">
        <v>24211</v>
      </c>
      <c r="E7966" s="244" t="str">
        <f>CONCATENATE(SUM('Раздел 1'!S313:S313),"&gt;=",SUM('Раздел 1'!AN313:AN313))</f>
        <v>0&gt;=0</v>
      </c>
    </row>
    <row r="7967" spans="1:5" s="102" customFormat="1" ht="25.5" x14ac:dyDescent="0.2">
      <c r="A7967" s="418" t="str">
        <f>IF((SUM('Раздел 1'!S314:S314)&gt;=SUM('Раздел 1'!AN314:AN314)),"","Неверно!")</f>
        <v/>
      </c>
      <c r="B7967" s="418" t="s">
        <v>23325</v>
      </c>
      <c r="C7967" s="244" t="s">
        <v>13151</v>
      </c>
      <c r="D7967" s="244" t="s">
        <v>24211</v>
      </c>
      <c r="E7967" s="244" t="str">
        <f>CONCATENATE(SUM('Раздел 1'!S314:S314),"&gt;=",SUM('Раздел 1'!AN314:AN314))</f>
        <v>3&gt;=0</v>
      </c>
    </row>
    <row r="7968" spans="1:5" s="102" customFormat="1" ht="25.5" x14ac:dyDescent="0.2">
      <c r="A7968" s="418" t="str">
        <f>IF((SUM('Раздел 1'!S315:S315)&gt;=SUM('Раздел 1'!AN315:AN315)),"","Неверно!")</f>
        <v/>
      </c>
      <c r="B7968" s="418" t="s">
        <v>23325</v>
      </c>
      <c r="C7968" s="244" t="s">
        <v>13152</v>
      </c>
      <c r="D7968" s="244" t="s">
        <v>24211</v>
      </c>
      <c r="E7968" s="244" t="str">
        <f>CONCATENATE(SUM('Раздел 1'!S315:S315),"&gt;=",SUM('Раздел 1'!AN315:AN315))</f>
        <v>0&gt;=0</v>
      </c>
    </row>
    <row r="7969" spans="1:5" s="102" customFormat="1" ht="25.5" x14ac:dyDescent="0.2">
      <c r="A7969" s="418" t="str">
        <f>IF((SUM('Раздел 1'!S316:S316)&gt;=SUM('Раздел 1'!AN316:AN316)),"","Неверно!")</f>
        <v/>
      </c>
      <c r="B7969" s="418" t="s">
        <v>23325</v>
      </c>
      <c r="C7969" s="244" t="s">
        <v>13153</v>
      </c>
      <c r="D7969" s="244" t="s">
        <v>24211</v>
      </c>
      <c r="E7969" s="244" t="str">
        <f>CONCATENATE(SUM('Раздел 1'!S316:S316),"&gt;=",SUM('Раздел 1'!AN316:AN316))</f>
        <v>0&gt;=0</v>
      </c>
    </row>
    <row r="7970" spans="1:5" s="102" customFormat="1" ht="25.5" x14ac:dyDescent="0.2">
      <c r="A7970" s="418" t="str">
        <f>IF((SUM('Раздел 1'!S317:S317)&gt;=SUM('Раздел 1'!AN317:AN317)),"","Неверно!")</f>
        <v/>
      </c>
      <c r="B7970" s="418" t="s">
        <v>23325</v>
      </c>
      <c r="C7970" s="244" t="s">
        <v>13154</v>
      </c>
      <c r="D7970" s="244" t="s">
        <v>24211</v>
      </c>
      <c r="E7970" s="244" t="str">
        <f>CONCATENATE(SUM('Раздел 1'!S317:S317),"&gt;=",SUM('Раздел 1'!AN317:AN317))</f>
        <v>0&gt;=0</v>
      </c>
    </row>
    <row r="7971" spans="1:5" s="102" customFormat="1" ht="25.5" x14ac:dyDescent="0.2">
      <c r="A7971" s="418" t="str">
        <f>IF((SUM('Раздел 1'!S318:S318)&gt;=SUM('Раздел 1'!AN318:AN318)),"","Неверно!")</f>
        <v/>
      </c>
      <c r="B7971" s="418" t="s">
        <v>23325</v>
      </c>
      <c r="C7971" s="244" t="s">
        <v>13155</v>
      </c>
      <c r="D7971" s="244" t="s">
        <v>24211</v>
      </c>
      <c r="E7971" s="244" t="str">
        <f>CONCATENATE(SUM('Раздел 1'!S318:S318),"&gt;=",SUM('Раздел 1'!AN318:AN318))</f>
        <v>0&gt;=0</v>
      </c>
    </row>
    <row r="7972" spans="1:5" s="102" customFormat="1" x14ac:dyDescent="0.2">
      <c r="A7972" s="418" t="str">
        <f>IF((SUM('Раздел 1'!S40:S40)&gt;=SUM('Раздел 1'!AN40:AN40)),"","Неверно!")</f>
        <v/>
      </c>
      <c r="B7972" s="418" t="s">
        <v>23325</v>
      </c>
      <c r="C7972" s="244" t="s">
        <v>13156</v>
      </c>
      <c r="D7972" s="244" t="s">
        <v>24211</v>
      </c>
      <c r="E7972" s="244" t="str">
        <f>CONCATENATE(SUM('Раздел 1'!S40:S40),"&gt;=",SUM('Раздел 1'!AN40:AN40))</f>
        <v>0&gt;=0</v>
      </c>
    </row>
    <row r="7973" spans="1:5" s="102" customFormat="1" ht="25.5" x14ac:dyDescent="0.2">
      <c r="A7973" s="418" t="str">
        <f>IF((SUM('Раздел 1'!S319:S319)&gt;=SUM('Раздел 1'!AN319:AN319)),"","Неверно!")</f>
        <v/>
      </c>
      <c r="B7973" s="418" t="s">
        <v>23325</v>
      </c>
      <c r="C7973" s="244" t="s">
        <v>13157</v>
      </c>
      <c r="D7973" s="244" t="s">
        <v>24211</v>
      </c>
      <c r="E7973" s="244" t="str">
        <f>CONCATENATE(SUM('Раздел 1'!S319:S319),"&gt;=",SUM('Раздел 1'!AN319:AN319))</f>
        <v>0&gt;=0</v>
      </c>
    </row>
    <row r="7974" spans="1:5" s="102" customFormat="1" ht="25.5" x14ac:dyDescent="0.2">
      <c r="A7974" s="418" t="str">
        <f>IF((SUM('Раздел 1'!S320:S320)&gt;=SUM('Раздел 1'!AN320:AN320)),"","Неверно!")</f>
        <v/>
      </c>
      <c r="B7974" s="418" t="s">
        <v>23325</v>
      </c>
      <c r="C7974" s="244" t="s">
        <v>13158</v>
      </c>
      <c r="D7974" s="244" t="s">
        <v>24211</v>
      </c>
      <c r="E7974" s="244" t="str">
        <f>CONCATENATE(SUM('Раздел 1'!S320:S320),"&gt;=",SUM('Раздел 1'!AN320:AN320))</f>
        <v>0&gt;=0</v>
      </c>
    </row>
    <row r="7975" spans="1:5" s="102" customFormat="1" ht="25.5" x14ac:dyDescent="0.2">
      <c r="A7975" s="418" t="str">
        <f>IF((SUM('Раздел 1'!S321:S321)&gt;=SUM('Раздел 1'!AN321:AN321)),"","Неверно!")</f>
        <v/>
      </c>
      <c r="B7975" s="418" t="s">
        <v>23325</v>
      </c>
      <c r="C7975" s="244" t="s">
        <v>13159</v>
      </c>
      <c r="D7975" s="244" t="s">
        <v>24211</v>
      </c>
      <c r="E7975" s="244" t="str">
        <f>CONCATENATE(SUM('Раздел 1'!S321:S321),"&gt;=",SUM('Раздел 1'!AN321:AN321))</f>
        <v>0&gt;=0</v>
      </c>
    </row>
    <row r="7976" spans="1:5" s="102" customFormat="1" ht="25.5" x14ac:dyDescent="0.2">
      <c r="A7976" s="418" t="str">
        <f>IF((SUM('Раздел 1'!S322:S322)&gt;=SUM('Раздел 1'!AN322:AN322)),"","Неверно!")</f>
        <v/>
      </c>
      <c r="B7976" s="418" t="s">
        <v>23325</v>
      </c>
      <c r="C7976" s="244" t="s">
        <v>13160</v>
      </c>
      <c r="D7976" s="244" t="s">
        <v>24211</v>
      </c>
      <c r="E7976" s="244" t="str">
        <f>CONCATENATE(SUM('Раздел 1'!S322:S322),"&gt;=",SUM('Раздел 1'!AN322:AN322))</f>
        <v>0&gt;=0</v>
      </c>
    </row>
    <row r="7977" spans="1:5" s="102" customFormat="1" ht="25.5" x14ac:dyDescent="0.2">
      <c r="A7977" s="418" t="str">
        <f>IF((SUM('Раздел 1'!S323:S323)&gt;=SUM('Раздел 1'!AN323:AN323)),"","Неверно!")</f>
        <v/>
      </c>
      <c r="B7977" s="418" t="s">
        <v>23325</v>
      </c>
      <c r="C7977" s="244" t="s">
        <v>13161</v>
      </c>
      <c r="D7977" s="244" t="s">
        <v>24211</v>
      </c>
      <c r="E7977" s="244" t="str">
        <f>CONCATENATE(SUM('Раздел 1'!S323:S323),"&gt;=",SUM('Раздел 1'!AN323:AN323))</f>
        <v>0&gt;=0</v>
      </c>
    </row>
    <row r="7978" spans="1:5" s="102" customFormat="1" ht="25.5" x14ac:dyDescent="0.2">
      <c r="A7978" s="418" t="str">
        <f>IF((SUM('Раздел 1'!S324:S324)&gt;=SUM('Раздел 1'!AN324:AN324)),"","Неверно!")</f>
        <v/>
      </c>
      <c r="B7978" s="418" t="s">
        <v>23325</v>
      </c>
      <c r="C7978" s="244" t="s">
        <v>13162</v>
      </c>
      <c r="D7978" s="244" t="s">
        <v>24211</v>
      </c>
      <c r="E7978" s="244" t="str">
        <f>CONCATENATE(SUM('Раздел 1'!S324:S324),"&gt;=",SUM('Раздел 1'!AN324:AN324))</f>
        <v>0&gt;=0</v>
      </c>
    </row>
    <row r="7979" spans="1:5" s="102" customFormat="1" ht="25.5" x14ac:dyDescent="0.2">
      <c r="A7979" s="418" t="str">
        <f>IF((SUM('Раздел 1'!S325:S325)&gt;=SUM('Раздел 1'!AN325:AN325)),"","Неверно!")</f>
        <v/>
      </c>
      <c r="B7979" s="418" t="s">
        <v>23325</v>
      </c>
      <c r="C7979" s="244" t="s">
        <v>13163</v>
      </c>
      <c r="D7979" s="244" t="s">
        <v>24211</v>
      </c>
      <c r="E7979" s="244" t="str">
        <f>CONCATENATE(SUM('Раздел 1'!S325:S325),"&gt;=",SUM('Раздел 1'!AN325:AN325))</f>
        <v>0&gt;=0</v>
      </c>
    </row>
    <row r="7980" spans="1:5" s="102" customFormat="1" ht="25.5" x14ac:dyDescent="0.2">
      <c r="A7980" s="418" t="str">
        <f>IF((SUM('Раздел 1'!S326:S326)&gt;=SUM('Раздел 1'!AN326:AN326)),"","Неверно!")</f>
        <v/>
      </c>
      <c r="B7980" s="418" t="s">
        <v>23325</v>
      </c>
      <c r="C7980" s="244" t="s">
        <v>13164</v>
      </c>
      <c r="D7980" s="244" t="s">
        <v>24211</v>
      </c>
      <c r="E7980" s="244" t="str">
        <f>CONCATENATE(SUM('Раздел 1'!S326:S326),"&gt;=",SUM('Раздел 1'!AN326:AN326))</f>
        <v>0&gt;=0</v>
      </c>
    </row>
    <row r="7981" spans="1:5" s="102" customFormat="1" ht="25.5" x14ac:dyDescent="0.2">
      <c r="A7981" s="418" t="str">
        <f>IF((SUM('Раздел 1'!S327:S327)&gt;=SUM('Раздел 1'!AN327:AN327)),"","Неверно!")</f>
        <v/>
      </c>
      <c r="B7981" s="418" t="s">
        <v>23325</v>
      </c>
      <c r="C7981" s="244" t="s">
        <v>13165</v>
      </c>
      <c r="D7981" s="244" t="s">
        <v>24211</v>
      </c>
      <c r="E7981" s="244" t="str">
        <f>CONCATENATE(SUM('Раздел 1'!S327:S327),"&gt;=",SUM('Раздел 1'!AN327:AN327))</f>
        <v>0&gt;=0</v>
      </c>
    </row>
    <row r="7982" spans="1:5" s="102" customFormat="1" ht="25.5" x14ac:dyDescent="0.2">
      <c r="A7982" s="418" t="str">
        <f>IF((SUM('Раздел 1'!S328:S328)&gt;=SUM('Раздел 1'!AN328:AN328)),"","Неверно!")</f>
        <v/>
      </c>
      <c r="B7982" s="418" t="s">
        <v>23325</v>
      </c>
      <c r="C7982" s="244" t="s">
        <v>13166</v>
      </c>
      <c r="D7982" s="244" t="s">
        <v>24211</v>
      </c>
      <c r="E7982" s="244" t="str">
        <f>CONCATENATE(SUM('Раздел 1'!S328:S328),"&gt;=",SUM('Раздел 1'!AN328:AN328))</f>
        <v>0&gt;=0</v>
      </c>
    </row>
    <row r="7983" spans="1:5" s="102" customFormat="1" x14ac:dyDescent="0.2">
      <c r="A7983" s="418" t="str">
        <f>IF((SUM('Раздел 1'!S41:S41)&gt;=SUM('Раздел 1'!AN41:AN41)),"","Неверно!")</f>
        <v/>
      </c>
      <c r="B7983" s="418" t="s">
        <v>23325</v>
      </c>
      <c r="C7983" s="244" t="s">
        <v>13167</v>
      </c>
      <c r="D7983" s="244" t="s">
        <v>24211</v>
      </c>
      <c r="E7983" s="244" t="str">
        <f>CONCATENATE(SUM('Раздел 1'!S41:S41),"&gt;=",SUM('Раздел 1'!AN41:AN41))</f>
        <v>0&gt;=0</v>
      </c>
    </row>
    <row r="7984" spans="1:5" s="102" customFormat="1" ht="25.5" x14ac:dyDescent="0.2">
      <c r="A7984" s="418" t="str">
        <f>IF((SUM('Раздел 1'!S329:S329)&gt;=SUM('Раздел 1'!AN329:AN329)),"","Неверно!")</f>
        <v/>
      </c>
      <c r="B7984" s="418" t="s">
        <v>23325</v>
      </c>
      <c r="C7984" s="244" t="s">
        <v>13168</v>
      </c>
      <c r="D7984" s="244" t="s">
        <v>24211</v>
      </c>
      <c r="E7984" s="244" t="str">
        <f>CONCATENATE(SUM('Раздел 1'!S329:S329),"&gt;=",SUM('Раздел 1'!AN329:AN329))</f>
        <v>0&gt;=0</v>
      </c>
    </row>
    <row r="7985" spans="1:5" s="102" customFormat="1" ht="25.5" x14ac:dyDescent="0.2">
      <c r="A7985" s="418" t="str">
        <f>IF((SUM('Раздел 1'!S330:S330)&gt;=SUM('Раздел 1'!AN330:AN330)),"","Неверно!")</f>
        <v/>
      </c>
      <c r="B7985" s="418" t="s">
        <v>23325</v>
      </c>
      <c r="C7985" s="244" t="s">
        <v>13169</v>
      </c>
      <c r="D7985" s="244" t="s">
        <v>24211</v>
      </c>
      <c r="E7985" s="244" t="str">
        <f>CONCATENATE(SUM('Раздел 1'!S330:S330),"&gt;=",SUM('Раздел 1'!AN330:AN330))</f>
        <v>0&gt;=0</v>
      </c>
    </row>
    <row r="7986" spans="1:5" s="102" customFormat="1" ht="25.5" x14ac:dyDescent="0.2">
      <c r="A7986" s="418" t="str">
        <f>IF((SUM('Раздел 1'!S331:S331)&gt;=SUM('Раздел 1'!AN331:AN331)),"","Неверно!")</f>
        <v/>
      </c>
      <c r="B7986" s="418" t="s">
        <v>23325</v>
      </c>
      <c r="C7986" s="244" t="s">
        <v>13170</v>
      </c>
      <c r="D7986" s="244" t="s">
        <v>24211</v>
      </c>
      <c r="E7986" s="244" t="str">
        <f>CONCATENATE(SUM('Раздел 1'!S331:S331),"&gt;=",SUM('Раздел 1'!AN331:AN331))</f>
        <v>0&gt;=0</v>
      </c>
    </row>
    <row r="7987" spans="1:5" s="102" customFormat="1" ht="25.5" x14ac:dyDescent="0.2">
      <c r="A7987" s="418" t="str">
        <f>IF((SUM('Раздел 1'!S332:S332)&gt;=SUM('Раздел 1'!AN332:AN332)),"","Неверно!")</f>
        <v/>
      </c>
      <c r="B7987" s="418" t="s">
        <v>23325</v>
      </c>
      <c r="C7987" s="244" t="s">
        <v>13171</v>
      </c>
      <c r="D7987" s="244" t="s">
        <v>24211</v>
      </c>
      <c r="E7987" s="244" t="str">
        <f>CONCATENATE(SUM('Раздел 1'!S332:S332),"&gt;=",SUM('Раздел 1'!AN332:AN332))</f>
        <v>0&gt;=0</v>
      </c>
    </row>
    <row r="7988" spans="1:5" s="102" customFormat="1" ht="25.5" x14ac:dyDescent="0.2">
      <c r="A7988" s="418" t="str">
        <f>IF((SUM('Раздел 1'!S333:S333)&gt;=SUM('Раздел 1'!AN333:AN333)),"","Неверно!")</f>
        <v/>
      </c>
      <c r="B7988" s="418" t="s">
        <v>23325</v>
      </c>
      <c r="C7988" s="244" t="s">
        <v>13172</v>
      </c>
      <c r="D7988" s="244" t="s">
        <v>24211</v>
      </c>
      <c r="E7988" s="244" t="str">
        <f>CONCATENATE(SUM('Раздел 1'!S333:S333),"&gt;=",SUM('Раздел 1'!AN333:AN333))</f>
        <v>0&gt;=0</v>
      </c>
    </row>
    <row r="7989" spans="1:5" s="102" customFormat="1" ht="25.5" x14ac:dyDescent="0.2">
      <c r="A7989" s="418" t="str">
        <f>IF((SUM('Раздел 1'!S334:S334)&gt;=SUM('Раздел 1'!AN334:AN334)),"","Неверно!")</f>
        <v/>
      </c>
      <c r="B7989" s="418" t="s">
        <v>23325</v>
      </c>
      <c r="C7989" s="244" t="s">
        <v>13173</v>
      </c>
      <c r="D7989" s="244" t="s">
        <v>24211</v>
      </c>
      <c r="E7989" s="244" t="str">
        <f>CONCATENATE(SUM('Раздел 1'!S334:S334),"&gt;=",SUM('Раздел 1'!AN334:AN334))</f>
        <v>0&gt;=0</v>
      </c>
    </row>
    <row r="7990" spans="1:5" s="102" customFormat="1" ht="25.5" x14ac:dyDescent="0.2">
      <c r="A7990" s="418" t="str">
        <f>IF((SUM('Раздел 1'!S335:S335)&gt;=SUM('Раздел 1'!AN335:AN335)),"","Неверно!")</f>
        <v/>
      </c>
      <c r="B7990" s="418" t="s">
        <v>23325</v>
      </c>
      <c r="C7990" s="244" t="s">
        <v>13174</v>
      </c>
      <c r="D7990" s="244" t="s">
        <v>24211</v>
      </c>
      <c r="E7990" s="244" t="str">
        <f>CONCATENATE(SUM('Раздел 1'!S335:S335),"&gt;=",SUM('Раздел 1'!AN335:AN335))</f>
        <v>0&gt;=0</v>
      </c>
    </row>
    <row r="7991" spans="1:5" s="102" customFormat="1" ht="25.5" x14ac:dyDescent="0.2">
      <c r="A7991" s="418" t="str">
        <f>IF((SUM('Раздел 1'!S336:S336)&gt;=SUM('Раздел 1'!AN336:AN336)),"","Неверно!")</f>
        <v/>
      </c>
      <c r="B7991" s="418" t="s">
        <v>23325</v>
      </c>
      <c r="C7991" s="244" t="s">
        <v>13175</v>
      </c>
      <c r="D7991" s="244" t="s">
        <v>24211</v>
      </c>
      <c r="E7991" s="244" t="str">
        <f>CONCATENATE(SUM('Раздел 1'!S336:S336),"&gt;=",SUM('Раздел 1'!AN336:AN336))</f>
        <v>0&gt;=0</v>
      </c>
    </row>
    <row r="7992" spans="1:5" s="102" customFormat="1" ht="25.5" x14ac:dyDescent="0.2">
      <c r="A7992" s="418" t="str">
        <f>IF((SUM('Раздел 1'!S337:S337)&gt;=SUM('Раздел 1'!AN337:AN337)),"","Неверно!")</f>
        <v/>
      </c>
      <c r="B7992" s="418" t="s">
        <v>23325</v>
      </c>
      <c r="C7992" s="244" t="s">
        <v>13176</v>
      </c>
      <c r="D7992" s="244" t="s">
        <v>24211</v>
      </c>
      <c r="E7992" s="244" t="str">
        <f>CONCATENATE(SUM('Раздел 1'!S337:S337),"&gt;=",SUM('Раздел 1'!AN337:AN337))</f>
        <v>0&gt;=0</v>
      </c>
    </row>
    <row r="7993" spans="1:5" s="102" customFormat="1" ht="25.5" x14ac:dyDescent="0.2">
      <c r="A7993" s="418" t="str">
        <f>IF((SUM('Раздел 1'!S338:S338)&gt;=SUM('Раздел 1'!AN338:AN338)),"","Неверно!")</f>
        <v/>
      </c>
      <c r="B7993" s="418" t="s">
        <v>23325</v>
      </c>
      <c r="C7993" s="244" t="s">
        <v>13177</v>
      </c>
      <c r="D7993" s="244" t="s">
        <v>24211</v>
      </c>
      <c r="E7993" s="244" t="str">
        <f>CONCATENATE(SUM('Раздел 1'!S338:S338),"&gt;=",SUM('Раздел 1'!AN338:AN338))</f>
        <v>0&gt;=0</v>
      </c>
    </row>
    <row r="7994" spans="1:5" s="102" customFormat="1" x14ac:dyDescent="0.2">
      <c r="A7994" s="418" t="str">
        <f>IF((SUM('Раздел 1'!S42:S42)&gt;=SUM('Раздел 1'!AN42:AN42)),"","Неверно!")</f>
        <v/>
      </c>
      <c r="B7994" s="418" t="s">
        <v>23325</v>
      </c>
      <c r="C7994" s="244" t="s">
        <v>13178</v>
      </c>
      <c r="D7994" s="244" t="s">
        <v>24211</v>
      </c>
      <c r="E7994" s="244" t="str">
        <f>CONCATENATE(SUM('Раздел 1'!S42:S42),"&gt;=",SUM('Раздел 1'!AN42:AN42))</f>
        <v>0&gt;=0</v>
      </c>
    </row>
    <row r="7995" spans="1:5" s="102" customFormat="1" ht="25.5" x14ac:dyDescent="0.2">
      <c r="A7995" s="418" t="str">
        <f>IF((SUM('Раздел 1'!S339:S339)&gt;=SUM('Раздел 1'!AN339:AN339)),"","Неверно!")</f>
        <v/>
      </c>
      <c r="B7995" s="418" t="s">
        <v>23325</v>
      </c>
      <c r="C7995" s="244" t="s">
        <v>13179</v>
      </c>
      <c r="D7995" s="244" t="s">
        <v>24211</v>
      </c>
      <c r="E7995" s="244" t="str">
        <f>CONCATENATE(SUM('Раздел 1'!S339:S339),"&gt;=",SUM('Раздел 1'!AN339:AN339))</f>
        <v>0&gt;=0</v>
      </c>
    </row>
    <row r="7996" spans="1:5" s="102" customFormat="1" ht="25.5" x14ac:dyDescent="0.2">
      <c r="A7996" s="418" t="str">
        <f>IF((SUM('Раздел 1'!S340:S340)&gt;=SUM('Раздел 1'!AN340:AN340)),"","Неверно!")</f>
        <v/>
      </c>
      <c r="B7996" s="418" t="s">
        <v>23325</v>
      </c>
      <c r="C7996" s="244" t="s">
        <v>13180</v>
      </c>
      <c r="D7996" s="244" t="s">
        <v>24211</v>
      </c>
      <c r="E7996" s="244" t="str">
        <f>CONCATENATE(SUM('Раздел 1'!S340:S340),"&gt;=",SUM('Раздел 1'!AN340:AN340))</f>
        <v>0&gt;=0</v>
      </c>
    </row>
    <row r="7997" spans="1:5" s="102" customFormat="1" ht="25.5" x14ac:dyDescent="0.2">
      <c r="A7997" s="418" t="str">
        <f>IF((SUM('Раздел 1'!S341:S341)&gt;=SUM('Раздел 1'!AN341:AN341)),"","Неверно!")</f>
        <v/>
      </c>
      <c r="B7997" s="418" t="s">
        <v>23325</v>
      </c>
      <c r="C7997" s="244" t="s">
        <v>13181</v>
      </c>
      <c r="D7997" s="244" t="s">
        <v>24211</v>
      </c>
      <c r="E7997" s="244" t="str">
        <f>CONCATENATE(SUM('Раздел 1'!S341:S341),"&gt;=",SUM('Раздел 1'!AN341:AN341))</f>
        <v>0&gt;=0</v>
      </c>
    </row>
    <row r="7998" spans="1:5" s="102" customFormat="1" ht="25.5" x14ac:dyDescent="0.2">
      <c r="A7998" s="418" t="str">
        <f>IF((SUM('Раздел 1'!S342:S342)&gt;=SUM('Раздел 1'!AN342:AN342)),"","Неверно!")</f>
        <v/>
      </c>
      <c r="B7998" s="418" t="s">
        <v>23325</v>
      </c>
      <c r="C7998" s="244" t="s">
        <v>13182</v>
      </c>
      <c r="D7998" s="244" t="s">
        <v>24211</v>
      </c>
      <c r="E7998" s="244" t="str">
        <f>CONCATENATE(SUM('Раздел 1'!S342:S342),"&gt;=",SUM('Раздел 1'!AN342:AN342))</f>
        <v>0&gt;=0</v>
      </c>
    </row>
    <row r="7999" spans="1:5" s="102" customFormat="1" ht="25.5" x14ac:dyDescent="0.2">
      <c r="A7999" s="418" t="str">
        <f>IF((SUM('Раздел 1'!S343:S343)&gt;=SUM('Раздел 1'!AN343:AN343)),"","Неверно!")</f>
        <v/>
      </c>
      <c r="B7999" s="418" t="s">
        <v>23325</v>
      </c>
      <c r="C7999" s="244" t="s">
        <v>13183</v>
      </c>
      <c r="D7999" s="244" t="s">
        <v>24211</v>
      </c>
      <c r="E7999" s="244" t="str">
        <f>CONCATENATE(SUM('Раздел 1'!S343:S343),"&gt;=",SUM('Раздел 1'!AN343:AN343))</f>
        <v>0&gt;=0</v>
      </c>
    </row>
    <row r="8000" spans="1:5" s="102" customFormat="1" ht="25.5" x14ac:dyDescent="0.2">
      <c r="A8000" s="418" t="str">
        <f>IF((SUM('Раздел 1'!S344:S344)&gt;=SUM('Раздел 1'!AN344:AN344)),"","Неверно!")</f>
        <v/>
      </c>
      <c r="B8000" s="418" t="s">
        <v>23325</v>
      </c>
      <c r="C8000" s="244" t="s">
        <v>13184</v>
      </c>
      <c r="D8000" s="244" t="s">
        <v>24211</v>
      </c>
      <c r="E8000" s="244" t="str">
        <f>CONCATENATE(SUM('Раздел 1'!S344:S344),"&gt;=",SUM('Раздел 1'!AN344:AN344))</f>
        <v>0&gt;=0</v>
      </c>
    </row>
    <row r="8001" spans="1:5" s="102" customFormat="1" ht="25.5" x14ac:dyDescent="0.2">
      <c r="A8001" s="418" t="str">
        <f>IF((SUM('Раздел 1'!S345:S345)&gt;=SUM('Раздел 1'!AN345:AN345)),"","Неверно!")</f>
        <v/>
      </c>
      <c r="B8001" s="418" t="s">
        <v>23325</v>
      </c>
      <c r="C8001" s="244" t="s">
        <v>13185</v>
      </c>
      <c r="D8001" s="244" t="s">
        <v>24211</v>
      </c>
      <c r="E8001" s="244" t="str">
        <f>CONCATENATE(SUM('Раздел 1'!S345:S345),"&gt;=",SUM('Раздел 1'!AN345:AN345))</f>
        <v>0&gt;=0</v>
      </c>
    </row>
    <row r="8002" spans="1:5" s="102" customFormat="1" ht="25.5" x14ac:dyDescent="0.2">
      <c r="A8002" s="418" t="str">
        <f>IF((SUM('Раздел 1'!S346:S346)&gt;=SUM('Раздел 1'!AN346:AN346)),"","Неверно!")</f>
        <v/>
      </c>
      <c r="B8002" s="418" t="s">
        <v>23325</v>
      </c>
      <c r="C8002" s="244" t="s">
        <v>13186</v>
      </c>
      <c r="D8002" s="244" t="s">
        <v>24211</v>
      </c>
      <c r="E8002" s="244" t="str">
        <f>CONCATENATE(SUM('Раздел 1'!S346:S346),"&gt;=",SUM('Раздел 1'!AN346:AN346))</f>
        <v>0&gt;=0</v>
      </c>
    </row>
    <row r="8003" spans="1:5" s="102" customFormat="1" ht="25.5" x14ac:dyDescent="0.2">
      <c r="A8003" s="418" t="str">
        <f>IF((SUM('Раздел 1'!S347:S347)&gt;=SUM('Раздел 1'!AN347:AN347)),"","Неверно!")</f>
        <v/>
      </c>
      <c r="B8003" s="418" t="s">
        <v>23325</v>
      </c>
      <c r="C8003" s="244" t="s">
        <v>13187</v>
      </c>
      <c r="D8003" s="244" t="s">
        <v>24211</v>
      </c>
      <c r="E8003" s="244" t="str">
        <f>CONCATENATE(SUM('Раздел 1'!S347:S347),"&gt;=",SUM('Раздел 1'!AN347:AN347))</f>
        <v>0&gt;=0</v>
      </c>
    </row>
    <row r="8004" spans="1:5" s="102" customFormat="1" ht="25.5" x14ac:dyDescent="0.2">
      <c r="A8004" s="418" t="str">
        <f>IF((SUM('Раздел 1'!S348:S348)&gt;=SUM('Раздел 1'!AN348:AN348)),"","Неверно!")</f>
        <v/>
      </c>
      <c r="B8004" s="418" t="s">
        <v>23325</v>
      </c>
      <c r="C8004" s="244" t="s">
        <v>13188</v>
      </c>
      <c r="D8004" s="244" t="s">
        <v>24211</v>
      </c>
      <c r="E8004" s="244" t="str">
        <f>CONCATENATE(SUM('Раздел 1'!S348:S348),"&gt;=",SUM('Раздел 1'!AN348:AN348))</f>
        <v>0&gt;=0</v>
      </c>
    </row>
    <row r="8005" spans="1:5" s="102" customFormat="1" x14ac:dyDescent="0.2">
      <c r="A8005" s="418" t="str">
        <f>IF((SUM('Раздел 1'!S43:S43)&gt;=SUM('Раздел 1'!AN43:AN43)),"","Неверно!")</f>
        <v/>
      </c>
      <c r="B8005" s="418" t="s">
        <v>23325</v>
      </c>
      <c r="C8005" s="244" t="s">
        <v>13189</v>
      </c>
      <c r="D8005" s="244" t="s">
        <v>24211</v>
      </c>
      <c r="E8005" s="244" t="str">
        <f>CONCATENATE(SUM('Раздел 1'!S43:S43),"&gt;=",SUM('Раздел 1'!AN43:AN43))</f>
        <v>24&gt;=0</v>
      </c>
    </row>
    <row r="8006" spans="1:5" s="102" customFormat="1" ht="25.5" x14ac:dyDescent="0.2">
      <c r="A8006" s="418" t="str">
        <f>IF((SUM('Раздел 1'!S349:S349)&gt;=SUM('Раздел 1'!AN349:AN349)),"","Неверно!")</f>
        <v/>
      </c>
      <c r="B8006" s="418" t="s">
        <v>23325</v>
      </c>
      <c r="C8006" s="244" t="s">
        <v>13190</v>
      </c>
      <c r="D8006" s="244" t="s">
        <v>24211</v>
      </c>
      <c r="E8006" s="244" t="str">
        <f>CONCATENATE(SUM('Раздел 1'!S349:S349),"&gt;=",SUM('Раздел 1'!AN349:AN349))</f>
        <v>0&gt;=0</v>
      </c>
    </row>
    <row r="8007" spans="1:5" s="102" customFormat="1" ht="25.5" x14ac:dyDescent="0.2">
      <c r="A8007" s="418" t="str">
        <f>IF((SUM('Раздел 1'!S350:S350)&gt;=SUM('Раздел 1'!AN350:AN350)),"","Неверно!")</f>
        <v/>
      </c>
      <c r="B8007" s="418" t="s">
        <v>23325</v>
      </c>
      <c r="C8007" s="244" t="s">
        <v>13191</v>
      </c>
      <c r="D8007" s="244" t="s">
        <v>24211</v>
      </c>
      <c r="E8007" s="244" t="str">
        <f>CONCATENATE(SUM('Раздел 1'!S350:S350),"&gt;=",SUM('Раздел 1'!AN350:AN350))</f>
        <v>0&gt;=0</v>
      </c>
    </row>
    <row r="8008" spans="1:5" s="102" customFormat="1" ht="25.5" x14ac:dyDescent="0.2">
      <c r="A8008" s="418" t="str">
        <f>IF((SUM('Раздел 1'!S351:S351)&gt;=SUM('Раздел 1'!AN351:AN351)),"","Неверно!")</f>
        <v/>
      </c>
      <c r="B8008" s="418" t="s">
        <v>23325</v>
      </c>
      <c r="C8008" s="244" t="s">
        <v>13192</v>
      </c>
      <c r="D8008" s="244" t="s">
        <v>24211</v>
      </c>
      <c r="E8008" s="244" t="str">
        <f>CONCATENATE(SUM('Раздел 1'!S351:S351),"&gt;=",SUM('Раздел 1'!AN351:AN351))</f>
        <v>5&gt;=0</v>
      </c>
    </row>
    <row r="8009" spans="1:5" s="102" customFormat="1" ht="25.5" x14ac:dyDescent="0.2">
      <c r="A8009" s="418" t="str">
        <f>IF((SUM('Раздел 1'!S352:S352)&gt;=SUM('Раздел 1'!AN352:AN352)),"","Неверно!")</f>
        <v/>
      </c>
      <c r="B8009" s="418" t="s">
        <v>23325</v>
      </c>
      <c r="C8009" s="244" t="s">
        <v>13193</v>
      </c>
      <c r="D8009" s="244" t="s">
        <v>24211</v>
      </c>
      <c r="E8009" s="244" t="str">
        <f>CONCATENATE(SUM('Раздел 1'!S352:S352),"&gt;=",SUM('Раздел 1'!AN352:AN352))</f>
        <v>0&gt;=0</v>
      </c>
    </row>
    <row r="8010" spans="1:5" s="102" customFormat="1" ht="25.5" x14ac:dyDescent="0.2">
      <c r="A8010" s="418" t="str">
        <f>IF((SUM('Раздел 1'!S353:S353)&gt;=SUM('Раздел 1'!AN353:AN353)),"","Неверно!")</f>
        <v/>
      </c>
      <c r="B8010" s="418" t="s">
        <v>23325</v>
      </c>
      <c r="C8010" s="244" t="s">
        <v>13194</v>
      </c>
      <c r="D8010" s="244" t="s">
        <v>24211</v>
      </c>
      <c r="E8010" s="244" t="str">
        <f>CONCATENATE(SUM('Раздел 1'!S353:S353),"&gt;=",SUM('Раздел 1'!AN353:AN353))</f>
        <v>4&gt;=0</v>
      </c>
    </row>
    <row r="8011" spans="1:5" s="102" customFormat="1" ht="25.5" x14ac:dyDescent="0.2">
      <c r="A8011" s="418" t="str">
        <f>IF((SUM('Раздел 1'!S354:S354)&gt;=SUM('Раздел 1'!AN354:AN354)),"","Неверно!")</f>
        <v/>
      </c>
      <c r="B8011" s="418" t="s">
        <v>23325</v>
      </c>
      <c r="C8011" s="244" t="s">
        <v>13195</v>
      </c>
      <c r="D8011" s="244" t="s">
        <v>24211</v>
      </c>
      <c r="E8011" s="244" t="str">
        <f>CONCATENATE(SUM('Раздел 1'!S354:S354),"&gt;=",SUM('Раздел 1'!AN354:AN354))</f>
        <v>0&gt;=0</v>
      </c>
    </row>
    <row r="8012" spans="1:5" s="102" customFormat="1" ht="25.5" x14ac:dyDescent="0.2">
      <c r="A8012" s="418" t="str">
        <f>IF((SUM('Раздел 1'!S355:S355)&gt;=SUM('Раздел 1'!AN355:AN355)),"","Неверно!")</f>
        <v/>
      </c>
      <c r="B8012" s="418" t="s">
        <v>23325</v>
      </c>
      <c r="C8012" s="244" t="s">
        <v>13196</v>
      </c>
      <c r="D8012" s="244" t="s">
        <v>24211</v>
      </c>
      <c r="E8012" s="244" t="str">
        <f>CONCATENATE(SUM('Раздел 1'!S355:S355),"&gt;=",SUM('Раздел 1'!AN355:AN355))</f>
        <v>0&gt;=0</v>
      </c>
    </row>
    <row r="8013" spans="1:5" s="102" customFormat="1" ht="25.5" x14ac:dyDescent="0.2">
      <c r="A8013" s="418" t="str">
        <f>IF((SUM('Раздел 1'!S356:S356)&gt;=SUM('Раздел 1'!AN356:AN356)),"","Неверно!")</f>
        <v/>
      </c>
      <c r="B8013" s="418" t="s">
        <v>23325</v>
      </c>
      <c r="C8013" s="244" t="s">
        <v>13197</v>
      </c>
      <c r="D8013" s="244" t="s">
        <v>24211</v>
      </c>
      <c r="E8013" s="244" t="str">
        <f>CONCATENATE(SUM('Раздел 1'!S356:S356),"&gt;=",SUM('Раздел 1'!AN356:AN356))</f>
        <v>0&gt;=0</v>
      </c>
    </row>
    <row r="8014" spans="1:5" s="102" customFormat="1" ht="25.5" x14ac:dyDescent="0.2">
      <c r="A8014" s="418" t="str">
        <f>IF((SUM('Раздел 1'!S357:S357)&gt;=SUM('Раздел 1'!AN357:AN357)),"","Неверно!")</f>
        <v/>
      </c>
      <c r="B8014" s="418" t="s">
        <v>23325</v>
      </c>
      <c r="C8014" s="244" t="s">
        <v>13198</v>
      </c>
      <c r="D8014" s="244" t="s">
        <v>24211</v>
      </c>
      <c r="E8014" s="244" t="str">
        <f>CONCATENATE(SUM('Раздел 1'!S357:S357),"&gt;=",SUM('Раздел 1'!AN357:AN357))</f>
        <v>0&gt;=0</v>
      </c>
    </row>
    <row r="8015" spans="1:5" s="102" customFormat="1" ht="25.5" x14ac:dyDescent="0.2">
      <c r="A8015" s="418" t="str">
        <f>IF((SUM('Раздел 1'!S358:S358)&gt;=SUM('Раздел 1'!AN358:AN358)),"","Неверно!")</f>
        <v/>
      </c>
      <c r="B8015" s="418" t="s">
        <v>23325</v>
      </c>
      <c r="C8015" s="244" t="s">
        <v>13199</v>
      </c>
      <c r="D8015" s="244" t="s">
        <v>24211</v>
      </c>
      <c r="E8015" s="244" t="str">
        <f>CONCATENATE(SUM('Раздел 1'!S358:S358),"&gt;=",SUM('Раздел 1'!AN358:AN358))</f>
        <v>0&gt;=0</v>
      </c>
    </row>
    <row r="8016" spans="1:5" s="102" customFormat="1" x14ac:dyDescent="0.2">
      <c r="A8016" s="418" t="str">
        <f>IF((SUM('Раздел 1'!S44:S44)&gt;=SUM('Раздел 1'!AN44:AN44)),"","Неверно!")</f>
        <v/>
      </c>
      <c r="B8016" s="418" t="s">
        <v>23325</v>
      </c>
      <c r="C8016" s="244" t="s">
        <v>13200</v>
      </c>
      <c r="D8016" s="244" t="s">
        <v>24211</v>
      </c>
      <c r="E8016" s="244" t="str">
        <f>CONCATENATE(SUM('Раздел 1'!S44:S44),"&gt;=",SUM('Раздел 1'!AN44:AN44))</f>
        <v>1&gt;=0</v>
      </c>
    </row>
    <row r="8017" spans="1:5" s="102" customFormat="1" ht="25.5" x14ac:dyDescent="0.2">
      <c r="A8017" s="418" t="str">
        <f>IF((SUM('Раздел 1'!S359:S359)&gt;=SUM('Раздел 1'!AN359:AN359)),"","Неверно!")</f>
        <v/>
      </c>
      <c r="B8017" s="418" t="s">
        <v>23325</v>
      </c>
      <c r="C8017" s="244" t="s">
        <v>13201</v>
      </c>
      <c r="D8017" s="244" t="s">
        <v>24211</v>
      </c>
      <c r="E8017" s="244" t="str">
        <f>CONCATENATE(SUM('Раздел 1'!S359:S359),"&gt;=",SUM('Раздел 1'!AN359:AN359))</f>
        <v>0&gt;=0</v>
      </c>
    </row>
    <row r="8018" spans="1:5" s="102" customFormat="1" ht="25.5" x14ac:dyDescent="0.2">
      <c r="A8018" s="418" t="str">
        <f>IF((SUM('Раздел 1'!S360:S360)&gt;=SUM('Раздел 1'!AN360:AN360)),"","Неверно!")</f>
        <v/>
      </c>
      <c r="B8018" s="418" t="s">
        <v>23325</v>
      </c>
      <c r="C8018" s="244" t="s">
        <v>13202</v>
      </c>
      <c r="D8018" s="244" t="s">
        <v>24211</v>
      </c>
      <c r="E8018" s="244" t="str">
        <f>CONCATENATE(SUM('Раздел 1'!S360:S360),"&gt;=",SUM('Раздел 1'!AN360:AN360))</f>
        <v>0&gt;=0</v>
      </c>
    </row>
    <row r="8019" spans="1:5" s="102" customFormat="1" ht="25.5" x14ac:dyDescent="0.2">
      <c r="A8019" s="418" t="str">
        <f>IF((SUM('Раздел 1'!S361:S361)&gt;=SUM('Раздел 1'!AN361:AN361)),"","Неверно!")</f>
        <v/>
      </c>
      <c r="B8019" s="418" t="s">
        <v>23325</v>
      </c>
      <c r="C8019" s="244" t="s">
        <v>13203</v>
      </c>
      <c r="D8019" s="244" t="s">
        <v>24211</v>
      </c>
      <c r="E8019" s="244" t="str">
        <f>CONCATENATE(SUM('Раздел 1'!S361:S361),"&gt;=",SUM('Раздел 1'!AN361:AN361))</f>
        <v>0&gt;=0</v>
      </c>
    </row>
    <row r="8020" spans="1:5" s="102" customFormat="1" ht="25.5" x14ac:dyDescent="0.2">
      <c r="A8020" s="418" t="str">
        <f>IF((SUM('Раздел 1'!S362:S362)&gt;=SUM('Раздел 1'!AN362:AN362)),"","Неверно!")</f>
        <v/>
      </c>
      <c r="B8020" s="418" t="s">
        <v>23325</v>
      </c>
      <c r="C8020" s="244" t="s">
        <v>13204</v>
      </c>
      <c r="D8020" s="244" t="s">
        <v>24211</v>
      </c>
      <c r="E8020" s="244" t="str">
        <f>CONCATENATE(SUM('Раздел 1'!S362:S362),"&gt;=",SUM('Раздел 1'!AN362:AN362))</f>
        <v>0&gt;=0</v>
      </c>
    </row>
    <row r="8021" spans="1:5" s="102" customFormat="1" ht="25.5" x14ac:dyDescent="0.2">
      <c r="A8021" s="418" t="str">
        <f>IF((SUM('Раздел 1'!S363:S363)&gt;=SUM('Раздел 1'!AN363:AN363)),"","Неверно!")</f>
        <v/>
      </c>
      <c r="B8021" s="418" t="s">
        <v>23325</v>
      </c>
      <c r="C8021" s="244" t="s">
        <v>13205</v>
      </c>
      <c r="D8021" s="244" t="s">
        <v>24211</v>
      </c>
      <c r="E8021" s="244" t="str">
        <f>CONCATENATE(SUM('Раздел 1'!S363:S363),"&gt;=",SUM('Раздел 1'!AN363:AN363))</f>
        <v>0&gt;=0</v>
      </c>
    </row>
    <row r="8022" spans="1:5" s="102" customFormat="1" ht="25.5" x14ac:dyDescent="0.2">
      <c r="A8022" s="418" t="str">
        <f>IF((SUM('Раздел 1'!S364:S364)&gt;=SUM('Раздел 1'!AN364:AN364)),"","Неверно!")</f>
        <v/>
      </c>
      <c r="B8022" s="418" t="s">
        <v>23325</v>
      </c>
      <c r="C8022" s="244" t="s">
        <v>13206</v>
      </c>
      <c r="D8022" s="244" t="s">
        <v>24211</v>
      </c>
      <c r="E8022" s="244" t="str">
        <f>CONCATENATE(SUM('Раздел 1'!S364:S364),"&gt;=",SUM('Раздел 1'!AN364:AN364))</f>
        <v>0&gt;=0</v>
      </c>
    </row>
    <row r="8023" spans="1:5" s="102" customFormat="1" ht="25.5" x14ac:dyDescent="0.2">
      <c r="A8023" s="418" t="str">
        <f>IF((SUM('Раздел 1'!S365:S365)&gt;=SUM('Раздел 1'!AN365:AN365)),"","Неверно!")</f>
        <v/>
      </c>
      <c r="B8023" s="418" t="s">
        <v>23325</v>
      </c>
      <c r="C8023" s="244" t="s">
        <v>13207</v>
      </c>
      <c r="D8023" s="244" t="s">
        <v>24211</v>
      </c>
      <c r="E8023" s="244" t="str">
        <f>CONCATENATE(SUM('Раздел 1'!S365:S365),"&gt;=",SUM('Раздел 1'!AN365:AN365))</f>
        <v>0&gt;=0</v>
      </c>
    </row>
    <row r="8024" spans="1:5" s="102" customFormat="1" ht="25.5" x14ac:dyDescent="0.2">
      <c r="A8024" s="418" t="str">
        <f>IF((SUM('Раздел 1'!S366:S366)&gt;=SUM('Раздел 1'!AN366:AN366)),"","Неверно!")</f>
        <v/>
      </c>
      <c r="B8024" s="418" t="s">
        <v>23325</v>
      </c>
      <c r="C8024" s="244" t="s">
        <v>13208</v>
      </c>
      <c r="D8024" s="244" t="s">
        <v>24211</v>
      </c>
      <c r="E8024" s="244" t="str">
        <f>CONCATENATE(SUM('Раздел 1'!S366:S366),"&gt;=",SUM('Раздел 1'!AN366:AN366))</f>
        <v>0&gt;=0</v>
      </c>
    </row>
    <row r="8025" spans="1:5" s="102" customFormat="1" ht="25.5" x14ac:dyDescent="0.2">
      <c r="A8025" s="418" t="str">
        <f>IF((SUM('Раздел 1'!S367:S367)&gt;=SUM('Раздел 1'!AN367:AN367)),"","Неверно!")</f>
        <v/>
      </c>
      <c r="B8025" s="418" t="s">
        <v>23325</v>
      </c>
      <c r="C8025" s="244" t="s">
        <v>13209</v>
      </c>
      <c r="D8025" s="244" t="s">
        <v>24211</v>
      </c>
      <c r="E8025" s="244" t="str">
        <f>CONCATENATE(SUM('Раздел 1'!S367:S367),"&gt;=",SUM('Раздел 1'!AN367:AN367))</f>
        <v>0&gt;=0</v>
      </c>
    </row>
    <row r="8026" spans="1:5" s="102" customFormat="1" ht="25.5" x14ac:dyDescent="0.2">
      <c r="A8026" s="418" t="str">
        <f>IF((SUM('Раздел 1'!S368:S368)&gt;=SUM('Раздел 1'!AN368:AN368)),"","Неверно!")</f>
        <v/>
      </c>
      <c r="B8026" s="418" t="s">
        <v>23325</v>
      </c>
      <c r="C8026" s="244" t="s">
        <v>13210</v>
      </c>
      <c r="D8026" s="244" t="s">
        <v>24211</v>
      </c>
      <c r="E8026" s="244" t="str">
        <f>CONCATENATE(SUM('Раздел 1'!S368:S368),"&gt;=",SUM('Раздел 1'!AN368:AN368))</f>
        <v>0&gt;=0</v>
      </c>
    </row>
    <row r="8027" spans="1:5" s="102" customFormat="1" x14ac:dyDescent="0.2">
      <c r="A8027" s="418" t="str">
        <f>IF((SUM('Раздел 1'!S45:S45)&gt;=SUM('Раздел 1'!AN45:AN45)),"","Неверно!")</f>
        <v/>
      </c>
      <c r="B8027" s="418" t="s">
        <v>23325</v>
      </c>
      <c r="C8027" s="244" t="s">
        <v>13211</v>
      </c>
      <c r="D8027" s="244" t="s">
        <v>24211</v>
      </c>
      <c r="E8027" s="244" t="str">
        <f>CONCATENATE(SUM('Раздел 1'!S45:S45),"&gt;=",SUM('Раздел 1'!AN45:AN45))</f>
        <v>0&gt;=0</v>
      </c>
    </row>
    <row r="8028" spans="1:5" s="102" customFormat="1" ht="25.5" x14ac:dyDescent="0.2">
      <c r="A8028" s="418" t="str">
        <f>IF((SUM('Раздел 1'!S369:S369)&gt;=SUM('Раздел 1'!AN369:AN369)),"","Неверно!")</f>
        <v/>
      </c>
      <c r="B8028" s="418" t="s">
        <v>23325</v>
      </c>
      <c r="C8028" s="244" t="s">
        <v>13212</v>
      </c>
      <c r="D8028" s="244" t="s">
        <v>24211</v>
      </c>
      <c r="E8028" s="244" t="str">
        <f>CONCATENATE(SUM('Раздел 1'!S369:S369),"&gt;=",SUM('Раздел 1'!AN369:AN369))</f>
        <v>0&gt;=0</v>
      </c>
    </row>
    <row r="8029" spans="1:5" s="102" customFormat="1" ht="25.5" x14ac:dyDescent="0.2">
      <c r="A8029" s="418" t="str">
        <f>IF((SUM('Раздел 1'!S370:S370)&gt;=SUM('Раздел 1'!AN370:AN370)),"","Неверно!")</f>
        <v/>
      </c>
      <c r="B8029" s="418" t="s">
        <v>23325</v>
      </c>
      <c r="C8029" s="244" t="s">
        <v>13213</v>
      </c>
      <c r="D8029" s="244" t="s">
        <v>24211</v>
      </c>
      <c r="E8029" s="244" t="str">
        <f>CONCATENATE(SUM('Раздел 1'!S370:S370),"&gt;=",SUM('Раздел 1'!AN370:AN370))</f>
        <v>0&gt;=0</v>
      </c>
    </row>
    <row r="8030" spans="1:5" s="102" customFormat="1" ht="25.5" x14ac:dyDescent="0.2">
      <c r="A8030" s="418" t="str">
        <f>IF((SUM('Раздел 1'!S371:S371)&gt;=SUM('Раздел 1'!AN371:AN371)),"","Неверно!")</f>
        <v/>
      </c>
      <c r="B8030" s="418" t="s">
        <v>23325</v>
      </c>
      <c r="C8030" s="244" t="s">
        <v>13214</v>
      </c>
      <c r="D8030" s="244" t="s">
        <v>24211</v>
      </c>
      <c r="E8030" s="244" t="str">
        <f>CONCATENATE(SUM('Раздел 1'!S371:S371),"&gt;=",SUM('Раздел 1'!AN371:AN371))</f>
        <v>0&gt;=0</v>
      </c>
    </row>
    <row r="8031" spans="1:5" s="102" customFormat="1" ht="25.5" x14ac:dyDescent="0.2">
      <c r="A8031" s="418" t="str">
        <f>IF((SUM('Раздел 1'!S372:S372)&gt;=SUM('Раздел 1'!AN372:AN372)),"","Неверно!")</f>
        <v/>
      </c>
      <c r="B8031" s="418" t="s">
        <v>23325</v>
      </c>
      <c r="C8031" s="244" t="s">
        <v>13215</v>
      </c>
      <c r="D8031" s="244" t="s">
        <v>24211</v>
      </c>
      <c r="E8031" s="244" t="str">
        <f>CONCATENATE(SUM('Раздел 1'!S372:S372),"&gt;=",SUM('Раздел 1'!AN372:AN372))</f>
        <v>0&gt;=0</v>
      </c>
    </row>
    <row r="8032" spans="1:5" s="102" customFormat="1" ht="25.5" x14ac:dyDescent="0.2">
      <c r="A8032" s="418" t="str">
        <f>IF((SUM('Раздел 1'!S373:S373)&gt;=SUM('Раздел 1'!AN373:AN373)),"","Неверно!")</f>
        <v/>
      </c>
      <c r="B8032" s="418" t="s">
        <v>23325</v>
      </c>
      <c r="C8032" s="244" t="s">
        <v>13216</v>
      </c>
      <c r="D8032" s="244" t="s">
        <v>24211</v>
      </c>
      <c r="E8032" s="244" t="str">
        <f>CONCATENATE(SUM('Раздел 1'!S373:S373),"&gt;=",SUM('Раздел 1'!AN373:AN373))</f>
        <v>0&gt;=0</v>
      </c>
    </row>
    <row r="8033" spans="1:5" s="102" customFormat="1" ht="25.5" x14ac:dyDescent="0.2">
      <c r="A8033" s="418" t="str">
        <f>IF((SUM('Раздел 1'!S374:S374)&gt;=SUM('Раздел 1'!AN374:AN374)),"","Неверно!")</f>
        <v/>
      </c>
      <c r="B8033" s="418" t="s">
        <v>23325</v>
      </c>
      <c r="C8033" s="244" t="s">
        <v>13217</v>
      </c>
      <c r="D8033" s="244" t="s">
        <v>24211</v>
      </c>
      <c r="E8033" s="244" t="str">
        <f>CONCATENATE(SUM('Раздел 1'!S374:S374),"&gt;=",SUM('Раздел 1'!AN374:AN374))</f>
        <v>0&gt;=0</v>
      </c>
    </row>
    <row r="8034" spans="1:5" s="102" customFormat="1" ht="25.5" x14ac:dyDescent="0.2">
      <c r="A8034" s="418" t="str">
        <f>IF((SUM('Раздел 1'!S375:S375)&gt;=SUM('Раздел 1'!AN375:AN375)),"","Неверно!")</f>
        <v/>
      </c>
      <c r="B8034" s="418" t="s">
        <v>23325</v>
      </c>
      <c r="C8034" s="244" t="s">
        <v>13218</v>
      </c>
      <c r="D8034" s="244" t="s">
        <v>24211</v>
      </c>
      <c r="E8034" s="244" t="str">
        <f>CONCATENATE(SUM('Раздел 1'!S375:S375),"&gt;=",SUM('Раздел 1'!AN375:AN375))</f>
        <v>0&gt;=0</v>
      </c>
    </row>
    <row r="8035" spans="1:5" s="102" customFormat="1" ht="25.5" x14ac:dyDescent="0.2">
      <c r="A8035" s="418" t="str">
        <f>IF((SUM('Раздел 1'!S376:S376)&gt;=SUM('Раздел 1'!AN376:AN376)),"","Неверно!")</f>
        <v/>
      </c>
      <c r="B8035" s="418" t="s">
        <v>23325</v>
      </c>
      <c r="C8035" s="244" t="s">
        <v>13219</v>
      </c>
      <c r="D8035" s="244" t="s">
        <v>24211</v>
      </c>
      <c r="E8035" s="244" t="str">
        <f>CONCATENATE(SUM('Раздел 1'!S376:S376),"&gt;=",SUM('Раздел 1'!AN376:AN376))</f>
        <v>0&gt;=0</v>
      </c>
    </row>
    <row r="8036" spans="1:5" s="102" customFormat="1" ht="25.5" x14ac:dyDescent="0.2">
      <c r="A8036" s="418" t="str">
        <f>IF((SUM('Раздел 1'!S377:S377)&gt;=SUM('Раздел 1'!AN377:AN377)),"","Неверно!")</f>
        <v/>
      </c>
      <c r="B8036" s="418" t="s">
        <v>23325</v>
      </c>
      <c r="C8036" s="244" t="s">
        <v>13220</v>
      </c>
      <c r="D8036" s="244" t="s">
        <v>24211</v>
      </c>
      <c r="E8036" s="244" t="str">
        <f>CONCATENATE(SUM('Раздел 1'!S377:S377),"&gt;=",SUM('Раздел 1'!AN377:AN377))</f>
        <v>0&gt;=0</v>
      </c>
    </row>
    <row r="8037" spans="1:5" s="102" customFormat="1" ht="25.5" x14ac:dyDescent="0.2">
      <c r="A8037" s="418" t="str">
        <f>IF((SUM('Раздел 1'!S378:S378)&gt;=SUM('Раздел 1'!AN378:AN378)),"","Неверно!")</f>
        <v/>
      </c>
      <c r="B8037" s="418" t="s">
        <v>23325</v>
      </c>
      <c r="C8037" s="244" t="s">
        <v>13221</v>
      </c>
      <c r="D8037" s="244" t="s">
        <v>24211</v>
      </c>
      <c r="E8037" s="244" t="str">
        <f>CONCATENATE(SUM('Раздел 1'!S378:S378),"&gt;=",SUM('Раздел 1'!AN378:AN378))</f>
        <v>0&gt;=0</v>
      </c>
    </row>
    <row r="8038" spans="1:5" s="102" customFormat="1" x14ac:dyDescent="0.2">
      <c r="A8038" s="418" t="str">
        <f>IF((SUM('Раздел 1'!S46:S46)&gt;=SUM('Раздел 1'!AN46:AN46)),"","Неверно!")</f>
        <v/>
      </c>
      <c r="B8038" s="418" t="s">
        <v>23325</v>
      </c>
      <c r="C8038" s="244" t="s">
        <v>13222</v>
      </c>
      <c r="D8038" s="244" t="s">
        <v>24211</v>
      </c>
      <c r="E8038" s="244" t="str">
        <f>CONCATENATE(SUM('Раздел 1'!S46:S46),"&gt;=",SUM('Раздел 1'!AN46:AN46))</f>
        <v>0&gt;=0</v>
      </c>
    </row>
    <row r="8039" spans="1:5" s="102" customFormat="1" ht="25.5" x14ac:dyDescent="0.2">
      <c r="A8039" s="418" t="str">
        <f>IF((SUM('Раздел 1'!S379:S379)&gt;=SUM('Раздел 1'!AN379:AN379)),"","Неверно!")</f>
        <v/>
      </c>
      <c r="B8039" s="418" t="s">
        <v>23325</v>
      </c>
      <c r="C8039" s="244" t="s">
        <v>13223</v>
      </c>
      <c r="D8039" s="244" t="s">
        <v>24211</v>
      </c>
      <c r="E8039" s="244" t="str">
        <f>CONCATENATE(SUM('Раздел 1'!S379:S379),"&gt;=",SUM('Раздел 1'!AN379:AN379))</f>
        <v>0&gt;=0</v>
      </c>
    </row>
    <row r="8040" spans="1:5" s="102" customFormat="1" ht="25.5" x14ac:dyDescent="0.2">
      <c r="A8040" s="418" t="str">
        <f>IF((SUM('Раздел 1'!S380:S380)&gt;=SUM('Раздел 1'!AN380:AN380)),"","Неверно!")</f>
        <v/>
      </c>
      <c r="B8040" s="418" t="s">
        <v>23325</v>
      </c>
      <c r="C8040" s="244" t="s">
        <v>13224</v>
      </c>
      <c r="D8040" s="244" t="s">
        <v>24211</v>
      </c>
      <c r="E8040" s="244" t="str">
        <f>CONCATENATE(SUM('Раздел 1'!S380:S380),"&gt;=",SUM('Раздел 1'!AN380:AN380))</f>
        <v>0&gt;=0</v>
      </c>
    </row>
    <row r="8041" spans="1:5" s="102" customFormat="1" ht="25.5" x14ac:dyDescent="0.2">
      <c r="A8041" s="418" t="str">
        <f>IF((SUM('Раздел 1'!S381:S381)&gt;=SUM('Раздел 1'!AN381:AN381)),"","Неверно!")</f>
        <v/>
      </c>
      <c r="B8041" s="418" t="s">
        <v>23325</v>
      </c>
      <c r="C8041" s="244" t="s">
        <v>13225</v>
      </c>
      <c r="D8041" s="244" t="s">
        <v>24211</v>
      </c>
      <c r="E8041" s="244" t="str">
        <f>CONCATENATE(SUM('Раздел 1'!S381:S381),"&gt;=",SUM('Раздел 1'!AN381:AN381))</f>
        <v>0&gt;=0</v>
      </c>
    </row>
    <row r="8042" spans="1:5" s="102" customFormat="1" ht="25.5" x14ac:dyDescent="0.2">
      <c r="A8042" s="418" t="str">
        <f>IF((SUM('Раздел 1'!S382:S382)&gt;=SUM('Раздел 1'!AN382:AN382)),"","Неверно!")</f>
        <v/>
      </c>
      <c r="B8042" s="418" t="s">
        <v>23325</v>
      </c>
      <c r="C8042" s="244" t="s">
        <v>13226</v>
      </c>
      <c r="D8042" s="244" t="s">
        <v>24211</v>
      </c>
      <c r="E8042" s="244" t="str">
        <f>CONCATENATE(SUM('Раздел 1'!S382:S382),"&gt;=",SUM('Раздел 1'!AN382:AN382))</f>
        <v>0&gt;=0</v>
      </c>
    </row>
    <row r="8043" spans="1:5" s="102" customFormat="1" ht="25.5" x14ac:dyDescent="0.2">
      <c r="A8043" s="418" t="str">
        <f>IF((SUM('Раздел 1'!S383:S383)&gt;=SUM('Раздел 1'!AN383:AN383)),"","Неверно!")</f>
        <v/>
      </c>
      <c r="B8043" s="418" t="s">
        <v>23325</v>
      </c>
      <c r="C8043" s="244" t="s">
        <v>13227</v>
      </c>
      <c r="D8043" s="244" t="s">
        <v>24211</v>
      </c>
      <c r="E8043" s="244" t="str">
        <f>CONCATENATE(SUM('Раздел 1'!S383:S383),"&gt;=",SUM('Раздел 1'!AN383:AN383))</f>
        <v>0&gt;=0</v>
      </c>
    </row>
    <row r="8044" spans="1:5" s="102" customFormat="1" ht="25.5" x14ac:dyDescent="0.2">
      <c r="A8044" s="418" t="str">
        <f>IF((SUM('Раздел 1'!S384:S384)&gt;=SUM('Раздел 1'!AN384:AN384)),"","Неверно!")</f>
        <v/>
      </c>
      <c r="B8044" s="418" t="s">
        <v>23325</v>
      </c>
      <c r="C8044" s="244" t="s">
        <v>13228</v>
      </c>
      <c r="D8044" s="244" t="s">
        <v>24211</v>
      </c>
      <c r="E8044" s="244" t="str">
        <f>CONCATENATE(SUM('Раздел 1'!S384:S384),"&gt;=",SUM('Раздел 1'!AN384:AN384))</f>
        <v>0&gt;=0</v>
      </c>
    </row>
    <row r="8045" spans="1:5" s="102" customFormat="1" ht="25.5" x14ac:dyDescent="0.2">
      <c r="A8045" s="418" t="str">
        <f>IF((SUM('Раздел 1'!S385:S385)&gt;=SUM('Раздел 1'!AN385:AN385)),"","Неверно!")</f>
        <v/>
      </c>
      <c r="B8045" s="418" t="s">
        <v>23325</v>
      </c>
      <c r="C8045" s="244" t="s">
        <v>13229</v>
      </c>
      <c r="D8045" s="244" t="s">
        <v>24211</v>
      </c>
      <c r="E8045" s="244" t="str">
        <f>CONCATENATE(SUM('Раздел 1'!S385:S385),"&gt;=",SUM('Раздел 1'!AN385:AN385))</f>
        <v>0&gt;=0</v>
      </c>
    </row>
    <row r="8046" spans="1:5" s="102" customFormat="1" ht="25.5" x14ac:dyDescent="0.2">
      <c r="A8046" s="418" t="str">
        <f>IF((SUM('Раздел 1'!S386:S386)&gt;=SUM('Раздел 1'!AN386:AN386)),"","Неверно!")</f>
        <v/>
      </c>
      <c r="B8046" s="418" t="s">
        <v>23325</v>
      </c>
      <c r="C8046" s="244" t="s">
        <v>13230</v>
      </c>
      <c r="D8046" s="244" t="s">
        <v>24211</v>
      </c>
      <c r="E8046" s="244" t="str">
        <f>CONCATENATE(SUM('Раздел 1'!S386:S386),"&gt;=",SUM('Раздел 1'!AN386:AN386))</f>
        <v>1&gt;=0</v>
      </c>
    </row>
    <row r="8047" spans="1:5" s="102" customFormat="1" ht="25.5" x14ac:dyDescent="0.2">
      <c r="A8047" s="418" t="str">
        <f>IF((SUM('Раздел 1'!S387:S387)&gt;=SUM('Раздел 1'!AN387:AN387)),"","Неверно!")</f>
        <v/>
      </c>
      <c r="B8047" s="418" t="s">
        <v>23325</v>
      </c>
      <c r="C8047" s="244" t="s">
        <v>13231</v>
      </c>
      <c r="D8047" s="244" t="s">
        <v>24211</v>
      </c>
      <c r="E8047" s="244" t="str">
        <f>CONCATENATE(SUM('Раздел 1'!S387:S387),"&gt;=",SUM('Раздел 1'!AN387:AN387))</f>
        <v>6&gt;=0</v>
      </c>
    </row>
    <row r="8048" spans="1:5" s="102" customFormat="1" ht="25.5" x14ac:dyDescent="0.2">
      <c r="A8048" s="418" t="str">
        <f>IF((SUM('Раздел 1'!S388:S388)&gt;=SUM('Раздел 1'!AN388:AN388)),"","Неверно!")</f>
        <v/>
      </c>
      <c r="B8048" s="418" t="s">
        <v>23325</v>
      </c>
      <c r="C8048" s="244" t="s">
        <v>13232</v>
      </c>
      <c r="D8048" s="244" t="s">
        <v>24211</v>
      </c>
      <c r="E8048" s="244" t="str">
        <f>CONCATENATE(SUM('Раздел 1'!S388:S388),"&gt;=",SUM('Раздел 1'!AN388:AN388))</f>
        <v>1&gt;=0</v>
      </c>
    </row>
    <row r="8049" spans="1:5" s="102" customFormat="1" x14ac:dyDescent="0.2">
      <c r="A8049" s="418" t="str">
        <f>IF((SUM('Раздел 1'!S47:S47)&gt;=SUM('Раздел 1'!AN47:AN47)),"","Неверно!")</f>
        <v/>
      </c>
      <c r="B8049" s="418" t="s">
        <v>23325</v>
      </c>
      <c r="C8049" s="244" t="s">
        <v>13233</v>
      </c>
      <c r="D8049" s="244" t="s">
        <v>24211</v>
      </c>
      <c r="E8049" s="244" t="str">
        <f>CONCATENATE(SUM('Раздел 1'!S47:S47),"&gt;=",SUM('Раздел 1'!AN47:AN47))</f>
        <v>0&gt;=0</v>
      </c>
    </row>
    <row r="8050" spans="1:5" s="102" customFormat="1" ht="25.5" x14ac:dyDescent="0.2">
      <c r="A8050" s="418" t="str">
        <f>IF((SUM('Раздел 1'!S389:S389)&gt;=SUM('Раздел 1'!AN389:AN389)),"","Неверно!")</f>
        <v/>
      </c>
      <c r="B8050" s="418" t="s">
        <v>23325</v>
      </c>
      <c r="C8050" s="244" t="s">
        <v>13234</v>
      </c>
      <c r="D8050" s="244" t="s">
        <v>24211</v>
      </c>
      <c r="E8050" s="244" t="str">
        <f>CONCATENATE(SUM('Раздел 1'!S389:S389),"&gt;=",SUM('Раздел 1'!AN389:AN389))</f>
        <v>0&gt;=0</v>
      </c>
    </row>
    <row r="8051" spans="1:5" s="102" customFormat="1" ht="25.5" x14ac:dyDescent="0.2">
      <c r="A8051" s="418" t="str">
        <f>IF((SUM('Раздел 1'!S390:S390)&gt;=SUM('Раздел 1'!AN390:AN390)),"","Неверно!")</f>
        <v/>
      </c>
      <c r="B8051" s="418" t="s">
        <v>23325</v>
      </c>
      <c r="C8051" s="244" t="s">
        <v>13235</v>
      </c>
      <c r="D8051" s="244" t="s">
        <v>24211</v>
      </c>
      <c r="E8051" s="244" t="str">
        <f>CONCATENATE(SUM('Раздел 1'!S390:S390),"&gt;=",SUM('Раздел 1'!AN390:AN390))</f>
        <v>5&gt;=0</v>
      </c>
    </row>
    <row r="8052" spans="1:5" s="102" customFormat="1" ht="25.5" x14ac:dyDescent="0.2">
      <c r="A8052" s="418" t="str">
        <f>IF((SUM('Раздел 1'!S391:S391)&gt;=SUM('Раздел 1'!AN391:AN391)),"","Неверно!")</f>
        <v/>
      </c>
      <c r="B8052" s="418" t="s">
        <v>23325</v>
      </c>
      <c r="C8052" s="244" t="s">
        <v>13236</v>
      </c>
      <c r="D8052" s="244" t="s">
        <v>24211</v>
      </c>
      <c r="E8052" s="244" t="str">
        <f>CONCATENATE(SUM('Раздел 1'!S391:S391),"&gt;=",SUM('Раздел 1'!AN391:AN391))</f>
        <v>0&gt;=0</v>
      </c>
    </row>
    <row r="8053" spans="1:5" s="102" customFormat="1" ht="25.5" x14ac:dyDescent="0.2">
      <c r="A8053" s="418" t="str">
        <f>IF((SUM('Раздел 1'!S392:S392)&gt;=SUM('Раздел 1'!AN392:AN392)),"","Неверно!")</f>
        <v/>
      </c>
      <c r="B8053" s="418" t="s">
        <v>23325</v>
      </c>
      <c r="C8053" s="244" t="s">
        <v>13237</v>
      </c>
      <c r="D8053" s="244" t="s">
        <v>24211</v>
      </c>
      <c r="E8053" s="244" t="str">
        <f>CONCATENATE(SUM('Раздел 1'!S392:S392),"&gt;=",SUM('Раздел 1'!AN392:AN392))</f>
        <v>0&gt;=0</v>
      </c>
    </row>
    <row r="8054" spans="1:5" s="102" customFormat="1" ht="25.5" x14ac:dyDescent="0.2">
      <c r="A8054" s="418" t="str">
        <f>IF((SUM('Раздел 1'!S393:S393)&gt;=SUM('Раздел 1'!AN393:AN393)),"","Неверно!")</f>
        <v/>
      </c>
      <c r="B8054" s="418" t="s">
        <v>23325</v>
      </c>
      <c r="C8054" s="244" t="s">
        <v>13238</v>
      </c>
      <c r="D8054" s="244" t="s">
        <v>24211</v>
      </c>
      <c r="E8054" s="244" t="str">
        <f>CONCATENATE(SUM('Раздел 1'!S393:S393),"&gt;=",SUM('Раздел 1'!AN393:AN393))</f>
        <v>0&gt;=0</v>
      </c>
    </row>
    <row r="8055" spans="1:5" s="102" customFormat="1" ht="25.5" x14ac:dyDescent="0.2">
      <c r="A8055" s="418" t="str">
        <f>IF((SUM('Раздел 1'!S394:S394)&gt;=SUM('Раздел 1'!AN394:AN394)),"","Неверно!")</f>
        <v/>
      </c>
      <c r="B8055" s="418" t="s">
        <v>23325</v>
      </c>
      <c r="C8055" s="244" t="s">
        <v>13239</v>
      </c>
      <c r="D8055" s="244" t="s">
        <v>24211</v>
      </c>
      <c r="E8055" s="244" t="str">
        <f>CONCATENATE(SUM('Раздел 1'!S394:S394),"&gt;=",SUM('Раздел 1'!AN394:AN394))</f>
        <v>0&gt;=0</v>
      </c>
    </row>
    <row r="8056" spans="1:5" s="102" customFormat="1" ht="25.5" x14ac:dyDescent="0.2">
      <c r="A8056" s="418" t="str">
        <f>IF((SUM('Раздел 1'!S395:S395)&gt;=SUM('Раздел 1'!AN395:AN395)),"","Неверно!")</f>
        <v/>
      </c>
      <c r="B8056" s="418" t="s">
        <v>23325</v>
      </c>
      <c r="C8056" s="244" t="s">
        <v>13240</v>
      </c>
      <c r="D8056" s="244" t="s">
        <v>24211</v>
      </c>
      <c r="E8056" s="244" t="str">
        <f>CONCATENATE(SUM('Раздел 1'!S395:S395),"&gt;=",SUM('Раздел 1'!AN395:AN395))</f>
        <v>0&gt;=0</v>
      </c>
    </row>
    <row r="8057" spans="1:5" s="102" customFormat="1" ht="25.5" x14ac:dyDescent="0.2">
      <c r="A8057" s="418" t="str">
        <f>IF((SUM('Раздел 1'!S396:S396)&gt;=SUM('Раздел 1'!AN396:AN396)),"","Неверно!")</f>
        <v/>
      </c>
      <c r="B8057" s="418" t="s">
        <v>23325</v>
      </c>
      <c r="C8057" s="244" t="s">
        <v>13241</v>
      </c>
      <c r="D8057" s="244" t="s">
        <v>24211</v>
      </c>
      <c r="E8057" s="244" t="str">
        <f>CONCATENATE(SUM('Раздел 1'!S396:S396),"&gt;=",SUM('Раздел 1'!AN396:AN396))</f>
        <v>0&gt;=0</v>
      </c>
    </row>
    <row r="8058" spans="1:5" s="102" customFormat="1" ht="25.5" x14ac:dyDescent="0.2">
      <c r="A8058" s="418" t="str">
        <f>IF((SUM('Раздел 1'!S397:S397)&gt;=SUM('Раздел 1'!AN397:AN397)),"","Неверно!")</f>
        <v/>
      </c>
      <c r="B8058" s="418" t="s">
        <v>23325</v>
      </c>
      <c r="C8058" s="244" t="s">
        <v>13242</v>
      </c>
      <c r="D8058" s="244" t="s">
        <v>24211</v>
      </c>
      <c r="E8058" s="244" t="str">
        <f>CONCATENATE(SUM('Раздел 1'!S397:S397),"&gt;=",SUM('Раздел 1'!AN397:AN397))</f>
        <v>0&gt;=0</v>
      </c>
    </row>
    <row r="8059" spans="1:5" s="102" customFormat="1" ht="25.5" x14ac:dyDescent="0.2">
      <c r="A8059" s="418" t="str">
        <f>IF((SUM('Раздел 1'!S398:S398)&gt;=SUM('Раздел 1'!AN398:AN398)),"","Неверно!")</f>
        <v/>
      </c>
      <c r="B8059" s="418" t="s">
        <v>23325</v>
      </c>
      <c r="C8059" s="244" t="s">
        <v>13243</v>
      </c>
      <c r="D8059" s="244" t="s">
        <v>24211</v>
      </c>
      <c r="E8059" s="244" t="str">
        <f>CONCATENATE(SUM('Раздел 1'!S398:S398),"&gt;=",SUM('Раздел 1'!AN398:AN398))</f>
        <v>0&gt;=0</v>
      </c>
    </row>
    <row r="8060" spans="1:5" s="102" customFormat="1" x14ac:dyDescent="0.2">
      <c r="A8060" s="418" t="str">
        <f>IF((SUM('Раздел 1'!S48:S48)&gt;=SUM('Раздел 1'!AN48:AN48)),"","Неверно!")</f>
        <v/>
      </c>
      <c r="B8060" s="418" t="s">
        <v>23325</v>
      </c>
      <c r="C8060" s="244" t="s">
        <v>13244</v>
      </c>
      <c r="D8060" s="244" t="s">
        <v>24211</v>
      </c>
      <c r="E8060" s="244" t="str">
        <f>CONCATENATE(SUM('Раздел 1'!S48:S48),"&gt;=",SUM('Раздел 1'!AN48:AN48))</f>
        <v>0&gt;=0</v>
      </c>
    </row>
    <row r="8061" spans="1:5" s="102" customFormat="1" ht="25.5" x14ac:dyDescent="0.2">
      <c r="A8061" s="418" t="str">
        <f>IF((SUM('Раздел 1'!S399:S399)&gt;=SUM('Раздел 1'!AN399:AN399)),"","Неверно!")</f>
        <v/>
      </c>
      <c r="B8061" s="418" t="s">
        <v>23325</v>
      </c>
      <c r="C8061" s="244" t="s">
        <v>13245</v>
      </c>
      <c r="D8061" s="244" t="s">
        <v>24211</v>
      </c>
      <c r="E8061" s="244" t="str">
        <f>CONCATENATE(SUM('Раздел 1'!S399:S399),"&gt;=",SUM('Раздел 1'!AN399:AN399))</f>
        <v>0&gt;=0</v>
      </c>
    </row>
    <row r="8062" spans="1:5" s="102" customFormat="1" ht="25.5" x14ac:dyDescent="0.2">
      <c r="A8062" s="418" t="str">
        <f>IF((SUM('Раздел 1'!S400:S400)&gt;=SUM('Раздел 1'!AN400:AN400)),"","Неверно!")</f>
        <v/>
      </c>
      <c r="B8062" s="418" t="s">
        <v>23325</v>
      </c>
      <c r="C8062" s="244" t="s">
        <v>13246</v>
      </c>
      <c r="D8062" s="244" t="s">
        <v>24211</v>
      </c>
      <c r="E8062" s="244" t="str">
        <f>CONCATENATE(SUM('Раздел 1'!S400:S400),"&gt;=",SUM('Раздел 1'!AN400:AN400))</f>
        <v>0&gt;=0</v>
      </c>
    </row>
    <row r="8063" spans="1:5" s="102" customFormat="1" ht="25.5" x14ac:dyDescent="0.2">
      <c r="A8063" s="418" t="str">
        <f>IF((SUM('Раздел 1'!S401:S401)&gt;=SUM('Раздел 1'!AN401:AN401)),"","Неверно!")</f>
        <v/>
      </c>
      <c r="B8063" s="418" t="s">
        <v>23325</v>
      </c>
      <c r="C8063" s="244" t="s">
        <v>13247</v>
      </c>
      <c r="D8063" s="244" t="s">
        <v>24211</v>
      </c>
      <c r="E8063" s="244" t="str">
        <f>CONCATENATE(SUM('Раздел 1'!S401:S401),"&gt;=",SUM('Раздел 1'!AN401:AN401))</f>
        <v>0&gt;=0</v>
      </c>
    </row>
    <row r="8064" spans="1:5" s="102" customFormat="1" ht="25.5" x14ac:dyDescent="0.2">
      <c r="A8064" s="418" t="str">
        <f>IF((SUM('Раздел 1'!S402:S402)&gt;=SUM('Раздел 1'!AN402:AN402)),"","Неверно!")</f>
        <v/>
      </c>
      <c r="B8064" s="418" t="s">
        <v>23325</v>
      </c>
      <c r="C8064" s="244" t="s">
        <v>13248</v>
      </c>
      <c r="D8064" s="244" t="s">
        <v>24211</v>
      </c>
      <c r="E8064" s="244" t="str">
        <f>CONCATENATE(SUM('Раздел 1'!S402:S402),"&gt;=",SUM('Раздел 1'!AN402:AN402))</f>
        <v>0&gt;=0</v>
      </c>
    </row>
    <row r="8065" spans="1:5" s="102" customFormat="1" ht="25.5" x14ac:dyDescent="0.2">
      <c r="A8065" s="418" t="str">
        <f>IF((SUM('Раздел 1'!S403:S403)&gt;=SUM('Раздел 1'!AN403:AN403)),"","Неверно!")</f>
        <v/>
      </c>
      <c r="B8065" s="418" t="s">
        <v>23325</v>
      </c>
      <c r="C8065" s="244" t="s">
        <v>13249</v>
      </c>
      <c r="D8065" s="244" t="s">
        <v>24211</v>
      </c>
      <c r="E8065" s="244" t="str">
        <f>CONCATENATE(SUM('Раздел 1'!S403:S403),"&gt;=",SUM('Раздел 1'!AN403:AN403))</f>
        <v>0&gt;=0</v>
      </c>
    </row>
    <row r="8066" spans="1:5" s="102" customFormat="1" x14ac:dyDescent="0.2">
      <c r="A8066" s="418" t="str">
        <f>IF((SUM('Раздел 1'!S13:S13)&gt;=SUM('Раздел 1'!AN13:AN13)),"","Неверно!")</f>
        <v/>
      </c>
      <c r="B8066" s="418" t="s">
        <v>23325</v>
      </c>
      <c r="C8066" s="244" t="s">
        <v>13250</v>
      </c>
      <c r="D8066" s="244" t="s">
        <v>24211</v>
      </c>
      <c r="E8066" s="244" t="str">
        <f>CONCATENATE(SUM('Раздел 1'!S13:S13),"&gt;=",SUM('Раздел 1'!AN13:AN13))</f>
        <v>0&gt;=0</v>
      </c>
    </row>
    <row r="8067" spans="1:5" s="102" customFormat="1" x14ac:dyDescent="0.2">
      <c r="A8067" s="418" t="str">
        <f>IF((SUM('Раздел 1'!S49:S49)&gt;=SUM('Раздел 1'!AN49:AN49)),"","Неверно!")</f>
        <v/>
      </c>
      <c r="B8067" s="418" t="s">
        <v>23325</v>
      </c>
      <c r="C8067" s="244" t="s">
        <v>13251</v>
      </c>
      <c r="D8067" s="244" t="s">
        <v>24211</v>
      </c>
      <c r="E8067" s="244" t="str">
        <f>CONCATENATE(SUM('Раздел 1'!S49:S49),"&gt;=",SUM('Раздел 1'!AN49:AN49))</f>
        <v>0&gt;=0</v>
      </c>
    </row>
    <row r="8068" spans="1:5" s="102" customFormat="1" x14ac:dyDescent="0.2">
      <c r="A8068" s="418" t="str">
        <f>IF((SUM('Раздел 1'!S50:S50)&gt;=SUM('Раздел 1'!AN50:AN50)),"","Неверно!")</f>
        <v/>
      </c>
      <c r="B8068" s="418" t="s">
        <v>23325</v>
      </c>
      <c r="C8068" s="244" t="s">
        <v>13252</v>
      </c>
      <c r="D8068" s="244" t="s">
        <v>24211</v>
      </c>
      <c r="E8068" s="244" t="str">
        <f>CONCATENATE(SUM('Раздел 1'!S50:S50),"&gt;=",SUM('Раздел 1'!AN50:AN50))</f>
        <v>0&gt;=0</v>
      </c>
    </row>
    <row r="8069" spans="1:5" s="102" customFormat="1" x14ac:dyDescent="0.2">
      <c r="A8069" s="418" t="str">
        <f>IF((SUM('Раздел 1'!S51:S51)&gt;=SUM('Раздел 1'!AN51:AN51)),"","Неверно!")</f>
        <v/>
      </c>
      <c r="B8069" s="418" t="s">
        <v>23325</v>
      </c>
      <c r="C8069" s="244" t="s">
        <v>13253</v>
      </c>
      <c r="D8069" s="244" t="s">
        <v>24211</v>
      </c>
      <c r="E8069" s="244" t="str">
        <f>CONCATENATE(SUM('Раздел 1'!S51:S51),"&gt;=",SUM('Раздел 1'!AN51:AN51))</f>
        <v>0&gt;=0</v>
      </c>
    </row>
    <row r="8070" spans="1:5" s="102" customFormat="1" x14ac:dyDescent="0.2">
      <c r="A8070" s="418" t="str">
        <f>IF((SUM('Раздел 1'!S52:S52)&gt;=SUM('Раздел 1'!AN52:AN52)),"","Неверно!")</f>
        <v/>
      </c>
      <c r="B8070" s="418" t="s">
        <v>23325</v>
      </c>
      <c r="C8070" s="244" t="s">
        <v>13254</v>
      </c>
      <c r="D8070" s="244" t="s">
        <v>24211</v>
      </c>
      <c r="E8070" s="244" t="str">
        <f>CONCATENATE(SUM('Раздел 1'!S52:S52),"&gt;=",SUM('Раздел 1'!AN52:AN52))</f>
        <v>0&gt;=0</v>
      </c>
    </row>
    <row r="8071" spans="1:5" s="102" customFormat="1" x14ac:dyDescent="0.2">
      <c r="A8071" s="418" t="str">
        <f>IF((SUM('Раздел 1'!S53:S53)&gt;=SUM('Раздел 1'!AN53:AN53)),"","Неверно!")</f>
        <v/>
      </c>
      <c r="B8071" s="418" t="s">
        <v>23325</v>
      </c>
      <c r="C8071" s="244" t="s">
        <v>13255</v>
      </c>
      <c r="D8071" s="244" t="s">
        <v>24211</v>
      </c>
      <c r="E8071" s="244" t="str">
        <f>CONCATENATE(SUM('Раздел 1'!S53:S53),"&gt;=",SUM('Раздел 1'!AN53:AN53))</f>
        <v>0&gt;=0</v>
      </c>
    </row>
    <row r="8072" spans="1:5" s="102" customFormat="1" x14ac:dyDescent="0.2">
      <c r="A8072" s="418" t="str">
        <f>IF((SUM('Раздел 1'!S54:S54)&gt;=SUM('Раздел 1'!AN54:AN54)),"","Неверно!")</f>
        <v/>
      </c>
      <c r="B8072" s="418" t="s">
        <v>23325</v>
      </c>
      <c r="C8072" s="244" t="s">
        <v>13256</v>
      </c>
      <c r="D8072" s="244" t="s">
        <v>24211</v>
      </c>
      <c r="E8072" s="244" t="str">
        <f>CONCATENATE(SUM('Раздел 1'!S54:S54),"&gt;=",SUM('Раздел 1'!AN54:AN54))</f>
        <v>0&gt;=0</v>
      </c>
    </row>
    <row r="8073" spans="1:5" s="102" customFormat="1" x14ac:dyDescent="0.2">
      <c r="A8073" s="418" t="str">
        <f>IF((SUM('Раздел 1'!S55:S55)&gt;=SUM('Раздел 1'!AN55:AN55)),"","Неверно!")</f>
        <v/>
      </c>
      <c r="B8073" s="418" t="s">
        <v>23325</v>
      </c>
      <c r="C8073" s="244" t="s">
        <v>13257</v>
      </c>
      <c r="D8073" s="244" t="s">
        <v>24211</v>
      </c>
      <c r="E8073" s="244" t="str">
        <f>CONCATENATE(SUM('Раздел 1'!S55:S55),"&gt;=",SUM('Раздел 1'!AN55:AN55))</f>
        <v>0&gt;=0</v>
      </c>
    </row>
    <row r="8074" spans="1:5" s="102" customFormat="1" x14ac:dyDescent="0.2">
      <c r="A8074" s="418" t="str">
        <f>IF((SUM('Раздел 1'!S56:S56)&gt;=SUM('Раздел 1'!AN56:AN56)),"","Неверно!")</f>
        <v/>
      </c>
      <c r="B8074" s="418" t="s">
        <v>23325</v>
      </c>
      <c r="C8074" s="244" t="s">
        <v>13258</v>
      </c>
      <c r="D8074" s="244" t="s">
        <v>24211</v>
      </c>
      <c r="E8074" s="244" t="str">
        <f>CONCATENATE(SUM('Раздел 1'!S56:S56),"&gt;=",SUM('Раздел 1'!AN56:AN56))</f>
        <v>0&gt;=0</v>
      </c>
    </row>
    <row r="8075" spans="1:5" s="102" customFormat="1" x14ac:dyDescent="0.2">
      <c r="A8075" s="418" t="str">
        <f>IF((SUM('Раздел 1'!S57:S57)&gt;=SUM('Раздел 1'!AN57:AN57)),"","Неверно!")</f>
        <v/>
      </c>
      <c r="B8075" s="418" t="s">
        <v>23325</v>
      </c>
      <c r="C8075" s="244" t="s">
        <v>13259</v>
      </c>
      <c r="D8075" s="244" t="s">
        <v>24211</v>
      </c>
      <c r="E8075" s="244" t="str">
        <f>CONCATENATE(SUM('Раздел 1'!S57:S57),"&gt;=",SUM('Раздел 1'!AN57:AN57))</f>
        <v>0&gt;=0</v>
      </c>
    </row>
    <row r="8076" spans="1:5" s="102" customFormat="1" x14ac:dyDescent="0.2">
      <c r="A8076" s="418" t="str">
        <f>IF((SUM('Раздел 1'!S58:S58)&gt;=SUM('Раздел 1'!AN58:AN58)),"","Неверно!")</f>
        <v/>
      </c>
      <c r="B8076" s="418" t="s">
        <v>23325</v>
      </c>
      <c r="C8076" s="244" t="s">
        <v>13260</v>
      </c>
      <c r="D8076" s="244" t="s">
        <v>24211</v>
      </c>
      <c r="E8076" s="244" t="str">
        <f>CONCATENATE(SUM('Раздел 1'!S58:S58),"&gt;=",SUM('Раздел 1'!AN58:AN58))</f>
        <v>0&gt;=0</v>
      </c>
    </row>
    <row r="8077" spans="1:5" s="102" customFormat="1" x14ac:dyDescent="0.2">
      <c r="A8077" s="418" t="str">
        <f>IF((SUM('Раздел 1'!S14:S14)&gt;=SUM('Раздел 1'!AN14:AN14)),"","Неверно!")</f>
        <v/>
      </c>
      <c r="B8077" s="418" t="s">
        <v>23325</v>
      </c>
      <c r="C8077" s="244" t="s">
        <v>13261</v>
      </c>
      <c r="D8077" s="244" t="s">
        <v>24211</v>
      </c>
      <c r="E8077" s="244" t="str">
        <f>CONCATENATE(SUM('Раздел 1'!S14:S14),"&gt;=",SUM('Раздел 1'!AN14:AN14))</f>
        <v>0&gt;=0</v>
      </c>
    </row>
    <row r="8078" spans="1:5" s="102" customFormat="1" x14ac:dyDescent="0.2">
      <c r="A8078" s="418" t="str">
        <f>IF((SUM('Раздел 1'!S59:S59)&gt;=SUM('Раздел 1'!AN59:AN59)),"","Неверно!")</f>
        <v/>
      </c>
      <c r="B8078" s="418" t="s">
        <v>23325</v>
      </c>
      <c r="C8078" s="244" t="s">
        <v>13262</v>
      </c>
      <c r="D8078" s="244" t="s">
        <v>24211</v>
      </c>
      <c r="E8078" s="244" t="str">
        <f>CONCATENATE(SUM('Раздел 1'!S59:S59),"&gt;=",SUM('Раздел 1'!AN59:AN59))</f>
        <v>0&gt;=0</v>
      </c>
    </row>
    <row r="8079" spans="1:5" s="102" customFormat="1" x14ac:dyDescent="0.2">
      <c r="A8079" s="418" t="str">
        <f>IF((SUM('Раздел 1'!S60:S60)&gt;=SUM('Раздел 1'!AN60:AN60)),"","Неверно!")</f>
        <v/>
      </c>
      <c r="B8079" s="418" t="s">
        <v>23325</v>
      </c>
      <c r="C8079" s="244" t="s">
        <v>13263</v>
      </c>
      <c r="D8079" s="244" t="s">
        <v>24211</v>
      </c>
      <c r="E8079" s="244" t="str">
        <f>CONCATENATE(SUM('Раздел 1'!S60:S60),"&gt;=",SUM('Раздел 1'!AN60:AN60))</f>
        <v>0&gt;=0</v>
      </c>
    </row>
    <row r="8080" spans="1:5" s="102" customFormat="1" x14ac:dyDescent="0.2">
      <c r="A8080" s="418" t="str">
        <f>IF((SUM('Раздел 1'!S61:S61)&gt;=SUM('Раздел 1'!AN61:AN61)),"","Неверно!")</f>
        <v/>
      </c>
      <c r="B8080" s="418" t="s">
        <v>23325</v>
      </c>
      <c r="C8080" s="244" t="s">
        <v>13264</v>
      </c>
      <c r="D8080" s="244" t="s">
        <v>24211</v>
      </c>
      <c r="E8080" s="244" t="str">
        <f>CONCATENATE(SUM('Раздел 1'!S61:S61),"&gt;=",SUM('Раздел 1'!AN61:AN61))</f>
        <v>0&gt;=0</v>
      </c>
    </row>
    <row r="8081" spans="1:5" s="102" customFormat="1" x14ac:dyDescent="0.2">
      <c r="A8081" s="418" t="str">
        <f>IF((SUM('Раздел 1'!S62:S62)&gt;=SUM('Раздел 1'!AN62:AN62)),"","Неверно!")</f>
        <v/>
      </c>
      <c r="B8081" s="418" t="s">
        <v>23325</v>
      </c>
      <c r="C8081" s="244" t="s">
        <v>13265</v>
      </c>
      <c r="D8081" s="244" t="s">
        <v>24211</v>
      </c>
      <c r="E8081" s="244" t="str">
        <f>CONCATENATE(SUM('Раздел 1'!S62:S62),"&gt;=",SUM('Раздел 1'!AN62:AN62))</f>
        <v>0&gt;=0</v>
      </c>
    </row>
    <row r="8082" spans="1:5" s="102" customFormat="1" x14ac:dyDescent="0.2">
      <c r="A8082" s="418" t="str">
        <f>IF((SUM('Раздел 1'!S63:S63)&gt;=SUM('Раздел 1'!AN63:AN63)),"","Неверно!")</f>
        <v/>
      </c>
      <c r="B8082" s="418" t="s">
        <v>23325</v>
      </c>
      <c r="C8082" s="244" t="s">
        <v>13266</v>
      </c>
      <c r="D8082" s="244" t="s">
        <v>24211</v>
      </c>
      <c r="E8082" s="244" t="str">
        <f>CONCATENATE(SUM('Раздел 1'!S63:S63),"&gt;=",SUM('Раздел 1'!AN63:AN63))</f>
        <v>0&gt;=0</v>
      </c>
    </row>
    <row r="8083" spans="1:5" s="102" customFormat="1" x14ac:dyDescent="0.2">
      <c r="A8083" s="418" t="str">
        <f>IF((SUM('Раздел 1'!S64:S64)&gt;=SUM('Раздел 1'!AN64:AN64)),"","Неверно!")</f>
        <v/>
      </c>
      <c r="B8083" s="418" t="s">
        <v>23325</v>
      </c>
      <c r="C8083" s="244" t="s">
        <v>13267</v>
      </c>
      <c r="D8083" s="244" t="s">
        <v>24211</v>
      </c>
      <c r="E8083" s="244" t="str">
        <f>CONCATENATE(SUM('Раздел 1'!S64:S64),"&gt;=",SUM('Раздел 1'!AN64:AN64))</f>
        <v>0&gt;=0</v>
      </c>
    </row>
    <row r="8084" spans="1:5" s="102" customFormat="1" x14ac:dyDescent="0.2">
      <c r="A8084" s="418" t="str">
        <f>IF((SUM('Раздел 1'!S65:S65)&gt;=SUM('Раздел 1'!AN65:AN65)),"","Неверно!")</f>
        <v/>
      </c>
      <c r="B8084" s="418" t="s">
        <v>23325</v>
      </c>
      <c r="C8084" s="244" t="s">
        <v>13268</v>
      </c>
      <c r="D8084" s="244" t="s">
        <v>24211</v>
      </c>
      <c r="E8084" s="244" t="str">
        <f>CONCATENATE(SUM('Раздел 1'!S65:S65),"&gt;=",SUM('Раздел 1'!AN65:AN65))</f>
        <v>0&gt;=0</v>
      </c>
    </row>
    <row r="8085" spans="1:5" s="102" customFormat="1" x14ac:dyDescent="0.2">
      <c r="A8085" s="418" t="str">
        <f>IF((SUM('Раздел 1'!S66:S66)&gt;=SUM('Раздел 1'!AN66:AN66)),"","Неверно!")</f>
        <v/>
      </c>
      <c r="B8085" s="418" t="s">
        <v>23325</v>
      </c>
      <c r="C8085" s="244" t="s">
        <v>13269</v>
      </c>
      <c r="D8085" s="244" t="s">
        <v>24211</v>
      </c>
      <c r="E8085" s="244" t="str">
        <f>CONCATENATE(SUM('Раздел 1'!S66:S66),"&gt;=",SUM('Раздел 1'!AN66:AN66))</f>
        <v>0&gt;=0</v>
      </c>
    </row>
    <row r="8086" spans="1:5" s="102" customFormat="1" x14ac:dyDescent="0.2">
      <c r="A8086" s="418" t="str">
        <f>IF((SUM('Раздел 1'!S67:S67)&gt;=SUM('Раздел 1'!AN67:AN67)),"","Неверно!")</f>
        <v/>
      </c>
      <c r="B8086" s="418" t="s">
        <v>23325</v>
      </c>
      <c r="C8086" s="244" t="s">
        <v>13270</v>
      </c>
      <c r="D8086" s="244" t="s">
        <v>24211</v>
      </c>
      <c r="E8086" s="244" t="str">
        <f>CONCATENATE(SUM('Раздел 1'!S67:S67),"&gt;=",SUM('Раздел 1'!AN67:AN67))</f>
        <v>0&gt;=0</v>
      </c>
    </row>
    <row r="8087" spans="1:5" s="102" customFormat="1" x14ac:dyDescent="0.2">
      <c r="A8087" s="418" t="str">
        <f>IF((SUM('Раздел 1'!S68:S68)&gt;=SUM('Раздел 1'!AN68:AN68)),"","Неверно!")</f>
        <v/>
      </c>
      <c r="B8087" s="418" t="s">
        <v>23325</v>
      </c>
      <c r="C8087" s="244" t="s">
        <v>13271</v>
      </c>
      <c r="D8087" s="244" t="s">
        <v>24211</v>
      </c>
      <c r="E8087" s="244" t="str">
        <f>CONCATENATE(SUM('Раздел 1'!S68:S68),"&gt;=",SUM('Раздел 1'!AN68:AN68))</f>
        <v>0&gt;=0</v>
      </c>
    </row>
    <row r="8088" spans="1:5" s="102" customFormat="1" x14ac:dyDescent="0.2">
      <c r="A8088" s="418" t="str">
        <f>IF((SUM('Раздел 1'!S15:S15)&gt;=SUM('Раздел 1'!AN15:AN15)),"","Неверно!")</f>
        <v/>
      </c>
      <c r="B8088" s="418" t="s">
        <v>23325</v>
      </c>
      <c r="C8088" s="244" t="s">
        <v>13272</v>
      </c>
      <c r="D8088" s="244" t="s">
        <v>24211</v>
      </c>
      <c r="E8088" s="244" t="str">
        <f>CONCATENATE(SUM('Раздел 1'!S15:S15),"&gt;=",SUM('Раздел 1'!AN15:AN15))</f>
        <v>0&gt;=0</v>
      </c>
    </row>
    <row r="8089" spans="1:5" s="102" customFormat="1" x14ac:dyDescent="0.2">
      <c r="A8089" s="418" t="str">
        <f>IF((SUM('Раздел 1'!S69:S69)&gt;=SUM('Раздел 1'!AN69:AN69)),"","Неверно!")</f>
        <v/>
      </c>
      <c r="B8089" s="418" t="s">
        <v>23325</v>
      </c>
      <c r="C8089" s="244" t="s">
        <v>13273</v>
      </c>
      <c r="D8089" s="244" t="s">
        <v>24211</v>
      </c>
      <c r="E8089" s="244" t="str">
        <f>CONCATENATE(SUM('Раздел 1'!S69:S69),"&gt;=",SUM('Раздел 1'!AN69:AN69))</f>
        <v>0&gt;=0</v>
      </c>
    </row>
    <row r="8090" spans="1:5" s="102" customFormat="1" x14ac:dyDescent="0.2">
      <c r="A8090" s="418" t="str">
        <f>IF((SUM('Раздел 1'!S70:S70)&gt;=SUM('Раздел 1'!AN70:AN70)),"","Неверно!")</f>
        <v/>
      </c>
      <c r="B8090" s="418" t="s">
        <v>23325</v>
      </c>
      <c r="C8090" s="244" t="s">
        <v>13274</v>
      </c>
      <c r="D8090" s="244" t="s">
        <v>24211</v>
      </c>
      <c r="E8090" s="244" t="str">
        <f>CONCATENATE(SUM('Раздел 1'!S70:S70),"&gt;=",SUM('Раздел 1'!AN70:AN70))</f>
        <v>0&gt;=0</v>
      </c>
    </row>
    <row r="8091" spans="1:5" s="102" customFormat="1" x14ac:dyDescent="0.2">
      <c r="A8091" s="418" t="str">
        <f>IF((SUM('Раздел 1'!S71:S71)&gt;=SUM('Раздел 1'!AN71:AN71)),"","Неверно!")</f>
        <v/>
      </c>
      <c r="B8091" s="418" t="s">
        <v>23325</v>
      </c>
      <c r="C8091" s="244" t="s">
        <v>13275</v>
      </c>
      <c r="D8091" s="244" t="s">
        <v>24211</v>
      </c>
      <c r="E8091" s="244" t="str">
        <f>CONCATENATE(SUM('Раздел 1'!S71:S71),"&gt;=",SUM('Раздел 1'!AN71:AN71))</f>
        <v>0&gt;=0</v>
      </c>
    </row>
    <row r="8092" spans="1:5" s="102" customFormat="1" x14ac:dyDescent="0.2">
      <c r="A8092" s="418" t="str">
        <f>IF((SUM('Раздел 1'!S72:S72)&gt;=SUM('Раздел 1'!AN72:AN72)),"","Неверно!")</f>
        <v/>
      </c>
      <c r="B8092" s="418" t="s">
        <v>23325</v>
      </c>
      <c r="C8092" s="244" t="s">
        <v>13276</v>
      </c>
      <c r="D8092" s="244" t="s">
        <v>24211</v>
      </c>
      <c r="E8092" s="244" t="str">
        <f>CONCATENATE(SUM('Раздел 1'!S72:S72),"&gt;=",SUM('Раздел 1'!AN72:AN72))</f>
        <v>0&gt;=0</v>
      </c>
    </row>
    <row r="8093" spans="1:5" s="102" customFormat="1" x14ac:dyDescent="0.2">
      <c r="A8093" s="418" t="str">
        <f>IF((SUM('Раздел 1'!S73:S73)&gt;=SUM('Раздел 1'!AN73:AN73)),"","Неверно!")</f>
        <v/>
      </c>
      <c r="B8093" s="418" t="s">
        <v>23325</v>
      </c>
      <c r="C8093" s="244" t="s">
        <v>13277</v>
      </c>
      <c r="D8093" s="244" t="s">
        <v>24211</v>
      </c>
      <c r="E8093" s="244" t="str">
        <f>CONCATENATE(SUM('Раздел 1'!S73:S73),"&gt;=",SUM('Раздел 1'!AN73:AN73))</f>
        <v>0&gt;=0</v>
      </c>
    </row>
    <row r="8094" spans="1:5" s="102" customFormat="1" x14ac:dyDescent="0.2">
      <c r="A8094" s="418" t="str">
        <f>IF((SUM('Раздел 1'!S74:S74)&gt;=SUM('Раздел 1'!AN74:AN74)),"","Неверно!")</f>
        <v/>
      </c>
      <c r="B8094" s="418" t="s">
        <v>23325</v>
      </c>
      <c r="C8094" s="244" t="s">
        <v>13278</v>
      </c>
      <c r="D8094" s="244" t="s">
        <v>24211</v>
      </c>
      <c r="E8094" s="244" t="str">
        <f>CONCATENATE(SUM('Раздел 1'!S74:S74),"&gt;=",SUM('Раздел 1'!AN74:AN74))</f>
        <v>0&gt;=0</v>
      </c>
    </row>
    <row r="8095" spans="1:5" s="102" customFormat="1" x14ac:dyDescent="0.2">
      <c r="A8095" s="418" t="str">
        <f>IF((SUM('Раздел 1'!S75:S75)&gt;=SUM('Раздел 1'!AN75:AN75)),"","Неверно!")</f>
        <v/>
      </c>
      <c r="B8095" s="418" t="s">
        <v>23325</v>
      </c>
      <c r="C8095" s="244" t="s">
        <v>13279</v>
      </c>
      <c r="D8095" s="244" t="s">
        <v>24211</v>
      </c>
      <c r="E8095" s="244" t="str">
        <f>CONCATENATE(SUM('Раздел 1'!S75:S75),"&gt;=",SUM('Раздел 1'!AN75:AN75))</f>
        <v>0&gt;=0</v>
      </c>
    </row>
    <row r="8096" spans="1:5" s="102" customFormat="1" x14ac:dyDescent="0.2">
      <c r="A8096" s="418" t="str">
        <f>IF((SUM('Раздел 1'!S76:S76)&gt;=SUM('Раздел 1'!AN76:AN76)),"","Неверно!")</f>
        <v/>
      </c>
      <c r="B8096" s="418" t="s">
        <v>23325</v>
      </c>
      <c r="C8096" s="244" t="s">
        <v>13280</v>
      </c>
      <c r="D8096" s="244" t="s">
        <v>24211</v>
      </c>
      <c r="E8096" s="244" t="str">
        <f>CONCATENATE(SUM('Раздел 1'!S76:S76),"&gt;=",SUM('Раздел 1'!AN76:AN76))</f>
        <v>0&gt;=0</v>
      </c>
    </row>
    <row r="8097" spans="1:5" s="102" customFormat="1" x14ac:dyDescent="0.2">
      <c r="A8097" s="418" t="str">
        <f>IF((SUM('Раздел 1'!S77:S77)&gt;=SUM('Раздел 1'!AN77:AN77)),"","Неверно!")</f>
        <v/>
      </c>
      <c r="B8097" s="418" t="s">
        <v>23325</v>
      </c>
      <c r="C8097" s="244" t="s">
        <v>13281</v>
      </c>
      <c r="D8097" s="244" t="s">
        <v>24211</v>
      </c>
      <c r="E8097" s="244" t="str">
        <f>CONCATENATE(SUM('Раздел 1'!S77:S77),"&gt;=",SUM('Раздел 1'!AN77:AN77))</f>
        <v>0&gt;=0</v>
      </c>
    </row>
    <row r="8098" spans="1:5" s="102" customFormat="1" x14ac:dyDescent="0.2">
      <c r="A8098" s="418" t="str">
        <f>IF((SUM('Раздел 1'!S78:S78)&gt;=SUM('Раздел 1'!AN78:AN78)),"","Неверно!")</f>
        <v/>
      </c>
      <c r="B8098" s="418" t="s">
        <v>23325</v>
      </c>
      <c r="C8098" s="244" t="s">
        <v>13282</v>
      </c>
      <c r="D8098" s="244" t="s">
        <v>24211</v>
      </c>
      <c r="E8098" s="244" t="str">
        <f>CONCATENATE(SUM('Раздел 1'!S78:S78),"&gt;=",SUM('Раздел 1'!AN78:AN78))</f>
        <v>0&gt;=0</v>
      </c>
    </row>
    <row r="8099" spans="1:5" s="102" customFormat="1" x14ac:dyDescent="0.2">
      <c r="A8099" s="418" t="str">
        <f>IF((SUM('Раздел 1'!S16:S16)&gt;=SUM('Раздел 1'!AN16:AN16)),"","Неверно!")</f>
        <v/>
      </c>
      <c r="B8099" s="418" t="s">
        <v>23325</v>
      </c>
      <c r="C8099" s="244" t="s">
        <v>13283</v>
      </c>
      <c r="D8099" s="244" t="s">
        <v>24211</v>
      </c>
      <c r="E8099" s="244" t="str">
        <f>CONCATENATE(SUM('Раздел 1'!S16:S16),"&gt;=",SUM('Раздел 1'!AN16:AN16))</f>
        <v>0&gt;=0</v>
      </c>
    </row>
    <row r="8100" spans="1:5" s="102" customFormat="1" x14ac:dyDescent="0.2">
      <c r="A8100" s="418" t="str">
        <f>IF((SUM('Раздел 1'!S79:S79)&gt;=SUM('Раздел 1'!AN79:AN79)),"","Неверно!")</f>
        <v/>
      </c>
      <c r="B8100" s="418" t="s">
        <v>23325</v>
      </c>
      <c r="C8100" s="244" t="s">
        <v>13284</v>
      </c>
      <c r="D8100" s="244" t="s">
        <v>24211</v>
      </c>
      <c r="E8100" s="244" t="str">
        <f>CONCATENATE(SUM('Раздел 1'!S79:S79),"&gt;=",SUM('Раздел 1'!AN79:AN79))</f>
        <v>0&gt;=0</v>
      </c>
    </row>
    <row r="8101" spans="1:5" s="102" customFormat="1" x14ac:dyDescent="0.2">
      <c r="A8101" s="418" t="str">
        <f>IF((SUM('Раздел 1'!S80:S80)&gt;=SUM('Раздел 1'!AN80:AN80)),"","Неверно!")</f>
        <v/>
      </c>
      <c r="B8101" s="418" t="s">
        <v>23325</v>
      </c>
      <c r="C8101" s="244" t="s">
        <v>13285</v>
      </c>
      <c r="D8101" s="244" t="s">
        <v>24211</v>
      </c>
      <c r="E8101" s="244" t="str">
        <f>CONCATENATE(SUM('Раздел 1'!S80:S80),"&gt;=",SUM('Раздел 1'!AN80:AN80))</f>
        <v>0&gt;=0</v>
      </c>
    </row>
    <row r="8102" spans="1:5" s="102" customFormat="1" x14ac:dyDescent="0.2">
      <c r="A8102" s="418" t="str">
        <f>IF((SUM('Раздел 1'!S81:S81)&gt;=SUM('Раздел 1'!AN81:AN81)),"","Неверно!")</f>
        <v/>
      </c>
      <c r="B8102" s="418" t="s">
        <v>23325</v>
      </c>
      <c r="C8102" s="244" t="s">
        <v>13286</v>
      </c>
      <c r="D8102" s="244" t="s">
        <v>24211</v>
      </c>
      <c r="E8102" s="244" t="str">
        <f>CONCATENATE(SUM('Раздел 1'!S81:S81),"&gt;=",SUM('Раздел 1'!AN81:AN81))</f>
        <v>0&gt;=0</v>
      </c>
    </row>
    <row r="8103" spans="1:5" s="102" customFormat="1" x14ac:dyDescent="0.2">
      <c r="A8103" s="418" t="str">
        <f>IF((SUM('Раздел 1'!S82:S82)&gt;=SUM('Раздел 1'!AN82:AN82)),"","Неверно!")</f>
        <v/>
      </c>
      <c r="B8103" s="418" t="s">
        <v>23325</v>
      </c>
      <c r="C8103" s="244" t="s">
        <v>13287</v>
      </c>
      <c r="D8103" s="244" t="s">
        <v>24211</v>
      </c>
      <c r="E8103" s="244" t="str">
        <f>CONCATENATE(SUM('Раздел 1'!S82:S82),"&gt;=",SUM('Раздел 1'!AN82:AN82))</f>
        <v>0&gt;=0</v>
      </c>
    </row>
    <row r="8104" spans="1:5" s="102" customFormat="1" x14ac:dyDescent="0.2">
      <c r="A8104" s="418" t="str">
        <f>IF((SUM('Раздел 1'!S83:S83)&gt;=SUM('Раздел 1'!AN83:AN83)),"","Неверно!")</f>
        <v/>
      </c>
      <c r="B8104" s="418" t="s">
        <v>23325</v>
      </c>
      <c r="C8104" s="244" t="s">
        <v>13288</v>
      </c>
      <c r="D8104" s="244" t="s">
        <v>24211</v>
      </c>
      <c r="E8104" s="244" t="str">
        <f>CONCATENATE(SUM('Раздел 1'!S83:S83),"&gt;=",SUM('Раздел 1'!AN83:AN83))</f>
        <v>0&gt;=0</v>
      </c>
    </row>
    <row r="8105" spans="1:5" s="102" customFormat="1" x14ac:dyDescent="0.2">
      <c r="A8105" s="418" t="str">
        <f>IF((SUM('Раздел 1'!S84:S84)&gt;=SUM('Раздел 1'!AN84:AN84)),"","Неверно!")</f>
        <v/>
      </c>
      <c r="B8105" s="418" t="s">
        <v>23325</v>
      </c>
      <c r="C8105" s="244" t="s">
        <v>13289</v>
      </c>
      <c r="D8105" s="244" t="s">
        <v>24211</v>
      </c>
      <c r="E8105" s="244" t="str">
        <f>CONCATENATE(SUM('Раздел 1'!S84:S84),"&gt;=",SUM('Раздел 1'!AN84:AN84))</f>
        <v>0&gt;=0</v>
      </c>
    </row>
    <row r="8106" spans="1:5" s="102" customFormat="1" x14ac:dyDescent="0.2">
      <c r="A8106" s="418" t="str">
        <f>IF((SUM('Раздел 1'!S85:S85)&gt;=SUM('Раздел 1'!AN85:AN85)),"","Неверно!")</f>
        <v/>
      </c>
      <c r="B8106" s="418" t="s">
        <v>23325</v>
      </c>
      <c r="C8106" s="244" t="s">
        <v>13290</v>
      </c>
      <c r="D8106" s="244" t="s">
        <v>24211</v>
      </c>
      <c r="E8106" s="244" t="str">
        <f>CONCATENATE(SUM('Раздел 1'!S85:S85),"&gt;=",SUM('Раздел 1'!AN85:AN85))</f>
        <v>0&gt;=0</v>
      </c>
    </row>
    <row r="8107" spans="1:5" s="102" customFormat="1" x14ac:dyDescent="0.2">
      <c r="A8107" s="418" t="str">
        <f>IF((SUM('Раздел 1'!S86:S86)&gt;=SUM('Раздел 1'!AN86:AN86)),"","Неверно!")</f>
        <v/>
      </c>
      <c r="B8107" s="418" t="s">
        <v>23325</v>
      </c>
      <c r="C8107" s="244" t="s">
        <v>13291</v>
      </c>
      <c r="D8107" s="244" t="s">
        <v>24211</v>
      </c>
      <c r="E8107" s="244" t="str">
        <f>CONCATENATE(SUM('Раздел 1'!S86:S86),"&gt;=",SUM('Раздел 1'!AN86:AN86))</f>
        <v>0&gt;=0</v>
      </c>
    </row>
    <row r="8108" spans="1:5" s="102" customFormat="1" x14ac:dyDescent="0.2">
      <c r="A8108" s="418" t="str">
        <f>IF((SUM('Раздел 1'!S87:S87)&gt;=SUM('Раздел 1'!AN87:AN87)),"","Неверно!")</f>
        <v/>
      </c>
      <c r="B8108" s="418" t="s">
        <v>23325</v>
      </c>
      <c r="C8108" s="244" t="s">
        <v>13292</v>
      </c>
      <c r="D8108" s="244" t="s">
        <v>24211</v>
      </c>
      <c r="E8108" s="244" t="str">
        <f>CONCATENATE(SUM('Раздел 1'!S87:S87),"&gt;=",SUM('Раздел 1'!AN87:AN87))</f>
        <v>0&gt;=0</v>
      </c>
    </row>
    <row r="8109" spans="1:5" s="102" customFormat="1" x14ac:dyDescent="0.2">
      <c r="A8109" s="418" t="str">
        <f>IF((SUM('Раздел 1'!S88:S88)&gt;=SUM('Раздел 1'!AN88:AN88)),"","Неверно!")</f>
        <v/>
      </c>
      <c r="B8109" s="418" t="s">
        <v>23325</v>
      </c>
      <c r="C8109" s="244" t="s">
        <v>13293</v>
      </c>
      <c r="D8109" s="244" t="s">
        <v>24211</v>
      </c>
      <c r="E8109" s="244" t="str">
        <f>CONCATENATE(SUM('Раздел 1'!S88:S88),"&gt;=",SUM('Раздел 1'!AN88:AN88))</f>
        <v>0&gt;=0</v>
      </c>
    </row>
    <row r="8110" spans="1:5" s="102" customFormat="1" x14ac:dyDescent="0.2">
      <c r="A8110" s="418" t="str">
        <f>IF((SUM('Раздел 1'!S17:S17)&gt;=SUM('Раздел 1'!AN17:AN17)),"","Неверно!")</f>
        <v/>
      </c>
      <c r="B8110" s="418" t="s">
        <v>23325</v>
      </c>
      <c r="C8110" s="244" t="s">
        <v>13294</v>
      </c>
      <c r="D8110" s="244" t="s">
        <v>24211</v>
      </c>
      <c r="E8110" s="244" t="str">
        <f>CONCATENATE(SUM('Раздел 1'!S17:S17),"&gt;=",SUM('Раздел 1'!AN17:AN17))</f>
        <v>0&gt;=0</v>
      </c>
    </row>
    <row r="8111" spans="1:5" s="102" customFormat="1" x14ac:dyDescent="0.2">
      <c r="A8111" s="418" t="str">
        <f>IF((SUM('Раздел 1'!S89:S89)&gt;=SUM('Раздел 1'!AN89:AN89)),"","Неверно!")</f>
        <v/>
      </c>
      <c r="B8111" s="418" t="s">
        <v>23325</v>
      </c>
      <c r="C8111" s="244" t="s">
        <v>13295</v>
      </c>
      <c r="D8111" s="244" t="s">
        <v>24211</v>
      </c>
      <c r="E8111" s="244" t="str">
        <f>CONCATENATE(SUM('Раздел 1'!S89:S89),"&gt;=",SUM('Раздел 1'!AN89:AN89))</f>
        <v>0&gt;=0</v>
      </c>
    </row>
    <row r="8112" spans="1:5" s="102" customFormat="1" x14ac:dyDescent="0.2">
      <c r="A8112" s="418" t="str">
        <f>IF((SUM('Раздел 1'!S90:S90)&gt;=SUM('Раздел 1'!AN90:AN90)),"","Неверно!")</f>
        <v/>
      </c>
      <c r="B8112" s="418" t="s">
        <v>23325</v>
      </c>
      <c r="C8112" s="244" t="s">
        <v>13296</v>
      </c>
      <c r="D8112" s="244" t="s">
        <v>24211</v>
      </c>
      <c r="E8112" s="244" t="str">
        <f>CONCATENATE(SUM('Раздел 1'!S90:S90),"&gt;=",SUM('Раздел 1'!AN90:AN90))</f>
        <v>0&gt;=0</v>
      </c>
    </row>
    <row r="8113" spans="1:5" s="102" customFormat="1" x14ac:dyDescent="0.2">
      <c r="A8113" s="418" t="str">
        <f>IF((SUM('Раздел 1'!S91:S91)&gt;=SUM('Раздел 1'!AN91:AN91)),"","Неверно!")</f>
        <v/>
      </c>
      <c r="B8113" s="418" t="s">
        <v>23325</v>
      </c>
      <c r="C8113" s="244" t="s">
        <v>13297</v>
      </c>
      <c r="D8113" s="244" t="s">
        <v>24211</v>
      </c>
      <c r="E8113" s="244" t="str">
        <f>CONCATENATE(SUM('Раздел 1'!S91:S91),"&gt;=",SUM('Раздел 1'!AN91:AN91))</f>
        <v>0&gt;=0</v>
      </c>
    </row>
    <row r="8114" spans="1:5" s="102" customFormat="1" x14ac:dyDescent="0.2">
      <c r="A8114" s="418" t="str">
        <f>IF((SUM('Раздел 1'!S92:S92)&gt;=SUM('Раздел 1'!AN92:AN92)),"","Неверно!")</f>
        <v/>
      </c>
      <c r="B8114" s="418" t="s">
        <v>23325</v>
      </c>
      <c r="C8114" s="244" t="s">
        <v>13298</v>
      </c>
      <c r="D8114" s="244" t="s">
        <v>24211</v>
      </c>
      <c r="E8114" s="244" t="str">
        <f>CONCATENATE(SUM('Раздел 1'!S92:S92),"&gt;=",SUM('Раздел 1'!AN92:AN92))</f>
        <v>0&gt;=0</v>
      </c>
    </row>
    <row r="8115" spans="1:5" s="102" customFormat="1" x14ac:dyDescent="0.2">
      <c r="A8115" s="418" t="str">
        <f>IF((SUM('Раздел 1'!S93:S93)&gt;=SUM('Раздел 1'!AN93:AN93)),"","Неверно!")</f>
        <v/>
      </c>
      <c r="B8115" s="418" t="s">
        <v>23325</v>
      </c>
      <c r="C8115" s="244" t="s">
        <v>13299</v>
      </c>
      <c r="D8115" s="244" t="s">
        <v>24211</v>
      </c>
      <c r="E8115" s="244" t="str">
        <f>CONCATENATE(SUM('Раздел 1'!S93:S93),"&gt;=",SUM('Раздел 1'!AN93:AN93))</f>
        <v>0&gt;=0</v>
      </c>
    </row>
    <row r="8116" spans="1:5" s="102" customFormat="1" x14ac:dyDescent="0.2">
      <c r="A8116" s="418" t="str">
        <f>IF((SUM('Раздел 1'!S94:S94)&gt;=SUM('Раздел 1'!AN94:AN94)),"","Неверно!")</f>
        <v/>
      </c>
      <c r="B8116" s="418" t="s">
        <v>23325</v>
      </c>
      <c r="C8116" s="244" t="s">
        <v>13300</v>
      </c>
      <c r="D8116" s="244" t="s">
        <v>24211</v>
      </c>
      <c r="E8116" s="244" t="str">
        <f>CONCATENATE(SUM('Раздел 1'!S94:S94),"&gt;=",SUM('Раздел 1'!AN94:AN94))</f>
        <v>0&gt;=0</v>
      </c>
    </row>
    <row r="8117" spans="1:5" s="102" customFormat="1" x14ac:dyDescent="0.2">
      <c r="A8117" s="418" t="str">
        <f>IF((SUM('Раздел 1'!S95:S95)&gt;=SUM('Раздел 1'!AN95:AN95)),"","Неверно!")</f>
        <v/>
      </c>
      <c r="B8117" s="418" t="s">
        <v>23325</v>
      </c>
      <c r="C8117" s="244" t="s">
        <v>13301</v>
      </c>
      <c r="D8117" s="244" t="s">
        <v>24211</v>
      </c>
      <c r="E8117" s="244" t="str">
        <f>CONCATENATE(SUM('Раздел 1'!S95:S95),"&gt;=",SUM('Раздел 1'!AN95:AN95))</f>
        <v>0&gt;=0</v>
      </c>
    </row>
    <row r="8118" spans="1:5" s="102" customFormat="1" x14ac:dyDescent="0.2">
      <c r="A8118" s="418" t="str">
        <f>IF((SUM('Раздел 1'!S96:S96)&gt;=SUM('Раздел 1'!AN96:AN96)),"","Неверно!")</f>
        <v/>
      </c>
      <c r="B8118" s="418" t="s">
        <v>23325</v>
      </c>
      <c r="C8118" s="244" t="s">
        <v>13302</v>
      </c>
      <c r="D8118" s="244" t="s">
        <v>24211</v>
      </c>
      <c r="E8118" s="244" t="str">
        <f>CONCATENATE(SUM('Раздел 1'!S96:S96),"&gt;=",SUM('Раздел 1'!AN96:AN96))</f>
        <v>0&gt;=0</v>
      </c>
    </row>
    <row r="8119" spans="1:5" s="102" customFormat="1" x14ac:dyDescent="0.2">
      <c r="A8119" s="418" t="str">
        <f>IF((SUM('Раздел 1'!S97:S97)&gt;=SUM('Раздел 1'!AN97:AN97)),"","Неверно!")</f>
        <v/>
      </c>
      <c r="B8119" s="418" t="s">
        <v>23325</v>
      </c>
      <c r="C8119" s="244" t="s">
        <v>13303</v>
      </c>
      <c r="D8119" s="244" t="s">
        <v>24211</v>
      </c>
      <c r="E8119" s="244" t="str">
        <f>CONCATENATE(SUM('Раздел 1'!S97:S97),"&gt;=",SUM('Раздел 1'!AN97:AN97))</f>
        <v>0&gt;=0</v>
      </c>
    </row>
    <row r="8120" spans="1:5" s="102" customFormat="1" x14ac:dyDescent="0.2">
      <c r="A8120" s="418" t="str">
        <f>IF((SUM('Раздел 1'!S98:S98)&gt;=SUM('Раздел 1'!AN98:AN98)),"","Неверно!")</f>
        <v/>
      </c>
      <c r="B8120" s="418" t="s">
        <v>23325</v>
      </c>
      <c r="C8120" s="244" t="s">
        <v>13304</v>
      </c>
      <c r="D8120" s="244" t="s">
        <v>24211</v>
      </c>
      <c r="E8120" s="244" t="str">
        <f>CONCATENATE(SUM('Раздел 1'!S98:S98),"&gt;=",SUM('Раздел 1'!AN98:AN98))</f>
        <v>0&gt;=0</v>
      </c>
    </row>
    <row r="8121" spans="1:5" s="102" customFormat="1" x14ac:dyDescent="0.2">
      <c r="A8121" s="418" t="str">
        <f>IF((SUM('Раздел 1'!S18:S18)&gt;=SUM('Раздел 1'!AN18:AN18)),"","Неверно!")</f>
        <v/>
      </c>
      <c r="B8121" s="418" t="s">
        <v>23325</v>
      </c>
      <c r="C8121" s="244" t="s">
        <v>13305</v>
      </c>
      <c r="D8121" s="244" t="s">
        <v>24211</v>
      </c>
      <c r="E8121" s="244" t="str">
        <f>CONCATENATE(SUM('Раздел 1'!S18:S18),"&gt;=",SUM('Раздел 1'!AN18:AN18))</f>
        <v>0&gt;=0</v>
      </c>
    </row>
    <row r="8122" spans="1:5" s="102" customFormat="1" x14ac:dyDescent="0.2">
      <c r="A8122" s="418" t="str">
        <f>IF((SUM('Раздел 1'!S99:S99)&gt;=SUM('Раздел 1'!AN99:AN99)),"","Неверно!")</f>
        <v/>
      </c>
      <c r="B8122" s="418" t="s">
        <v>23325</v>
      </c>
      <c r="C8122" s="244" t="s">
        <v>13306</v>
      </c>
      <c r="D8122" s="244" t="s">
        <v>24211</v>
      </c>
      <c r="E8122" s="244" t="str">
        <f>CONCATENATE(SUM('Раздел 1'!S99:S99),"&gt;=",SUM('Раздел 1'!AN99:AN99))</f>
        <v>0&gt;=0</v>
      </c>
    </row>
    <row r="8123" spans="1:5" s="102" customFormat="1" x14ac:dyDescent="0.2">
      <c r="A8123" s="418" t="str">
        <f>IF((SUM('Раздел 1'!S100:S100)&gt;=SUM('Раздел 1'!AN100:AN100)),"","Неверно!")</f>
        <v/>
      </c>
      <c r="B8123" s="418" t="s">
        <v>23325</v>
      </c>
      <c r="C8123" s="244" t="s">
        <v>13307</v>
      </c>
      <c r="D8123" s="244" t="s">
        <v>24211</v>
      </c>
      <c r="E8123" s="244" t="str">
        <f>CONCATENATE(SUM('Раздел 1'!S100:S100),"&gt;=",SUM('Раздел 1'!AN100:AN100))</f>
        <v>0&gt;=0</v>
      </c>
    </row>
    <row r="8124" spans="1:5" s="102" customFormat="1" x14ac:dyDescent="0.2">
      <c r="A8124" s="418" t="str">
        <f>IF((SUM('Раздел 1'!S101:S101)&gt;=SUM('Раздел 1'!AN101:AN101)),"","Неверно!")</f>
        <v/>
      </c>
      <c r="B8124" s="418" t="s">
        <v>23325</v>
      </c>
      <c r="C8124" s="244" t="s">
        <v>13308</v>
      </c>
      <c r="D8124" s="244" t="s">
        <v>24211</v>
      </c>
      <c r="E8124" s="244" t="str">
        <f>CONCATENATE(SUM('Раздел 1'!S101:S101),"&gt;=",SUM('Раздел 1'!AN101:AN101))</f>
        <v>0&gt;=0</v>
      </c>
    </row>
    <row r="8125" spans="1:5" s="102" customFormat="1" x14ac:dyDescent="0.2">
      <c r="A8125" s="418" t="str">
        <f>IF((SUM('Раздел 1'!S102:S102)&gt;=SUM('Раздел 1'!AN102:AN102)),"","Неверно!")</f>
        <v/>
      </c>
      <c r="B8125" s="418" t="s">
        <v>23325</v>
      </c>
      <c r="C8125" s="244" t="s">
        <v>13309</v>
      </c>
      <c r="D8125" s="244" t="s">
        <v>24211</v>
      </c>
      <c r="E8125" s="244" t="str">
        <f>CONCATENATE(SUM('Раздел 1'!S102:S102),"&gt;=",SUM('Раздел 1'!AN102:AN102))</f>
        <v>0&gt;=0</v>
      </c>
    </row>
    <row r="8126" spans="1:5" s="102" customFormat="1" x14ac:dyDescent="0.2">
      <c r="A8126" s="418" t="str">
        <f>IF((SUM('Раздел 1'!S103:S103)&gt;=SUM('Раздел 1'!AN103:AN103)),"","Неверно!")</f>
        <v/>
      </c>
      <c r="B8126" s="418" t="s">
        <v>23325</v>
      </c>
      <c r="C8126" s="244" t="s">
        <v>13310</v>
      </c>
      <c r="D8126" s="244" t="s">
        <v>24211</v>
      </c>
      <c r="E8126" s="244" t="str">
        <f>CONCATENATE(SUM('Раздел 1'!S103:S103),"&gt;=",SUM('Раздел 1'!AN103:AN103))</f>
        <v>0&gt;=0</v>
      </c>
    </row>
    <row r="8127" spans="1:5" s="102" customFormat="1" x14ac:dyDescent="0.2">
      <c r="A8127" s="418" t="str">
        <f>IF((SUM('Раздел 1'!S104:S104)&gt;=SUM('Раздел 1'!AN104:AN104)),"","Неверно!")</f>
        <v/>
      </c>
      <c r="B8127" s="418" t="s">
        <v>23325</v>
      </c>
      <c r="C8127" s="244" t="s">
        <v>13311</v>
      </c>
      <c r="D8127" s="244" t="s">
        <v>24211</v>
      </c>
      <c r="E8127" s="244" t="str">
        <f>CONCATENATE(SUM('Раздел 1'!S104:S104),"&gt;=",SUM('Раздел 1'!AN104:AN104))</f>
        <v>0&gt;=0</v>
      </c>
    </row>
    <row r="8128" spans="1:5" s="102" customFormat="1" x14ac:dyDescent="0.2">
      <c r="A8128" s="418" t="str">
        <f>IF((SUM('Раздел 1'!S105:S105)&gt;=SUM('Раздел 1'!AN105:AN105)),"","Неверно!")</f>
        <v/>
      </c>
      <c r="B8128" s="418" t="s">
        <v>23325</v>
      </c>
      <c r="C8128" s="244" t="s">
        <v>13312</v>
      </c>
      <c r="D8128" s="244" t="s">
        <v>24211</v>
      </c>
      <c r="E8128" s="244" t="str">
        <f>CONCATENATE(SUM('Раздел 1'!S105:S105),"&gt;=",SUM('Раздел 1'!AN105:AN105))</f>
        <v>0&gt;=0</v>
      </c>
    </row>
    <row r="8129" spans="1:5" s="102" customFormat="1" x14ac:dyDescent="0.2">
      <c r="A8129" s="418" t="str">
        <f>IF((SUM('Раздел 1'!S106:S106)&gt;=SUM('Раздел 1'!AN106:AN106)),"","Неверно!")</f>
        <v/>
      </c>
      <c r="B8129" s="418" t="s">
        <v>23325</v>
      </c>
      <c r="C8129" s="244" t="s">
        <v>13313</v>
      </c>
      <c r="D8129" s="244" t="s">
        <v>24211</v>
      </c>
      <c r="E8129" s="244" t="str">
        <f>CONCATENATE(SUM('Раздел 1'!S106:S106),"&gt;=",SUM('Раздел 1'!AN106:AN106))</f>
        <v>0&gt;=0</v>
      </c>
    </row>
    <row r="8130" spans="1:5" s="102" customFormat="1" x14ac:dyDescent="0.2">
      <c r="A8130" s="418" t="str">
        <f>IF((SUM('Раздел 1'!S107:S107)&gt;=SUM('Раздел 1'!AN107:AN107)),"","Неверно!")</f>
        <v/>
      </c>
      <c r="B8130" s="418" t="s">
        <v>23325</v>
      </c>
      <c r="C8130" s="244" t="s">
        <v>13314</v>
      </c>
      <c r="D8130" s="244" t="s">
        <v>24211</v>
      </c>
      <c r="E8130" s="244" t="str">
        <f>CONCATENATE(SUM('Раздел 1'!S107:S107),"&gt;=",SUM('Раздел 1'!AN107:AN107))</f>
        <v>0&gt;=0</v>
      </c>
    </row>
    <row r="8131" spans="1:5" s="102" customFormat="1" x14ac:dyDescent="0.2">
      <c r="A8131" s="418" t="str">
        <f>IF((SUM('Раздел 1'!S108:S108)&gt;=SUM('Раздел 1'!AN108:AN108)),"","Неверно!")</f>
        <v/>
      </c>
      <c r="B8131" s="418" t="s">
        <v>23325</v>
      </c>
      <c r="C8131" s="244" t="s">
        <v>13315</v>
      </c>
      <c r="D8131" s="244" t="s">
        <v>24211</v>
      </c>
      <c r="E8131" s="244" t="str">
        <f>CONCATENATE(SUM('Раздел 1'!S108:S108),"&gt;=",SUM('Раздел 1'!AN108:AN108))</f>
        <v>0&gt;=0</v>
      </c>
    </row>
    <row r="8132" spans="1:5" s="102" customFormat="1" ht="25.5" x14ac:dyDescent="0.2">
      <c r="A8132" s="418" t="str">
        <f>IF((SUM('Раздел 1'!AK260:AK260)=0),"","Неверно!")</f>
        <v/>
      </c>
      <c r="B8132" s="418" t="s">
        <v>23326</v>
      </c>
      <c r="C8132" s="244" t="s">
        <v>12920</v>
      </c>
      <c r="D8132" s="244" t="s">
        <v>10837</v>
      </c>
      <c r="E8132" s="244" t="str">
        <f>CONCATENATE(SUM('Раздел 1'!AK260:AK260),"=",0)</f>
        <v>0=0</v>
      </c>
    </row>
    <row r="8133" spans="1:5" s="102" customFormat="1" ht="25.5" x14ac:dyDescent="0.2">
      <c r="A8133" s="418" t="str">
        <f>IF((SUM('Раздел 1'!AK261:AK261)=0),"","Неверно!")</f>
        <v/>
      </c>
      <c r="B8133" s="418" t="s">
        <v>23326</v>
      </c>
      <c r="C8133" s="244" t="s">
        <v>12921</v>
      </c>
      <c r="D8133" s="244" t="s">
        <v>10837</v>
      </c>
      <c r="E8133" s="244" t="str">
        <f>CONCATENATE(SUM('Раздел 1'!AK261:AK261),"=",0)</f>
        <v>0=0</v>
      </c>
    </row>
    <row r="8134" spans="1:5" s="102" customFormat="1" x14ac:dyDescent="0.2">
      <c r="A8134" s="418" t="str">
        <f>IF((SUM('Раздел 1'!T217:T217)=0),"","Неверно!")</f>
        <v/>
      </c>
      <c r="B8134" s="418" t="s">
        <v>23327</v>
      </c>
      <c r="C8134" s="244" t="s">
        <v>3322</v>
      </c>
      <c r="D8134" s="244" t="s">
        <v>374</v>
      </c>
      <c r="E8134" s="244" t="str">
        <f>CONCATENATE(SUM('Раздел 1'!T217:T217),"=",0)</f>
        <v>0=0</v>
      </c>
    </row>
    <row r="8135" spans="1:5" s="102" customFormat="1" x14ac:dyDescent="0.2">
      <c r="A8135" s="418" t="str">
        <f>IF((SUM('Раздел 1'!U217:U217)=0),"","Неверно!")</f>
        <v/>
      </c>
      <c r="B8135" s="418" t="s">
        <v>23327</v>
      </c>
      <c r="C8135" s="244" t="s">
        <v>3323</v>
      </c>
      <c r="D8135" s="244" t="s">
        <v>374</v>
      </c>
      <c r="E8135" s="244" t="str">
        <f>CONCATENATE(SUM('Раздел 1'!U217:U217),"=",0)</f>
        <v>0=0</v>
      </c>
    </row>
    <row r="8136" spans="1:5" s="102" customFormat="1" x14ac:dyDescent="0.2">
      <c r="A8136" s="418" t="str">
        <f>IF((SUM('Раздел 1'!V217:V217)=0),"","Неверно!")</f>
        <v/>
      </c>
      <c r="B8136" s="418" t="s">
        <v>23327</v>
      </c>
      <c r="C8136" s="244" t="s">
        <v>12919</v>
      </c>
      <c r="D8136" s="244" t="s">
        <v>374</v>
      </c>
      <c r="E8136" s="244" t="str">
        <f>CONCATENATE(SUM('Раздел 1'!V217:V217),"=",0)</f>
        <v>0=0</v>
      </c>
    </row>
    <row r="8137" spans="1:5" s="102" customFormat="1" x14ac:dyDescent="0.2">
      <c r="A8137" s="418" t="str">
        <f>IF((SUM('Раздел 1'!W217:W217)=0),"","Неверно!")</f>
        <v/>
      </c>
      <c r="B8137" s="418" t="s">
        <v>23327</v>
      </c>
      <c r="C8137" s="244" t="s">
        <v>3015</v>
      </c>
      <c r="D8137" s="244" t="s">
        <v>374</v>
      </c>
      <c r="E8137" s="244" t="str">
        <f>CONCATENATE(SUM('Раздел 1'!W217:W217),"=",0)</f>
        <v>0=0</v>
      </c>
    </row>
    <row r="8138" spans="1:5" s="102" customFormat="1" x14ac:dyDescent="0.2">
      <c r="A8138" s="418" t="str">
        <f>IF((SUM('Раздел 1'!X217:X217)=0),"","Неверно!")</f>
        <v/>
      </c>
      <c r="B8138" s="418" t="s">
        <v>23327</v>
      </c>
      <c r="C8138" s="244" t="s">
        <v>3016</v>
      </c>
      <c r="D8138" s="244" t="s">
        <v>374</v>
      </c>
      <c r="E8138" s="244" t="str">
        <f>CONCATENATE(SUM('Раздел 1'!X217:X217),"=",0)</f>
        <v>0=0</v>
      </c>
    </row>
    <row r="8139" spans="1:5" s="102" customFormat="1" x14ac:dyDescent="0.2">
      <c r="A8139" s="418" t="str">
        <f>IF((SUM('Раздел 1'!Y217:Y217)=0),"","Неверно!")</f>
        <v/>
      </c>
      <c r="B8139" s="418" t="s">
        <v>23327</v>
      </c>
      <c r="C8139" s="244" t="s">
        <v>3017</v>
      </c>
      <c r="D8139" s="244" t="s">
        <v>374</v>
      </c>
      <c r="E8139" s="244" t="str">
        <f>CONCATENATE(SUM('Раздел 1'!Y217:Y217),"=",0)</f>
        <v>0=0</v>
      </c>
    </row>
    <row r="8140" spans="1:5" s="102" customFormat="1" x14ac:dyDescent="0.2">
      <c r="A8140" s="418" t="str">
        <f>IF((SUM('Раздел 1'!Z217:Z217)=0),"","Неверно!")</f>
        <v/>
      </c>
      <c r="B8140" s="418" t="s">
        <v>23327</v>
      </c>
      <c r="C8140" s="244" t="s">
        <v>3018</v>
      </c>
      <c r="D8140" s="244" t="s">
        <v>374</v>
      </c>
      <c r="E8140" s="244" t="str">
        <f>CONCATENATE(SUM('Раздел 1'!Z217:Z217),"=",0)</f>
        <v>0=0</v>
      </c>
    </row>
    <row r="8141" spans="1:5" s="102" customFormat="1" x14ac:dyDescent="0.2">
      <c r="A8141" s="418" t="str">
        <f>IF((SUM('Раздел 1'!AA217:AA217)=0),"","Неверно!")</f>
        <v/>
      </c>
      <c r="B8141" s="418" t="s">
        <v>23327</v>
      </c>
      <c r="C8141" s="244" t="s">
        <v>3019</v>
      </c>
      <c r="D8141" s="244" t="s">
        <v>374</v>
      </c>
      <c r="E8141" s="244" t="str">
        <f>CONCATENATE(SUM('Раздел 1'!AA217:AA217),"=",0)</f>
        <v>0=0</v>
      </c>
    </row>
    <row r="8142" spans="1:5" s="102" customFormat="1" x14ac:dyDescent="0.2">
      <c r="A8142" s="418" t="str">
        <f>IF((SUM('Раздел 1'!AB217:AB217)=0),"","Неверно!")</f>
        <v/>
      </c>
      <c r="B8142" s="418" t="s">
        <v>23327</v>
      </c>
      <c r="C8142" s="244" t="s">
        <v>3020</v>
      </c>
      <c r="D8142" s="244" t="s">
        <v>374</v>
      </c>
      <c r="E8142" s="244" t="str">
        <f>CONCATENATE(SUM('Раздел 1'!AB217:AB217),"=",0)</f>
        <v>0=0</v>
      </c>
    </row>
    <row r="8143" spans="1:5" s="102" customFormat="1" x14ac:dyDescent="0.2">
      <c r="A8143" s="418" t="str">
        <f>IF((SUM('Раздел 1'!AC217:AC217)=0),"","Неверно!")</f>
        <v/>
      </c>
      <c r="B8143" s="418" t="s">
        <v>23327</v>
      </c>
      <c r="C8143" s="244" t="s">
        <v>3021</v>
      </c>
      <c r="D8143" s="244" t="s">
        <v>374</v>
      </c>
      <c r="E8143" s="244" t="str">
        <f>CONCATENATE(SUM('Раздел 1'!AC217:AC217),"=",0)</f>
        <v>0=0</v>
      </c>
    </row>
    <row r="8144" spans="1:5" s="102" customFormat="1" ht="25.5" x14ac:dyDescent="0.2">
      <c r="A8144" s="418" t="str">
        <f>IF((SUM('Раздел 1'!M386:M386)=SUM('Раздел 1'!N386:N386)),"","Неверно!")</f>
        <v/>
      </c>
      <c r="B8144" s="418" t="s">
        <v>23328</v>
      </c>
      <c r="C8144" s="244" t="s">
        <v>12918</v>
      </c>
      <c r="D8144" s="244" t="s">
        <v>373</v>
      </c>
      <c r="E8144" s="244" t="str">
        <f>CONCATENATE(SUM('Раздел 1'!M386:M386),"=",SUM('Раздел 1'!N386:N386))</f>
        <v>1=1</v>
      </c>
    </row>
    <row r="8145" spans="1:5" s="102" customFormat="1" ht="25.5" x14ac:dyDescent="0.2">
      <c r="A8145" s="418" t="str">
        <f>IF((SUM('Раздел 1'!M387:M387)=SUM('Раздел 1'!P387:P387)),"","Неверно!")</f>
        <v/>
      </c>
      <c r="B8145" s="418" t="s">
        <v>23329</v>
      </c>
      <c r="C8145" s="244" t="s">
        <v>12917</v>
      </c>
      <c r="D8145" s="244" t="s">
        <v>642</v>
      </c>
      <c r="E8145" s="244" t="str">
        <f>CONCATENATE(SUM('Раздел 1'!M387:M387),"=",SUM('Раздел 1'!P387:P387))</f>
        <v>6=6</v>
      </c>
    </row>
    <row r="8146" spans="1:5" s="102" customFormat="1" x14ac:dyDescent="0.2">
      <c r="A8146" s="418" t="str">
        <f>IF((SUM('Раздел 1'!W213:W213)=0),"","Неверно!")</f>
        <v/>
      </c>
      <c r="B8146" s="418" t="s">
        <v>23330</v>
      </c>
      <c r="C8146" s="244" t="s">
        <v>11378</v>
      </c>
      <c r="D8146" s="244" t="s">
        <v>374</v>
      </c>
      <c r="E8146" s="244" t="str">
        <f>CONCATENATE(SUM('Раздел 1'!W213:W213),"=",0)</f>
        <v>0=0</v>
      </c>
    </row>
    <row r="8147" spans="1:5" s="102" customFormat="1" x14ac:dyDescent="0.2">
      <c r="A8147" s="418" t="str">
        <f>IF((SUM('Раздел 1'!X213:X213)=0),"","Неверно!")</f>
        <v/>
      </c>
      <c r="B8147" s="418" t="s">
        <v>23330</v>
      </c>
      <c r="C8147" s="244" t="s">
        <v>8342</v>
      </c>
      <c r="D8147" s="244" t="s">
        <v>374</v>
      </c>
      <c r="E8147" s="244" t="str">
        <f>CONCATENATE(SUM('Раздел 1'!X213:X213),"=",0)</f>
        <v>0=0</v>
      </c>
    </row>
    <row r="8148" spans="1:5" s="102" customFormat="1" x14ac:dyDescent="0.2">
      <c r="A8148" s="418" t="str">
        <f>IF((SUM('Раздел 1'!Y213:Y213)=0),"","Неверно!")</f>
        <v/>
      </c>
      <c r="B8148" s="418" t="s">
        <v>23330</v>
      </c>
      <c r="C8148" s="244" t="s">
        <v>8343</v>
      </c>
      <c r="D8148" s="244" t="s">
        <v>374</v>
      </c>
      <c r="E8148" s="244" t="str">
        <f>CONCATENATE(SUM('Раздел 1'!Y213:Y213),"=",0)</f>
        <v>0=0</v>
      </c>
    </row>
    <row r="8149" spans="1:5" s="102" customFormat="1" x14ac:dyDescent="0.2">
      <c r="A8149" s="418" t="str">
        <f>IF((SUM('Раздел 1'!Z213:Z213)=0),"","Неверно!")</f>
        <v/>
      </c>
      <c r="B8149" s="418" t="s">
        <v>23330</v>
      </c>
      <c r="C8149" s="244" t="s">
        <v>8344</v>
      </c>
      <c r="D8149" s="244" t="s">
        <v>374</v>
      </c>
      <c r="E8149" s="244" t="str">
        <f>CONCATENATE(SUM('Раздел 1'!Z213:Z213),"=",0)</f>
        <v>0=0</v>
      </c>
    </row>
    <row r="8150" spans="1:5" s="102" customFormat="1" x14ac:dyDescent="0.2">
      <c r="A8150" s="418" t="str">
        <f>IF((SUM('Раздел 1'!AA213:AA213)=0),"","Неверно!")</f>
        <v/>
      </c>
      <c r="B8150" s="418" t="s">
        <v>23330</v>
      </c>
      <c r="C8150" s="244" t="s">
        <v>8345</v>
      </c>
      <c r="D8150" s="244" t="s">
        <v>374</v>
      </c>
      <c r="E8150" s="244" t="str">
        <f>CONCATENATE(SUM('Раздел 1'!AA213:AA213),"=",0)</f>
        <v>0=0</v>
      </c>
    </row>
    <row r="8151" spans="1:5" s="102" customFormat="1" x14ac:dyDescent="0.2">
      <c r="A8151" s="418" t="str">
        <f>IF((SUM('Раздел 1'!AB213:AB213)=0),"","Неверно!")</f>
        <v/>
      </c>
      <c r="B8151" s="418" t="s">
        <v>23330</v>
      </c>
      <c r="C8151" s="244" t="s">
        <v>11379</v>
      </c>
      <c r="D8151" s="244" t="s">
        <v>374</v>
      </c>
      <c r="E8151" s="244" t="str">
        <f>CONCATENATE(SUM('Раздел 1'!AB213:AB213),"=",0)</f>
        <v>0=0</v>
      </c>
    </row>
    <row r="8152" spans="1:5" s="102" customFormat="1" x14ac:dyDescent="0.2">
      <c r="A8152" s="418" t="str">
        <f>IF((SUM('Раздел 1'!AC213:AC213)=0),"","Неверно!")</f>
        <v/>
      </c>
      <c r="B8152" s="418" t="s">
        <v>23330</v>
      </c>
      <c r="C8152" s="244" t="s">
        <v>8346</v>
      </c>
      <c r="D8152" s="244" t="s">
        <v>374</v>
      </c>
      <c r="E8152" s="244" t="str">
        <f>CONCATENATE(SUM('Раздел 1'!AC213:AC213),"=",0)</f>
        <v>0=0</v>
      </c>
    </row>
    <row r="8153" spans="1:5" s="102" customFormat="1" ht="25.5" x14ac:dyDescent="0.2">
      <c r="A8153" s="418" t="str">
        <f>IF((SUM('Раздел 1'!M388:M388)=SUM('Раздел 1'!O388:O388)),"","Неверно!")</f>
        <v/>
      </c>
      <c r="B8153" s="418" t="s">
        <v>23331</v>
      </c>
      <c r="C8153" s="244" t="s">
        <v>12916</v>
      </c>
      <c r="D8153" s="244" t="s">
        <v>644</v>
      </c>
      <c r="E8153" s="244" t="str">
        <f>CONCATENATE(SUM('Раздел 1'!M388:M388),"=",SUM('Раздел 1'!O388:O388))</f>
        <v>1=1</v>
      </c>
    </row>
    <row r="8154" spans="1:5" s="102" customFormat="1" x14ac:dyDescent="0.2">
      <c r="A8154" s="418" t="str">
        <f>IF((SUM('Раздел 1'!T22:T22)=0),"","Неверно!")</f>
        <v/>
      </c>
      <c r="B8154" s="418" t="s">
        <v>23332</v>
      </c>
      <c r="C8154" s="244" t="s">
        <v>3381</v>
      </c>
      <c r="D8154" s="244" t="s">
        <v>374</v>
      </c>
      <c r="E8154" s="244" t="str">
        <f>CONCATENATE(SUM('Раздел 1'!T22:T22),"=",0)</f>
        <v>0=0</v>
      </c>
    </row>
    <row r="8155" spans="1:5" s="102" customFormat="1" x14ac:dyDescent="0.2">
      <c r="A8155" s="418" t="str">
        <f>IF((SUM('Раздел 1'!U22:U22)=0),"","Неверно!")</f>
        <v/>
      </c>
      <c r="B8155" s="418" t="s">
        <v>23332</v>
      </c>
      <c r="C8155" s="244" t="s">
        <v>3382</v>
      </c>
      <c r="D8155" s="244" t="s">
        <v>374</v>
      </c>
      <c r="E8155" s="244" t="str">
        <f>CONCATENATE(SUM('Раздел 1'!U22:U22),"=",0)</f>
        <v>0=0</v>
      </c>
    </row>
    <row r="8156" spans="1:5" s="102" customFormat="1" x14ac:dyDescent="0.2">
      <c r="A8156" s="418" t="str">
        <f>IF((SUM('Раздел 1'!L10:L10)&gt;=SUM('Разделы 2, 3, 4'!D13:D13)),"","Неверно!")</f>
        <v/>
      </c>
      <c r="B8156" s="418" t="s">
        <v>23333</v>
      </c>
      <c r="C8156" s="244" t="s">
        <v>3380</v>
      </c>
      <c r="D8156" s="244" t="s">
        <v>10843</v>
      </c>
      <c r="E8156" s="244" t="str">
        <f>CONCATENATE(SUM('Раздел 1'!L10:L10),"&gt;=",SUM('Разделы 2, 3, 4'!D13:D13))</f>
        <v>21&gt;=0</v>
      </c>
    </row>
    <row r="8157" spans="1:5" s="102" customFormat="1" x14ac:dyDescent="0.2">
      <c r="A8157" s="418" t="str">
        <f>IF((SUM('Раздел 1'!T291:T291)=0),"","Неверно!")</f>
        <v/>
      </c>
      <c r="B8157" s="418" t="s">
        <v>23334</v>
      </c>
      <c r="C8157" s="244" t="s">
        <v>4275</v>
      </c>
      <c r="D8157" s="244" t="s">
        <v>374</v>
      </c>
      <c r="E8157" s="244" t="str">
        <f>CONCATENATE(SUM('Раздел 1'!T291:T291),"=",0)</f>
        <v>0=0</v>
      </c>
    </row>
    <row r="8158" spans="1:5" s="102" customFormat="1" x14ac:dyDescent="0.2">
      <c r="A8158" s="418" t="str">
        <f>IF((SUM('Раздел 1'!U291:U291)=0),"","Неверно!")</f>
        <v/>
      </c>
      <c r="B8158" s="418" t="s">
        <v>23334</v>
      </c>
      <c r="C8158" s="244" t="s">
        <v>12914</v>
      </c>
      <c r="D8158" s="244" t="s">
        <v>374</v>
      </c>
      <c r="E8158" s="244" t="str">
        <f>CONCATENATE(SUM('Раздел 1'!U291:U291),"=",0)</f>
        <v>0=0</v>
      </c>
    </row>
    <row r="8159" spans="1:5" s="102" customFormat="1" x14ac:dyDescent="0.2">
      <c r="A8159" s="418" t="str">
        <f>IF((SUM('Раздел 1'!V291:V291)=0),"","Неверно!")</f>
        <v/>
      </c>
      <c r="B8159" s="418" t="s">
        <v>23334</v>
      </c>
      <c r="C8159" s="244" t="s">
        <v>4276</v>
      </c>
      <c r="D8159" s="244" t="s">
        <v>374</v>
      </c>
      <c r="E8159" s="244" t="str">
        <f>CONCATENATE(SUM('Раздел 1'!V291:V291),"=",0)</f>
        <v>0=0</v>
      </c>
    </row>
    <row r="8160" spans="1:5" s="102" customFormat="1" x14ac:dyDescent="0.2">
      <c r="A8160" s="418" t="str">
        <f>IF((SUM('Раздел 1'!W291:W291)=0),"","Неверно!")</f>
        <v/>
      </c>
      <c r="B8160" s="418" t="s">
        <v>23334</v>
      </c>
      <c r="C8160" s="244" t="s">
        <v>11421</v>
      </c>
      <c r="D8160" s="244" t="s">
        <v>374</v>
      </c>
      <c r="E8160" s="244" t="str">
        <f>CONCATENATE(SUM('Раздел 1'!W291:W291),"=",0)</f>
        <v>0=0</v>
      </c>
    </row>
    <row r="8161" spans="1:5" s="102" customFormat="1" x14ac:dyDescent="0.2">
      <c r="A8161" s="418" t="str">
        <f>IF((SUM('Раздел 1'!X291:X291)=0),"","Неверно!")</f>
        <v/>
      </c>
      <c r="B8161" s="418" t="s">
        <v>23334</v>
      </c>
      <c r="C8161" s="244" t="s">
        <v>12915</v>
      </c>
      <c r="D8161" s="244" t="s">
        <v>374</v>
      </c>
      <c r="E8161" s="244" t="str">
        <f>CONCATENATE(SUM('Раздел 1'!X291:X291),"=",0)</f>
        <v>0=0</v>
      </c>
    </row>
    <row r="8162" spans="1:5" s="102" customFormat="1" x14ac:dyDescent="0.2">
      <c r="A8162" s="418" t="str">
        <f>IF((SUM('Раздел 1'!Y291:Y291)=0),"","Неверно!")</f>
        <v/>
      </c>
      <c r="B8162" s="418" t="s">
        <v>23334</v>
      </c>
      <c r="C8162" s="244" t="s">
        <v>10991</v>
      </c>
      <c r="D8162" s="244" t="s">
        <v>374</v>
      </c>
      <c r="E8162" s="244" t="str">
        <f>CONCATENATE(SUM('Раздел 1'!Y291:Y291),"=",0)</f>
        <v>0=0</v>
      </c>
    </row>
    <row r="8163" spans="1:5" s="102" customFormat="1" x14ac:dyDescent="0.2">
      <c r="A8163" s="418" t="str">
        <f>IF((SUM('Раздел 1'!Z291:Z291)=0),"","Неверно!")</f>
        <v/>
      </c>
      <c r="B8163" s="418" t="s">
        <v>23334</v>
      </c>
      <c r="C8163" s="244" t="s">
        <v>8281</v>
      </c>
      <c r="D8163" s="244" t="s">
        <v>374</v>
      </c>
      <c r="E8163" s="244" t="str">
        <f>CONCATENATE(SUM('Раздел 1'!Z291:Z291),"=",0)</f>
        <v>0=0</v>
      </c>
    </row>
    <row r="8164" spans="1:5" s="102" customFormat="1" x14ac:dyDescent="0.2">
      <c r="A8164" s="418" t="str">
        <f>IF((SUM('Раздел 1'!AA291:AA291)=0),"","Неверно!")</f>
        <v/>
      </c>
      <c r="B8164" s="418" t="s">
        <v>23334</v>
      </c>
      <c r="C8164" s="244" t="s">
        <v>10992</v>
      </c>
      <c r="D8164" s="244" t="s">
        <v>374</v>
      </c>
      <c r="E8164" s="244" t="str">
        <f>CONCATENATE(SUM('Раздел 1'!AA291:AA291),"=",0)</f>
        <v>0=0</v>
      </c>
    </row>
    <row r="8165" spans="1:5" s="102" customFormat="1" x14ac:dyDescent="0.2">
      <c r="A8165" s="418" t="str">
        <f>IF((SUM('Раздел 1'!AB291:AB291)=0),"","Неверно!")</f>
        <v/>
      </c>
      <c r="B8165" s="418" t="s">
        <v>23334</v>
      </c>
      <c r="C8165" s="244" t="s">
        <v>8448</v>
      </c>
      <c r="D8165" s="244" t="s">
        <v>374</v>
      </c>
      <c r="E8165" s="244" t="str">
        <f>CONCATENATE(SUM('Раздел 1'!AB291:AB291),"=",0)</f>
        <v>0=0</v>
      </c>
    </row>
    <row r="8166" spans="1:5" s="102" customFormat="1" x14ac:dyDescent="0.2">
      <c r="A8166" s="418" t="str">
        <f>IF((SUM('Раздел 1'!AC291:AC291)=0),"","Неверно!")</f>
        <v/>
      </c>
      <c r="B8166" s="418" t="s">
        <v>23334</v>
      </c>
      <c r="C8166" s="244" t="s">
        <v>8449</v>
      </c>
      <c r="D8166" s="244" t="s">
        <v>374</v>
      </c>
      <c r="E8166" s="244" t="str">
        <f>CONCATENATE(SUM('Раздел 1'!AC291:AC291),"=",0)</f>
        <v>0=0</v>
      </c>
    </row>
    <row r="8167" spans="1:5" s="102" customFormat="1" x14ac:dyDescent="0.2">
      <c r="A8167" s="418" t="str">
        <f>IF((SUM('Раздел 1'!N49:N49)=0),"","Неверно!")</f>
        <v/>
      </c>
      <c r="B8167" s="418" t="s">
        <v>23335</v>
      </c>
      <c r="C8167" s="244" t="s">
        <v>3864</v>
      </c>
      <c r="D8167" s="244" t="s">
        <v>159</v>
      </c>
      <c r="E8167" s="244" t="str">
        <f>CONCATENATE(SUM('Раздел 1'!N49:N49),"=",0)</f>
        <v>0=0</v>
      </c>
    </row>
    <row r="8168" spans="1:5" s="102" customFormat="1" x14ac:dyDescent="0.2">
      <c r="A8168" s="418" t="str">
        <f>IF((SUM('Раздел 1'!T260:T260)=0),"","Неверно!")</f>
        <v/>
      </c>
      <c r="B8168" s="418" t="s">
        <v>23336</v>
      </c>
      <c r="C8168" s="244" t="s">
        <v>3888</v>
      </c>
      <c r="D8168" s="244" t="s">
        <v>374</v>
      </c>
      <c r="E8168" s="244" t="str">
        <f>CONCATENATE(SUM('Раздел 1'!T260:T260),"=",0)</f>
        <v>0=0</v>
      </c>
    </row>
    <row r="8169" spans="1:5" s="102" customFormat="1" x14ac:dyDescent="0.2">
      <c r="A8169" s="418" t="str">
        <f>IF((SUM('Раздел 1'!U260:U260)=0),"","Неверно!")</f>
        <v/>
      </c>
      <c r="B8169" s="418" t="s">
        <v>23336</v>
      </c>
      <c r="C8169" s="244" t="s">
        <v>3889</v>
      </c>
      <c r="D8169" s="244" t="s">
        <v>374</v>
      </c>
      <c r="E8169" s="244" t="str">
        <f>CONCATENATE(SUM('Раздел 1'!U260:U260),"=",0)</f>
        <v>0=0</v>
      </c>
    </row>
    <row r="8170" spans="1:5" s="102" customFormat="1" x14ac:dyDescent="0.2">
      <c r="A8170" s="418" t="str">
        <f>IF((SUM('Раздел 1'!V260:V260)=0),"","Неверно!")</f>
        <v/>
      </c>
      <c r="B8170" s="418" t="s">
        <v>23336</v>
      </c>
      <c r="C8170" s="244" t="s">
        <v>12913</v>
      </c>
      <c r="D8170" s="244" t="s">
        <v>374</v>
      </c>
      <c r="E8170" s="244" t="str">
        <f>CONCATENATE(SUM('Раздел 1'!V260:V260),"=",0)</f>
        <v>0=0</v>
      </c>
    </row>
    <row r="8171" spans="1:5" s="102" customFormat="1" x14ac:dyDescent="0.2">
      <c r="A8171" s="418" t="str">
        <f>IF((SUM('Раздел 1'!W260:W260)=0),"","Неверно!")</f>
        <v/>
      </c>
      <c r="B8171" s="418" t="s">
        <v>23336</v>
      </c>
      <c r="C8171" s="244" t="s">
        <v>3890</v>
      </c>
      <c r="D8171" s="244" t="s">
        <v>374</v>
      </c>
      <c r="E8171" s="244" t="str">
        <f>CONCATENATE(SUM('Раздел 1'!W260:W260),"=",0)</f>
        <v>0=0</v>
      </c>
    </row>
    <row r="8172" spans="1:5" s="102" customFormat="1" x14ac:dyDescent="0.2">
      <c r="A8172" s="418" t="str">
        <f>IF((SUM('Раздел 1'!X260:X260)=0),"","Неверно!")</f>
        <v/>
      </c>
      <c r="B8172" s="418" t="s">
        <v>23336</v>
      </c>
      <c r="C8172" s="244" t="s">
        <v>3891</v>
      </c>
      <c r="D8172" s="244" t="s">
        <v>374</v>
      </c>
      <c r="E8172" s="244" t="str">
        <f>CONCATENATE(SUM('Раздел 1'!X260:X260),"=",0)</f>
        <v>0=0</v>
      </c>
    </row>
    <row r="8173" spans="1:5" s="102" customFormat="1" x14ac:dyDescent="0.2">
      <c r="A8173" s="418" t="str">
        <f>IF((SUM('Раздел 1'!Y260:Y260)=0),"","Неверно!")</f>
        <v/>
      </c>
      <c r="B8173" s="418" t="s">
        <v>23336</v>
      </c>
      <c r="C8173" s="244" t="s">
        <v>3892</v>
      </c>
      <c r="D8173" s="244" t="s">
        <v>374</v>
      </c>
      <c r="E8173" s="244" t="str">
        <f>CONCATENATE(SUM('Раздел 1'!Y260:Y260),"=",0)</f>
        <v>0=0</v>
      </c>
    </row>
    <row r="8174" spans="1:5" s="102" customFormat="1" x14ac:dyDescent="0.2">
      <c r="A8174" s="418" t="str">
        <f>IF((SUM('Раздел 1'!Z260:Z260)=0),"","Неверно!")</f>
        <v/>
      </c>
      <c r="B8174" s="418" t="s">
        <v>23336</v>
      </c>
      <c r="C8174" s="244" t="s">
        <v>11744</v>
      </c>
      <c r="D8174" s="244" t="s">
        <v>374</v>
      </c>
      <c r="E8174" s="244" t="str">
        <f>CONCATENATE(SUM('Раздел 1'!Z260:Z260),"=",0)</f>
        <v>0=0</v>
      </c>
    </row>
    <row r="8175" spans="1:5" s="102" customFormat="1" x14ac:dyDescent="0.2">
      <c r="A8175" s="418" t="str">
        <f>IF((SUM('Раздел 1'!AA260:AA260)=0),"","Неверно!")</f>
        <v/>
      </c>
      <c r="B8175" s="418" t="s">
        <v>23336</v>
      </c>
      <c r="C8175" s="244" t="s">
        <v>8640</v>
      </c>
      <c r="D8175" s="244" t="s">
        <v>374</v>
      </c>
      <c r="E8175" s="244" t="str">
        <f>CONCATENATE(SUM('Раздел 1'!AA260:AA260),"=",0)</f>
        <v>0=0</v>
      </c>
    </row>
    <row r="8176" spans="1:5" s="102" customFormat="1" x14ac:dyDescent="0.2">
      <c r="A8176" s="418" t="str">
        <f>IF((SUM('Раздел 1'!AB260:AB260)=0),"","Неверно!")</f>
        <v/>
      </c>
      <c r="B8176" s="418" t="s">
        <v>23336</v>
      </c>
      <c r="C8176" s="244" t="s">
        <v>11745</v>
      </c>
      <c r="D8176" s="244" t="s">
        <v>374</v>
      </c>
      <c r="E8176" s="244" t="str">
        <f>CONCATENATE(SUM('Раздел 1'!AB260:AB260),"=",0)</f>
        <v>0=0</v>
      </c>
    </row>
    <row r="8177" spans="1:5" s="102" customFormat="1" x14ac:dyDescent="0.2">
      <c r="A8177" s="418" t="str">
        <f>IF((SUM('Раздел 1'!AC260:AC260)=0),"","Неверно!")</f>
        <v/>
      </c>
      <c r="B8177" s="418" t="s">
        <v>23336</v>
      </c>
      <c r="C8177" s="244" t="s">
        <v>8737</v>
      </c>
      <c r="D8177" s="244" t="s">
        <v>374</v>
      </c>
      <c r="E8177" s="244" t="str">
        <f>CONCATENATE(SUM('Раздел 1'!AC260:AC260),"=",0)</f>
        <v>0=0</v>
      </c>
    </row>
    <row r="8178" spans="1:5" s="102" customFormat="1" x14ac:dyDescent="0.2">
      <c r="A8178" s="418" t="str">
        <f>IF((SUM('Раздел 1'!W86:W86)=0),"","Неверно!")</f>
        <v/>
      </c>
      <c r="B8178" s="418" t="s">
        <v>23337</v>
      </c>
      <c r="C8178" s="244" t="s">
        <v>8989</v>
      </c>
      <c r="D8178" s="244" t="s">
        <v>374</v>
      </c>
      <c r="E8178" s="244" t="str">
        <f>CONCATENATE(SUM('Раздел 1'!W86:W86),"=",0)</f>
        <v>0=0</v>
      </c>
    </row>
    <row r="8179" spans="1:5" s="102" customFormat="1" x14ac:dyDescent="0.2">
      <c r="A8179" s="418" t="str">
        <f>IF((SUM('Раздел 1'!X86:X86)=0),"","Неверно!")</f>
        <v/>
      </c>
      <c r="B8179" s="418" t="s">
        <v>23337</v>
      </c>
      <c r="C8179" s="244" t="s">
        <v>8990</v>
      </c>
      <c r="D8179" s="244" t="s">
        <v>374</v>
      </c>
      <c r="E8179" s="244" t="str">
        <f>CONCATENATE(SUM('Раздел 1'!X86:X86),"=",0)</f>
        <v>0=0</v>
      </c>
    </row>
    <row r="8180" spans="1:5" s="102" customFormat="1" x14ac:dyDescent="0.2">
      <c r="A8180" s="418" t="str">
        <f>IF((SUM('Раздел 1'!Y86:Y86)=0),"","Неверно!")</f>
        <v/>
      </c>
      <c r="B8180" s="418" t="s">
        <v>23337</v>
      </c>
      <c r="C8180" s="244" t="s">
        <v>8991</v>
      </c>
      <c r="D8180" s="244" t="s">
        <v>374</v>
      </c>
      <c r="E8180" s="244" t="str">
        <f>CONCATENATE(SUM('Раздел 1'!Y86:Y86),"=",0)</f>
        <v>0=0</v>
      </c>
    </row>
    <row r="8181" spans="1:5" s="102" customFormat="1" x14ac:dyDescent="0.2">
      <c r="A8181" s="418" t="str">
        <f>IF((SUM('Раздел 1'!Z86:Z86)=0),"","Неверно!")</f>
        <v/>
      </c>
      <c r="B8181" s="418" t="s">
        <v>23337</v>
      </c>
      <c r="C8181" s="244" t="s">
        <v>8992</v>
      </c>
      <c r="D8181" s="244" t="s">
        <v>374</v>
      </c>
      <c r="E8181" s="244" t="str">
        <f>CONCATENATE(SUM('Раздел 1'!Z86:Z86),"=",0)</f>
        <v>0=0</v>
      </c>
    </row>
    <row r="8182" spans="1:5" s="102" customFormat="1" x14ac:dyDescent="0.2">
      <c r="A8182" s="418" t="str">
        <f>IF((SUM('Раздел 1'!AA86:AA86)=0),"","Неверно!")</f>
        <v/>
      </c>
      <c r="B8182" s="418" t="s">
        <v>23337</v>
      </c>
      <c r="C8182" s="244" t="s">
        <v>8993</v>
      </c>
      <c r="D8182" s="244" t="s">
        <v>374</v>
      </c>
      <c r="E8182" s="244" t="str">
        <f>CONCATENATE(SUM('Раздел 1'!AA86:AA86),"=",0)</f>
        <v>0=0</v>
      </c>
    </row>
    <row r="8183" spans="1:5" s="102" customFormat="1" x14ac:dyDescent="0.2">
      <c r="A8183" s="418" t="str">
        <f>IF((SUM('Раздел 1'!AB86:AB86)=0),"","Неверно!")</f>
        <v/>
      </c>
      <c r="B8183" s="418" t="s">
        <v>23337</v>
      </c>
      <c r="C8183" s="244" t="s">
        <v>8994</v>
      </c>
      <c r="D8183" s="244" t="s">
        <v>374</v>
      </c>
      <c r="E8183" s="244" t="str">
        <f>CONCATENATE(SUM('Раздел 1'!AB86:AB86),"=",0)</f>
        <v>0=0</v>
      </c>
    </row>
    <row r="8184" spans="1:5" s="102" customFormat="1" x14ac:dyDescent="0.2">
      <c r="A8184" s="418" t="str">
        <f>IF((SUM('Раздел 1'!AC86:AC86)=0),"","Неверно!")</f>
        <v/>
      </c>
      <c r="B8184" s="418" t="s">
        <v>23337</v>
      </c>
      <c r="C8184" s="244" t="s">
        <v>8995</v>
      </c>
      <c r="D8184" s="244" t="s">
        <v>374</v>
      </c>
      <c r="E8184" s="244" t="str">
        <f>CONCATENATE(SUM('Раздел 1'!AC86:AC86),"=",0)</f>
        <v>0=0</v>
      </c>
    </row>
    <row r="8185" spans="1:5" s="102" customFormat="1" x14ac:dyDescent="0.2">
      <c r="A8185" s="418" t="str">
        <f>IF((SUM('Раздел 1'!W220:W220)=0),"","Неверно!")</f>
        <v/>
      </c>
      <c r="B8185" s="418" t="s">
        <v>23338</v>
      </c>
      <c r="C8185" s="244" t="s">
        <v>10980</v>
      </c>
      <c r="D8185" s="244" t="s">
        <v>374</v>
      </c>
      <c r="E8185" s="244" t="str">
        <f>CONCATENATE(SUM('Раздел 1'!W220:W220),"=",0)</f>
        <v>0=0</v>
      </c>
    </row>
    <row r="8186" spans="1:5" s="102" customFormat="1" x14ac:dyDescent="0.2">
      <c r="A8186" s="418" t="str">
        <f>IF((SUM('Раздел 1'!X220:X220)=0),"","Неверно!")</f>
        <v/>
      </c>
      <c r="B8186" s="418" t="s">
        <v>23338</v>
      </c>
      <c r="C8186" s="244" t="s">
        <v>7957</v>
      </c>
      <c r="D8186" s="244" t="s">
        <v>374</v>
      </c>
      <c r="E8186" s="244" t="str">
        <f>CONCATENATE(SUM('Раздел 1'!X220:X220),"=",0)</f>
        <v>0=0</v>
      </c>
    </row>
    <row r="8187" spans="1:5" s="102" customFormat="1" x14ac:dyDescent="0.2">
      <c r="A8187" s="418" t="str">
        <f>IF((SUM('Раздел 1'!Y220:Y220)=0),"","Неверно!")</f>
        <v/>
      </c>
      <c r="B8187" s="418" t="s">
        <v>23338</v>
      </c>
      <c r="C8187" s="244" t="s">
        <v>7958</v>
      </c>
      <c r="D8187" s="244" t="s">
        <v>374</v>
      </c>
      <c r="E8187" s="244" t="str">
        <f>CONCATENATE(SUM('Раздел 1'!Y220:Y220),"=",0)</f>
        <v>0=0</v>
      </c>
    </row>
    <row r="8188" spans="1:5" s="102" customFormat="1" x14ac:dyDescent="0.2">
      <c r="A8188" s="418" t="str">
        <f>IF((SUM('Раздел 1'!Z220:Z220)=0),"","Неверно!")</f>
        <v/>
      </c>
      <c r="B8188" s="418" t="s">
        <v>23338</v>
      </c>
      <c r="C8188" s="244" t="s">
        <v>7959</v>
      </c>
      <c r="D8188" s="244" t="s">
        <v>374</v>
      </c>
      <c r="E8188" s="244" t="str">
        <f>CONCATENATE(SUM('Раздел 1'!Z220:Z220),"=",0)</f>
        <v>0=0</v>
      </c>
    </row>
    <row r="8189" spans="1:5" s="102" customFormat="1" x14ac:dyDescent="0.2">
      <c r="A8189" s="418" t="str">
        <f>IF((SUM('Раздел 1'!AA220:AA220)=0),"","Неверно!")</f>
        <v/>
      </c>
      <c r="B8189" s="418" t="s">
        <v>23338</v>
      </c>
      <c r="C8189" s="244" t="s">
        <v>7960</v>
      </c>
      <c r="D8189" s="244" t="s">
        <v>374</v>
      </c>
      <c r="E8189" s="244" t="str">
        <f>CONCATENATE(SUM('Раздел 1'!AA220:AA220),"=",0)</f>
        <v>0=0</v>
      </c>
    </row>
    <row r="8190" spans="1:5" s="102" customFormat="1" x14ac:dyDescent="0.2">
      <c r="A8190" s="418" t="str">
        <f>IF((SUM('Раздел 1'!AB220:AB220)=0),"","Неверно!")</f>
        <v/>
      </c>
      <c r="B8190" s="418" t="s">
        <v>23338</v>
      </c>
      <c r="C8190" s="244" t="s">
        <v>7961</v>
      </c>
      <c r="D8190" s="244" t="s">
        <v>374</v>
      </c>
      <c r="E8190" s="244" t="str">
        <f>CONCATENATE(SUM('Раздел 1'!AB220:AB220),"=",0)</f>
        <v>0=0</v>
      </c>
    </row>
    <row r="8191" spans="1:5" s="102" customFormat="1" x14ac:dyDescent="0.2">
      <c r="A8191" s="418" t="str">
        <f>IF((SUM('Раздел 1'!AC220:AC220)=0),"","Неверно!")</f>
        <v/>
      </c>
      <c r="B8191" s="418" t="s">
        <v>23338</v>
      </c>
      <c r="C8191" s="244" t="s">
        <v>7962</v>
      </c>
      <c r="D8191" s="244" t="s">
        <v>374</v>
      </c>
      <c r="E8191" s="244" t="str">
        <f>CONCATENATE(SUM('Раздел 1'!AC220:AC220),"=",0)</f>
        <v>0=0</v>
      </c>
    </row>
    <row r="8192" spans="1:5" s="102" customFormat="1" ht="51" x14ac:dyDescent="0.2">
      <c r="A8192" s="418" t="str">
        <f>IF((SUM('Разделы 8, 9, 10'!E29:E29)&lt;=SUM('Раздел 1'!M51:M51)),"","Неверно!")</f>
        <v/>
      </c>
      <c r="B8192" s="418" t="s">
        <v>23339</v>
      </c>
      <c r="C8192" s="244" t="s">
        <v>10842</v>
      </c>
      <c r="D8192" s="244" t="s">
        <v>614</v>
      </c>
      <c r="E8192" s="244" t="str">
        <f>CONCATENATE(SUM('Разделы 8, 9, 10'!E29:E29),"&lt;=",SUM('Раздел 1'!M51:M51))</f>
        <v>0&lt;=0</v>
      </c>
    </row>
    <row r="8193" spans="1:5" s="102" customFormat="1" x14ac:dyDescent="0.2">
      <c r="A8193" s="418" t="str">
        <f>IF((SUM('Раздел 1'!AJ10:AJ10)=SUM('Раздел 1'!AJ389:AJ389)),"","Неверно!")</f>
        <v/>
      </c>
      <c r="B8193" s="418" t="s">
        <v>23340</v>
      </c>
      <c r="C8193" s="244" t="s">
        <v>12912</v>
      </c>
      <c r="D8193" s="244" t="s">
        <v>645</v>
      </c>
      <c r="E8193" s="244" t="str">
        <f>CONCATENATE(SUM('Раздел 1'!AJ10:AJ10),"=",SUM('Раздел 1'!AJ389:AJ389))</f>
        <v>0=0</v>
      </c>
    </row>
    <row r="8194" spans="1:5" s="102" customFormat="1" x14ac:dyDescent="0.2">
      <c r="A8194" s="418" t="str">
        <f>IF((SUM('Раздел 1'!W389:W389)=0),"","Неверно!")</f>
        <v/>
      </c>
      <c r="B8194" s="418" t="s">
        <v>23341</v>
      </c>
      <c r="C8194" s="244" t="s">
        <v>11314</v>
      </c>
      <c r="D8194" s="244" t="s">
        <v>940</v>
      </c>
      <c r="E8194" s="244" t="str">
        <f>CONCATENATE(SUM('Раздел 1'!W389:W389),"=",0)</f>
        <v>0=0</v>
      </c>
    </row>
    <row r="8195" spans="1:5" s="102" customFormat="1" x14ac:dyDescent="0.2">
      <c r="A8195" s="418" t="str">
        <f>IF((SUM('Раздел 1'!U367:U367)=0),"","Неверно!")</f>
        <v/>
      </c>
      <c r="B8195" s="418" t="s">
        <v>23342</v>
      </c>
      <c r="C8195" s="244" t="s">
        <v>3768</v>
      </c>
      <c r="D8195" s="244" t="s">
        <v>374</v>
      </c>
      <c r="E8195" s="244" t="str">
        <f>CONCATENATE(SUM('Раздел 1'!U367:U367),"=",0)</f>
        <v>0=0</v>
      </c>
    </row>
    <row r="8196" spans="1:5" s="102" customFormat="1" x14ac:dyDescent="0.2">
      <c r="A8196" s="418" t="str">
        <f>IF((SUM('Раздел 1'!V367:V367)=0),"","Неверно!")</f>
        <v/>
      </c>
      <c r="B8196" s="418" t="s">
        <v>23342</v>
      </c>
      <c r="C8196" s="244" t="s">
        <v>11438</v>
      </c>
      <c r="D8196" s="244" t="s">
        <v>374</v>
      </c>
      <c r="E8196" s="244" t="str">
        <f>CONCATENATE(SUM('Раздел 1'!V367:V367),"=",0)</f>
        <v>0=0</v>
      </c>
    </row>
    <row r="8197" spans="1:5" s="102" customFormat="1" x14ac:dyDescent="0.2">
      <c r="A8197" s="418" t="str">
        <f>IF((SUM('Раздел 1'!W367:W367)=0),"","Неверно!")</f>
        <v/>
      </c>
      <c r="B8197" s="418" t="s">
        <v>23342</v>
      </c>
      <c r="C8197" s="244" t="s">
        <v>12910</v>
      </c>
      <c r="D8197" s="244" t="s">
        <v>374</v>
      </c>
      <c r="E8197" s="244" t="str">
        <f>CONCATENATE(SUM('Раздел 1'!W367:W367),"=",0)</f>
        <v>0=0</v>
      </c>
    </row>
    <row r="8198" spans="1:5" s="102" customFormat="1" x14ac:dyDescent="0.2">
      <c r="A8198" s="418" t="str">
        <f>IF((SUM('Раздел 1'!X367:X367)=0),"","Неверно!")</f>
        <v/>
      </c>
      <c r="B8198" s="418" t="s">
        <v>23342</v>
      </c>
      <c r="C8198" s="244" t="s">
        <v>12911</v>
      </c>
      <c r="D8198" s="244" t="s">
        <v>374</v>
      </c>
      <c r="E8198" s="244" t="str">
        <f>CONCATENATE(SUM('Раздел 1'!X367:X367),"=",0)</f>
        <v>0=0</v>
      </c>
    </row>
    <row r="8199" spans="1:5" s="102" customFormat="1" x14ac:dyDescent="0.2">
      <c r="A8199" s="418" t="str">
        <f>IF((SUM('Раздел 1'!Y367:Y367)=0),"","Неверно!")</f>
        <v/>
      </c>
      <c r="B8199" s="418" t="s">
        <v>23342</v>
      </c>
      <c r="C8199" s="244" t="s">
        <v>11419</v>
      </c>
      <c r="D8199" s="244" t="s">
        <v>374</v>
      </c>
      <c r="E8199" s="244" t="str">
        <f>CONCATENATE(SUM('Раздел 1'!Y367:Y367),"=",0)</f>
        <v>0=0</v>
      </c>
    </row>
    <row r="8200" spans="1:5" s="102" customFormat="1" x14ac:dyDescent="0.2">
      <c r="A8200" s="418" t="str">
        <f>IF((SUM('Раздел 1'!Z367:Z367)=0),"","Неверно!")</f>
        <v/>
      </c>
      <c r="B8200" s="418" t="s">
        <v>23342</v>
      </c>
      <c r="C8200" s="244" t="s">
        <v>11420</v>
      </c>
      <c r="D8200" s="244" t="s">
        <v>374</v>
      </c>
      <c r="E8200" s="244" t="str">
        <f>CONCATENATE(SUM('Раздел 1'!Z367:Z367),"=",0)</f>
        <v>0=0</v>
      </c>
    </row>
    <row r="8201" spans="1:5" s="102" customFormat="1" x14ac:dyDescent="0.2">
      <c r="A8201" s="418" t="str">
        <f>IF((SUM('Раздел 1'!AA367:AA367)=0),"","Неверно!")</f>
        <v/>
      </c>
      <c r="B8201" s="418" t="s">
        <v>23342</v>
      </c>
      <c r="C8201" s="244" t="s">
        <v>8734</v>
      </c>
      <c r="D8201" s="244" t="s">
        <v>374</v>
      </c>
      <c r="E8201" s="244" t="str">
        <f>CONCATENATE(SUM('Раздел 1'!AA367:AA367),"=",0)</f>
        <v>0=0</v>
      </c>
    </row>
    <row r="8202" spans="1:5" s="102" customFormat="1" x14ac:dyDescent="0.2">
      <c r="A8202" s="418" t="str">
        <f>IF((SUM('Раздел 1'!AB367:AB367)=0),"","Неверно!")</f>
        <v/>
      </c>
      <c r="B8202" s="418" t="s">
        <v>23342</v>
      </c>
      <c r="C8202" s="244" t="s">
        <v>11390</v>
      </c>
      <c r="D8202" s="244" t="s">
        <v>374</v>
      </c>
      <c r="E8202" s="244" t="str">
        <f>CONCATENATE(SUM('Раздел 1'!AB367:AB367),"=",0)</f>
        <v>0=0</v>
      </c>
    </row>
    <row r="8203" spans="1:5" s="102" customFormat="1" x14ac:dyDescent="0.2">
      <c r="A8203" s="418" t="str">
        <f>IF((SUM('Раздел 1'!AC367:AC367)=0),"","Неверно!")</f>
        <v/>
      </c>
      <c r="B8203" s="418" t="s">
        <v>23342</v>
      </c>
      <c r="C8203" s="244" t="s">
        <v>11391</v>
      </c>
      <c r="D8203" s="244" t="s">
        <v>374</v>
      </c>
      <c r="E8203" s="244" t="str">
        <f>CONCATENATE(SUM('Раздел 1'!AC367:AC367),"=",0)</f>
        <v>0=0</v>
      </c>
    </row>
    <row r="8204" spans="1:5" s="102" customFormat="1" x14ac:dyDescent="0.2">
      <c r="A8204" s="418" t="str">
        <f>IF((SUM('Раздел 1'!Z305:Z305)=0),"","Неверно!")</f>
        <v/>
      </c>
      <c r="B8204" s="418" t="s">
        <v>23343</v>
      </c>
      <c r="C8204" s="244" t="s">
        <v>8431</v>
      </c>
      <c r="D8204" s="244" t="s">
        <v>374</v>
      </c>
      <c r="E8204" s="244" t="str">
        <f>CONCATENATE(SUM('Раздел 1'!Z305:Z305),"=",0)</f>
        <v>0=0</v>
      </c>
    </row>
    <row r="8205" spans="1:5" s="102" customFormat="1" x14ac:dyDescent="0.2">
      <c r="A8205" s="418" t="str">
        <f>IF((SUM('Разделы 2, 3, 4'!D18:D18)&lt;=SUM('Раздел 1'!M378:M378)),"","Неверно!")</f>
        <v/>
      </c>
      <c r="B8205" s="418" t="s">
        <v>23344</v>
      </c>
      <c r="C8205" s="244" t="s">
        <v>12909</v>
      </c>
      <c r="D8205" s="244" t="s">
        <v>11486</v>
      </c>
      <c r="E8205" s="244" t="str">
        <f>CONCATENATE(SUM('Разделы 2, 3, 4'!D18:D18),"&lt;=",SUM('Раздел 1'!M378:M378))</f>
        <v>0&lt;=0</v>
      </c>
    </row>
    <row r="8206" spans="1:5" s="102" customFormat="1" ht="25.5" x14ac:dyDescent="0.2">
      <c r="A8206" s="418" t="str">
        <f>IF((SUM('Раздел 1'!AK60:AK60)=0),"","Неверно!")</f>
        <v/>
      </c>
      <c r="B8206" s="418" t="s">
        <v>23345</v>
      </c>
      <c r="C8206" s="244" t="s">
        <v>10839</v>
      </c>
      <c r="D8206" s="244" t="s">
        <v>10837</v>
      </c>
      <c r="E8206" s="244" t="str">
        <f>CONCATENATE(SUM('Раздел 1'!AK60:AK60),"=",0)</f>
        <v>0=0</v>
      </c>
    </row>
    <row r="8207" spans="1:5" s="102" customFormat="1" ht="25.5" x14ac:dyDescent="0.2">
      <c r="A8207" s="418" t="str">
        <f>IF((SUM('Раздел 1'!AK61:AK61)=0),"","Неверно!")</f>
        <v/>
      </c>
      <c r="B8207" s="418" t="s">
        <v>23345</v>
      </c>
      <c r="C8207" s="244" t="s">
        <v>10840</v>
      </c>
      <c r="D8207" s="244" t="s">
        <v>10837</v>
      </c>
      <c r="E8207" s="244" t="str">
        <f>CONCATENATE(SUM('Раздел 1'!AK61:AK61),"=",0)</f>
        <v>0=0</v>
      </c>
    </row>
    <row r="8208" spans="1:5" s="102" customFormat="1" ht="25.5" x14ac:dyDescent="0.2">
      <c r="A8208" s="418" t="str">
        <f>IF((SUM('Раздел 1'!AK55:AK55)=0),"","Неверно!")</f>
        <v/>
      </c>
      <c r="B8208" s="418" t="s">
        <v>23346</v>
      </c>
      <c r="C8208" s="244" t="s">
        <v>10836</v>
      </c>
      <c r="D8208" s="244" t="s">
        <v>10837</v>
      </c>
      <c r="E8208" s="244" t="str">
        <f>CONCATENATE(SUM('Раздел 1'!AK55:AK55),"=",0)</f>
        <v>0=0</v>
      </c>
    </row>
    <row r="8209" spans="1:5" s="102" customFormat="1" ht="25.5" x14ac:dyDescent="0.2">
      <c r="A8209" s="418" t="str">
        <f>IF((SUM('Раздел 1'!AK56:AK56)=0),"","Неверно!")</f>
        <v/>
      </c>
      <c r="B8209" s="418" t="s">
        <v>23346</v>
      </c>
      <c r="C8209" s="244" t="s">
        <v>10838</v>
      </c>
      <c r="D8209" s="244" t="s">
        <v>10837</v>
      </c>
      <c r="E8209" s="244" t="str">
        <f>CONCATENATE(SUM('Раздел 1'!AK56:AK56),"=",0)</f>
        <v>0=0</v>
      </c>
    </row>
    <row r="8210" spans="1:5" s="102" customFormat="1" x14ac:dyDescent="0.2">
      <c r="A8210" s="418" t="str">
        <f>IF((SUM('Раздел 1'!N145:N145)=0),"","Неверно!")</f>
        <v/>
      </c>
      <c r="B8210" s="418" t="s">
        <v>23347</v>
      </c>
      <c r="C8210" s="244" t="s">
        <v>5917</v>
      </c>
      <c r="D8210" s="244" t="s">
        <v>11485</v>
      </c>
      <c r="E8210" s="244" t="str">
        <f>CONCATENATE(SUM('Раздел 1'!N145:N145),"=",0)</f>
        <v>0=0</v>
      </c>
    </row>
    <row r="8211" spans="1:5" s="102" customFormat="1" x14ac:dyDescent="0.2">
      <c r="A8211" s="418" t="str">
        <f>IF((SUM('Раздел 1'!O145:O145)=0),"","Неверно!")</f>
        <v/>
      </c>
      <c r="B8211" s="418" t="s">
        <v>23347</v>
      </c>
      <c r="C8211" s="244" t="s">
        <v>5918</v>
      </c>
      <c r="D8211" s="244" t="s">
        <v>11485</v>
      </c>
      <c r="E8211" s="244" t="str">
        <f>CONCATENATE(SUM('Раздел 1'!O145:O145),"=",0)</f>
        <v>0=0</v>
      </c>
    </row>
    <row r="8212" spans="1:5" s="102" customFormat="1" x14ac:dyDescent="0.2">
      <c r="A8212" s="418" t="str">
        <f>IF((SUM('Раздел 1'!P145:P145)=0),"","Неверно!")</f>
        <v/>
      </c>
      <c r="B8212" s="418" t="s">
        <v>23347</v>
      </c>
      <c r="C8212" s="244" t="s">
        <v>5919</v>
      </c>
      <c r="D8212" s="244" t="s">
        <v>11485</v>
      </c>
      <c r="E8212" s="244" t="str">
        <f>CONCATENATE(SUM('Раздел 1'!P145:P145),"=",0)</f>
        <v>0=0</v>
      </c>
    </row>
    <row r="8213" spans="1:5" s="102" customFormat="1" x14ac:dyDescent="0.2">
      <c r="A8213" s="418" t="str">
        <f>IF((SUM('Раздел 1'!N274:N274)=0),"","Неверно!")</f>
        <v/>
      </c>
      <c r="B8213" s="418" t="s">
        <v>23348</v>
      </c>
      <c r="C8213" s="244" t="s">
        <v>11480</v>
      </c>
      <c r="D8213" s="244" t="s">
        <v>959</v>
      </c>
      <c r="E8213" s="244" t="str">
        <f>CONCATENATE(SUM('Раздел 1'!N274:N274),"=",0)</f>
        <v>0=0</v>
      </c>
    </row>
    <row r="8214" spans="1:5" s="102" customFormat="1" x14ac:dyDescent="0.2">
      <c r="A8214" s="418" t="str">
        <f>IF((SUM('Раздел 1'!O274:O274)=0),"","Неверно!")</f>
        <v/>
      </c>
      <c r="B8214" s="418" t="s">
        <v>23348</v>
      </c>
      <c r="C8214" s="244" t="s">
        <v>11481</v>
      </c>
      <c r="D8214" s="244" t="s">
        <v>959</v>
      </c>
      <c r="E8214" s="244" t="str">
        <f>CONCATENATE(SUM('Раздел 1'!O274:O274),"=",0)</f>
        <v>0=0</v>
      </c>
    </row>
    <row r="8215" spans="1:5" s="102" customFormat="1" x14ac:dyDescent="0.2">
      <c r="A8215" s="418" t="str">
        <f>IF((SUM('Раздел 1'!P274:P274)=0),"","Неверно!")</f>
        <v/>
      </c>
      <c r="B8215" s="418" t="s">
        <v>23348</v>
      </c>
      <c r="C8215" s="244" t="s">
        <v>11482</v>
      </c>
      <c r="D8215" s="244" t="s">
        <v>959</v>
      </c>
      <c r="E8215" s="244" t="str">
        <f>CONCATENATE(SUM('Раздел 1'!P274:P274),"=",0)</f>
        <v>0=0</v>
      </c>
    </row>
    <row r="8216" spans="1:5" s="102" customFormat="1" x14ac:dyDescent="0.2">
      <c r="A8216" s="418" t="str">
        <f>IF((SUM('Раздел 1'!N281:N281)=0),"","Неверно!")</f>
        <v/>
      </c>
      <c r="B8216" s="418" t="s">
        <v>23349</v>
      </c>
      <c r="C8216" s="244" t="s">
        <v>11543</v>
      </c>
      <c r="D8216" s="244" t="s">
        <v>954</v>
      </c>
      <c r="E8216" s="244" t="str">
        <f>CONCATENATE(SUM('Раздел 1'!N281:N281),"=",0)</f>
        <v>0=0</v>
      </c>
    </row>
    <row r="8217" spans="1:5" s="102" customFormat="1" x14ac:dyDescent="0.2">
      <c r="A8217" s="418" t="str">
        <f>IF((SUM('Раздел 1'!O281:O281)=0),"","Неверно!")</f>
        <v/>
      </c>
      <c r="B8217" s="418" t="s">
        <v>23349</v>
      </c>
      <c r="C8217" s="244" t="s">
        <v>12907</v>
      </c>
      <c r="D8217" s="244" t="s">
        <v>954</v>
      </c>
      <c r="E8217" s="244" t="str">
        <f>CONCATENATE(SUM('Раздел 1'!O281:O281),"=",0)</f>
        <v>0=0</v>
      </c>
    </row>
    <row r="8218" spans="1:5" s="102" customFormat="1" x14ac:dyDescent="0.2">
      <c r="A8218" s="418" t="str">
        <f>IF((SUM('Раздел 1'!P281:P281)=0),"","Неверно!")</f>
        <v/>
      </c>
      <c r="B8218" s="418" t="s">
        <v>23349</v>
      </c>
      <c r="C8218" s="244" t="s">
        <v>12908</v>
      </c>
      <c r="D8218" s="244" t="s">
        <v>954</v>
      </c>
      <c r="E8218" s="244" t="str">
        <f>CONCATENATE(SUM('Раздел 1'!P281:P281),"=",0)</f>
        <v>0=0</v>
      </c>
    </row>
    <row r="8219" spans="1:5" s="102" customFormat="1" x14ac:dyDescent="0.2">
      <c r="A8219" s="418" t="str">
        <f>IF((SUM('Раздел 1'!N303:N303)=0),"","Неверно!")</f>
        <v/>
      </c>
      <c r="B8219" s="418" t="s">
        <v>23350</v>
      </c>
      <c r="C8219" s="244" t="s">
        <v>12904</v>
      </c>
      <c r="D8219" s="244" t="s">
        <v>964</v>
      </c>
      <c r="E8219" s="244" t="str">
        <f>CONCATENATE(SUM('Раздел 1'!N303:N303),"=",0)</f>
        <v>0=0</v>
      </c>
    </row>
    <row r="8220" spans="1:5" s="102" customFormat="1" x14ac:dyDescent="0.2">
      <c r="A8220" s="418" t="str">
        <f>IF((SUM('Раздел 1'!O303:O303)=0),"","Неверно!")</f>
        <v/>
      </c>
      <c r="B8220" s="418" t="s">
        <v>23350</v>
      </c>
      <c r="C8220" s="244" t="s">
        <v>12905</v>
      </c>
      <c r="D8220" s="244" t="s">
        <v>964</v>
      </c>
      <c r="E8220" s="244" t="str">
        <f>CONCATENATE(SUM('Раздел 1'!O303:O303),"=",0)</f>
        <v>0=0</v>
      </c>
    </row>
    <row r="8221" spans="1:5" s="102" customFormat="1" x14ac:dyDescent="0.2">
      <c r="A8221" s="418" t="str">
        <f>IF((SUM('Раздел 1'!P303:P303)=0),"","Неверно!")</f>
        <v/>
      </c>
      <c r="B8221" s="418" t="s">
        <v>23350</v>
      </c>
      <c r="C8221" s="244" t="s">
        <v>12906</v>
      </c>
      <c r="D8221" s="244" t="s">
        <v>964</v>
      </c>
      <c r="E8221" s="244" t="str">
        <f>CONCATENATE(SUM('Раздел 1'!P303:P303),"=",0)</f>
        <v>0=0</v>
      </c>
    </row>
    <row r="8222" spans="1:5" s="102" customFormat="1" x14ac:dyDescent="0.2">
      <c r="A8222" s="418" t="str">
        <f>IF((SUM('Раздел 1'!N349:N349)=0),"","Неверно!")</f>
        <v/>
      </c>
      <c r="B8222" s="418" t="s">
        <v>23351</v>
      </c>
      <c r="C8222" s="244" t="s">
        <v>11384</v>
      </c>
      <c r="D8222" s="244" t="s">
        <v>965</v>
      </c>
      <c r="E8222" s="244" t="str">
        <f>CONCATENATE(SUM('Раздел 1'!N349:N349),"=",0)</f>
        <v>0=0</v>
      </c>
    </row>
    <row r="8223" spans="1:5" s="102" customFormat="1" x14ac:dyDescent="0.2">
      <c r="A8223" s="418" t="str">
        <f>IF((SUM('Раздел 1'!O349:O349)=0),"","Неверно!")</f>
        <v/>
      </c>
      <c r="B8223" s="418" t="s">
        <v>23351</v>
      </c>
      <c r="C8223" s="244" t="s">
        <v>11385</v>
      </c>
      <c r="D8223" s="244" t="s">
        <v>965</v>
      </c>
      <c r="E8223" s="244" t="str">
        <f>CONCATENATE(SUM('Раздел 1'!O349:O349),"=",0)</f>
        <v>0=0</v>
      </c>
    </row>
    <row r="8224" spans="1:5" s="102" customFormat="1" x14ac:dyDescent="0.2">
      <c r="A8224" s="418" t="str">
        <f>IF((SUM('Раздел 1'!P349:P349)=0),"","Неверно!")</f>
        <v/>
      </c>
      <c r="B8224" s="418" t="s">
        <v>23351</v>
      </c>
      <c r="C8224" s="244" t="s">
        <v>11386</v>
      </c>
      <c r="D8224" s="244" t="s">
        <v>965</v>
      </c>
      <c r="E8224" s="244" t="str">
        <f>CONCATENATE(SUM('Раздел 1'!P349:P349),"=",0)</f>
        <v>0=0</v>
      </c>
    </row>
    <row r="8225" spans="1:5" s="102" customFormat="1" x14ac:dyDescent="0.2">
      <c r="A8225" s="418" t="str">
        <f>IF((SUM('Раздел 1'!N397:N397)=0),"","Неверно!")</f>
        <v/>
      </c>
      <c r="B8225" s="418" t="s">
        <v>23352</v>
      </c>
      <c r="C8225" s="244" t="s">
        <v>12901</v>
      </c>
      <c r="D8225" s="244" t="s">
        <v>1049</v>
      </c>
      <c r="E8225" s="244" t="str">
        <f>CONCATENATE(SUM('Раздел 1'!N397:N397),"=",0)</f>
        <v>0=0</v>
      </c>
    </row>
    <row r="8226" spans="1:5" s="102" customFormat="1" x14ac:dyDescent="0.2">
      <c r="A8226" s="418" t="str">
        <f>IF((SUM('Раздел 1'!O397:O397)=0),"","Неверно!")</f>
        <v/>
      </c>
      <c r="B8226" s="418" t="s">
        <v>23352</v>
      </c>
      <c r="C8226" s="244" t="s">
        <v>12902</v>
      </c>
      <c r="D8226" s="244" t="s">
        <v>1049</v>
      </c>
      <c r="E8226" s="244" t="str">
        <f>CONCATENATE(SUM('Раздел 1'!O397:O397),"=",0)</f>
        <v>0=0</v>
      </c>
    </row>
    <row r="8227" spans="1:5" s="102" customFormat="1" x14ac:dyDescent="0.2">
      <c r="A8227" s="418" t="str">
        <f>IF((SUM('Раздел 1'!P397:P397)=0),"","Неверно!")</f>
        <v/>
      </c>
      <c r="B8227" s="418" t="s">
        <v>23352</v>
      </c>
      <c r="C8227" s="244" t="s">
        <v>12903</v>
      </c>
      <c r="D8227" s="244" t="s">
        <v>1049</v>
      </c>
      <c r="E8227" s="244" t="str">
        <f>CONCATENATE(SUM('Раздел 1'!P397:P397),"=",0)</f>
        <v>0=0</v>
      </c>
    </row>
    <row r="8228" spans="1:5" s="102" customFormat="1" x14ac:dyDescent="0.2">
      <c r="A8228" s="418" t="str">
        <f>IF((SUM('Раздел 1'!N23:N23)=0),"","Неверно!")</f>
        <v/>
      </c>
      <c r="B8228" s="418" t="s">
        <v>23353</v>
      </c>
      <c r="C8228" s="244" t="s">
        <v>3338</v>
      </c>
      <c r="D8228" s="244" t="s">
        <v>963</v>
      </c>
      <c r="E8228" s="244" t="str">
        <f>CONCATENATE(SUM('Раздел 1'!N23:N23),"=",0)</f>
        <v>0=0</v>
      </c>
    </row>
    <row r="8229" spans="1:5" s="102" customFormat="1" x14ac:dyDescent="0.2">
      <c r="A8229" s="418" t="str">
        <f>IF((SUM('Раздел 1'!O23:O23)=0),"","Неверно!")</f>
        <v/>
      </c>
      <c r="B8229" s="418" t="s">
        <v>23353</v>
      </c>
      <c r="C8229" s="244" t="s">
        <v>3339</v>
      </c>
      <c r="D8229" s="244" t="s">
        <v>963</v>
      </c>
      <c r="E8229" s="244" t="str">
        <f>CONCATENATE(SUM('Раздел 1'!O23:O23),"=",0)</f>
        <v>0=0</v>
      </c>
    </row>
    <row r="8230" spans="1:5" s="102" customFormat="1" x14ac:dyDescent="0.2">
      <c r="A8230" s="418" t="str">
        <f>IF((SUM('Раздел 1'!P23:P23)=0),"","Неверно!")</f>
        <v/>
      </c>
      <c r="B8230" s="418" t="s">
        <v>23353</v>
      </c>
      <c r="C8230" s="244" t="s">
        <v>3340</v>
      </c>
      <c r="D8230" s="244" t="s">
        <v>963</v>
      </c>
      <c r="E8230" s="244" t="str">
        <f>CONCATENATE(SUM('Раздел 1'!P23:P23),"=",0)</f>
        <v>0=0</v>
      </c>
    </row>
    <row r="8231" spans="1:5" s="102" customFormat="1" x14ac:dyDescent="0.2">
      <c r="A8231" s="418" t="str">
        <f>IF((SUM('Раздел 1'!N133:N133)=0),"","Неверно!")</f>
        <v/>
      </c>
      <c r="B8231" s="418" t="s">
        <v>23354</v>
      </c>
      <c r="C8231" s="244" t="s">
        <v>10411</v>
      </c>
      <c r="D8231" s="244" t="s">
        <v>1426</v>
      </c>
      <c r="E8231" s="244" t="str">
        <f>CONCATENATE(SUM('Раздел 1'!N133:N133),"=",0)</f>
        <v>0=0</v>
      </c>
    </row>
    <row r="8232" spans="1:5" s="102" customFormat="1" x14ac:dyDescent="0.2">
      <c r="A8232" s="418" t="str">
        <f>IF((SUM('Раздел 1'!O133:O133)=0),"","Неверно!")</f>
        <v/>
      </c>
      <c r="B8232" s="418" t="s">
        <v>23354</v>
      </c>
      <c r="C8232" s="244" t="s">
        <v>10412</v>
      </c>
      <c r="D8232" s="244" t="s">
        <v>1426</v>
      </c>
      <c r="E8232" s="244" t="str">
        <f>CONCATENATE(SUM('Раздел 1'!O133:O133),"=",0)</f>
        <v>0=0</v>
      </c>
    </row>
    <row r="8233" spans="1:5" s="102" customFormat="1" x14ac:dyDescent="0.2">
      <c r="A8233" s="418" t="str">
        <f>IF((SUM('Раздел 1'!P133:P133)=0),"","Неверно!")</f>
        <v/>
      </c>
      <c r="B8233" s="418" t="s">
        <v>23354</v>
      </c>
      <c r="C8233" s="244" t="s">
        <v>10413</v>
      </c>
      <c r="D8233" s="244" t="s">
        <v>1426</v>
      </c>
      <c r="E8233" s="244" t="str">
        <f>CONCATENATE(SUM('Раздел 1'!P133:P133),"=",0)</f>
        <v>0=0</v>
      </c>
    </row>
    <row r="8234" spans="1:5" s="102" customFormat="1" x14ac:dyDescent="0.2">
      <c r="A8234" s="418" t="str">
        <f>IF((SUM('Раздел 1'!N135:N135)=0),"","Неверно!")</f>
        <v/>
      </c>
      <c r="B8234" s="418" t="s">
        <v>23355</v>
      </c>
      <c r="C8234" s="244" t="s">
        <v>11474</v>
      </c>
      <c r="D8234" s="244" t="s">
        <v>11475</v>
      </c>
      <c r="E8234" s="244" t="str">
        <f>CONCATENATE(SUM('Раздел 1'!N135:N135),"=",0)</f>
        <v>0=0</v>
      </c>
    </row>
    <row r="8235" spans="1:5" s="102" customFormat="1" x14ac:dyDescent="0.2">
      <c r="A8235" s="418" t="str">
        <f>IF((SUM('Раздел 1'!O135:O135)=0),"","Неверно!")</f>
        <v/>
      </c>
      <c r="B8235" s="418" t="s">
        <v>23355</v>
      </c>
      <c r="C8235" s="244" t="s">
        <v>11476</v>
      </c>
      <c r="D8235" s="244" t="s">
        <v>11475</v>
      </c>
      <c r="E8235" s="244" t="str">
        <f>CONCATENATE(SUM('Раздел 1'!O135:O135),"=",0)</f>
        <v>0=0</v>
      </c>
    </row>
    <row r="8236" spans="1:5" s="102" customFormat="1" x14ac:dyDescent="0.2">
      <c r="A8236" s="418" t="str">
        <f>IF((SUM('Раздел 1'!P135:P135)=0),"","Неверно!")</f>
        <v/>
      </c>
      <c r="B8236" s="418" t="s">
        <v>23355</v>
      </c>
      <c r="C8236" s="244" t="s">
        <v>11477</v>
      </c>
      <c r="D8236" s="244" t="s">
        <v>11475</v>
      </c>
      <c r="E8236" s="244" t="str">
        <f>CONCATENATE(SUM('Раздел 1'!P135:P135),"=",0)</f>
        <v>0=0</v>
      </c>
    </row>
    <row r="8237" spans="1:5" s="102" customFormat="1" x14ac:dyDescent="0.2">
      <c r="A8237" s="418" t="str">
        <f>IF((SUM('Раздел 1'!P30:P30)=0),"","Неверно!")</f>
        <v/>
      </c>
      <c r="B8237" s="418" t="s">
        <v>23356</v>
      </c>
      <c r="C8237" s="244" t="s">
        <v>3336</v>
      </c>
      <c r="D8237" s="244" t="s">
        <v>952</v>
      </c>
      <c r="E8237" s="244" t="str">
        <f>CONCATENATE(SUM('Раздел 1'!P30:P30),"=",0)</f>
        <v>0=0</v>
      </c>
    </row>
    <row r="8238" spans="1:5" s="102" customFormat="1" x14ac:dyDescent="0.2">
      <c r="A8238" s="418" t="str">
        <f>IF((SUM('Раздел 1'!Q30:Q30)=0),"","Неверно!")</f>
        <v/>
      </c>
      <c r="B8238" s="418" t="s">
        <v>23356</v>
      </c>
      <c r="C8238" s="244" t="s">
        <v>3337</v>
      </c>
      <c r="D8238" s="244" t="s">
        <v>952</v>
      </c>
      <c r="E8238" s="244" t="str">
        <f>CONCATENATE(SUM('Раздел 1'!Q30:Q30),"=",0)</f>
        <v>0=0</v>
      </c>
    </row>
    <row r="8239" spans="1:5" s="102" customFormat="1" ht="25.5" x14ac:dyDescent="0.2">
      <c r="A8239" s="418" t="str">
        <f>IF((SUM('Раздел 1'!AK386:AK386)=0),"","Неверно!")</f>
        <v/>
      </c>
      <c r="B8239" s="418" t="s">
        <v>23357</v>
      </c>
      <c r="C8239" s="244" t="s">
        <v>11833</v>
      </c>
      <c r="D8239" s="244" t="s">
        <v>10835</v>
      </c>
      <c r="E8239" s="244" t="str">
        <f>CONCATENATE(SUM('Раздел 1'!AK386:AK386),"=",0)</f>
        <v>0=0</v>
      </c>
    </row>
    <row r="8240" spans="1:5" s="102" customFormat="1" x14ac:dyDescent="0.2">
      <c r="A8240" s="418" t="str">
        <f>IF((SUM('Раздел 1'!P39:P39)=0),"","Неверно!")</f>
        <v/>
      </c>
      <c r="B8240" s="418" t="s">
        <v>23358</v>
      </c>
      <c r="C8240" s="244" t="s">
        <v>10833</v>
      </c>
      <c r="D8240" s="244" t="s">
        <v>947</v>
      </c>
      <c r="E8240" s="244" t="str">
        <f>CONCATENATE(SUM('Раздел 1'!P39:P39),"=",0)</f>
        <v>0=0</v>
      </c>
    </row>
    <row r="8241" spans="1:5" s="102" customFormat="1" x14ac:dyDescent="0.2">
      <c r="A8241" s="418" t="str">
        <f>IF((SUM('Раздел 1'!Q39:Q39)=0),"","Неверно!")</f>
        <v/>
      </c>
      <c r="B8241" s="418" t="s">
        <v>23358</v>
      </c>
      <c r="C8241" s="244" t="s">
        <v>10834</v>
      </c>
      <c r="D8241" s="244" t="s">
        <v>947</v>
      </c>
      <c r="E8241" s="244" t="str">
        <f>CONCATENATE(SUM('Раздел 1'!Q39:Q39),"=",0)</f>
        <v>0=0</v>
      </c>
    </row>
    <row r="8242" spans="1:5" s="102" customFormat="1" x14ac:dyDescent="0.2">
      <c r="A8242" s="418" t="str">
        <f>IF((SUM('Раздел 1'!P66:P66)=0),"","Неверно!")</f>
        <v/>
      </c>
      <c r="B8242" s="418" t="s">
        <v>23359</v>
      </c>
      <c r="C8242" s="244" t="s">
        <v>10831</v>
      </c>
      <c r="D8242" s="244" t="s">
        <v>962</v>
      </c>
      <c r="E8242" s="244" t="str">
        <f>CONCATENATE(SUM('Раздел 1'!P66:P66),"=",0)</f>
        <v>0=0</v>
      </c>
    </row>
    <row r="8243" spans="1:5" s="102" customFormat="1" x14ac:dyDescent="0.2">
      <c r="A8243" s="418" t="str">
        <f>IF((SUM('Раздел 1'!Q66:Q66)=0),"","Неверно!")</f>
        <v/>
      </c>
      <c r="B8243" s="418" t="s">
        <v>23359</v>
      </c>
      <c r="C8243" s="244" t="s">
        <v>10832</v>
      </c>
      <c r="D8243" s="244" t="s">
        <v>962</v>
      </c>
      <c r="E8243" s="244" t="str">
        <f>CONCATENATE(SUM('Раздел 1'!Q66:Q66),"=",0)</f>
        <v>0=0</v>
      </c>
    </row>
    <row r="8244" spans="1:5" s="102" customFormat="1" x14ac:dyDescent="0.2">
      <c r="A8244" s="418" t="str">
        <f>IF((SUM('Раздел 1'!P117:P117)=0),"","Неверно!")</f>
        <v/>
      </c>
      <c r="B8244" s="418" t="s">
        <v>23360</v>
      </c>
      <c r="C8244" s="244" t="s">
        <v>11471</v>
      </c>
      <c r="D8244" s="244" t="s">
        <v>11472</v>
      </c>
      <c r="E8244" s="244" t="str">
        <f>CONCATENATE(SUM('Раздел 1'!P117:P117),"=",0)</f>
        <v>0=0</v>
      </c>
    </row>
    <row r="8245" spans="1:5" s="102" customFormat="1" x14ac:dyDescent="0.2">
      <c r="A8245" s="418" t="str">
        <f>IF((SUM('Раздел 1'!Q117:Q117)=0),"","Неверно!")</f>
        <v/>
      </c>
      <c r="B8245" s="418" t="s">
        <v>23360</v>
      </c>
      <c r="C8245" s="244" t="s">
        <v>11473</v>
      </c>
      <c r="D8245" s="244" t="s">
        <v>11472</v>
      </c>
      <c r="E8245" s="244" t="str">
        <f>CONCATENATE(SUM('Раздел 1'!Q117:Q117),"=",0)</f>
        <v>0=0</v>
      </c>
    </row>
    <row r="8246" spans="1:5" s="102" customFormat="1" x14ac:dyDescent="0.2">
      <c r="A8246" s="418" t="str">
        <f>IF((SUM('Раздел 1'!P220:P220)=0),"","Неверно!")</f>
        <v/>
      </c>
      <c r="B8246" s="418" t="s">
        <v>23361</v>
      </c>
      <c r="C8246" s="244" t="s">
        <v>3335</v>
      </c>
      <c r="D8246" s="244" t="s">
        <v>1495</v>
      </c>
      <c r="E8246" s="244" t="str">
        <f>CONCATENATE(SUM('Раздел 1'!P220:P220),"=",0)</f>
        <v>0=0</v>
      </c>
    </row>
    <row r="8247" spans="1:5" s="102" customFormat="1" x14ac:dyDescent="0.2">
      <c r="A8247" s="418" t="str">
        <f>IF((SUM('Раздел 1'!Q220:Q220)=0),"","Неверно!")</f>
        <v/>
      </c>
      <c r="B8247" s="418" t="s">
        <v>23361</v>
      </c>
      <c r="C8247" s="244" t="s">
        <v>12900</v>
      </c>
      <c r="D8247" s="244" t="s">
        <v>1495</v>
      </c>
      <c r="E8247" s="244" t="str">
        <f>CONCATENATE(SUM('Раздел 1'!Q220:Q220),"=",0)</f>
        <v>0=0</v>
      </c>
    </row>
    <row r="8248" spans="1:5" s="102" customFormat="1" x14ac:dyDescent="0.2">
      <c r="A8248" s="418" t="str">
        <f>IF((SUM('Раздел 1'!P234:P234)=0),"","Неверно!")</f>
        <v/>
      </c>
      <c r="B8248" s="418" t="s">
        <v>23362</v>
      </c>
      <c r="C8248" s="244" t="s">
        <v>12899</v>
      </c>
      <c r="D8248" s="244" t="s">
        <v>11469</v>
      </c>
      <c r="E8248" s="244" t="str">
        <f>CONCATENATE(SUM('Раздел 1'!P234:P234),"=",0)</f>
        <v>0=0</v>
      </c>
    </row>
    <row r="8249" spans="1:5" s="102" customFormat="1" x14ac:dyDescent="0.2">
      <c r="A8249" s="418" t="str">
        <f>IF((SUM('Раздел 1'!Q234:Q234)=0),"","Неверно!")</f>
        <v/>
      </c>
      <c r="B8249" s="418" t="s">
        <v>23362</v>
      </c>
      <c r="C8249" s="244" t="s">
        <v>3869</v>
      </c>
      <c r="D8249" s="244" t="s">
        <v>11469</v>
      </c>
      <c r="E8249" s="244" t="str">
        <f>CONCATENATE(SUM('Раздел 1'!Q234:Q234),"=",0)</f>
        <v>0=0</v>
      </c>
    </row>
    <row r="8250" spans="1:5" s="102" customFormat="1" x14ac:dyDescent="0.2">
      <c r="A8250" s="418" t="str">
        <f>IF((SUM('Раздел 1'!P235:P235)=0),"","Неверно!")</f>
        <v/>
      </c>
      <c r="B8250" s="418" t="s">
        <v>23363</v>
      </c>
      <c r="C8250" s="244" t="s">
        <v>12897</v>
      </c>
      <c r="D8250" s="244" t="s">
        <v>941</v>
      </c>
      <c r="E8250" s="244" t="str">
        <f>CONCATENATE(SUM('Раздел 1'!P235:P235),"=",0)</f>
        <v>0=0</v>
      </c>
    </row>
    <row r="8251" spans="1:5" s="102" customFormat="1" x14ac:dyDescent="0.2">
      <c r="A8251" s="418" t="str">
        <f>IF((SUM('Раздел 1'!Q235:Q235)=0),"","Неверно!")</f>
        <v/>
      </c>
      <c r="B8251" s="418" t="s">
        <v>23363</v>
      </c>
      <c r="C8251" s="244" t="s">
        <v>12898</v>
      </c>
      <c r="D8251" s="244" t="s">
        <v>941</v>
      </c>
      <c r="E8251" s="244" t="str">
        <f>CONCATENATE(SUM('Раздел 1'!Q235:Q235),"=",0)</f>
        <v>0=0</v>
      </c>
    </row>
    <row r="8252" spans="1:5" s="102" customFormat="1" x14ac:dyDescent="0.2">
      <c r="A8252" s="418" t="str">
        <f>IF((SUM('Раздел 1'!Q236:Q236)=0),"","Неверно!")</f>
        <v/>
      </c>
      <c r="B8252" s="418" t="s">
        <v>23364</v>
      </c>
      <c r="C8252" s="244" t="s">
        <v>7449</v>
      </c>
      <c r="D8252" s="244" t="s">
        <v>9798</v>
      </c>
      <c r="E8252" s="244" t="str">
        <f>CONCATENATE(SUM('Раздел 1'!Q236:Q236),"=",0)</f>
        <v>0=0</v>
      </c>
    </row>
    <row r="8253" spans="1:5" s="102" customFormat="1" x14ac:dyDescent="0.2">
      <c r="A8253" s="418" t="str">
        <f>IF((SUM('Раздел 1'!P267:P267)=0),"","Неверно!")</f>
        <v/>
      </c>
      <c r="B8253" s="418" t="s">
        <v>23365</v>
      </c>
      <c r="C8253" s="244" t="s">
        <v>11484</v>
      </c>
      <c r="D8253" s="244" t="s">
        <v>1496</v>
      </c>
      <c r="E8253" s="244" t="str">
        <f>CONCATENATE(SUM('Раздел 1'!P267:P267),"=",0)</f>
        <v>0=0</v>
      </c>
    </row>
    <row r="8254" spans="1:5" s="102" customFormat="1" x14ac:dyDescent="0.2">
      <c r="A8254" s="418" t="str">
        <f>IF((SUM('Раздел 1'!Q267:Q267)=0),"","Неверно!")</f>
        <v/>
      </c>
      <c r="B8254" s="418" t="s">
        <v>23365</v>
      </c>
      <c r="C8254" s="244" t="s">
        <v>12896</v>
      </c>
      <c r="D8254" s="244" t="s">
        <v>1496</v>
      </c>
      <c r="E8254" s="244" t="str">
        <f>CONCATENATE(SUM('Раздел 1'!Q267:Q267),"=",0)</f>
        <v>0=0</v>
      </c>
    </row>
    <row r="8255" spans="1:5" s="102" customFormat="1" x14ac:dyDescent="0.2">
      <c r="A8255" s="418" t="str">
        <f>IF((SUM('Раздел 1'!P311:P311)=0),"","Неверно!")</f>
        <v/>
      </c>
      <c r="B8255" s="418" t="s">
        <v>23366</v>
      </c>
      <c r="C8255" s="244" t="s">
        <v>12895</v>
      </c>
      <c r="D8255" s="244" t="s">
        <v>950</v>
      </c>
      <c r="E8255" s="244" t="str">
        <f>CONCATENATE(SUM('Раздел 1'!P311:P311),"=",0)</f>
        <v>0=0</v>
      </c>
    </row>
    <row r="8256" spans="1:5" s="102" customFormat="1" x14ac:dyDescent="0.2">
      <c r="A8256" s="418" t="str">
        <f>IF((SUM('Раздел 1'!Q311:Q311)=0),"","Неверно!")</f>
        <v/>
      </c>
      <c r="B8256" s="418" t="s">
        <v>23366</v>
      </c>
      <c r="C8256" s="244" t="s">
        <v>11623</v>
      </c>
      <c r="D8256" s="244" t="s">
        <v>950</v>
      </c>
      <c r="E8256" s="244" t="str">
        <f>CONCATENATE(SUM('Раздел 1'!Q311:Q311),"=",0)</f>
        <v>0=0</v>
      </c>
    </row>
    <row r="8257" spans="1:5" s="102" customFormat="1" x14ac:dyDescent="0.2">
      <c r="A8257" s="418" t="str">
        <f>IF((SUM('Раздел 1'!T64:T64)=0),"","Неверно!")</f>
        <v/>
      </c>
      <c r="B8257" s="418" t="s">
        <v>23367</v>
      </c>
      <c r="C8257" s="244" t="s">
        <v>3302</v>
      </c>
      <c r="D8257" s="244" t="s">
        <v>374</v>
      </c>
      <c r="E8257" s="244" t="str">
        <f>CONCATENATE(SUM('Раздел 1'!T64:T64),"=",0)</f>
        <v>0=0</v>
      </c>
    </row>
    <row r="8258" spans="1:5" s="102" customFormat="1" x14ac:dyDescent="0.2">
      <c r="A8258" s="418" t="str">
        <f>IF((SUM('Раздел 1'!U64:U64)=0),"","Неверно!")</f>
        <v/>
      </c>
      <c r="B8258" s="418" t="s">
        <v>23367</v>
      </c>
      <c r="C8258" s="244" t="s">
        <v>3303</v>
      </c>
      <c r="D8258" s="244" t="s">
        <v>374</v>
      </c>
      <c r="E8258" s="244" t="str">
        <f>CONCATENATE(SUM('Раздел 1'!U64:U64),"=",0)</f>
        <v>0=0</v>
      </c>
    </row>
    <row r="8259" spans="1:5" s="102" customFormat="1" x14ac:dyDescent="0.2">
      <c r="A8259" s="418" t="str">
        <f>IF((SUM('Раздел 1'!T65:T65)=0),"","Неверно!")</f>
        <v/>
      </c>
      <c r="B8259" s="418" t="s">
        <v>23368</v>
      </c>
      <c r="C8259" s="244" t="s">
        <v>2429</v>
      </c>
      <c r="D8259" s="244" t="s">
        <v>374</v>
      </c>
      <c r="E8259" s="244" t="str">
        <f>CONCATENATE(SUM('Раздел 1'!T65:T65),"=",0)</f>
        <v>0=0</v>
      </c>
    </row>
    <row r="8260" spans="1:5" s="102" customFormat="1" x14ac:dyDescent="0.2">
      <c r="A8260" s="418" t="str">
        <f>IF((SUM('Раздел 1'!U65:U65)=0),"","Неверно!")</f>
        <v/>
      </c>
      <c r="B8260" s="418" t="s">
        <v>23368</v>
      </c>
      <c r="C8260" s="244" t="s">
        <v>2430</v>
      </c>
      <c r="D8260" s="244" t="s">
        <v>374</v>
      </c>
      <c r="E8260" s="244" t="str">
        <f>CONCATENATE(SUM('Раздел 1'!U65:U65),"=",0)</f>
        <v>0=0</v>
      </c>
    </row>
    <row r="8261" spans="1:5" s="102" customFormat="1" x14ac:dyDescent="0.2">
      <c r="A8261" s="418" t="str">
        <f>IF((SUM('Раздел 1'!T79:T79)=0),"","Неверно!")</f>
        <v/>
      </c>
      <c r="B8261" s="418" t="s">
        <v>23369</v>
      </c>
      <c r="C8261" s="244" t="s">
        <v>10829</v>
      </c>
      <c r="D8261" s="244" t="s">
        <v>374</v>
      </c>
      <c r="E8261" s="244" t="str">
        <f>CONCATENATE(SUM('Раздел 1'!T79:T79),"=",0)</f>
        <v>0=0</v>
      </c>
    </row>
    <row r="8262" spans="1:5" s="102" customFormat="1" x14ac:dyDescent="0.2">
      <c r="A8262" s="418" t="str">
        <f>IF((SUM('Раздел 1'!U79:U79)=0),"","Неверно!")</f>
        <v/>
      </c>
      <c r="B8262" s="418" t="s">
        <v>23369</v>
      </c>
      <c r="C8262" s="244" t="s">
        <v>8585</v>
      </c>
      <c r="D8262" s="244" t="s">
        <v>374</v>
      </c>
      <c r="E8262" s="244" t="str">
        <f>CONCATENATE(SUM('Раздел 1'!U79:U79),"=",0)</f>
        <v>0=0</v>
      </c>
    </row>
    <row r="8263" spans="1:5" s="102" customFormat="1" x14ac:dyDescent="0.2">
      <c r="A8263" s="418" t="str">
        <f>IF((SUM('Раздел 1'!T87:T87)=0),"","Неверно!")</f>
        <v/>
      </c>
      <c r="B8263" s="418" t="s">
        <v>23370</v>
      </c>
      <c r="C8263" s="244" t="s">
        <v>8347</v>
      </c>
      <c r="D8263" s="244" t="s">
        <v>374</v>
      </c>
      <c r="E8263" s="244" t="str">
        <f>CONCATENATE(SUM('Раздел 1'!T87:T87),"=",0)</f>
        <v>0=0</v>
      </c>
    </row>
    <row r="8264" spans="1:5" s="102" customFormat="1" x14ac:dyDescent="0.2">
      <c r="A8264" s="418" t="str">
        <f>IF((SUM('Раздел 1'!U87:U87)=0),"","Неверно!")</f>
        <v/>
      </c>
      <c r="B8264" s="418" t="s">
        <v>23370</v>
      </c>
      <c r="C8264" s="244" t="s">
        <v>10828</v>
      </c>
      <c r="D8264" s="244" t="s">
        <v>374</v>
      </c>
      <c r="E8264" s="244" t="str">
        <f>CONCATENATE(SUM('Раздел 1'!U87:U87),"=",0)</f>
        <v>0=0</v>
      </c>
    </row>
    <row r="8265" spans="1:5" s="102" customFormat="1" x14ac:dyDescent="0.2">
      <c r="A8265" s="418" t="str">
        <f>IF((SUM('Раздел 1'!T47:T47)=0),"","Неверно!")</f>
        <v/>
      </c>
      <c r="B8265" s="418" t="s">
        <v>23371</v>
      </c>
      <c r="C8265" s="244" t="s">
        <v>10827</v>
      </c>
      <c r="D8265" s="244" t="s">
        <v>374</v>
      </c>
      <c r="E8265" s="244" t="str">
        <f>CONCATENATE(SUM('Раздел 1'!T47:T47),"=",0)</f>
        <v>0=0</v>
      </c>
    </row>
    <row r="8266" spans="1:5" s="102" customFormat="1" x14ac:dyDescent="0.2">
      <c r="A8266" s="418" t="str">
        <f>IF((SUM('Раздел 1'!U47:U47)=0),"","Неверно!")</f>
        <v/>
      </c>
      <c r="B8266" s="418" t="s">
        <v>23371</v>
      </c>
      <c r="C8266" s="244" t="s">
        <v>8665</v>
      </c>
      <c r="D8266" s="244" t="s">
        <v>374</v>
      </c>
      <c r="E8266" s="244" t="str">
        <f>CONCATENATE(SUM('Раздел 1'!U47:U47),"=",0)</f>
        <v>0=0</v>
      </c>
    </row>
    <row r="8267" spans="1:5" s="102" customFormat="1" x14ac:dyDescent="0.2">
      <c r="A8267" s="418" t="str">
        <f>IF((SUM('Раздел 1'!V47:V47)=0),"","Неверно!")</f>
        <v/>
      </c>
      <c r="B8267" s="418" t="s">
        <v>23371</v>
      </c>
      <c r="C8267" s="244" t="s">
        <v>8666</v>
      </c>
      <c r="D8267" s="244" t="s">
        <v>374</v>
      </c>
      <c r="E8267" s="244" t="str">
        <f>CONCATENATE(SUM('Раздел 1'!V47:V47),"=",0)</f>
        <v>0=0</v>
      </c>
    </row>
    <row r="8268" spans="1:5" s="102" customFormat="1" x14ac:dyDescent="0.2">
      <c r="A8268" s="418" t="str">
        <f>IF((SUM('Раздел 1'!T233:T233)=0),"","Неверно!")</f>
        <v/>
      </c>
      <c r="B8268" s="418" t="s">
        <v>23372</v>
      </c>
      <c r="C8268" s="244" t="s">
        <v>7765</v>
      </c>
      <c r="D8268" s="244" t="s">
        <v>374</v>
      </c>
      <c r="E8268" s="244" t="str">
        <f>CONCATENATE(SUM('Раздел 1'!T233:T233),"=",0)</f>
        <v>0=0</v>
      </c>
    </row>
    <row r="8269" spans="1:5" s="102" customFormat="1" x14ac:dyDescent="0.2">
      <c r="A8269" s="418" t="str">
        <f>IF((SUM('Раздел 1'!U233:U233)=0),"","Неверно!")</f>
        <v/>
      </c>
      <c r="B8269" s="418" t="s">
        <v>23372</v>
      </c>
      <c r="C8269" s="244" t="s">
        <v>7766</v>
      </c>
      <c r="D8269" s="244" t="s">
        <v>374</v>
      </c>
      <c r="E8269" s="244" t="str">
        <f>CONCATENATE(SUM('Раздел 1'!U233:U233),"=",0)</f>
        <v>0=0</v>
      </c>
    </row>
    <row r="8270" spans="1:5" s="102" customFormat="1" x14ac:dyDescent="0.2">
      <c r="A8270" s="418" t="str">
        <f>IF((SUM('Раздел 1'!T237:T237)=0),"","Неверно!")</f>
        <v/>
      </c>
      <c r="B8270" s="418" t="s">
        <v>23373</v>
      </c>
      <c r="C8270" s="244" t="s">
        <v>3310</v>
      </c>
      <c r="D8270" s="244" t="s">
        <v>374</v>
      </c>
      <c r="E8270" s="244" t="str">
        <f>CONCATENATE(SUM('Раздел 1'!T237:T237),"=",0)</f>
        <v>0=0</v>
      </c>
    </row>
    <row r="8271" spans="1:5" s="102" customFormat="1" x14ac:dyDescent="0.2">
      <c r="A8271" s="418" t="str">
        <f>IF((SUM('Раздел 1'!U237:U237)=0),"","Неверно!")</f>
        <v/>
      </c>
      <c r="B8271" s="418" t="s">
        <v>23373</v>
      </c>
      <c r="C8271" s="244" t="s">
        <v>3311</v>
      </c>
      <c r="D8271" s="244" t="s">
        <v>374</v>
      </c>
      <c r="E8271" s="244" t="str">
        <f>CONCATENATE(SUM('Раздел 1'!U237:U237),"=",0)</f>
        <v>0=0</v>
      </c>
    </row>
    <row r="8272" spans="1:5" s="102" customFormat="1" x14ac:dyDescent="0.2">
      <c r="A8272" s="418" t="str">
        <f>IF((SUM('Раздел 1'!T231:T231)=0),"","Неверно!")</f>
        <v/>
      </c>
      <c r="B8272" s="418" t="s">
        <v>23374</v>
      </c>
      <c r="C8272" s="244" t="s">
        <v>8670</v>
      </c>
      <c r="D8272" s="244" t="s">
        <v>374</v>
      </c>
      <c r="E8272" s="244" t="str">
        <f>CONCATENATE(SUM('Раздел 1'!T231:T231),"=",0)</f>
        <v>0=0</v>
      </c>
    </row>
    <row r="8273" spans="1:5" s="102" customFormat="1" x14ac:dyDescent="0.2">
      <c r="A8273" s="418" t="str">
        <f>IF((SUM('Раздел 1'!U231:U231)=0),"","Неверно!")</f>
        <v/>
      </c>
      <c r="B8273" s="418" t="s">
        <v>23374</v>
      </c>
      <c r="C8273" s="244" t="s">
        <v>8671</v>
      </c>
      <c r="D8273" s="244" t="s">
        <v>374</v>
      </c>
      <c r="E8273" s="244" t="str">
        <f>CONCATENATE(SUM('Раздел 1'!U231:U231),"=",0)</f>
        <v>0=0</v>
      </c>
    </row>
    <row r="8274" spans="1:5" s="102" customFormat="1" x14ac:dyDescent="0.2">
      <c r="A8274" s="418" t="str">
        <f>IF((SUM('Раздел 1'!T318:T318)=0),"","Неверно!")</f>
        <v/>
      </c>
      <c r="B8274" s="418" t="s">
        <v>23375</v>
      </c>
      <c r="C8274" s="244" t="s">
        <v>3133</v>
      </c>
      <c r="D8274" s="244" t="s">
        <v>374</v>
      </c>
      <c r="E8274" s="244" t="str">
        <f>CONCATENATE(SUM('Раздел 1'!T318:T318),"=",0)</f>
        <v>0=0</v>
      </c>
    </row>
    <row r="8275" spans="1:5" s="102" customFormat="1" x14ac:dyDescent="0.2">
      <c r="A8275" s="418" t="str">
        <f>IF((SUM('Раздел 1'!U318:U318)=0),"","Неверно!")</f>
        <v/>
      </c>
      <c r="B8275" s="418" t="s">
        <v>23375</v>
      </c>
      <c r="C8275" s="244" t="s">
        <v>3134</v>
      </c>
      <c r="D8275" s="244" t="s">
        <v>374</v>
      </c>
      <c r="E8275" s="244" t="str">
        <f>CONCATENATE(SUM('Раздел 1'!U318:U318),"=",0)</f>
        <v>0=0</v>
      </c>
    </row>
    <row r="8276" spans="1:5" s="102" customFormat="1" x14ac:dyDescent="0.2">
      <c r="A8276" s="418" t="str">
        <f>IF((SUM('Раздел 1'!T255:T255)=0),"","Неверно!")</f>
        <v/>
      </c>
      <c r="B8276" s="418" t="s">
        <v>23376</v>
      </c>
      <c r="C8276" s="244" t="s">
        <v>3877</v>
      </c>
      <c r="D8276" s="244" t="s">
        <v>374</v>
      </c>
      <c r="E8276" s="244" t="str">
        <f>CONCATENATE(SUM('Раздел 1'!T255:T255),"=",0)</f>
        <v>0=0</v>
      </c>
    </row>
    <row r="8277" spans="1:5" s="102" customFormat="1" x14ac:dyDescent="0.2">
      <c r="A8277" s="418" t="str">
        <f>IF((SUM('Раздел 1'!U255:U255)=0),"","Неверно!")</f>
        <v/>
      </c>
      <c r="B8277" s="418" t="s">
        <v>23376</v>
      </c>
      <c r="C8277" s="244" t="s">
        <v>3878</v>
      </c>
      <c r="D8277" s="244" t="s">
        <v>374</v>
      </c>
      <c r="E8277" s="244" t="str">
        <f>CONCATENATE(SUM('Раздел 1'!U255:U255),"=",0)</f>
        <v>0=0</v>
      </c>
    </row>
    <row r="8278" spans="1:5" s="102" customFormat="1" x14ac:dyDescent="0.2">
      <c r="A8278" s="418" t="str">
        <f>IF((SUM('Раздел 1'!T259:T259)=0),"","Неверно!")</f>
        <v/>
      </c>
      <c r="B8278" s="418" t="s">
        <v>23377</v>
      </c>
      <c r="C8278" s="244" t="s">
        <v>8250</v>
      </c>
      <c r="D8278" s="244" t="s">
        <v>374</v>
      </c>
      <c r="E8278" s="244" t="str">
        <f>CONCATENATE(SUM('Раздел 1'!T259:T259),"=",0)</f>
        <v>0=0</v>
      </c>
    </row>
    <row r="8279" spans="1:5" s="102" customFormat="1" x14ac:dyDescent="0.2">
      <c r="A8279" s="418" t="str">
        <f>IF((SUM('Раздел 1'!U259:U259)=0),"","Неверно!")</f>
        <v/>
      </c>
      <c r="B8279" s="418" t="s">
        <v>23377</v>
      </c>
      <c r="C8279" s="244" t="s">
        <v>8251</v>
      </c>
      <c r="D8279" s="244" t="s">
        <v>374</v>
      </c>
      <c r="E8279" s="244" t="str">
        <f>CONCATENATE(SUM('Раздел 1'!U259:U259),"=",0)</f>
        <v>0=0</v>
      </c>
    </row>
    <row r="8280" spans="1:5" s="102" customFormat="1" x14ac:dyDescent="0.2">
      <c r="A8280" s="418" t="str">
        <f>IF((SUM('Раздел 1'!T257:T257)=0),"","Неверно!")</f>
        <v/>
      </c>
      <c r="B8280" s="418" t="s">
        <v>23378</v>
      </c>
      <c r="C8280" s="244" t="s">
        <v>7929</v>
      </c>
      <c r="D8280" s="244" t="s">
        <v>374</v>
      </c>
      <c r="E8280" s="244" t="str">
        <f>CONCATENATE(SUM('Раздел 1'!T257:T257),"=",0)</f>
        <v>0=0</v>
      </c>
    </row>
    <row r="8281" spans="1:5" s="102" customFormat="1" x14ac:dyDescent="0.2">
      <c r="A8281" s="418" t="str">
        <f>IF((SUM('Раздел 1'!U257:U257)=0),"","Неверно!")</f>
        <v/>
      </c>
      <c r="B8281" s="418" t="s">
        <v>23378</v>
      </c>
      <c r="C8281" s="244" t="s">
        <v>7930</v>
      </c>
      <c r="D8281" s="244" t="s">
        <v>374</v>
      </c>
      <c r="E8281" s="244" t="str">
        <f>CONCATENATE(SUM('Раздел 1'!U257:U257),"=",0)</f>
        <v>0=0</v>
      </c>
    </row>
    <row r="8282" spans="1:5" s="102" customFormat="1" x14ac:dyDescent="0.2">
      <c r="A8282" s="418" t="str">
        <f>IF((SUM('Раздел 1'!T254:T254)=0),"","Неверно!")</f>
        <v/>
      </c>
      <c r="B8282" s="418" t="s">
        <v>23379</v>
      </c>
      <c r="C8282" s="244" t="s">
        <v>3312</v>
      </c>
      <c r="D8282" s="244" t="s">
        <v>374</v>
      </c>
      <c r="E8282" s="244" t="str">
        <f>CONCATENATE(SUM('Раздел 1'!T254:T254),"=",0)</f>
        <v>0=0</v>
      </c>
    </row>
    <row r="8283" spans="1:5" s="102" customFormat="1" x14ac:dyDescent="0.2">
      <c r="A8283" s="418" t="str">
        <f>IF((SUM('Раздел 1'!U254:U254)=0),"","Неверно!")</f>
        <v/>
      </c>
      <c r="B8283" s="418" t="s">
        <v>23379</v>
      </c>
      <c r="C8283" s="244" t="s">
        <v>3313</v>
      </c>
      <c r="D8283" s="244" t="s">
        <v>374</v>
      </c>
      <c r="E8283" s="244" t="str">
        <f>CONCATENATE(SUM('Раздел 1'!U254:U254),"=",0)</f>
        <v>0=0</v>
      </c>
    </row>
    <row r="8284" spans="1:5" s="102" customFormat="1" x14ac:dyDescent="0.2">
      <c r="A8284" s="418" t="str">
        <f>IF((SUM('Раздел 1'!T235:T235)=0),"","Неверно!")</f>
        <v/>
      </c>
      <c r="B8284" s="418" t="s">
        <v>23380</v>
      </c>
      <c r="C8284" s="244" t="s">
        <v>7731</v>
      </c>
      <c r="D8284" s="244" t="s">
        <v>374</v>
      </c>
      <c r="E8284" s="244" t="str">
        <f>CONCATENATE(SUM('Раздел 1'!T235:T235),"=",0)</f>
        <v>0=0</v>
      </c>
    </row>
    <row r="8285" spans="1:5" s="102" customFormat="1" x14ac:dyDescent="0.2">
      <c r="A8285" s="418" t="str">
        <f>IF((SUM('Раздел 1'!U235:U235)=0),"","Неверно!")</f>
        <v/>
      </c>
      <c r="B8285" s="418" t="s">
        <v>23380</v>
      </c>
      <c r="C8285" s="244" t="s">
        <v>7732</v>
      </c>
      <c r="D8285" s="244" t="s">
        <v>374</v>
      </c>
      <c r="E8285" s="244" t="str">
        <f>CONCATENATE(SUM('Раздел 1'!U235:U235),"=",0)</f>
        <v>0=0</v>
      </c>
    </row>
    <row r="8286" spans="1:5" s="102" customFormat="1" x14ac:dyDescent="0.2">
      <c r="A8286" s="418" t="str">
        <f>IF((SUM('Раздел 1'!T342:T342)=0),"","Неверно!")</f>
        <v/>
      </c>
      <c r="B8286" s="418" t="s">
        <v>23381</v>
      </c>
      <c r="C8286" s="244" t="s">
        <v>12894</v>
      </c>
      <c r="D8286" s="244" t="s">
        <v>374</v>
      </c>
      <c r="E8286" s="244" t="str">
        <f>CONCATENATE(SUM('Раздел 1'!T342:T342),"=",0)</f>
        <v>0=0</v>
      </c>
    </row>
    <row r="8287" spans="1:5" s="102" customFormat="1" x14ac:dyDescent="0.2">
      <c r="A8287" s="418" t="str">
        <f>IF((SUM('Раздел 1'!U342:U342)=0),"","Неверно!")</f>
        <v/>
      </c>
      <c r="B8287" s="418" t="s">
        <v>23381</v>
      </c>
      <c r="C8287" s="244" t="s">
        <v>11272</v>
      </c>
      <c r="D8287" s="244" t="s">
        <v>374</v>
      </c>
      <c r="E8287" s="244" t="str">
        <f>CONCATENATE(SUM('Раздел 1'!U342:U342),"=",0)</f>
        <v>0=0</v>
      </c>
    </row>
    <row r="8288" spans="1:5" s="102" customFormat="1" x14ac:dyDescent="0.2">
      <c r="A8288" s="418" t="str">
        <f>IF((SUM('Раздел 1'!T193:T193)=0),"","Неверно!")</f>
        <v/>
      </c>
      <c r="B8288" s="418" t="s">
        <v>23382</v>
      </c>
      <c r="C8288" s="244" t="s">
        <v>8912</v>
      </c>
      <c r="D8288" s="244" t="s">
        <v>374</v>
      </c>
      <c r="E8288" s="244" t="str">
        <f>CONCATENATE(SUM('Раздел 1'!T193:T193),"=",0)</f>
        <v>0=0</v>
      </c>
    </row>
    <row r="8289" spans="1:5" s="102" customFormat="1" x14ac:dyDescent="0.2">
      <c r="A8289" s="418" t="str">
        <f>IF((SUM('Раздел 1'!U193:U193)=0),"","Неверно!")</f>
        <v/>
      </c>
      <c r="B8289" s="418" t="s">
        <v>23382</v>
      </c>
      <c r="C8289" s="244" t="s">
        <v>8913</v>
      </c>
      <c r="D8289" s="244" t="s">
        <v>374</v>
      </c>
      <c r="E8289" s="244" t="str">
        <f>CONCATENATE(SUM('Раздел 1'!U193:U193),"=",0)</f>
        <v>0=0</v>
      </c>
    </row>
    <row r="8290" spans="1:5" s="102" customFormat="1" x14ac:dyDescent="0.2">
      <c r="A8290" s="418" t="str">
        <f>IF((SUM('Раздел 1'!T323:T323)=0),"","Неверно!")</f>
        <v/>
      </c>
      <c r="B8290" s="418" t="s">
        <v>23383</v>
      </c>
      <c r="C8290" s="244" t="s">
        <v>3101</v>
      </c>
      <c r="D8290" s="244" t="s">
        <v>374</v>
      </c>
      <c r="E8290" s="244" t="str">
        <f>CONCATENATE(SUM('Раздел 1'!T323:T323),"=",0)</f>
        <v>0=0</v>
      </c>
    </row>
    <row r="8291" spans="1:5" s="102" customFormat="1" x14ac:dyDescent="0.2">
      <c r="A8291" s="418" t="str">
        <f>IF((SUM('Раздел 1'!U323:U323)=0),"","Неверно!")</f>
        <v/>
      </c>
      <c r="B8291" s="418" t="s">
        <v>23383</v>
      </c>
      <c r="C8291" s="244" t="s">
        <v>3102</v>
      </c>
      <c r="D8291" s="244" t="s">
        <v>374</v>
      </c>
      <c r="E8291" s="244" t="str">
        <f>CONCATENATE(SUM('Раздел 1'!U323:U323),"=",0)</f>
        <v>0=0</v>
      </c>
    </row>
    <row r="8292" spans="1:5" s="102" customFormat="1" x14ac:dyDescent="0.2">
      <c r="A8292" s="418" t="str">
        <f>IF((SUM('Раздел 1'!T66:T66)=0),"","Неверно!")</f>
        <v/>
      </c>
      <c r="B8292" s="418" t="s">
        <v>23384</v>
      </c>
      <c r="C8292" s="244" t="s">
        <v>10825</v>
      </c>
      <c r="D8292" s="244" t="s">
        <v>374</v>
      </c>
      <c r="E8292" s="244" t="str">
        <f>CONCATENATE(SUM('Раздел 1'!T66:T66),"=",0)</f>
        <v>0=0</v>
      </c>
    </row>
    <row r="8293" spans="1:5" s="102" customFormat="1" x14ac:dyDescent="0.2">
      <c r="A8293" s="418" t="str">
        <f>IF((SUM('Раздел 1'!U66:U66)=0),"","Неверно!")</f>
        <v/>
      </c>
      <c r="B8293" s="418" t="s">
        <v>23384</v>
      </c>
      <c r="C8293" s="244" t="s">
        <v>7072</v>
      </c>
      <c r="D8293" s="244" t="s">
        <v>374</v>
      </c>
      <c r="E8293" s="244" t="str">
        <f>CONCATENATE(SUM('Раздел 1'!U66:U66),"=",0)</f>
        <v>0=0</v>
      </c>
    </row>
    <row r="8294" spans="1:5" s="102" customFormat="1" x14ac:dyDescent="0.2">
      <c r="A8294" s="418" t="str">
        <f>IF((SUM('Раздел 1'!V66:V66)=0),"","Неверно!")</f>
        <v/>
      </c>
      <c r="B8294" s="418" t="s">
        <v>23384</v>
      </c>
      <c r="C8294" s="244" t="s">
        <v>10826</v>
      </c>
      <c r="D8294" s="244" t="s">
        <v>374</v>
      </c>
      <c r="E8294" s="244" t="str">
        <f>CONCATENATE(SUM('Раздел 1'!V66:V66),"=",0)</f>
        <v>0=0</v>
      </c>
    </row>
    <row r="8295" spans="1:5" s="102" customFormat="1" x14ac:dyDescent="0.2">
      <c r="A8295" s="418" t="str">
        <f>IF((SUM('Раздел 1'!T67:T67)=0),"","Неверно!")</f>
        <v/>
      </c>
      <c r="B8295" s="418" t="s">
        <v>23385</v>
      </c>
      <c r="C8295" s="244" t="s">
        <v>8841</v>
      </c>
      <c r="D8295" s="244" t="s">
        <v>374</v>
      </c>
      <c r="E8295" s="244" t="str">
        <f>CONCATENATE(SUM('Раздел 1'!T67:T67),"=",0)</f>
        <v>0=0</v>
      </c>
    </row>
    <row r="8296" spans="1:5" s="102" customFormat="1" x14ac:dyDescent="0.2">
      <c r="A8296" s="418" t="str">
        <f>IF((SUM('Раздел 1'!U67:U67)=0),"","Неверно!")</f>
        <v/>
      </c>
      <c r="B8296" s="418" t="s">
        <v>23385</v>
      </c>
      <c r="C8296" s="244" t="s">
        <v>8842</v>
      </c>
      <c r="D8296" s="244" t="s">
        <v>374</v>
      </c>
      <c r="E8296" s="244" t="str">
        <f>CONCATENATE(SUM('Раздел 1'!U67:U67),"=",0)</f>
        <v>0=0</v>
      </c>
    </row>
    <row r="8297" spans="1:5" s="102" customFormat="1" x14ac:dyDescent="0.2">
      <c r="A8297" s="418" t="str">
        <f>IF((SUM('Раздел 1'!V67:V67)=0),"","Неверно!")</f>
        <v/>
      </c>
      <c r="B8297" s="418" t="s">
        <v>23385</v>
      </c>
      <c r="C8297" s="244" t="s">
        <v>8843</v>
      </c>
      <c r="D8297" s="244" t="s">
        <v>374</v>
      </c>
      <c r="E8297" s="244" t="str">
        <f>CONCATENATE(SUM('Раздел 1'!V67:V67),"=",0)</f>
        <v>0=0</v>
      </c>
    </row>
    <row r="8298" spans="1:5" s="102" customFormat="1" x14ac:dyDescent="0.2">
      <c r="A8298" s="418" t="str">
        <f>IF((SUM('Раздел 1'!T94:T94)=0),"","Неверно!")</f>
        <v/>
      </c>
      <c r="B8298" s="418" t="s">
        <v>23386</v>
      </c>
      <c r="C8298" s="244" t="s">
        <v>7581</v>
      </c>
      <c r="D8298" s="244" t="s">
        <v>374</v>
      </c>
      <c r="E8298" s="244" t="str">
        <f>CONCATENATE(SUM('Раздел 1'!T94:T94),"=",0)</f>
        <v>0=0</v>
      </c>
    </row>
    <row r="8299" spans="1:5" s="102" customFormat="1" x14ac:dyDescent="0.2">
      <c r="A8299" s="418" t="str">
        <f>IF((SUM('Раздел 1'!U94:U94)=0),"","Неверно!")</f>
        <v/>
      </c>
      <c r="B8299" s="418" t="s">
        <v>23386</v>
      </c>
      <c r="C8299" s="244" t="s">
        <v>7582</v>
      </c>
      <c r="D8299" s="244" t="s">
        <v>374</v>
      </c>
      <c r="E8299" s="244" t="str">
        <f>CONCATENATE(SUM('Раздел 1'!U94:U94),"=",0)</f>
        <v>0=0</v>
      </c>
    </row>
    <row r="8300" spans="1:5" s="102" customFormat="1" x14ac:dyDescent="0.2">
      <c r="A8300" s="418" t="str">
        <f>IF((SUM('Раздел 1'!V94:V94)=0),"","Неверно!")</f>
        <v/>
      </c>
      <c r="B8300" s="418" t="s">
        <v>23386</v>
      </c>
      <c r="C8300" s="244" t="s">
        <v>7583</v>
      </c>
      <c r="D8300" s="244" t="s">
        <v>374</v>
      </c>
      <c r="E8300" s="244" t="str">
        <f>CONCATENATE(SUM('Раздел 1'!V94:V94),"=",0)</f>
        <v>0=0</v>
      </c>
    </row>
    <row r="8301" spans="1:5" s="102" customFormat="1" x14ac:dyDescent="0.2">
      <c r="A8301" s="418" t="str">
        <f>IF((SUM('Раздел 1'!T226:T226)=0),"","Неверно!")</f>
        <v/>
      </c>
      <c r="B8301" s="418" t="s">
        <v>23387</v>
      </c>
      <c r="C8301" s="244" t="s">
        <v>7712</v>
      </c>
      <c r="D8301" s="244" t="s">
        <v>374</v>
      </c>
      <c r="E8301" s="244" t="str">
        <f>CONCATENATE(SUM('Раздел 1'!T226:T226),"=",0)</f>
        <v>0=0</v>
      </c>
    </row>
    <row r="8302" spans="1:5" s="102" customFormat="1" x14ac:dyDescent="0.2">
      <c r="A8302" s="418" t="str">
        <f>IF((SUM('Раздел 1'!U226:U226)=0),"","Неверно!")</f>
        <v/>
      </c>
      <c r="B8302" s="418" t="s">
        <v>23387</v>
      </c>
      <c r="C8302" s="244" t="s">
        <v>7713</v>
      </c>
      <c r="D8302" s="244" t="s">
        <v>374</v>
      </c>
      <c r="E8302" s="244" t="str">
        <f>CONCATENATE(SUM('Раздел 1'!U226:U226),"=",0)</f>
        <v>0=0</v>
      </c>
    </row>
    <row r="8303" spans="1:5" s="102" customFormat="1" x14ac:dyDescent="0.2">
      <c r="A8303" s="418" t="str">
        <f>IF((SUM('Раздел 1'!V226:V226)=0),"","Неверно!")</f>
        <v/>
      </c>
      <c r="B8303" s="418" t="s">
        <v>23387</v>
      </c>
      <c r="C8303" s="244" t="s">
        <v>12893</v>
      </c>
      <c r="D8303" s="244" t="s">
        <v>374</v>
      </c>
      <c r="E8303" s="244" t="str">
        <f>CONCATENATE(SUM('Раздел 1'!V226:V226),"=",0)</f>
        <v>0=0</v>
      </c>
    </row>
    <row r="8304" spans="1:5" s="102" customFormat="1" x14ac:dyDescent="0.2">
      <c r="A8304" s="418" t="str">
        <f>IF((SUM('Раздел 1'!T238:T238)=0),"","Неверно!")</f>
        <v/>
      </c>
      <c r="B8304" s="418" t="s">
        <v>23388</v>
      </c>
      <c r="C8304" s="244" t="s">
        <v>5890</v>
      </c>
      <c r="D8304" s="244" t="s">
        <v>374</v>
      </c>
      <c r="E8304" s="244" t="str">
        <f>CONCATENATE(SUM('Раздел 1'!T238:T238),"=",0)</f>
        <v>0=0</v>
      </c>
    </row>
    <row r="8305" spans="1:5" s="102" customFormat="1" x14ac:dyDescent="0.2">
      <c r="A8305" s="418" t="str">
        <f>IF((SUM('Раздел 1'!U238:U238)=0),"","Неверно!")</f>
        <v/>
      </c>
      <c r="B8305" s="418" t="s">
        <v>23388</v>
      </c>
      <c r="C8305" s="244" t="s">
        <v>5891</v>
      </c>
      <c r="D8305" s="244" t="s">
        <v>374</v>
      </c>
      <c r="E8305" s="244" t="str">
        <f>CONCATENATE(SUM('Раздел 1'!U238:U238),"=",0)</f>
        <v>0=0</v>
      </c>
    </row>
    <row r="8306" spans="1:5" s="102" customFormat="1" x14ac:dyDescent="0.2">
      <c r="A8306" s="418" t="str">
        <f>IF((SUM('Раздел 1'!V238:V238)=0),"","Неверно!")</f>
        <v/>
      </c>
      <c r="B8306" s="418" t="s">
        <v>23388</v>
      </c>
      <c r="C8306" s="244" t="s">
        <v>11776</v>
      </c>
      <c r="D8306" s="244" t="s">
        <v>374</v>
      </c>
      <c r="E8306" s="244" t="str">
        <f>CONCATENATE(SUM('Раздел 1'!V238:V238),"=",0)</f>
        <v>0=0</v>
      </c>
    </row>
    <row r="8307" spans="1:5" s="102" customFormat="1" x14ac:dyDescent="0.2">
      <c r="A8307" s="418" t="str">
        <f>IF((SUM('Раздел 1'!T327:T327)=0),"","Неверно!")</f>
        <v/>
      </c>
      <c r="B8307" s="418" t="s">
        <v>23389</v>
      </c>
      <c r="C8307" s="244" t="s">
        <v>1569</v>
      </c>
      <c r="D8307" s="244" t="s">
        <v>374</v>
      </c>
      <c r="E8307" s="244" t="str">
        <f>CONCATENATE(SUM('Раздел 1'!T327:T327),"=",0)</f>
        <v>0=0</v>
      </c>
    </row>
    <row r="8308" spans="1:5" s="102" customFormat="1" x14ac:dyDescent="0.2">
      <c r="A8308" s="418" t="str">
        <f>IF((SUM('Раздел 1'!U327:U327)=0),"","Неверно!")</f>
        <v/>
      </c>
      <c r="B8308" s="418" t="s">
        <v>23389</v>
      </c>
      <c r="C8308" s="244" t="s">
        <v>1570</v>
      </c>
      <c r="D8308" s="244" t="s">
        <v>374</v>
      </c>
      <c r="E8308" s="244" t="str">
        <f>CONCATENATE(SUM('Раздел 1'!U327:U327),"=",0)</f>
        <v>0=0</v>
      </c>
    </row>
    <row r="8309" spans="1:5" s="102" customFormat="1" x14ac:dyDescent="0.2">
      <c r="A8309" s="418" t="str">
        <f>IF((SUM('Раздел 1'!V327:V327)=0),"","Неверно!")</f>
        <v/>
      </c>
      <c r="B8309" s="418" t="s">
        <v>23389</v>
      </c>
      <c r="C8309" s="244" t="s">
        <v>1571</v>
      </c>
      <c r="D8309" s="244" t="s">
        <v>374</v>
      </c>
      <c r="E8309" s="244" t="str">
        <f>CONCATENATE(SUM('Раздел 1'!V327:V327),"=",0)</f>
        <v>0=0</v>
      </c>
    </row>
    <row r="8310" spans="1:5" s="102" customFormat="1" x14ac:dyDescent="0.2">
      <c r="A8310" s="418" t="str">
        <f>IF((SUM('Раздел 1'!T305:T305)=0),"","Неверно!")</f>
        <v/>
      </c>
      <c r="B8310" s="418" t="s">
        <v>23390</v>
      </c>
      <c r="C8310" s="244" t="s">
        <v>12892</v>
      </c>
      <c r="D8310" s="244" t="s">
        <v>374</v>
      </c>
      <c r="E8310" s="244" t="str">
        <f>CONCATENATE(SUM('Раздел 1'!T305:T305),"=",0)</f>
        <v>0=0</v>
      </c>
    </row>
    <row r="8311" spans="1:5" s="102" customFormat="1" x14ac:dyDescent="0.2">
      <c r="A8311" s="418" t="str">
        <f>IF((SUM('Раздел 1'!U305:U305)=0),"","Неверно!")</f>
        <v/>
      </c>
      <c r="B8311" s="418" t="s">
        <v>23390</v>
      </c>
      <c r="C8311" s="244" t="s">
        <v>10913</v>
      </c>
      <c r="D8311" s="244" t="s">
        <v>374</v>
      </c>
      <c r="E8311" s="244" t="str">
        <f>CONCATENATE(SUM('Раздел 1'!U305:U305),"=",0)</f>
        <v>0=0</v>
      </c>
    </row>
    <row r="8312" spans="1:5" s="102" customFormat="1" x14ac:dyDescent="0.2">
      <c r="A8312" s="418" t="str">
        <f>IF((SUM('Раздел 1'!V305:V305)=0),"","Неверно!")</f>
        <v/>
      </c>
      <c r="B8312" s="418" t="s">
        <v>23390</v>
      </c>
      <c r="C8312" s="244" t="s">
        <v>11277</v>
      </c>
      <c r="D8312" s="244" t="s">
        <v>374</v>
      </c>
      <c r="E8312" s="244" t="str">
        <f>CONCATENATE(SUM('Раздел 1'!V305:V305),"=",0)</f>
        <v>0=0</v>
      </c>
    </row>
    <row r="8313" spans="1:5" s="102" customFormat="1" x14ac:dyDescent="0.2">
      <c r="A8313" s="418" t="str">
        <f>IF((SUM('Раздел 1'!W305:W305)=0),"","Неверно!")</f>
        <v/>
      </c>
      <c r="B8313" s="418" t="s">
        <v>23390</v>
      </c>
      <c r="C8313" s="244" t="s">
        <v>8430</v>
      </c>
      <c r="D8313" s="244" t="s">
        <v>374</v>
      </c>
      <c r="E8313" s="244" t="str">
        <f>CONCATENATE(SUM('Раздел 1'!W305:W305),"=",0)</f>
        <v>0=0</v>
      </c>
    </row>
    <row r="8314" spans="1:5" s="102" customFormat="1" x14ac:dyDescent="0.2">
      <c r="A8314" s="418" t="str">
        <f>IF((SUM('Раздел 1'!T32:T32)=0),"","Неверно!")</f>
        <v/>
      </c>
      <c r="B8314" s="418" t="s">
        <v>23391</v>
      </c>
      <c r="C8314" s="244" t="s">
        <v>3275</v>
      </c>
      <c r="D8314" s="244" t="s">
        <v>374</v>
      </c>
      <c r="E8314" s="244" t="str">
        <f>CONCATENATE(SUM('Раздел 1'!T32:T32),"=",0)</f>
        <v>0=0</v>
      </c>
    </row>
    <row r="8315" spans="1:5" s="102" customFormat="1" x14ac:dyDescent="0.2">
      <c r="A8315" s="418" t="str">
        <f>IF((SUM('Раздел 1'!U32:U32)=0),"","Неверно!")</f>
        <v/>
      </c>
      <c r="B8315" s="418" t="s">
        <v>23391</v>
      </c>
      <c r="C8315" s="244" t="s">
        <v>3276</v>
      </c>
      <c r="D8315" s="244" t="s">
        <v>374</v>
      </c>
      <c r="E8315" s="244" t="str">
        <f>CONCATENATE(SUM('Раздел 1'!U32:U32),"=",0)</f>
        <v>0=0</v>
      </c>
    </row>
    <row r="8316" spans="1:5" s="102" customFormat="1" x14ac:dyDescent="0.2">
      <c r="A8316" s="418" t="str">
        <f>IF((SUM('Раздел 1'!V32:V32)=0),"","Неверно!")</f>
        <v/>
      </c>
      <c r="B8316" s="418" t="s">
        <v>23391</v>
      </c>
      <c r="C8316" s="244" t="s">
        <v>3277</v>
      </c>
      <c r="D8316" s="244" t="s">
        <v>374</v>
      </c>
      <c r="E8316" s="244" t="str">
        <f>CONCATENATE(SUM('Раздел 1'!V32:V32),"=",0)</f>
        <v>0=0</v>
      </c>
    </row>
    <row r="8317" spans="1:5" s="102" customFormat="1" x14ac:dyDescent="0.2">
      <c r="A8317" s="418" t="str">
        <f>IF((SUM('Раздел 1'!W32:W32)=0),"","Неверно!")</f>
        <v/>
      </c>
      <c r="B8317" s="418" t="s">
        <v>23391</v>
      </c>
      <c r="C8317" s="244" t="s">
        <v>3278</v>
      </c>
      <c r="D8317" s="244" t="s">
        <v>374</v>
      </c>
      <c r="E8317" s="244" t="str">
        <f>CONCATENATE(SUM('Раздел 1'!W32:W32),"=",0)</f>
        <v>0=0</v>
      </c>
    </row>
    <row r="8318" spans="1:5" s="102" customFormat="1" x14ac:dyDescent="0.2">
      <c r="A8318" s="418" t="str">
        <f>IF((SUM('Раздел 1'!X32:X32)=0),"","Неверно!")</f>
        <v/>
      </c>
      <c r="B8318" s="418" t="s">
        <v>23391</v>
      </c>
      <c r="C8318" s="244" t="s">
        <v>3279</v>
      </c>
      <c r="D8318" s="244" t="s">
        <v>374</v>
      </c>
      <c r="E8318" s="244" t="str">
        <f>CONCATENATE(SUM('Раздел 1'!X32:X32),"=",0)</f>
        <v>0=0</v>
      </c>
    </row>
    <row r="8319" spans="1:5" s="102" customFormat="1" x14ac:dyDescent="0.2">
      <c r="A8319" s="418" t="str">
        <f>IF((SUM('Раздел 1'!Y32:Y32)=0),"","Неверно!")</f>
        <v/>
      </c>
      <c r="B8319" s="418" t="s">
        <v>23391</v>
      </c>
      <c r="C8319" s="244" t="s">
        <v>3280</v>
      </c>
      <c r="D8319" s="244" t="s">
        <v>374</v>
      </c>
      <c r="E8319" s="244" t="str">
        <f>CONCATENATE(SUM('Раздел 1'!Y32:Y32),"=",0)</f>
        <v>0=0</v>
      </c>
    </row>
    <row r="8320" spans="1:5" s="102" customFormat="1" x14ac:dyDescent="0.2">
      <c r="A8320" s="418" t="str">
        <f>IF((SUM('Раздел 1'!Z32:Z32)=0),"","Неверно!")</f>
        <v/>
      </c>
      <c r="B8320" s="418" t="s">
        <v>23391</v>
      </c>
      <c r="C8320" s="244" t="s">
        <v>3281</v>
      </c>
      <c r="D8320" s="244" t="s">
        <v>374</v>
      </c>
      <c r="E8320" s="244" t="str">
        <f>CONCATENATE(SUM('Раздел 1'!Z32:Z32),"=",0)</f>
        <v>0=0</v>
      </c>
    </row>
    <row r="8321" spans="1:5" s="102" customFormat="1" x14ac:dyDescent="0.2">
      <c r="A8321" s="418" t="str">
        <f>IF((SUM('Раздел 1'!AA32:AA32)=0),"","Неверно!")</f>
        <v/>
      </c>
      <c r="B8321" s="418" t="s">
        <v>23391</v>
      </c>
      <c r="C8321" s="244" t="s">
        <v>3282</v>
      </c>
      <c r="D8321" s="244" t="s">
        <v>374</v>
      </c>
      <c r="E8321" s="244" t="str">
        <f>CONCATENATE(SUM('Раздел 1'!AA32:AA32),"=",0)</f>
        <v>0=0</v>
      </c>
    </row>
    <row r="8322" spans="1:5" s="102" customFormat="1" x14ac:dyDescent="0.2">
      <c r="A8322" s="418" t="str">
        <f>IF((SUM('Раздел 1'!AB32:AB32)=0),"","Неверно!")</f>
        <v/>
      </c>
      <c r="B8322" s="418" t="s">
        <v>23391</v>
      </c>
      <c r="C8322" s="244" t="s">
        <v>3283</v>
      </c>
      <c r="D8322" s="244" t="s">
        <v>374</v>
      </c>
      <c r="E8322" s="244" t="str">
        <f>CONCATENATE(SUM('Раздел 1'!AB32:AB32),"=",0)</f>
        <v>0=0</v>
      </c>
    </row>
    <row r="8323" spans="1:5" s="102" customFormat="1" x14ac:dyDescent="0.2">
      <c r="A8323" s="418" t="str">
        <f>IF((SUM('Раздел 1'!AC32:AC32)=0),"","Неверно!")</f>
        <v/>
      </c>
      <c r="B8323" s="418" t="s">
        <v>23391</v>
      </c>
      <c r="C8323" s="244" t="s">
        <v>3284</v>
      </c>
      <c r="D8323" s="244" t="s">
        <v>374</v>
      </c>
      <c r="E8323" s="244" t="str">
        <f>CONCATENATE(SUM('Раздел 1'!AC32:AC32),"=",0)</f>
        <v>0=0</v>
      </c>
    </row>
    <row r="8324" spans="1:5" s="102" customFormat="1" x14ac:dyDescent="0.2">
      <c r="A8324" s="418" t="str">
        <f>IF((SUM('Раздел 1'!T40:T40)=0),"","Неверно!")</f>
        <v/>
      </c>
      <c r="B8324" s="418" t="s">
        <v>23392</v>
      </c>
      <c r="C8324" s="244" t="s">
        <v>10823</v>
      </c>
      <c r="D8324" s="244" t="s">
        <v>374</v>
      </c>
      <c r="E8324" s="244" t="str">
        <f>CONCATENATE(SUM('Раздел 1'!T40:T40),"=",0)</f>
        <v>0=0</v>
      </c>
    </row>
    <row r="8325" spans="1:5" s="102" customFormat="1" x14ac:dyDescent="0.2">
      <c r="A8325" s="418" t="str">
        <f>IF((SUM('Раздел 1'!U40:U40)=0),"","Неверно!")</f>
        <v/>
      </c>
      <c r="B8325" s="418" t="s">
        <v>23392</v>
      </c>
      <c r="C8325" s="244" t="s">
        <v>8158</v>
      </c>
      <c r="D8325" s="244" t="s">
        <v>374</v>
      </c>
      <c r="E8325" s="244" t="str">
        <f>CONCATENATE(SUM('Раздел 1'!U40:U40),"=",0)</f>
        <v>0=0</v>
      </c>
    </row>
    <row r="8326" spans="1:5" s="102" customFormat="1" x14ac:dyDescent="0.2">
      <c r="A8326" s="418" t="str">
        <f>IF((SUM('Раздел 1'!V40:V40)=0),"","Неверно!")</f>
        <v/>
      </c>
      <c r="B8326" s="418" t="s">
        <v>23392</v>
      </c>
      <c r="C8326" s="244" t="s">
        <v>8159</v>
      </c>
      <c r="D8326" s="244" t="s">
        <v>374</v>
      </c>
      <c r="E8326" s="244" t="str">
        <f>CONCATENATE(SUM('Раздел 1'!V40:V40),"=",0)</f>
        <v>0=0</v>
      </c>
    </row>
    <row r="8327" spans="1:5" s="102" customFormat="1" x14ac:dyDescent="0.2">
      <c r="A8327" s="418" t="str">
        <f>IF((SUM('Раздел 1'!W40:W40)=0),"","Неверно!")</f>
        <v/>
      </c>
      <c r="B8327" s="418" t="s">
        <v>23392</v>
      </c>
      <c r="C8327" s="244" t="s">
        <v>8160</v>
      </c>
      <c r="D8327" s="244" t="s">
        <v>374</v>
      </c>
      <c r="E8327" s="244" t="str">
        <f>CONCATENATE(SUM('Раздел 1'!W40:W40),"=",0)</f>
        <v>0=0</v>
      </c>
    </row>
    <row r="8328" spans="1:5" s="102" customFormat="1" x14ac:dyDescent="0.2">
      <c r="A8328" s="418" t="str">
        <f>IF((SUM('Раздел 1'!X40:X40)=0),"","Неверно!")</f>
        <v/>
      </c>
      <c r="B8328" s="418" t="s">
        <v>23392</v>
      </c>
      <c r="C8328" s="244" t="s">
        <v>10824</v>
      </c>
      <c r="D8328" s="244" t="s">
        <v>374</v>
      </c>
      <c r="E8328" s="244" t="str">
        <f>CONCATENATE(SUM('Раздел 1'!X40:X40),"=",0)</f>
        <v>0=0</v>
      </c>
    </row>
    <row r="8329" spans="1:5" s="102" customFormat="1" x14ac:dyDescent="0.2">
      <c r="A8329" s="418" t="str">
        <f>IF((SUM('Раздел 1'!Y40:Y40)=0),"","Неверно!")</f>
        <v/>
      </c>
      <c r="B8329" s="418" t="s">
        <v>23392</v>
      </c>
      <c r="C8329" s="244" t="s">
        <v>3783</v>
      </c>
      <c r="D8329" s="244" t="s">
        <v>374</v>
      </c>
      <c r="E8329" s="244" t="str">
        <f>CONCATENATE(SUM('Раздел 1'!Y40:Y40),"=",0)</f>
        <v>0=0</v>
      </c>
    </row>
    <row r="8330" spans="1:5" s="102" customFormat="1" x14ac:dyDescent="0.2">
      <c r="A8330" s="418" t="str">
        <f>IF((SUM('Раздел 1'!Z40:Z40)=0),"","Неверно!")</f>
        <v/>
      </c>
      <c r="B8330" s="418" t="s">
        <v>23392</v>
      </c>
      <c r="C8330" s="244" t="s">
        <v>3784</v>
      </c>
      <c r="D8330" s="244" t="s">
        <v>374</v>
      </c>
      <c r="E8330" s="244" t="str">
        <f>CONCATENATE(SUM('Раздел 1'!Z40:Z40),"=",0)</f>
        <v>0=0</v>
      </c>
    </row>
    <row r="8331" spans="1:5" s="102" customFormat="1" x14ac:dyDescent="0.2">
      <c r="A8331" s="418" t="str">
        <f>IF((SUM('Раздел 1'!AA40:AA40)=0),"","Неверно!")</f>
        <v/>
      </c>
      <c r="B8331" s="418" t="s">
        <v>23392</v>
      </c>
      <c r="C8331" s="244" t="s">
        <v>3785</v>
      </c>
      <c r="D8331" s="244" t="s">
        <v>374</v>
      </c>
      <c r="E8331" s="244" t="str">
        <f>CONCATENATE(SUM('Раздел 1'!AA40:AA40),"=",0)</f>
        <v>0=0</v>
      </c>
    </row>
    <row r="8332" spans="1:5" s="102" customFormat="1" x14ac:dyDescent="0.2">
      <c r="A8332" s="418" t="str">
        <f>IF((SUM('Раздел 1'!AB40:AB40)=0),"","Неверно!")</f>
        <v/>
      </c>
      <c r="B8332" s="418" t="s">
        <v>23392</v>
      </c>
      <c r="C8332" s="244" t="s">
        <v>3786</v>
      </c>
      <c r="D8332" s="244" t="s">
        <v>374</v>
      </c>
      <c r="E8332" s="244" t="str">
        <f>CONCATENATE(SUM('Раздел 1'!AB40:AB40),"=",0)</f>
        <v>0=0</v>
      </c>
    </row>
    <row r="8333" spans="1:5" s="102" customFormat="1" x14ac:dyDescent="0.2">
      <c r="A8333" s="418" t="str">
        <f>IF((SUM('Раздел 1'!AC40:AC40)=0),"","Неверно!")</f>
        <v/>
      </c>
      <c r="B8333" s="418" t="s">
        <v>23392</v>
      </c>
      <c r="C8333" s="244" t="s">
        <v>3787</v>
      </c>
      <c r="D8333" s="244" t="s">
        <v>374</v>
      </c>
      <c r="E8333" s="244" t="str">
        <f>CONCATENATE(SUM('Раздел 1'!AC40:AC40),"=",0)</f>
        <v>0=0</v>
      </c>
    </row>
    <row r="8334" spans="1:5" s="102" customFormat="1" x14ac:dyDescent="0.2">
      <c r="A8334" s="418" t="str">
        <f>IF((SUM('Раздел 1'!T63:T63)=0),"","Неверно!")</f>
        <v/>
      </c>
      <c r="B8334" s="418" t="s">
        <v>23393</v>
      </c>
      <c r="C8334" s="244" t="s">
        <v>10819</v>
      </c>
      <c r="D8334" s="244" t="s">
        <v>374</v>
      </c>
      <c r="E8334" s="244" t="str">
        <f>CONCATENATE(SUM('Раздел 1'!T63:T63),"=",0)</f>
        <v>0=0</v>
      </c>
    </row>
    <row r="8335" spans="1:5" s="102" customFormat="1" x14ac:dyDescent="0.2">
      <c r="A8335" s="418" t="str">
        <f>IF((SUM('Раздел 1'!U63:U63)=0),"","Неверно!")</f>
        <v/>
      </c>
      <c r="B8335" s="418" t="s">
        <v>23393</v>
      </c>
      <c r="C8335" s="244" t="s">
        <v>10820</v>
      </c>
      <c r="D8335" s="244" t="s">
        <v>374</v>
      </c>
      <c r="E8335" s="244" t="str">
        <f>CONCATENATE(SUM('Раздел 1'!U63:U63),"=",0)</f>
        <v>0=0</v>
      </c>
    </row>
    <row r="8336" spans="1:5" s="102" customFormat="1" x14ac:dyDescent="0.2">
      <c r="A8336" s="418" t="str">
        <f>IF((SUM('Раздел 1'!V63:V63)=0),"","Неверно!")</f>
        <v/>
      </c>
      <c r="B8336" s="418" t="s">
        <v>23393</v>
      </c>
      <c r="C8336" s="244" t="s">
        <v>10821</v>
      </c>
      <c r="D8336" s="244" t="s">
        <v>374</v>
      </c>
      <c r="E8336" s="244" t="str">
        <f>CONCATENATE(SUM('Раздел 1'!V63:V63),"=",0)</f>
        <v>0=0</v>
      </c>
    </row>
    <row r="8337" spans="1:5" s="102" customFormat="1" x14ac:dyDescent="0.2">
      <c r="A8337" s="418" t="str">
        <f>IF((SUM('Раздел 1'!W63:W63)=0),"","Неверно!")</f>
        <v/>
      </c>
      <c r="B8337" s="418" t="s">
        <v>23393</v>
      </c>
      <c r="C8337" s="244" t="s">
        <v>10822</v>
      </c>
      <c r="D8337" s="244" t="s">
        <v>374</v>
      </c>
      <c r="E8337" s="244" t="str">
        <f>CONCATENATE(SUM('Раздел 1'!W63:W63),"=",0)</f>
        <v>0=0</v>
      </c>
    </row>
    <row r="8338" spans="1:5" s="102" customFormat="1" x14ac:dyDescent="0.2">
      <c r="A8338" s="418" t="str">
        <f>IF((SUM('Раздел 1'!X63:X63)=0),"","Неверно!")</f>
        <v/>
      </c>
      <c r="B8338" s="418" t="s">
        <v>23393</v>
      </c>
      <c r="C8338" s="244" t="s">
        <v>2958</v>
      </c>
      <c r="D8338" s="244" t="s">
        <v>374</v>
      </c>
      <c r="E8338" s="244" t="str">
        <f>CONCATENATE(SUM('Раздел 1'!X63:X63),"=",0)</f>
        <v>0=0</v>
      </c>
    </row>
    <row r="8339" spans="1:5" s="102" customFormat="1" x14ac:dyDescent="0.2">
      <c r="A8339" s="418" t="str">
        <f>IF((SUM('Раздел 1'!Y63:Y63)=0),"","Неверно!")</f>
        <v/>
      </c>
      <c r="B8339" s="418" t="s">
        <v>23393</v>
      </c>
      <c r="C8339" s="244" t="s">
        <v>2959</v>
      </c>
      <c r="D8339" s="244" t="s">
        <v>374</v>
      </c>
      <c r="E8339" s="244" t="str">
        <f>CONCATENATE(SUM('Раздел 1'!Y63:Y63),"=",0)</f>
        <v>0=0</v>
      </c>
    </row>
    <row r="8340" spans="1:5" s="102" customFormat="1" x14ac:dyDescent="0.2">
      <c r="A8340" s="418" t="str">
        <f>IF((SUM('Раздел 1'!Z63:Z63)=0),"","Неверно!")</f>
        <v/>
      </c>
      <c r="B8340" s="418" t="s">
        <v>23393</v>
      </c>
      <c r="C8340" s="244" t="s">
        <v>2960</v>
      </c>
      <c r="D8340" s="244" t="s">
        <v>374</v>
      </c>
      <c r="E8340" s="244" t="str">
        <f>CONCATENATE(SUM('Раздел 1'!Z63:Z63),"=",0)</f>
        <v>0=0</v>
      </c>
    </row>
    <row r="8341" spans="1:5" s="102" customFormat="1" x14ac:dyDescent="0.2">
      <c r="A8341" s="418" t="str">
        <f>IF((SUM('Раздел 1'!AA63:AA63)=0),"","Неверно!")</f>
        <v/>
      </c>
      <c r="B8341" s="418" t="s">
        <v>23393</v>
      </c>
      <c r="C8341" s="244" t="s">
        <v>2961</v>
      </c>
      <c r="D8341" s="244" t="s">
        <v>374</v>
      </c>
      <c r="E8341" s="244" t="str">
        <f>CONCATENATE(SUM('Раздел 1'!AA63:AA63),"=",0)</f>
        <v>0=0</v>
      </c>
    </row>
    <row r="8342" spans="1:5" s="102" customFormat="1" x14ac:dyDescent="0.2">
      <c r="A8342" s="418" t="str">
        <f>IF((SUM('Раздел 1'!AB63:AB63)=0),"","Неверно!")</f>
        <v/>
      </c>
      <c r="B8342" s="418" t="s">
        <v>23393</v>
      </c>
      <c r="C8342" s="244" t="s">
        <v>2962</v>
      </c>
      <c r="D8342" s="244" t="s">
        <v>374</v>
      </c>
      <c r="E8342" s="244" t="str">
        <f>CONCATENATE(SUM('Раздел 1'!AB63:AB63),"=",0)</f>
        <v>0=0</v>
      </c>
    </row>
    <row r="8343" spans="1:5" s="102" customFormat="1" x14ac:dyDescent="0.2">
      <c r="A8343" s="418" t="str">
        <f>IF((SUM('Раздел 1'!AC63:AC63)=0),"","Неверно!")</f>
        <v/>
      </c>
      <c r="B8343" s="418" t="s">
        <v>23393</v>
      </c>
      <c r="C8343" s="244" t="s">
        <v>2963</v>
      </c>
      <c r="D8343" s="244" t="s">
        <v>374</v>
      </c>
      <c r="E8343" s="244" t="str">
        <f>CONCATENATE(SUM('Раздел 1'!AC63:AC63),"=",0)</f>
        <v>0=0</v>
      </c>
    </row>
    <row r="8344" spans="1:5" s="102" customFormat="1" x14ac:dyDescent="0.2">
      <c r="A8344" s="418" t="str">
        <f>IF((SUM('Раздел 1'!T75:T75)=0),"","Неверно!")</f>
        <v/>
      </c>
      <c r="B8344" s="418" t="s">
        <v>23394</v>
      </c>
      <c r="C8344" s="244" t="s">
        <v>3247</v>
      </c>
      <c r="D8344" s="244" t="s">
        <v>374</v>
      </c>
      <c r="E8344" s="244" t="str">
        <f>CONCATENATE(SUM('Раздел 1'!T75:T75),"=",0)</f>
        <v>0=0</v>
      </c>
    </row>
    <row r="8345" spans="1:5" s="102" customFormat="1" x14ac:dyDescent="0.2">
      <c r="A8345" s="418" t="str">
        <f>IF((SUM('Раздел 1'!U75:U75)=0),"","Неверно!")</f>
        <v/>
      </c>
      <c r="B8345" s="418" t="s">
        <v>23394</v>
      </c>
      <c r="C8345" s="244" t="s">
        <v>3248</v>
      </c>
      <c r="D8345" s="244" t="s">
        <v>374</v>
      </c>
      <c r="E8345" s="244" t="str">
        <f>CONCATENATE(SUM('Раздел 1'!U75:U75),"=",0)</f>
        <v>0=0</v>
      </c>
    </row>
    <row r="8346" spans="1:5" s="102" customFormat="1" x14ac:dyDescent="0.2">
      <c r="A8346" s="418" t="str">
        <f>IF((SUM('Раздел 1'!V75:V75)=0),"","Неверно!")</f>
        <v/>
      </c>
      <c r="B8346" s="418" t="s">
        <v>23394</v>
      </c>
      <c r="C8346" s="244" t="s">
        <v>3249</v>
      </c>
      <c r="D8346" s="244" t="s">
        <v>374</v>
      </c>
      <c r="E8346" s="244" t="str">
        <f>CONCATENATE(SUM('Раздел 1'!V75:V75),"=",0)</f>
        <v>0=0</v>
      </c>
    </row>
    <row r="8347" spans="1:5" s="102" customFormat="1" x14ac:dyDescent="0.2">
      <c r="A8347" s="418" t="str">
        <f>IF((SUM('Раздел 1'!W75:W75)=0),"","Неверно!")</f>
        <v/>
      </c>
      <c r="B8347" s="418" t="s">
        <v>23394</v>
      </c>
      <c r="C8347" s="244" t="s">
        <v>3250</v>
      </c>
      <c r="D8347" s="244" t="s">
        <v>374</v>
      </c>
      <c r="E8347" s="244" t="str">
        <f>CONCATENATE(SUM('Раздел 1'!W75:W75),"=",0)</f>
        <v>0=0</v>
      </c>
    </row>
    <row r="8348" spans="1:5" s="102" customFormat="1" x14ac:dyDescent="0.2">
      <c r="A8348" s="418" t="str">
        <f>IF((SUM('Раздел 1'!X75:X75)=0),"","Неверно!")</f>
        <v/>
      </c>
      <c r="B8348" s="418" t="s">
        <v>23394</v>
      </c>
      <c r="C8348" s="244" t="s">
        <v>3251</v>
      </c>
      <c r="D8348" s="244" t="s">
        <v>374</v>
      </c>
      <c r="E8348" s="244" t="str">
        <f>CONCATENATE(SUM('Раздел 1'!X75:X75),"=",0)</f>
        <v>0=0</v>
      </c>
    </row>
    <row r="8349" spans="1:5" s="102" customFormat="1" x14ac:dyDescent="0.2">
      <c r="A8349" s="418" t="str">
        <f>IF((SUM('Раздел 1'!Y75:Y75)=0),"","Неверно!")</f>
        <v/>
      </c>
      <c r="B8349" s="418" t="s">
        <v>23394</v>
      </c>
      <c r="C8349" s="244" t="s">
        <v>3252</v>
      </c>
      <c r="D8349" s="244" t="s">
        <v>374</v>
      </c>
      <c r="E8349" s="244" t="str">
        <f>CONCATENATE(SUM('Раздел 1'!Y75:Y75),"=",0)</f>
        <v>0=0</v>
      </c>
    </row>
    <row r="8350" spans="1:5" s="102" customFormat="1" x14ac:dyDescent="0.2">
      <c r="A8350" s="418" t="str">
        <f>IF((SUM('Раздел 1'!Z75:Z75)=0),"","Неверно!")</f>
        <v/>
      </c>
      <c r="B8350" s="418" t="s">
        <v>23394</v>
      </c>
      <c r="C8350" s="244" t="s">
        <v>3253</v>
      </c>
      <c r="D8350" s="244" t="s">
        <v>374</v>
      </c>
      <c r="E8350" s="244" t="str">
        <f>CONCATENATE(SUM('Раздел 1'!Z75:Z75),"=",0)</f>
        <v>0=0</v>
      </c>
    </row>
    <row r="8351" spans="1:5" s="102" customFormat="1" x14ac:dyDescent="0.2">
      <c r="A8351" s="418" t="str">
        <f>IF((SUM('Раздел 1'!AA75:AA75)=0),"","Неверно!")</f>
        <v/>
      </c>
      <c r="B8351" s="418" t="s">
        <v>23394</v>
      </c>
      <c r="C8351" s="244" t="s">
        <v>3254</v>
      </c>
      <c r="D8351" s="244" t="s">
        <v>374</v>
      </c>
      <c r="E8351" s="244" t="str">
        <f>CONCATENATE(SUM('Раздел 1'!AA75:AA75),"=",0)</f>
        <v>0=0</v>
      </c>
    </row>
    <row r="8352" spans="1:5" s="102" customFormat="1" x14ac:dyDescent="0.2">
      <c r="A8352" s="418" t="str">
        <f>IF((SUM('Раздел 1'!AB75:AB75)=0),"","Неверно!")</f>
        <v/>
      </c>
      <c r="B8352" s="418" t="s">
        <v>23394</v>
      </c>
      <c r="C8352" s="244" t="s">
        <v>3255</v>
      </c>
      <c r="D8352" s="244" t="s">
        <v>374</v>
      </c>
      <c r="E8352" s="244" t="str">
        <f>CONCATENATE(SUM('Раздел 1'!AB75:AB75),"=",0)</f>
        <v>0=0</v>
      </c>
    </row>
    <row r="8353" spans="1:5" s="102" customFormat="1" x14ac:dyDescent="0.2">
      <c r="A8353" s="418" t="str">
        <f>IF((SUM('Раздел 1'!AC75:AC75)=0),"","Неверно!")</f>
        <v/>
      </c>
      <c r="B8353" s="418" t="s">
        <v>23394</v>
      </c>
      <c r="C8353" s="244" t="s">
        <v>3256</v>
      </c>
      <c r="D8353" s="244" t="s">
        <v>374</v>
      </c>
      <c r="E8353" s="244" t="str">
        <f>CONCATENATE(SUM('Раздел 1'!AC75:AC75),"=",0)</f>
        <v>0=0</v>
      </c>
    </row>
    <row r="8354" spans="1:5" s="102" customFormat="1" x14ac:dyDescent="0.2">
      <c r="A8354" s="418" t="str">
        <f>IF((SUM('Раздел 1'!T130:T130)=0),"","Неверно!")</f>
        <v/>
      </c>
      <c r="B8354" s="418" t="s">
        <v>23395</v>
      </c>
      <c r="C8354" s="244" t="s">
        <v>8383</v>
      </c>
      <c r="D8354" s="244" t="s">
        <v>374</v>
      </c>
      <c r="E8354" s="244" t="str">
        <f>CONCATENATE(SUM('Раздел 1'!T130:T130),"=",0)</f>
        <v>0=0</v>
      </c>
    </row>
    <row r="8355" spans="1:5" s="102" customFormat="1" x14ac:dyDescent="0.2">
      <c r="A8355" s="418" t="str">
        <f>IF((SUM('Раздел 1'!U130:U130)=0),"","Неверно!")</f>
        <v/>
      </c>
      <c r="B8355" s="418" t="s">
        <v>23395</v>
      </c>
      <c r="C8355" s="244" t="s">
        <v>10818</v>
      </c>
      <c r="D8355" s="244" t="s">
        <v>374</v>
      </c>
      <c r="E8355" s="244" t="str">
        <f>CONCATENATE(SUM('Раздел 1'!U130:U130),"=",0)</f>
        <v>0=0</v>
      </c>
    </row>
    <row r="8356" spans="1:5" s="102" customFormat="1" x14ac:dyDescent="0.2">
      <c r="A8356" s="418" t="str">
        <f>IF((SUM('Раздел 1'!V130:V130)=0),"","Неверно!")</f>
        <v/>
      </c>
      <c r="B8356" s="418" t="s">
        <v>23395</v>
      </c>
      <c r="C8356" s="244" t="s">
        <v>8099</v>
      </c>
      <c r="D8356" s="244" t="s">
        <v>374</v>
      </c>
      <c r="E8356" s="244" t="str">
        <f>CONCATENATE(SUM('Раздел 1'!V130:V130),"=",0)</f>
        <v>0=0</v>
      </c>
    </row>
    <row r="8357" spans="1:5" s="102" customFormat="1" x14ac:dyDescent="0.2">
      <c r="A8357" s="418" t="str">
        <f>IF((SUM('Раздел 1'!W130:W130)=0),"","Неверно!")</f>
        <v/>
      </c>
      <c r="B8357" s="418" t="s">
        <v>23395</v>
      </c>
      <c r="C8357" s="244" t="s">
        <v>8100</v>
      </c>
      <c r="D8357" s="244" t="s">
        <v>374</v>
      </c>
      <c r="E8357" s="244" t="str">
        <f>CONCATENATE(SUM('Раздел 1'!W130:W130),"=",0)</f>
        <v>0=0</v>
      </c>
    </row>
    <row r="8358" spans="1:5" s="102" customFormat="1" x14ac:dyDescent="0.2">
      <c r="A8358" s="418" t="str">
        <f>IF((SUM('Раздел 1'!X130:X130)=0),"","Неверно!")</f>
        <v/>
      </c>
      <c r="B8358" s="418" t="s">
        <v>23395</v>
      </c>
      <c r="C8358" s="244" t="s">
        <v>8101</v>
      </c>
      <c r="D8358" s="244" t="s">
        <v>374</v>
      </c>
      <c r="E8358" s="244" t="str">
        <f>CONCATENATE(SUM('Раздел 1'!X130:X130),"=",0)</f>
        <v>0=0</v>
      </c>
    </row>
    <row r="8359" spans="1:5" s="102" customFormat="1" x14ac:dyDescent="0.2">
      <c r="A8359" s="418" t="str">
        <f>IF((SUM('Раздел 1'!Y130:Y130)=0),"","Неверно!")</f>
        <v/>
      </c>
      <c r="B8359" s="418" t="s">
        <v>23395</v>
      </c>
      <c r="C8359" s="244" t="s">
        <v>8102</v>
      </c>
      <c r="D8359" s="244" t="s">
        <v>374</v>
      </c>
      <c r="E8359" s="244" t="str">
        <f>CONCATENATE(SUM('Раздел 1'!Y130:Y130),"=",0)</f>
        <v>0=0</v>
      </c>
    </row>
    <row r="8360" spans="1:5" s="102" customFormat="1" x14ac:dyDescent="0.2">
      <c r="A8360" s="418" t="str">
        <f>IF((SUM('Раздел 1'!Z130:Z130)=0),"","Неверно!")</f>
        <v/>
      </c>
      <c r="B8360" s="418" t="s">
        <v>23395</v>
      </c>
      <c r="C8360" s="244" t="s">
        <v>8103</v>
      </c>
      <c r="D8360" s="244" t="s">
        <v>374</v>
      </c>
      <c r="E8360" s="244" t="str">
        <f>CONCATENATE(SUM('Раздел 1'!Z130:Z130),"=",0)</f>
        <v>0=0</v>
      </c>
    </row>
    <row r="8361" spans="1:5" s="102" customFormat="1" x14ac:dyDescent="0.2">
      <c r="A8361" s="418" t="str">
        <f>IF((SUM('Раздел 1'!AA130:AA130)=0),"","Неверно!")</f>
        <v/>
      </c>
      <c r="B8361" s="418" t="s">
        <v>23395</v>
      </c>
      <c r="C8361" s="244" t="s">
        <v>8104</v>
      </c>
      <c r="D8361" s="244" t="s">
        <v>374</v>
      </c>
      <c r="E8361" s="244" t="str">
        <f>CONCATENATE(SUM('Раздел 1'!AA130:AA130),"=",0)</f>
        <v>0=0</v>
      </c>
    </row>
    <row r="8362" spans="1:5" s="102" customFormat="1" x14ac:dyDescent="0.2">
      <c r="A8362" s="418" t="str">
        <f>IF((SUM('Раздел 1'!AB130:AB130)=0),"","Неверно!")</f>
        <v/>
      </c>
      <c r="B8362" s="418" t="s">
        <v>23395</v>
      </c>
      <c r="C8362" s="244" t="s">
        <v>8105</v>
      </c>
      <c r="D8362" s="244" t="s">
        <v>374</v>
      </c>
      <c r="E8362" s="244" t="str">
        <f>CONCATENATE(SUM('Раздел 1'!AB130:AB130),"=",0)</f>
        <v>0=0</v>
      </c>
    </row>
    <row r="8363" spans="1:5" s="102" customFormat="1" x14ac:dyDescent="0.2">
      <c r="A8363" s="418" t="str">
        <f>IF((SUM('Раздел 1'!AC130:AC130)=0),"","Неверно!")</f>
        <v/>
      </c>
      <c r="B8363" s="418" t="s">
        <v>23395</v>
      </c>
      <c r="C8363" s="244" t="s">
        <v>9145</v>
      </c>
      <c r="D8363" s="244" t="s">
        <v>374</v>
      </c>
      <c r="E8363" s="244" t="str">
        <f>CONCATENATE(SUM('Раздел 1'!AC130:AC130),"=",0)</f>
        <v>0=0</v>
      </c>
    </row>
    <row r="8364" spans="1:5" s="102" customFormat="1" x14ac:dyDescent="0.2">
      <c r="A8364" s="418" t="str">
        <f>IF((SUM('Раздел 1'!T135:T135)=0),"","Неверно!")</f>
        <v/>
      </c>
      <c r="B8364" s="418" t="s">
        <v>23396</v>
      </c>
      <c r="C8364" s="244" t="s">
        <v>10904</v>
      </c>
      <c r="D8364" s="244" t="s">
        <v>374</v>
      </c>
      <c r="E8364" s="244" t="str">
        <f>CONCATENATE(SUM('Раздел 1'!T135:T135),"=",0)</f>
        <v>0=0</v>
      </c>
    </row>
    <row r="8365" spans="1:5" s="102" customFormat="1" x14ac:dyDescent="0.2">
      <c r="A8365" s="418" t="str">
        <f>IF((SUM('Раздел 1'!U135:U135)=0),"","Неверно!")</f>
        <v/>
      </c>
      <c r="B8365" s="418" t="s">
        <v>23396</v>
      </c>
      <c r="C8365" s="244" t="s">
        <v>7559</v>
      </c>
      <c r="D8365" s="244" t="s">
        <v>374</v>
      </c>
      <c r="E8365" s="244" t="str">
        <f>CONCATENATE(SUM('Раздел 1'!U135:U135),"=",0)</f>
        <v>0=0</v>
      </c>
    </row>
    <row r="8366" spans="1:5" s="102" customFormat="1" x14ac:dyDescent="0.2">
      <c r="A8366" s="418" t="str">
        <f>IF((SUM('Раздел 1'!V135:V135)=0),"","Неверно!")</f>
        <v/>
      </c>
      <c r="B8366" s="418" t="s">
        <v>23396</v>
      </c>
      <c r="C8366" s="244" t="s">
        <v>7560</v>
      </c>
      <c r="D8366" s="244" t="s">
        <v>374</v>
      </c>
      <c r="E8366" s="244" t="str">
        <f>CONCATENATE(SUM('Раздел 1'!V135:V135),"=",0)</f>
        <v>0=0</v>
      </c>
    </row>
    <row r="8367" spans="1:5" s="102" customFormat="1" x14ac:dyDescent="0.2">
      <c r="A8367" s="418" t="str">
        <f>IF((SUM('Раздел 1'!W135:W135)=0),"","Неверно!")</f>
        <v/>
      </c>
      <c r="B8367" s="418" t="s">
        <v>23396</v>
      </c>
      <c r="C8367" s="244" t="s">
        <v>7561</v>
      </c>
      <c r="D8367" s="244" t="s">
        <v>374</v>
      </c>
      <c r="E8367" s="244" t="str">
        <f>CONCATENATE(SUM('Раздел 1'!W135:W135),"=",0)</f>
        <v>0=0</v>
      </c>
    </row>
    <row r="8368" spans="1:5" s="102" customFormat="1" x14ac:dyDescent="0.2">
      <c r="A8368" s="418" t="str">
        <f>IF((SUM('Раздел 1'!X135:X135)=0),"","Неверно!")</f>
        <v/>
      </c>
      <c r="B8368" s="418" t="s">
        <v>23396</v>
      </c>
      <c r="C8368" s="244" t="s">
        <v>10905</v>
      </c>
      <c r="D8368" s="244" t="s">
        <v>374</v>
      </c>
      <c r="E8368" s="244" t="str">
        <f>CONCATENATE(SUM('Раздел 1'!X135:X135),"=",0)</f>
        <v>0=0</v>
      </c>
    </row>
    <row r="8369" spans="1:5" s="102" customFormat="1" x14ac:dyDescent="0.2">
      <c r="A8369" s="418" t="str">
        <f>IF((SUM('Раздел 1'!Y135:Y135)=0),"","Неверно!")</f>
        <v/>
      </c>
      <c r="B8369" s="418" t="s">
        <v>23396</v>
      </c>
      <c r="C8369" s="244" t="s">
        <v>2922</v>
      </c>
      <c r="D8369" s="244" t="s">
        <v>374</v>
      </c>
      <c r="E8369" s="244" t="str">
        <f>CONCATENATE(SUM('Раздел 1'!Y135:Y135),"=",0)</f>
        <v>0=0</v>
      </c>
    </row>
    <row r="8370" spans="1:5" s="102" customFormat="1" x14ac:dyDescent="0.2">
      <c r="A8370" s="418" t="str">
        <f>IF((SUM('Раздел 1'!Z135:Z135)=0),"","Неверно!")</f>
        <v/>
      </c>
      <c r="B8370" s="418" t="s">
        <v>23396</v>
      </c>
      <c r="C8370" s="244" t="s">
        <v>2923</v>
      </c>
      <c r="D8370" s="244" t="s">
        <v>374</v>
      </c>
      <c r="E8370" s="244" t="str">
        <f>CONCATENATE(SUM('Раздел 1'!Z135:Z135),"=",0)</f>
        <v>0=0</v>
      </c>
    </row>
    <row r="8371" spans="1:5" s="102" customFormat="1" x14ac:dyDescent="0.2">
      <c r="A8371" s="418" t="str">
        <f>IF((SUM('Раздел 1'!AA135:AA135)=0),"","Неверно!")</f>
        <v/>
      </c>
      <c r="B8371" s="418" t="s">
        <v>23396</v>
      </c>
      <c r="C8371" s="244" t="s">
        <v>2924</v>
      </c>
      <c r="D8371" s="244" t="s">
        <v>374</v>
      </c>
      <c r="E8371" s="244" t="str">
        <f>CONCATENATE(SUM('Раздел 1'!AA135:AA135),"=",0)</f>
        <v>0=0</v>
      </c>
    </row>
    <row r="8372" spans="1:5" s="102" customFormat="1" x14ac:dyDescent="0.2">
      <c r="A8372" s="418" t="str">
        <f>IF((SUM('Раздел 1'!AB135:AB135)=0),"","Неверно!")</f>
        <v/>
      </c>
      <c r="B8372" s="418" t="s">
        <v>23396</v>
      </c>
      <c r="C8372" s="244" t="s">
        <v>11463</v>
      </c>
      <c r="D8372" s="244" t="s">
        <v>374</v>
      </c>
      <c r="E8372" s="244" t="str">
        <f>CONCATENATE(SUM('Раздел 1'!AB135:AB135),"=",0)</f>
        <v>0=0</v>
      </c>
    </row>
    <row r="8373" spans="1:5" s="102" customFormat="1" x14ac:dyDescent="0.2">
      <c r="A8373" s="418" t="str">
        <f>IF((SUM('Раздел 1'!AC135:AC135)=0),"","Неверно!")</f>
        <v/>
      </c>
      <c r="B8373" s="418" t="s">
        <v>23396</v>
      </c>
      <c r="C8373" s="244" t="s">
        <v>2925</v>
      </c>
      <c r="D8373" s="244" t="s">
        <v>374</v>
      </c>
      <c r="E8373" s="244" t="str">
        <f>CONCATENATE(SUM('Раздел 1'!AC135:AC135),"=",0)</f>
        <v>0=0</v>
      </c>
    </row>
    <row r="8374" spans="1:5" s="102" customFormat="1" x14ac:dyDescent="0.2">
      <c r="A8374" s="418" t="str">
        <f>IF((SUM('Раздел 1'!T162:T162)=0),"","Неверно!")</f>
        <v/>
      </c>
      <c r="B8374" s="418" t="s">
        <v>23397</v>
      </c>
      <c r="C8374" s="244" t="s">
        <v>7502</v>
      </c>
      <c r="D8374" s="244" t="s">
        <v>374</v>
      </c>
      <c r="E8374" s="244" t="str">
        <f>CONCATENATE(SUM('Раздел 1'!T162:T162),"=",0)</f>
        <v>0=0</v>
      </c>
    </row>
    <row r="8375" spans="1:5" s="102" customFormat="1" x14ac:dyDescent="0.2">
      <c r="A8375" s="418" t="str">
        <f>IF((SUM('Раздел 1'!U162:U162)=0),"","Неверно!")</f>
        <v/>
      </c>
      <c r="B8375" s="418" t="s">
        <v>23397</v>
      </c>
      <c r="C8375" s="244" t="s">
        <v>7503</v>
      </c>
      <c r="D8375" s="244" t="s">
        <v>374</v>
      </c>
      <c r="E8375" s="244" t="str">
        <f>CONCATENATE(SUM('Раздел 1'!U162:U162),"=",0)</f>
        <v>0=0</v>
      </c>
    </row>
    <row r="8376" spans="1:5" s="102" customFormat="1" x14ac:dyDescent="0.2">
      <c r="A8376" s="418" t="str">
        <f>IF((SUM('Раздел 1'!V162:V162)=0),"","Неверно!")</f>
        <v/>
      </c>
      <c r="B8376" s="418" t="s">
        <v>23397</v>
      </c>
      <c r="C8376" s="244" t="s">
        <v>7504</v>
      </c>
      <c r="D8376" s="244" t="s">
        <v>374</v>
      </c>
      <c r="E8376" s="244" t="str">
        <f>CONCATENATE(SUM('Раздел 1'!V162:V162),"=",0)</f>
        <v>0=0</v>
      </c>
    </row>
    <row r="8377" spans="1:5" s="102" customFormat="1" x14ac:dyDescent="0.2">
      <c r="A8377" s="418" t="str">
        <f>IF((SUM('Раздел 1'!W162:W162)=0),"","Неверно!")</f>
        <v/>
      </c>
      <c r="B8377" s="418" t="s">
        <v>23397</v>
      </c>
      <c r="C8377" s="244" t="s">
        <v>11461</v>
      </c>
      <c r="D8377" s="244" t="s">
        <v>374</v>
      </c>
      <c r="E8377" s="244" t="str">
        <f>CONCATENATE(SUM('Раздел 1'!W162:W162),"=",0)</f>
        <v>0=0</v>
      </c>
    </row>
    <row r="8378" spans="1:5" s="102" customFormat="1" x14ac:dyDescent="0.2">
      <c r="A8378" s="418" t="str">
        <f>IF((SUM('Раздел 1'!X162:X162)=0),"","Неверно!")</f>
        <v/>
      </c>
      <c r="B8378" s="418" t="s">
        <v>23397</v>
      </c>
      <c r="C8378" s="244" t="s">
        <v>7722</v>
      </c>
      <c r="D8378" s="244" t="s">
        <v>374</v>
      </c>
      <c r="E8378" s="244" t="str">
        <f>CONCATENATE(SUM('Раздел 1'!X162:X162),"=",0)</f>
        <v>0=0</v>
      </c>
    </row>
    <row r="8379" spans="1:5" s="102" customFormat="1" x14ac:dyDescent="0.2">
      <c r="A8379" s="418" t="str">
        <f>IF((SUM('Раздел 1'!Y162:Y162)=0),"","Неверно!")</f>
        <v/>
      </c>
      <c r="B8379" s="418" t="s">
        <v>23397</v>
      </c>
      <c r="C8379" s="244" t="s">
        <v>7723</v>
      </c>
      <c r="D8379" s="244" t="s">
        <v>374</v>
      </c>
      <c r="E8379" s="244" t="str">
        <f>CONCATENATE(SUM('Раздел 1'!Y162:Y162),"=",0)</f>
        <v>0=0</v>
      </c>
    </row>
    <row r="8380" spans="1:5" s="102" customFormat="1" x14ac:dyDescent="0.2">
      <c r="A8380" s="418" t="str">
        <f>IF((SUM('Раздел 1'!Z162:Z162)=0),"","Неверно!")</f>
        <v/>
      </c>
      <c r="B8380" s="418" t="s">
        <v>23397</v>
      </c>
      <c r="C8380" s="244" t="s">
        <v>11112</v>
      </c>
      <c r="D8380" s="244" t="s">
        <v>374</v>
      </c>
      <c r="E8380" s="244" t="str">
        <f>CONCATENATE(SUM('Раздел 1'!Z162:Z162),"=",0)</f>
        <v>0=0</v>
      </c>
    </row>
    <row r="8381" spans="1:5" s="102" customFormat="1" x14ac:dyDescent="0.2">
      <c r="A8381" s="418" t="str">
        <f>IF((SUM('Раздел 1'!AA162:AA162)=0),"","Неверно!")</f>
        <v/>
      </c>
      <c r="B8381" s="418" t="s">
        <v>23397</v>
      </c>
      <c r="C8381" s="244" t="s">
        <v>8685</v>
      </c>
      <c r="D8381" s="244" t="s">
        <v>374</v>
      </c>
      <c r="E8381" s="244" t="str">
        <f>CONCATENATE(SUM('Раздел 1'!AA162:AA162),"=",0)</f>
        <v>0=0</v>
      </c>
    </row>
    <row r="8382" spans="1:5" s="102" customFormat="1" x14ac:dyDescent="0.2">
      <c r="A8382" s="418" t="str">
        <f>IF((SUM('Раздел 1'!AB162:AB162)=0),"","Неверно!")</f>
        <v/>
      </c>
      <c r="B8382" s="418" t="s">
        <v>23397</v>
      </c>
      <c r="C8382" s="244" t="s">
        <v>11462</v>
      </c>
      <c r="D8382" s="244" t="s">
        <v>374</v>
      </c>
      <c r="E8382" s="244" t="str">
        <f>CONCATENATE(SUM('Раздел 1'!AB162:AB162),"=",0)</f>
        <v>0=0</v>
      </c>
    </row>
    <row r="8383" spans="1:5" s="102" customFormat="1" x14ac:dyDescent="0.2">
      <c r="A8383" s="418" t="str">
        <f>IF((SUM('Раздел 1'!AC162:AC162)=0),"","Неверно!")</f>
        <v/>
      </c>
      <c r="B8383" s="418" t="s">
        <v>23397</v>
      </c>
      <c r="C8383" s="244" t="s">
        <v>8738</v>
      </c>
      <c r="D8383" s="244" t="s">
        <v>374</v>
      </c>
      <c r="E8383" s="244" t="str">
        <f>CONCATENATE(SUM('Раздел 1'!AC162:AC162),"=",0)</f>
        <v>0=0</v>
      </c>
    </row>
    <row r="8384" spans="1:5" s="102" customFormat="1" x14ac:dyDescent="0.2">
      <c r="A8384" s="418" t="str">
        <f>IF((SUM('Раздел 1'!T173:T173)=0),"","Неверно!")</f>
        <v/>
      </c>
      <c r="B8384" s="418" t="s">
        <v>23398</v>
      </c>
      <c r="C8384" s="244" t="s">
        <v>7435</v>
      </c>
      <c r="D8384" s="244" t="s">
        <v>374</v>
      </c>
      <c r="E8384" s="244" t="str">
        <f>CONCATENATE(SUM('Раздел 1'!T173:T173),"=",0)</f>
        <v>0=0</v>
      </c>
    </row>
    <row r="8385" spans="1:5" s="102" customFormat="1" x14ac:dyDescent="0.2">
      <c r="A8385" s="418" t="str">
        <f>IF((SUM('Раздел 1'!U173:U173)=0),"","Неверно!")</f>
        <v/>
      </c>
      <c r="B8385" s="418" t="s">
        <v>23398</v>
      </c>
      <c r="C8385" s="244" t="s">
        <v>7436</v>
      </c>
      <c r="D8385" s="244" t="s">
        <v>374</v>
      </c>
      <c r="E8385" s="244" t="str">
        <f>CONCATENATE(SUM('Раздел 1'!U173:U173),"=",0)</f>
        <v>0=0</v>
      </c>
    </row>
    <row r="8386" spans="1:5" s="102" customFormat="1" x14ac:dyDescent="0.2">
      <c r="A8386" s="418" t="str">
        <f>IF((SUM('Раздел 1'!V173:V173)=0),"","Неверно!")</f>
        <v/>
      </c>
      <c r="B8386" s="418" t="s">
        <v>23398</v>
      </c>
      <c r="C8386" s="244" t="s">
        <v>10813</v>
      </c>
      <c r="D8386" s="244" t="s">
        <v>374</v>
      </c>
      <c r="E8386" s="244" t="str">
        <f>CONCATENATE(SUM('Раздел 1'!V173:V173),"=",0)</f>
        <v>0=0</v>
      </c>
    </row>
    <row r="8387" spans="1:5" s="102" customFormat="1" x14ac:dyDescent="0.2">
      <c r="A8387" s="418" t="str">
        <f>IF((SUM('Раздел 1'!W173:W173)=0),"","Неверно!")</f>
        <v/>
      </c>
      <c r="B8387" s="418" t="s">
        <v>23398</v>
      </c>
      <c r="C8387" s="244" t="s">
        <v>3840</v>
      </c>
      <c r="D8387" s="244" t="s">
        <v>374</v>
      </c>
      <c r="E8387" s="244" t="str">
        <f>CONCATENATE(SUM('Раздел 1'!W173:W173),"=",0)</f>
        <v>0=0</v>
      </c>
    </row>
    <row r="8388" spans="1:5" s="102" customFormat="1" x14ac:dyDescent="0.2">
      <c r="A8388" s="418" t="str">
        <f>IF((SUM('Раздел 1'!X173:X173)=0),"","Неверно!")</f>
        <v/>
      </c>
      <c r="B8388" s="418" t="s">
        <v>23398</v>
      </c>
      <c r="C8388" s="244" t="s">
        <v>3841</v>
      </c>
      <c r="D8388" s="244" t="s">
        <v>374</v>
      </c>
      <c r="E8388" s="244" t="str">
        <f>CONCATENATE(SUM('Раздел 1'!X173:X173),"=",0)</f>
        <v>0=0</v>
      </c>
    </row>
    <row r="8389" spans="1:5" s="102" customFormat="1" x14ac:dyDescent="0.2">
      <c r="A8389" s="418" t="str">
        <f>IF((SUM('Раздел 1'!Y173:Y173)=0),"","Неверно!")</f>
        <v/>
      </c>
      <c r="B8389" s="418" t="s">
        <v>23398</v>
      </c>
      <c r="C8389" s="244" t="s">
        <v>3842</v>
      </c>
      <c r="D8389" s="244" t="s">
        <v>374</v>
      </c>
      <c r="E8389" s="244" t="str">
        <f>CONCATENATE(SUM('Раздел 1'!Y173:Y173),"=",0)</f>
        <v>0=0</v>
      </c>
    </row>
    <row r="8390" spans="1:5" s="102" customFormat="1" x14ac:dyDescent="0.2">
      <c r="A8390" s="418" t="str">
        <f>IF((SUM('Раздел 1'!Z173:Z173)=0),"","Неверно!")</f>
        <v/>
      </c>
      <c r="B8390" s="418" t="s">
        <v>23398</v>
      </c>
      <c r="C8390" s="244" t="s">
        <v>9255</v>
      </c>
      <c r="D8390" s="244" t="s">
        <v>374</v>
      </c>
      <c r="E8390" s="244" t="str">
        <f>CONCATENATE(SUM('Раздел 1'!Z173:Z173),"=",0)</f>
        <v>0=0</v>
      </c>
    </row>
    <row r="8391" spans="1:5" s="102" customFormat="1" x14ac:dyDescent="0.2">
      <c r="A8391" s="418" t="str">
        <f>IF((SUM('Раздел 1'!AA173:AA173)=0),"","Неверно!")</f>
        <v/>
      </c>
      <c r="B8391" s="418" t="s">
        <v>23398</v>
      </c>
      <c r="C8391" s="244" t="s">
        <v>8815</v>
      </c>
      <c r="D8391" s="244" t="s">
        <v>374</v>
      </c>
      <c r="E8391" s="244" t="str">
        <f>CONCATENATE(SUM('Раздел 1'!AA173:AA173),"=",0)</f>
        <v>0=0</v>
      </c>
    </row>
    <row r="8392" spans="1:5" s="102" customFormat="1" x14ac:dyDescent="0.2">
      <c r="A8392" s="418" t="str">
        <f>IF((SUM('Раздел 1'!AB173:AB173)=0),"","Неверно!")</f>
        <v/>
      </c>
      <c r="B8392" s="418" t="s">
        <v>23398</v>
      </c>
      <c r="C8392" s="244" t="s">
        <v>10814</v>
      </c>
      <c r="D8392" s="244" t="s">
        <v>374</v>
      </c>
      <c r="E8392" s="244" t="str">
        <f>CONCATENATE(SUM('Раздел 1'!AB173:AB173),"=",0)</f>
        <v>0=0</v>
      </c>
    </row>
    <row r="8393" spans="1:5" s="102" customFormat="1" x14ac:dyDescent="0.2">
      <c r="A8393" s="418" t="str">
        <f>IF((SUM('Раздел 1'!AC173:AC173)=0),"","Неверно!")</f>
        <v/>
      </c>
      <c r="B8393" s="418" t="s">
        <v>23398</v>
      </c>
      <c r="C8393" s="244" t="s">
        <v>8858</v>
      </c>
      <c r="D8393" s="244" t="s">
        <v>374</v>
      </c>
      <c r="E8393" s="244" t="str">
        <f>CONCATENATE(SUM('Раздел 1'!AC173:AC173),"=",0)</f>
        <v>0=0</v>
      </c>
    </row>
    <row r="8394" spans="1:5" s="102" customFormat="1" x14ac:dyDescent="0.2">
      <c r="A8394" s="418" t="str">
        <f>IF((SUM('Раздел 1'!T170:T170)=0),"","Неверно!")</f>
        <v/>
      </c>
      <c r="B8394" s="418" t="s">
        <v>23399</v>
      </c>
      <c r="C8394" s="244" t="s">
        <v>8940</v>
      </c>
      <c r="D8394" s="244" t="s">
        <v>374</v>
      </c>
      <c r="E8394" s="244" t="str">
        <f>CONCATENATE(SUM('Раздел 1'!T170:T170),"=",0)</f>
        <v>0=0</v>
      </c>
    </row>
    <row r="8395" spans="1:5" s="102" customFormat="1" x14ac:dyDescent="0.2">
      <c r="A8395" s="418" t="str">
        <f>IF((SUM('Раздел 1'!U170:U170)=0),"","Неверно!")</f>
        <v/>
      </c>
      <c r="B8395" s="418" t="s">
        <v>23399</v>
      </c>
      <c r="C8395" s="244" t="s">
        <v>8941</v>
      </c>
      <c r="D8395" s="244" t="s">
        <v>374</v>
      </c>
      <c r="E8395" s="244" t="str">
        <f>CONCATENATE(SUM('Раздел 1'!U170:U170),"=",0)</f>
        <v>0=0</v>
      </c>
    </row>
    <row r="8396" spans="1:5" s="102" customFormat="1" x14ac:dyDescent="0.2">
      <c r="A8396" s="418" t="str">
        <f>IF((SUM('Раздел 1'!V170:V170)=0),"","Неверно!")</f>
        <v/>
      </c>
      <c r="B8396" s="418" t="s">
        <v>23399</v>
      </c>
      <c r="C8396" s="244" t="s">
        <v>12891</v>
      </c>
      <c r="D8396" s="244" t="s">
        <v>374</v>
      </c>
      <c r="E8396" s="244" t="str">
        <f>CONCATENATE(SUM('Раздел 1'!V170:V170),"=",0)</f>
        <v>0=0</v>
      </c>
    </row>
    <row r="8397" spans="1:5" s="102" customFormat="1" x14ac:dyDescent="0.2">
      <c r="A8397" s="418" t="str">
        <f>IF((SUM('Раздел 1'!W170:W170)=0),"","Неверно!")</f>
        <v/>
      </c>
      <c r="B8397" s="418" t="s">
        <v>23399</v>
      </c>
      <c r="C8397" s="244" t="s">
        <v>8942</v>
      </c>
      <c r="D8397" s="244" t="s">
        <v>374</v>
      </c>
      <c r="E8397" s="244" t="str">
        <f>CONCATENATE(SUM('Раздел 1'!W170:W170),"=",0)</f>
        <v>0=0</v>
      </c>
    </row>
    <row r="8398" spans="1:5" s="102" customFormat="1" x14ac:dyDescent="0.2">
      <c r="A8398" s="418" t="str">
        <f>IF((SUM('Раздел 1'!X170:X170)=0),"","Неверно!")</f>
        <v/>
      </c>
      <c r="B8398" s="418" t="s">
        <v>23399</v>
      </c>
      <c r="C8398" s="244" t="s">
        <v>8943</v>
      </c>
      <c r="D8398" s="244" t="s">
        <v>374</v>
      </c>
      <c r="E8398" s="244" t="str">
        <f>CONCATENATE(SUM('Раздел 1'!X170:X170),"=",0)</f>
        <v>0=0</v>
      </c>
    </row>
    <row r="8399" spans="1:5" s="102" customFormat="1" x14ac:dyDescent="0.2">
      <c r="A8399" s="418" t="str">
        <f>IF((SUM('Раздел 1'!Y170:Y170)=0),"","Неверно!")</f>
        <v/>
      </c>
      <c r="B8399" s="418" t="s">
        <v>23399</v>
      </c>
      <c r="C8399" s="244" t="s">
        <v>8944</v>
      </c>
      <c r="D8399" s="244" t="s">
        <v>374</v>
      </c>
      <c r="E8399" s="244" t="str">
        <f>CONCATENATE(SUM('Раздел 1'!Y170:Y170),"=",0)</f>
        <v>0=0</v>
      </c>
    </row>
    <row r="8400" spans="1:5" s="102" customFormat="1" x14ac:dyDescent="0.2">
      <c r="A8400" s="418" t="str">
        <f>IF((SUM('Раздел 1'!Z170:Z170)=0),"","Неверно!")</f>
        <v/>
      </c>
      <c r="B8400" s="418" t="s">
        <v>23399</v>
      </c>
      <c r="C8400" s="244" t="s">
        <v>11392</v>
      </c>
      <c r="D8400" s="244" t="s">
        <v>374</v>
      </c>
      <c r="E8400" s="244" t="str">
        <f>CONCATENATE(SUM('Раздел 1'!Z170:Z170),"=",0)</f>
        <v>0=0</v>
      </c>
    </row>
    <row r="8401" spans="1:5" s="102" customFormat="1" x14ac:dyDescent="0.2">
      <c r="A8401" s="418" t="str">
        <f>IF((SUM('Раздел 1'!AA170:AA170)=0),"","Неверно!")</f>
        <v/>
      </c>
      <c r="B8401" s="418" t="s">
        <v>23399</v>
      </c>
      <c r="C8401" s="244" t="s">
        <v>8945</v>
      </c>
      <c r="D8401" s="244" t="s">
        <v>374</v>
      </c>
      <c r="E8401" s="244" t="str">
        <f>CONCATENATE(SUM('Раздел 1'!AA170:AA170),"=",0)</f>
        <v>0=0</v>
      </c>
    </row>
    <row r="8402" spans="1:5" s="102" customFormat="1" x14ac:dyDescent="0.2">
      <c r="A8402" s="418" t="str">
        <f>IF((SUM('Раздел 1'!AB170:AB170)=0),"","Неверно!")</f>
        <v/>
      </c>
      <c r="B8402" s="418" t="s">
        <v>23399</v>
      </c>
      <c r="C8402" s="244" t="s">
        <v>11393</v>
      </c>
      <c r="D8402" s="244" t="s">
        <v>374</v>
      </c>
      <c r="E8402" s="244" t="str">
        <f>CONCATENATE(SUM('Раздел 1'!AB170:AB170),"=",0)</f>
        <v>0=0</v>
      </c>
    </row>
    <row r="8403" spans="1:5" s="102" customFormat="1" x14ac:dyDescent="0.2">
      <c r="A8403" s="418" t="str">
        <f>IF((SUM('Раздел 1'!AC170:AC170)=0),"","Неверно!")</f>
        <v/>
      </c>
      <c r="B8403" s="418" t="s">
        <v>23399</v>
      </c>
      <c r="C8403" s="244" t="s">
        <v>8946</v>
      </c>
      <c r="D8403" s="244" t="s">
        <v>374</v>
      </c>
      <c r="E8403" s="244" t="str">
        <f>CONCATENATE(SUM('Раздел 1'!AC170:AC170),"=",0)</f>
        <v>0=0</v>
      </c>
    </row>
    <row r="8404" spans="1:5" s="102" customFormat="1" x14ac:dyDescent="0.2">
      <c r="A8404" s="418" t="str">
        <f>IF((SUM('Раздел 1'!T176:T176)=0),"","Неверно!")</f>
        <v/>
      </c>
      <c r="B8404" s="418" t="s">
        <v>23400</v>
      </c>
      <c r="C8404" s="244" t="s">
        <v>5926</v>
      </c>
      <c r="D8404" s="244" t="s">
        <v>374</v>
      </c>
      <c r="E8404" s="244" t="str">
        <f>CONCATENATE(SUM('Раздел 1'!T176:T176),"=",0)</f>
        <v>0=0</v>
      </c>
    </row>
    <row r="8405" spans="1:5" s="102" customFormat="1" x14ac:dyDescent="0.2">
      <c r="A8405" s="418" t="str">
        <f>IF((SUM('Раздел 1'!U176:U176)=0),"","Неверно!")</f>
        <v/>
      </c>
      <c r="B8405" s="418" t="s">
        <v>23400</v>
      </c>
      <c r="C8405" s="244" t="s">
        <v>5927</v>
      </c>
      <c r="D8405" s="244" t="s">
        <v>374</v>
      </c>
      <c r="E8405" s="244" t="str">
        <f>CONCATENATE(SUM('Раздел 1'!U176:U176),"=",0)</f>
        <v>0=0</v>
      </c>
    </row>
    <row r="8406" spans="1:5" s="102" customFormat="1" x14ac:dyDescent="0.2">
      <c r="A8406" s="418" t="str">
        <f>IF((SUM('Раздел 1'!V176:V176)=0),"","Неверно!")</f>
        <v/>
      </c>
      <c r="B8406" s="418" t="s">
        <v>23400</v>
      </c>
      <c r="C8406" s="244" t="s">
        <v>11458</v>
      </c>
      <c r="D8406" s="244" t="s">
        <v>374</v>
      </c>
      <c r="E8406" s="244" t="str">
        <f>CONCATENATE(SUM('Раздел 1'!V176:V176),"=",0)</f>
        <v>0=0</v>
      </c>
    </row>
    <row r="8407" spans="1:5" s="102" customFormat="1" x14ac:dyDescent="0.2">
      <c r="A8407" s="418" t="str">
        <f>IF((SUM('Раздел 1'!W176:W176)=0),"","Неверно!")</f>
        <v/>
      </c>
      <c r="B8407" s="418" t="s">
        <v>23400</v>
      </c>
      <c r="C8407" s="244" t="s">
        <v>10854</v>
      </c>
      <c r="D8407" s="244" t="s">
        <v>374</v>
      </c>
      <c r="E8407" s="244" t="str">
        <f>CONCATENATE(SUM('Раздел 1'!W176:W176),"=",0)</f>
        <v>0=0</v>
      </c>
    </row>
    <row r="8408" spans="1:5" s="102" customFormat="1" x14ac:dyDescent="0.2">
      <c r="A8408" s="418" t="str">
        <f>IF((SUM('Раздел 1'!X176:X176)=0),"","Неверно!")</f>
        <v/>
      </c>
      <c r="B8408" s="418" t="s">
        <v>23400</v>
      </c>
      <c r="C8408" s="244" t="s">
        <v>7513</v>
      </c>
      <c r="D8408" s="244" t="s">
        <v>374</v>
      </c>
      <c r="E8408" s="244" t="str">
        <f>CONCATENATE(SUM('Раздел 1'!X176:X176),"=",0)</f>
        <v>0=0</v>
      </c>
    </row>
    <row r="8409" spans="1:5" s="102" customFormat="1" x14ac:dyDescent="0.2">
      <c r="A8409" s="418" t="str">
        <f>IF((SUM('Раздел 1'!Y176:Y176)=0),"","Неверно!")</f>
        <v/>
      </c>
      <c r="B8409" s="418" t="s">
        <v>23400</v>
      </c>
      <c r="C8409" s="244" t="s">
        <v>7514</v>
      </c>
      <c r="D8409" s="244" t="s">
        <v>374</v>
      </c>
      <c r="E8409" s="244" t="str">
        <f>CONCATENATE(SUM('Раздел 1'!Y176:Y176),"=",0)</f>
        <v>0=0</v>
      </c>
    </row>
    <row r="8410" spans="1:5" s="102" customFormat="1" x14ac:dyDescent="0.2">
      <c r="A8410" s="418" t="str">
        <f>IF((SUM('Раздел 1'!Z176:Z176)=0),"","Неверно!")</f>
        <v/>
      </c>
      <c r="B8410" s="418" t="s">
        <v>23400</v>
      </c>
      <c r="C8410" s="244" t="s">
        <v>9170</v>
      </c>
      <c r="D8410" s="244" t="s">
        <v>374</v>
      </c>
      <c r="E8410" s="244" t="str">
        <f>CONCATENATE(SUM('Раздел 1'!Z176:Z176),"=",0)</f>
        <v>0=0</v>
      </c>
    </row>
    <row r="8411" spans="1:5" s="102" customFormat="1" x14ac:dyDescent="0.2">
      <c r="A8411" s="418" t="str">
        <f>IF((SUM('Раздел 1'!AA176:AA176)=0),"","Неверно!")</f>
        <v/>
      </c>
      <c r="B8411" s="418" t="s">
        <v>23400</v>
      </c>
      <c r="C8411" s="244" t="s">
        <v>8493</v>
      </c>
      <c r="D8411" s="244" t="s">
        <v>374</v>
      </c>
      <c r="E8411" s="244" t="str">
        <f>CONCATENATE(SUM('Раздел 1'!AA176:AA176),"=",0)</f>
        <v>0=0</v>
      </c>
    </row>
    <row r="8412" spans="1:5" s="102" customFormat="1" x14ac:dyDescent="0.2">
      <c r="A8412" s="418" t="str">
        <f>IF((SUM('Раздел 1'!AB176:AB176)=0),"","Неверно!")</f>
        <v/>
      </c>
      <c r="B8412" s="418" t="s">
        <v>23400</v>
      </c>
      <c r="C8412" s="244" t="s">
        <v>11459</v>
      </c>
      <c r="D8412" s="244" t="s">
        <v>374</v>
      </c>
      <c r="E8412" s="244" t="str">
        <f>CONCATENATE(SUM('Раздел 1'!AB176:AB176),"=",0)</f>
        <v>0=0</v>
      </c>
    </row>
    <row r="8413" spans="1:5" s="102" customFormat="1" x14ac:dyDescent="0.2">
      <c r="A8413" s="418" t="str">
        <f>IF((SUM('Раздел 1'!AC176:AC176)=0),"","Неверно!")</f>
        <v/>
      </c>
      <c r="B8413" s="418" t="s">
        <v>23400</v>
      </c>
      <c r="C8413" s="244" t="s">
        <v>8649</v>
      </c>
      <c r="D8413" s="244" t="s">
        <v>374</v>
      </c>
      <c r="E8413" s="244" t="str">
        <f>CONCATENATE(SUM('Раздел 1'!AC176:AC176),"=",0)</f>
        <v>0=0</v>
      </c>
    </row>
    <row r="8414" spans="1:5" s="102" customFormat="1" x14ac:dyDescent="0.2">
      <c r="A8414" s="418" t="str">
        <f>IF((SUM('Раздел 1'!T263:T263)=0),"","Неверно!")</f>
        <v/>
      </c>
      <c r="B8414" s="418" t="s">
        <v>23401</v>
      </c>
      <c r="C8414" s="244" t="s">
        <v>5886</v>
      </c>
      <c r="D8414" s="244" t="s">
        <v>374</v>
      </c>
      <c r="E8414" s="244" t="str">
        <f>CONCATENATE(SUM('Раздел 1'!T263:T263),"=",0)</f>
        <v>0=0</v>
      </c>
    </row>
    <row r="8415" spans="1:5" s="102" customFormat="1" x14ac:dyDescent="0.2">
      <c r="A8415" s="418" t="str">
        <f>IF((SUM('Раздел 1'!U263:U263)=0),"","Неверно!")</f>
        <v/>
      </c>
      <c r="B8415" s="418" t="s">
        <v>23401</v>
      </c>
      <c r="C8415" s="244" t="s">
        <v>5887</v>
      </c>
      <c r="D8415" s="244" t="s">
        <v>374</v>
      </c>
      <c r="E8415" s="244" t="str">
        <f>CONCATENATE(SUM('Раздел 1'!U263:U263),"=",0)</f>
        <v>0=0</v>
      </c>
    </row>
    <row r="8416" spans="1:5" s="102" customFormat="1" x14ac:dyDescent="0.2">
      <c r="A8416" s="418" t="str">
        <f>IF((SUM('Раздел 1'!V263:V263)=0),"","Неверно!")</f>
        <v/>
      </c>
      <c r="B8416" s="418" t="s">
        <v>23401</v>
      </c>
      <c r="C8416" s="244" t="s">
        <v>12888</v>
      </c>
      <c r="D8416" s="244" t="s">
        <v>374</v>
      </c>
      <c r="E8416" s="244" t="str">
        <f>CONCATENATE(SUM('Раздел 1'!V263:V263),"=",0)</f>
        <v>0=0</v>
      </c>
    </row>
    <row r="8417" spans="1:5" s="102" customFormat="1" x14ac:dyDescent="0.2">
      <c r="A8417" s="418" t="str">
        <f>IF((SUM('Раздел 1'!W263:W263)=0),"","Неверно!")</f>
        <v/>
      </c>
      <c r="B8417" s="418" t="s">
        <v>23401</v>
      </c>
      <c r="C8417" s="244" t="s">
        <v>12889</v>
      </c>
      <c r="D8417" s="244" t="s">
        <v>374</v>
      </c>
      <c r="E8417" s="244" t="str">
        <f>CONCATENATE(SUM('Раздел 1'!W263:W263),"=",0)</f>
        <v>0=0</v>
      </c>
    </row>
    <row r="8418" spans="1:5" s="102" customFormat="1" x14ac:dyDescent="0.2">
      <c r="A8418" s="418" t="str">
        <f>IF((SUM('Раздел 1'!X263:X263)=0),"","Неверно!")</f>
        <v/>
      </c>
      <c r="B8418" s="418" t="s">
        <v>23401</v>
      </c>
      <c r="C8418" s="244" t="s">
        <v>5888</v>
      </c>
      <c r="D8418" s="244" t="s">
        <v>374</v>
      </c>
      <c r="E8418" s="244" t="str">
        <f>CONCATENATE(SUM('Раздел 1'!X263:X263),"=",0)</f>
        <v>0=0</v>
      </c>
    </row>
    <row r="8419" spans="1:5" s="102" customFormat="1" x14ac:dyDescent="0.2">
      <c r="A8419" s="418" t="str">
        <f>IF((SUM('Раздел 1'!Y263:Y263)=0),"","Неверно!")</f>
        <v/>
      </c>
      <c r="B8419" s="418" t="s">
        <v>23401</v>
      </c>
      <c r="C8419" s="244" t="s">
        <v>5889</v>
      </c>
      <c r="D8419" s="244" t="s">
        <v>374</v>
      </c>
      <c r="E8419" s="244" t="str">
        <f>CONCATENATE(SUM('Раздел 1'!Y263:Y263),"=",0)</f>
        <v>0=0</v>
      </c>
    </row>
    <row r="8420" spans="1:5" s="102" customFormat="1" x14ac:dyDescent="0.2">
      <c r="A8420" s="418" t="str">
        <f>IF((SUM('Раздел 1'!Z263:Z263)=0),"","Неверно!")</f>
        <v/>
      </c>
      <c r="B8420" s="418" t="s">
        <v>23401</v>
      </c>
      <c r="C8420" s="244" t="s">
        <v>11773</v>
      </c>
      <c r="D8420" s="244" t="s">
        <v>374</v>
      </c>
      <c r="E8420" s="244" t="str">
        <f>CONCATENATE(SUM('Раздел 1'!Z263:Z263),"=",0)</f>
        <v>0=0</v>
      </c>
    </row>
    <row r="8421" spans="1:5" s="102" customFormat="1" x14ac:dyDescent="0.2">
      <c r="A8421" s="418" t="str">
        <f>IF((SUM('Раздел 1'!AA263:AA263)=0),"","Неверно!")</f>
        <v/>
      </c>
      <c r="B8421" s="418" t="s">
        <v>23401</v>
      </c>
      <c r="C8421" s="244" t="s">
        <v>8512</v>
      </c>
      <c r="D8421" s="244" t="s">
        <v>374</v>
      </c>
      <c r="E8421" s="244" t="str">
        <f>CONCATENATE(SUM('Раздел 1'!AA263:AA263),"=",0)</f>
        <v>0=0</v>
      </c>
    </row>
    <row r="8422" spans="1:5" s="102" customFormat="1" x14ac:dyDescent="0.2">
      <c r="A8422" s="418" t="str">
        <f>IF((SUM('Раздел 1'!AB263:AB263)=0),"","Неверно!")</f>
        <v/>
      </c>
      <c r="B8422" s="418" t="s">
        <v>23401</v>
      </c>
      <c r="C8422" s="244" t="s">
        <v>12890</v>
      </c>
      <c r="D8422" s="244" t="s">
        <v>374</v>
      </c>
      <c r="E8422" s="244" t="str">
        <f>CONCATENATE(SUM('Раздел 1'!AB263:AB263),"=",0)</f>
        <v>0=0</v>
      </c>
    </row>
    <row r="8423" spans="1:5" s="102" customFormat="1" x14ac:dyDescent="0.2">
      <c r="A8423" s="418" t="str">
        <f>IF((SUM('Раздел 1'!AC263:AC263)=0),"","Неверно!")</f>
        <v/>
      </c>
      <c r="B8423" s="418" t="s">
        <v>23401</v>
      </c>
      <c r="C8423" s="244" t="s">
        <v>8857</v>
      </c>
      <c r="D8423" s="244" t="s">
        <v>374</v>
      </c>
      <c r="E8423" s="244" t="str">
        <f>CONCATENATE(SUM('Раздел 1'!AC263:AC263),"=",0)</f>
        <v>0=0</v>
      </c>
    </row>
    <row r="8424" spans="1:5" s="102" customFormat="1" x14ac:dyDescent="0.2">
      <c r="A8424" s="418" t="str">
        <f>IF((SUM('Раздел 1'!T298:T298)=0),"","Неверно!")</f>
        <v/>
      </c>
      <c r="B8424" s="418" t="s">
        <v>23402</v>
      </c>
      <c r="C8424" s="244" t="s">
        <v>5880</v>
      </c>
      <c r="D8424" s="244" t="s">
        <v>374</v>
      </c>
      <c r="E8424" s="244" t="str">
        <f>CONCATENATE(SUM('Раздел 1'!T298:T298),"=",0)</f>
        <v>0=0</v>
      </c>
    </row>
    <row r="8425" spans="1:5" s="102" customFormat="1" x14ac:dyDescent="0.2">
      <c r="A8425" s="418" t="str">
        <f>IF((SUM('Раздел 1'!U298:U298)=0),"","Неверно!")</f>
        <v/>
      </c>
      <c r="B8425" s="418" t="s">
        <v>23402</v>
      </c>
      <c r="C8425" s="244" t="s">
        <v>5881</v>
      </c>
      <c r="D8425" s="244" t="s">
        <v>374</v>
      </c>
      <c r="E8425" s="244" t="str">
        <f>CONCATENATE(SUM('Раздел 1'!U298:U298),"=",0)</f>
        <v>0=0</v>
      </c>
    </row>
    <row r="8426" spans="1:5" s="102" customFormat="1" x14ac:dyDescent="0.2">
      <c r="A8426" s="418" t="str">
        <f>IF((SUM('Раздел 1'!V298:V298)=0),"","Неверно!")</f>
        <v/>
      </c>
      <c r="B8426" s="418" t="s">
        <v>23402</v>
      </c>
      <c r="C8426" s="244" t="s">
        <v>11597</v>
      </c>
      <c r="D8426" s="244" t="s">
        <v>374</v>
      </c>
      <c r="E8426" s="244" t="str">
        <f>CONCATENATE(SUM('Раздел 1'!V298:V298),"=",0)</f>
        <v>0=0</v>
      </c>
    </row>
    <row r="8427" spans="1:5" s="102" customFormat="1" x14ac:dyDescent="0.2">
      <c r="A8427" s="418" t="str">
        <f>IF((SUM('Раздел 1'!W298:W298)=0),"","Неверно!")</f>
        <v/>
      </c>
      <c r="B8427" s="418" t="s">
        <v>23402</v>
      </c>
      <c r="C8427" s="244" t="s">
        <v>7702</v>
      </c>
      <c r="D8427" s="244" t="s">
        <v>374</v>
      </c>
      <c r="E8427" s="244" t="str">
        <f>CONCATENATE(SUM('Раздел 1'!W298:W298),"=",0)</f>
        <v>0=0</v>
      </c>
    </row>
    <row r="8428" spans="1:5" s="102" customFormat="1" x14ac:dyDescent="0.2">
      <c r="A8428" s="418" t="str">
        <f>IF((SUM('Раздел 1'!X298:X298)=0),"","Неверно!")</f>
        <v/>
      </c>
      <c r="B8428" s="418" t="s">
        <v>23402</v>
      </c>
      <c r="C8428" s="244" t="s">
        <v>7703</v>
      </c>
      <c r="D8428" s="244" t="s">
        <v>374</v>
      </c>
      <c r="E8428" s="244" t="str">
        <f>CONCATENATE(SUM('Раздел 1'!X298:X298),"=",0)</f>
        <v>0=0</v>
      </c>
    </row>
    <row r="8429" spans="1:5" s="102" customFormat="1" x14ac:dyDescent="0.2">
      <c r="A8429" s="418" t="str">
        <f>IF((SUM('Раздел 1'!Y298:Y298)=0),"","Неверно!")</f>
        <v/>
      </c>
      <c r="B8429" s="418" t="s">
        <v>23402</v>
      </c>
      <c r="C8429" s="244" t="s">
        <v>12886</v>
      </c>
      <c r="D8429" s="244" t="s">
        <v>374</v>
      </c>
      <c r="E8429" s="244" t="str">
        <f>CONCATENATE(SUM('Раздел 1'!Y298:Y298),"=",0)</f>
        <v>0=0</v>
      </c>
    </row>
    <row r="8430" spans="1:5" s="102" customFormat="1" x14ac:dyDescent="0.2">
      <c r="A8430" s="418" t="str">
        <f>IF((SUM('Раздел 1'!Z298:Z298)=0),"","Неверно!")</f>
        <v/>
      </c>
      <c r="B8430" s="418" t="s">
        <v>23402</v>
      </c>
      <c r="C8430" s="244" t="s">
        <v>7704</v>
      </c>
      <c r="D8430" s="244" t="s">
        <v>374</v>
      </c>
      <c r="E8430" s="244" t="str">
        <f>CONCATENATE(SUM('Раздел 1'!Z298:Z298),"=",0)</f>
        <v>0=0</v>
      </c>
    </row>
    <row r="8431" spans="1:5" s="102" customFormat="1" x14ac:dyDescent="0.2">
      <c r="A8431" s="418" t="str">
        <f>IF((SUM('Раздел 1'!AA298:AA298)=0),"","Неверно!")</f>
        <v/>
      </c>
      <c r="B8431" s="418" t="s">
        <v>23402</v>
      </c>
      <c r="C8431" s="244" t="s">
        <v>12887</v>
      </c>
      <c r="D8431" s="244" t="s">
        <v>374</v>
      </c>
      <c r="E8431" s="244" t="str">
        <f>CONCATENATE(SUM('Раздел 1'!AA298:AA298),"=",0)</f>
        <v>0=0</v>
      </c>
    </row>
    <row r="8432" spans="1:5" s="102" customFormat="1" x14ac:dyDescent="0.2">
      <c r="A8432" s="418" t="str">
        <f>IF((SUM('Раздел 1'!AB298:AB298)=0),"","Неверно!")</f>
        <v/>
      </c>
      <c r="B8432" s="418" t="s">
        <v>23402</v>
      </c>
      <c r="C8432" s="244" t="s">
        <v>7705</v>
      </c>
      <c r="D8432" s="244" t="s">
        <v>374</v>
      </c>
      <c r="E8432" s="244" t="str">
        <f>CONCATENATE(SUM('Раздел 1'!AB298:AB298),"=",0)</f>
        <v>0=0</v>
      </c>
    </row>
    <row r="8433" spans="1:5" s="102" customFormat="1" x14ac:dyDescent="0.2">
      <c r="A8433" s="418" t="str">
        <f>IF((SUM('Раздел 1'!AC298:AC298)=0),"","Неверно!")</f>
        <v/>
      </c>
      <c r="B8433" s="418" t="s">
        <v>23402</v>
      </c>
      <c r="C8433" s="244" t="s">
        <v>7706</v>
      </c>
      <c r="D8433" s="244" t="s">
        <v>374</v>
      </c>
      <c r="E8433" s="244" t="str">
        <f>CONCATENATE(SUM('Раздел 1'!AC298:AC298),"=",0)</f>
        <v>0=0</v>
      </c>
    </row>
    <row r="8434" spans="1:5" s="102" customFormat="1" x14ac:dyDescent="0.2">
      <c r="A8434" s="418" t="str">
        <f>IF((SUM('Раздел 1'!T290:T290)=0),"","Неверно!")</f>
        <v/>
      </c>
      <c r="B8434" s="418" t="s">
        <v>23403</v>
      </c>
      <c r="C8434" s="244" t="s">
        <v>5903</v>
      </c>
      <c r="D8434" s="244" t="s">
        <v>374</v>
      </c>
      <c r="E8434" s="244" t="str">
        <f>CONCATENATE(SUM('Раздел 1'!T290:T290),"=",0)</f>
        <v>0=0</v>
      </c>
    </row>
    <row r="8435" spans="1:5" s="102" customFormat="1" x14ac:dyDescent="0.2">
      <c r="A8435" s="418" t="str">
        <f>IF((SUM('Раздел 1'!U290:U290)=0),"","Неверно!")</f>
        <v/>
      </c>
      <c r="B8435" s="418" t="s">
        <v>23403</v>
      </c>
      <c r="C8435" s="244" t="s">
        <v>5904</v>
      </c>
      <c r="D8435" s="244" t="s">
        <v>374</v>
      </c>
      <c r="E8435" s="244" t="str">
        <f>CONCATENATE(SUM('Раздел 1'!U290:U290),"=",0)</f>
        <v>0=0</v>
      </c>
    </row>
    <row r="8436" spans="1:5" s="102" customFormat="1" x14ac:dyDescent="0.2">
      <c r="A8436" s="418" t="str">
        <f>IF((SUM('Раздел 1'!V290:V290)=0),"","Неверно!")</f>
        <v/>
      </c>
      <c r="B8436" s="418" t="s">
        <v>23403</v>
      </c>
      <c r="C8436" s="244" t="s">
        <v>5905</v>
      </c>
      <c r="D8436" s="244" t="s">
        <v>374</v>
      </c>
      <c r="E8436" s="244" t="str">
        <f>CONCATENATE(SUM('Раздел 1'!V290:V290),"=",0)</f>
        <v>0=0</v>
      </c>
    </row>
    <row r="8437" spans="1:5" s="102" customFormat="1" x14ac:dyDescent="0.2">
      <c r="A8437" s="418" t="str">
        <f>IF((SUM('Раздел 1'!W290:W290)=0),"","Неверно!")</f>
        <v/>
      </c>
      <c r="B8437" s="418" t="s">
        <v>23403</v>
      </c>
      <c r="C8437" s="244" t="s">
        <v>10892</v>
      </c>
      <c r="D8437" s="244" t="s">
        <v>374</v>
      </c>
      <c r="E8437" s="244" t="str">
        <f>CONCATENATE(SUM('Раздел 1'!W290:W290),"=",0)</f>
        <v>0=0</v>
      </c>
    </row>
    <row r="8438" spans="1:5" s="102" customFormat="1" x14ac:dyDescent="0.2">
      <c r="A8438" s="418" t="str">
        <f>IF((SUM('Раздел 1'!X290:X290)=0),"","Неверно!")</f>
        <v/>
      </c>
      <c r="B8438" s="418" t="s">
        <v>23403</v>
      </c>
      <c r="C8438" s="244" t="s">
        <v>8411</v>
      </c>
      <c r="D8438" s="244" t="s">
        <v>374</v>
      </c>
      <c r="E8438" s="244" t="str">
        <f>CONCATENATE(SUM('Раздел 1'!X290:X290),"=",0)</f>
        <v>0=0</v>
      </c>
    </row>
    <row r="8439" spans="1:5" s="102" customFormat="1" x14ac:dyDescent="0.2">
      <c r="A8439" s="418" t="str">
        <f>IF((SUM('Раздел 1'!Y290:Y290)=0),"","Неверно!")</f>
        <v/>
      </c>
      <c r="B8439" s="418" t="s">
        <v>23403</v>
      </c>
      <c r="C8439" s="244" t="s">
        <v>11491</v>
      </c>
      <c r="D8439" s="244" t="s">
        <v>374</v>
      </c>
      <c r="E8439" s="244" t="str">
        <f>CONCATENATE(SUM('Раздел 1'!Y290:Y290),"=",0)</f>
        <v>0=0</v>
      </c>
    </row>
    <row r="8440" spans="1:5" s="102" customFormat="1" x14ac:dyDescent="0.2">
      <c r="A8440" s="418" t="str">
        <f>IF((SUM('Раздел 1'!Z290:Z290)=0),"","Неверно!")</f>
        <v/>
      </c>
      <c r="B8440" s="418" t="s">
        <v>23403</v>
      </c>
      <c r="C8440" s="244" t="s">
        <v>8412</v>
      </c>
      <c r="D8440" s="244" t="s">
        <v>374</v>
      </c>
      <c r="E8440" s="244" t="str">
        <f>CONCATENATE(SUM('Раздел 1'!Z290:Z290),"=",0)</f>
        <v>0=0</v>
      </c>
    </row>
    <row r="8441" spans="1:5" s="102" customFormat="1" x14ac:dyDescent="0.2">
      <c r="A8441" s="418" t="str">
        <f>IF((SUM('Раздел 1'!AA290:AA290)=0),"","Неверно!")</f>
        <v/>
      </c>
      <c r="B8441" s="418" t="s">
        <v>23403</v>
      </c>
      <c r="C8441" s="244" t="s">
        <v>11492</v>
      </c>
      <c r="D8441" s="244" t="s">
        <v>374</v>
      </c>
      <c r="E8441" s="244" t="str">
        <f>CONCATENATE(SUM('Раздел 1'!AA290:AA290),"=",0)</f>
        <v>0=0</v>
      </c>
    </row>
    <row r="8442" spans="1:5" s="102" customFormat="1" x14ac:dyDescent="0.2">
      <c r="A8442" s="418" t="str">
        <f>IF((SUM('Раздел 1'!AB290:AB290)=0),"","Неверно!")</f>
        <v/>
      </c>
      <c r="B8442" s="418" t="s">
        <v>23403</v>
      </c>
      <c r="C8442" s="244" t="s">
        <v>8413</v>
      </c>
      <c r="D8442" s="244" t="s">
        <v>374</v>
      </c>
      <c r="E8442" s="244" t="str">
        <f>CONCATENATE(SUM('Раздел 1'!AB290:AB290),"=",0)</f>
        <v>0=0</v>
      </c>
    </row>
    <row r="8443" spans="1:5" s="102" customFormat="1" x14ac:dyDescent="0.2">
      <c r="A8443" s="418" t="str">
        <f>IF((SUM('Раздел 1'!AC290:AC290)=0),"","Неверно!")</f>
        <v/>
      </c>
      <c r="B8443" s="418" t="s">
        <v>23403</v>
      </c>
      <c r="C8443" s="244" t="s">
        <v>8414</v>
      </c>
      <c r="D8443" s="244" t="s">
        <v>374</v>
      </c>
      <c r="E8443" s="244" t="str">
        <f>CONCATENATE(SUM('Раздел 1'!AC290:AC290),"=",0)</f>
        <v>0=0</v>
      </c>
    </row>
    <row r="8444" spans="1:5" s="102" customFormat="1" x14ac:dyDescent="0.2">
      <c r="A8444" s="418" t="str">
        <f>IF((SUM('Раздел 1'!T293:T293)=0),"","Неверно!")</f>
        <v/>
      </c>
      <c r="B8444" s="418" t="s">
        <v>23404</v>
      </c>
      <c r="C8444" s="244" t="s">
        <v>8773</v>
      </c>
      <c r="D8444" s="244" t="s">
        <v>374</v>
      </c>
      <c r="E8444" s="244" t="str">
        <f>CONCATENATE(SUM('Раздел 1'!T293:T293),"=",0)</f>
        <v>0=0</v>
      </c>
    </row>
    <row r="8445" spans="1:5" s="102" customFormat="1" x14ac:dyDescent="0.2">
      <c r="A8445" s="418" t="str">
        <f>IF((SUM('Раздел 1'!U293:U293)=0),"","Неверно!")</f>
        <v/>
      </c>
      <c r="B8445" s="418" t="s">
        <v>23404</v>
      </c>
      <c r="C8445" s="244" t="s">
        <v>8774</v>
      </c>
      <c r="D8445" s="244" t="s">
        <v>374</v>
      </c>
      <c r="E8445" s="244" t="str">
        <f>CONCATENATE(SUM('Раздел 1'!U293:U293),"=",0)</f>
        <v>0=0</v>
      </c>
    </row>
    <row r="8446" spans="1:5" s="102" customFormat="1" x14ac:dyDescent="0.2">
      <c r="A8446" s="418" t="str">
        <f>IF((SUM('Раздел 1'!V293:V293)=0),"","Неверно!")</f>
        <v/>
      </c>
      <c r="B8446" s="418" t="s">
        <v>23404</v>
      </c>
      <c r="C8446" s="244" t="s">
        <v>8775</v>
      </c>
      <c r="D8446" s="244" t="s">
        <v>374</v>
      </c>
      <c r="E8446" s="244" t="str">
        <f>CONCATENATE(SUM('Раздел 1'!V293:V293),"=",0)</f>
        <v>0=0</v>
      </c>
    </row>
    <row r="8447" spans="1:5" s="102" customFormat="1" x14ac:dyDescent="0.2">
      <c r="A8447" s="418" t="str">
        <f>IF((SUM('Раздел 1'!W293:W293)=0),"","Неверно!")</f>
        <v/>
      </c>
      <c r="B8447" s="418" t="s">
        <v>23404</v>
      </c>
      <c r="C8447" s="244" t="s">
        <v>8776</v>
      </c>
      <c r="D8447" s="244" t="s">
        <v>374</v>
      </c>
      <c r="E8447" s="244" t="str">
        <f>CONCATENATE(SUM('Раздел 1'!W293:W293),"=",0)</f>
        <v>0=0</v>
      </c>
    </row>
    <row r="8448" spans="1:5" s="102" customFormat="1" x14ac:dyDescent="0.2">
      <c r="A8448" s="418" t="str">
        <f>IF((SUM('Раздел 1'!X293:X293)=0),"","Неверно!")</f>
        <v/>
      </c>
      <c r="B8448" s="418" t="s">
        <v>23404</v>
      </c>
      <c r="C8448" s="244" t="s">
        <v>8777</v>
      </c>
      <c r="D8448" s="244" t="s">
        <v>374</v>
      </c>
      <c r="E8448" s="244" t="str">
        <f>CONCATENATE(SUM('Раздел 1'!X293:X293),"=",0)</f>
        <v>0=0</v>
      </c>
    </row>
    <row r="8449" spans="1:5" s="102" customFormat="1" x14ac:dyDescent="0.2">
      <c r="A8449" s="418" t="str">
        <f>IF((SUM('Раздел 1'!Y293:Y293)=0),"","Неверно!")</f>
        <v/>
      </c>
      <c r="B8449" s="418" t="s">
        <v>23404</v>
      </c>
      <c r="C8449" s="244" t="s">
        <v>12882</v>
      </c>
      <c r="D8449" s="244" t="s">
        <v>374</v>
      </c>
      <c r="E8449" s="244" t="str">
        <f>CONCATENATE(SUM('Раздел 1'!Y293:Y293),"=",0)</f>
        <v>0=0</v>
      </c>
    </row>
    <row r="8450" spans="1:5" s="102" customFormat="1" x14ac:dyDescent="0.2">
      <c r="A8450" s="418" t="str">
        <f>IF((SUM('Раздел 1'!Z293:Z293)=0),"","Неверно!")</f>
        <v/>
      </c>
      <c r="B8450" s="418" t="s">
        <v>23404</v>
      </c>
      <c r="C8450" s="244" t="s">
        <v>12883</v>
      </c>
      <c r="D8450" s="244" t="s">
        <v>374</v>
      </c>
      <c r="E8450" s="244" t="str">
        <f>CONCATENATE(SUM('Раздел 1'!Z293:Z293),"=",0)</f>
        <v>0=0</v>
      </c>
    </row>
    <row r="8451" spans="1:5" s="102" customFormat="1" x14ac:dyDescent="0.2">
      <c r="A8451" s="418" t="str">
        <f>IF((SUM('Раздел 1'!AA293:AA293)=0),"","Неверно!")</f>
        <v/>
      </c>
      <c r="B8451" s="418" t="s">
        <v>23404</v>
      </c>
      <c r="C8451" s="244" t="s">
        <v>12884</v>
      </c>
      <c r="D8451" s="244" t="s">
        <v>374</v>
      </c>
      <c r="E8451" s="244" t="str">
        <f>CONCATENATE(SUM('Раздел 1'!AA293:AA293),"=",0)</f>
        <v>0=0</v>
      </c>
    </row>
    <row r="8452" spans="1:5" s="102" customFormat="1" x14ac:dyDescent="0.2">
      <c r="A8452" s="418" t="str">
        <f>IF((SUM('Раздел 1'!AB293:AB293)=0),"","Неверно!")</f>
        <v/>
      </c>
      <c r="B8452" s="418" t="s">
        <v>23404</v>
      </c>
      <c r="C8452" s="244" t="s">
        <v>12885</v>
      </c>
      <c r="D8452" s="244" t="s">
        <v>374</v>
      </c>
      <c r="E8452" s="244" t="str">
        <f>CONCATENATE(SUM('Раздел 1'!AB293:AB293),"=",0)</f>
        <v>0=0</v>
      </c>
    </row>
    <row r="8453" spans="1:5" s="102" customFormat="1" x14ac:dyDescent="0.2">
      <c r="A8453" s="418" t="str">
        <f>IF((SUM('Раздел 1'!AC293:AC293)=0),"","Неверно!")</f>
        <v/>
      </c>
      <c r="B8453" s="418" t="s">
        <v>23404</v>
      </c>
      <c r="C8453" s="244" t="s">
        <v>8778</v>
      </c>
      <c r="D8453" s="244" t="s">
        <v>374</v>
      </c>
      <c r="E8453" s="244" t="str">
        <f>CONCATENATE(SUM('Раздел 1'!AC293:AC293),"=",0)</f>
        <v>0=0</v>
      </c>
    </row>
    <row r="8454" spans="1:5" s="102" customFormat="1" x14ac:dyDescent="0.2">
      <c r="A8454" s="418" t="str">
        <f>IF((SUM('Раздел 1'!T288:T288)=0),"","Неверно!")</f>
        <v/>
      </c>
      <c r="B8454" s="418" t="s">
        <v>23405</v>
      </c>
      <c r="C8454" s="244" t="s">
        <v>3285</v>
      </c>
      <c r="D8454" s="244" t="s">
        <v>374</v>
      </c>
      <c r="E8454" s="244" t="str">
        <f>CONCATENATE(SUM('Раздел 1'!T288:T288),"=",0)</f>
        <v>0=0</v>
      </c>
    </row>
    <row r="8455" spans="1:5" s="102" customFormat="1" x14ac:dyDescent="0.2">
      <c r="A8455" s="418" t="str">
        <f>IF((SUM('Раздел 1'!U288:U288)=0),"","Неверно!")</f>
        <v/>
      </c>
      <c r="B8455" s="418" t="s">
        <v>23405</v>
      </c>
      <c r="C8455" s="244" t="s">
        <v>3286</v>
      </c>
      <c r="D8455" s="244" t="s">
        <v>374</v>
      </c>
      <c r="E8455" s="244" t="str">
        <f>CONCATENATE(SUM('Раздел 1'!U288:U288),"=",0)</f>
        <v>0=0</v>
      </c>
    </row>
    <row r="8456" spans="1:5" s="102" customFormat="1" x14ac:dyDescent="0.2">
      <c r="A8456" s="418" t="str">
        <f>IF((SUM('Раздел 1'!V288:V288)=0),"","Неверно!")</f>
        <v/>
      </c>
      <c r="B8456" s="418" t="s">
        <v>23405</v>
      </c>
      <c r="C8456" s="244" t="s">
        <v>3287</v>
      </c>
      <c r="D8456" s="244" t="s">
        <v>374</v>
      </c>
      <c r="E8456" s="244" t="str">
        <f>CONCATENATE(SUM('Раздел 1'!V288:V288),"=",0)</f>
        <v>0=0</v>
      </c>
    </row>
    <row r="8457" spans="1:5" s="102" customFormat="1" x14ac:dyDescent="0.2">
      <c r="A8457" s="418" t="str">
        <f>IF((SUM('Раздел 1'!W288:W288)=0),"","Неверно!")</f>
        <v/>
      </c>
      <c r="B8457" s="418" t="s">
        <v>23405</v>
      </c>
      <c r="C8457" s="244" t="s">
        <v>3288</v>
      </c>
      <c r="D8457" s="244" t="s">
        <v>374</v>
      </c>
      <c r="E8457" s="244" t="str">
        <f>CONCATENATE(SUM('Раздел 1'!W288:W288),"=",0)</f>
        <v>0=0</v>
      </c>
    </row>
    <row r="8458" spans="1:5" s="102" customFormat="1" x14ac:dyDescent="0.2">
      <c r="A8458" s="418" t="str">
        <f>IF((SUM('Раздел 1'!X288:X288)=0),"","Неверно!")</f>
        <v/>
      </c>
      <c r="B8458" s="418" t="s">
        <v>23405</v>
      </c>
      <c r="C8458" s="244" t="s">
        <v>3289</v>
      </c>
      <c r="D8458" s="244" t="s">
        <v>374</v>
      </c>
      <c r="E8458" s="244" t="str">
        <f>CONCATENATE(SUM('Раздел 1'!X288:X288),"=",0)</f>
        <v>0=0</v>
      </c>
    </row>
    <row r="8459" spans="1:5" s="102" customFormat="1" x14ac:dyDescent="0.2">
      <c r="A8459" s="418" t="str">
        <f>IF((SUM('Раздел 1'!Y288:Y288)=0),"","Неверно!")</f>
        <v/>
      </c>
      <c r="B8459" s="418" t="s">
        <v>23405</v>
      </c>
      <c r="C8459" s="244" t="s">
        <v>11454</v>
      </c>
      <c r="D8459" s="244" t="s">
        <v>374</v>
      </c>
      <c r="E8459" s="244" t="str">
        <f>CONCATENATE(SUM('Раздел 1'!Y288:Y288),"=",0)</f>
        <v>0=0</v>
      </c>
    </row>
    <row r="8460" spans="1:5" s="102" customFormat="1" x14ac:dyDescent="0.2">
      <c r="A8460" s="418" t="str">
        <f>IF((SUM('Раздел 1'!Z288:Z288)=0),"","Неверно!")</f>
        <v/>
      </c>
      <c r="B8460" s="418" t="s">
        <v>23405</v>
      </c>
      <c r="C8460" s="244" t="s">
        <v>8410</v>
      </c>
      <c r="D8460" s="244" t="s">
        <v>374</v>
      </c>
      <c r="E8460" s="244" t="str">
        <f>CONCATENATE(SUM('Раздел 1'!Z288:Z288),"=",0)</f>
        <v>0=0</v>
      </c>
    </row>
    <row r="8461" spans="1:5" s="102" customFormat="1" x14ac:dyDescent="0.2">
      <c r="A8461" s="418" t="str">
        <f>IF((SUM('Раздел 1'!AA288:AA288)=0),"","Неверно!")</f>
        <v/>
      </c>
      <c r="B8461" s="418" t="s">
        <v>23405</v>
      </c>
      <c r="C8461" s="244" t="s">
        <v>11455</v>
      </c>
      <c r="D8461" s="244" t="s">
        <v>374</v>
      </c>
      <c r="E8461" s="244" t="str">
        <f>CONCATENATE(SUM('Раздел 1'!AA288:AA288),"=",0)</f>
        <v>0=0</v>
      </c>
    </row>
    <row r="8462" spans="1:5" s="102" customFormat="1" x14ac:dyDescent="0.2">
      <c r="A8462" s="418" t="str">
        <f>IF((SUM('Раздел 1'!AB288:AB288)=0),"","Неверно!")</f>
        <v/>
      </c>
      <c r="B8462" s="418" t="s">
        <v>23405</v>
      </c>
      <c r="C8462" s="244" t="s">
        <v>2906</v>
      </c>
      <c r="D8462" s="244" t="s">
        <v>374</v>
      </c>
      <c r="E8462" s="244" t="str">
        <f>CONCATENATE(SUM('Раздел 1'!AB288:AB288),"=",0)</f>
        <v>0=0</v>
      </c>
    </row>
    <row r="8463" spans="1:5" s="102" customFormat="1" x14ac:dyDescent="0.2">
      <c r="A8463" s="418" t="str">
        <f>IF((SUM('Раздел 1'!AC288:AC288)=0),"","Неверно!")</f>
        <v/>
      </c>
      <c r="B8463" s="418" t="s">
        <v>23405</v>
      </c>
      <c r="C8463" s="244" t="s">
        <v>2907</v>
      </c>
      <c r="D8463" s="244" t="s">
        <v>374</v>
      </c>
      <c r="E8463" s="244" t="str">
        <f>CONCATENATE(SUM('Раздел 1'!AC288:AC288),"=",0)</f>
        <v>0=0</v>
      </c>
    </row>
    <row r="8464" spans="1:5" s="102" customFormat="1" x14ac:dyDescent="0.2">
      <c r="A8464" s="418" t="str">
        <f>IF((SUM('Раздел 1'!T311:T311)=0),"","Неверно!")</f>
        <v/>
      </c>
      <c r="B8464" s="418" t="s">
        <v>23406</v>
      </c>
      <c r="C8464" s="244" t="s">
        <v>4294</v>
      </c>
      <c r="D8464" s="244" t="s">
        <v>374</v>
      </c>
      <c r="E8464" s="244" t="str">
        <f>CONCATENATE(SUM('Раздел 1'!T311:T311),"=",0)</f>
        <v>0=0</v>
      </c>
    </row>
    <row r="8465" spans="1:5" s="102" customFormat="1" x14ac:dyDescent="0.2">
      <c r="A8465" s="418" t="str">
        <f>IF((SUM('Раздел 1'!U311:U311)=0),"","Неверно!")</f>
        <v/>
      </c>
      <c r="B8465" s="418" t="s">
        <v>23406</v>
      </c>
      <c r="C8465" s="244" t="s">
        <v>4295</v>
      </c>
      <c r="D8465" s="244" t="s">
        <v>374</v>
      </c>
      <c r="E8465" s="244" t="str">
        <f>CONCATENATE(SUM('Раздел 1'!U311:U311),"=",0)</f>
        <v>0=0</v>
      </c>
    </row>
    <row r="8466" spans="1:5" s="102" customFormat="1" x14ac:dyDescent="0.2">
      <c r="A8466" s="418" t="str">
        <f>IF((SUM('Раздел 1'!V311:V311)=0),"","Неверно!")</f>
        <v/>
      </c>
      <c r="B8466" s="418" t="s">
        <v>23406</v>
      </c>
      <c r="C8466" s="244" t="s">
        <v>4296</v>
      </c>
      <c r="D8466" s="244" t="s">
        <v>374</v>
      </c>
      <c r="E8466" s="244" t="str">
        <f>CONCATENATE(SUM('Раздел 1'!V311:V311),"=",0)</f>
        <v>0=0</v>
      </c>
    </row>
    <row r="8467" spans="1:5" s="102" customFormat="1" x14ac:dyDescent="0.2">
      <c r="A8467" s="418" t="str">
        <f>IF((SUM('Раздел 1'!W311:W311)=0),"","Неверно!")</f>
        <v/>
      </c>
      <c r="B8467" s="418" t="s">
        <v>23406</v>
      </c>
      <c r="C8467" s="244" t="s">
        <v>4297</v>
      </c>
      <c r="D8467" s="244" t="s">
        <v>374</v>
      </c>
      <c r="E8467" s="244" t="str">
        <f>CONCATENATE(SUM('Раздел 1'!W311:W311),"=",0)</f>
        <v>0=0</v>
      </c>
    </row>
    <row r="8468" spans="1:5" s="102" customFormat="1" x14ac:dyDescent="0.2">
      <c r="A8468" s="418" t="str">
        <f>IF((SUM('Раздел 1'!X311:X311)=0),"","Неверно!")</f>
        <v/>
      </c>
      <c r="B8468" s="418" t="s">
        <v>23406</v>
      </c>
      <c r="C8468" s="244" t="s">
        <v>4298</v>
      </c>
      <c r="D8468" s="244" t="s">
        <v>374</v>
      </c>
      <c r="E8468" s="244" t="str">
        <f>CONCATENATE(SUM('Раздел 1'!X311:X311),"=",0)</f>
        <v>0=0</v>
      </c>
    </row>
    <row r="8469" spans="1:5" s="102" customFormat="1" x14ac:dyDescent="0.2">
      <c r="A8469" s="418" t="str">
        <f>IF((SUM('Раздел 1'!Y311:Y311)=0),"","Неверно!")</f>
        <v/>
      </c>
      <c r="B8469" s="418" t="s">
        <v>23406</v>
      </c>
      <c r="C8469" s="244" t="s">
        <v>4299</v>
      </c>
      <c r="D8469" s="244" t="s">
        <v>374</v>
      </c>
      <c r="E8469" s="244" t="str">
        <f>CONCATENATE(SUM('Раздел 1'!Y311:Y311),"=",0)</f>
        <v>0=0</v>
      </c>
    </row>
    <row r="8470" spans="1:5" s="102" customFormat="1" x14ac:dyDescent="0.2">
      <c r="A8470" s="418" t="str">
        <f>IF((SUM('Раздел 1'!Z311:Z311)=0),"","Неверно!")</f>
        <v/>
      </c>
      <c r="B8470" s="418" t="s">
        <v>23406</v>
      </c>
      <c r="C8470" s="244" t="s">
        <v>9221</v>
      </c>
      <c r="D8470" s="244" t="s">
        <v>374</v>
      </c>
      <c r="E8470" s="244" t="str">
        <f>CONCATENATE(SUM('Раздел 1'!Z311:Z311),"=",0)</f>
        <v>0=0</v>
      </c>
    </row>
    <row r="8471" spans="1:5" s="102" customFormat="1" x14ac:dyDescent="0.2">
      <c r="A8471" s="418" t="str">
        <f>IF((SUM('Раздел 1'!AA311:AA311)=0),"","Неверно!")</f>
        <v/>
      </c>
      <c r="B8471" s="418" t="s">
        <v>23406</v>
      </c>
      <c r="C8471" s="244" t="s">
        <v>8866</v>
      </c>
      <c r="D8471" s="244" t="s">
        <v>374</v>
      </c>
      <c r="E8471" s="244" t="str">
        <f>CONCATENATE(SUM('Раздел 1'!AA311:AA311),"=",0)</f>
        <v>0=0</v>
      </c>
    </row>
    <row r="8472" spans="1:5" s="102" customFormat="1" x14ac:dyDescent="0.2">
      <c r="A8472" s="418" t="str">
        <f>IF((SUM('Раздел 1'!AB311:AB311)=0),"","Неверно!")</f>
        <v/>
      </c>
      <c r="B8472" s="418" t="s">
        <v>23406</v>
      </c>
      <c r="C8472" s="244" t="s">
        <v>10977</v>
      </c>
      <c r="D8472" s="244" t="s">
        <v>374</v>
      </c>
      <c r="E8472" s="244" t="str">
        <f>CONCATENATE(SUM('Раздел 1'!AB311:AB311),"=",0)</f>
        <v>0=0</v>
      </c>
    </row>
    <row r="8473" spans="1:5" s="102" customFormat="1" x14ac:dyDescent="0.2">
      <c r="A8473" s="418" t="str">
        <f>IF((SUM('Раздел 1'!AC311:AC311)=0),"","Неверно!")</f>
        <v/>
      </c>
      <c r="B8473" s="418" t="s">
        <v>23406</v>
      </c>
      <c r="C8473" s="244" t="s">
        <v>8865</v>
      </c>
      <c r="D8473" s="244" t="s">
        <v>374</v>
      </c>
      <c r="E8473" s="244" t="str">
        <f>CONCATENATE(SUM('Раздел 1'!AC311:AC311),"=",0)</f>
        <v>0=0</v>
      </c>
    </row>
    <row r="8474" spans="1:5" s="102" customFormat="1" x14ac:dyDescent="0.2">
      <c r="A8474" s="418" t="str">
        <f>IF((SUM('Раздел 1'!T209:T209)=0),"","Неверно!")</f>
        <v/>
      </c>
      <c r="B8474" s="418" t="s">
        <v>23407</v>
      </c>
      <c r="C8474" s="244" t="s">
        <v>3838</v>
      </c>
      <c r="D8474" s="244" t="s">
        <v>374</v>
      </c>
      <c r="E8474" s="244" t="str">
        <f>CONCATENATE(SUM('Раздел 1'!T209:T209),"=",0)</f>
        <v>0=0</v>
      </c>
    </row>
    <row r="8475" spans="1:5" s="102" customFormat="1" x14ac:dyDescent="0.2">
      <c r="A8475" s="418" t="str">
        <f>IF((SUM('Раздел 1'!U209:U209)=0),"","Неверно!")</f>
        <v/>
      </c>
      <c r="B8475" s="418" t="s">
        <v>23407</v>
      </c>
      <c r="C8475" s="244" t="s">
        <v>3839</v>
      </c>
      <c r="D8475" s="244" t="s">
        <v>374</v>
      </c>
      <c r="E8475" s="244" t="str">
        <f>CONCATENATE(SUM('Раздел 1'!U209:U209),"=",0)</f>
        <v>0=0</v>
      </c>
    </row>
    <row r="8476" spans="1:5" s="102" customFormat="1" x14ac:dyDescent="0.2">
      <c r="A8476" s="418" t="str">
        <f>IF((SUM('Раздел 1'!V209:V209)=0),"","Неверно!")</f>
        <v/>
      </c>
      <c r="B8476" s="418" t="s">
        <v>23407</v>
      </c>
      <c r="C8476" s="244" t="s">
        <v>12881</v>
      </c>
      <c r="D8476" s="244" t="s">
        <v>374</v>
      </c>
      <c r="E8476" s="244" t="str">
        <f>CONCATENATE(SUM('Раздел 1'!V209:V209),"=",0)</f>
        <v>0=0</v>
      </c>
    </row>
    <row r="8477" spans="1:5" s="102" customFormat="1" x14ac:dyDescent="0.2">
      <c r="A8477" s="418" t="str">
        <f>IF((SUM('Раздел 1'!W209:W209)=0),"","Неверно!")</f>
        <v/>
      </c>
      <c r="B8477" s="418" t="s">
        <v>23407</v>
      </c>
      <c r="C8477" s="244" t="s">
        <v>11716</v>
      </c>
      <c r="D8477" s="244" t="s">
        <v>374</v>
      </c>
      <c r="E8477" s="244" t="str">
        <f>CONCATENATE(SUM('Раздел 1'!W209:W209),"=",0)</f>
        <v>0=0</v>
      </c>
    </row>
    <row r="8478" spans="1:5" s="102" customFormat="1" x14ac:dyDescent="0.2">
      <c r="A8478" s="418" t="str">
        <f>IF((SUM('Раздел 1'!X209:X209)=0),"","Неверно!")</f>
        <v/>
      </c>
      <c r="B8478" s="418" t="s">
        <v>23407</v>
      </c>
      <c r="C8478" s="244" t="s">
        <v>11717</v>
      </c>
      <c r="D8478" s="244" t="s">
        <v>374</v>
      </c>
      <c r="E8478" s="244" t="str">
        <f>CONCATENATE(SUM('Раздел 1'!X209:X209),"=",0)</f>
        <v>0=0</v>
      </c>
    </row>
    <row r="8479" spans="1:5" s="102" customFormat="1" x14ac:dyDescent="0.2">
      <c r="A8479" s="418" t="str">
        <f>IF((SUM('Раздел 1'!Y209:Y209)=0),"","Неверно!")</f>
        <v/>
      </c>
      <c r="B8479" s="418" t="s">
        <v>23407</v>
      </c>
      <c r="C8479" s="244" t="s">
        <v>11718</v>
      </c>
      <c r="D8479" s="244" t="s">
        <v>374</v>
      </c>
      <c r="E8479" s="244" t="str">
        <f>CONCATENATE(SUM('Раздел 1'!Y209:Y209),"=",0)</f>
        <v>0=0</v>
      </c>
    </row>
    <row r="8480" spans="1:5" s="102" customFormat="1" x14ac:dyDescent="0.2">
      <c r="A8480" s="418" t="str">
        <f>IF((SUM('Раздел 1'!Z209:Z209)=0),"","Неверно!")</f>
        <v/>
      </c>
      <c r="B8480" s="418" t="s">
        <v>23407</v>
      </c>
      <c r="C8480" s="244" t="s">
        <v>11719</v>
      </c>
      <c r="D8480" s="244" t="s">
        <v>374</v>
      </c>
      <c r="E8480" s="244" t="str">
        <f>CONCATENATE(SUM('Раздел 1'!Z209:Z209),"=",0)</f>
        <v>0=0</v>
      </c>
    </row>
    <row r="8481" spans="1:5" s="102" customFormat="1" x14ac:dyDescent="0.2">
      <c r="A8481" s="418" t="str">
        <f>IF((SUM('Раздел 1'!AA209:AA209)=0),"","Неверно!")</f>
        <v/>
      </c>
      <c r="B8481" s="418" t="s">
        <v>23407</v>
      </c>
      <c r="C8481" s="244" t="s">
        <v>11720</v>
      </c>
      <c r="D8481" s="244" t="s">
        <v>374</v>
      </c>
      <c r="E8481" s="244" t="str">
        <f>CONCATENATE(SUM('Раздел 1'!AA209:AA209),"=",0)</f>
        <v>0=0</v>
      </c>
    </row>
    <row r="8482" spans="1:5" s="102" customFormat="1" x14ac:dyDescent="0.2">
      <c r="A8482" s="418" t="str">
        <f>IF((SUM('Раздел 1'!T284:T284)=0),"","Неверно!")</f>
        <v/>
      </c>
      <c r="B8482" s="418" t="s">
        <v>23408</v>
      </c>
      <c r="C8482" s="244" t="s">
        <v>11447</v>
      </c>
      <c r="D8482" s="244" t="s">
        <v>374</v>
      </c>
      <c r="E8482" s="244" t="str">
        <f>CONCATENATE(SUM('Раздел 1'!T284:T284),"=",0)</f>
        <v>0=0</v>
      </c>
    </row>
    <row r="8483" spans="1:5" s="102" customFormat="1" x14ac:dyDescent="0.2">
      <c r="A8483" s="418" t="str">
        <f>IF((SUM('Раздел 1'!U284:U284)=0),"","Неверно!")</f>
        <v/>
      </c>
      <c r="B8483" s="418" t="s">
        <v>23408</v>
      </c>
      <c r="C8483" s="244" t="s">
        <v>11448</v>
      </c>
      <c r="D8483" s="244" t="s">
        <v>374</v>
      </c>
      <c r="E8483" s="244" t="str">
        <f>CONCATENATE(SUM('Раздел 1'!U284:U284),"=",0)</f>
        <v>0=0</v>
      </c>
    </row>
    <row r="8484" spans="1:5" s="102" customFormat="1" x14ac:dyDescent="0.2">
      <c r="A8484" s="418" t="str">
        <f>IF((SUM('Раздел 1'!V284:V284)=0),"","Неверно!")</f>
        <v/>
      </c>
      <c r="B8484" s="418" t="s">
        <v>23408</v>
      </c>
      <c r="C8484" s="244" t="s">
        <v>11449</v>
      </c>
      <c r="D8484" s="244" t="s">
        <v>374</v>
      </c>
      <c r="E8484" s="244" t="str">
        <f>CONCATENATE(SUM('Раздел 1'!V284:V284),"=",0)</f>
        <v>0=0</v>
      </c>
    </row>
    <row r="8485" spans="1:5" s="102" customFormat="1" x14ac:dyDescent="0.2">
      <c r="A8485" s="418" t="str">
        <f>IF((SUM('Раздел 1'!W284:W284)=0),"","Неверно!")</f>
        <v/>
      </c>
      <c r="B8485" s="418" t="s">
        <v>23408</v>
      </c>
      <c r="C8485" s="244" t="s">
        <v>11450</v>
      </c>
      <c r="D8485" s="244" t="s">
        <v>374</v>
      </c>
      <c r="E8485" s="244" t="str">
        <f>CONCATENATE(SUM('Раздел 1'!W284:W284),"=",0)</f>
        <v>0=0</v>
      </c>
    </row>
    <row r="8486" spans="1:5" s="102" customFormat="1" x14ac:dyDescent="0.2">
      <c r="A8486" s="418" t="str">
        <f>IF((SUM('Раздел 1'!X284:X284)=0),"","Неверно!")</f>
        <v/>
      </c>
      <c r="B8486" s="418" t="s">
        <v>23408</v>
      </c>
      <c r="C8486" s="244" t="s">
        <v>11451</v>
      </c>
      <c r="D8486" s="244" t="s">
        <v>374</v>
      </c>
      <c r="E8486" s="244" t="str">
        <f>CONCATENATE(SUM('Раздел 1'!X284:X284),"=",0)</f>
        <v>0=0</v>
      </c>
    </row>
    <row r="8487" spans="1:5" s="102" customFormat="1" x14ac:dyDescent="0.2">
      <c r="A8487" s="418" t="str">
        <f>IF((SUM('Раздел 1'!Y284:Y284)=0),"","Неверно!")</f>
        <v/>
      </c>
      <c r="B8487" s="418" t="s">
        <v>23408</v>
      </c>
      <c r="C8487" s="244" t="s">
        <v>10402</v>
      </c>
      <c r="D8487" s="244" t="s">
        <v>374</v>
      </c>
      <c r="E8487" s="244" t="str">
        <f>CONCATENATE(SUM('Раздел 1'!Y284:Y284),"=",0)</f>
        <v>0=0</v>
      </c>
    </row>
    <row r="8488" spans="1:5" s="102" customFormat="1" x14ac:dyDescent="0.2">
      <c r="A8488" s="418" t="str">
        <f>IF((SUM('Раздел 1'!Z284:Z284)=0),"","Неверно!")</f>
        <v/>
      </c>
      <c r="B8488" s="418" t="s">
        <v>23408</v>
      </c>
      <c r="C8488" s="244" t="s">
        <v>11452</v>
      </c>
      <c r="D8488" s="244" t="s">
        <v>374</v>
      </c>
      <c r="E8488" s="244" t="str">
        <f>CONCATENATE(SUM('Раздел 1'!Z284:Z284),"=",0)</f>
        <v>0=0</v>
      </c>
    </row>
    <row r="8489" spans="1:5" s="102" customFormat="1" x14ac:dyDescent="0.2">
      <c r="A8489" s="418" t="str">
        <f>IF((SUM('Раздел 1'!AA284:AA284)=0),"","Неверно!")</f>
        <v/>
      </c>
      <c r="B8489" s="418" t="s">
        <v>23408</v>
      </c>
      <c r="C8489" s="244" t="s">
        <v>11035</v>
      </c>
      <c r="D8489" s="244" t="s">
        <v>374</v>
      </c>
      <c r="E8489" s="244" t="str">
        <f>CONCATENATE(SUM('Раздел 1'!AA284:AA284),"=",0)</f>
        <v>0=0</v>
      </c>
    </row>
    <row r="8490" spans="1:5" s="102" customFormat="1" x14ac:dyDescent="0.2">
      <c r="A8490" s="418" t="str">
        <f>IF((SUM('Раздел 1'!AB284:AB284)=0),"","Неверно!")</f>
        <v/>
      </c>
      <c r="B8490" s="418" t="s">
        <v>23408</v>
      </c>
      <c r="C8490" s="244" t="s">
        <v>11453</v>
      </c>
      <c r="D8490" s="244" t="s">
        <v>374</v>
      </c>
      <c r="E8490" s="244" t="str">
        <f>CONCATENATE(SUM('Раздел 1'!AB284:AB284),"=",0)</f>
        <v>0=0</v>
      </c>
    </row>
    <row r="8491" spans="1:5" s="102" customFormat="1" x14ac:dyDescent="0.2">
      <c r="A8491" s="418" t="str">
        <f>IF((SUM('Раздел 1'!AC284:AC284)=0),"","Неверно!")</f>
        <v/>
      </c>
      <c r="B8491" s="418" t="s">
        <v>23408</v>
      </c>
      <c r="C8491" s="244" t="s">
        <v>8828</v>
      </c>
      <c r="D8491" s="244" t="s">
        <v>374</v>
      </c>
      <c r="E8491" s="244" t="str">
        <f>CONCATENATE(SUM('Раздел 1'!AC284:AC284),"=",0)</f>
        <v>0=0</v>
      </c>
    </row>
    <row r="8492" spans="1:5" s="102" customFormat="1" x14ac:dyDescent="0.2">
      <c r="A8492" s="418" t="str">
        <f>IF((SUM('Раздел 1'!T320:T320)=0),"","Неверно!")</f>
        <v/>
      </c>
      <c r="B8492" s="418" t="s">
        <v>23409</v>
      </c>
      <c r="C8492" s="244" t="s">
        <v>5060</v>
      </c>
      <c r="D8492" s="244" t="s">
        <v>374</v>
      </c>
      <c r="E8492" s="244" t="str">
        <f>CONCATENATE(SUM('Раздел 1'!T320:T320),"=",0)</f>
        <v>0=0</v>
      </c>
    </row>
    <row r="8493" spans="1:5" s="102" customFormat="1" x14ac:dyDescent="0.2">
      <c r="A8493" s="418" t="str">
        <f>IF((SUM('Раздел 1'!U320:U320)=0),"","Неверно!")</f>
        <v/>
      </c>
      <c r="B8493" s="418" t="s">
        <v>23409</v>
      </c>
      <c r="C8493" s="244" t="s">
        <v>5061</v>
      </c>
      <c r="D8493" s="244" t="s">
        <v>374</v>
      </c>
      <c r="E8493" s="244" t="str">
        <f>CONCATENATE(SUM('Раздел 1'!U320:U320),"=",0)</f>
        <v>0=0</v>
      </c>
    </row>
    <row r="8494" spans="1:5" s="102" customFormat="1" x14ac:dyDescent="0.2">
      <c r="A8494" s="418" t="str">
        <f>IF((SUM('Раздел 1'!V320:V320)=0),"","Неверно!")</f>
        <v/>
      </c>
      <c r="B8494" s="418" t="s">
        <v>23409</v>
      </c>
      <c r="C8494" s="244" t="s">
        <v>5062</v>
      </c>
      <c r="D8494" s="244" t="s">
        <v>374</v>
      </c>
      <c r="E8494" s="244" t="str">
        <f>CONCATENATE(SUM('Раздел 1'!V320:V320),"=",0)</f>
        <v>0=0</v>
      </c>
    </row>
    <row r="8495" spans="1:5" s="102" customFormat="1" x14ac:dyDescent="0.2">
      <c r="A8495" s="418" t="str">
        <f>IF((SUM('Раздел 1'!W320:W320)=0),"","Неверно!")</f>
        <v/>
      </c>
      <c r="B8495" s="418" t="s">
        <v>23409</v>
      </c>
      <c r="C8495" s="244" t="s">
        <v>5063</v>
      </c>
      <c r="D8495" s="244" t="s">
        <v>374</v>
      </c>
      <c r="E8495" s="244" t="str">
        <f>CONCATENATE(SUM('Раздел 1'!W320:W320),"=",0)</f>
        <v>0=0</v>
      </c>
    </row>
    <row r="8496" spans="1:5" s="102" customFormat="1" x14ac:dyDescent="0.2">
      <c r="A8496" s="418" t="str">
        <f>IF((SUM('Раздел 1'!X320:X320)=0),"","Неверно!")</f>
        <v/>
      </c>
      <c r="B8496" s="418" t="s">
        <v>23409</v>
      </c>
      <c r="C8496" s="244" t="s">
        <v>5064</v>
      </c>
      <c r="D8496" s="244" t="s">
        <v>374</v>
      </c>
      <c r="E8496" s="244" t="str">
        <f>CONCATENATE(SUM('Раздел 1'!X320:X320),"=",0)</f>
        <v>0=0</v>
      </c>
    </row>
    <row r="8497" spans="1:5" s="102" customFormat="1" x14ac:dyDescent="0.2">
      <c r="A8497" s="418" t="str">
        <f>IF((SUM('Раздел 1'!Y320:Y320)=0),"","Неверно!")</f>
        <v/>
      </c>
      <c r="B8497" s="418" t="s">
        <v>23409</v>
      </c>
      <c r="C8497" s="244" t="s">
        <v>5065</v>
      </c>
      <c r="D8497" s="244" t="s">
        <v>374</v>
      </c>
      <c r="E8497" s="244" t="str">
        <f>CONCATENATE(SUM('Раздел 1'!Y320:Y320),"=",0)</f>
        <v>0=0</v>
      </c>
    </row>
    <row r="8498" spans="1:5" s="102" customFormat="1" x14ac:dyDescent="0.2">
      <c r="A8498" s="418" t="str">
        <f>IF((SUM('Раздел 1'!Z320:Z320)=0),"","Неверно!")</f>
        <v/>
      </c>
      <c r="B8498" s="418" t="s">
        <v>23409</v>
      </c>
      <c r="C8498" s="244" t="s">
        <v>9146</v>
      </c>
      <c r="D8498" s="244" t="s">
        <v>374</v>
      </c>
      <c r="E8498" s="244" t="str">
        <f>CONCATENATE(SUM('Раздел 1'!Z320:Z320),"=",0)</f>
        <v>0=0</v>
      </c>
    </row>
    <row r="8499" spans="1:5" s="102" customFormat="1" x14ac:dyDescent="0.2">
      <c r="A8499" s="418" t="str">
        <f>IF((SUM('Раздел 1'!AA320:AA320)=0),"","Неверно!")</f>
        <v/>
      </c>
      <c r="B8499" s="418" t="s">
        <v>23409</v>
      </c>
      <c r="C8499" s="244" t="s">
        <v>8638</v>
      </c>
      <c r="D8499" s="244" t="s">
        <v>374</v>
      </c>
      <c r="E8499" s="244" t="str">
        <f>CONCATENATE(SUM('Раздел 1'!AA320:AA320),"=",0)</f>
        <v>0=0</v>
      </c>
    </row>
    <row r="8500" spans="1:5" s="102" customFormat="1" x14ac:dyDescent="0.2">
      <c r="A8500" s="418" t="str">
        <f>IF((SUM('Раздел 1'!AB320:AB320)=0),"","Неверно!")</f>
        <v/>
      </c>
      <c r="B8500" s="418" t="s">
        <v>23409</v>
      </c>
      <c r="C8500" s="244" t="s">
        <v>11442</v>
      </c>
      <c r="D8500" s="244" t="s">
        <v>374</v>
      </c>
      <c r="E8500" s="244" t="str">
        <f>CONCATENATE(SUM('Раздел 1'!AB320:AB320),"=",0)</f>
        <v>0=0</v>
      </c>
    </row>
    <row r="8501" spans="1:5" s="102" customFormat="1" x14ac:dyDescent="0.2">
      <c r="A8501" s="418" t="str">
        <f>IF((SUM('Раздел 1'!AC320:AC320)=0),"","Неверно!")</f>
        <v/>
      </c>
      <c r="B8501" s="418" t="s">
        <v>23409</v>
      </c>
      <c r="C8501" s="244" t="s">
        <v>8861</v>
      </c>
      <c r="D8501" s="244" t="s">
        <v>374</v>
      </c>
      <c r="E8501" s="244" t="str">
        <f>CONCATENATE(SUM('Раздел 1'!AC320:AC320),"=",0)</f>
        <v>0=0</v>
      </c>
    </row>
    <row r="8502" spans="1:5" s="102" customFormat="1" x14ac:dyDescent="0.2">
      <c r="A8502" s="418" t="str">
        <f>IF((SUM('Раздел 1'!W191:W191)=0),"","Неверно!")</f>
        <v/>
      </c>
      <c r="B8502" s="418" t="s">
        <v>23410</v>
      </c>
      <c r="C8502" s="244" t="s">
        <v>10942</v>
      </c>
      <c r="D8502" s="244" t="s">
        <v>374</v>
      </c>
      <c r="E8502" s="244" t="str">
        <f>CONCATENATE(SUM('Раздел 1'!W191:W191),"=",0)</f>
        <v>0=0</v>
      </c>
    </row>
    <row r="8503" spans="1:5" s="102" customFormat="1" x14ac:dyDescent="0.2">
      <c r="A8503" s="418" t="str">
        <f>IF((SUM('Раздел 1'!X191:X191)=0),"","Неверно!")</f>
        <v/>
      </c>
      <c r="B8503" s="418" t="s">
        <v>23410</v>
      </c>
      <c r="C8503" s="244" t="s">
        <v>7078</v>
      </c>
      <c r="D8503" s="244" t="s">
        <v>374</v>
      </c>
      <c r="E8503" s="244" t="str">
        <f>CONCATENATE(SUM('Раздел 1'!X191:X191),"=",0)</f>
        <v>0=0</v>
      </c>
    </row>
    <row r="8504" spans="1:5" s="102" customFormat="1" x14ac:dyDescent="0.2">
      <c r="A8504" s="418" t="str">
        <f>IF((SUM('Раздел 1'!Y191:Y191)=0),"","Неверно!")</f>
        <v/>
      </c>
      <c r="B8504" s="418" t="s">
        <v>23410</v>
      </c>
      <c r="C8504" s="244" t="s">
        <v>7079</v>
      </c>
      <c r="D8504" s="244" t="s">
        <v>374</v>
      </c>
      <c r="E8504" s="244" t="str">
        <f>CONCATENATE(SUM('Раздел 1'!Y191:Y191),"=",0)</f>
        <v>0=0</v>
      </c>
    </row>
    <row r="8505" spans="1:5" s="102" customFormat="1" x14ac:dyDescent="0.2">
      <c r="A8505" s="418" t="str">
        <f>IF((SUM('Раздел 1'!T313:T313)=0),"","Неверно!")</f>
        <v/>
      </c>
      <c r="B8505" s="418" t="s">
        <v>23411</v>
      </c>
      <c r="C8505" s="244" t="s">
        <v>7754</v>
      </c>
      <c r="D8505" s="244" t="s">
        <v>374</v>
      </c>
      <c r="E8505" s="244" t="str">
        <f>CONCATENATE(SUM('Раздел 1'!T313:T313),"=",0)</f>
        <v>0=0</v>
      </c>
    </row>
    <row r="8506" spans="1:5" s="102" customFormat="1" x14ac:dyDescent="0.2">
      <c r="A8506" s="418" t="str">
        <f>IF((SUM('Раздел 1'!U313:U313)=0),"","Неверно!")</f>
        <v/>
      </c>
      <c r="B8506" s="418" t="s">
        <v>23411</v>
      </c>
      <c r="C8506" s="244" t="s">
        <v>7755</v>
      </c>
      <c r="D8506" s="244" t="s">
        <v>374</v>
      </c>
      <c r="E8506" s="244" t="str">
        <f>CONCATENATE(SUM('Раздел 1'!U313:U313),"=",0)</f>
        <v>0=0</v>
      </c>
    </row>
    <row r="8507" spans="1:5" s="102" customFormat="1" x14ac:dyDescent="0.2">
      <c r="A8507" s="418" t="str">
        <f>IF((SUM('Раздел 1'!V313:V313)=0),"","Неверно!")</f>
        <v/>
      </c>
      <c r="B8507" s="418" t="s">
        <v>23411</v>
      </c>
      <c r="C8507" s="244" t="s">
        <v>7756</v>
      </c>
      <c r="D8507" s="244" t="s">
        <v>374</v>
      </c>
      <c r="E8507" s="244" t="str">
        <f>CONCATENATE(SUM('Раздел 1'!V313:V313),"=",0)</f>
        <v>0=0</v>
      </c>
    </row>
    <row r="8508" spans="1:5" s="102" customFormat="1" x14ac:dyDescent="0.2">
      <c r="A8508" s="418" t="str">
        <f>IF((SUM('Раздел 1'!W313:W313)=0),"","Неверно!")</f>
        <v/>
      </c>
      <c r="B8508" s="418" t="s">
        <v>23411</v>
      </c>
      <c r="C8508" s="244" t="s">
        <v>7757</v>
      </c>
      <c r="D8508" s="244" t="s">
        <v>374</v>
      </c>
      <c r="E8508" s="244" t="str">
        <f>CONCATENATE(SUM('Раздел 1'!W313:W313),"=",0)</f>
        <v>0=0</v>
      </c>
    </row>
    <row r="8509" spans="1:5" s="102" customFormat="1" x14ac:dyDescent="0.2">
      <c r="A8509" s="418" t="str">
        <f>IF((SUM('Раздел 1'!X313:X313)=0),"","Неверно!")</f>
        <v/>
      </c>
      <c r="B8509" s="418" t="s">
        <v>23411</v>
      </c>
      <c r="C8509" s="244" t="s">
        <v>7758</v>
      </c>
      <c r="D8509" s="244" t="s">
        <v>374</v>
      </c>
      <c r="E8509" s="244" t="str">
        <f>CONCATENATE(SUM('Раздел 1'!X313:X313),"=",0)</f>
        <v>0=0</v>
      </c>
    </row>
    <row r="8510" spans="1:5" s="102" customFormat="1" x14ac:dyDescent="0.2">
      <c r="A8510" s="418" t="str">
        <f>IF((SUM('Раздел 1'!Y313:Y313)=0),"","Неверно!")</f>
        <v/>
      </c>
      <c r="B8510" s="418" t="s">
        <v>23411</v>
      </c>
      <c r="C8510" s="244" t="s">
        <v>7759</v>
      </c>
      <c r="D8510" s="244" t="s">
        <v>374</v>
      </c>
      <c r="E8510" s="244" t="str">
        <f>CONCATENATE(SUM('Раздел 1'!Y313:Y313),"=",0)</f>
        <v>0=0</v>
      </c>
    </row>
    <row r="8511" spans="1:5" s="102" customFormat="1" x14ac:dyDescent="0.2">
      <c r="A8511" s="418" t="str">
        <f>IF((SUM('Раздел 1'!Z313:Z313)=0),"","Неверно!")</f>
        <v/>
      </c>
      <c r="B8511" s="418" t="s">
        <v>23411</v>
      </c>
      <c r="C8511" s="244" t="s">
        <v>7760</v>
      </c>
      <c r="D8511" s="244" t="s">
        <v>374</v>
      </c>
      <c r="E8511" s="244" t="str">
        <f>CONCATENATE(SUM('Раздел 1'!Z313:Z313),"=",0)</f>
        <v>0=0</v>
      </c>
    </row>
    <row r="8512" spans="1:5" s="102" customFormat="1" x14ac:dyDescent="0.2">
      <c r="A8512" s="418" t="str">
        <f>IF((SUM('Раздел 1'!AA313:AA313)=0),"","Неверно!")</f>
        <v/>
      </c>
      <c r="B8512" s="418" t="s">
        <v>23411</v>
      </c>
      <c r="C8512" s="244" t="s">
        <v>7761</v>
      </c>
      <c r="D8512" s="244" t="s">
        <v>374</v>
      </c>
      <c r="E8512" s="244" t="str">
        <f>CONCATENATE(SUM('Раздел 1'!AA313:AA313),"=",0)</f>
        <v>0=0</v>
      </c>
    </row>
    <row r="8513" spans="1:5" s="102" customFormat="1" x14ac:dyDescent="0.2">
      <c r="A8513" s="418" t="str">
        <f>IF((SUM('Раздел 1'!AB313:AB313)=0),"","Неверно!")</f>
        <v/>
      </c>
      <c r="B8513" s="418" t="s">
        <v>23411</v>
      </c>
      <c r="C8513" s="244" t="s">
        <v>11445</v>
      </c>
      <c r="D8513" s="244" t="s">
        <v>374</v>
      </c>
      <c r="E8513" s="244" t="str">
        <f>CONCATENATE(SUM('Раздел 1'!AB313:AB313),"=",0)</f>
        <v>0=0</v>
      </c>
    </row>
    <row r="8514" spans="1:5" s="102" customFormat="1" x14ac:dyDescent="0.2">
      <c r="A8514" s="418" t="str">
        <f>IF((SUM('Раздел 1'!AC313:AC313)=0),"","Неверно!")</f>
        <v/>
      </c>
      <c r="B8514" s="418" t="s">
        <v>23411</v>
      </c>
      <c r="C8514" s="244" t="s">
        <v>7762</v>
      </c>
      <c r="D8514" s="244" t="s">
        <v>374</v>
      </c>
      <c r="E8514" s="244" t="str">
        <f>CONCATENATE(SUM('Раздел 1'!AC313:AC313),"=",0)</f>
        <v>0=0</v>
      </c>
    </row>
    <row r="8515" spans="1:5" s="102" customFormat="1" x14ac:dyDescent="0.2">
      <c r="A8515" s="418" t="str">
        <f>IF((SUM('Раздел 1'!T355:T355)=0),"","Неверно!")</f>
        <v/>
      </c>
      <c r="B8515" s="418" t="s">
        <v>23412</v>
      </c>
      <c r="C8515" s="244" t="s">
        <v>12878</v>
      </c>
      <c r="D8515" s="244" t="s">
        <v>374</v>
      </c>
      <c r="E8515" s="244" t="str">
        <f>CONCATENATE(SUM('Раздел 1'!T355:T355),"=",0)</f>
        <v>0=0</v>
      </c>
    </row>
    <row r="8516" spans="1:5" s="102" customFormat="1" x14ac:dyDescent="0.2">
      <c r="A8516" s="418" t="str">
        <f>IF((SUM('Раздел 1'!U355:U355)=0),"","Неверно!")</f>
        <v/>
      </c>
      <c r="B8516" s="418" t="s">
        <v>23412</v>
      </c>
      <c r="C8516" s="244" t="s">
        <v>7678</v>
      </c>
      <c r="D8516" s="244" t="s">
        <v>374</v>
      </c>
      <c r="E8516" s="244" t="str">
        <f>CONCATENATE(SUM('Раздел 1'!U355:U355),"=",0)</f>
        <v>0=0</v>
      </c>
    </row>
    <row r="8517" spans="1:5" s="102" customFormat="1" x14ac:dyDescent="0.2">
      <c r="A8517" s="418" t="str">
        <f>IF((SUM('Раздел 1'!V355:V355)=0),"","Неверно!")</f>
        <v/>
      </c>
      <c r="B8517" s="418" t="s">
        <v>23412</v>
      </c>
      <c r="C8517" s="244" t="s">
        <v>7679</v>
      </c>
      <c r="D8517" s="244" t="s">
        <v>374</v>
      </c>
      <c r="E8517" s="244" t="str">
        <f>CONCATENATE(SUM('Раздел 1'!V355:V355),"=",0)</f>
        <v>0=0</v>
      </c>
    </row>
    <row r="8518" spans="1:5" s="102" customFormat="1" x14ac:dyDescent="0.2">
      <c r="A8518" s="418" t="str">
        <f>IF((SUM('Раздел 1'!W355:W355)=0),"","Неверно!")</f>
        <v/>
      </c>
      <c r="B8518" s="418" t="s">
        <v>23412</v>
      </c>
      <c r="C8518" s="244" t="s">
        <v>7680</v>
      </c>
      <c r="D8518" s="244" t="s">
        <v>374</v>
      </c>
      <c r="E8518" s="244" t="str">
        <f>CONCATENATE(SUM('Раздел 1'!W355:W355),"=",0)</f>
        <v>0=0</v>
      </c>
    </row>
    <row r="8519" spans="1:5" s="102" customFormat="1" x14ac:dyDescent="0.2">
      <c r="A8519" s="418" t="str">
        <f>IF((SUM('Раздел 1'!X355:X355)=0),"","Неверно!")</f>
        <v/>
      </c>
      <c r="B8519" s="418" t="s">
        <v>23412</v>
      </c>
      <c r="C8519" s="244" t="s">
        <v>7681</v>
      </c>
      <c r="D8519" s="244" t="s">
        <v>374</v>
      </c>
      <c r="E8519" s="244" t="str">
        <f>CONCATENATE(SUM('Раздел 1'!X355:X355),"=",0)</f>
        <v>0=0</v>
      </c>
    </row>
    <row r="8520" spans="1:5" s="102" customFormat="1" x14ac:dyDescent="0.2">
      <c r="A8520" s="418" t="str">
        <f>IF((SUM('Раздел 1'!Y355:Y355)=0),"","Неверно!")</f>
        <v/>
      </c>
      <c r="B8520" s="418" t="s">
        <v>23412</v>
      </c>
      <c r="C8520" s="244" t="s">
        <v>12879</v>
      </c>
      <c r="D8520" s="244" t="s">
        <v>374</v>
      </c>
      <c r="E8520" s="244" t="str">
        <f>CONCATENATE(SUM('Раздел 1'!Y355:Y355),"=",0)</f>
        <v>0=0</v>
      </c>
    </row>
    <row r="8521" spans="1:5" s="102" customFormat="1" x14ac:dyDescent="0.2">
      <c r="A8521" s="418" t="str">
        <f>IF((SUM('Раздел 1'!Z355:Z355)=0),"","Неверно!")</f>
        <v/>
      </c>
      <c r="B8521" s="418" t="s">
        <v>23412</v>
      </c>
      <c r="C8521" s="244" t="s">
        <v>7682</v>
      </c>
      <c r="D8521" s="244" t="s">
        <v>374</v>
      </c>
      <c r="E8521" s="244" t="str">
        <f>CONCATENATE(SUM('Раздел 1'!Z355:Z355),"=",0)</f>
        <v>0=0</v>
      </c>
    </row>
    <row r="8522" spans="1:5" s="102" customFormat="1" x14ac:dyDescent="0.2">
      <c r="A8522" s="418" t="str">
        <f>IF((SUM('Раздел 1'!AA355:AA355)=0),"","Неверно!")</f>
        <v/>
      </c>
      <c r="B8522" s="418" t="s">
        <v>23412</v>
      </c>
      <c r="C8522" s="244" t="s">
        <v>12880</v>
      </c>
      <c r="D8522" s="244" t="s">
        <v>374</v>
      </c>
      <c r="E8522" s="244" t="str">
        <f>CONCATENATE(SUM('Раздел 1'!AA355:AA355),"=",0)</f>
        <v>0=0</v>
      </c>
    </row>
    <row r="8523" spans="1:5" s="102" customFormat="1" x14ac:dyDescent="0.2">
      <c r="A8523" s="418" t="str">
        <f>IF((SUM('Раздел 1'!AB355:AB355)=0),"","Неверно!")</f>
        <v/>
      </c>
      <c r="B8523" s="418" t="s">
        <v>23412</v>
      </c>
      <c r="C8523" s="244" t="s">
        <v>7683</v>
      </c>
      <c r="D8523" s="244" t="s">
        <v>374</v>
      </c>
      <c r="E8523" s="244" t="str">
        <f>CONCATENATE(SUM('Раздел 1'!AB355:AB355),"=",0)</f>
        <v>0=0</v>
      </c>
    </row>
    <row r="8524" spans="1:5" s="102" customFormat="1" x14ac:dyDescent="0.2">
      <c r="A8524" s="418" t="str">
        <f>IF((SUM('Раздел 1'!AC355:AC355)=0),"","Неверно!")</f>
        <v/>
      </c>
      <c r="B8524" s="418" t="s">
        <v>23412</v>
      </c>
      <c r="C8524" s="244" t="s">
        <v>7684</v>
      </c>
      <c r="D8524" s="244" t="s">
        <v>374</v>
      </c>
      <c r="E8524" s="244" t="str">
        <f>CONCATENATE(SUM('Раздел 1'!AC355:AC355),"=",0)</f>
        <v>0=0</v>
      </c>
    </row>
    <row r="8525" spans="1:5" s="102" customFormat="1" x14ac:dyDescent="0.2">
      <c r="A8525" s="418" t="str">
        <f>IF((SUM('Раздел 1'!T322:T322)=0),"","Неверно!")</f>
        <v/>
      </c>
      <c r="B8525" s="418" t="s">
        <v>23413</v>
      </c>
      <c r="C8525" s="244" t="s">
        <v>5053</v>
      </c>
      <c r="D8525" s="244" t="s">
        <v>374</v>
      </c>
      <c r="E8525" s="244" t="str">
        <f>CONCATENATE(SUM('Раздел 1'!T322:T322),"=",0)</f>
        <v>0=0</v>
      </c>
    </row>
    <row r="8526" spans="1:5" s="102" customFormat="1" x14ac:dyDescent="0.2">
      <c r="A8526" s="418" t="str">
        <f>IF((SUM('Раздел 1'!U322:U322)=0),"","Неверно!")</f>
        <v/>
      </c>
      <c r="B8526" s="418" t="s">
        <v>23413</v>
      </c>
      <c r="C8526" s="244" t="s">
        <v>5054</v>
      </c>
      <c r="D8526" s="244" t="s">
        <v>374</v>
      </c>
      <c r="E8526" s="244" t="str">
        <f>CONCATENATE(SUM('Раздел 1'!U322:U322),"=",0)</f>
        <v>0=0</v>
      </c>
    </row>
    <row r="8527" spans="1:5" s="102" customFormat="1" x14ac:dyDescent="0.2">
      <c r="A8527" s="418" t="str">
        <f>IF((SUM('Раздел 1'!V322:V322)=0),"","Неверно!")</f>
        <v/>
      </c>
      <c r="B8527" s="418" t="s">
        <v>23413</v>
      </c>
      <c r="C8527" s="244" t="s">
        <v>5055</v>
      </c>
      <c r="D8527" s="244" t="s">
        <v>374</v>
      </c>
      <c r="E8527" s="244" t="str">
        <f>CONCATENATE(SUM('Раздел 1'!V322:V322),"=",0)</f>
        <v>0=0</v>
      </c>
    </row>
    <row r="8528" spans="1:5" s="102" customFormat="1" x14ac:dyDescent="0.2">
      <c r="A8528" s="418" t="str">
        <f>IF((SUM('Раздел 1'!W322:W322)=0),"","Неверно!")</f>
        <v/>
      </c>
      <c r="B8528" s="418" t="s">
        <v>23413</v>
      </c>
      <c r="C8528" s="244" t="s">
        <v>5056</v>
      </c>
      <c r="D8528" s="244" t="s">
        <v>374</v>
      </c>
      <c r="E8528" s="244" t="str">
        <f>CONCATENATE(SUM('Раздел 1'!W322:W322),"=",0)</f>
        <v>0=0</v>
      </c>
    </row>
    <row r="8529" spans="1:5" s="102" customFormat="1" x14ac:dyDescent="0.2">
      <c r="A8529" s="418" t="str">
        <f>IF((SUM('Раздел 1'!X322:X322)=0),"","Неверно!")</f>
        <v/>
      </c>
      <c r="B8529" s="418" t="s">
        <v>23413</v>
      </c>
      <c r="C8529" s="244" t="s">
        <v>5057</v>
      </c>
      <c r="D8529" s="244" t="s">
        <v>374</v>
      </c>
      <c r="E8529" s="244" t="str">
        <f>CONCATENATE(SUM('Раздел 1'!X322:X322),"=",0)</f>
        <v>0=0</v>
      </c>
    </row>
    <row r="8530" spans="1:5" s="102" customFormat="1" x14ac:dyDescent="0.2">
      <c r="A8530" s="418" t="str">
        <f>IF((SUM('Раздел 1'!Y322:Y322)=0),"","Неверно!")</f>
        <v/>
      </c>
      <c r="B8530" s="418" t="s">
        <v>23413</v>
      </c>
      <c r="C8530" s="244" t="s">
        <v>5058</v>
      </c>
      <c r="D8530" s="244" t="s">
        <v>374</v>
      </c>
      <c r="E8530" s="244" t="str">
        <f>CONCATENATE(SUM('Раздел 1'!Y322:Y322),"=",0)</f>
        <v>0=0</v>
      </c>
    </row>
    <row r="8531" spans="1:5" s="102" customFormat="1" x14ac:dyDescent="0.2">
      <c r="A8531" s="418" t="str">
        <f>IF((SUM('Раздел 1'!Z322:Z322)=0),"","Неверно!")</f>
        <v/>
      </c>
      <c r="B8531" s="418" t="s">
        <v>23413</v>
      </c>
      <c r="C8531" s="244" t="s">
        <v>9149</v>
      </c>
      <c r="D8531" s="244" t="s">
        <v>374</v>
      </c>
      <c r="E8531" s="244" t="str">
        <f>CONCATENATE(SUM('Раздел 1'!Z322:Z322),"=",0)</f>
        <v>0=0</v>
      </c>
    </row>
    <row r="8532" spans="1:5" s="102" customFormat="1" x14ac:dyDescent="0.2">
      <c r="A8532" s="418" t="str">
        <f>IF((SUM('Раздел 1'!AA322:AA322)=0),"","Неверно!")</f>
        <v/>
      </c>
      <c r="B8532" s="418" t="s">
        <v>23413</v>
      </c>
      <c r="C8532" s="244" t="s">
        <v>8475</v>
      </c>
      <c r="D8532" s="244" t="s">
        <v>374</v>
      </c>
      <c r="E8532" s="244" t="str">
        <f>CONCATENATE(SUM('Раздел 1'!AA322:AA322),"=",0)</f>
        <v>0=0</v>
      </c>
    </row>
    <row r="8533" spans="1:5" s="102" customFormat="1" x14ac:dyDescent="0.2">
      <c r="A8533" s="418" t="str">
        <f>IF((SUM('Раздел 1'!AB322:AB322)=0),"","Неверно!")</f>
        <v/>
      </c>
      <c r="B8533" s="418" t="s">
        <v>23413</v>
      </c>
      <c r="C8533" s="244" t="s">
        <v>12877</v>
      </c>
      <c r="D8533" s="244" t="s">
        <v>374</v>
      </c>
      <c r="E8533" s="244" t="str">
        <f>CONCATENATE(SUM('Раздел 1'!AB322:AB322),"=",0)</f>
        <v>0=0</v>
      </c>
    </row>
    <row r="8534" spans="1:5" s="102" customFormat="1" x14ac:dyDescent="0.2">
      <c r="A8534" s="418" t="str">
        <f>IF((SUM('Раздел 1'!AC322:AC322)=0),"","Неверно!")</f>
        <v/>
      </c>
      <c r="B8534" s="418" t="s">
        <v>23413</v>
      </c>
      <c r="C8534" s="244" t="s">
        <v>8825</v>
      </c>
      <c r="D8534" s="244" t="s">
        <v>374</v>
      </c>
      <c r="E8534" s="244" t="str">
        <f>CONCATENATE(SUM('Раздел 1'!AC322:AC322),"=",0)</f>
        <v>0=0</v>
      </c>
    </row>
    <row r="8535" spans="1:5" s="102" customFormat="1" x14ac:dyDescent="0.2">
      <c r="A8535" s="418" t="str">
        <f>IF((SUM('Раздел 1'!T325:T325)=0),"","Неверно!")</f>
        <v/>
      </c>
      <c r="B8535" s="418" t="s">
        <v>23414</v>
      </c>
      <c r="C8535" s="244" t="s">
        <v>12875</v>
      </c>
      <c r="D8535" s="244" t="s">
        <v>374</v>
      </c>
      <c r="E8535" s="244" t="str">
        <f>CONCATENATE(SUM('Раздел 1'!T325:T325),"=",0)</f>
        <v>0=0</v>
      </c>
    </row>
    <row r="8536" spans="1:5" s="102" customFormat="1" x14ac:dyDescent="0.2">
      <c r="A8536" s="418" t="str">
        <f>IF((SUM('Раздел 1'!U325:U325)=0),"","Неверно!")</f>
        <v/>
      </c>
      <c r="B8536" s="418" t="s">
        <v>23414</v>
      </c>
      <c r="C8536" s="244" t="s">
        <v>3086</v>
      </c>
      <c r="D8536" s="244" t="s">
        <v>374</v>
      </c>
      <c r="E8536" s="244" t="str">
        <f>CONCATENATE(SUM('Раздел 1'!U325:U325),"=",0)</f>
        <v>0=0</v>
      </c>
    </row>
    <row r="8537" spans="1:5" s="102" customFormat="1" x14ac:dyDescent="0.2">
      <c r="A8537" s="418" t="str">
        <f>IF((SUM('Раздел 1'!V325:V325)=0),"","Неверно!")</f>
        <v/>
      </c>
      <c r="B8537" s="418" t="s">
        <v>23414</v>
      </c>
      <c r="C8537" s="244" t="s">
        <v>3087</v>
      </c>
      <c r="D8537" s="244" t="s">
        <v>374</v>
      </c>
      <c r="E8537" s="244" t="str">
        <f>CONCATENATE(SUM('Раздел 1'!V325:V325),"=",0)</f>
        <v>0=0</v>
      </c>
    </row>
    <row r="8538" spans="1:5" s="102" customFormat="1" x14ac:dyDescent="0.2">
      <c r="A8538" s="418" t="str">
        <f>IF((SUM('Раздел 1'!W325:W325)=0),"","Неверно!")</f>
        <v/>
      </c>
      <c r="B8538" s="418" t="s">
        <v>23414</v>
      </c>
      <c r="C8538" s="244" t="s">
        <v>3088</v>
      </c>
      <c r="D8538" s="244" t="s">
        <v>374</v>
      </c>
      <c r="E8538" s="244" t="str">
        <f>CONCATENATE(SUM('Раздел 1'!W325:W325),"=",0)</f>
        <v>0=0</v>
      </c>
    </row>
    <row r="8539" spans="1:5" s="102" customFormat="1" x14ac:dyDescent="0.2">
      <c r="A8539" s="418" t="str">
        <f>IF((SUM('Раздел 1'!X325:X325)=0),"","Неверно!")</f>
        <v/>
      </c>
      <c r="B8539" s="418" t="s">
        <v>23414</v>
      </c>
      <c r="C8539" s="244" t="s">
        <v>12876</v>
      </c>
      <c r="D8539" s="244" t="s">
        <v>374</v>
      </c>
      <c r="E8539" s="244" t="str">
        <f>CONCATENATE(SUM('Раздел 1'!X325:X325),"=",0)</f>
        <v>0=0</v>
      </c>
    </row>
    <row r="8540" spans="1:5" s="102" customFormat="1" x14ac:dyDescent="0.2">
      <c r="A8540" s="418" t="str">
        <f>IF((SUM('Раздел 1'!Y325:Y325)=0),"","Неверно!")</f>
        <v/>
      </c>
      <c r="B8540" s="418" t="s">
        <v>23414</v>
      </c>
      <c r="C8540" s="244" t="s">
        <v>3089</v>
      </c>
      <c r="D8540" s="244" t="s">
        <v>374</v>
      </c>
      <c r="E8540" s="244" t="str">
        <f>CONCATENATE(SUM('Раздел 1'!Y325:Y325),"=",0)</f>
        <v>0=0</v>
      </c>
    </row>
    <row r="8541" spans="1:5" s="102" customFormat="1" x14ac:dyDescent="0.2">
      <c r="A8541" s="418" t="str">
        <f>IF((SUM('Раздел 1'!Z325:Z325)=0),"","Неверно!")</f>
        <v/>
      </c>
      <c r="B8541" s="418" t="s">
        <v>23414</v>
      </c>
      <c r="C8541" s="244" t="s">
        <v>3090</v>
      </c>
      <c r="D8541" s="244" t="s">
        <v>374</v>
      </c>
      <c r="E8541" s="244" t="str">
        <f>CONCATENATE(SUM('Раздел 1'!Z325:Z325),"=",0)</f>
        <v>0=0</v>
      </c>
    </row>
    <row r="8542" spans="1:5" s="102" customFormat="1" x14ac:dyDescent="0.2">
      <c r="A8542" s="418" t="str">
        <f>IF((SUM('Раздел 1'!AA325:AA325)=0),"","Неверно!")</f>
        <v/>
      </c>
      <c r="B8542" s="418" t="s">
        <v>23414</v>
      </c>
      <c r="C8542" s="244" t="s">
        <v>3091</v>
      </c>
      <c r="D8542" s="244" t="s">
        <v>374</v>
      </c>
      <c r="E8542" s="244" t="str">
        <f>CONCATENATE(SUM('Раздел 1'!AA325:AA325),"=",0)</f>
        <v>0=0</v>
      </c>
    </row>
    <row r="8543" spans="1:5" s="102" customFormat="1" x14ac:dyDescent="0.2">
      <c r="A8543" s="418" t="str">
        <f>IF((SUM('Раздел 1'!AB325:AB325)=0),"","Неверно!")</f>
        <v/>
      </c>
      <c r="B8543" s="418" t="s">
        <v>23414</v>
      </c>
      <c r="C8543" s="244" t="s">
        <v>3092</v>
      </c>
      <c r="D8543" s="244" t="s">
        <v>374</v>
      </c>
      <c r="E8543" s="244" t="str">
        <f>CONCATENATE(SUM('Раздел 1'!AB325:AB325),"=",0)</f>
        <v>0=0</v>
      </c>
    </row>
    <row r="8544" spans="1:5" s="102" customFormat="1" x14ac:dyDescent="0.2">
      <c r="A8544" s="418" t="str">
        <f>IF((SUM('Раздел 1'!AC325:AC325)=0),"","Неверно!")</f>
        <v/>
      </c>
      <c r="B8544" s="418" t="s">
        <v>23414</v>
      </c>
      <c r="C8544" s="244" t="s">
        <v>3093</v>
      </c>
      <c r="D8544" s="244" t="s">
        <v>374</v>
      </c>
      <c r="E8544" s="244" t="str">
        <f>CONCATENATE(SUM('Раздел 1'!AC325:AC325),"=",0)</f>
        <v>0=0</v>
      </c>
    </row>
    <row r="8545" spans="1:5" s="102" customFormat="1" x14ac:dyDescent="0.2">
      <c r="A8545" s="418" t="str">
        <f>IF((SUM('Раздел 1'!T333:T333)=0),"","Неверно!")</f>
        <v/>
      </c>
      <c r="B8545" s="418" t="s">
        <v>23415</v>
      </c>
      <c r="C8545" s="244" t="s">
        <v>11439</v>
      </c>
      <c r="D8545" s="244" t="s">
        <v>374</v>
      </c>
      <c r="E8545" s="244" t="str">
        <f>CONCATENATE(SUM('Раздел 1'!T333:T333),"=",0)</f>
        <v>0=0</v>
      </c>
    </row>
    <row r="8546" spans="1:5" s="102" customFormat="1" x14ac:dyDescent="0.2">
      <c r="A8546" s="418" t="str">
        <f>IF((SUM('Раздел 1'!U333:U333)=0),"","Неверно!")</f>
        <v/>
      </c>
      <c r="B8546" s="418" t="s">
        <v>23415</v>
      </c>
      <c r="C8546" s="244" t="s">
        <v>2453</v>
      </c>
      <c r="D8546" s="244" t="s">
        <v>374</v>
      </c>
      <c r="E8546" s="244" t="str">
        <f>CONCATENATE(SUM('Раздел 1'!U333:U333),"=",0)</f>
        <v>0=0</v>
      </c>
    </row>
    <row r="8547" spans="1:5" s="102" customFormat="1" x14ac:dyDescent="0.2">
      <c r="A8547" s="418" t="str">
        <f>IF((SUM('Раздел 1'!V333:V333)=0),"","Неверно!")</f>
        <v/>
      </c>
      <c r="B8547" s="418" t="s">
        <v>23415</v>
      </c>
      <c r="C8547" s="244" t="s">
        <v>2454</v>
      </c>
      <c r="D8547" s="244" t="s">
        <v>374</v>
      </c>
      <c r="E8547" s="244" t="str">
        <f>CONCATENATE(SUM('Раздел 1'!V333:V333),"=",0)</f>
        <v>0=0</v>
      </c>
    </row>
    <row r="8548" spans="1:5" s="102" customFormat="1" x14ac:dyDescent="0.2">
      <c r="A8548" s="418" t="str">
        <f>IF((SUM('Раздел 1'!W333:W333)=0),"","Неверно!")</f>
        <v/>
      </c>
      <c r="B8548" s="418" t="s">
        <v>23415</v>
      </c>
      <c r="C8548" s="244" t="s">
        <v>2455</v>
      </c>
      <c r="D8548" s="244" t="s">
        <v>374</v>
      </c>
      <c r="E8548" s="244" t="str">
        <f>CONCATENATE(SUM('Раздел 1'!W333:W333),"=",0)</f>
        <v>0=0</v>
      </c>
    </row>
    <row r="8549" spans="1:5" s="102" customFormat="1" x14ac:dyDescent="0.2">
      <c r="A8549" s="418" t="str">
        <f>IF((SUM('Раздел 1'!X333:X333)=0),"","Неверно!")</f>
        <v/>
      </c>
      <c r="B8549" s="418" t="s">
        <v>23415</v>
      </c>
      <c r="C8549" s="244" t="s">
        <v>11440</v>
      </c>
      <c r="D8549" s="244" t="s">
        <v>374</v>
      </c>
      <c r="E8549" s="244" t="str">
        <f>CONCATENATE(SUM('Раздел 1'!X333:X333),"=",0)</f>
        <v>0=0</v>
      </c>
    </row>
    <row r="8550" spans="1:5" s="102" customFormat="1" x14ac:dyDescent="0.2">
      <c r="A8550" s="418" t="str">
        <f>IF((SUM('Раздел 1'!Y333:Y333)=0),"","Неверно!")</f>
        <v/>
      </c>
      <c r="B8550" s="418" t="s">
        <v>23415</v>
      </c>
      <c r="C8550" s="244" t="s">
        <v>1625</v>
      </c>
      <c r="D8550" s="244" t="s">
        <v>374</v>
      </c>
      <c r="E8550" s="244" t="str">
        <f>CONCATENATE(SUM('Раздел 1'!Y333:Y333),"=",0)</f>
        <v>0=0</v>
      </c>
    </row>
    <row r="8551" spans="1:5" s="102" customFormat="1" x14ac:dyDescent="0.2">
      <c r="A8551" s="418" t="str">
        <f>IF((SUM('Раздел 1'!Z333:Z333)=0),"","Неверно!")</f>
        <v/>
      </c>
      <c r="B8551" s="418" t="s">
        <v>23415</v>
      </c>
      <c r="C8551" s="244" t="s">
        <v>1626</v>
      </c>
      <c r="D8551" s="244" t="s">
        <v>374</v>
      </c>
      <c r="E8551" s="244" t="str">
        <f>CONCATENATE(SUM('Раздел 1'!Z333:Z333),"=",0)</f>
        <v>0=0</v>
      </c>
    </row>
    <row r="8552" spans="1:5" s="102" customFormat="1" x14ac:dyDescent="0.2">
      <c r="A8552" s="418" t="str">
        <f>IF((SUM('Раздел 1'!AA333:AA333)=0),"","Неверно!")</f>
        <v/>
      </c>
      <c r="B8552" s="418" t="s">
        <v>23415</v>
      </c>
      <c r="C8552" s="244" t="s">
        <v>1627</v>
      </c>
      <c r="D8552" s="244" t="s">
        <v>374</v>
      </c>
      <c r="E8552" s="244" t="str">
        <f>CONCATENATE(SUM('Раздел 1'!AA333:AA333),"=",0)</f>
        <v>0=0</v>
      </c>
    </row>
    <row r="8553" spans="1:5" s="102" customFormat="1" x14ac:dyDescent="0.2">
      <c r="A8553" s="418" t="str">
        <f>IF((SUM('Раздел 1'!AB333:AB333)=0),"","Неверно!")</f>
        <v/>
      </c>
      <c r="B8553" s="418" t="s">
        <v>23415</v>
      </c>
      <c r="C8553" s="244" t="s">
        <v>11441</v>
      </c>
      <c r="D8553" s="244" t="s">
        <v>374</v>
      </c>
      <c r="E8553" s="244" t="str">
        <f>CONCATENATE(SUM('Раздел 1'!AB333:AB333),"=",0)</f>
        <v>0=0</v>
      </c>
    </row>
    <row r="8554" spans="1:5" s="102" customFormat="1" x14ac:dyDescent="0.2">
      <c r="A8554" s="418" t="str">
        <f>IF((SUM('Раздел 1'!AC333:AC333)=0),"","Неверно!")</f>
        <v/>
      </c>
      <c r="B8554" s="418" t="s">
        <v>23415</v>
      </c>
      <c r="C8554" s="244" t="s">
        <v>1628</v>
      </c>
      <c r="D8554" s="244" t="s">
        <v>374</v>
      </c>
      <c r="E8554" s="244" t="str">
        <f>CONCATENATE(SUM('Раздел 1'!AC333:AC333),"=",0)</f>
        <v>0=0</v>
      </c>
    </row>
    <row r="8555" spans="1:5" s="102" customFormat="1" x14ac:dyDescent="0.2">
      <c r="A8555" s="418" t="str">
        <f>IF((SUM('Раздел 1'!T341:T341)=0),"","Неверно!")</f>
        <v/>
      </c>
      <c r="B8555" s="418" t="s">
        <v>23416</v>
      </c>
      <c r="C8555" s="244" t="s">
        <v>12873</v>
      </c>
      <c r="D8555" s="244" t="s">
        <v>374</v>
      </c>
      <c r="E8555" s="244" t="str">
        <f>CONCATENATE(SUM('Раздел 1'!T341:T341),"=",0)</f>
        <v>0=0</v>
      </c>
    </row>
    <row r="8556" spans="1:5" s="102" customFormat="1" x14ac:dyDescent="0.2">
      <c r="A8556" s="418" t="str">
        <f>IF((SUM('Раздел 1'!U341:U341)=0),"","Неверно!")</f>
        <v/>
      </c>
      <c r="B8556" s="418" t="s">
        <v>23416</v>
      </c>
      <c r="C8556" s="244" t="s">
        <v>7641</v>
      </c>
      <c r="D8556" s="244" t="s">
        <v>374</v>
      </c>
      <c r="E8556" s="244" t="str">
        <f>CONCATENATE(SUM('Раздел 1'!U341:U341),"=",0)</f>
        <v>0=0</v>
      </c>
    </row>
    <row r="8557" spans="1:5" s="102" customFormat="1" x14ac:dyDescent="0.2">
      <c r="A8557" s="418" t="str">
        <f>IF((SUM('Раздел 1'!V341:V341)=0),"","Неверно!")</f>
        <v/>
      </c>
      <c r="B8557" s="418" t="s">
        <v>23416</v>
      </c>
      <c r="C8557" s="244" t="s">
        <v>7642</v>
      </c>
      <c r="D8557" s="244" t="s">
        <v>374</v>
      </c>
      <c r="E8557" s="244" t="str">
        <f>CONCATENATE(SUM('Раздел 1'!V341:V341),"=",0)</f>
        <v>0=0</v>
      </c>
    </row>
    <row r="8558" spans="1:5" s="102" customFormat="1" x14ac:dyDescent="0.2">
      <c r="A8558" s="418" t="str">
        <f>IF((SUM('Раздел 1'!W341:W341)=0),"","Неверно!")</f>
        <v/>
      </c>
      <c r="B8558" s="418" t="s">
        <v>23416</v>
      </c>
      <c r="C8558" s="244" t="s">
        <v>7643</v>
      </c>
      <c r="D8558" s="244" t="s">
        <v>374</v>
      </c>
      <c r="E8558" s="244" t="str">
        <f>CONCATENATE(SUM('Раздел 1'!W341:W341),"=",0)</f>
        <v>0=0</v>
      </c>
    </row>
    <row r="8559" spans="1:5" s="102" customFormat="1" x14ac:dyDescent="0.2">
      <c r="A8559" s="418" t="str">
        <f>IF((SUM('Раздел 1'!X341:X341)=0),"","Неверно!")</f>
        <v/>
      </c>
      <c r="B8559" s="418" t="s">
        <v>23416</v>
      </c>
      <c r="C8559" s="244" t="s">
        <v>12874</v>
      </c>
      <c r="D8559" s="244" t="s">
        <v>374</v>
      </c>
      <c r="E8559" s="244" t="str">
        <f>CONCATENATE(SUM('Раздел 1'!X341:X341),"=",0)</f>
        <v>0=0</v>
      </c>
    </row>
    <row r="8560" spans="1:5" s="102" customFormat="1" x14ac:dyDescent="0.2">
      <c r="A8560" s="418" t="str">
        <f>IF((SUM('Раздел 1'!Y341:Y341)=0),"","Неверно!")</f>
        <v/>
      </c>
      <c r="B8560" s="418" t="s">
        <v>23416</v>
      </c>
      <c r="C8560" s="244" t="s">
        <v>7644</v>
      </c>
      <c r="D8560" s="244" t="s">
        <v>374</v>
      </c>
      <c r="E8560" s="244" t="str">
        <f>CONCATENATE(SUM('Раздел 1'!Y341:Y341),"=",0)</f>
        <v>0=0</v>
      </c>
    </row>
    <row r="8561" spans="1:5" s="102" customFormat="1" x14ac:dyDescent="0.2">
      <c r="A8561" s="418" t="str">
        <f>IF((SUM('Раздел 1'!Z341:Z341)=0),"","Неверно!")</f>
        <v/>
      </c>
      <c r="B8561" s="418" t="s">
        <v>23416</v>
      </c>
      <c r="C8561" s="244" t="s">
        <v>11275</v>
      </c>
      <c r="D8561" s="244" t="s">
        <v>374</v>
      </c>
      <c r="E8561" s="244" t="str">
        <f>CONCATENATE(SUM('Раздел 1'!Z341:Z341),"=",0)</f>
        <v>0=0</v>
      </c>
    </row>
    <row r="8562" spans="1:5" s="102" customFormat="1" x14ac:dyDescent="0.2">
      <c r="A8562" s="418" t="str">
        <f>IF((SUM('Раздел 1'!AA341:AA341)=0),"","Неверно!")</f>
        <v/>
      </c>
      <c r="B8562" s="418" t="s">
        <v>23416</v>
      </c>
      <c r="C8562" s="244" t="s">
        <v>8538</v>
      </c>
      <c r="D8562" s="244" t="s">
        <v>374</v>
      </c>
      <c r="E8562" s="244" t="str">
        <f>CONCATENATE(SUM('Раздел 1'!AA341:AA341),"=",0)</f>
        <v>0=0</v>
      </c>
    </row>
    <row r="8563" spans="1:5" s="102" customFormat="1" x14ac:dyDescent="0.2">
      <c r="A8563" s="418" t="str">
        <f>IF((SUM('Раздел 1'!AB341:AB341)=0),"","Неверно!")</f>
        <v/>
      </c>
      <c r="B8563" s="418" t="s">
        <v>23416</v>
      </c>
      <c r="C8563" s="244" t="s">
        <v>11276</v>
      </c>
      <c r="D8563" s="244" t="s">
        <v>374</v>
      </c>
      <c r="E8563" s="244" t="str">
        <f>CONCATENATE(SUM('Раздел 1'!AB341:AB341),"=",0)</f>
        <v>0=0</v>
      </c>
    </row>
    <row r="8564" spans="1:5" s="102" customFormat="1" x14ac:dyDescent="0.2">
      <c r="A8564" s="418" t="str">
        <f>IF((SUM('Раздел 1'!AC341:AC341)=0),"","Неверно!")</f>
        <v/>
      </c>
      <c r="B8564" s="418" t="s">
        <v>23416</v>
      </c>
      <c r="C8564" s="244" t="s">
        <v>8827</v>
      </c>
      <c r="D8564" s="244" t="s">
        <v>374</v>
      </c>
      <c r="E8564" s="244" t="str">
        <f>CONCATENATE(SUM('Раздел 1'!AC341:AC341),"=",0)</f>
        <v>0=0</v>
      </c>
    </row>
    <row r="8565" spans="1:5" s="102" customFormat="1" x14ac:dyDescent="0.2">
      <c r="A8565" s="418" t="str">
        <f>IF((SUM('Раздел 1'!U127:U127)=0),"","Неверно!")</f>
        <v/>
      </c>
      <c r="B8565" s="418" t="s">
        <v>23417</v>
      </c>
      <c r="C8565" s="244" t="s">
        <v>3240</v>
      </c>
      <c r="D8565" s="244" t="s">
        <v>374</v>
      </c>
      <c r="E8565" s="244" t="str">
        <f>CONCATENATE(SUM('Раздел 1'!U127:U127),"=",0)</f>
        <v>0=0</v>
      </c>
    </row>
    <row r="8566" spans="1:5" s="102" customFormat="1" x14ac:dyDescent="0.2">
      <c r="A8566" s="418" t="str">
        <f>IF((SUM('Раздел 1'!V127:V127)=0),"","Неверно!")</f>
        <v/>
      </c>
      <c r="B8566" s="418" t="s">
        <v>23417</v>
      </c>
      <c r="C8566" s="244" t="s">
        <v>3241</v>
      </c>
      <c r="D8566" s="244" t="s">
        <v>374</v>
      </c>
      <c r="E8566" s="244" t="str">
        <f>CONCATENATE(SUM('Раздел 1'!V127:V127),"=",0)</f>
        <v>0=0</v>
      </c>
    </row>
    <row r="8567" spans="1:5" s="102" customFormat="1" x14ac:dyDescent="0.2">
      <c r="A8567" s="418" t="str">
        <f>IF((SUM('Раздел 1'!T324:T324)=0),"","Неверно!")</f>
        <v/>
      </c>
      <c r="B8567" s="418" t="s">
        <v>23418</v>
      </c>
      <c r="C8567" s="244" t="s">
        <v>5915</v>
      </c>
      <c r="D8567" s="244" t="s">
        <v>374</v>
      </c>
      <c r="E8567" s="244" t="str">
        <f>CONCATENATE(SUM('Раздел 1'!T324:T324),"=",0)</f>
        <v>0=0</v>
      </c>
    </row>
    <row r="8568" spans="1:5" s="102" customFormat="1" x14ac:dyDescent="0.2">
      <c r="A8568" s="418" t="str">
        <f>IF((SUM('Раздел 1'!U324:U324)=0),"","Неверно!")</f>
        <v/>
      </c>
      <c r="B8568" s="418" t="s">
        <v>23418</v>
      </c>
      <c r="C8568" s="244" t="s">
        <v>5916</v>
      </c>
      <c r="D8568" s="244" t="s">
        <v>374</v>
      </c>
      <c r="E8568" s="244" t="str">
        <f>CONCATENATE(SUM('Раздел 1'!U324:U324),"=",0)</f>
        <v>0=0</v>
      </c>
    </row>
    <row r="8569" spans="1:5" s="102" customFormat="1" x14ac:dyDescent="0.2">
      <c r="A8569" s="418" t="str">
        <f>IF((SUM('Раздел 1'!U378:U378)=0),"","Неверно!")</f>
        <v/>
      </c>
      <c r="B8569" s="418" t="s">
        <v>23419</v>
      </c>
      <c r="C8569" s="244" t="s">
        <v>8215</v>
      </c>
      <c r="D8569" s="244" t="s">
        <v>374</v>
      </c>
      <c r="E8569" s="244" t="str">
        <f>CONCATENATE(SUM('Раздел 1'!U378:U378),"=",0)</f>
        <v>0=0</v>
      </c>
    </row>
    <row r="8570" spans="1:5" s="102" customFormat="1" x14ac:dyDescent="0.2">
      <c r="A8570" s="418" t="str">
        <f>IF((SUM('Раздел 1'!V378:V378)=0),"","Неверно!")</f>
        <v/>
      </c>
      <c r="B8570" s="418" t="s">
        <v>23419</v>
      </c>
      <c r="C8570" s="244" t="s">
        <v>8216</v>
      </c>
      <c r="D8570" s="244" t="s">
        <v>374</v>
      </c>
      <c r="E8570" s="244" t="str">
        <f>CONCATENATE(SUM('Раздел 1'!V378:V378),"=",0)</f>
        <v>0=0</v>
      </c>
    </row>
    <row r="8571" spans="1:5" s="102" customFormat="1" x14ac:dyDescent="0.2">
      <c r="A8571" s="418" t="str">
        <f>IF((SUM('Раздел 1'!U23:U23)=0),"","Неверно!")</f>
        <v/>
      </c>
      <c r="B8571" s="418" t="s">
        <v>23420</v>
      </c>
      <c r="C8571" s="244" t="s">
        <v>3079</v>
      </c>
      <c r="D8571" s="244" t="s">
        <v>374</v>
      </c>
      <c r="E8571" s="244" t="str">
        <f>CONCATENATE(SUM('Раздел 1'!U23:U23),"=",0)</f>
        <v>0=0</v>
      </c>
    </row>
    <row r="8572" spans="1:5" s="102" customFormat="1" x14ac:dyDescent="0.2">
      <c r="A8572" s="418" t="str">
        <f>IF((SUM('Раздел 1'!V23:V23)=0),"","Неверно!")</f>
        <v/>
      </c>
      <c r="B8572" s="418" t="s">
        <v>23420</v>
      </c>
      <c r="C8572" s="244" t="s">
        <v>3080</v>
      </c>
      <c r="D8572" s="244" t="s">
        <v>374</v>
      </c>
      <c r="E8572" s="244" t="str">
        <f>CONCATENATE(SUM('Раздел 1'!V23:V23),"=",0)</f>
        <v>0=0</v>
      </c>
    </row>
    <row r="8573" spans="1:5" s="102" customFormat="1" x14ac:dyDescent="0.2">
      <c r="A8573" s="418" t="str">
        <f>IF((SUM('Раздел 1'!W23:W23)=0),"","Неверно!")</f>
        <v/>
      </c>
      <c r="B8573" s="418" t="s">
        <v>23420</v>
      </c>
      <c r="C8573" s="244" t="s">
        <v>3081</v>
      </c>
      <c r="D8573" s="244" t="s">
        <v>374</v>
      </c>
      <c r="E8573" s="244" t="str">
        <f>CONCATENATE(SUM('Раздел 1'!W23:W23),"=",0)</f>
        <v>0=0</v>
      </c>
    </row>
    <row r="8574" spans="1:5" s="102" customFormat="1" x14ac:dyDescent="0.2">
      <c r="A8574" s="418" t="str">
        <f>IF((SUM('Раздел 1'!U43:U43)=0),"","Неверно!")</f>
        <v/>
      </c>
      <c r="B8574" s="418" t="s">
        <v>23421</v>
      </c>
      <c r="C8574" s="244" t="s">
        <v>8806</v>
      </c>
      <c r="D8574" s="244" t="s">
        <v>374</v>
      </c>
      <c r="E8574" s="244" t="str">
        <f>CONCATENATE(SUM('Раздел 1'!U43:U43),"=",0)</f>
        <v>0=0</v>
      </c>
    </row>
    <row r="8575" spans="1:5" s="102" customFormat="1" x14ac:dyDescent="0.2">
      <c r="A8575" s="418" t="str">
        <f>IF((SUM('Раздел 1'!V43:V43)=0),"","Неверно!")</f>
        <v/>
      </c>
      <c r="B8575" s="418" t="s">
        <v>23421</v>
      </c>
      <c r="C8575" s="244" t="s">
        <v>8807</v>
      </c>
      <c r="D8575" s="244" t="s">
        <v>374</v>
      </c>
      <c r="E8575" s="244" t="str">
        <f>CONCATENATE(SUM('Раздел 1'!V43:V43),"=",0)</f>
        <v>0=0</v>
      </c>
    </row>
    <row r="8576" spans="1:5" s="102" customFormat="1" x14ac:dyDescent="0.2">
      <c r="A8576" s="418" t="str">
        <f>IF((SUM('Раздел 1'!W43:W43)=0),"","Неверно!")</f>
        <v/>
      </c>
      <c r="B8576" s="418" t="s">
        <v>23421</v>
      </c>
      <c r="C8576" s="244" t="s">
        <v>8808</v>
      </c>
      <c r="D8576" s="244" t="s">
        <v>374</v>
      </c>
      <c r="E8576" s="244" t="str">
        <f>CONCATENATE(SUM('Раздел 1'!W43:W43),"=",0)</f>
        <v>0=0</v>
      </c>
    </row>
    <row r="8577" spans="1:5" s="102" customFormat="1" x14ac:dyDescent="0.2">
      <c r="A8577" s="418" t="str">
        <f>IF((SUM('Раздел 1'!U396:U396)=0),"","Неверно!")</f>
        <v/>
      </c>
      <c r="B8577" s="418" t="s">
        <v>23422</v>
      </c>
      <c r="C8577" s="244" t="s">
        <v>12867</v>
      </c>
      <c r="D8577" s="244" t="s">
        <v>374</v>
      </c>
      <c r="E8577" s="244" t="str">
        <f>CONCATENATE(SUM('Раздел 1'!U396:U396),"=",0)</f>
        <v>0=0</v>
      </c>
    </row>
    <row r="8578" spans="1:5" s="102" customFormat="1" x14ac:dyDescent="0.2">
      <c r="A8578" s="418" t="str">
        <f>IF((SUM('Раздел 1'!V396:V396)=0),"","Неверно!")</f>
        <v/>
      </c>
      <c r="B8578" s="418" t="s">
        <v>23422</v>
      </c>
      <c r="C8578" s="244" t="s">
        <v>12868</v>
      </c>
      <c r="D8578" s="244" t="s">
        <v>374</v>
      </c>
      <c r="E8578" s="244" t="str">
        <f>CONCATENATE(SUM('Раздел 1'!V396:V396),"=",0)</f>
        <v>0=0</v>
      </c>
    </row>
    <row r="8579" spans="1:5" s="102" customFormat="1" x14ac:dyDescent="0.2">
      <c r="A8579" s="418" t="str">
        <f>IF((SUM('Раздел 1'!W396:W396)=0),"","Неверно!")</f>
        <v/>
      </c>
      <c r="B8579" s="418" t="s">
        <v>23422</v>
      </c>
      <c r="C8579" s="244" t="s">
        <v>12869</v>
      </c>
      <c r="D8579" s="244" t="s">
        <v>374</v>
      </c>
      <c r="E8579" s="244" t="str">
        <f>CONCATENATE(SUM('Раздел 1'!W396:W396),"=",0)</f>
        <v>0=0</v>
      </c>
    </row>
    <row r="8580" spans="1:5" s="102" customFormat="1" x14ac:dyDescent="0.2">
      <c r="A8580" s="418" t="str">
        <f>IF((SUM('Раздел 1'!X396:X396)=0),"","Неверно!")</f>
        <v/>
      </c>
      <c r="B8580" s="418" t="s">
        <v>23422</v>
      </c>
      <c r="C8580" s="244" t="s">
        <v>12870</v>
      </c>
      <c r="D8580" s="244" t="s">
        <v>374</v>
      </c>
      <c r="E8580" s="244" t="str">
        <f>CONCATENATE(SUM('Раздел 1'!X396:X396),"=",0)</f>
        <v>0=0</v>
      </c>
    </row>
    <row r="8581" spans="1:5" s="102" customFormat="1" x14ac:dyDescent="0.2">
      <c r="A8581" s="418" t="str">
        <f>IF((SUM('Раздел 1'!Y396:Y396)=0),"","Неверно!")</f>
        <v/>
      </c>
      <c r="B8581" s="418" t="s">
        <v>23422</v>
      </c>
      <c r="C8581" s="244" t="s">
        <v>12871</v>
      </c>
      <c r="D8581" s="244" t="s">
        <v>374</v>
      </c>
      <c r="E8581" s="244" t="str">
        <f>CONCATENATE(SUM('Раздел 1'!Y396:Y396),"=",0)</f>
        <v>0=0</v>
      </c>
    </row>
    <row r="8582" spans="1:5" s="102" customFormat="1" x14ac:dyDescent="0.2">
      <c r="A8582" s="418" t="str">
        <f>IF((SUM('Раздел 1'!Z396:Z396)=0),"","Неверно!")</f>
        <v/>
      </c>
      <c r="B8582" s="418" t="s">
        <v>23422</v>
      </c>
      <c r="C8582" s="244" t="s">
        <v>12872</v>
      </c>
      <c r="D8582" s="244" t="s">
        <v>374</v>
      </c>
      <c r="E8582" s="244" t="str">
        <f>CONCATENATE(SUM('Раздел 1'!Z396:Z396),"=",0)</f>
        <v>0=0</v>
      </c>
    </row>
    <row r="8583" spans="1:5" s="102" customFormat="1" x14ac:dyDescent="0.2">
      <c r="A8583" s="418" t="str">
        <f>IF((SUM('Раздел 1'!V133:V133)=0),"","Неверно!")</f>
        <v/>
      </c>
      <c r="B8583" s="418" t="s">
        <v>23423</v>
      </c>
      <c r="C8583" s="244" t="s">
        <v>5504</v>
      </c>
      <c r="D8583" s="244" t="s">
        <v>374</v>
      </c>
      <c r="E8583" s="244" t="str">
        <f>CONCATENATE(SUM('Раздел 1'!V133:V133),"=",0)</f>
        <v>0=0</v>
      </c>
    </row>
    <row r="8584" spans="1:5" s="102" customFormat="1" x14ac:dyDescent="0.2">
      <c r="A8584" s="418" t="str">
        <f>IF((SUM('Раздел 1'!W133:W133)=0),"","Неверно!")</f>
        <v/>
      </c>
      <c r="B8584" s="418" t="s">
        <v>23423</v>
      </c>
      <c r="C8584" s="244" t="s">
        <v>5505</v>
      </c>
      <c r="D8584" s="244" t="s">
        <v>374</v>
      </c>
      <c r="E8584" s="244" t="str">
        <f>CONCATENATE(SUM('Раздел 1'!W133:W133),"=",0)</f>
        <v>0=0</v>
      </c>
    </row>
    <row r="8585" spans="1:5" s="102" customFormat="1" x14ac:dyDescent="0.2">
      <c r="A8585" s="418" t="str">
        <f>IF((SUM('Раздел 1'!X133:X133)=0),"","Неверно!")</f>
        <v/>
      </c>
      <c r="B8585" s="418" t="s">
        <v>23423</v>
      </c>
      <c r="C8585" s="244" t="s">
        <v>5506</v>
      </c>
      <c r="D8585" s="244" t="s">
        <v>374</v>
      </c>
      <c r="E8585" s="244" t="str">
        <f>CONCATENATE(SUM('Раздел 1'!X133:X133),"=",0)</f>
        <v>0=0</v>
      </c>
    </row>
    <row r="8586" spans="1:5" s="102" customFormat="1" x14ac:dyDescent="0.2">
      <c r="A8586" s="418" t="str">
        <f>IF((SUM('Раздел 1'!Y133:Y133)=0),"","Неверно!")</f>
        <v/>
      </c>
      <c r="B8586" s="418" t="s">
        <v>23423</v>
      </c>
      <c r="C8586" s="244" t="s">
        <v>5507</v>
      </c>
      <c r="D8586" s="244" t="s">
        <v>374</v>
      </c>
      <c r="E8586" s="244" t="str">
        <f>CONCATENATE(SUM('Раздел 1'!Y133:Y133),"=",0)</f>
        <v>0=0</v>
      </c>
    </row>
    <row r="8587" spans="1:5" s="102" customFormat="1" x14ac:dyDescent="0.2">
      <c r="A8587" s="418" t="str">
        <f>IF((SUM('Раздел 1'!Z133:Z133)=0),"","Неверно!")</f>
        <v/>
      </c>
      <c r="B8587" s="418" t="s">
        <v>23423</v>
      </c>
      <c r="C8587" s="244" t="s">
        <v>9108</v>
      </c>
      <c r="D8587" s="244" t="s">
        <v>374</v>
      </c>
      <c r="E8587" s="244" t="str">
        <f>CONCATENATE(SUM('Раздел 1'!Z133:Z133),"=",0)</f>
        <v>0=0</v>
      </c>
    </row>
    <row r="8588" spans="1:5" s="102" customFormat="1" x14ac:dyDescent="0.2">
      <c r="A8588" s="418" t="str">
        <f>IF((SUM('Раздел 1'!AA133:AA133)=0),"","Неверно!")</f>
        <v/>
      </c>
      <c r="B8588" s="418" t="s">
        <v>23423</v>
      </c>
      <c r="C8588" s="244" t="s">
        <v>8549</v>
      </c>
      <c r="D8588" s="244" t="s">
        <v>374</v>
      </c>
      <c r="E8588" s="244" t="str">
        <f>CONCATENATE(SUM('Раздел 1'!AA133:AA133),"=",0)</f>
        <v>0=0</v>
      </c>
    </row>
    <row r="8589" spans="1:5" s="102" customFormat="1" x14ac:dyDescent="0.2">
      <c r="A8589" s="418" t="str">
        <f>IF((SUM('Раздел 1'!AB133:AB133)=0),"","Неверно!")</f>
        <v/>
      </c>
      <c r="B8589" s="418" t="s">
        <v>23423</v>
      </c>
      <c r="C8589" s="244" t="s">
        <v>10802</v>
      </c>
      <c r="D8589" s="244" t="s">
        <v>374</v>
      </c>
      <c r="E8589" s="244" t="str">
        <f>CONCATENATE(SUM('Раздел 1'!AB133:AB133),"=",0)</f>
        <v>0=0</v>
      </c>
    </row>
    <row r="8590" spans="1:5" s="102" customFormat="1" x14ac:dyDescent="0.2">
      <c r="A8590" s="418" t="str">
        <f>IF((SUM('Раздел 1'!U397:U397)=0),"","Неверно!")</f>
        <v/>
      </c>
      <c r="B8590" s="418" t="s">
        <v>23424</v>
      </c>
      <c r="C8590" s="244" t="s">
        <v>12858</v>
      </c>
      <c r="D8590" s="244" t="s">
        <v>374</v>
      </c>
      <c r="E8590" s="244" t="str">
        <f>CONCATENATE(SUM('Раздел 1'!U397:U397),"=",0)</f>
        <v>0=0</v>
      </c>
    </row>
    <row r="8591" spans="1:5" s="102" customFormat="1" x14ac:dyDescent="0.2">
      <c r="A8591" s="418" t="str">
        <f>IF((SUM('Раздел 1'!V397:V397)=0),"","Неверно!")</f>
        <v/>
      </c>
      <c r="B8591" s="418" t="s">
        <v>23424</v>
      </c>
      <c r="C8591" s="244" t="s">
        <v>12859</v>
      </c>
      <c r="D8591" s="244" t="s">
        <v>374</v>
      </c>
      <c r="E8591" s="244" t="str">
        <f>CONCATENATE(SUM('Раздел 1'!V397:V397),"=",0)</f>
        <v>0=0</v>
      </c>
    </row>
    <row r="8592" spans="1:5" s="102" customFormat="1" x14ac:dyDescent="0.2">
      <c r="A8592" s="418" t="str">
        <f>IF((SUM('Раздел 1'!W397:W397)=0),"","Неверно!")</f>
        <v/>
      </c>
      <c r="B8592" s="418" t="s">
        <v>23424</v>
      </c>
      <c r="C8592" s="244" t="s">
        <v>12860</v>
      </c>
      <c r="D8592" s="244" t="s">
        <v>374</v>
      </c>
      <c r="E8592" s="244" t="str">
        <f>CONCATENATE(SUM('Раздел 1'!W397:W397),"=",0)</f>
        <v>0=0</v>
      </c>
    </row>
    <row r="8593" spans="1:5" s="102" customFormat="1" x14ac:dyDescent="0.2">
      <c r="A8593" s="418" t="str">
        <f>IF((SUM('Раздел 1'!X397:X397)=0),"","Неверно!")</f>
        <v/>
      </c>
      <c r="B8593" s="418" t="s">
        <v>23424</v>
      </c>
      <c r="C8593" s="244" t="s">
        <v>12861</v>
      </c>
      <c r="D8593" s="244" t="s">
        <v>374</v>
      </c>
      <c r="E8593" s="244" t="str">
        <f>CONCATENATE(SUM('Раздел 1'!X397:X397),"=",0)</f>
        <v>0=0</v>
      </c>
    </row>
    <row r="8594" spans="1:5" s="102" customFormat="1" x14ac:dyDescent="0.2">
      <c r="A8594" s="418" t="str">
        <f>IF((SUM('Раздел 1'!Y397:Y397)=0),"","Неверно!")</f>
        <v/>
      </c>
      <c r="B8594" s="418" t="s">
        <v>23424</v>
      </c>
      <c r="C8594" s="244" t="s">
        <v>12862</v>
      </c>
      <c r="D8594" s="244" t="s">
        <v>374</v>
      </c>
      <c r="E8594" s="244" t="str">
        <f>CONCATENATE(SUM('Раздел 1'!Y397:Y397),"=",0)</f>
        <v>0=0</v>
      </c>
    </row>
    <row r="8595" spans="1:5" s="102" customFormat="1" x14ac:dyDescent="0.2">
      <c r="A8595" s="418" t="str">
        <f>IF((SUM('Раздел 1'!Z397:Z397)=0),"","Неверно!")</f>
        <v/>
      </c>
      <c r="B8595" s="418" t="s">
        <v>23424</v>
      </c>
      <c r="C8595" s="244" t="s">
        <v>12863</v>
      </c>
      <c r="D8595" s="244" t="s">
        <v>374</v>
      </c>
      <c r="E8595" s="244" t="str">
        <f>CONCATENATE(SUM('Раздел 1'!Z397:Z397),"=",0)</f>
        <v>0=0</v>
      </c>
    </row>
    <row r="8596" spans="1:5" s="102" customFormat="1" x14ac:dyDescent="0.2">
      <c r="A8596" s="418" t="str">
        <f>IF((SUM('Раздел 1'!AA397:AA397)=0),"","Неверно!")</f>
        <v/>
      </c>
      <c r="B8596" s="418" t="s">
        <v>23424</v>
      </c>
      <c r="C8596" s="244" t="s">
        <v>12864</v>
      </c>
      <c r="D8596" s="244" t="s">
        <v>374</v>
      </c>
      <c r="E8596" s="244" t="str">
        <f>CONCATENATE(SUM('Раздел 1'!AA397:AA397),"=",0)</f>
        <v>0=0</v>
      </c>
    </row>
    <row r="8597" spans="1:5" s="102" customFormat="1" x14ac:dyDescent="0.2">
      <c r="A8597" s="418" t="str">
        <f>IF((SUM('Раздел 1'!AB397:AB397)=0),"","Неверно!")</f>
        <v/>
      </c>
      <c r="B8597" s="418" t="s">
        <v>23424</v>
      </c>
      <c r="C8597" s="244" t="s">
        <v>12865</v>
      </c>
      <c r="D8597" s="244" t="s">
        <v>374</v>
      </c>
      <c r="E8597" s="244" t="str">
        <f>CONCATENATE(SUM('Раздел 1'!AB397:AB397),"=",0)</f>
        <v>0=0</v>
      </c>
    </row>
    <row r="8598" spans="1:5" s="102" customFormat="1" x14ac:dyDescent="0.2">
      <c r="A8598" s="418" t="str">
        <f>IF((SUM('Раздел 1'!AC397:AC397)=0),"","Неверно!")</f>
        <v/>
      </c>
      <c r="B8598" s="418" t="s">
        <v>23424</v>
      </c>
      <c r="C8598" s="244" t="s">
        <v>12866</v>
      </c>
      <c r="D8598" s="244" t="s">
        <v>374</v>
      </c>
      <c r="E8598" s="244" t="str">
        <f>CONCATENATE(SUM('Раздел 1'!AC397:AC397),"=",0)</f>
        <v>0=0</v>
      </c>
    </row>
    <row r="8599" spans="1:5" s="102" customFormat="1" x14ac:dyDescent="0.2">
      <c r="A8599" s="418" t="str">
        <f>IF((SUM('Раздел 1'!V139:V139)=0),"","Неверно!")</f>
        <v/>
      </c>
      <c r="B8599" s="418" t="s">
        <v>23425</v>
      </c>
      <c r="C8599" s="244" t="s">
        <v>8755</v>
      </c>
      <c r="D8599" s="244" t="s">
        <v>374</v>
      </c>
      <c r="E8599" s="244" t="str">
        <f>CONCATENATE(SUM('Раздел 1'!V139:V139),"=",0)</f>
        <v>0=0</v>
      </c>
    </row>
    <row r="8600" spans="1:5" s="102" customFormat="1" x14ac:dyDescent="0.2">
      <c r="A8600" s="418" t="str">
        <f>IF((SUM('Раздел 1'!W139:W139)=0),"","Неверно!")</f>
        <v/>
      </c>
      <c r="B8600" s="418" t="s">
        <v>23425</v>
      </c>
      <c r="C8600" s="244" t="s">
        <v>8756</v>
      </c>
      <c r="D8600" s="244" t="s">
        <v>374</v>
      </c>
      <c r="E8600" s="244" t="str">
        <f>CONCATENATE(SUM('Раздел 1'!W139:W139),"=",0)</f>
        <v>0=0</v>
      </c>
    </row>
    <row r="8601" spans="1:5" s="102" customFormat="1" x14ac:dyDescent="0.2">
      <c r="A8601" s="418" t="str">
        <f>IF((SUM('Раздел 1'!X139:X139)=0),"","Неверно!")</f>
        <v/>
      </c>
      <c r="B8601" s="418" t="s">
        <v>23425</v>
      </c>
      <c r="C8601" s="244" t="s">
        <v>8757</v>
      </c>
      <c r="D8601" s="244" t="s">
        <v>374</v>
      </c>
      <c r="E8601" s="244" t="str">
        <f>CONCATENATE(SUM('Раздел 1'!X139:X139),"=",0)</f>
        <v>0=0</v>
      </c>
    </row>
    <row r="8602" spans="1:5" s="102" customFormat="1" x14ac:dyDescent="0.2">
      <c r="A8602" s="418" t="str">
        <f>IF((SUM('Раздел 1'!Y139:Y139)=0),"","Неверно!")</f>
        <v/>
      </c>
      <c r="B8602" s="418" t="s">
        <v>23425</v>
      </c>
      <c r="C8602" s="244" t="s">
        <v>8758</v>
      </c>
      <c r="D8602" s="244" t="s">
        <v>374</v>
      </c>
      <c r="E8602" s="244" t="str">
        <f>CONCATENATE(SUM('Раздел 1'!Y139:Y139),"=",0)</f>
        <v>0=0</v>
      </c>
    </row>
    <row r="8603" spans="1:5" s="102" customFormat="1" x14ac:dyDescent="0.2">
      <c r="A8603" s="418" t="str">
        <f>IF((SUM('Раздел 1'!Z139:Z139)=0),"","Неверно!")</f>
        <v/>
      </c>
      <c r="B8603" s="418" t="s">
        <v>23425</v>
      </c>
      <c r="C8603" s="244" t="s">
        <v>8759</v>
      </c>
      <c r="D8603" s="244" t="s">
        <v>374</v>
      </c>
      <c r="E8603" s="244" t="str">
        <f>CONCATENATE(SUM('Раздел 1'!Z139:Z139),"=",0)</f>
        <v>0=0</v>
      </c>
    </row>
    <row r="8604" spans="1:5" s="102" customFormat="1" x14ac:dyDescent="0.2">
      <c r="A8604" s="418" t="str">
        <f>IF((SUM('Раздел 1'!AA139:AA139)=0),"","Неверно!")</f>
        <v/>
      </c>
      <c r="B8604" s="418" t="s">
        <v>23425</v>
      </c>
      <c r="C8604" s="244" t="s">
        <v>8760</v>
      </c>
      <c r="D8604" s="244" t="s">
        <v>374</v>
      </c>
      <c r="E8604" s="244" t="str">
        <f>CONCATENATE(SUM('Раздел 1'!AA139:AA139),"=",0)</f>
        <v>0=0</v>
      </c>
    </row>
    <row r="8605" spans="1:5" s="102" customFormat="1" x14ac:dyDescent="0.2">
      <c r="A8605" s="418" t="str">
        <f>IF((SUM('Раздел 1'!AB139:AB139)=0),"","Неверно!")</f>
        <v/>
      </c>
      <c r="B8605" s="418" t="s">
        <v>23425</v>
      </c>
      <c r="C8605" s="244" t="s">
        <v>8761</v>
      </c>
      <c r="D8605" s="244" t="s">
        <v>374</v>
      </c>
      <c r="E8605" s="244" t="str">
        <f>CONCATENATE(SUM('Раздел 1'!AB139:AB139),"=",0)</f>
        <v>0=0</v>
      </c>
    </row>
    <row r="8606" spans="1:5" s="102" customFormat="1" x14ac:dyDescent="0.2">
      <c r="A8606" s="418" t="str">
        <f>IF((SUM('Раздел 1'!V145:V145)=0),"","Неверно!")</f>
        <v/>
      </c>
      <c r="B8606" s="418" t="s">
        <v>23426</v>
      </c>
      <c r="C8606" s="244" t="s">
        <v>2494</v>
      </c>
      <c r="D8606" s="244" t="s">
        <v>374</v>
      </c>
      <c r="E8606" s="244" t="str">
        <f>CONCATENATE(SUM('Раздел 1'!V145:V145),"=",0)</f>
        <v>0=0</v>
      </c>
    </row>
    <row r="8607" spans="1:5" s="102" customFormat="1" x14ac:dyDescent="0.2">
      <c r="A8607" s="418" t="str">
        <f>IF((SUM('Раздел 1'!W145:W145)=0),"","Неверно!")</f>
        <v/>
      </c>
      <c r="B8607" s="418" t="s">
        <v>23426</v>
      </c>
      <c r="C8607" s="244" t="s">
        <v>2495</v>
      </c>
      <c r="D8607" s="244" t="s">
        <v>374</v>
      </c>
      <c r="E8607" s="244" t="str">
        <f>CONCATENATE(SUM('Раздел 1'!W145:W145),"=",0)</f>
        <v>0=0</v>
      </c>
    </row>
    <row r="8608" spans="1:5" s="102" customFormat="1" x14ac:dyDescent="0.2">
      <c r="A8608" s="418" t="str">
        <f>IF((SUM('Раздел 1'!X145:X145)=0),"","Неверно!")</f>
        <v/>
      </c>
      <c r="B8608" s="418" t="s">
        <v>23426</v>
      </c>
      <c r="C8608" s="244" t="s">
        <v>2496</v>
      </c>
      <c r="D8608" s="244" t="s">
        <v>374</v>
      </c>
      <c r="E8608" s="244" t="str">
        <f>CONCATENATE(SUM('Раздел 1'!X145:X145),"=",0)</f>
        <v>0=0</v>
      </c>
    </row>
    <row r="8609" spans="1:5" s="102" customFormat="1" x14ac:dyDescent="0.2">
      <c r="A8609" s="418" t="str">
        <f>IF((SUM('Раздел 1'!Y145:Y145)=0),"","Неверно!")</f>
        <v/>
      </c>
      <c r="B8609" s="418" t="s">
        <v>23426</v>
      </c>
      <c r="C8609" s="244" t="s">
        <v>2497</v>
      </c>
      <c r="D8609" s="244" t="s">
        <v>374</v>
      </c>
      <c r="E8609" s="244" t="str">
        <f>CONCATENATE(SUM('Раздел 1'!Y145:Y145),"=",0)</f>
        <v>0=0</v>
      </c>
    </row>
    <row r="8610" spans="1:5" s="102" customFormat="1" x14ac:dyDescent="0.2">
      <c r="A8610" s="418" t="str">
        <f>IF((SUM('Раздел 1'!Z145:Z145)=0),"","Неверно!")</f>
        <v/>
      </c>
      <c r="B8610" s="418" t="s">
        <v>23426</v>
      </c>
      <c r="C8610" s="244" t="s">
        <v>2498</v>
      </c>
      <c r="D8610" s="244" t="s">
        <v>374</v>
      </c>
      <c r="E8610" s="244" t="str">
        <f>CONCATENATE(SUM('Раздел 1'!Z145:Z145),"=",0)</f>
        <v>0=0</v>
      </c>
    </row>
    <row r="8611" spans="1:5" s="102" customFormat="1" x14ac:dyDescent="0.2">
      <c r="A8611" s="418" t="str">
        <f>IF((SUM('Раздел 1'!AA145:AA145)=0),"","Неверно!")</f>
        <v/>
      </c>
      <c r="B8611" s="418" t="s">
        <v>23426</v>
      </c>
      <c r="C8611" s="244" t="s">
        <v>2499</v>
      </c>
      <c r="D8611" s="244" t="s">
        <v>374</v>
      </c>
      <c r="E8611" s="244" t="str">
        <f>CONCATENATE(SUM('Раздел 1'!AA145:AA145),"=",0)</f>
        <v>0=0</v>
      </c>
    </row>
    <row r="8612" spans="1:5" s="102" customFormat="1" x14ac:dyDescent="0.2">
      <c r="A8612" s="418" t="str">
        <f>IF((SUM('Раздел 1'!AB145:AB145)=0),"","Неверно!")</f>
        <v/>
      </c>
      <c r="B8612" s="418" t="s">
        <v>23426</v>
      </c>
      <c r="C8612" s="244" t="s">
        <v>2500</v>
      </c>
      <c r="D8612" s="244" t="s">
        <v>374</v>
      </c>
      <c r="E8612" s="244" t="str">
        <f>CONCATENATE(SUM('Раздел 1'!AB145:AB145),"=",0)</f>
        <v>0=0</v>
      </c>
    </row>
    <row r="8613" spans="1:5" s="102" customFormat="1" x14ac:dyDescent="0.2">
      <c r="A8613" s="418" t="str">
        <f>IF((SUM('Раздел 1'!W21:W21)=0),"","Неверно!")</f>
        <v/>
      </c>
      <c r="B8613" s="418" t="s">
        <v>23427</v>
      </c>
      <c r="C8613" s="244" t="s">
        <v>3051</v>
      </c>
      <c r="D8613" s="244" t="s">
        <v>374</v>
      </c>
      <c r="E8613" s="244" t="str">
        <f>CONCATENATE(SUM('Раздел 1'!W21:W21),"=",0)</f>
        <v>0=0</v>
      </c>
    </row>
    <row r="8614" spans="1:5" s="102" customFormat="1" x14ac:dyDescent="0.2">
      <c r="A8614" s="418" t="str">
        <f>IF((SUM('Раздел 1'!X21:X21)=0),"","Неверно!")</f>
        <v/>
      </c>
      <c r="B8614" s="418" t="s">
        <v>23427</v>
      </c>
      <c r="C8614" s="244" t="s">
        <v>3052</v>
      </c>
      <c r="D8614" s="244" t="s">
        <v>374</v>
      </c>
      <c r="E8614" s="244" t="str">
        <f>CONCATENATE(SUM('Раздел 1'!X21:X21),"=",0)</f>
        <v>0=0</v>
      </c>
    </row>
    <row r="8615" spans="1:5" s="102" customFormat="1" x14ac:dyDescent="0.2">
      <c r="A8615" s="418" t="str">
        <f>IF((SUM('Раздел 1'!Y21:Y21)=0),"","Неверно!")</f>
        <v/>
      </c>
      <c r="B8615" s="418" t="s">
        <v>23427</v>
      </c>
      <c r="C8615" s="244" t="s">
        <v>3053</v>
      </c>
      <c r="D8615" s="244" t="s">
        <v>374</v>
      </c>
      <c r="E8615" s="244" t="str">
        <f>CONCATENATE(SUM('Раздел 1'!Y21:Y21),"=",0)</f>
        <v>0=0</v>
      </c>
    </row>
    <row r="8616" spans="1:5" s="102" customFormat="1" x14ac:dyDescent="0.2">
      <c r="A8616" s="418" t="str">
        <f>IF((SUM('Раздел 1'!Z21:Z21)=0),"","Неверно!")</f>
        <v/>
      </c>
      <c r="B8616" s="418" t="s">
        <v>23427</v>
      </c>
      <c r="C8616" s="244" t="s">
        <v>3054</v>
      </c>
      <c r="D8616" s="244" t="s">
        <v>374</v>
      </c>
      <c r="E8616" s="244" t="str">
        <f>CONCATENATE(SUM('Раздел 1'!Z21:Z21),"=",0)</f>
        <v>0=0</v>
      </c>
    </row>
    <row r="8617" spans="1:5" s="102" customFormat="1" x14ac:dyDescent="0.2">
      <c r="A8617" s="418" t="str">
        <f>IF((SUM('Раздел 1'!AA21:AA21)=0),"","Неверно!")</f>
        <v/>
      </c>
      <c r="B8617" s="418" t="s">
        <v>23427</v>
      </c>
      <c r="C8617" s="244" t="s">
        <v>3055</v>
      </c>
      <c r="D8617" s="244" t="s">
        <v>374</v>
      </c>
      <c r="E8617" s="244" t="str">
        <f>CONCATENATE(SUM('Раздел 1'!AA21:AA21),"=",0)</f>
        <v>0=0</v>
      </c>
    </row>
    <row r="8618" spans="1:5" s="102" customFormat="1" x14ac:dyDescent="0.2">
      <c r="A8618" s="418" t="str">
        <f>IF((SUM('Раздел 1'!AB21:AB21)=0),"","Неверно!")</f>
        <v/>
      </c>
      <c r="B8618" s="418" t="s">
        <v>23427</v>
      </c>
      <c r="C8618" s="244" t="s">
        <v>3056</v>
      </c>
      <c r="D8618" s="244" t="s">
        <v>374</v>
      </c>
      <c r="E8618" s="244" t="str">
        <f>CONCATENATE(SUM('Раздел 1'!AB21:AB21),"=",0)</f>
        <v>0=0</v>
      </c>
    </row>
    <row r="8619" spans="1:5" s="102" customFormat="1" x14ac:dyDescent="0.2">
      <c r="A8619" s="418" t="str">
        <f>IF((SUM('Раздел 1'!AC21:AC21)=0),"","Неверно!")</f>
        <v/>
      </c>
      <c r="B8619" s="418" t="s">
        <v>23427</v>
      </c>
      <c r="C8619" s="244" t="s">
        <v>3057</v>
      </c>
      <c r="D8619" s="244" t="s">
        <v>374</v>
      </c>
      <c r="E8619" s="244" t="str">
        <f>CONCATENATE(SUM('Раздел 1'!AC21:AC21),"=",0)</f>
        <v>0=0</v>
      </c>
    </row>
    <row r="8620" spans="1:5" s="102" customFormat="1" x14ac:dyDescent="0.2">
      <c r="A8620" s="418" t="str">
        <f>IF((SUM('Раздел 1'!W65:W65)=0),"","Неверно!")</f>
        <v/>
      </c>
      <c r="B8620" s="418" t="s">
        <v>23428</v>
      </c>
      <c r="C8620" s="244" t="s">
        <v>2431</v>
      </c>
      <c r="D8620" s="244" t="s">
        <v>374</v>
      </c>
      <c r="E8620" s="244" t="str">
        <f>CONCATENATE(SUM('Раздел 1'!W65:W65),"=",0)</f>
        <v>0=0</v>
      </c>
    </row>
    <row r="8621" spans="1:5" s="102" customFormat="1" x14ac:dyDescent="0.2">
      <c r="A8621" s="418" t="str">
        <f>IF((SUM('Раздел 1'!X65:X65)=0),"","Неверно!")</f>
        <v/>
      </c>
      <c r="B8621" s="418" t="s">
        <v>23428</v>
      </c>
      <c r="C8621" s="244" t="s">
        <v>2432</v>
      </c>
      <c r="D8621" s="244" t="s">
        <v>374</v>
      </c>
      <c r="E8621" s="244" t="str">
        <f>CONCATENATE(SUM('Раздел 1'!X65:X65),"=",0)</f>
        <v>0=0</v>
      </c>
    </row>
    <row r="8622" spans="1:5" s="102" customFormat="1" x14ac:dyDescent="0.2">
      <c r="A8622" s="418" t="str">
        <f>IF((SUM('Раздел 1'!Y65:Y65)=0),"","Неверно!")</f>
        <v/>
      </c>
      <c r="B8622" s="418" t="s">
        <v>23428</v>
      </c>
      <c r="C8622" s="244" t="s">
        <v>2433</v>
      </c>
      <c r="D8622" s="244" t="s">
        <v>374</v>
      </c>
      <c r="E8622" s="244" t="str">
        <f>CONCATENATE(SUM('Раздел 1'!Y65:Y65),"=",0)</f>
        <v>0=0</v>
      </c>
    </row>
    <row r="8623" spans="1:5" s="102" customFormat="1" x14ac:dyDescent="0.2">
      <c r="A8623" s="418" t="str">
        <f>IF((SUM('Раздел 1'!Z65:Z65)=0),"","Неверно!")</f>
        <v/>
      </c>
      <c r="B8623" s="418" t="s">
        <v>23428</v>
      </c>
      <c r="C8623" s="244" t="s">
        <v>2434</v>
      </c>
      <c r="D8623" s="244" t="s">
        <v>374</v>
      </c>
      <c r="E8623" s="244" t="str">
        <f>CONCATENATE(SUM('Раздел 1'!Z65:Z65),"=",0)</f>
        <v>0=0</v>
      </c>
    </row>
    <row r="8624" spans="1:5" s="102" customFormat="1" x14ac:dyDescent="0.2">
      <c r="A8624" s="418" t="str">
        <f>IF((SUM('Раздел 1'!AA65:AA65)=0),"","Неверно!")</f>
        <v/>
      </c>
      <c r="B8624" s="418" t="s">
        <v>23428</v>
      </c>
      <c r="C8624" s="244" t="s">
        <v>2435</v>
      </c>
      <c r="D8624" s="244" t="s">
        <v>374</v>
      </c>
      <c r="E8624" s="244" t="str">
        <f>CONCATENATE(SUM('Раздел 1'!AA65:AA65),"=",0)</f>
        <v>0=0</v>
      </c>
    </row>
    <row r="8625" spans="1:5" s="102" customFormat="1" x14ac:dyDescent="0.2">
      <c r="A8625" s="418" t="str">
        <f>IF((SUM('Раздел 1'!AB65:AB65)=0),"","Неверно!")</f>
        <v/>
      </c>
      <c r="B8625" s="418" t="s">
        <v>23428</v>
      </c>
      <c r="C8625" s="244" t="s">
        <v>2436</v>
      </c>
      <c r="D8625" s="244" t="s">
        <v>374</v>
      </c>
      <c r="E8625" s="244" t="str">
        <f>CONCATENATE(SUM('Раздел 1'!AB65:AB65),"=",0)</f>
        <v>0=0</v>
      </c>
    </row>
    <row r="8626" spans="1:5" s="102" customFormat="1" x14ac:dyDescent="0.2">
      <c r="A8626" s="418" t="str">
        <f>IF((SUM('Раздел 1'!AC65:AC65)=0),"","Неверно!")</f>
        <v/>
      </c>
      <c r="B8626" s="418" t="s">
        <v>23428</v>
      </c>
      <c r="C8626" s="244" t="s">
        <v>2437</v>
      </c>
      <c r="D8626" s="244" t="s">
        <v>374</v>
      </c>
      <c r="E8626" s="244" t="str">
        <f>CONCATENATE(SUM('Раздел 1'!AC65:AC65),"=",0)</f>
        <v>0=0</v>
      </c>
    </row>
    <row r="8627" spans="1:5" s="102" customFormat="1" x14ac:dyDescent="0.2">
      <c r="A8627" s="418" t="str">
        <f>IF((SUM('Раздел 1'!V72:V72)=0),"","Неверно!")</f>
        <v/>
      </c>
      <c r="B8627" s="418" t="s">
        <v>23429</v>
      </c>
      <c r="C8627" s="244" t="s">
        <v>7949</v>
      </c>
      <c r="D8627" s="244" t="s">
        <v>374</v>
      </c>
      <c r="E8627" s="244" t="str">
        <f>CONCATENATE(SUM('Раздел 1'!V72:V72),"=",0)</f>
        <v>0=0</v>
      </c>
    </row>
    <row r="8628" spans="1:5" s="102" customFormat="1" x14ac:dyDescent="0.2">
      <c r="A8628" s="418" t="str">
        <f>IF((SUM('Раздел 1'!W72:W72)=0),"","Неверно!")</f>
        <v/>
      </c>
      <c r="B8628" s="418" t="s">
        <v>23429</v>
      </c>
      <c r="C8628" s="244" t="s">
        <v>7950</v>
      </c>
      <c r="D8628" s="244" t="s">
        <v>374</v>
      </c>
      <c r="E8628" s="244" t="str">
        <f>CONCATENATE(SUM('Раздел 1'!W72:W72),"=",0)</f>
        <v>0=0</v>
      </c>
    </row>
    <row r="8629" spans="1:5" s="102" customFormat="1" x14ac:dyDescent="0.2">
      <c r="A8629" s="418" t="str">
        <f>IF((SUM('Раздел 1'!X72:X72)=0),"","Неверно!")</f>
        <v/>
      </c>
      <c r="B8629" s="418" t="s">
        <v>23429</v>
      </c>
      <c r="C8629" s="244" t="s">
        <v>7951</v>
      </c>
      <c r="D8629" s="244" t="s">
        <v>374</v>
      </c>
      <c r="E8629" s="244" t="str">
        <f>CONCATENATE(SUM('Раздел 1'!X72:X72),"=",0)</f>
        <v>0=0</v>
      </c>
    </row>
    <row r="8630" spans="1:5" s="102" customFormat="1" x14ac:dyDescent="0.2">
      <c r="A8630" s="418" t="str">
        <f>IF((SUM('Раздел 1'!Y72:Y72)=0),"","Неверно!")</f>
        <v/>
      </c>
      <c r="B8630" s="418" t="s">
        <v>23429</v>
      </c>
      <c r="C8630" s="244" t="s">
        <v>7952</v>
      </c>
      <c r="D8630" s="244" t="s">
        <v>374</v>
      </c>
      <c r="E8630" s="244" t="str">
        <f>CONCATENATE(SUM('Раздел 1'!Y72:Y72),"=",0)</f>
        <v>0=0</v>
      </c>
    </row>
    <row r="8631" spans="1:5" s="102" customFormat="1" x14ac:dyDescent="0.2">
      <c r="A8631" s="418" t="str">
        <f>IF((SUM('Раздел 1'!Z72:Z72)=0),"","Неверно!")</f>
        <v/>
      </c>
      <c r="B8631" s="418" t="s">
        <v>23429</v>
      </c>
      <c r="C8631" s="244" t="s">
        <v>7953</v>
      </c>
      <c r="D8631" s="244" t="s">
        <v>374</v>
      </c>
      <c r="E8631" s="244" t="str">
        <f>CONCATENATE(SUM('Раздел 1'!Z72:Z72),"=",0)</f>
        <v>0=0</v>
      </c>
    </row>
    <row r="8632" spans="1:5" s="102" customFormat="1" x14ac:dyDescent="0.2">
      <c r="A8632" s="418" t="str">
        <f>IF((SUM('Раздел 1'!AA72:AA72)=0),"","Неверно!")</f>
        <v/>
      </c>
      <c r="B8632" s="418" t="s">
        <v>23429</v>
      </c>
      <c r="C8632" s="244" t="s">
        <v>7954</v>
      </c>
      <c r="D8632" s="244" t="s">
        <v>374</v>
      </c>
      <c r="E8632" s="244" t="str">
        <f>CONCATENATE(SUM('Раздел 1'!AA72:AA72),"=",0)</f>
        <v>0=0</v>
      </c>
    </row>
    <row r="8633" spans="1:5" s="102" customFormat="1" x14ac:dyDescent="0.2">
      <c r="A8633" s="418" t="str">
        <f>IF((SUM('Раздел 1'!AB72:AB72)=0),"","Неверно!")</f>
        <v/>
      </c>
      <c r="B8633" s="418" t="s">
        <v>23429</v>
      </c>
      <c r="C8633" s="244" t="s">
        <v>7955</v>
      </c>
      <c r="D8633" s="244" t="s">
        <v>374</v>
      </c>
      <c r="E8633" s="244" t="str">
        <f>CONCATENATE(SUM('Раздел 1'!AB72:AB72),"=",0)</f>
        <v>0=0</v>
      </c>
    </row>
    <row r="8634" spans="1:5" s="102" customFormat="1" x14ac:dyDescent="0.2">
      <c r="A8634" s="418" t="str">
        <f>IF((SUM('Раздел 1'!AC72:AC72)=0),"","Неверно!")</f>
        <v/>
      </c>
      <c r="B8634" s="418" t="s">
        <v>23429</v>
      </c>
      <c r="C8634" s="244" t="s">
        <v>7956</v>
      </c>
      <c r="D8634" s="244" t="s">
        <v>374</v>
      </c>
      <c r="E8634" s="244" t="str">
        <f>CONCATENATE(SUM('Раздел 1'!AC72:AC72),"=",0)</f>
        <v>0=0</v>
      </c>
    </row>
    <row r="8635" spans="1:5" s="102" customFormat="1" x14ac:dyDescent="0.2">
      <c r="A8635" s="418" t="str">
        <f>IF((SUM('Раздел 1'!W79:W79)=0),"","Неверно!")</f>
        <v/>
      </c>
      <c r="B8635" s="418" t="s">
        <v>23430</v>
      </c>
      <c r="C8635" s="244" t="s">
        <v>8586</v>
      </c>
      <c r="D8635" s="244" t="s">
        <v>374</v>
      </c>
      <c r="E8635" s="244" t="str">
        <f>CONCATENATE(SUM('Раздел 1'!W79:W79),"=",0)</f>
        <v>0=0</v>
      </c>
    </row>
    <row r="8636" spans="1:5" s="102" customFormat="1" x14ac:dyDescent="0.2">
      <c r="A8636" s="418" t="str">
        <f>IF((SUM('Раздел 1'!X79:X79)=0),"","Неверно!")</f>
        <v/>
      </c>
      <c r="B8636" s="418" t="s">
        <v>23430</v>
      </c>
      <c r="C8636" s="244" t="s">
        <v>10801</v>
      </c>
      <c r="D8636" s="244" t="s">
        <v>374</v>
      </c>
      <c r="E8636" s="244" t="str">
        <f>CONCATENATE(SUM('Раздел 1'!X79:X79),"=",0)</f>
        <v>0=0</v>
      </c>
    </row>
    <row r="8637" spans="1:5" s="102" customFormat="1" x14ac:dyDescent="0.2">
      <c r="A8637" s="418" t="str">
        <f>IF((SUM('Раздел 1'!Y79:Y79)=0),"","Неверно!")</f>
        <v/>
      </c>
      <c r="B8637" s="418" t="s">
        <v>23430</v>
      </c>
      <c r="C8637" s="244" t="s">
        <v>3825</v>
      </c>
      <c r="D8637" s="244" t="s">
        <v>374</v>
      </c>
      <c r="E8637" s="244" t="str">
        <f>CONCATENATE(SUM('Раздел 1'!Y79:Y79),"=",0)</f>
        <v>0=0</v>
      </c>
    </row>
    <row r="8638" spans="1:5" s="102" customFormat="1" x14ac:dyDescent="0.2">
      <c r="A8638" s="418" t="str">
        <f>IF((SUM('Раздел 1'!Z79:Z79)=0),"","Неверно!")</f>
        <v/>
      </c>
      <c r="B8638" s="418" t="s">
        <v>23430</v>
      </c>
      <c r="C8638" s="244" t="s">
        <v>3826</v>
      </c>
      <c r="D8638" s="244" t="s">
        <v>374</v>
      </c>
      <c r="E8638" s="244" t="str">
        <f>CONCATENATE(SUM('Раздел 1'!Z79:Z79),"=",0)</f>
        <v>0=0</v>
      </c>
    </row>
    <row r="8639" spans="1:5" s="102" customFormat="1" x14ac:dyDescent="0.2">
      <c r="A8639" s="418" t="str">
        <f>IF((SUM('Раздел 1'!AA79:AA79)=0),"","Неверно!")</f>
        <v/>
      </c>
      <c r="B8639" s="418" t="s">
        <v>23430</v>
      </c>
      <c r="C8639" s="244" t="s">
        <v>3827</v>
      </c>
      <c r="D8639" s="244" t="s">
        <v>374</v>
      </c>
      <c r="E8639" s="244" t="str">
        <f>CONCATENATE(SUM('Раздел 1'!AA79:AA79),"=",0)</f>
        <v>0=0</v>
      </c>
    </row>
    <row r="8640" spans="1:5" s="102" customFormat="1" x14ac:dyDescent="0.2">
      <c r="A8640" s="418" t="str">
        <f>IF((SUM('Раздел 1'!AB79:AB79)=0),"","Неверно!")</f>
        <v/>
      </c>
      <c r="B8640" s="418" t="s">
        <v>23430</v>
      </c>
      <c r="C8640" s="244" t="s">
        <v>3828</v>
      </c>
      <c r="D8640" s="244" t="s">
        <v>374</v>
      </c>
      <c r="E8640" s="244" t="str">
        <f>CONCATENATE(SUM('Раздел 1'!AB79:AB79),"=",0)</f>
        <v>0=0</v>
      </c>
    </row>
    <row r="8641" spans="1:5" s="102" customFormat="1" x14ac:dyDescent="0.2">
      <c r="A8641" s="418" t="str">
        <f>IF((SUM('Раздел 1'!AC79:AC79)=0),"","Неверно!")</f>
        <v/>
      </c>
      <c r="B8641" s="418" t="s">
        <v>23430</v>
      </c>
      <c r="C8641" s="244" t="s">
        <v>3829</v>
      </c>
      <c r="D8641" s="244" t="s">
        <v>374</v>
      </c>
      <c r="E8641" s="244" t="str">
        <f>CONCATENATE(SUM('Раздел 1'!AC79:AC79),"=",0)</f>
        <v>0=0</v>
      </c>
    </row>
    <row r="8642" spans="1:5" s="102" customFormat="1" x14ac:dyDescent="0.2">
      <c r="A8642" s="418" t="str">
        <f>IF((SUM('Раздел 1'!W87:W87)=0),"","Неверно!")</f>
        <v/>
      </c>
      <c r="B8642" s="418" t="s">
        <v>23431</v>
      </c>
      <c r="C8642" s="244" t="s">
        <v>10799</v>
      </c>
      <c r="D8642" s="244" t="s">
        <v>374</v>
      </c>
      <c r="E8642" s="244" t="str">
        <f>CONCATENATE(SUM('Раздел 1'!W87:W87),"=",0)</f>
        <v>0=0</v>
      </c>
    </row>
    <row r="8643" spans="1:5" s="102" customFormat="1" x14ac:dyDescent="0.2">
      <c r="A8643" s="418" t="str">
        <f>IF((SUM('Раздел 1'!X87:X87)=0),"","Неверно!")</f>
        <v/>
      </c>
      <c r="B8643" s="418" t="s">
        <v>23431</v>
      </c>
      <c r="C8643" s="244" t="s">
        <v>10800</v>
      </c>
      <c r="D8643" s="244" t="s">
        <v>374</v>
      </c>
      <c r="E8643" s="244" t="str">
        <f>CONCATENATE(SUM('Раздел 1'!X87:X87),"=",0)</f>
        <v>0=0</v>
      </c>
    </row>
    <row r="8644" spans="1:5" s="102" customFormat="1" x14ac:dyDescent="0.2">
      <c r="A8644" s="418" t="str">
        <f>IF((SUM('Раздел 1'!Y87:Y87)=0),"","Неверно!")</f>
        <v/>
      </c>
      <c r="B8644" s="418" t="s">
        <v>23431</v>
      </c>
      <c r="C8644" s="244" t="s">
        <v>9008</v>
      </c>
      <c r="D8644" s="244" t="s">
        <v>374</v>
      </c>
      <c r="E8644" s="244" t="str">
        <f>CONCATENATE(SUM('Раздел 1'!Y87:Y87),"=",0)</f>
        <v>0=0</v>
      </c>
    </row>
    <row r="8645" spans="1:5" s="102" customFormat="1" x14ac:dyDescent="0.2">
      <c r="A8645" s="418" t="str">
        <f>IF((SUM('Раздел 1'!Z87:Z87)=0),"","Неверно!")</f>
        <v/>
      </c>
      <c r="B8645" s="418" t="s">
        <v>23431</v>
      </c>
      <c r="C8645" s="244" t="s">
        <v>9009</v>
      </c>
      <c r="D8645" s="244" t="s">
        <v>374</v>
      </c>
      <c r="E8645" s="244" t="str">
        <f>CONCATENATE(SUM('Раздел 1'!Z87:Z87),"=",0)</f>
        <v>0=0</v>
      </c>
    </row>
    <row r="8646" spans="1:5" s="102" customFormat="1" x14ac:dyDescent="0.2">
      <c r="A8646" s="418" t="str">
        <f>IF((SUM('Раздел 1'!AA87:AA87)=0),"","Неверно!")</f>
        <v/>
      </c>
      <c r="B8646" s="418" t="s">
        <v>23431</v>
      </c>
      <c r="C8646" s="244" t="s">
        <v>9010</v>
      </c>
      <c r="D8646" s="244" t="s">
        <v>374</v>
      </c>
      <c r="E8646" s="244" t="str">
        <f>CONCATENATE(SUM('Раздел 1'!AA87:AA87),"=",0)</f>
        <v>0=0</v>
      </c>
    </row>
    <row r="8647" spans="1:5" s="102" customFormat="1" x14ac:dyDescent="0.2">
      <c r="A8647" s="418" t="str">
        <f>IF((SUM('Раздел 1'!AB87:AB87)=0),"","Неверно!")</f>
        <v/>
      </c>
      <c r="B8647" s="418" t="s">
        <v>23431</v>
      </c>
      <c r="C8647" s="244" t="s">
        <v>9011</v>
      </c>
      <c r="D8647" s="244" t="s">
        <v>374</v>
      </c>
      <c r="E8647" s="244" t="str">
        <f>CONCATENATE(SUM('Раздел 1'!AB87:AB87),"=",0)</f>
        <v>0=0</v>
      </c>
    </row>
    <row r="8648" spans="1:5" s="102" customFormat="1" x14ac:dyDescent="0.2">
      <c r="A8648" s="418" t="str">
        <f>IF((SUM('Раздел 1'!AC87:AC87)=0),"","Неверно!")</f>
        <v/>
      </c>
      <c r="B8648" s="418" t="s">
        <v>23431</v>
      </c>
      <c r="C8648" s="244" t="s">
        <v>9012</v>
      </c>
      <c r="D8648" s="244" t="s">
        <v>374</v>
      </c>
      <c r="E8648" s="244" t="str">
        <f>CONCATENATE(SUM('Раздел 1'!AC87:AC87),"=",0)</f>
        <v>0=0</v>
      </c>
    </row>
    <row r="8649" spans="1:5" s="102" customFormat="1" x14ac:dyDescent="0.2">
      <c r="A8649" s="418" t="str">
        <f>IF((SUM('Раздел 1'!X119:X119)=0),"","Неверно!")</f>
        <v/>
      </c>
      <c r="B8649" s="418" t="s">
        <v>23432</v>
      </c>
      <c r="C8649" s="244" t="s">
        <v>8351</v>
      </c>
      <c r="D8649" s="244" t="s">
        <v>374</v>
      </c>
      <c r="E8649" s="244" t="str">
        <f>CONCATENATE(SUM('Раздел 1'!X119:X119),"=",0)</f>
        <v>0=0</v>
      </c>
    </row>
    <row r="8650" spans="1:5" s="102" customFormat="1" x14ac:dyDescent="0.2">
      <c r="A8650" s="418" t="str">
        <f>IF((SUM('Раздел 1'!W222:W222)=0),"","Неверно!")</f>
        <v/>
      </c>
      <c r="B8650" s="418" t="s">
        <v>23433</v>
      </c>
      <c r="C8650" s="244" t="s">
        <v>5464</v>
      </c>
      <c r="D8650" s="244" t="s">
        <v>374</v>
      </c>
      <c r="E8650" s="244" t="str">
        <f>CONCATENATE(SUM('Раздел 1'!W222:W222),"=",0)</f>
        <v>0=0</v>
      </c>
    </row>
    <row r="8651" spans="1:5" s="102" customFormat="1" x14ac:dyDescent="0.2">
      <c r="A8651" s="418" t="str">
        <f>IF((SUM('Раздел 1'!X222:X222)=0),"","Неверно!")</f>
        <v/>
      </c>
      <c r="B8651" s="418" t="s">
        <v>23433</v>
      </c>
      <c r="C8651" s="244" t="s">
        <v>5465</v>
      </c>
      <c r="D8651" s="244" t="s">
        <v>374</v>
      </c>
      <c r="E8651" s="244" t="str">
        <f>CONCATENATE(SUM('Раздел 1'!X222:X222),"=",0)</f>
        <v>0=0</v>
      </c>
    </row>
    <row r="8652" spans="1:5" s="102" customFormat="1" x14ac:dyDescent="0.2">
      <c r="A8652" s="418" t="str">
        <f>IF((SUM('Раздел 1'!Y222:Y222)=0),"","Неверно!")</f>
        <v/>
      </c>
      <c r="B8652" s="418" t="s">
        <v>23433</v>
      </c>
      <c r="C8652" s="244" t="s">
        <v>5466</v>
      </c>
      <c r="D8652" s="244" t="s">
        <v>374</v>
      </c>
      <c r="E8652" s="244" t="str">
        <f>CONCATENATE(SUM('Раздел 1'!Y222:Y222),"=",0)</f>
        <v>0=0</v>
      </c>
    </row>
    <row r="8653" spans="1:5" s="102" customFormat="1" x14ac:dyDescent="0.2">
      <c r="A8653" s="418" t="str">
        <f>IF((SUM('Раздел 1'!Z222:Z222)=0),"","Неверно!")</f>
        <v/>
      </c>
      <c r="B8653" s="418" t="s">
        <v>23433</v>
      </c>
      <c r="C8653" s="244" t="s">
        <v>5467</v>
      </c>
      <c r="D8653" s="244" t="s">
        <v>374</v>
      </c>
      <c r="E8653" s="244" t="str">
        <f>CONCATENATE(SUM('Раздел 1'!Z222:Z222),"=",0)</f>
        <v>0=0</v>
      </c>
    </row>
    <row r="8654" spans="1:5" s="102" customFormat="1" x14ac:dyDescent="0.2">
      <c r="A8654" s="418" t="str">
        <f>IF((SUM('Раздел 1'!AA222:AA222)=0),"","Неверно!")</f>
        <v/>
      </c>
      <c r="B8654" s="418" t="s">
        <v>23433</v>
      </c>
      <c r="C8654" s="244" t="s">
        <v>5468</v>
      </c>
      <c r="D8654" s="244" t="s">
        <v>374</v>
      </c>
      <c r="E8654" s="244" t="str">
        <f>CONCATENATE(SUM('Раздел 1'!AA222:AA222),"=",0)</f>
        <v>0=0</v>
      </c>
    </row>
    <row r="8655" spans="1:5" s="102" customFormat="1" x14ac:dyDescent="0.2">
      <c r="A8655" s="418" t="str">
        <f>IF((SUM('Раздел 1'!AB222:AB222)=0),"","Неверно!")</f>
        <v/>
      </c>
      <c r="B8655" s="418" t="s">
        <v>23433</v>
      </c>
      <c r="C8655" s="244" t="s">
        <v>5469</v>
      </c>
      <c r="D8655" s="244" t="s">
        <v>374</v>
      </c>
      <c r="E8655" s="244" t="str">
        <f>CONCATENATE(SUM('Раздел 1'!AB222:AB222),"=",0)</f>
        <v>0=0</v>
      </c>
    </row>
    <row r="8656" spans="1:5" s="102" customFormat="1" x14ac:dyDescent="0.2">
      <c r="A8656" s="418" t="str">
        <f>IF((SUM('Раздел 1'!AC222:AC222)=0),"","Неверно!")</f>
        <v/>
      </c>
      <c r="B8656" s="418" t="s">
        <v>23433</v>
      </c>
      <c r="C8656" s="244" t="s">
        <v>5470</v>
      </c>
      <c r="D8656" s="244" t="s">
        <v>374</v>
      </c>
      <c r="E8656" s="244" t="str">
        <f>CONCATENATE(SUM('Раздел 1'!AC222:AC222),"=",0)</f>
        <v>0=0</v>
      </c>
    </row>
    <row r="8657" spans="1:5" s="102" customFormat="1" x14ac:dyDescent="0.2">
      <c r="A8657" s="418" t="str">
        <f>IF((SUM('Раздел 1'!W221:W221)=0),"","Неверно!")</f>
        <v/>
      </c>
      <c r="B8657" s="418" t="s">
        <v>23434</v>
      </c>
      <c r="C8657" s="244" t="s">
        <v>12856</v>
      </c>
      <c r="D8657" s="244" t="s">
        <v>374</v>
      </c>
      <c r="E8657" s="244" t="str">
        <f>CONCATENATE(SUM('Раздел 1'!W221:W221),"=",0)</f>
        <v>0=0</v>
      </c>
    </row>
    <row r="8658" spans="1:5" s="102" customFormat="1" x14ac:dyDescent="0.2">
      <c r="A8658" s="418" t="str">
        <f>IF((SUM('Раздел 1'!X221:X221)=0),"","Неверно!")</f>
        <v/>
      </c>
      <c r="B8658" s="418" t="s">
        <v>23434</v>
      </c>
      <c r="C8658" s="244" t="s">
        <v>3010</v>
      </c>
      <c r="D8658" s="244" t="s">
        <v>374</v>
      </c>
      <c r="E8658" s="244" t="str">
        <f>CONCATENATE(SUM('Раздел 1'!X221:X221),"=",0)</f>
        <v>0=0</v>
      </c>
    </row>
    <row r="8659" spans="1:5" s="102" customFormat="1" x14ac:dyDescent="0.2">
      <c r="A8659" s="418" t="str">
        <f>IF((SUM('Раздел 1'!Y221:Y221)=0),"","Неверно!")</f>
        <v/>
      </c>
      <c r="B8659" s="418" t="s">
        <v>23434</v>
      </c>
      <c r="C8659" s="244" t="s">
        <v>3011</v>
      </c>
      <c r="D8659" s="244" t="s">
        <v>374</v>
      </c>
      <c r="E8659" s="244" t="str">
        <f>CONCATENATE(SUM('Раздел 1'!Y221:Y221),"=",0)</f>
        <v>0=0</v>
      </c>
    </row>
    <row r="8660" spans="1:5" s="102" customFormat="1" x14ac:dyDescent="0.2">
      <c r="A8660" s="418" t="str">
        <f>IF((SUM('Раздел 1'!Z221:Z221)=0),"","Неверно!")</f>
        <v/>
      </c>
      <c r="B8660" s="418" t="s">
        <v>23434</v>
      </c>
      <c r="C8660" s="244" t="s">
        <v>3012</v>
      </c>
      <c r="D8660" s="244" t="s">
        <v>374</v>
      </c>
      <c r="E8660" s="244" t="str">
        <f>CONCATENATE(SUM('Раздел 1'!Z221:Z221),"=",0)</f>
        <v>0=0</v>
      </c>
    </row>
    <row r="8661" spans="1:5" s="102" customFormat="1" x14ac:dyDescent="0.2">
      <c r="A8661" s="418" t="str">
        <f>IF((SUM('Раздел 1'!AA221:AA221)=0),"","Неверно!")</f>
        <v/>
      </c>
      <c r="B8661" s="418" t="s">
        <v>23434</v>
      </c>
      <c r="C8661" s="244" t="s">
        <v>3013</v>
      </c>
      <c r="D8661" s="244" t="s">
        <v>374</v>
      </c>
      <c r="E8661" s="244" t="str">
        <f>CONCATENATE(SUM('Раздел 1'!AA221:AA221),"=",0)</f>
        <v>0=0</v>
      </c>
    </row>
    <row r="8662" spans="1:5" s="102" customFormat="1" x14ac:dyDescent="0.2">
      <c r="A8662" s="418" t="str">
        <f>IF((SUM('Раздел 1'!AB221:AB221)=0),"","Неверно!")</f>
        <v/>
      </c>
      <c r="B8662" s="418" t="s">
        <v>23434</v>
      </c>
      <c r="C8662" s="244" t="s">
        <v>12857</v>
      </c>
      <c r="D8662" s="244" t="s">
        <v>374</v>
      </c>
      <c r="E8662" s="244" t="str">
        <f>CONCATENATE(SUM('Раздел 1'!AB221:AB221),"=",0)</f>
        <v>0=0</v>
      </c>
    </row>
    <row r="8663" spans="1:5" s="102" customFormat="1" x14ac:dyDescent="0.2">
      <c r="A8663" s="418" t="str">
        <f>IF((SUM('Раздел 1'!AC221:AC221)=0),"","Неверно!")</f>
        <v/>
      </c>
      <c r="B8663" s="418" t="s">
        <v>23434</v>
      </c>
      <c r="C8663" s="244" t="s">
        <v>3014</v>
      </c>
      <c r="D8663" s="244" t="s">
        <v>374</v>
      </c>
      <c r="E8663" s="244" t="str">
        <f>CONCATENATE(SUM('Раздел 1'!AC221:AC221),"=",0)</f>
        <v>0=0</v>
      </c>
    </row>
    <row r="8664" spans="1:5" s="102" customFormat="1" x14ac:dyDescent="0.2">
      <c r="A8664" s="418" t="str">
        <f>IF((SUM('Раздел 1'!W241:W241)=0),"","Неверно!")</f>
        <v/>
      </c>
      <c r="B8664" s="418" t="s">
        <v>23435</v>
      </c>
      <c r="C8664" s="244" t="s">
        <v>8217</v>
      </c>
      <c r="D8664" s="244" t="s">
        <v>374</v>
      </c>
      <c r="E8664" s="244" t="str">
        <f>CONCATENATE(SUM('Раздел 1'!W241:W241),"=",0)</f>
        <v>0=0</v>
      </c>
    </row>
    <row r="8665" spans="1:5" s="102" customFormat="1" x14ac:dyDescent="0.2">
      <c r="A8665" s="418" t="str">
        <f>IF((SUM('Раздел 1'!X241:X241)=0),"","Неверно!")</f>
        <v/>
      </c>
      <c r="B8665" s="418" t="s">
        <v>23435</v>
      </c>
      <c r="C8665" s="244" t="s">
        <v>8218</v>
      </c>
      <c r="D8665" s="244" t="s">
        <v>374</v>
      </c>
      <c r="E8665" s="244" t="str">
        <f>CONCATENATE(SUM('Раздел 1'!X241:X241),"=",0)</f>
        <v>0=0</v>
      </c>
    </row>
    <row r="8666" spans="1:5" s="102" customFormat="1" x14ac:dyDescent="0.2">
      <c r="A8666" s="418" t="str">
        <f>IF((SUM('Раздел 1'!Y241:Y241)=0),"","Неверно!")</f>
        <v/>
      </c>
      <c r="B8666" s="418" t="s">
        <v>23435</v>
      </c>
      <c r="C8666" s="244" t="s">
        <v>8219</v>
      </c>
      <c r="D8666" s="244" t="s">
        <v>374</v>
      </c>
      <c r="E8666" s="244" t="str">
        <f>CONCATENATE(SUM('Раздел 1'!Y241:Y241),"=",0)</f>
        <v>0=0</v>
      </c>
    </row>
    <row r="8667" spans="1:5" s="102" customFormat="1" x14ac:dyDescent="0.2">
      <c r="A8667" s="418" t="str">
        <f>IF((SUM('Раздел 1'!Z241:Z241)=0),"","Неверно!")</f>
        <v/>
      </c>
      <c r="B8667" s="418" t="s">
        <v>23435</v>
      </c>
      <c r="C8667" s="244" t="s">
        <v>8220</v>
      </c>
      <c r="D8667" s="244" t="s">
        <v>374</v>
      </c>
      <c r="E8667" s="244" t="str">
        <f>CONCATENATE(SUM('Раздел 1'!Z241:Z241),"=",0)</f>
        <v>0=0</v>
      </c>
    </row>
    <row r="8668" spans="1:5" s="102" customFormat="1" x14ac:dyDescent="0.2">
      <c r="A8668" s="418" t="str">
        <f>IF((SUM('Раздел 1'!AA241:AA241)=0),"","Неверно!")</f>
        <v/>
      </c>
      <c r="B8668" s="418" t="s">
        <v>23435</v>
      </c>
      <c r="C8668" s="244" t="s">
        <v>8221</v>
      </c>
      <c r="D8668" s="244" t="s">
        <v>374</v>
      </c>
      <c r="E8668" s="244" t="str">
        <f>CONCATENATE(SUM('Раздел 1'!AA241:AA241),"=",0)</f>
        <v>0=0</v>
      </c>
    </row>
    <row r="8669" spans="1:5" s="102" customFormat="1" x14ac:dyDescent="0.2">
      <c r="A8669" s="418" t="str">
        <f>IF((SUM('Раздел 1'!AB241:AB241)=0),"","Неверно!")</f>
        <v/>
      </c>
      <c r="B8669" s="418" t="s">
        <v>23435</v>
      </c>
      <c r="C8669" s="244" t="s">
        <v>8222</v>
      </c>
      <c r="D8669" s="244" t="s">
        <v>374</v>
      </c>
      <c r="E8669" s="244" t="str">
        <f>CONCATENATE(SUM('Раздел 1'!AB241:AB241),"=",0)</f>
        <v>0=0</v>
      </c>
    </row>
    <row r="8670" spans="1:5" s="102" customFormat="1" x14ac:dyDescent="0.2">
      <c r="A8670" s="418" t="str">
        <f>IF((SUM('Раздел 1'!AC241:AC241)=0),"","Неверно!")</f>
        <v/>
      </c>
      <c r="B8670" s="418" t="s">
        <v>23435</v>
      </c>
      <c r="C8670" s="244" t="s">
        <v>8223</v>
      </c>
      <c r="D8670" s="244" t="s">
        <v>374</v>
      </c>
      <c r="E8670" s="244" t="str">
        <f>CONCATENATE(SUM('Раздел 1'!AC241:AC241),"=",0)</f>
        <v>0=0</v>
      </c>
    </row>
    <row r="8671" spans="1:5" s="102" customFormat="1" x14ac:dyDescent="0.2">
      <c r="A8671" s="418" t="str">
        <f>IF((SUM('Раздел 1'!W258:W258)=0),"","Неверно!")</f>
        <v/>
      </c>
      <c r="B8671" s="418" t="s">
        <v>23436</v>
      </c>
      <c r="C8671" s="244" t="s">
        <v>8174</v>
      </c>
      <c r="D8671" s="244" t="s">
        <v>374</v>
      </c>
      <c r="E8671" s="244" t="str">
        <f>CONCATENATE(SUM('Раздел 1'!W258:W258),"=",0)</f>
        <v>0=0</v>
      </c>
    </row>
    <row r="8672" spans="1:5" s="102" customFormat="1" x14ac:dyDescent="0.2">
      <c r="A8672" s="418" t="str">
        <f>IF((SUM('Раздел 1'!X258:X258)=0),"","Неверно!")</f>
        <v/>
      </c>
      <c r="B8672" s="418" t="s">
        <v>23436</v>
      </c>
      <c r="C8672" s="244" t="s">
        <v>8175</v>
      </c>
      <c r="D8672" s="244" t="s">
        <v>374</v>
      </c>
      <c r="E8672" s="244" t="str">
        <f>CONCATENATE(SUM('Раздел 1'!X258:X258),"=",0)</f>
        <v>0=0</v>
      </c>
    </row>
    <row r="8673" spans="1:5" s="102" customFormat="1" x14ac:dyDescent="0.2">
      <c r="A8673" s="418" t="str">
        <f>IF((SUM('Раздел 1'!Y258:Y258)=0),"","Неверно!")</f>
        <v/>
      </c>
      <c r="B8673" s="418" t="s">
        <v>23436</v>
      </c>
      <c r="C8673" s="244" t="s">
        <v>8176</v>
      </c>
      <c r="D8673" s="244" t="s">
        <v>374</v>
      </c>
      <c r="E8673" s="244" t="str">
        <f>CONCATENATE(SUM('Раздел 1'!Y258:Y258),"=",0)</f>
        <v>0=0</v>
      </c>
    </row>
    <row r="8674" spans="1:5" s="102" customFormat="1" x14ac:dyDescent="0.2">
      <c r="A8674" s="418" t="str">
        <f>IF((SUM('Раздел 1'!Z258:Z258)=0),"","Неверно!")</f>
        <v/>
      </c>
      <c r="B8674" s="418" t="s">
        <v>23436</v>
      </c>
      <c r="C8674" s="244" t="s">
        <v>11723</v>
      </c>
      <c r="D8674" s="244" t="s">
        <v>374</v>
      </c>
      <c r="E8674" s="244" t="str">
        <f>CONCATENATE(SUM('Раздел 1'!Z258:Z258),"=",0)</f>
        <v>0=0</v>
      </c>
    </row>
    <row r="8675" spans="1:5" s="102" customFormat="1" x14ac:dyDescent="0.2">
      <c r="A8675" s="418" t="str">
        <f>IF((SUM('Раздел 1'!AA258:AA258)=0),"","Неверно!")</f>
        <v/>
      </c>
      <c r="B8675" s="418" t="s">
        <v>23436</v>
      </c>
      <c r="C8675" s="244" t="s">
        <v>8608</v>
      </c>
      <c r="D8675" s="244" t="s">
        <v>374</v>
      </c>
      <c r="E8675" s="244" t="str">
        <f>CONCATENATE(SUM('Раздел 1'!AA258:AA258),"=",0)</f>
        <v>0=0</v>
      </c>
    </row>
    <row r="8676" spans="1:5" s="102" customFormat="1" x14ac:dyDescent="0.2">
      <c r="A8676" s="418" t="str">
        <f>IF((SUM('Раздел 1'!AB258:AB258)=0),"","Неверно!")</f>
        <v/>
      </c>
      <c r="B8676" s="418" t="s">
        <v>23436</v>
      </c>
      <c r="C8676" s="244" t="s">
        <v>11724</v>
      </c>
      <c r="D8676" s="244" t="s">
        <v>374</v>
      </c>
      <c r="E8676" s="244" t="str">
        <f>CONCATENATE(SUM('Раздел 1'!AB258:AB258),"=",0)</f>
        <v>0=0</v>
      </c>
    </row>
    <row r="8677" spans="1:5" s="102" customFormat="1" x14ac:dyDescent="0.2">
      <c r="A8677" s="418" t="str">
        <f>IF((SUM('Раздел 1'!AC258:AC258)=0),"","Неверно!")</f>
        <v/>
      </c>
      <c r="B8677" s="418" t="s">
        <v>23436</v>
      </c>
      <c r="C8677" s="244" t="s">
        <v>8830</v>
      </c>
      <c r="D8677" s="244" t="s">
        <v>374</v>
      </c>
      <c r="E8677" s="244" t="str">
        <f>CONCATENATE(SUM('Раздел 1'!AC258:AC258),"=",0)</f>
        <v>0=0</v>
      </c>
    </row>
    <row r="8678" spans="1:5" s="102" customFormat="1" x14ac:dyDescent="0.2">
      <c r="A8678" s="418" t="str">
        <f>IF((SUM('Раздел 1'!W256:W256)=0),"","Неверно!")</f>
        <v/>
      </c>
      <c r="B8678" s="418" t="s">
        <v>23437</v>
      </c>
      <c r="C8678" s="244" t="s">
        <v>7935</v>
      </c>
      <c r="D8678" s="244" t="s">
        <v>374</v>
      </c>
      <c r="E8678" s="244" t="str">
        <f>CONCATENATE(SUM('Раздел 1'!W256:W256),"=",0)</f>
        <v>0=0</v>
      </c>
    </row>
    <row r="8679" spans="1:5" s="102" customFormat="1" x14ac:dyDescent="0.2">
      <c r="A8679" s="418" t="str">
        <f>IF((SUM('Раздел 1'!X256:X256)=0),"","Неверно!")</f>
        <v/>
      </c>
      <c r="B8679" s="418" t="s">
        <v>23437</v>
      </c>
      <c r="C8679" s="244" t="s">
        <v>7936</v>
      </c>
      <c r="D8679" s="244" t="s">
        <v>374</v>
      </c>
      <c r="E8679" s="244" t="str">
        <f>CONCATENATE(SUM('Раздел 1'!X256:X256),"=",0)</f>
        <v>0=0</v>
      </c>
    </row>
    <row r="8680" spans="1:5" s="102" customFormat="1" x14ac:dyDescent="0.2">
      <c r="A8680" s="418" t="str">
        <f>IF((SUM('Раздел 1'!Y256:Y256)=0),"","Неверно!")</f>
        <v/>
      </c>
      <c r="B8680" s="418" t="s">
        <v>23437</v>
      </c>
      <c r="C8680" s="244" t="s">
        <v>7937</v>
      </c>
      <c r="D8680" s="244" t="s">
        <v>374</v>
      </c>
      <c r="E8680" s="244" t="str">
        <f>CONCATENATE(SUM('Раздел 1'!Y256:Y256),"=",0)</f>
        <v>0=0</v>
      </c>
    </row>
    <row r="8681" spans="1:5" s="102" customFormat="1" x14ac:dyDescent="0.2">
      <c r="A8681" s="418" t="str">
        <f>IF((SUM('Раздел 1'!Z256:Z256)=0),"","Неверно!")</f>
        <v/>
      </c>
      <c r="B8681" s="418" t="s">
        <v>23437</v>
      </c>
      <c r="C8681" s="244" t="s">
        <v>11456</v>
      </c>
      <c r="D8681" s="244" t="s">
        <v>374</v>
      </c>
      <c r="E8681" s="244" t="str">
        <f>CONCATENATE(SUM('Раздел 1'!Z256:Z256),"=",0)</f>
        <v>0=0</v>
      </c>
    </row>
    <row r="8682" spans="1:5" s="102" customFormat="1" x14ac:dyDescent="0.2">
      <c r="A8682" s="418" t="str">
        <f>IF((SUM('Раздел 1'!AA256:AA256)=0),"","Неверно!")</f>
        <v/>
      </c>
      <c r="B8682" s="418" t="s">
        <v>23437</v>
      </c>
      <c r="C8682" s="244" t="s">
        <v>8592</v>
      </c>
      <c r="D8682" s="244" t="s">
        <v>374</v>
      </c>
      <c r="E8682" s="244" t="str">
        <f>CONCATENATE(SUM('Раздел 1'!AA256:AA256),"=",0)</f>
        <v>0=0</v>
      </c>
    </row>
    <row r="8683" spans="1:5" s="102" customFormat="1" x14ac:dyDescent="0.2">
      <c r="A8683" s="418" t="str">
        <f>IF((SUM('Раздел 1'!AB256:AB256)=0),"","Неверно!")</f>
        <v/>
      </c>
      <c r="B8683" s="418" t="s">
        <v>23437</v>
      </c>
      <c r="C8683" s="244" t="s">
        <v>11457</v>
      </c>
      <c r="D8683" s="244" t="s">
        <v>374</v>
      </c>
      <c r="E8683" s="244" t="str">
        <f>CONCATENATE(SUM('Раздел 1'!AB256:AB256),"=",0)</f>
        <v>0=0</v>
      </c>
    </row>
    <row r="8684" spans="1:5" s="102" customFormat="1" x14ac:dyDescent="0.2">
      <c r="A8684" s="418" t="str">
        <f>IF((SUM('Раздел 1'!AC256:AC256)=0),"","Неверно!")</f>
        <v/>
      </c>
      <c r="B8684" s="418" t="s">
        <v>23437</v>
      </c>
      <c r="C8684" s="244" t="s">
        <v>8688</v>
      </c>
      <c r="D8684" s="244" t="s">
        <v>374</v>
      </c>
      <c r="E8684" s="244" t="str">
        <f>CONCATENATE(SUM('Раздел 1'!AC256:AC256),"=",0)</f>
        <v>0=0</v>
      </c>
    </row>
    <row r="8685" spans="1:5" s="102" customFormat="1" x14ac:dyDescent="0.2">
      <c r="A8685" s="418" t="str">
        <f>IF((SUM('Раздел 1'!W254:W254)=0),"","Неверно!")</f>
        <v/>
      </c>
      <c r="B8685" s="418" t="s">
        <v>23438</v>
      </c>
      <c r="C8685" s="244" t="s">
        <v>10847</v>
      </c>
      <c r="D8685" s="244" t="s">
        <v>374</v>
      </c>
      <c r="E8685" s="244" t="str">
        <f>CONCATENATE(SUM('Раздел 1'!W254:W254),"=",0)</f>
        <v>0=0</v>
      </c>
    </row>
    <row r="8686" spans="1:5" s="102" customFormat="1" x14ac:dyDescent="0.2">
      <c r="A8686" s="418" t="str">
        <f>IF((SUM('Раздел 1'!X254:X254)=0),"","Неверно!")</f>
        <v/>
      </c>
      <c r="B8686" s="418" t="s">
        <v>23438</v>
      </c>
      <c r="C8686" s="244" t="s">
        <v>8202</v>
      </c>
      <c r="D8686" s="244" t="s">
        <v>374</v>
      </c>
      <c r="E8686" s="244" t="str">
        <f>CONCATENATE(SUM('Раздел 1'!X254:X254),"=",0)</f>
        <v>0=0</v>
      </c>
    </row>
    <row r="8687" spans="1:5" s="102" customFormat="1" x14ac:dyDescent="0.2">
      <c r="A8687" s="418" t="str">
        <f>IF((SUM('Раздел 1'!Y254:Y254)=0),"","Неверно!")</f>
        <v/>
      </c>
      <c r="B8687" s="418" t="s">
        <v>23438</v>
      </c>
      <c r="C8687" s="244" t="s">
        <v>8203</v>
      </c>
      <c r="D8687" s="244" t="s">
        <v>374</v>
      </c>
      <c r="E8687" s="244" t="str">
        <f>CONCATENATE(SUM('Раздел 1'!Y254:Y254),"=",0)</f>
        <v>0=0</v>
      </c>
    </row>
    <row r="8688" spans="1:5" s="102" customFormat="1" x14ac:dyDescent="0.2">
      <c r="A8688" s="418" t="str">
        <f>IF((SUM('Раздел 1'!Z254:Z254)=0),"","Неверно!")</f>
        <v/>
      </c>
      <c r="B8688" s="418" t="s">
        <v>23438</v>
      </c>
      <c r="C8688" s="244" t="s">
        <v>8204</v>
      </c>
      <c r="D8688" s="244" t="s">
        <v>374</v>
      </c>
      <c r="E8688" s="244" t="str">
        <f>CONCATENATE(SUM('Раздел 1'!Z254:Z254),"=",0)</f>
        <v>0=0</v>
      </c>
    </row>
    <row r="8689" spans="1:5" s="102" customFormat="1" x14ac:dyDescent="0.2">
      <c r="A8689" s="418" t="str">
        <f>IF((SUM('Раздел 1'!AA254:AA254)=0),"","Неверно!")</f>
        <v/>
      </c>
      <c r="B8689" s="418" t="s">
        <v>23438</v>
      </c>
      <c r="C8689" s="244" t="s">
        <v>8205</v>
      </c>
      <c r="D8689" s="244" t="s">
        <v>374</v>
      </c>
      <c r="E8689" s="244" t="str">
        <f>CONCATENATE(SUM('Раздел 1'!AA254:AA254),"=",0)</f>
        <v>0=0</v>
      </c>
    </row>
    <row r="8690" spans="1:5" s="102" customFormat="1" x14ac:dyDescent="0.2">
      <c r="A8690" s="418" t="str">
        <f>IF((SUM('Раздел 1'!AB254:AB254)=0),"","Неверно!")</f>
        <v/>
      </c>
      <c r="B8690" s="418" t="s">
        <v>23438</v>
      </c>
      <c r="C8690" s="244" t="s">
        <v>8206</v>
      </c>
      <c r="D8690" s="244" t="s">
        <v>374</v>
      </c>
      <c r="E8690" s="244" t="str">
        <f>CONCATENATE(SUM('Раздел 1'!AB254:AB254),"=",0)</f>
        <v>0=0</v>
      </c>
    </row>
    <row r="8691" spans="1:5" s="102" customFormat="1" x14ac:dyDescent="0.2">
      <c r="A8691" s="418" t="str">
        <f>IF((SUM('Раздел 1'!AC254:AC254)=0),"","Неверно!")</f>
        <v/>
      </c>
      <c r="B8691" s="418" t="s">
        <v>23438</v>
      </c>
      <c r="C8691" s="244" t="s">
        <v>8207</v>
      </c>
      <c r="D8691" s="244" t="s">
        <v>374</v>
      </c>
      <c r="E8691" s="244" t="str">
        <f>CONCATENATE(SUM('Раздел 1'!AC254:AC254),"=",0)</f>
        <v>0=0</v>
      </c>
    </row>
    <row r="8692" spans="1:5" s="102" customFormat="1" x14ac:dyDescent="0.2">
      <c r="A8692" s="418" t="str">
        <f>IF((SUM('Раздел 1'!W259:W259)=0),"","Неверно!")</f>
        <v/>
      </c>
      <c r="B8692" s="418" t="s">
        <v>23439</v>
      </c>
      <c r="C8692" s="244" t="s">
        <v>8252</v>
      </c>
      <c r="D8692" s="244" t="s">
        <v>374</v>
      </c>
      <c r="E8692" s="244" t="str">
        <f>CONCATENATE(SUM('Раздел 1'!W259:W259),"=",0)</f>
        <v>0=0</v>
      </c>
    </row>
    <row r="8693" spans="1:5" s="102" customFormat="1" x14ac:dyDescent="0.2">
      <c r="A8693" s="418" t="str">
        <f>IF((SUM('Раздел 1'!X259:X259)=0),"","Неверно!")</f>
        <v/>
      </c>
      <c r="B8693" s="418" t="s">
        <v>23439</v>
      </c>
      <c r="C8693" s="244" t="s">
        <v>8253</v>
      </c>
      <c r="D8693" s="244" t="s">
        <v>374</v>
      </c>
      <c r="E8693" s="244" t="str">
        <f>CONCATENATE(SUM('Раздел 1'!X259:X259),"=",0)</f>
        <v>0=0</v>
      </c>
    </row>
    <row r="8694" spans="1:5" s="102" customFormat="1" x14ac:dyDescent="0.2">
      <c r="A8694" s="418" t="str">
        <f>IF((SUM('Раздел 1'!Y259:Y259)=0),"","Неверно!")</f>
        <v/>
      </c>
      <c r="B8694" s="418" t="s">
        <v>23439</v>
      </c>
      <c r="C8694" s="244" t="s">
        <v>8254</v>
      </c>
      <c r="D8694" s="244" t="s">
        <v>374</v>
      </c>
      <c r="E8694" s="244" t="str">
        <f>CONCATENATE(SUM('Раздел 1'!Y259:Y259),"=",0)</f>
        <v>0=0</v>
      </c>
    </row>
    <row r="8695" spans="1:5" s="102" customFormat="1" x14ac:dyDescent="0.2">
      <c r="A8695" s="418" t="str">
        <f>IF((SUM('Раздел 1'!Z259:Z259)=0),"","Неверно!")</f>
        <v/>
      </c>
      <c r="B8695" s="418" t="s">
        <v>23439</v>
      </c>
      <c r="C8695" s="244" t="s">
        <v>11859</v>
      </c>
      <c r="D8695" s="244" t="s">
        <v>374</v>
      </c>
      <c r="E8695" s="244" t="str">
        <f>CONCATENATE(SUM('Раздел 1'!Z259:Z259),"=",0)</f>
        <v>0=0</v>
      </c>
    </row>
    <row r="8696" spans="1:5" s="102" customFormat="1" x14ac:dyDescent="0.2">
      <c r="A8696" s="418" t="str">
        <f>IF((SUM('Раздел 1'!AA259:AA259)=0),"","Неверно!")</f>
        <v/>
      </c>
      <c r="B8696" s="418" t="s">
        <v>23439</v>
      </c>
      <c r="C8696" s="244" t="s">
        <v>8846</v>
      </c>
      <c r="D8696" s="244" t="s">
        <v>374</v>
      </c>
      <c r="E8696" s="244" t="str">
        <f>CONCATENATE(SUM('Раздел 1'!AA259:AA259),"=",0)</f>
        <v>0=0</v>
      </c>
    </row>
    <row r="8697" spans="1:5" s="102" customFormat="1" x14ac:dyDescent="0.2">
      <c r="A8697" s="418" t="str">
        <f>IF((SUM('Раздел 1'!AB259:AB259)=0),"","Неверно!")</f>
        <v/>
      </c>
      <c r="B8697" s="418" t="s">
        <v>23439</v>
      </c>
      <c r="C8697" s="244" t="s">
        <v>11144</v>
      </c>
      <c r="D8697" s="244" t="s">
        <v>374</v>
      </c>
      <c r="E8697" s="244" t="str">
        <f>CONCATENATE(SUM('Раздел 1'!AB259:AB259),"=",0)</f>
        <v>0=0</v>
      </c>
    </row>
    <row r="8698" spans="1:5" s="102" customFormat="1" x14ac:dyDescent="0.2">
      <c r="A8698" s="418" t="str">
        <f>IF((SUM('Раздел 1'!AC259:AC259)=0),"","Неверно!")</f>
        <v/>
      </c>
      <c r="B8698" s="418" t="s">
        <v>23439</v>
      </c>
      <c r="C8698" s="244" t="s">
        <v>8763</v>
      </c>
      <c r="D8698" s="244" t="s">
        <v>374</v>
      </c>
      <c r="E8698" s="244" t="str">
        <f>CONCATENATE(SUM('Раздел 1'!AC259:AC259),"=",0)</f>
        <v>0=0</v>
      </c>
    </row>
    <row r="8699" spans="1:5" s="102" customFormat="1" x14ac:dyDescent="0.2">
      <c r="A8699" s="418" t="str">
        <f>IF((SUM('Раздел 1'!W342:W342)=0),"","Неверно!")</f>
        <v/>
      </c>
      <c r="B8699" s="418" t="s">
        <v>23440</v>
      </c>
      <c r="C8699" s="244" t="s">
        <v>11273</v>
      </c>
      <c r="D8699" s="244" t="s">
        <v>374</v>
      </c>
      <c r="E8699" s="244" t="str">
        <f>CONCATENATE(SUM('Раздел 1'!W342:W342),"=",0)</f>
        <v>0=0</v>
      </c>
    </row>
    <row r="8700" spans="1:5" s="102" customFormat="1" x14ac:dyDescent="0.2">
      <c r="A8700" s="418" t="str">
        <f>IF((SUM('Раздел 1'!X342:X342)=0),"","Неверно!")</f>
        <v/>
      </c>
      <c r="B8700" s="418" t="s">
        <v>23440</v>
      </c>
      <c r="C8700" s="244" t="s">
        <v>12854</v>
      </c>
      <c r="D8700" s="244" t="s">
        <v>374</v>
      </c>
      <c r="E8700" s="244" t="str">
        <f>CONCATENATE(SUM('Раздел 1'!X342:X342),"=",0)</f>
        <v>0=0</v>
      </c>
    </row>
    <row r="8701" spans="1:5" s="102" customFormat="1" x14ac:dyDescent="0.2">
      <c r="A8701" s="418" t="str">
        <f>IF((SUM('Раздел 1'!Y342:Y342)=0),"","Неверно!")</f>
        <v/>
      </c>
      <c r="B8701" s="418" t="s">
        <v>23440</v>
      </c>
      <c r="C8701" s="244" t="s">
        <v>7824</v>
      </c>
      <c r="D8701" s="244" t="s">
        <v>374</v>
      </c>
      <c r="E8701" s="244" t="str">
        <f>CONCATENATE(SUM('Раздел 1'!Y342:Y342),"=",0)</f>
        <v>0=0</v>
      </c>
    </row>
    <row r="8702" spans="1:5" s="102" customFormat="1" x14ac:dyDescent="0.2">
      <c r="A8702" s="418" t="str">
        <f>IF((SUM('Раздел 1'!Z342:Z342)=0),"","Неверно!")</f>
        <v/>
      </c>
      <c r="B8702" s="418" t="s">
        <v>23440</v>
      </c>
      <c r="C8702" s="244" t="s">
        <v>9151</v>
      </c>
      <c r="D8702" s="244" t="s">
        <v>374</v>
      </c>
      <c r="E8702" s="244" t="str">
        <f>CONCATENATE(SUM('Раздел 1'!Z342:Z342),"=",0)</f>
        <v>0=0</v>
      </c>
    </row>
    <row r="8703" spans="1:5" s="102" customFormat="1" x14ac:dyDescent="0.2">
      <c r="A8703" s="418" t="str">
        <f>IF((SUM('Раздел 1'!AA342:AA342)=0),"","Неверно!")</f>
        <v/>
      </c>
      <c r="B8703" s="418" t="s">
        <v>23440</v>
      </c>
      <c r="C8703" s="244" t="s">
        <v>8415</v>
      </c>
      <c r="D8703" s="244" t="s">
        <v>374</v>
      </c>
      <c r="E8703" s="244" t="str">
        <f>CONCATENATE(SUM('Раздел 1'!AA342:AA342),"=",0)</f>
        <v>0=0</v>
      </c>
    </row>
    <row r="8704" spans="1:5" s="102" customFormat="1" x14ac:dyDescent="0.2">
      <c r="A8704" s="418" t="str">
        <f>IF((SUM('Раздел 1'!AB342:AB342)=0),"","Неверно!")</f>
        <v/>
      </c>
      <c r="B8704" s="418" t="s">
        <v>23440</v>
      </c>
      <c r="C8704" s="244" t="s">
        <v>12855</v>
      </c>
      <c r="D8704" s="244" t="s">
        <v>374</v>
      </c>
      <c r="E8704" s="244" t="str">
        <f>CONCATENATE(SUM('Раздел 1'!AB342:AB342),"=",0)</f>
        <v>0=0</v>
      </c>
    </row>
    <row r="8705" spans="1:5" s="102" customFormat="1" x14ac:dyDescent="0.2">
      <c r="A8705" s="418" t="str">
        <f>IF((SUM('Раздел 1'!AC342:AC342)=0),"","Неверно!")</f>
        <v/>
      </c>
      <c r="B8705" s="418" t="s">
        <v>23440</v>
      </c>
      <c r="C8705" s="244" t="s">
        <v>9020</v>
      </c>
      <c r="D8705" s="244" t="s">
        <v>374</v>
      </c>
      <c r="E8705" s="244" t="str">
        <f>CONCATENATE(SUM('Раздел 1'!AC342:AC342),"=",0)</f>
        <v>0=0</v>
      </c>
    </row>
    <row r="8706" spans="1:5" s="102" customFormat="1" x14ac:dyDescent="0.2">
      <c r="A8706" s="418" t="str">
        <f>IF((SUM('Раздел 1'!X127:X127)=0),"","Неверно!")</f>
        <v/>
      </c>
      <c r="B8706" s="418" t="s">
        <v>23441</v>
      </c>
      <c r="C8706" s="244" t="s">
        <v>3242</v>
      </c>
      <c r="D8706" s="244" t="s">
        <v>374</v>
      </c>
      <c r="E8706" s="244" t="str">
        <f>CONCATENATE(SUM('Раздел 1'!X127:X127),"=",0)</f>
        <v>0=0</v>
      </c>
    </row>
    <row r="8707" spans="1:5" s="102" customFormat="1" x14ac:dyDescent="0.2">
      <c r="A8707" s="418" t="str">
        <f>IF((SUM('Раздел 1'!Y127:Y127)=0),"","Неверно!")</f>
        <v/>
      </c>
      <c r="B8707" s="418" t="s">
        <v>23441</v>
      </c>
      <c r="C8707" s="244" t="s">
        <v>3243</v>
      </c>
      <c r="D8707" s="244" t="s">
        <v>374</v>
      </c>
      <c r="E8707" s="244" t="str">
        <f>CONCATENATE(SUM('Раздел 1'!Y127:Y127),"=",0)</f>
        <v>0=0</v>
      </c>
    </row>
    <row r="8708" spans="1:5" s="102" customFormat="1" x14ac:dyDescent="0.2">
      <c r="A8708" s="418" t="str">
        <f>IF((SUM('Раздел 1'!X132:X132)=0),"","Неверно!")</f>
        <v/>
      </c>
      <c r="B8708" s="418" t="s">
        <v>23442</v>
      </c>
      <c r="C8708" s="244" t="s">
        <v>3236</v>
      </c>
      <c r="D8708" s="244" t="s">
        <v>374</v>
      </c>
      <c r="E8708" s="244" t="str">
        <f>CONCATENATE(SUM('Раздел 1'!X132:X132),"=",0)</f>
        <v>0=0</v>
      </c>
    </row>
    <row r="8709" spans="1:5" s="102" customFormat="1" x14ac:dyDescent="0.2">
      <c r="A8709" s="418" t="str">
        <f>IF((SUM('Раздел 1'!Y132:Y132)=0),"","Неверно!")</f>
        <v/>
      </c>
      <c r="B8709" s="418" t="s">
        <v>23442</v>
      </c>
      <c r="C8709" s="244" t="s">
        <v>3237</v>
      </c>
      <c r="D8709" s="244" t="s">
        <v>374</v>
      </c>
      <c r="E8709" s="244" t="str">
        <f>CONCATENATE(SUM('Раздел 1'!Y132:Y132),"=",0)</f>
        <v>0=0</v>
      </c>
    </row>
    <row r="8710" spans="1:5" s="102" customFormat="1" x14ac:dyDescent="0.2">
      <c r="A8710" s="418" t="str">
        <f>IF((SUM('Раздел 1'!X192:X192)=0),"","Неверно!")</f>
        <v/>
      </c>
      <c r="B8710" s="418" t="s">
        <v>23443</v>
      </c>
      <c r="C8710" s="244" t="s">
        <v>7942</v>
      </c>
      <c r="D8710" s="244" t="s">
        <v>374</v>
      </c>
      <c r="E8710" s="244" t="str">
        <f>CONCATENATE(SUM('Раздел 1'!X192:X192),"=",0)</f>
        <v>0=0</v>
      </c>
    </row>
    <row r="8711" spans="1:5" s="102" customFormat="1" x14ac:dyDescent="0.2">
      <c r="A8711" s="418" t="str">
        <f>IF((SUM('Раздел 1'!Y192:Y192)=0),"","Неверно!")</f>
        <v/>
      </c>
      <c r="B8711" s="418" t="s">
        <v>23443</v>
      </c>
      <c r="C8711" s="244" t="s">
        <v>7943</v>
      </c>
      <c r="D8711" s="244" t="s">
        <v>374</v>
      </c>
      <c r="E8711" s="244" t="str">
        <f>CONCATENATE(SUM('Раздел 1'!Y192:Y192),"=",0)</f>
        <v>0=0</v>
      </c>
    </row>
    <row r="8712" spans="1:5" s="102" customFormat="1" x14ac:dyDescent="0.2">
      <c r="A8712" s="418" t="str">
        <f>IF((SUM('Раздел 1'!Z192:Z192)=0),"","Неверно!")</f>
        <v/>
      </c>
      <c r="B8712" s="418" t="s">
        <v>23443</v>
      </c>
      <c r="C8712" s="244" t="s">
        <v>7944</v>
      </c>
      <c r="D8712" s="244" t="s">
        <v>374</v>
      </c>
      <c r="E8712" s="244" t="str">
        <f>CONCATENATE(SUM('Раздел 1'!Z192:Z192),"=",0)</f>
        <v>0=0</v>
      </c>
    </row>
    <row r="8713" spans="1:5" s="102" customFormat="1" x14ac:dyDescent="0.2">
      <c r="A8713" s="418" t="str">
        <f>IF((SUM('Раздел 1'!AA192:AA192)=0),"","Неверно!")</f>
        <v/>
      </c>
      <c r="B8713" s="418" t="s">
        <v>23443</v>
      </c>
      <c r="C8713" s="244" t="s">
        <v>7945</v>
      </c>
      <c r="D8713" s="244" t="s">
        <v>374</v>
      </c>
      <c r="E8713" s="244" t="str">
        <f>CONCATENATE(SUM('Раздел 1'!AA192:AA192),"=",0)</f>
        <v>0=0</v>
      </c>
    </row>
    <row r="8714" spans="1:5" s="102" customFormat="1" x14ac:dyDescent="0.2">
      <c r="A8714" s="418" t="str">
        <f>IF((SUM('Раздел 1'!AB192:AB192)=0),"","Неверно!")</f>
        <v/>
      </c>
      <c r="B8714" s="418" t="s">
        <v>23443</v>
      </c>
      <c r="C8714" s="244" t="s">
        <v>7946</v>
      </c>
      <c r="D8714" s="244" t="s">
        <v>374</v>
      </c>
      <c r="E8714" s="244" t="str">
        <f>CONCATENATE(SUM('Раздел 1'!AB192:AB192),"=",0)</f>
        <v>0=0</v>
      </c>
    </row>
    <row r="8715" spans="1:5" s="102" customFormat="1" x14ac:dyDescent="0.2">
      <c r="A8715" s="418" t="str">
        <f>IF((SUM('Раздел 1'!AC192:AC192)=0),"","Неверно!")</f>
        <v/>
      </c>
      <c r="B8715" s="418" t="s">
        <v>23443</v>
      </c>
      <c r="C8715" s="244" t="s">
        <v>7947</v>
      </c>
      <c r="D8715" s="244" t="s">
        <v>374</v>
      </c>
      <c r="E8715" s="244" t="str">
        <f>CONCATENATE(SUM('Раздел 1'!AC192:AC192),"=",0)</f>
        <v>0=0</v>
      </c>
    </row>
    <row r="8716" spans="1:5" s="102" customFormat="1" x14ac:dyDescent="0.2">
      <c r="A8716" s="418" t="str">
        <f>IF((SUM('Раздел 1'!V300:V300)=0),"","Неверно!")</f>
        <v/>
      </c>
      <c r="B8716" s="418" t="s">
        <v>23444</v>
      </c>
      <c r="C8716" s="244" t="s">
        <v>11651</v>
      </c>
      <c r="D8716" s="244" t="s">
        <v>374</v>
      </c>
      <c r="E8716" s="244" t="str">
        <f>CONCATENATE(SUM('Раздел 1'!V300:V300),"=",0)</f>
        <v>0=0</v>
      </c>
    </row>
    <row r="8717" spans="1:5" s="102" customFormat="1" x14ac:dyDescent="0.2">
      <c r="A8717" s="418" t="str">
        <f>IF((SUM('Раздел 1'!W300:W300)=0),"","Неверно!")</f>
        <v/>
      </c>
      <c r="B8717" s="418" t="s">
        <v>23444</v>
      </c>
      <c r="C8717" s="244" t="s">
        <v>12853</v>
      </c>
      <c r="D8717" s="244" t="s">
        <v>374</v>
      </c>
      <c r="E8717" s="244" t="str">
        <f>CONCATENATE(SUM('Раздел 1'!W300:W300),"=",0)</f>
        <v>0=0</v>
      </c>
    </row>
    <row r="8718" spans="1:5" s="102" customFormat="1" x14ac:dyDescent="0.2">
      <c r="A8718" s="418" t="str">
        <f>IF((SUM('Раздел 1'!U363:U363)=0),"","Неверно!")</f>
        <v/>
      </c>
      <c r="B8718" s="418" t="s">
        <v>23445</v>
      </c>
      <c r="C8718" s="244" t="s">
        <v>8868</v>
      </c>
      <c r="D8718" s="244" t="s">
        <v>374</v>
      </c>
      <c r="E8718" s="244" t="str">
        <f>CONCATENATE(SUM('Раздел 1'!U363:U363),"=",0)</f>
        <v>0=0</v>
      </c>
    </row>
    <row r="8719" spans="1:5" s="102" customFormat="1" x14ac:dyDescent="0.2">
      <c r="A8719" s="418" t="str">
        <f>IF((SUM('Раздел 1'!V363:V363)=0),"","Неверно!")</f>
        <v/>
      </c>
      <c r="B8719" s="418" t="s">
        <v>23445</v>
      </c>
      <c r="C8719" s="244" t="s">
        <v>8869</v>
      </c>
      <c r="D8719" s="244" t="s">
        <v>374</v>
      </c>
      <c r="E8719" s="244" t="str">
        <f>CONCATENATE(SUM('Раздел 1'!V363:V363),"=",0)</f>
        <v>0=0</v>
      </c>
    </row>
    <row r="8720" spans="1:5" s="102" customFormat="1" x14ac:dyDescent="0.2">
      <c r="A8720" s="418" t="str">
        <f>IF((SUM('Раздел 1'!W363:W363)=0),"","Неверно!")</f>
        <v/>
      </c>
      <c r="B8720" s="418" t="s">
        <v>23445</v>
      </c>
      <c r="C8720" s="244" t="s">
        <v>8870</v>
      </c>
      <c r="D8720" s="244" t="s">
        <v>374</v>
      </c>
      <c r="E8720" s="244" t="str">
        <f>CONCATENATE(SUM('Раздел 1'!W363:W363),"=",0)</f>
        <v>0=0</v>
      </c>
    </row>
    <row r="8721" spans="1:5" s="102" customFormat="1" x14ac:dyDescent="0.2">
      <c r="A8721" s="418" t="str">
        <f>IF((SUM('Раздел 1'!X67:X67)=0),"","Неверно!")</f>
        <v/>
      </c>
      <c r="B8721" s="418" t="s">
        <v>23446</v>
      </c>
      <c r="C8721" s="244" t="s">
        <v>8844</v>
      </c>
      <c r="D8721" s="244" t="s">
        <v>374</v>
      </c>
      <c r="E8721" s="244" t="str">
        <f>CONCATENATE(SUM('Раздел 1'!X67:X67),"=",0)</f>
        <v>0=0</v>
      </c>
    </row>
    <row r="8722" spans="1:5" s="102" customFormat="1" x14ac:dyDescent="0.2">
      <c r="A8722" s="418" t="str">
        <f>IF((SUM('Раздел 1'!Y67:Y67)=0),"","Неверно!")</f>
        <v/>
      </c>
      <c r="B8722" s="418" t="s">
        <v>23446</v>
      </c>
      <c r="C8722" s="244" t="s">
        <v>8845</v>
      </c>
      <c r="D8722" s="244" t="s">
        <v>374</v>
      </c>
      <c r="E8722" s="244" t="str">
        <f>CONCATENATE(SUM('Раздел 1'!Y67:Y67),"=",0)</f>
        <v>0=0</v>
      </c>
    </row>
    <row r="8723" spans="1:5" s="102" customFormat="1" x14ac:dyDescent="0.2">
      <c r="A8723" s="418" t="str">
        <f>IF((SUM('Раздел 1'!Z67:Z67)=0),"","Неверно!")</f>
        <v/>
      </c>
      <c r="B8723" s="418" t="s">
        <v>23446</v>
      </c>
      <c r="C8723" s="244" t="s">
        <v>10796</v>
      </c>
      <c r="D8723" s="244" t="s">
        <v>374</v>
      </c>
      <c r="E8723" s="244" t="str">
        <f>CONCATENATE(SUM('Раздел 1'!Z67:Z67),"=",0)</f>
        <v>0=0</v>
      </c>
    </row>
    <row r="8724" spans="1:5" s="102" customFormat="1" x14ac:dyDescent="0.2">
      <c r="A8724" s="418" t="str">
        <f>IF((SUM('Раздел 1'!AA67:AA67)=0),"","Неверно!")</f>
        <v/>
      </c>
      <c r="B8724" s="418" t="s">
        <v>23446</v>
      </c>
      <c r="C8724" s="244" t="s">
        <v>8784</v>
      </c>
      <c r="D8724" s="244" t="s">
        <v>374</v>
      </c>
      <c r="E8724" s="244" t="str">
        <f>CONCATENATE(SUM('Раздел 1'!AA67:AA67),"=",0)</f>
        <v>0=0</v>
      </c>
    </row>
    <row r="8725" spans="1:5" s="102" customFormat="1" x14ac:dyDescent="0.2">
      <c r="A8725" s="418" t="str">
        <f>IF((SUM('Раздел 1'!AB67:AB67)=0),"","Неверно!")</f>
        <v/>
      </c>
      <c r="B8725" s="418" t="s">
        <v>23446</v>
      </c>
      <c r="C8725" s="244" t="s">
        <v>10797</v>
      </c>
      <c r="D8725" s="244" t="s">
        <v>374</v>
      </c>
      <c r="E8725" s="244" t="str">
        <f>CONCATENATE(SUM('Раздел 1'!AB67:AB67),"=",0)</f>
        <v>0=0</v>
      </c>
    </row>
    <row r="8726" spans="1:5" s="102" customFormat="1" x14ac:dyDescent="0.2">
      <c r="A8726" s="418" t="str">
        <f>IF((SUM('Раздел 1'!AC67:AC67)=0),"","Неверно!")</f>
        <v/>
      </c>
      <c r="B8726" s="418" t="s">
        <v>23446</v>
      </c>
      <c r="C8726" s="244" t="s">
        <v>8848</v>
      </c>
      <c r="D8726" s="244" t="s">
        <v>374</v>
      </c>
      <c r="E8726" s="244" t="str">
        <f>CONCATENATE(SUM('Раздел 1'!AC67:AC67),"=",0)</f>
        <v>0=0</v>
      </c>
    </row>
    <row r="8727" spans="1:5" s="102" customFormat="1" x14ac:dyDescent="0.2">
      <c r="A8727" s="418" t="str">
        <f>IF((SUM('Раздел 1'!X64:X64)=0),"","Неверно!")</f>
        <v/>
      </c>
      <c r="B8727" s="418" t="s">
        <v>23447</v>
      </c>
      <c r="C8727" s="244" t="s">
        <v>2952</v>
      </c>
      <c r="D8727" s="244" t="s">
        <v>374</v>
      </c>
      <c r="E8727" s="244" t="str">
        <f>CONCATENATE(SUM('Раздел 1'!X64:X64),"=",0)</f>
        <v>0=0</v>
      </c>
    </row>
    <row r="8728" spans="1:5" s="102" customFormat="1" x14ac:dyDescent="0.2">
      <c r="A8728" s="418" t="str">
        <f>IF((SUM('Раздел 1'!Y64:Y64)=0),"","Неверно!")</f>
        <v/>
      </c>
      <c r="B8728" s="418" t="s">
        <v>23447</v>
      </c>
      <c r="C8728" s="244" t="s">
        <v>2953</v>
      </c>
      <c r="D8728" s="244" t="s">
        <v>374</v>
      </c>
      <c r="E8728" s="244" t="str">
        <f>CONCATENATE(SUM('Раздел 1'!Y64:Y64),"=",0)</f>
        <v>0=0</v>
      </c>
    </row>
    <row r="8729" spans="1:5" s="102" customFormat="1" x14ac:dyDescent="0.2">
      <c r="A8729" s="418" t="str">
        <f>IF((SUM('Раздел 1'!Z64:Z64)=0),"","Неверно!")</f>
        <v/>
      </c>
      <c r="B8729" s="418" t="s">
        <v>23447</v>
      </c>
      <c r="C8729" s="244" t="s">
        <v>2954</v>
      </c>
      <c r="D8729" s="244" t="s">
        <v>374</v>
      </c>
      <c r="E8729" s="244" t="str">
        <f>CONCATENATE(SUM('Раздел 1'!Z64:Z64),"=",0)</f>
        <v>0=0</v>
      </c>
    </row>
    <row r="8730" spans="1:5" s="102" customFormat="1" x14ac:dyDescent="0.2">
      <c r="A8730" s="418" t="str">
        <f>IF((SUM('Раздел 1'!AA64:AA64)=0),"","Неверно!")</f>
        <v/>
      </c>
      <c r="B8730" s="418" t="s">
        <v>23447</v>
      </c>
      <c r="C8730" s="244" t="s">
        <v>2955</v>
      </c>
      <c r="D8730" s="244" t="s">
        <v>374</v>
      </c>
      <c r="E8730" s="244" t="str">
        <f>CONCATENATE(SUM('Раздел 1'!AA64:AA64),"=",0)</f>
        <v>0=0</v>
      </c>
    </row>
    <row r="8731" spans="1:5" s="102" customFormat="1" x14ac:dyDescent="0.2">
      <c r="A8731" s="418" t="str">
        <f>IF((SUM('Раздел 1'!AB64:AB64)=0),"","Неверно!")</f>
        <v/>
      </c>
      <c r="B8731" s="418" t="s">
        <v>23447</v>
      </c>
      <c r="C8731" s="244" t="s">
        <v>2956</v>
      </c>
      <c r="D8731" s="244" t="s">
        <v>374</v>
      </c>
      <c r="E8731" s="244" t="str">
        <f>CONCATENATE(SUM('Раздел 1'!AB64:AB64),"=",0)</f>
        <v>0=0</v>
      </c>
    </row>
    <row r="8732" spans="1:5" s="102" customFormat="1" x14ac:dyDescent="0.2">
      <c r="A8732" s="418" t="str">
        <f>IF((SUM('Раздел 1'!AC64:AC64)=0),"","Неверно!")</f>
        <v/>
      </c>
      <c r="B8732" s="418" t="s">
        <v>23447</v>
      </c>
      <c r="C8732" s="244" t="s">
        <v>2957</v>
      </c>
      <c r="D8732" s="244" t="s">
        <v>374</v>
      </c>
      <c r="E8732" s="244" t="str">
        <f>CONCATENATE(SUM('Раздел 1'!AC64:AC64),"=",0)</f>
        <v>0=0</v>
      </c>
    </row>
    <row r="8733" spans="1:5" s="102" customFormat="1" x14ac:dyDescent="0.2">
      <c r="A8733" s="418" t="str">
        <f>IF((SUM('Раздел 1'!X71:X71)=0),"","Неверно!")</f>
        <v/>
      </c>
      <c r="B8733" s="418" t="s">
        <v>23448</v>
      </c>
      <c r="C8733" s="244" t="s">
        <v>1583</v>
      </c>
      <c r="D8733" s="244" t="s">
        <v>374</v>
      </c>
      <c r="E8733" s="244" t="str">
        <f>CONCATENATE(SUM('Раздел 1'!X71:X71),"=",0)</f>
        <v>0=0</v>
      </c>
    </row>
    <row r="8734" spans="1:5" s="102" customFormat="1" x14ac:dyDescent="0.2">
      <c r="A8734" s="418" t="str">
        <f>IF((SUM('Раздел 1'!Y71:Y71)=0),"","Неверно!")</f>
        <v/>
      </c>
      <c r="B8734" s="418" t="s">
        <v>23448</v>
      </c>
      <c r="C8734" s="244" t="s">
        <v>1584</v>
      </c>
      <c r="D8734" s="244" t="s">
        <v>374</v>
      </c>
      <c r="E8734" s="244" t="str">
        <f>CONCATENATE(SUM('Раздел 1'!Y71:Y71),"=",0)</f>
        <v>0=0</v>
      </c>
    </row>
    <row r="8735" spans="1:5" s="102" customFormat="1" x14ac:dyDescent="0.2">
      <c r="A8735" s="418" t="str">
        <f>IF((SUM('Раздел 1'!Z71:Z71)=0),"","Неверно!")</f>
        <v/>
      </c>
      <c r="B8735" s="418" t="s">
        <v>23448</v>
      </c>
      <c r="C8735" s="244" t="s">
        <v>1585</v>
      </c>
      <c r="D8735" s="244" t="s">
        <v>374</v>
      </c>
      <c r="E8735" s="244" t="str">
        <f>CONCATENATE(SUM('Раздел 1'!Z71:Z71),"=",0)</f>
        <v>0=0</v>
      </c>
    </row>
    <row r="8736" spans="1:5" s="102" customFormat="1" x14ac:dyDescent="0.2">
      <c r="A8736" s="418" t="str">
        <f>IF((SUM('Раздел 1'!AA71:AA71)=0),"","Неверно!")</f>
        <v/>
      </c>
      <c r="B8736" s="418" t="s">
        <v>23448</v>
      </c>
      <c r="C8736" s="244" t="s">
        <v>1586</v>
      </c>
      <c r="D8736" s="244" t="s">
        <v>374</v>
      </c>
      <c r="E8736" s="244" t="str">
        <f>CONCATENATE(SUM('Раздел 1'!AA71:AA71),"=",0)</f>
        <v>0=0</v>
      </c>
    </row>
    <row r="8737" spans="1:5" s="102" customFormat="1" x14ac:dyDescent="0.2">
      <c r="A8737" s="418" t="str">
        <f>IF((SUM('Раздел 1'!AB71:AB71)=0),"","Неверно!")</f>
        <v/>
      </c>
      <c r="B8737" s="418" t="s">
        <v>23448</v>
      </c>
      <c r="C8737" s="244" t="s">
        <v>1587</v>
      </c>
      <c r="D8737" s="244" t="s">
        <v>374</v>
      </c>
      <c r="E8737" s="244" t="str">
        <f>CONCATENATE(SUM('Раздел 1'!AB71:AB71),"=",0)</f>
        <v>0=0</v>
      </c>
    </row>
    <row r="8738" spans="1:5" s="102" customFormat="1" x14ac:dyDescent="0.2">
      <c r="A8738" s="418" t="str">
        <f>IF((SUM('Раздел 1'!AC71:AC71)=0),"","Неверно!")</f>
        <v/>
      </c>
      <c r="B8738" s="418" t="s">
        <v>23448</v>
      </c>
      <c r="C8738" s="244" t="s">
        <v>1588</v>
      </c>
      <c r="D8738" s="244" t="s">
        <v>374</v>
      </c>
      <c r="E8738" s="244" t="str">
        <f>CONCATENATE(SUM('Раздел 1'!AC71:AC71),"=",0)</f>
        <v>0=0</v>
      </c>
    </row>
    <row r="8739" spans="1:5" s="102" customFormat="1" x14ac:dyDescent="0.2">
      <c r="A8739" s="418" t="str">
        <f>IF((SUM('Раздел 1'!X317:X317)=0),"","Неверно!")</f>
        <v/>
      </c>
      <c r="B8739" s="418" t="s">
        <v>23449</v>
      </c>
      <c r="C8739" s="244" t="s">
        <v>10952</v>
      </c>
      <c r="D8739" s="244" t="s">
        <v>374</v>
      </c>
      <c r="E8739" s="244" t="str">
        <f>CONCATENATE(SUM('Раздел 1'!X317:X317),"=",0)</f>
        <v>0=0</v>
      </c>
    </row>
    <row r="8740" spans="1:5" s="102" customFormat="1" x14ac:dyDescent="0.2">
      <c r="A8740" s="418" t="str">
        <f>IF((SUM('Раздел 1'!Y317:Y317)=0),"","Неверно!")</f>
        <v/>
      </c>
      <c r="B8740" s="418" t="s">
        <v>23449</v>
      </c>
      <c r="C8740" s="244" t="s">
        <v>8723</v>
      </c>
      <c r="D8740" s="244" t="s">
        <v>374</v>
      </c>
      <c r="E8740" s="244" t="str">
        <f>CONCATENATE(SUM('Раздел 1'!Y317:Y317),"=",0)</f>
        <v>0=0</v>
      </c>
    </row>
    <row r="8741" spans="1:5" s="102" customFormat="1" x14ac:dyDescent="0.2">
      <c r="A8741" s="418" t="str">
        <f>IF((SUM('Раздел 1'!Z317:Z317)=0),"","Неверно!")</f>
        <v/>
      </c>
      <c r="B8741" s="418" t="s">
        <v>23449</v>
      </c>
      <c r="C8741" s="244" t="s">
        <v>8724</v>
      </c>
      <c r="D8741" s="244" t="s">
        <v>374</v>
      </c>
      <c r="E8741" s="244" t="str">
        <f>CONCATENATE(SUM('Раздел 1'!Z317:Z317),"=",0)</f>
        <v>0=0</v>
      </c>
    </row>
    <row r="8742" spans="1:5" s="102" customFormat="1" x14ac:dyDescent="0.2">
      <c r="A8742" s="418" t="str">
        <f>IF((SUM('Раздел 1'!AA317:AA317)=0),"","Неверно!")</f>
        <v/>
      </c>
      <c r="B8742" s="418" t="s">
        <v>23449</v>
      </c>
      <c r="C8742" s="244" t="s">
        <v>8725</v>
      </c>
      <c r="D8742" s="244" t="s">
        <v>374</v>
      </c>
      <c r="E8742" s="244" t="str">
        <f>CONCATENATE(SUM('Раздел 1'!AA317:AA317),"=",0)</f>
        <v>0=0</v>
      </c>
    </row>
    <row r="8743" spans="1:5" s="102" customFormat="1" x14ac:dyDescent="0.2">
      <c r="A8743" s="418" t="str">
        <f>IF((SUM('Раздел 1'!AB317:AB317)=0),"","Неверно!")</f>
        <v/>
      </c>
      <c r="B8743" s="418" t="s">
        <v>23449</v>
      </c>
      <c r="C8743" s="244" t="s">
        <v>8726</v>
      </c>
      <c r="D8743" s="244" t="s">
        <v>374</v>
      </c>
      <c r="E8743" s="244" t="str">
        <f>CONCATENATE(SUM('Раздел 1'!AB317:AB317),"=",0)</f>
        <v>0=0</v>
      </c>
    </row>
    <row r="8744" spans="1:5" s="102" customFormat="1" x14ac:dyDescent="0.2">
      <c r="A8744" s="418" t="str">
        <f>IF((SUM('Раздел 1'!AC317:AC317)=0),"","Неверно!")</f>
        <v/>
      </c>
      <c r="B8744" s="418" t="s">
        <v>23449</v>
      </c>
      <c r="C8744" s="244" t="s">
        <v>8727</v>
      </c>
      <c r="D8744" s="244" t="s">
        <v>374</v>
      </c>
      <c r="E8744" s="244" t="str">
        <f>CONCATENATE(SUM('Раздел 1'!AC317:AC317),"=",0)</f>
        <v>0=0</v>
      </c>
    </row>
    <row r="8745" spans="1:5" s="102" customFormat="1" x14ac:dyDescent="0.2">
      <c r="A8745" s="418" t="str">
        <f>IF((SUM('Раздел 1'!Y23:Y23)=0),"","Неверно!")</f>
        <v/>
      </c>
      <c r="B8745" s="418" t="s">
        <v>23450</v>
      </c>
      <c r="C8745" s="244" t="s">
        <v>2935</v>
      </c>
      <c r="D8745" s="244" t="s">
        <v>374</v>
      </c>
      <c r="E8745" s="244" t="str">
        <f>CONCATENATE(SUM('Раздел 1'!Y23:Y23),"=",0)</f>
        <v>0=0</v>
      </c>
    </row>
    <row r="8746" spans="1:5" s="102" customFormat="1" x14ac:dyDescent="0.2">
      <c r="A8746" s="418" t="str">
        <f>IF((SUM('Раздел 1'!Z23:Z23)=0),"","Неверно!")</f>
        <v/>
      </c>
      <c r="B8746" s="418" t="s">
        <v>23450</v>
      </c>
      <c r="C8746" s="244" t="s">
        <v>2936</v>
      </c>
      <c r="D8746" s="244" t="s">
        <v>374</v>
      </c>
      <c r="E8746" s="244" t="str">
        <f>CONCATENATE(SUM('Раздел 1'!Z23:Z23),"=",0)</f>
        <v>0=0</v>
      </c>
    </row>
    <row r="8747" spans="1:5" s="102" customFormat="1" x14ac:dyDescent="0.2">
      <c r="A8747" s="418" t="str">
        <f>IF((SUM('Раздел 1'!AA23:AA23)=0),"","Неверно!")</f>
        <v/>
      </c>
      <c r="B8747" s="418" t="s">
        <v>23450</v>
      </c>
      <c r="C8747" s="244" t="s">
        <v>2937</v>
      </c>
      <c r="D8747" s="244" t="s">
        <v>374</v>
      </c>
      <c r="E8747" s="244" t="str">
        <f>CONCATENATE(SUM('Раздел 1'!AA23:AA23),"=",0)</f>
        <v>0=0</v>
      </c>
    </row>
    <row r="8748" spans="1:5" s="102" customFormat="1" x14ac:dyDescent="0.2">
      <c r="A8748" s="418" t="str">
        <f>IF((SUM('Раздел 1'!AB23:AB23)=0),"","Неверно!")</f>
        <v/>
      </c>
      <c r="B8748" s="418" t="s">
        <v>23450</v>
      </c>
      <c r="C8748" s="244" t="s">
        <v>2938</v>
      </c>
      <c r="D8748" s="244" t="s">
        <v>374</v>
      </c>
      <c r="E8748" s="244" t="str">
        <f>CONCATENATE(SUM('Раздел 1'!AB23:AB23),"=",0)</f>
        <v>0=0</v>
      </c>
    </row>
    <row r="8749" spans="1:5" s="102" customFormat="1" x14ac:dyDescent="0.2">
      <c r="A8749" s="418" t="str">
        <f>IF((SUM('Раздел 1'!AC23:AC23)=0),"","Неверно!")</f>
        <v/>
      </c>
      <c r="B8749" s="418" t="s">
        <v>23450</v>
      </c>
      <c r="C8749" s="244" t="s">
        <v>2939</v>
      </c>
      <c r="D8749" s="244" t="s">
        <v>374</v>
      </c>
      <c r="E8749" s="244" t="str">
        <f>CONCATENATE(SUM('Раздел 1'!AC23:AC23),"=",0)</f>
        <v>0=0</v>
      </c>
    </row>
    <row r="8750" spans="1:5" s="102" customFormat="1" x14ac:dyDescent="0.2">
      <c r="A8750" s="418" t="str">
        <f>IF((SUM('Раздел 1'!Y43:Y43)=0),"","Неверно!")</f>
        <v/>
      </c>
      <c r="B8750" s="418" t="s">
        <v>23451</v>
      </c>
      <c r="C8750" s="244" t="s">
        <v>8809</v>
      </c>
      <c r="D8750" s="244" t="s">
        <v>374</v>
      </c>
      <c r="E8750" s="244" t="str">
        <f>CONCATENATE(SUM('Раздел 1'!Y43:Y43),"=",0)</f>
        <v>0=0</v>
      </c>
    </row>
    <row r="8751" spans="1:5" s="102" customFormat="1" x14ac:dyDescent="0.2">
      <c r="A8751" s="418" t="str">
        <f>IF((SUM('Раздел 1'!Z43:Z43)=0),"","Неверно!")</f>
        <v/>
      </c>
      <c r="B8751" s="418" t="s">
        <v>23451</v>
      </c>
      <c r="C8751" s="244" t="s">
        <v>8810</v>
      </c>
      <c r="D8751" s="244" t="s">
        <v>374</v>
      </c>
      <c r="E8751" s="244" t="str">
        <f>CONCATENATE(SUM('Раздел 1'!Z43:Z43),"=",0)</f>
        <v>0=0</v>
      </c>
    </row>
    <row r="8752" spans="1:5" s="102" customFormat="1" x14ac:dyDescent="0.2">
      <c r="A8752" s="418" t="str">
        <f>IF((SUM('Раздел 1'!AA43:AA43)=0),"","Неверно!")</f>
        <v/>
      </c>
      <c r="B8752" s="418" t="s">
        <v>23451</v>
      </c>
      <c r="C8752" s="244" t="s">
        <v>8811</v>
      </c>
      <c r="D8752" s="244" t="s">
        <v>374</v>
      </c>
      <c r="E8752" s="244" t="str">
        <f>CONCATENATE(SUM('Раздел 1'!AA43:AA43),"=",0)</f>
        <v>0=0</v>
      </c>
    </row>
    <row r="8753" spans="1:5" s="102" customFormat="1" x14ac:dyDescent="0.2">
      <c r="A8753" s="418" t="str">
        <f>IF((SUM('Раздел 1'!AB43:AB43)=0),"","Неверно!")</f>
        <v/>
      </c>
      <c r="B8753" s="418" t="s">
        <v>23451</v>
      </c>
      <c r="C8753" s="244" t="s">
        <v>8812</v>
      </c>
      <c r="D8753" s="244" t="s">
        <v>374</v>
      </c>
      <c r="E8753" s="244" t="str">
        <f>CONCATENATE(SUM('Раздел 1'!AB43:AB43),"=",0)</f>
        <v>0=0</v>
      </c>
    </row>
    <row r="8754" spans="1:5" s="102" customFormat="1" x14ac:dyDescent="0.2">
      <c r="A8754" s="418" t="str">
        <f>IF((SUM('Раздел 1'!AC43:AC43)=0),"","Неверно!")</f>
        <v/>
      </c>
      <c r="B8754" s="418" t="s">
        <v>23451</v>
      </c>
      <c r="C8754" s="244" t="s">
        <v>8813</v>
      </c>
      <c r="D8754" s="244" t="s">
        <v>374</v>
      </c>
      <c r="E8754" s="244" t="str">
        <f>CONCATENATE(SUM('Раздел 1'!AC43:AC43),"=",0)</f>
        <v>0=0</v>
      </c>
    </row>
    <row r="8755" spans="1:5" s="102" customFormat="1" x14ac:dyDescent="0.2">
      <c r="A8755" s="418" t="str">
        <f>IF((SUM('Раздел 1'!X99:X99)=0),"","Неверно!")</f>
        <v/>
      </c>
      <c r="B8755" s="418" t="s">
        <v>23452</v>
      </c>
      <c r="C8755" s="244" t="s">
        <v>2441</v>
      </c>
      <c r="D8755" s="244" t="s">
        <v>374</v>
      </c>
      <c r="E8755" s="244" t="str">
        <f>CONCATENATE(SUM('Раздел 1'!X99:X99),"=",0)</f>
        <v>0=0</v>
      </c>
    </row>
    <row r="8756" spans="1:5" s="102" customFormat="1" x14ac:dyDescent="0.2">
      <c r="A8756" s="418" t="str">
        <f>IF((SUM('Раздел 1'!Y99:Y99)=0),"","Неверно!")</f>
        <v/>
      </c>
      <c r="B8756" s="418" t="s">
        <v>23452</v>
      </c>
      <c r="C8756" s="244" t="s">
        <v>2442</v>
      </c>
      <c r="D8756" s="244" t="s">
        <v>374</v>
      </c>
      <c r="E8756" s="244" t="str">
        <f>CONCATENATE(SUM('Раздел 1'!Y99:Y99),"=",0)</f>
        <v>0=0</v>
      </c>
    </row>
    <row r="8757" spans="1:5" s="102" customFormat="1" x14ac:dyDescent="0.2">
      <c r="A8757" s="418" t="str">
        <f>IF((SUM('Раздел 1'!Z99:Z99)=0),"","Неверно!")</f>
        <v/>
      </c>
      <c r="B8757" s="418" t="s">
        <v>23452</v>
      </c>
      <c r="C8757" s="244" t="s">
        <v>9275</v>
      </c>
      <c r="D8757" s="244" t="s">
        <v>374</v>
      </c>
      <c r="E8757" s="244" t="str">
        <f>CONCATENATE(SUM('Раздел 1'!Z99:Z99),"=",0)</f>
        <v>0=0</v>
      </c>
    </row>
    <row r="8758" spans="1:5" s="102" customFormat="1" x14ac:dyDescent="0.2">
      <c r="A8758" s="418" t="str">
        <f>IF((SUM('Раздел 1'!AA99:AA99)=0),"","Неверно!")</f>
        <v/>
      </c>
      <c r="B8758" s="418" t="s">
        <v>23452</v>
      </c>
      <c r="C8758" s="244" t="s">
        <v>8629</v>
      </c>
      <c r="D8758" s="244" t="s">
        <v>374</v>
      </c>
      <c r="E8758" s="244" t="str">
        <f>CONCATENATE(SUM('Раздел 1'!AA99:AA99),"=",0)</f>
        <v>0=0</v>
      </c>
    </row>
    <row r="8759" spans="1:5" s="102" customFormat="1" x14ac:dyDescent="0.2">
      <c r="A8759" s="418" t="str">
        <f>IF((SUM('Раздел 1'!AB99:AB99)=0),"","Неверно!")</f>
        <v/>
      </c>
      <c r="B8759" s="418" t="s">
        <v>23452</v>
      </c>
      <c r="C8759" s="244" t="s">
        <v>10795</v>
      </c>
      <c r="D8759" s="244" t="s">
        <v>374</v>
      </c>
      <c r="E8759" s="244" t="str">
        <f>CONCATENATE(SUM('Раздел 1'!AB99:AB99),"=",0)</f>
        <v>0=0</v>
      </c>
    </row>
    <row r="8760" spans="1:5" s="102" customFormat="1" x14ac:dyDescent="0.2">
      <c r="A8760" s="418" t="str">
        <f>IF((SUM('Раздел 1'!AC99:AC99)=0),"","Неверно!")</f>
        <v/>
      </c>
      <c r="B8760" s="418" t="s">
        <v>23452</v>
      </c>
      <c r="C8760" s="244" t="s">
        <v>8663</v>
      </c>
      <c r="D8760" s="244" t="s">
        <v>374</v>
      </c>
      <c r="E8760" s="244" t="str">
        <f>CONCATENATE(SUM('Раздел 1'!AC99:AC99),"=",0)</f>
        <v>0=0</v>
      </c>
    </row>
    <row r="8761" spans="1:5" s="102" customFormat="1" x14ac:dyDescent="0.2">
      <c r="A8761" s="418" t="str">
        <f>IF((SUM('Раздел 1'!N297:N297)=0),"","Неверно!")</f>
        <v/>
      </c>
      <c r="B8761" s="418" t="s">
        <v>23453</v>
      </c>
      <c r="C8761" s="244" t="s">
        <v>11598</v>
      </c>
      <c r="D8761" s="244" t="s">
        <v>1048</v>
      </c>
      <c r="E8761" s="244" t="str">
        <f>CONCATENATE(SUM('Раздел 1'!N297:N297),"=",0)</f>
        <v>0=0</v>
      </c>
    </row>
    <row r="8762" spans="1:5" s="102" customFormat="1" x14ac:dyDescent="0.2">
      <c r="A8762" s="418" t="str">
        <f>IF((SUM('Раздел 1'!Y138:Y138)=0),"","Неверно!")</f>
        <v/>
      </c>
      <c r="B8762" s="418" t="s">
        <v>23454</v>
      </c>
      <c r="C8762" s="244" t="s">
        <v>2519</v>
      </c>
      <c r="D8762" s="244" t="s">
        <v>374</v>
      </c>
      <c r="E8762" s="244" t="str">
        <f>CONCATENATE(SUM('Раздел 1'!Y138:Y138),"=",0)</f>
        <v>0=0</v>
      </c>
    </row>
    <row r="8763" spans="1:5" s="102" customFormat="1" x14ac:dyDescent="0.2">
      <c r="A8763" s="418" t="str">
        <f>IF((SUM('Раздел 1'!Z138:Z138)=0),"","Неверно!")</f>
        <v/>
      </c>
      <c r="B8763" s="418" t="s">
        <v>23454</v>
      </c>
      <c r="C8763" s="244" t="s">
        <v>2520</v>
      </c>
      <c r="D8763" s="244" t="s">
        <v>374</v>
      </c>
      <c r="E8763" s="244" t="str">
        <f>CONCATENATE(SUM('Раздел 1'!Z138:Z138),"=",0)</f>
        <v>0=0</v>
      </c>
    </row>
    <row r="8764" spans="1:5" s="102" customFormat="1" x14ac:dyDescent="0.2">
      <c r="A8764" s="418" t="str">
        <f>IF((SUM('Раздел 1'!AA138:AA138)=0),"","Неверно!")</f>
        <v/>
      </c>
      <c r="B8764" s="418" t="s">
        <v>23454</v>
      </c>
      <c r="C8764" s="244" t="s">
        <v>2521</v>
      </c>
      <c r="D8764" s="244" t="s">
        <v>374</v>
      </c>
      <c r="E8764" s="244" t="str">
        <f>CONCATENATE(SUM('Раздел 1'!AA138:AA138),"=",0)</f>
        <v>0=0</v>
      </c>
    </row>
    <row r="8765" spans="1:5" s="102" customFormat="1" x14ac:dyDescent="0.2">
      <c r="A8765" s="418" t="str">
        <f>IF((SUM('Раздел 1'!AB138:AB138)=0),"","Неверно!")</f>
        <v/>
      </c>
      <c r="B8765" s="418" t="s">
        <v>23454</v>
      </c>
      <c r="C8765" s="244" t="s">
        <v>2522</v>
      </c>
      <c r="D8765" s="244" t="s">
        <v>374</v>
      </c>
      <c r="E8765" s="244" t="str">
        <f>CONCATENATE(SUM('Раздел 1'!AB138:AB138),"=",0)</f>
        <v>0=0</v>
      </c>
    </row>
    <row r="8766" spans="1:5" s="102" customFormat="1" x14ac:dyDescent="0.2">
      <c r="A8766" s="418" t="str">
        <f>IF((SUM('Раздел 1'!X237:X237)=0),"","Неверно!")</f>
        <v/>
      </c>
      <c r="B8766" s="418" t="s">
        <v>23455</v>
      </c>
      <c r="C8766" s="244" t="s">
        <v>2998</v>
      </c>
      <c r="D8766" s="244" t="s">
        <v>374</v>
      </c>
      <c r="E8766" s="244" t="str">
        <f>CONCATENATE(SUM('Раздел 1'!X237:X237),"=",0)</f>
        <v>0=0</v>
      </c>
    </row>
    <row r="8767" spans="1:5" s="102" customFormat="1" x14ac:dyDescent="0.2">
      <c r="A8767" s="418" t="str">
        <f>IF((SUM('Раздел 1'!Y237:Y237)=0),"","Неверно!")</f>
        <v/>
      </c>
      <c r="B8767" s="418" t="s">
        <v>23455</v>
      </c>
      <c r="C8767" s="244" t="s">
        <v>2999</v>
      </c>
      <c r="D8767" s="244" t="s">
        <v>374</v>
      </c>
      <c r="E8767" s="244" t="str">
        <f>CONCATENATE(SUM('Раздел 1'!Y237:Y237),"=",0)</f>
        <v>0=0</v>
      </c>
    </row>
    <row r="8768" spans="1:5" s="102" customFormat="1" x14ac:dyDescent="0.2">
      <c r="A8768" s="418" t="str">
        <f>IF((SUM('Раздел 1'!Z237:Z237)=0),"","Неверно!")</f>
        <v/>
      </c>
      <c r="B8768" s="418" t="s">
        <v>23455</v>
      </c>
      <c r="C8768" s="244" t="s">
        <v>3000</v>
      </c>
      <c r="D8768" s="244" t="s">
        <v>374</v>
      </c>
      <c r="E8768" s="244" t="str">
        <f>CONCATENATE(SUM('Раздел 1'!Z237:Z237),"=",0)</f>
        <v>0=0</v>
      </c>
    </row>
    <row r="8769" spans="1:5" s="102" customFormat="1" x14ac:dyDescent="0.2">
      <c r="A8769" s="418" t="str">
        <f>IF((SUM('Раздел 1'!AA237:AA237)=0),"","Неверно!")</f>
        <v/>
      </c>
      <c r="B8769" s="418" t="s">
        <v>23455</v>
      </c>
      <c r="C8769" s="244" t="s">
        <v>3001</v>
      </c>
      <c r="D8769" s="244" t="s">
        <v>374</v>
      </c>
      <c r="E8769" s="244" t="str">
        <f>CONCATENATE(SUM('Раздел 1'!AA237:AA237),"=",0)</f>
        <v>0=0</v>
      </c>
    </row>
    <row r="8770" spans="1:5" s="102" customFormat="1" x14ac:dyDescent="0.2">
      <c r="A8770" s="418" t="str">
        <f>IF((SUM('Раздел 1'!AB237:AB237)=0),"","Неверно!")</f>
        <v/>
      </c>
      <c r="B8770" s="418" t="s">
        <v>23455</v>
      </c>
      <c r="C8770" s="244" t="s">
        <v>12852</v>
      </c>
      <c r="D8770" s="244" t="s">
        <v>374</v>
      </c>
      <c r="E8770" s="244" t="str">
        <f>CONCATENATE(SUM('Раздел 1'!AB237:AB237),"=",0)</f>
        <v>0=0</v>
      </c>
    </row>
    <row r="8771" spans="1:5" s="102" customFormat="1" x14ac:dyDescent="0.2">
      <c r="A8771" s="418" t="str">
        <f>IF((SUM('Раздел 1'!AC237:AC237)=0),"","Неверно!")</f>
        <v/>
      </c>
      <c r="B8771" s="418" t="s">
        <v>23455</v>
      </c>
      <c r="C8771" s="244" t="s">
        <v>3002</v>
      </c>
      <c r="D8771" s="244" t="s">
        <v>374</v>
      </c>
      <c r="E8771" s="244" t="str">
        <f>CONCATENATE(SUM('Раздел 1'!AC237:AC237),"=",0)</f>
        <v>0=0</v>
      </c>
    </row>
    <row r="8772" spans="1:5" s="102" customFormat="1" x14ac:dyDescent="0.2">
      <c r="A8772" s="418" t="str">
        <f>IF((SUM('Раздел 1'!Y300:Y300)=0),"","Неверно!")</f>
        <v/>
      </c>
      <c r="B8772" s="418" t="s">
        <v>23456</v>
      </c>
      <c r="C8772" s="244" t="s">
        <v>12850</v>
      </c>
      <c r="D8772" s="244" t="s">
        <v>374</v>
      </c>
      <c r="E8772" s="244" t="str">
        <f>CONCATENATE(SUM('Раздел 1'!Y300:Y300),"=",0)</f>
        <v>0=0</v>
      </c>
    </row>
    <row r="8773" spans="1:5" s="102" customFormat="1" x14ac:dyDescent="0.2">
      <c r="A8773" s="418" t="str">
        <f>IF((SUM('Раздел 1'!Z300:Z300)=0),"","Неверно!")</f>
        <v/>
      </c>
      <c r="B8773" s="418" t="s">
        <v>23456</v>
      </c>
      <c r="C8773" s="244" t="s">
        <v>7804</v>
      </c>
      <c r="D8773" s="244" t="s">
        <v>374</v>
      </c>
      <c r="E8773" s="244" t="str">
        <f>CONCATENATE(SUM('Раздел 1'!Z300:Z300),"=",0)</f>
        <v>0=0</v>
      </c>
    </row>
    <row r="8774" spans="1:5" s="102" customFormat="1" x14ac:dyDescent="0.2">
      <c r="A8774" s="418" t="str">
        <f>IF((SUM('Раздел 1'!AA300:AA300)=0),"","Неверно!")</f>
        <v/>
      </c>
      <c r="B8774" s="418" t="s">
        <v>23456</v>
      </c>
      <c r="C8774" s="244" t="s">
        <v>12851</v>
      </c>
      <c r="D8774" s="244" t="s">
        <v>374</v>
      </c>
      <c r="E8774" s="244" t="str">
        <f>CONCATENATE(SUM('Раздел 1'!AA300:AA300),"=",0)</f>
        <v>0=0</v>
      </c>
    </row>
    <row r="8775" spans="1:5" s="102" customFormat="1" x14ac:dyDescent="0.2">
      <c r="A8775" s="418" t="str">
        <f>IF((SUM('Раздел 1'!AB300:AB300)=0),"","Неверно!")</f>
        <v/>
      </c>
      <c r="B8775" s="418" t="s">
        <v>23456</v>
      </c>
      <c r="C8775" s="244" t="s">
        <v>7805</v>
      </c>
      <c r="D8775" s="244" t="s">
        <v>374</v>
      </c>
      <c r="E8775" s="244" t="str">
        <f>CONCATENATE(SUM('Раздел 1'!AB300:AB300),"=",0)</f>
        <v>0=0</v>
      </c>
    </row>
    <row r="8776" spans="1:5" s="102" customFormat="1" x14ac:dyDescent="0.2">
      <c r="A8776" s="418" t="str">
        <f>IF((SUM('Раздел 1'!AC300:AC300)=0),"","Неверно!")</f>
        <v/>
      </c>
      <c r="B8776" s="418" t="s">
        <v>23456</v>
      </c>
      <c r="C8776" s="244" t="s">
        <v>7806</v>
      </c>
      <c r="D8776" s="244" t="s">
        <v>374</v>
      </c>
      <c r="E8776" s="244" t="str">
        <f>CONCATENATE(SUM('Раздел 1'!AC300:AC300),"=",0)</f>
        <v>0=0</v>
      </c>
    </row>
    <row r="8777" spans="1:5" s="102" customFormat="1" x14ac:dyDescent="0.2">
      <c r="A8777" s="418" t="str">
        <f>IF((SUM('Раздел 1'!Y378:Y378)=0),"","Неверно!")</f>
        <v/>
      </c>
      <c r="B8777" s="418" t="s">
        <v>23457</v>
      </c>
      <c r="C8777" s="244" t="s">
        <v>2908</v>
      </c>
      <c r="D8777" s="244" t="s">
        <v>374</v>
      </c>
      <c r="E8777" s="244" t="str">
        <f>CONCATENATE(SUM('Раздел 1'!Y378:Y378),"=",0)</f>
        <v>0=0</v>
      </c>
    </row>
    <row r="8778" spans="1:5" s="102" customFormat="1" x14ac:dyDescent="0.2">
      <c r="A8778" s="418" t="str">
        <f>IF((SUM('Раздел 1'!Z378:Z378)=0),"","Неверно!")</f>
        <v/>
      </c>
      <c r="B8778" s="418" t="s">
        <v>23457</v>
      </c>
      <c r="C8778" s="244" t="s">
        <v>2909</v>
      </c>
      <c r="D8778" s="244" t="s">
        <v>374</v>
      </c>
      <c r="E8778" s="244" t="str">
        <f>CONCATENATE(SUM('Раздел 1'!Z378:Z378),"=",0)</f>
        <v>0=0</v>
      </c>
    </row>
    <row r="8779" spans="1:5" s="102" customFormat="1" x14ac:dyDescent="0.2">
      <c r="A8779" s="418" t="str">
        <f>IF((SUM('Раздел 1'!Y398:Y398)=0),"","Неверно!")</f>
        <v/>
      </c>
      <c r="B8779" s="418" t="s">
        <v>23458</v>
      </c>
      <c r="C8779" s="244" t="s">
        <v>12845</v>
      </c>
      <c r="D8779" s="244" t="s">
        <v>374</v>
      </c>
      <c r="E8779" s="244" t="str">
        <f>CONCATENATE(SUM('Раздел 1'!Y398:Y398),"=",0)</f>
        <v>0=0</v>
      </c>
    </row>
    <row r="8780" spans="1:5" s="102" customFormat="1" x14ac:dyDescent="0.2">
      <c r="A8780" s="418" t="str">
        <f>IF((SUM('Раздел 1'!Z398:Z398)=0),"","Неверно!")</f>
        <v/>
      </c>
      <c r="B8780" s="418" t="s">
        <v>23458</v>
      </c>
      <c r="C8780" s="244" t="s">
        <v>12846</v>
      </c>
      <c r="D8780" s="244" t="s">
        <v>374</v>
      </c>
      <c r="E8780" s="244" t="str">
        <f>CONCATENATE(SUM('Раздел 1'!Z398:Z398),"=",0)</f>
        <v>0=0</v>
      </c>
    </row>
    <row r="8781" spans="1:5" s="102" customFormat="1" x14ac:dyDescent="0.2">
      <c r="A8781" s="418" t="str">
        <f>IF((SUM('Раздел 1'!AA398:AA398)=0),"","Неверно!")</f>
        <v/>
      </c>
      <c r="B8781" s="418" t="s">
        <v>23458</v>
      </c>
      <c r="C8781" s="244" t="s">
        <v>12847</v>
      </c>
      <c r="D8781" s="244" t="s">
        <v>374</v>
      </c>
      <c r="E8781" s="244" t="str">
        <f>CONCATENATE(SUM('Раздел 1'!AA398:AA398),"=",0)</f>
        <v>0=0</v>
      </c>
    </row>
    <row r="8782" spans="1:5" s="102" customFormat="1" x14ac:dyDescent="0.2">
      <c r="A8782" s="418" t="str">
        <f>IF((SUM('Раздел 1'!AB398:AB398)=0),"","Неверно!")</f>
        <v/>
      </c>
      <c r="B8782" s="418" t="s">
        <v>23458</v>
      </c>
      <c r="C8782" s="244" t="s">
        <v>12848</v>
      </c>
      <c r="D8782" s="244" t="s">
        <v>374</v>
      </c>
      <c r="E8782" s="244" t="str">
        <f>CONCATENATE(SUM('Раздел 1'!AB398:AB398),"=",0)</f>
        <v>0=0</v>
      </c>
    </row>
    <row r="8783" spans="1:5" s="102" customFormat="1" x14ac:dyDescent="0.2">
      <c r="A8783" s="418" t="str">
        <f>IF((SUM('Раздел 1'!AC398:AC398)=0),"","Неверно!")</f>
        <v/>
      </c>
      <c r="B8783" s="418" t="s">
        <v>23458</v>
      </c>
      <c r="C8783" s="244" t="s">
        <v>12849</v>
      </c>
      <c r="D8783" s="244" t="s">
        <v>374</v>
      </c>
      <c r="E8783" s="244" t="str">
        <f>CONCATENATE(SUM('Раздел 1'!AC398:AC398),"=",0)</f>
        <v>0=0</v>
      </c>
    </row>
    <row r="8784" spans="1:5" s="102" customFormat="1" x14ac:dyDescent="0.2">
      <c r="A8784" s="418" t="str">
        <f>IF((SUM('Раздел 1'!AB305:AB305)=0),"","Неверно!")</f>
        <v/>
      </c>
      <c r="B8784" s="418" t="s">
        <v>23459</v>
      </c>
      <c r="C8784" s="244" t="s">
        <v>8432</v>
      </c>
      <c r="D8784" s="244" t="s">
        <v>374</v>
      </c>
      <c r="E8784" s="244" t="str">
        <f>CONCATENATE(SUM('Раздел 1'!AB305:AB305),"=",0)</f>
        <v>0=0</v>
      </c>
    </row>
    <row r="8785" spans="1:5" s="102" customFormat="1" x14ac:dyDescent="0.2">
      <c r="A8785" s="418" t="str">
        <f>IF((SUM('Раздел 1'!AC305:AC305)=0),"","Неверно!")</f>
        <v/>
      </c>
      <c r="B8785" s="418" t="s">
        <v>23459</v>
      </c>
      <c r="C8785" s="244" t="s">
        <v>8433</v>
      </c>
      <c r="D8785" s="244" t="s">
        <v>374</v>
      </c>
      <c r="E8785" s="244" t="str">
        <f>CONCATENATE(SUM('Раздел 1'!AC305:AC305),"=",0)</f>
        <v>0=0</v>
      </c>
    </row>
    <row r="8786" spans="1:5" s="102" customFormat="1" x14ac:dyDescent="0.2">
      <c r="A8786" s="418" t="str">
        <f>IF((SUM('Раздел 1'!N196:N196)=0),"","Неверно!")</f>
        <v/>
      </c>
      <c r="B8786" s="418" t="s">
        <v>23460</v>
      </c>
      <c r="C8786" s="244" t="s">
        <v>10021</v>
      </c>
      <c r="D8786" s="244" t="s">
        <v>11413</v>
      </c>
      <c r="E8786" s="244" t="str">
        <f>CONCATENATE(SUM('Раздел 1'!N196:N196),"=",0)</f>
        <v>0=0</v>
      </c>
    </row>
    <row r="8787" spans="1:5" s="102" customFormat="1" x14ac:dyDescent="0.2">
      <c r="A8787" s="418" t="str">
        <f>IF((SUM('Раздел 1'!N387:N387)=0),"","Неверно!")</f>
        <v/>
      </c>
      <c r="B8787" s="418" t="s">
        <v>23461</v>
      </c>
      <c r="C8787" s="244" t="s">
        <v>11836</v>
      </c>
      <c r="D8787" s="244" t="s">
        <v>1497</v>
      </c>
      <c r="E8787" s="244" t="str">
        <f>CONCATENATE(SUM('Раздел 1'!N387:N387),"=",0)</f>
        <v>0=0</v>
      </c>
    </row>
    <row r="8788" spans="1:5" s="102" customFormat="1" x14ac:dyDescent="0.2">
      <c r="A8788" s="418" t="str">
        <f>IF((SUM('Раздел 1'!O387:O387)=0),"","Неверно!")</f>
        <v/>
      </c>
      <c r="B8788" s="418" t="s">
        <v>23461</v>
      </c>
      <c r="C8788" s="244" t="s">
        <v>11837</v>
      </c>
      <c r="D8788" s="244" t="s">
        <v>1497</v>
      </c>
      <c r="E8788" s="244" t="str">
        <f>CONCATENATE(SUM('Раздел 1'!O387:O387),"=",0)</f>
        <v>0=0</v>
      </c>
    </row>
    <row r="8789" spans="1:5" s="102" customFormat="1" x14ac:dyDescent="0.2">
      <c r="A8789" s="418" t="str">
        <f>IF((SUM('Раздел 1'!Q196:Q196)=0),"","Неверно!")</f>
        <v/>
      </c>
      <c r="B8789" s="418" t="s">
        <v>23462</v>
      </c>
      <c r="C8789" s="244" t="s">
        <v>12844</v>
      </c>
      <c r="D8789" s="244" t="s">
        <v>11412</v>
      </c>
      <c r="E8789" s="244" t="str">
        <f>CONCATENATE(SUM('Раздел 1'!Q196:Q196),"=",0)</f>
        <v>0=0</v>
      </c>
    </row>
    <row r="8790" spans="1:5" s="102" customFormat="1" x14ac:dyDescent="0.2">
      <c r="A8790" s="418" t="str">
        <f>IF((SUM('Раздел 1'!O263:O263)=0),"","Неверно!")</f>
        <v/>
      </c>
      <c r="B8790" s="418" t="s">
        <v>23463</v>
      </c>
      <c r="C8790" s="244" t="s">
        <v>12841</v>
      </c>
      <c r="D8790" s="244" t="s">
        <v>9796</v>
      </c>
      <c r="E8790" s="244" t="str">
        <f>CONCATENATE(SUM('Раздел 1'!O263:O263),"=",0)</f>
        <v>0=0</v>
      </c>
    </row>
    <row r="8791" spans="1:5" s="102" customFormat="1" x14ac:dyDescent="0.2">
      <c r="A8791" s="418" t="str">
        <f>IF((SUM('Раздел 1'!P263:P263)=0),"","Неверно!")</f>
        <v/>
      </c>
      <c r="B8791" s="418" t="s">
        <v>23463</v>
      </c>
      <c r="C8791" s="244" t="s">
        <v>12842</v>
      </c>
      <c r="D8791" s="244" t="s">
        <v>9796</v>
      </c>
      <c r="E8791" s="244" t="str">
        <f>CONCATENATE(SUM('Раздел 1'!P263:P263),"=",0)</f>
        <v>0=0</v>
      </c>
    </row>
    <row r="8792" spans="1:5" s="102" customFormat="1" x14ac:dyDescent="0.2">
      <c r="A8792" s="418" t="str">
        <f>IF((SUM('Раздел 1'!Q263:Q263)=0),"","Неверно!")</f>
        <v/>
      </c>
      <c r="B8792" s="418" t="s">
        <v>23463</v>
      </c>
      <c r="C8792" s="244" t="s">
        <v>12843</v>
      </c>
      <c r="D8792" s="244" t="s">
        <v>9796</v>
      </c>
      <c r="E8792" s="244" t="str">
        <f>CONCATENATE(SUM('Раздел 1'!Q263:Q263),"=",0)</f>
        <v>0=0</v>
      </c>
    </row>
    <row r="8793" spans="1:5" s="102" customFormat="1" x14ac:dyDescent="0.2">
      <c r="A8793" s="418" t="str">
        <f>IF((SUM('Раздел 1'!Q264:Q264)=0),"","Неверно!")</f>
        <v/>
      </c>
      <c r="B8793" s="418" t="s">
        <v>23464</v>
      </c>
      <c r="C8793" s="244" t="s">
        <v>12840</v>
      </c>
      <c r="D8793" s="244" t="s">
        <v>958</v>
      </c>
      <c r="E8793" s="244" t="str">
        <f>CONCATENATE(SUM('Раздел 1'!Q264:Q264),"=",0)</f>
        <v>0=0</v>
      </c>
    </row>
    <row r="8794" spans="1:5" s="102" customFormat="1" ht="25.5" x14ac:dyDescent="0.2">
      <c r="A8794" s="418" t="str">
        <f>IF((SUM('Раздел 1'!M10:M10)&gt;=SUM('Раздел 1'!AK10:AK10)),"","Неверно!")</f>
        <v/>
      </c>
      <c r="B8794" s="418" t="s">
        <v>23465</v>
      </c>
      <c r="C8794" s="244" t="s">
        <v>10420</v>
      </c>
      <c r="D8794" s="244" t="s">
        <v>10421</v>
      </c>
      <c r="E8794" s="244" t="str">
        <f>CONCATENATE(SUM('Раздел 1'!M10:M10),"&gt;=",SUM('Раздел 1'!AK10:AK10))</f>
        <v>60&gt;=5</v>
      </c>
    </row>
    <row r="8795" spans="1:5" s="102" customFormat="1" ht="25.5" x14ac:dyDescent="0.2">
      <c r="A8795" s="418" t="str">
        <f>IF((SUM('Раздел 1'!M19:M19)&gt;=SUM('Раздел 1'!AK19:AK19)),"","Неверно!")</f>
        <v/>
      </c>
      <c r="B8795" s="418" t="s">
        <v>23465</v>
      </c>
      <c r="C8795" s="244" t="s">
        <v>10422</v>
      </c>
      <c r="D8795" s="244" t="s">
        <v>10421</v>
      </c>
      <c r="E8795" s="244" t="str">
        <f>CONCATENATE(SUM('Раздел 1'!M19:M19),"&gt;=",SUM('Раздел 1'!AK19:AK19))</f>
        <v>0&gt;=0</v>
      </c>
    </row>
    <row r="8796" spans="1:5" s="102" customFormat="1" ht="25.5" x14ac:dyDescent="0.2">
      <c r="A8796" s="418" t="str">
        <f>IF((SUM('Раздел 1'!M109:M109)&gt;=SUM('Раздел 1'!AK109:AK109)),"","Неверно!")</f>
        <v/>
      </c>
      <c r="B8796" s="418" t="s">
        <v>23465</v>
      </c>
      <c r="C8796" s="244" t="s">
        <v>10423</v>
      </c>
      <c r="D8796" s="244" t="s">
        <v>10421</v>
      </c>
      <c r="E8796" s="244" t="str">
        <f>CONCATENATE(SUM('Раздел 1'!M109:M109),"&gt;=",SUM('Раздел 1'!AK109:AK109))</f>
        <v>0&gt;=0</v>
      </c>
    </row>
    <row r="8797" spans="1:5" s="102" customFormat="1" ht="25.5" x14ac:dyDescent="0.2">
      <c r="A8797" s="418" t="str">
        <f>IF((SUM('Раздел 1'!M110:M110)&gt;=SUM('Раздел 1'!AK110:AK110)),"","Неверно!")</f>
        <v/>
      </c>
      <c r="B8797" s="418" t="s">
        <v>23465</v>
      </c>
      <c r="C8797" s="244" t="s">
        <v>10424</v>
      </c>
      <c r="D8797" s="244" t="s">
        <v>10421</v>
      </c>
      <c r="E8797" s="244" t="str">
        <f>CONCATENATE(SUM('Раздел 1'!M110:M110),"&gt;=",SUM('Раздел 1'!AK110:AK110))</f>
        <v>0&gt;=0</v>
      </c>
    </row>
    <row r="8798" spans="1:5" s="102" customFormat="1" ht="25.5" x14ac:dyDescent="0.2">
      <c r="A8798" s="418" t="str">
        <f>IF((SUM('Раздел 1'!M111:M111)&gt;=SUM('Раздел 1'!AK111:AK111)),"","Неверно!")</f>
        <v/>
      </c>
      <c r="B8798" s="418" t="s">
        <v>23465</v>
      </c>
      <c r="C8798" s="244" t="s">
        <v>10425</v>
      </c>
      <c r="D8798" s="244" t="s">
        <v>10421</v>
      </c>
      <c r="E8798" s="244" t="str">
        <f>CONCATENATE(SUM('Раздел 1'!M111:M111),"&gt;=",SUM('Раздел 1'!AK111:AK111))</f>
        <v>0&gt;=0</v>
      </c>
    </row>
    <row r="8799" spans="1:5" s="102" customFormat="1" ht="25.5" x14ac:dyDescent="0.2">
      <c r="A8799" s="418" t="str">
        <f>IF((SUM('Раздел 1'!M112:M112)&gt;=SUM('Раздел 1'!AK112:AK112)),"","Неверно!")</f>
        <v/>
      </c>
      <c r="B8799" s="418" t="s">
        <v>23465</v>
      </c>
      <c r="C8799" s="244" t="s">
        <v>10426</v>
      </c>
      <c r="D8799" s="244" t="s">
        <v>10421</v>
      </c>
      <c r="E8799" s="244" t="str">
        <f>CONCATENATE(SUM('Раздел 1'!M112:M112),"&gt;=",SUM('Раздел 1'!AK112:AK112))</f>
        <v>0&gt;=0</v>
      </c>
    </row>
    <row r="8800" spans="1:5" s="102" customFormat="1" ht="25.5" x14ac:dyDescent="0.2">
      <c r="A8800" s="418" t="str">
        <f>IF((SUM('Раздел 1'!M113:M113)&gt;=SUM('Раздел 1'!AK113:AK113)),"","Неверно!")</f>
        <v/>
      </c>
      <c r="B8800" s="418" t="s">
        <v>23465</v>
      </c>
      <c r="C8800" s="244" t="s">
        <v>10427</v>
      </c>
      <c r="D8800" s="244" t="s">
        <v>10421</v>
      </c>
      <c r="E8800" s="244" t="str">
        <f>CONCATENATE(SUM('Раздел 1'!M113:M113),"&gt;=",SUM('Раздел 1'!AK113:AK113))</f>
        <v>0&gt;=0</v>
      </c>
    </row>
    <row r="8801" spans="1:5" s="102" customFormat="1" ht="25.5" x14ac:dyDescent="0.2">
      <c r="A8801" s="418" t="str">
        <f>IF((SUM('Раздел 1'!M114:M114)&gt;=SUM('Раздел 1'!AK114:AK114)),"","Неверно!")</f>
        <v/>
      </c>
      <c r="B8801" s="418" t="s">
        <v>23465</v>
      </c>
      <c r="C8801" s="244" t="s">
        <v>10428</v>
      </c>
      <c r="D8801" s="244" t="s">
        <v>10421</v>
      </c>
      <c r="E8801" s="244" t="str">
        <f>CONCATENATE(SUM('Раздел 1'!M114:M114),"&gt;=",SUM('Раздел 1'!AK114:AK114))</f>
        <v>0&gt;=0</v>
      </c>
    </row>
    <row r="8802" spans="1:5" s="102" customFormat="1" ht="25.5" x14ac:dyDescent="0.2">
      <c r="A8802" s="418" t="str">
        <f>IF((SUM('Раздел 1'!M115:M115)&gt;=SUM('Раздел 1'!AK115:AK115)),"","Неверно!")</f>
        <v/>
      </c>
      <c r="B8802" s="418" t="s">
        <v>23465</v>
      </c>
      <c r="C8802" s="244" t="s">
        <v>10429</v>
      </c>
      <c r="D8802" s="244" t="s">
        <v>10421</v>
      </c>
      <c r="E8802" s="244" t="str">
        <f>CONCATENATE(SUM('Раздел 1'!M115:M115),"&gt;=",SUM('Раздел 1'!AK115:AK115))</f>
        <v>0&gt;=0</v>
      </c>
    </row>
    <row r="8803" spans="1:5" s="102" customFormat="1" ht="25.5" x14ac:dyDescent="0.2">
      <c r="A8803" s="418" t="str">
        <f>IF((SUM('Раздел 1'!M116:M116)&gt;=SUM('Раздел 1'!AK116:AK116)),"","Неверно!")</f>
        <v/>
      </c>
      <c r="B8803" s="418" t="s">
        <v>23465</v>
      </c>
      <c r="C8803" s="244" t="s">
        <v>10430</v>
      </c>
      <c r="D8803" s="244" t="s">
        <v>10421</v>
      </c>
      <c r="E8803" s="244" t="str">
        <f>CONCATENATE(SUM('Раздел 1'!M116:M116),"&gt;=",SUM('Раздел 1'!AK116:AK116))</f>
        <v>0&gt;=0</v>
      </c>
    </row>
    <row r="8804" spans="1:5" s="102" customFormat="1" ht="25.5" x14ac:dyDescent="0.2">
      <c r="A8804" s="418" t="str">
        <f>IF((SUM('Раздел 1'!M117:M117)&gt;=SUM('Раздел 1'!AK117:AK117)),"","Неверно!")</f>
        <v/>
      </c>
      <c r="B8804" s="418" t="s">
        <v>23465</v>
      </c>
      <c r="C8804" s="244" t="s">
        <v>10431</v>
      </c>
      <c r="D8804" s="244" t="s">
        <v>10421</v>
      </c>
      <c r="E8804" s="244" t="str">
        <f>CONCATENATE(SUM('Раздел 1'!M117:M117),"&gt;=",SUM('Раздел 1'!AK117:AK117))</f>
        <v>0&gt;=0</v>
      </c>
    </row>
    <row r="8805" spans="1:5" s="102" customFormat="1" ht="25.5" x14ac:dyDescent="0.2">
      <c r="A8805" s="418" t="str">
        <f>IF((SUM('Раздел 1'!M118:M118)&gt;=SUM('Раздел 1'!AK118:AK118)),"","Неверно!")</f>
        <v/>
      </c>
      <c r="B8805" s="418" t="s">
        <v>23465</v>
      </c>
      <c r="C8805" s="244" t="s">
        <v>10432</v>
      </c>
      <c r="D8805" s="244" t="s">
        <v>10421</v>
      </c>
      <c r="E8805" s="244" t="str">
        <f>CONCATENATE(SUM('Раздел 1'!M118:M118),"&gt;=",SUM('Раздел 1'!AK118:AK118))</f>
        <v>0&gt;=0</v>
      </c>
    </row>
    <row r="8806" spans="1:5" s="102" customFormat="1" ht="25.5" x14ac:dyDescent="0.2">
      <c r="A8806" s="418" t="str">
        <f>IF((SUM('Раздел 1'!M20:M20)&gt;=SUM('Раздел 1'!AK20:AK20)),"","Неверно!")</f>
        <v/>
      </c>
      <c r="B8806" s="418" t="s">
        <v>23465</v>
      </c>
      <c r="C8806" s="244" t="s">
        <v>10433</v>
      </c>
      <c r="D8806" s="244" t="s">
        <v>10421</v>
      </c>
      <c r="E8806" s="244" t="str">
        <f>CONCATENATE(SUM('Раздел 1'!M20:M20),"&gt;=",SUM('Раздел 1'!AK20:AK20))</f>
        <v>0&gt;=0</v>
      </c>
    </row>
    <row r="8807" spans="1:5" s="102" customFormat="1" ht="25.5" x14ac:dyDescent="0.2">
      <c r="A8807" s="418" t="str">
        <f>IF((SUM('Раздел 1'!M119:M119)&gt;=SUM('Раздел 1'!AK119:AK119)),"","Неверно!")</f>
        <v/>
      </c>
      <c r="B8807" s="418" t="s">
        <v>23465</v>
      </c>
      <c r="C8807" s="244" t="s">
        <v>10434</v>
      </c>
      <c r="D8807" s="244" t="s">
        <v>10421</v>
      </c>
      <c r="E8807" s="244" t="str">
        <f>CONCATENATE(SUM('Раздел 1'!M119:M119),"&gt;=",SUM('Раздел 1'!AK119:AK119))</f>
        <v>0&gt;=0</v>
      </c>
    </row>
    <row r="8808" spans="1:5" s="102" customFormat="1" ht="25.5" x14ac:dyDescent="0.2">
      <c r="A8808" s="418" t="str">
        <f>IF((SUM('Раздел 1'!M120:M120)&gt;=SUM('Раздел 1'!AK120:AK120)),"","Неверно!")</f>
        <v/>
      </c>
      <c r="B8808" s="418" t="s">
        <v>23465</v>
      </c>
      <c r="C8808" s="244" t="s">
        <v>10435</v>
      </c>
      <c r="D8808" s="244" t="s">
        <v>10421</v>
      </c>
      <c r="E8808" s="244" t="str">
        <f>CONCATENATE(SUM('Раздел 1'!M120:M120),"&gt;=",SUM('Раздел 1'!AK120:AK120))</f>
        <v>0&gt;=0</v>
      </c>
    </row>
    <row r="8809" spans="1:5" s="102" customFormat="1" ht="25.5" x14ac:dyDescent="0.2">
      <c r="A8809" s="418" t="str">
        <f>IF((SUM('Раздел 1'!M121:M121)&gt;=SUM('Раздел 1'!AK121:AK121)),"","Неверно!")</f>
        <v/>
      </c>
      <c r="B8809" s="418" t="s">
        <v>23465</v>
      </c>
      <c r="C8809" s="244" t="s">
        <v>10436</v>
      </c>
      <c r="D8809" s="244" t="s">
        <v>10421</v>
      </c>
      <c r="E8809" s="244" t="str">
        <f>CONCATENATE(SUM('Раздел 1'!M121:M121),"&gt;=",SUM('Раздел 1'!AK121:AK121))</f>
        <v>0&gt;=0</v>
      </c>
    </row>
    <row r="8810" spans="1:5" s="102" customFormat="1" ht="25.5" x14ac:dyDescent="0.2">
      <c r="A8810" s="418" t="str">
        <f>IF((SUM('Раздел 1'!M122:M122)&gt;=SUM('Раздел 1'!AK122:AK122)),"","Неверно!")</f>
        <v/>
      </c>
      <c r="B8810" s="418" t="s">
        <v>23465</v>
      </c>
      <c r="C8810" s="244" t="s">
        <v>10437</v>
      </c>
      <c r="D8810" s="244" t="s">
        <v>10421</v>
      </c>
      <c r="E8810" s="244" t="str">
        <f>CONCATENATE(SUM('Раздел 1'!M122:M122),"&gt;=",SUM('Раздел 1'!AK122:AK122))</f>
        <v>0&gt;=0</v>
      </c>
    </row>
    <row r="8811" spans="1:5" s="102" customFormat="1" ht="25.5" x14ac:dyDescent="0.2">
      <c r="A8811" s="418" t="str">
        <f>IF((SUM('Раздел 1'!M123:M123)&gt;=SUM('Раздел 1'!AK123:AK123)),"","Неверно!")</f>
        <v/>
      </c>
      <c r="B8811" s="418" t="s">
        <v>23465</v>
      </c>
      <c r="C8811" s="244" t="s">
        <v>10438</v>
      </c>
      <c r="D8811" s="244" t="s">
        <v>10421</v>
      </c>
      <c r="E8811" s="244" t="str">
        <f>CONCATENATE(SUM('Раздел 1'!M123:M123),"&gt;=",SUM('Раздел 1'!AK123:AK123))</f>
        <v>0&gt;=0</v>
      </c>
    </row>
    <row r="8812" spans="1:5" s="102" customFormat="1" ht="25.5" x14ac:dyDescent="0.2">
      <c r="A8812" s="418" t="str">
        <f>IF((SUM('Раздел 1'!M124:M124)&gt;=SUM('Раздел 1'!AK124:AK124)),"","Неверно!")</f>
        <v/>
      </c>
      <c r="B8812" s="418" t="s">
        <v>23465</v>
      </c>
      <c r="C8812" s="244" t="s">
        <v>10439</v>
      </c>
      <c r="D8812" s="244" t="s">
        <v>10421</v>
      </c>
      <c r="E8812" s="244" t="str">
        <f>CONCATENATE(SUM('Раздел 1'!M124:M124),"&gt;=",SUM('Раздел 1'!AK124:AK124))</f>
        <v>0&gt;=0</v>
      </c>
    </row>
    <row r="8813" spans="1:5" s="102" customFormat="1" ht="25.5" x14ac:dyDescent="0.2">
      <c r="A8813" s="418" t="str">
        <f>IF((SUM('Раздел 1'!M125:M125)&gt;=SUM('Раздел 1'!AK125:AK125)),"","Неверно!")</f>
        <v/>
      </c>
      <c r="B8813" s="418" t="s">
        <v>23465</v>
      </c>
      <c r="C8813" s="244" t="s">
        <v>10440</v>
      </c>
      <c r="D8813" s="244" t="s">
        <v>10421</v>
      </c>
      <c r="E8813" s="244" t="str">
        <f>CONCATENATE(SUM('Раздел 1'!M125:M125),"&gt;=",SUM('Раздел 1'!AK125:AK125))</f>
        <v>0&gt;=0</v>
      </c>
    </row>
    <row r="8814" spans="1:5" s="102" customFormat="1" ht="25.5" x14ac:dyDescent="0.2">
      <c r="A8814" s="418" t="str">
        <f>IF((SUM('Раздел 1'!M126:M126)&gt;=SUM('Раздел 1'!AK126:AK126)),"","Неверно!")</f>
        <v/>
      </c>
      <c r="B8814" s="418" t="s">
        <v>23465</v>
      </c>
      <c r="C8814" s="244" t="s">
        <v>10441</v>
      </c>
      <c r="D8814" s="244" t="s">
        <v>10421</v>
      </c>
      <c r="E8814" s="244" t="str">
        <f>CONCATENATE(SUM('Раздел 1'!M126:M126),"&gt;=",SUM('Раздел 1'!AK126:AK126))</f>
        <v>0&gt;=0</v>
      </c>
    </row>
    <row r="8815" spans="1:5" s="102" customFormat="1" ht="25.5" x14ac:dyDescent="0.2">
      <c r="A8815" s="418" t="str">
        <f>IF((SUM('Раздел 1'!M127:M127)&gt;=SUM('Раздел 1'!AK127:AK127)),"","Неверно!")</f>
        <v/>
      </c>
      <c r="B8815" s="418" t="s">
        <v>23465</v>
      </c>
      <c r="C8815" s="244" t="s">
        <v>10442</v>
      </c>
      <c r="D8815" s="244" t="s">
        <v>10421</v>
      </c>
      <c r="E8815" s="244" t="str">
        <f>CONCATENATE(SUM('Раздел 1'!M127:M127),"&gt;=",SUM('Раздел 1'!AK127:AK127))</f>
        <v>0&gt;=0</v>
      </c>
    </row>
    <row r="8816" spans="1:5" s="102" customFormat="1" ht="25.5" x14ac:dyDescent="0.2">
      <c r="A8816" s="418" t="str">
        <f>IF((SUM('Раздел 1'!M128:M128)&gt;=SUM('Раздел 1'!AK128:AK128)),"","Неверно!")</f>
        <v/>
      </c>
      <c r="B8816" s="418" t="s">
        <v>23465</v>
      </c>
      <c r="C8816" s="244" t="s">
        <v>10443</v>
      </c>
      <c r="D8816" s="244" t="s">
        <v>10421</v>
      </c>
      <c r="E8816" s="244" t="str">
        <f>CONCATENATE(SUM('Раздел 1'!M128:M128),"&gt;=",SUM('Раздел 1'!AK128:AK128))</f>
        <v>0&gt;=0</v>
      </c>
    </row>
    <row r="8817" spans="1:5" s="102" customFormat="1" ht="25.5" x14ac:dyDescent="0.2">
      <c r="A8817" s="418" t="str">
        <f>IF((SUM('Раздел 1'!M21:M21)&gt;=SUM('Раздел 1'!AK21:AK21)),"","Неверно!")</f>
        <v/>
      </c>
      <c r="B8817" s="418" t="s">
        <v>23465</v>
      </c>
      <c r="C8817" s="244" t="s">
        <v>10444</v>
      </c>
      <c r="D8817" s="244" t="s">
        <v>10421</v>
      </c>
      <c r="E8817" s="244" t="str">
        <f>CONCATENATE(SUM('Раздел 1'!M21:M21),"&gt;=",SUM('Раздел 1'!AK21:AK21))</f>
        <v>0&gt;=0</v>
      </c>
    </row>
    <row r="8818" spans="1:5" s="102" customFormat="1" ht="25.5" x14ac:dyDescent="0.2">
      <c r="A8818" s="418" t="str">
        <f>IF((SUM('Раздел 1'!M129:M129)&gt;=SUM('Раздел 1'!AK129:AK129)),"","Неверно!")</f>
        <v/>
      </c>
      <c r="B8818" s="418" t="s">
        <v>23465</v>
      </c>
      <c r="C8818" s="244" t="s">
        <v>10445</v>
      </c>
      <c r="D8818" s="244" t="s">
        <v>10421</v>
      </c>
      <c r="E8818" s="244" t="str">
        <f>CONCATENATE(SUM('Раздел 1'!M129:M129),"&gt;=",SUM('Раздел 1'!AK129:AK129))</f>
        <v>0&gt;=0</v>
      </c>
    </row>
    <row r="8819" spans="1:5" s="102" customFormat="1" ht="25.5" x14ac:dyDescent="0.2">
      <c r="A8819" s="418" t="str">
        <f>IF((SUM('Раздел 1'!M130:M130)&gt;=SUM('Раздел 1'!AK130:AK130)),"","Неверно!")</f>
        <v/>
      </c>
      <c r="B8819" s="418" t="s">
        <v>23465</v>
      </c>
      <c r="C8819" s="244" t="s">
        <v>10446</v>
      </c>
      <c r="D8819" s="244" t="s">
        <v>10421</v>
      </c>
      <c r="E8819" s="244" t="str">
        <f>CONCATENATE(SUM('Раздел 1'!M130:M130),"&gt;=",SUM('Раздел 1'!AK130:AK130))</f>
        <v>0&gt;=0</v>
      </c>
    </row>
    <row r="8820" spans="1:5" s="102" customFormat="1" ht="25.5" x14ac:dyDescent="0.2">
      <c r="A8820" s="418" t="str">
        <f>IF((SUM('Раздел 1'!M131:M131)&gt;=SUM('Раздел 1'!AK131:AK131)),"","Неверно!")</f>
        <v/>
      </c>
      <c r="B8820" s="418" t="s">
        <v>23465</v>
      </c>
      <c r="C8820" s="244" t="s">
        <v>10447</v>
      </c>
      <c r="D8820" s="244" t="s">
        <v>10421</v>
      </c>
      <c r="E8820" s="244" t="str">
        <f>CONCATENATE(SUM('Раздел 1'!M131:M131),"&gt;=",SUM('Раздел 1'!AK131:AK131))</f>
        <v>0&gt;=0</v>
      </c>
    </row>
    <row r="8821" spans="1:5" s="102" customFormat="1" ht="25.5" x14ac:dyDescent="0.2">
      <c r="A8821" s="418" t="str">
        <f>IF((SUM('Раздел 1'!M132:M132)&gt;=SUM('Раздел 1'!AK132:AK132)),"","Неверно!")</f>
        <v/>
      </c>
      <c r="B8821" s="418" t="s">
        <v>23465</v>
      </c>
      <c r="C8821" s="244" t="s">
        <v>10448</v>
      </c>
      <c r="D8821" s="244" t="s">
        <v>10421</v>
      </c>
      <c r="E8821" s="244" t="str">
        <f>CONCATENATE(SUM('Раздел 1'!M132:M132),"&gt;=",SUM('Раздел 1'!AK132:AK132))</f>
        <v>0&gt;=0</v>
      </c>
    </row>
    <row r="8822" spans="1:5" s="102" customFormat="1" ht="25.5" x14ac:dyDescent="0.2">
      <c r="A8822" s="418" t="str">
        <f>IF((SUM('Раздел 1'!M133:M133)&gt;=SUM('Раздел 1'!AK133:AK133)),"","Неверно!")</f>
        <v/>
      </c>
      <c r="B8822" s="418" t="s">
        <v>23465</v>
      </c>
      <c r="C8822" s="244" t="s">
        <v>10449</v>
      </c>
      <c r="D8822" s="244" t="s">
        <v>10421</v>
      </c>
      <c r="E8822" s="244" t="str">
        <f>CONCATENATE(SUM('Раздел 1'!M133:M133),"&gt;=",SUM('Раздел 1'!AK133:AK133))</f>
        <v>0&gt;=0</v>
      </c>
    </row>
    <row r="8823" spans="1:5" s="102" customFormat="1" ht="25.5" x14ac:dyDescent="0.2">
      <c r="A8823" s="418" t="str">
        <f>IF((SUM('Раздел 1'!M134:M134)&gt;=SUM('Раздел 1'!AK134:AK134)),"","Неверно!")</f>
        <v/>
      </c>
      <c r="B8823" s="418" t="s">
        <v>23465</v>
      </c>
      <c r="C8823" s="244" t="s">
        <v>10450</v>
      </c>
      <c r="D8823" s="244" t="s">
        <v>10421</v>
      </c>
      <c r="E8823" s="244" t="str">
        <f>CONCATENATE(SUM('Раздел 1'!M134:M134),"&gt;=",SUM('Раздел 1'!AK134:AK134))</f>
        <v>0&gt;=0</v>
      </c>
    </row>
    <row r="8824" spans="1:5" s="102" customFormat="1" ht="25.5" x14ac:dyDescent="0.2">
      <c r="A8824" s="418" t="str">
        <f>IF((SUM('Раздел 1'!M135:M135)&gt;=SUM('Раздел 1'!AK135:AK135)),"","Неверно!")</f>
        <v/>
      </c>
      <c r="B8824" s="418" t="s">
        <v>23465</v>
      </c>
      <c r="C8824" s="244" t="s">
        <v>10451</v>
      </c>
      <c r="D8824" s="244" t="s">
        <v>10421</v>
      </c>
      <c r="E8824" s="244" t="str">
        <f>CONCATENATE(SUM('Раздел 1'!M135:M135),"&gt;=",SUM('Раздел 1'!AK135:AK135))</f>
        <v>0&gt;=0</v>
      </c>
    </row>
    <row r="8825" spans="1:5" s="102" customFormat="1" ht="25.5" x14ac:dyDescent="0.2">
      <c r="A8825" s="418" t="str">
        <f>IF((SUM('Раздел 1'!M136:M136)&gt;=SUM('Раздел 1'!AK136:AK136)),"","Неверно!")</f>
        <v/>
      </c>
      <c r="B8825" s="418" t="s">
        <v>23465</v>
      </c>
      <c r="C8825" s="244" t="s">
        <v>10452</v>
      </c>
      <c r="D8825" s="244" t="s">
        <v>10421</v>
      </c>
      <c r="E8825" s="244" t="str">
        <f>CONCATENATE(SUM('Раздел 1'!M136:M136),"&gt;=",SUM('Раздел 1'!AK136:AK136))</f>
        <v>0&gt;=0</v>
      </c>
    </row>
    <row r="8826" spans="1:5" s="102" customFormat="1" ht="25.5" x14ac:dyDescent="0.2">
      <c r="A8826" s="418" t="str">
        <f>IF((SUM('Раздел 1'!M137:M137)&gt;=SUM('Раздел 1'!AK137:AK137)),"","Неверно!")</f>
        <v/>
      </c>
      <c r="B8826" s="418" t="s">
        <v>23465</v>
      </c>
      <c r="C8826" s="244" t="s">
        <v>10453</v>
      </c>
      <c r="D8826" s="244" t="s">
        <v>10421</v>
      </c>
      <c r="E8826" s="244" t="str">
        <f>CONCATENATE(SUM('Раздел 1'!M137:M137),"&gt;=",SUM('Раздел 1'!AK137:AK137))</f>
        <v>0&gt;=0</v>
      </c>
    </row>
    <row r="8827" spans="1:5" s="102" customFormat="1" ht="25.5" x14ac:dyDescent="0.2">
      <c r="A8827" s="418" t="str">
        <f>IF((SUM('Раздел 1'!M138:M138)&gt;=SUM('Раздел 1'!AK138:AK138)),"","Неверно!")</f>
        <v/>
      </c>
      <c r="B8827" s="418" t="s">
        <v>23465</v>
      </c>
      <c r="C8827" s="244" t="s">
        <v>10454</v>
      </c>
      <c r="D8827" s="244" t="s">
        <v>10421</v>
      </c>
      <c r="E8827" s="244" t="str">
        <f>CONCATENATE(SUM('Раздел 1'!M138:M138),"&gt;=",SUM('Раздел 1'!AK138:AK138))</f>
        <v>0&gt;=0</v>
      </c>
    </row>
    <row r="8828" spans="1:5" s="102" customFormat="1" ht="25.5" x14ac:dyDescent="0.2">
      <c r="A8828" s="418" t="str">
        <f>IF((SUM('Раздел 1'!M22:M22)&gt;=SUM('Раздел 1'!AK22:AK22)),"","Неверно!")</f>
        <v/>
      </c>
      <c r="B8828" s="418" t="s">
        <v>23465</v>
      </c>
      <c r="C8828" s="244" t="s">
        <v>10455</v>
      </c>
      <c r="D8828" s="244" t="s">
        <v>10421</v>
      </c>
      <c r="E8828" s="244" t="str">
        <f>CONCATENATE(SUM('Раздел 1'!M22:M22),"&gt;=",SUM('Раздел 1'!AK22:AK22))</f>
        <v>0&gt;=0</v>
      </c>
    </row>
    <row r="8829" spans="1:5" s="102" customFormat="1" ht="25.5" x14ac:dyDescent="0.2">
      <c r="A8829" s="418" t="str">
        <f>IF((SUM('Раздел 1'!M139:M139)&gt;=SUM('Раздел 1'!AK139:AK139)),"","Неверно!")</f>
        <v/>
      </c>
      <c r="B8829" s="418" t="s">
        <v>23465</v>
      </c>
      <c r="C8829" s="244" t="s">
        <v>10456</v>
      </c>
      <c r="D8829" s="244" t="s">
        <v>10421</v>
      </c>
      <c r="E8829" s="244" t="str">
        <f>CONCATENATE(SUM('Раздел 1'!M139:M139),"&gt;=",SUM('Раздел 1'!AK139:AK139))</f>
        <v>0&gt;=0</v>
      </c>
    </row>
    <row r="8830" spans="1:5" s="102" customFormat="1" ht="25.5" x14ac:dyDescent="0.2">
      <c r="A8830" s="418" t="str">
        <f>IF((SUM('Раздел 1'!M140:M140)&gt;=SUM('Раздел 1'!AK140:AK140)),"","Неверно!")</f>
        <v/>
      </c>
      <c r="B8830" s="418" t="s">
        <v>23465</v>
      </c>
      <c r="C8830" s="244" t="s">
        <v>10457</v>
      </c>
      <c r="D8830" s="244" t="s">
        <v>10421</v>
      </c>
      <c r="E8830" s="244" t="str">
        <f>CONCATENATE(SUM('Раздел 1'!M140:M140),"&gt;=",SUM('Раздел 1'!AK140:AK140))</f>
        <v>0&gt;=0</v>
      </c>
    </row>
    <row r="8831" spans="1:5" s="102" customFormat="1" ht="25.5" x14ac:dyDescent="0.2">
      <c r="A8831" s="418" t="str">
        <f>IF((SUM('Раздел 1'!M141:M141)&gt;=SUM('Раздел 1'!AK141:AK141)),"","Неверно!")</f>
        <v/>
      </c>
      <c r="B8831" s="418" t="s">
        <v>23465</v>
      </c>
      <c r="C8831" s="244" t="s">
        <v>10458</v>
      </c>
      <c r="D8831" s="244" t="s">
        <v>10421</v>
      </c>
      <c r="E8831" s="244" t="str">
        <f>CONCATENATE(SUM('Раздел 1'!M141:M141),"&gt;=",SUM('Раздел 1'!AK141:AK141))</f>
        <v>0&gt;=0</v>
      </c>
    </row>
    <row r="8832" spans="1:5" s="102" customFormat="1" ht="25.5" x14ac:dyDescent="0.2">
      <c r="A8832" s="418" t="str">
        <f>IF((SUM('Раздел 1'!M142:M142)&gt;=SUM('Раздел 1'!AK142:AK142)),"","Неверно!")</f>
        <v/>
      </c>
      <c r="B8832" s="418" t="s">
        <v>23465</v>
      </c>
      <c r="C8832" s="244" t="s">
        <v>10459</v>
      </c>
      <c r="D8832" s="244" t="s">
        <v>10421</v>
      </c>
      <c r="E8832" s="244" t="str">
        <f>CONCATENATE(SUM('Раздел 1'!M142:M142),"&gt;=",SUM('Раздел 1'!AK142:AK142))</f>
        <v>0&gt;=0</v>
      </c>
    </row>
    <row r="8833" spans="1:5" s="102" customFormat="1" ht="25.5" x14ac:dyDescent="0.2">
      <c r="A8833" s="418" t="str">
        <f>IF((SUM('Раздел 1'!M143:M143)&gt;=SUM('Раздел 1'!AK143:AK143)),"","Неверно!")</f>
        <v/>
      </c>
      <c r="B8833" s="418" t="s">
        <v>23465</v>
      </c>
      <c r="C8833" s="244" t="s">
        <v>10460</v>
      </c>
      <c r="D8833" s="244" t="s">
        <v>10421</v>
      </c>
      <c r="E8833" s="244" t="str">
        <f>CONCATENATE(SUM('Раздел 1'!M143:M143),"&gt;=",SUM('Раздел 1'!AK143:AK143))</f>
        <v>0&gt;=0</v>
      </c>
    </row>
    <row r="8834" spans="1:5" s="102" customFormat="1" ht="25.5" x14ac:dyDescent="0.2">
      <c r="A8834" s="418" t="str">
        <f>IF((SUM('Раздел 1'!M144:M144)&gt;=SUM('Раздел 1'!AK144:AK144)),"","Неверно!")</f>
        <v/>
      </c>
      <c r="B8834" s="418" t="s">
        <v>23465</v>
      </c>
      <c r="C8834" s="244" t="s">
        <v>10461</v>
      </c>
      <c r="D8834" s="244" t="s">
        <v>10421</v>
      </c>
      <c r="E8834" s="244" t="str">
        <f>CONCATENATE(SUM('Раздел 1'!M144:M144),"&gt;=",SUM('Раздел 1'!AK144:AK144))</f>
        <v>0&gt;=0</v>
      </c>
    </row>
    <row r="8835" spans="1:5" s="102" customFormat="1" ht="25.5" x14ac:dyDescent="0.2">
      <c r="A8835" s="418" t="str">
        <f>IF((SUM('Раздел 1'!M145:M145)&gt;=SUM('Раздел 1'!AK145:AK145)),"","Неверно!")</f>
        <v/>
      </c>
      <c r="B8835" s="418" t="s">
        <v>23465</v>
      </c>
      <c r="C8835" s="244" t="s">
        <v>10462</v>
      </c>
      <c r="D8835" s="244" t="s">
        <v>10421</v>
      </c>
      <c r="E8835" s="244" t="str">
        <f>CONCATENATE(SUM('Раздел 1'!M145:M145),"&gt;=",SUM('Раздел 1'!AK145:AK145))</f>
        <v>0&gt;=0</v>
      </c>
    </row>
    <row r="8836" spans="1:5" s="102" customFormat="1" ht="25.5" x14ac:dyDescent="0.2">
      <c r="A8836" s="418" t="str">
        <f>IF((SUM('Раздел 1'!M146:M146)&gt;=SUM('Раздел 1'!AK146:AK146)),"","Неверно!")</f>
        <v/>
      </c>
      <c r="B8836" s="418" t="s">
        <v>23465</v>
      </c>
      <c r="C8836" s="244" t="s">
        <v>10463</v>
      </c>
      <c r="D8836" s="244" t="s">
        <v>10421</v>
      </c>
      <c r="E8836" s="244" t="str">
        <f>CONCATENATE(SUM('Раздел 1'!M146:M146),"&gt;=",SUM('Раздел 1'!AK146:AK146))</f>
        <v>0&gt;=0</v>
      </c>
    </row>
    <row r="8837" spans="1:5" s="102" customFormat="1" ht="25.5" x14ac:dyDescent="0.2">
      <c r="A8837" s="418" t="str">
        <f>IF((SUM('Раздел 1'!M147:M147)&gt;=SUM('Раздел 1'!AK147:AK147)),"","Неверно!")</f>
        <v/>
      </c>
      <c r="B8837" s="418" t="s">
        <v>23465</v>
      </c>
      <c r="C8837" s="244" t="s">
        <v>10464</v>
      </c>
      <c r="D8837" s="244" t="s">
        <v>10421</v>
      </c>
      <c r="E8837" s="244" t="str">
        <f>CONCATENATE(SUM('Раздел 1'!M147:M147),"&gt;=",SUM('Раздел 1'!AK147:AK147))</f>
        <v>0&gt;=0</v>
      </c>
    </row>
    <row r="8838" spans="1:5" s="102" customFormat="1" ht="25.5" x14ac:dyDescent="0.2">
      <c r="A8838" s="418" t="str">
        <f>IF((SUM('Раздел 1'!M148:M148)&gt;=SUM('Раздел 1'!AK148:AK148)),"","Неверно!")</f>
        <v/>
      </c>
      <c r="B8838" s="418" t="s">
        <v>23465</v>
      </c>
      <c r="C8838" s="244" t="s">
        <v>10465</v>
      </c>
      <c r="D8838" s="244" t="s">
        <v>10421</v>
      </c>
      <c r="E8838" s="244" t="str">
        <f>CONCATENATE(SUM('Раздел 1'!M148:M148),"&gt;=",SUM('Раздел 1'!AK148:AK148))</f>
        <v>0&gt;=0</v>
      </c>
    </row>
    <row r="8839" spans="1:5" s="102" customFormat="1" ht="25.5" x14ac:dyDescent="0.2">
      <c r="A8839" s="418" t="str">
        <f>IF((SUM('Раздел 1'!M23:M23)&gt;=SUM('Раздел 1'!AK23:AK23)),"","Неверно!")</f>
        <v/>
      </c>
      <c r="B8839" s="418" t="s">
        <v>23465</v>
      </c>
      <c r="C8839" s="244" t="s">
        <v>10466</v>
      </c>
      <c r="D8839" s="244" t="s">
        <v>10421</v>
      </c>
      <c r="E8839" s="244" t="str">
        <f>CONCATENATE(SUM('Раздел 1'!M23:M23),"&gt;=",SUM('Раздел 1'!AK23:AK23))</f>
        <v>0&gt;=0</v>
      </c>
    </row>
    <row r="8840" spans="1:5" s="102" customFormat="1" ht="25.5" x14ac:dyDescent="0.2">
      <c r="A8840" s="418" t="str">
        <f>IF((SUM('Раздел 1'!M149:M149)&gt;=SUM('Раздел 1'!AK149:AK149)),"","Неверно!")</f>
        <v/>
      </c>
      <c r="B8840" s="418" t="s">
        <v>23465</v>
      </c>
      <c r="C8840" s="244" t="s">
        <v>10467</v>
      </c>
      <c r="D8840" s="244" t="s">
        <v>10421</v>
      </c>
      <c r="E8840" s="244" t="str">
        <f>CONCATENATE(SUM('Раздел 1'!M149:M149),"&gt;=",SUM('Раздел 1'!AK149:AK149))</f>
        <v>0&gt;=0</v>
      </c>
    </row>
    <row r="8841" spans="1:5" s="102" customFormat="1" ht="25.5" x14ac:dyDescent="0.2">
      <c r="A8841" s="418" t="str">
        <f>IF((SUM('Раздел 1'!M150:M150)&gt;=SUM('Раздел 1'!AK150:AK150)),"","Неверно!")</f>
        <v/>
      </c>
      <c r="B8841" s="418" t="s">
        <v>23465</v>
      </c>
      <c r="C8841" s="244" t="s">
        <v>10468</v>
      </c>
      <c r="D8841" s="244" t="s">
        <v>10421</v>
      </c>
      <c r="E8841" s="244" t="str">
        <f>CONCATENATE(SUM('Раздел 1'!M150:M150),"&gt;=",SUM('Раздел 1'!AK150:AK150))</f>
        <v>0&gt;=0</v>
      </c>
    </row>
    <row r="8842" spans="1:5" s="102" customFormat="1" ht="25.5" x14ac:dyDescent="0.2">
      <c r="A8842" s="418" t="str">
        <f>IF((SUM('Раздел 1'!M151:M151)&gt;=SUM('Раздел 1'!AK151:AK151)),"","Неверно!")</f>
        <v/>
      </c>
      <c r="B8842" s="418" t="s">
        <v>23465</v>
      </c>
      <c r="C8842" s="244" t="s">
        <v>10469</v>
      </c>
      <c r="D8842" s="244" t="s">
        <v>10421</v>
      </c>
      <c r="E8842" s="244" t="str">
        <f>CONCATENATE(SUM('Раздел 1'!M151:M151),"&gt;=",SUM('Раздел 1'!AK151:AK151))</f>
        <v>0&gt;=0</v>
      </c>
    </row>
    <row r="8843" spans="1:5" s="102" customFormat="1" ht="25.5" x14ac:dyDescent="0.2">
      <c r="A8843" s="418" t="str">
        <f>IF((SUM('Раздел 1'!M152:M152)&gt;=SUM('Раздел 1'!AK152:AK152)),"","Неверно!")</f>
        <v/>
      </c>
      <c r="B8843" s="418" t="s">
        <v>23465</v>
      </c>
      <c r="C8843" s="244" t="s">
        <v>10470</v>
      </c>
      <c r="D8843" s="244" t="s">
        <v>10421</v>
      </c>
      <c r="E8843" s="244" t="str">
        <f>CONCATENATE(SUM('Раздел 1'!M152:M152),"&gt;=",SUM('Раздел 1'!AK152:AK152))</f>
        <v>0&gt;=0</v>
      </c>
    </row>
    <row r="8844" spans="1:5" s="102" customFormat="1" ht="25.5" x14ac:dyDescent="0.2">
      <c r="A8844" s="418" t="str">
        <f>IF((SUM('Раздел 1'!M153:M153)&gt;=SUM('Раздел 1'!AK153:AK153)),"","Неверно!")</f>
        <v/>
      </c>
      <c r="B8844" s="418" t="s">
        <v>23465</v>
      </c>
      <c r="C8844" s="244" t="s">
        <v>10471</v>
      </c>
      <c r="D8844" s="244" t="s">
        <v>10421</v>
      </c>
      <c r="E8844" s="244" t="str">
        <f>CONCATENATE(SUM('Раздел 1'!M153:M153),"&gt;=",SUM('Раздел 1'!AK153:AK153))</f>
        <v>9&gt;=0</v>
      </c>
    </row>
    <row r="8845" spans="1:5" s="102" customFormat="1" ht="25.5" x14ac:dyDescent="0.2">
      <c r="A8845" s="418" t="str">
        <f>IF((SUM('Раздел 1'!M154:M154)&gt;=SUM('Раздел 1'!AK154:AK154)),"","Неверно!")</f>
        <v/>
      </c>
      <c r="B8845" s="418" t="s">
        <v>23465</v>
      </c>
      <c r="C8845" s="244" t="s">
        <v>10472</v>
      </c>
      <c r="D8845" s="244" t="s">
        <v>10421</v>
      </c>
      <c r="E8845" s="244" t="str">
        <f>CONCATENATE(SUM('Раздел 1'!M154:M154),"&gt;=",SUM('Раздел 1'!AK154:AK154))</f>
        <v>0&gt;=0</v>
      </c>
    </row>
    <row r="8846" spans="1:5" s="102" customFormat="1" ht="25.5" x14ac:dyDescent="0.2">
      <c r="A8846" s="418" t="str">
        <f>IF((SUM('Раздел 1'!M155:M155)&gt;=SUM('Раздел 1'!AK155:AK155)),"","Неверно!")</f>
        <v/>
      </c>
      <c r="B8846" s="418" t="s">
        <v>23465</v>
      </c>
      <c r="C8846" s="244" t="s">
        <v>10473</v>
      </c>
      <c r="D8846" s="244" t="s">
        <v>10421</v>
      </c>
      <c r="E8846" s="244" t="str">
        <f>CONCATENATE(SUM('Раздел 1'!M155:M155),"&gt;=",SUM('Раздел 1'!AK155:AK155))</f>
        <v>0&gt;=0</v>
      </c>
    </row>
    <row r="8847" spans="1:5" s="102" customFormat="1" ht="25.5" x14ac:dyDescent="0.2">
      <c r="A8847" s="418" t="str">
        <f>IF((SUM('Раздел 1'!M156:M156)&gt;=SUM('Раздел 1'!AK156:AK156)),"","Неверно!")</f>
        <v/>
      </c>
      <c r="B8847" s="418" t="s">
        <v>23465</v>
      </c>
      <c r="C8847" s="244" t="s">
        <v>10474</v>
      </c>
      <c r="D8847" s="244" t="s">
        <v>10421</v>
      </c>
      <c r="E8847" s="244" t="str">
        <f>CONCATENATE(SUM('Раздел 1'!M156:M156),"&gt;=",SUM('Раздел 1'!AK156:AK156))</f>
        <v>0&gt;=0</v>
      </c>
    </row>
    <row r="8848" spans="1:5" s="102" customFormat="1" ht="25.5" x14ac:dyDescent="0.2">
      <c r="A8848" s="418" t="str">
        <f>IF((SUM('Раздел 1'!M157:M157)&gt;=SUM('Раздел 1'!AK157:AK157)),"","Неверно!")</f>
        <v/>
      </c>
      <c r="B8848" s="418" t="s">
        <v>23465</v>
      </c>
      <c r="C8848" s="244" t="s">
        <v>10475</v>
      </c>
      <c r="D8848" s="244" t="s">
        <v>10421</v>
      </c>
      <c r="E8848" s="244" t="str">
        <f>CONCATENATE(SUM('Раздел 1'!M157:M157),"&gt;=",SUM('Раздел 1'!AK157:AK157))</f>
        <v>0&gt;=0</v>
      </c>
    </row>
    <row r="8849" spans="1:5" s="102" customFormat="1" ht="25.5" x14ac:dyDescent="0.2">
      <c r="A8849" s="418" t="str">
        <f>IF((SUM('Раздел 1'!M158:M158)&gt;=SUM('Раздел 1'!AK158:AK158)),"","Неверно!")</f>
        <v/>
      </c>
      <c r="B8849" s="418" t="s">
        <v>23465</v>
      </c>
      <c r="C8849" s="244" t="s">
        <v>10476</v>
      </c>
      <c r="D8849" s="244" t="s">
        <v>10421</v>
      </c>
      <c r="E8849" s="244" t="str">
        <f>CONCATENATE(SUM('Раздел 1'!M158:M158),"&gt;=",SUM('Раздел 1'!AK158:AK158))</f>
        <v>0&gt;=0</v>
      </c>
    </row>
    <row r="8850" spans="1:5" s="102" customFormat="1" ht="25.5" x14ac:dyDescent="0.2">
      <c r="A8850" s="418" t="str">
        <f>IF((SUM('Раздел 1'!M24:M24)&gt;=SUM('Раздел 1'!AK24:AK24)),"","Неверно!")</f>
        <v/>
      </c>
      <c r="B8850" s="418" t="s">
        <v>23465</v>
      </c>
      <c r="C8850" s="244" t="s">
        <v>10477</v>
      </c>
      <c r="D8850" s="244" t="s">
        <v>10421</v>
      </c>
      <c r="E8850" s="244" t="str">
        <f>CONCATENATE(SUM('Раздел 1'!M24:M24),"&gt;=",SUM('Раздел 1'!AK24:AK24))</f>
        <v>0&gt;=0</v>
      </c>
    </row>
    <row r="8851" spans="1:5" s="102" customFormat="1" ht="25.5" x14ac:dyDescent="0.2">
      <c r="A8851" s="418" t="str">
        <f>IF((SUM('Раздел 1'!M159:M159)&gt;=SUM('Раздел 1'!AK159:AK159)),"","Неверно!")</f>
        <v/>
      </c>
      <c r="B8851" s="418" t="s">
        <v>23465</v>
      </c>
      <c r="C8851" s="244" t="s">
        <v>10478</v>
      </c>
      <c r="D8851" s="244" t="s">
        <v>10421</v>
      </c>
      <c r="E8851" s="244" t="str">
        <f>CONCATENATE(SUM('Раздел 1'!M159:M159),"&gt;=",SUM('Раздел 1'!AK159:AK159))</f>
        <v>0&gt;=0</v>
      </c>
    </row>
    <row r="8852" spans="1:5" s="102" customFormat="1" ht="25.5" x14ac:dyDescent="0.2">
      <c r="A8852" s="418" t="str">
        <f>IF((SUM('Раздел 1'!M160:M160)&gt;=SUM('Раздел 1'!AK160:AK160)),"","Неверно!")</f>
        <v/>
      </c>
      <c r="B8852" s="418" t="s">
        <v>23465</v>
      </c>
      <c r="C8852" s="244" t="s">
        <v>10479</v>
      </c>
      <c r="D8852" s="244" t="s">
        <v>10421</v>
      </c>
      <c r="E8852" s="244" t="str">
        <f>CONCATENATE(SUM('Раздел 1'!M160:M160),"&gt;=",SUM('Раздел 1'!AK160:AK160))</f>
        <v>0&gt;=0</v>
      </c>
    </row>
    <row r="8853" spans="1:5" s="102" customFormat="1" ht="25.5" x14ac:dyDescent="0.2">
      <c r="A8853" s="418" t="str">
        <f>IF((SUM('Раздел 1'!M161:M161)&gt;=SUM('Раздел 1'!AK161:AK161)),"","Неверно!")</f>
        <v/>
      </c>
      <c r="B8853" s="418" t="s">
        <v>23465</v>
      </c>
      <c r="C8853" s="244" t="s">
        <v>10480</v>
      </c>
      <c r="D8853" s="244" t="s">
        <v>10421</v>
      </c>
      <c r="E8853" s="244" t="str">
        <f>CONCATENATE(SUM('Раздел 1'!M161:M161),"&gt;=",SUM('Раздел 1'!AK161:AK161))</f>
        <v>0&gt;=0</v>
      </c>
    </row>
    <row r="8854" spans="1:5" s="102" customFormat="1" ht="25.5" x14ac:dyDescent="0.2">
      <c r="A8854" s="418" t="str">
        <f>IF((SUM('Раздел 1'!M162:M162)&gt;=SUM('Раздел 1'!AK162:AK162)),"","Неверно!")</f>
        <v/>
      </c>
      <c r="B8854" s="418" t="s">
        <v>23465</v>
      </c>
      <c r="C8854" s="244" t="s">
        <v>10481</v>
      </c>
      <c r="D8854" s="244" t="s">
        <v>10421</v>
      </c>
      <c r="E8854" s="244" t="str">
        <f>CONCATENATE(SUM('Раздел 1'!M162:M162),"&gt;=",SUM('Раздел 1'!AK162:AK162))</f>
        <v>0&gt;=0</v>
      </c>
    </row>
    <row r="8855" spans="1:5" s="102" customFormat="1" ht="25.5" x14ac:dyDescent="0.2">
      <c r="A8855" s="418" t="str">
        <f>IF((SUM('Раздел 1'!M163:M163)&gt;=SUM('Раздел 1'!AK163:AK163)),"","Неверно!")</f>
        <v/>
      </c>
      <c r="B8855" s="418" t="s">
        <v>23465</v>
      </c>
      <c r="C8855" s="244" t="s">
        <v>10482</v>
      </c>
      <c r="D8855" s="244" t="s">
        <v>10421</v>
      </c>
      <c r="E8855" s="244" t="str">
        <f>CONCATENATE(SUM('Раздел 1'!M163:M163),"&gt;=",SUM('Раздел 1'!AK163:AK163))</f>
        <v>0&gt;=0</v>
      </c>
    </row>
    <row r="8856" spans="1:5" s="102" customFormat="1" ht="25.5" x14ac:dyDescent="0.2">
      <c r="A8856" s="418" t="str">
        <f>IF((SUM('Раздел 1'!M164:M164)&gt;=SUM('Раздел 1'!AK164:AK164)),"","Неверно!")</f>
        <v/>
      </c>
      <c r="B8856" s="418" t="s">
        <v>23465</v>
      </c>
      <c r="C8856" s="244" t="s">
        <v>10483</v>
      </c>
      <c r="D8856" s="244" t="s">
        <v>10421</v>
      </c>
      <c r="E8856" s="244" t="str">
        <f>CONCATENATE(SUM('Раздел 1'!M164:M164),"&gt;=",SUM('Раздел 1'!AK164:AK164))</f>
        <v>0&gt;=0</v>
      </c>
    </row>
    <row r="8857" spans="1:5" s="102" customFormat="1" ht="25.5" x14ac:dyDescent="0.2">
      <c r="A8857" s="418" t="str">
        <f>IF((SUM('Раздел 1'!M165:M165)&gt;=SUM('Раздел 1'!AK165:AK165)),"","Неверно!")</f>
        <v/>
      </c>
      <c r="B8857" s="418" t="s">
        <v>23465</v>
      </c>
      <c r="C8857" s="244" t="s">
        <v>10484</v>
      </c>
      <c r="D8857" s="244" t="s">
        <v>10421</v>
      </c>
      <c r="E8857" s="244" t="str">
        <f>CONCATENATE(SUM('Раздел 1'!M165:M165),"&gt;=",SUM('Раздел 1'!AK165:AK165))</f>
        <v>0&gt;=0</v>
      </c>
    </row>
    <row r="8858" spans="1:5" s="102" customFormat="1" ht="25.5" x14ac:dyDescent="0.2">
      <c r="A8858" s="418" t="str">
        <f>IF((SUM('Раздел 1'!M166:M166)&gt;=SUM('Раздел 1'!AK166:AK166)),"","Неверно!")</f>
        <v/>
      </c>
      <c r="B8858" s="418" t="s">
        <v>23465</v>
      </c>
      <c r="C8858" s="244" t="s">
        <v>10485</v>
      </c>
      <c r="D8858" s="244" t="s">
        <v>10421</v>
      </c>
      <c r="E8858" s="244" t="str">
        <f>CONCATENATE(SUM('Раздел 1'!M166:M166),"&gt;=",SUM('Раздел 1'!AK166:AK166))</f>
        <v>0&gt;=0</v>
      </c>
    </row>
    <row r="8859" spans="1:5" s="102" customFormat="1" ht="25.5" x14ac:dyDescent="0.2">
      <c r="A8859" s="418" t="str">
        <f>IF((SUM('Раздел 1'!M167:M167)&gt;=SUM('Раздел 1'!AK167:AK167)),"","Неверно!")</f>
        <v/>
      </c>
      <c r="B8859" s="418" t="s">
        <v>23465</v>
      </c>
      <c r="C8859" s="244" t="s">
        <v>10486</v>
      </c>
      <c r="D8859" s="244" t="s">
        <v>10421</v>
      </c>
      <c r="E8859" s="244" t="str">
        <f>CONCATENATE(SUM('Раздел 1'!M167:M167),"&gt;=",SUM('Раздел 1'!AK167:AK167))</f>
        <v>0&gt;=0</v>
      </c>
    </row>
    <row r="8860" spans="1:5" s="102" customFormat="1" ht="25.5" x14ac:dyDescent="0.2">
      <c r="A8860" s="418" t="str">
        <f>IF((SUM('Раздел 1'!M168:M168)&gt;=SUM('Раздел 1'!AK168:AK168)),"","Неверно!")</f>
        <v/>
      </c>
      <c r="B8860" s="418" t="s">
        <v>23465</v>
      </c>
      <c r="C8860" s="244" t="s">
        <v>10487</v>
      </c>
      <c r="D8860" s="244" t="s">
        <v>10421</v>
      </c>
      <c r="E8860" s="244" t="str">
        <f>CONCATENATE(SUM('Раздел 1'!M168:M168),"&gt;=",SUM('Раздел 1'!AK168:AK168))</f>
        <v>0&gt;=0</v>
      </c>
    </row>
    <row r="8861" spans="1:5" s="102" customFormat="1" ht="25.5" x14ac:dyDescent="0.2">
      <c r="A8861" s="418" t="str">
        <f>IF((SUM('Раздел 1'!M25:M25)&gt;=SUM('Раздел 1'!AK25:AK25)),"","Неверно!")</f>
        <v/>
      </c>
      <c r="B8861" s="418" t="s">
        <v>23465</v>
      </c>
      <c r="C8861" s="244" t="s">
        <v>10488</v>
      </c>
      <c r="D8861" s="244" t="s">
        <v>10421</v>
      </c>
      <c r="E8861" s="244" t="str">
        <f>CONCATENATE(SUM('Раздел 1'!M25:M25),"&gt;=",SUM('Раздел 1'!AK25:AK25))</f>
        <v>0&gt;=0</v>
      </c>
    </row>
    <row r="8862" spans="1:5" s="102" customFormat="1" ht="25.5" x14ac:dyDescent="0.2">
      <c r="A8862" s="418" t="str">
        <f>IF((SUM('Раздел 1'!M169:M169)&gt;=SUM('Раздел 1'!AK169:AK169)),"","Неверно!")</f>
        <v/>
      </c>
      <c r="B8862" s="418" t="s">
        <v>23465</v>
      </c>
      <c r="C8862" s="244" t="s">
        <v>10489</v>
      </c>
      <c r="D8862" s="244" t="s">
        <v>10421</v>
      </c>
      <c r="E8862" s="244" t="str">
        <f>CONCATENATE(SUM('Раздел 1'!M169:M169),"&gt;=",SUM('Раздел 1'!AK169:AK169))</f>
        <v>0&gt;=0</v>
      </c>
    </row>
    <row r="8863" spans="1:5" s="102" customFormat="1" ht="25.5" x14ac:dyDescent="0.2">
      <c r="A8863" s="418" t="str">
        <f>IF((SUM('Раздел 1'!M170:M170)&gt;=SUM('Раздел 1'!AK170:AK170)),"","Неверно!")</f>
        <v/>
      </c>
      <c r="B8863" s="418" t="s">
        <v>23465</v>
      </c>
      <c r="C8863" s="244" t="s">
        <v>10490</v>
      </c>
      <c r="D8863" s="244" t="s">
        <v>10421</v>
      </c>
      <c r="E8863" s="244" t="str">
        <f>CONCATENATE(SUM('Раздел 1'!M170:M170),"&gt;=",SUM('Раздел 1'!AK170:AK170))</f>
        <v>0&gt;=0</v>
      </c>
    </row>
    <row r="8864" spans="1:5" s="102" customFormat="1" ht="25.5" x14ac:dyDescent="0.2">
      <c r="A8864" s="418" t="str">
        <f>IF((SUM('Раздел 1'!M171:M171)&gt;=SUM('Раздел 1'!AK171:AK171)),"","Неверно!")</f>
        <v/>
      </c>
      <c r="B8864" s="418" t="s">
        <v>23465</v>
      </c>
      <c r="C8864" s="244" t="s">
        <v>10491</v>
      </c>
      <c r="D8864" s="244" t="s">
        <v>10421</v>
      </c>
      <c r="E8864" s="244" t="str">
        <f>CONCATENATE(SUM('Раздел 1'!M171:M171),"&gt;=",SUM('Раздел 1'!AK171:AK171))</f>
        <v>0&gt;=0</v>
      </c>
    </row>
    <row r="8865" spans="1:5" s="102" customFormat="1" ht="25.5" x14ac:dyDescent="0.2">
      <c r="A8865" s="418" t="str">
        <f>IF((SUM('Раздел 1'!M172:M172)&gt;=SUM('Раздел 1'!AK172:AK172)),"","Неверно!")</f>
        <v/>
      </c>
      <c r="B8865" s="418" t="s">
        <v>23465</v>
      </c>
      <c r="C8865" s="244" t="s">
        <v>10492</v>
      </c>
      <c r="D8865" s="244" t="s">
        <v>10421</v>
      </c>
      <c r="E8865" s="244" t="str">
        <f>CONCATENATE(SUM('Раздел 1'!M172:M172),"&gt;=",SUM('Раздел 1'!AK172:AK172))</f>
        <v>0&gt;=0</v>
      </c>
    </row>
    <row r="8866" spans="1:5" s="102" customFormat="1" ht="25.5" x14ac:dyDescent="0.2">
      <c r="A8866" s="418" t="str">
        <f>IF((SUM('Раздел 1'!M173:M173)&gt;=SUM('Раздел 1'!AK173:AK173)),"","Неверно!")</f>
        <v/>
      </c>
      <c r="B8866" s="418" t="s">
        <v>23465</v>
      </c>
      <c r="C8866" s="244" t="s">
        <v>10493</v>
      </c>
      <c r="D8866" s="244" t="s">
        <v>10421</v>
      </c>
      <c r="E8866" s="244" t="str">
        <f>CONCATENATE(SUM('Раздел 1'!M173:M173),"&gt;=",SUM('Раздел 1'!AK173:AK173))</f>
        <v>0&gt;=0</v>
      </c>
    </row>
    <row r="8867" spans="1:5" s="102" customFormat="1" ht="25.5" x14ac:dyDescent="0.2">
      <c r="A8867" s="418" t="str">
        <f>IF((SUM('Раздел 1'!M174:M174)&gt;=SUM('Раздел 1'!AK174:AK174)),"","Неверно!")</f>
        <v/>
      </c>
      <c r="B8867" s="418" t="s">
        <v>23465</v>
      </c>
      <c r="C8867" s="244" t="s">
        <v>10494</v>
      </c>
      <c r="D8867" s="244" t="s">
        <v>10421</v>
      </c>
      <c r="E8867" s="244" t="str">
        <f>CONCATENATE(SUM('Раздел 1'!M174:M174),"&gt;=",SUM('Раздел 1'!AK174:AK174))</f>
        <v>0&gt;=0</v>
      </c>
    </row>
    <row r="8868" spans="1:5" s="102" customFormat="1" ht="25.5" x14ac:dyDescent="0.2">
      <c r="A8868" s="418" t="str">
        <f>IF((SUM('Раздел 1'!M175:M175)&gt;=SUM('Раздел 1'!AK175:AK175)),"","Неверно!")</f>
        <v/>
      </c>
      <c r="B8868" s="418" t="s">
        <v>23465</v>
      </c>
      <c r="C8868" s="244" t="s">
        <v>10495</v>
      </c>
      <c r="D8868" s="244" t="s">
        <v>10421</v>
      </c>
      <c r="E8868" s="244" t="str">
        <f>CONCATENATE(SUM('Раздел 1'!M175:M175),"&gt;=",SUM('Раздел 1'!AK175:AK175))</f>
        <v>0&gt;=0</v>
      </c>
    </row>
    <row r="8869" spans="1:5" s="102" customFormat="1" ht="25.5" x14ac:dyDescent="0.2">
      <c r="A8869" s="418" t="str">
        <f>IF((SUM('Раздел 1'!M176:M176)&gt;=SUM('Раздел 1'!AK176:AK176)),"","Неверно!")</f>
        <v/>
      </c>
      <c r="B8869" s="418" t="s">
        <v>23465</v>
      </c>
      <c r="C8869" s="244" t="s">
        <v>10496</v>
      </c>
      <c r="D8869" s="244" t="s">
        <v>10421</v>
      </c>
      <c r="E8869" s="244" t="str">
        <f>CONCATENATE(SUM('Раздел 1'!M176:M176),"&gt;=",SUM('Раздел 1'!AK176:AK176))</f>
        <v>0&gt;=0</v>
      </c>
    </row>
    <row r="8870" spans="1:5" s="102" customFormat="1" ht="25.5" x14ac:dyDescent="0.2">
      <c r="A8870" s="418" t="str">
        <f>IF((SUM('Раздел 1'!M177:M177)&gt;=SUM('Раздел 1'!AK177:AK177)),"","Неверно!")</f>
        <v/>
      </c>
      <c r="B8870" s="418" t="s">
        <v>23465</v>
      </c>
      <c r="C8870" s="244" t="s">
        <v>10497</v>
      </c>
      <c r="D8870" s="244" t="s">
        <v>10421</v>
      </c>
      <c r="E8870" s="244" t="str">
        <f>CONCATENATE(SUM('Раздел 1'!M177:M177),"&gt;=",SUM('Раздел 1'!AK177:AK177))</f>
        <v>0&gt;=0</v>
      </c>
    </row>
    <row r="8871" spans="1:5" s="102" customFormat="1" ht="25.5" x14ac:dyDescent="0.2">
      <c r="A8871" s="418" t="str">
        <f>IF((SUM('Раздел 1'!M178:M178)&gt;=SUM('Раздел 1'!AK178:AK178)),"","Неверно!")</f>
        <v/>
      </c>
      <c r="B8871" s="418" t="s">
        <v>23465</v>
      </c>
      <c r="C8871" s="244" t="s">
        <v>10498</v>
      </c>
      <c r="D8871" s="244" t="s">
        <v>10421</v>
      </c>
      <c r="E8871" s="244" t="str">
        <f>CONCATENATE(SUM('Раздел 1'!M178:M178),"&gt;=",SUM('Раздел 1'!AK178:AK178))</f>
        <v>0&gt;=0</v>
      </c>
    </row>
    <row r="8872" spans="1:5" s="102" customFormat="1" ht="25.5" x14ac:dyDescent="0.2">
      <c r="A8872" s="418" t="str">
        <f>IF((SUM('Раздел 1'!M26:M26)&gt;=SUM('Раздел 1'!AK26:AK26)),"","Неверно!")</f>
        <v/>
      </c>
      <c r="B8872" s="418" t="s">
        <v>23465</v>
      </c>
      <c r="C8872" s="244" t="s">
        <v>10499</v>
      </c>
      <c r="D8872" s="244" t="s">
        <v>10421</v>
      </c>
      <c r="E8872" s="244" t="str">
        <f>CONCATENATE(SUM('Раздел 1'!M26:M26),"&gt;=",SUM('Раздел 1'!AK26:AK26))</f>
        <v>0&gt;=0</v>
      </c>
    </row>
    <row r="8873" spans="1:5" s="102" customFormat="1" ht="25.5" x14ac:dyDescent="0.2">
      <c r="A8873" s="418" t="str">
        <f>IF((SUM('Раздел 1'!M179:M179)&gt;=SUM('Раздел 1'!AK179:AK179)),"","Неверно!")</f>
        <v/>
      </c>
      <c r="B8873" s="418" t="s">
        <v>23465</v>
      </c>
      <c r="C8873" s="244" t="s">
        <v>10500</v>
      </c>
      <c r="D8873" s="244" t="s">
        <v>10421</v>
      </c>
      <c r="E8873" s="244" t="str">
        <f>CONCATENATE(SUM('Раздел 1'!M179:M179),"&gt;=",SUM('Раздел 1'!AK179:AK179))</f>
        <v>0&gt;=0</v>
      </c>
    </row>
    <row r="8874" spans="1:5" s="102" customFormat="1" ht="25.5" x14ac:dyDescent="0.2">
      <c r="A8874" s="418" t="str">
        <f>IF((SUM('Раздел 1'!M180:M180)&gt;=SUM('Раздел 1'!AK180:AK180)),"","Неверно!")</f>
        <v/>
      </c>
      <c r="B8874" s="418" t="s">
        <v>23465</v>
      </c>
      <c r="C8874" s="244" t="s">
        <v>10501</v>
      </c>
      <c r="D8874" s="244" t="s">
        <v>10421</v>
      </c>
      <c r="E8874" s="244" t="str">
        <f>CONCATENATE(SUM('Раздел 1'!M180:M180),"&gt;=",SUM('Раздел 1'!AK180:AK180))</f>
        <v>0&gt;=0</v>
      </c>
    </row>
    <row r="8875" spans="1:5" s="102" customFormat="1" ht="25.5" x14ac:dyDescent="0.2">
      <c r="A8875" s="418" t="str">
        <f>IF((SUM('Раздел 1'!M181:M181)&gt;=SUM('Раздел 1'!AK181:AK181)),"","Неверно!")</f>
        <v/>
      </c>
      <c r="B8875" s="418" t="s">
        <v>23465</v>
      </c>
      <c r="C8875" s="244" t="s">
        <v>10502</v>
      </c>
      <c r="D8875" s="244" t="s">
        <v>10421</v>
      </c>
      <c r="E8875" s="244" t="str">
        <f>CONCATENATE(SUM('Раздел 1'!M181:M181),"&gt;=",SUM('Раздел 1'!AK181:AK181))</f>
        <v>0&gt;=0</v>
      </c>
    </row>
    <row r="8876" spans="1:5" s="102" customFormat="1" ht="25.5" x14ac:dyDescent="0.2">
      <c r="A8876" s="418" t="str">
        <f>IF((SUM('Раздел 1'!M182:M182)&gt;=SUM('Раздел 1'!AK182:AK182)),"","Неверно!")</f>
        <v/>
      </c>
      <c r="B8876" s="418" t="s">
        <v>23465</v>
      </c>
      <c r="C8876" s="244" t="s">
        <v>10503</v>
      </c>
      <c r="D8876" s="244" t="s">
        <v>10421</v>
      </c>
      <c r="E8876" s="244" t="str">
        <f>CONCATENATE(SUM('Раздел 1'!M182:M182),"&gt;=",SUM('Раздел 1'!AK182:AK182))</f>
        <v>0&gt;=0</v>
      </c>
    </row>
    <row r="8877" spans="1:5" s="102" customFormat="1" ht="25.5" x14ac:dyDescent="0.2">
      <c r="A8877" s="418" t="str">
        <f>IF((SUM('Раздел 1'!M183:M183)&gt;=SUM('Раздел 1'!AK183:AK183)),"","Неверно!")</f>
        <v/>
      </c>
      <c r="B8877" s="418" t="s">
        <v>23465</v>
      </c>
      <c r="C8877" s="244" t="s">
        <v>10504</v>
      </c>
      <c r="D8877" s="244" t="s">
        <v>10421</v>
      </c>
      <c r="E8877" s="244" t="str">
        <f>CONCATENATE(SUM('Раздел 1'!M183:M183),"&gt;=",SUM('Раздел 1'!AK183:AK183))</f>
        <v>0&gt;=0</v>
      </c>
    </row>
    <row r="8878" spans="1:5" s="102" customFormat="1" ht="25.5" x14ac:dyDescent="0.2">
      <c r="A8878" s="418" t="str">
        <f>IF((SUM('Раздел 1'!M184:M184)&gt;=SUM('Раздел 1'!AK184:AK184)),"","Неверно!")</f>
        <v/>
      </c>
      <c r="B8878" s="418" t="s">
        <v>23465</v>
      </c>
      <c r="C8878" s="244" t="s">
        <v>10505</v>
      </c>
      <c r="D8878" s="244" t="s">
        <v>10421</v>
      </c>
      <c r="E8878" s="244" t="str">
        <f>CONCATENATE(SUM('Раздел 1'!M184:M184),"&gt;=",SUM('Раздел 1'!AK184:AK184))</f>
        <v>0&gt;=0</v>
      </c>
    </row>
    <row r="8879" spans="1:5" s="102" customFormat="1" ht="25.5" x14ac:dyDescent="0.2">
      <c r="A8879" s="418" t="str">
        <f>IF((SUM('Раздел 1'!M185:M185)&gt;=SUM('Раздел 1'!AK185:AK185)),"","Неверно!")</f>
        <v/>
      </c>
      <c r="B8879" s="418" t="s">
        <v>23465</v>
      </c>
      <c r="C8879" s="244" t="s">
        <v>10506</v>
      </c>
      <c r="D8879" s="244" t="s">
        <v>10421</v>
      </c>
      <c r="E8879" s="244" t="str">
        <f>CONCATENATE(SUM('Раздел 1'!M185:M185),"&gt;=",SUM('Раздел 1'!AK185:AK185))</f>
        <v>0&gt;=0</v>
      </c>
    </row>
    <row r="8880" spans="1:5" s="102" customFormat="1" ht="25.5" x14ac:dyDescent="0.2">
      <c r="A8880" s="418" t="str">
        <f>IF((SUM('Раздел 1'!M186:M186)&gt;=SUM('Раздел 1'!AK186:AK186)),"","Неверно!")</f>
        <v/>
      </c>
      <c r="B8880" s="418" t="s">
        <v>23465</v>
      </c>
      <c r="C8880" s="244" t="s">
        <v>10507</v>
      </c>
      <c r="D8880" s="244" t="s">
        <v>10421</v>
      </c>
      <c r="E8880" s="244" t="str">
        <f>CONCATENATE(SUM('Раздел 1'!M186:M186),"&gt;=",SUM('Раздел 1'!AK186:AK186))</f>
        <v>0&gt;=0</v>
      </c>
    </row>
    <row r="8881" spans="1:5" s="102" customFormat="1" ht="25.5" x14ac:dyDescent="0.2">
      <c r="A8881" s="418" t="str">
        <f>IF((SUM('Раздел 1'!M187:M187)&gt;=SUM('Раздел 1'!AK187:AK187)),"","Неверно!")</f>
        <v/>
      </c>
      <c r="B8881" s="418" t="s">
        <v>23465</v>
      </c>
      <c r="C8881" s="244" t="s">
        <v>10508</v>
      </c>
      <c r="D8881" s="244" t="s">
        <v>10421</v>
      </c>
      <c r="E8881" s="244" t="str">
        <f>CONCATENATE(SUM('Раздел 1'!M187:M187),"&gt;=",SUM('Раздел 1'!AK187:AK187))</f>
        <v>0&gt;=0</v>
      </c>
    </row>
    <row r="8882" spans="1:5" s="102" customFormat="1" ht="25.5" x14ac:dyDescent="0.2">
      <c r="A8882" s="418" t="str">
        <f>IF((SUM('Раздел 1'!M188:M188)&gt;=SUM('Раздел 1'!AK188:AK188)),"","Неверно!")</f>
        <v/>
      </c>
      <c r="B8882" s="418" t="s">
        <v>23465</v>
      </c>
      <c r="C8882" s="244" t="s">
        <v>10509</v>
      </c>
      <c r="D8882" s="244" t="s">
        <v>10421</v>
      </c>
      <c r="E8882" s="244" t="str">
        <f>CONCATENATE(SUM('Раздел 1'!M188:M188),"&gt;=",SUM('Раздел 1'!AK188:AK188))</f>
        <v>0&gt;=0</v>
      </c>
    </row>
    <row r="8883" spans="1:5" s="102" customFormat="1" ht="25.5" x14ac:dyDescent="0.2">
      <c r="A8883" s="418" t="str">
        <f>IF((SUM('Раздел 1'!M27:M27)&gt;=SUM('Раздел 1'!AK27:AK27)),"","Неверно!")</f>
        <v/>
      </c>
      <c r="B8883" s="418" t="s">
        <v>23465</v>
      </c>
      <c r="C8883" s="244" t="s">
        <v>10510</v>
      </c>
      <c r="D8883" s="244" t="s">
        <v>10421</v>
      </c>
      <c r="E8883" s="244" t="str">
        <f>CONCATENATE(SUM('Раздел 1'!M27:M27),"&gt;=",SUM('Раздел 1'!AK27:AK27))</f>
        <v>0&gt;=0</v>
      </c>
    </row>
    <row r="8884" spans="1:5" s="102" customFormat="1" ht="25.5" x14ac:dyDescent="0.2">
      <c r="A8884" s="418" t="str">
        <f>IF((SUM('Раздел 1'!M189:M189)&gt;=SUM('Раздел 1'!AK189:AK189)),"","Неверно!")</f>
        <v/>
      </c>
      <c r="B8884" s="418" t="s">
        <v>23465</v>
      </c>
      <c r="C8884" s="244" t="s">
        <v>10511</v>
      </c>
      <c r="D8884" s="244" t="s">
        <v>10421</v>
      </c>
      <c r="E8884" s="244" t="str">
        <f>CONCATENATE(SUM('Раздел 1'!M189:M189),"&gt;=",SUM('Раздел 1'!AK189:AK189))</f>
        <v>0&gt;=0</v>
      </c>
    </row>
    <row r="8885" spans="1:5" s="102" customFormat="1" ht="25.5" x14ac:dyDescent="0.2">
      <c r="A8885" s="418" t="str">
        <f>IF((SUM('Раздел 1'!M190:M190)&gt;=SUM('Раздел 1'!AK190:AK190)),"","Неверно!")</f>
        <v/>
      </c>
      <c r="B8885" s="418" t="s">
        <v>23465</v>
      </c>
      <c r="C8885" s="244" t="s">
        <v>10512</v>
      </c>
      <c r="D8885" s="244" t="s">
        <v>10421</v>
      </c>
      <c r="E8885" s="244" t="str">
        <f>CONCATENATE(SUM('Раздел 1'!M190:M190),"&gt;=",SUM('Раздел 1'!AK190:AK190))</f>
        <v>0&gt;=0</v>
      </c>
    </row>
    <row r="8886" spans="1:5" s="102" customFormat="1" ht="25.5" x14ac:dyDescent="0.2">
      <c r="A8886" s="418" t="str">
        <f>IF((SUM('Раздел 1'!M191:M191)&gt;=SUM('Раздел 1'!AK191:AK191)),"","Неверно!")</f>
        <v/>
      </c>
      <c r="B8886" s="418" t="s">
        <v>23465</v>
      </c>
      <c r="C8886" s="244" t="s">
        <v>10513</v>
      </c>
      <c r="D8886" s="244" t="s">
        <v>10421</v>
      </c>
      <c r="E8886" s="244" t="str">
        <f>CONCATENATE(SUM('Раздел 1'!M191:M191),"&gt;=",SUM('Раздел 1'!AK191:AK191))</f>
        <v>0&gt;=0</v>
      </c>
    </row>
    <row r="8887" spans="1:5" s="102" customFormat="1" ht="25.5" x14ac:dyDescent="0.2">
      <c r="A8887" s="418" t="str">
        <f>IF((SUM('Раздел 1'!M192:M192)&gt;=SUM('Раздел 1'!AK192:AK192)),"","Неверно!")</f>
        <v/>
      </c>
      <c r="B8887" s="418" t="s">
        <v>23465</v>
      </c>
      <c r="C8887" s="244" t="s">
        <v>10514</v>
      </c>
      <c r="D8887" s="244" t="s">
        <v>10421</v>
      </c>
      <c r="E8887" s="244" t="str">
        <f>CONCATENATE(SUM('Раздел 1'!M192:M192),"&gt;=",SUM('Раздел 1'!AK192:AK192))</f>
        <v>0&gt;=0</v>
      </c>
    </row>
    <row r="8888" spans="1:5" s="102" customFormat="1" ht="25.5" x14ac:dyDescent="0.2">
      <c r="A8888" s="418" t="str">
        <f>IF((SUM('Раздел 1'!M193:M193)&gt;=SUM('Раздел 1'!AK193:AK193)),"","Неверно!")</f>
        <v/>
      </c>
      <c r="B8888" s="418" t="s">
        <v>23465</v>
      </c>
      <c r="C8888" s="244" t="s">
        <v>10515</v>
      </c>
      <c r="D8888" s="244" t="s">
        <v>10421</v>
      </c>
      <c r="E8888" s="244" t="str">
        <f>CONCATENATE(SUM('Раздел 1'!M193:M193),"&gt;=",SUM('Раздел 1'!AK193:AK193))</f>
        <v>0&gt;=0</v>
      </c>
    </row>
    <row r="8889" spans="1:5" s="102" customFormat="1" ht="25.5" x14ac:dyDescent="0.2">
      <c r="A8889" s="418" t="str">
        <f>IF((SUM('Раздел 1'!M194:M194)&gt;=SUM('Раздел 1'!AK194:AK194)),"","Неверно!")</f>
        <v/>
      </c>
      <c r="B8889" s="418" t="s">
        <v>23465</v>
      </c>
      <c r="C8889" s="244" t="s">
        <v>10516</v>
      </c>
      <c r="D8889" s="244" t="s">
        <v>10421</v>
      </c>
      <c r="E8889" s="244" t="str">
        <f>CONCATENATE(SUM('Раздел 1'!M194:M194),"&gt;=",SUM('Раздел 1'!AK194:AK194))</f>
        <v>0&gt;=0</v>
      </c>
    </row>
    <row r="8890" spans="1:5" s="102" customFormat="1" ht="25.5" x14ac:dyDescent="0.2">
      <c r="A8890" s="418" t="str">
        <f>IF((SUM('Раздел 1'!M195:M195)&gt;=SUM('Раздел 1'!AK195:AK195)),"","Неверно!")</f>
        <v/>
      </c>
      <c r="B8890" s="418" t="s">
        <v>23465</v>
      </c>
      <c r="C8890" s="244" t="s">
        <v>10517</v>
      </c>
      <c r="D8890" s="244" t="s">
        <v>10421</v>
      </c>
      <c r="E8890" s="244" t="str">
        <f>CONCATENATE(SUM('Раздел 1'!M195:M195),"&gt;=",SUM('Раздел 1'!AK195:AK195))</f>
        <v>0&gt;=0</v>
      </c>
    </row>
    <row r="8891" spans="1:5" s="102" customFormat="1" ht="25.5" x14ac:dyDescent="0.2">
      <c r="A8891" s="418" t="str">
        <f>IF((SUM('Раздел 1'!M196:M196)&gt;=SUM('Раздел 1'!AK196:AK196)),"","Неверно!")</f>
        <v/>
      </c>
      <c r="B8891" s="418" t="s">
        <v>23465</v>
      </c>
      <c r="C8891" s="244" t="s">
        <v>10518</v>
      </c>
      <c r="D8891" s="244" t="s">
        <v>10421</v>
      </c>
      <c r="E8891" s="244" t="str">
        <f>CONCATENATE(SUM('Раздел 1'!M196:M196),"&gt;=",SUM('Раздел 1'!AK196:AK196))</f>
        <v>0&gt;=0</v>
      </c>
    </row>
    <row r="8892" spans="1:5" s="102" customFormat="1" ht="25.5" x14ac:dyDescent="0.2">
      <c r="A8892" s="418" t="str">
        <f>IF((SUM('Раздел 1'!M197:M197)&gt;=SUM('Раздел 1'!AK197:AK197)),"","Неверно!")</f>
        <v/>
      </c>
      <c r="B8892" s="418" t="s">
        <v>23465</v>
      </c>
      <c r="C8892" s="244" t="s">
        <v>10519</v>
      </c>
      <c r="D8892" s="244" t="s">
        <v>10421</v>
      </c>
      <c r="E8892" s="244" t="str">
        <f>CONCATENATE(SUM('Раздел 1'!M197:M197),"&gt;=",SUM('Раздел 1'!AK197:AK197))</f>
        <v>0&gt;=0</v>
      </c>
    </row>
    <row r="8893" spans="1:5" s="102" customFormat="1" ht="25.5" x14ac:dyDescent="0.2">
      <c r="A8893" s="418" t="str">
        <f>IF((SUM('Раздел 1'!M198:M198)&gt;=SUM('Раздел 1'!AK198:AK198)),"","Неверно!")</f>
        <v/>
      </c>
      <c r="B8893" s="418" t="s">
        <v>23465</v>
      </c>
      <c r="C8893" s="244" t="s">
        <v>10520</v>
      </c>
      <c r="D8893" s="244" t="s">
        <v>10421</v>
      </c>
      <c r="E8893" s="244" t="str">
        <f>CONCATENATE(SUM('Раздел 1'!M198:M198),"&gt;=",SUM('Раздел 1'!AK198:AK198))</f>
        <v>0&gt;=0</v>
      </c>
    </row>
    <row r="8894" spans="1:5" s="102" customFormat="1" ht="25.5" x14ac:dyDescent="0.2">
      <c r="A8894" s="418" t="str">
        <f>IF((SUM('Раздел 1'!M28:M28)&gt;=SUM('Раздел 1'!AK28:AK28)),"","Неверно!")</f>
        <v/>
      </c>
      <c r="B8894" s="418" t="s">
        <v>23465</v>
      </c>
      <c r="C8894" s="244" t="s">
        <v>10521</v>
      </c>
      <c r="D8894" s="244" t="s">
        <v>10421</v>
      </c>
      <c r="E8894" s="244" t="str">
        <f>CONCATENATE(SUM('Раздел 1'!M28:M28),"&gt;=",SUM('Раздел 1'!AK28:AK28))</f>
        <v>0&gt;=0</v>
      </c>
    </row>
    <row r="8895" spans="1:5" s="102" customFormat="1" ht="25.5" x14ac:dyDescent="0.2">
      <c r="A8895" s="418" t="str">
        <f>IF((SUM('Раздел 1'!M199:M199)&gt;=SUM('Раздел 1'!AK199:AK199)),"","Неверно!")</f>
        <v/>
      </c>
      <c r="B8895" s="418" t="s">
        <v>23465</v>
      </c>
      <c r="C8895" s="244" t="s">
        <v>10522</v>
      </c>
      <c r="D8895" s="244" t="s">
        <v>10421</v>
      </c>
      <c r="E8895" s="244" t="str">
        <f>CONCATENATE(SUM('Раздел 1'!M199:M199),"&gt;=",SUM('Раздел 1'!AK199:AK199))</f>
        <v>0&gt;=0</v>
      </c>
    </row>
    <row r="8896" spans="1:5" s="102" customFormat="1" ht="25.5" x14ac:dyDescent="0.2">
      <c r="A8896" s="418" t="str">
        <f>IF((SUM('Раздел 1'!M200:M200)&gt;=SUM('Раздел 1'!AK200:AK200)),"","Неверно!")</f>
        <v/>
      </c>
      <c r="B8896" s="418" t="s">
        <v>23465</v>
      </c>
      <c r="C8896" s="244" t="s">
        <v>10523</v>
      </c>
      <c r="D8896" s="244" t="s">
        <v>10421</v>
      </c>
      <c r="E8896" s="244" t="str">
        <f>CONCATENATE(SUM('Раздел 1'!M200:M200),"&gt;=",SUM('Раздел 1'!AK200:AK200))</f>
        <v>0&gt;=0</v>
      </c>
    </row>
    <row r="8897" spans="1:5" s="102" customFormat="1" ht="25.5" x14ac:dyDescent="0.2">
      <c r="A8897" s="418" t="str">
        <f>IF((SUM('Раздел 1'!M201:M201)&gt;=SUM('Раздел 1'!AK201:AK201)),"","Неверно!")</f>
        <v/>
      </c>
      <c r="B8897" s="418" t="s">
        <v>23465</v>
      </c>
      <c r="C8897" s="244" t="s">
        <v>10524</v>
      </c>
      <c r="D8897" s="244" t="s">
        <v>10421</v>
      </c>
      <c r="E8897" s="244" t="str">
        <f>CONCATENATE(SUM('Раздел 1'!M201:M201),"&gt;=",SUM('Раздел 1'!AK201:AK201))</f>
        <v>0&gt;=0</v>
      </c>
    </row>
    <row r="8898" spans="1:5" s="102" customFormat="1" ht="25.5" x14ac:dyDescent="0.2">
      <c r="A8898" s="418" t="str">
        <f>IF((SUM('Раздел 1'!M202:M202)&gt;=SUM('Раздел 1'!AK202:AK202)),"","Неверно!")</f>
        <v/>
      </c>
      <c r="B8898" s="418" t="s">
        <v>23465</v>
      </c>
      <c r="C8898" s="244" t="s">
        <v>10525</v>
      </c>
      <c r="D8898" s="244" t="s">
        <v>10421</v>
      </c>
      <c r="E8898" s="244" t="str">
        <f>CONCATENATE(SUM('Раздел 1'!M202:M202),"&gt;=",SUM('Раздел 1'!AK202:AK202))</f>
        <v>0&gt;=0</v>
      </c>
    </row>
    <row r="8899" spans="1:5" s="102" customFormat="1" ht="25.5" x14ac:dyDescent="0.2">
      <c r="A8899" s="418" t="str">
        <f>IF((SUM('Раздел 1'!M203:M203)&gt;=SUM('Раздел 1'!AK203:AK203)),"","Неверно!")</f>
        <v/>
      </c>
      <c r="B8899" s="418" t="s">
        <v>23465</v>
      </c>
      <c r="C8899" s="244" t="s">
        <v>10526</v>
      </c>
      <c r="D8899" s="244" t="s">
        <v>10421</v>
      </c>
      <c r="E8899" s="244" t="str">
        <f>CONCATENATE(SUM('Раздел 1'!M203:M203),"&gt;=",SUM('Раздел 1'!AK203:AK203))</f>
        <v>0&gt;=0</v>
      </c>
    </row>
    <row r="8900" spans="1:5" s="102" customFormat="1" ht="25.5" x14ac:dyDescent="0.2">
      <c r="A8900" s="418" t="str">
        <f>IF((SUM('Раздел 1'!M204:M204)&gt;=SUM('Раздел 1'!AK204:AK204)),"","Неверно!")</f>
        <v/>
      </c>
      <c r="B8900" s="418" t="s">
        <v>23465</v>
      </c>
      <c r="C8900" s="244" t="s">
        <v>10527</v>
      </c>
      <c r="D8900" s="244" t="s">
        <v>10421</v>
      </c>
      <c r="E8900" s="244" t="str">
        <f>CONCATENATE(SUM('Раздел 1'!M204:M204),"&gt;=",SUM('Раздел 1'!AK204:AK204))</f>
        <v>0&gt;=0</v>
      </c>
    </row>
    <row r="8901" spans="1:5" s="102" customFormat="1" ht="25.5" x14ac:dyDescent="0.2">
      <c r="A8901" s="418" t="str">
        <f>IF((SUM('Раздел 1'!M205:M205)&gt;=SUM('Раздел 1'!AK205:AK205)),"","Неверно!")</f>
        <v/>
      </c>
      <c r="B8901" s="418" t="s">
        <v>23465</v>
      </c>
      <c r="C8901" s="244" t="s">
        <v>10528</v>
      </c>
      <c r="D8901" s="244" t="s">
        <v>10421</v>
      </c>
      <c r="E8901" s="244" t="str">
        <f>CONCATENATE(SUM('Раздел 1'!M205:M205),"&gt;=",SUM('Раздел 1'!AK205:AK205))</f>
        <v>0&gt;=0</v>
      </c>
    </row>
    <row r="8902" spans="1:5" s="102" customFormat="1" ht="25.5" x14ac:dyDescent="0.2">
      <c r="A8902" s="418" t="str">
        <f>IF((SUM('Раздел 1'!M206:M206)&gt;=SUM('Раздел 1'!AK206:AK206)),"","Неверно!")</f>
        <v/>
      </c>
      <c r="B8902" s="418" t="s">
        <v>23465</v>
      </c>
      <c r="C8902" s="244" t="s">
        <v>10529</v>
      </c>
      <c r="D8902" s="244" t="s">
        <v>10421</v>
      </c>
      <c r="E8902" s="244" t="str">
        <f>CONCATENATE(SUM('Раздел 1'!M206:M206),"&gt;=",SUM('Раздел 1'!AK206:AK206))</f>
        <v>0&gt;=0</v>
      </c>
    </row>
    <row r="8903" spans="1:5" s="102" customFormat="1" ht="25.5" x14ac:dyDescent="0.2">
      <c r="A8903" s="418" t="str">
        <f>IF((SUM('Раздел 1'!M207:M207)&gt;=SUM('Раздел 1'!AK207:AK207)),"","Неверно!")</f>
        <v/>
      </c>
      <c r="B8903" s="418" t="s">
        <v>23465</v>
      </c>
      <c r="C8903" s="244" t="s">
        <v>10530</v>
      </c>
      <c r="D8903" s="244" t="s">
        <v>10421</v>
      </c>
      <c r="E8903" s="244" t="str">
        <f>CONCATENATE(SUM('Раздел 1'!M207:M207),"&gt;=",SUM('Раздел 1'!AK207:AK207))</f>
        <v>0&gt;=0</v>
      </c>
    </row>
    <row r="8904" spans="1:5" s="102" customFormat="1" ht="25.5" x14ac:dyDescent="0.2">
      <c r="A8904" s="418" t="str">
        <f>IF((SUM('Раздел 1'!M208:M208)&gt;=SUM('Раздел 1'!AK208:AK208)),"","Неверно!")</f>
        <v/>
      </c>
      <c r="B8904" s="418" t="s">
        <v>23465</v>
      </c>
      <c r="C8904" s="244" t="s">
        <v>10531</v>
      </c>
      <c r="D8904" s="244" t="s">
        <v>10421</v>
      </c>
      <c r="E8904" s="244" t="str">
        <f>CONCATENATE(SUM('Раздел 1'!M208:M208),"&gt;=",SUM('Раздел 1'!AK208:AK208))</f>
        <v>0&gt;=0</v>
      </c>
    </row>
    <row r="8905" spans="1:5" s="102" customFormat="1" ht="25.5" x14ac:dyDescent="0.2">
      <c r="A8905" s="418" t="str">
        <f>IF((SUM('Раздел 1'!M11:M11)&gt;=SUM('Раздел 1'!AK11:AK11)),"","Неверно!")</f>
        <v/>
      </c>
      <c r="B8905" s="418" t="s">
        <v>23465</v>
      </c>
      <c r="C8905" s="244" t="s">
        <v>10532</v>
      </c>
      <c r="D8905" s="244" t="s">
        <v>10421</v>
      </c>
      <c r="E8905" s="244" t="str">
        <f>CONCATENATE(SUM('Раздел 1'!M11:M11),"&gt;=",SUM('Раздел 1'!AK11:AK11))</f>
        <v>60&gt;=5</v>
      </c>
    </row>
    <row r="8906" spans="1:5" s="102" customFormat="1" ht="25.5" x14ac:dyDescent="0.2">
      <c r="A8906" s="418" t="str">
        <f>IF((SUM('Раздел 1'!M29:M29)&gt;=SUM('Раздел 1'!AK29:AK29)),"","Неверно!")</f>
        <v/>
      </c>
      <c r="B8906" s="418" t="s">
        <v>23465</v>
      </c>
      <c r="C8906" s="244" t="s">
        <v>10533</v>
      </c>
      <c r="D8906" s="244" t="s">
        <v>10421</v>
      </c>
      <c r="E8906" s="244" t="str">
        <f>CONCATENATE(SUM('Раздел 1'!M29:M29),"&gt;=",SUM('Раздел 1'!AK29:AK29))</f>
        <v>0&gt;=0</v>
      </c>
    </row>
    <row r="8907" spans="1:5" s="102" customFormat="1" ht="25.5" x14ac:dyDescent="0.2">
      <c r="A8907" s="418" t="str">
        <f>IF((SUM('Раздел 1'!M209:M209)&gt;=SUM('Раздел 1'!AK209:AK209)),"","Неверно!")</f>
        <v/>
      </c>
      <c r="B8907" s="418" t="s">
        <v>23465</v>
      </c>
      <c r="C8907" s="244" t="s">
        <v>10534</v>
      </c>
      <c r="D8907" s="244" t="s">
        <v>10421</v>
      </c>
      <c r="E8907" s="244" t="str">
        <f>CONCATENATE(SUM('Раздел 1'!M209:M209),"&gt;=",SUM('Раздел 1'!AK209:AK209))</f>
        <v>0&gt;=0</v>
      </c>
    </row>
    <row r="8908" spans="1:5" s="102" customFormat="1" ht="25.5" x14ac:dyDescent="0.2">
      <c r="A8908" s="418" t="str">
        <f>IF((SUM('Раздел 1'!M210:M210)&gt;=SUM('Раздел 1'!AK210:AK210)),"","Неверно!")</f>
        <v/>
      </c>
      <c r="B8908" s="418" t="s">
        <v>23465</v>
      </c>
      <c r="C8908" s="244" t="s">
        <v>10535</v>
      </c>
      <c r="D8908" s="244" t="s">
        <v>10421</v>
      </c>
      <c r="E8908" s="244" t="str">
        <f>CONCATENATE(SUM('Раздел 1'!M210:M210),"&gt;=",SUM('Раздел 1'!AK210:AK210))</f>
        <v>0&gt;=0</v>
      </c>
    </row>
    <row r="8909" spans="1:5" s="102" customFormat="1" ht="25.5" x14ac:dyDescent="0.2">
      <c r="A8909" s="418" t="str">
        <f>IF((SUM('Раздел 1'!M211:M211)&gt;=SUM('Раздел 1'!AK211:AK211)),"","Неверно!")</f>
        <v/>
      </c>
      <c r="B8909" s="418" t="s">
        <v>23465</v>
      </c>
      <c r="C8909" s="244" t="s">
        <v>10536</v>
      </c>
      <c r="D8909" s="244" t="s">
        <v>10421</v>
      </c>
      <c r="E8909" s="244" t="str">
        <f>CONCATENATE(SUM('Раздел 1'!M211:M211),"&gt;=",SUM('Раздел 1'!AK211:AK211))</f>
        <v>0&gt;=0</v>
      </c>
    </row>
    <row r="8910" spans="1:5" s="102" customFormat="1" ht="25.5" x14ac:dyDescent="0.2">
      <c r="A8910" s="418" t="str">
        <f>IF((SUM('Раздел 1'!M212:M212)&gt;=SUM('Раздел 1'!AK212:AK212)),"","Неверно!")</f>
        <v/>
      </c>
      <c r="B8910" s="418" t="s">
        <v>23465</v>
      </c>
      <c r="C8910" s="244" t="s">
        <v>10537</v>
      </c>
      <c r="D8910" s="244" t="s">
        <v>10421</v>
      </c>
      <c r="E8910" s="244" t="str">
        <f>CONCATENATE(SUM('Раздел 1'!M212:M212),"&gt;=",SUM('Раздел 1'!AK212:AK212))</f>
        <v>0&gt;=0</v>
      </c>
    </row>
    <row r="8911" spans="1:5" s="102" customFormat="1" ht="25.5" x14ac:dyDescent="0.2">
      <c r="A8911" s="418" t="str">
        <f>IF((SUM('Раздел 1'!M213:M213)&gt;=SUM('Раздел 1'!AK213:AK213)),"","Неверно!")</f>
        <v/>
      </c>
      <c r="B8911" s="418" t="s">
        <v>23465</v>
      </c>
      <c r="C8911" s="244" t="s">
        <v>10538</v>
      </c>
      <c r="D8911" s="244" t="s">
        <v>10421</v>
      </c>
      <c r="E8911" s="244" t="str">
        <f>CONCATENATE(SUM('Раздел 1'!M213:M213),"&gt;=",SUM('Раздел 1'!AK213:AK213))</f>
        <v>0&gt;=0</v>
      </c>
    </row>
    <row r="8912" spans="1:5" s="102" customFormat="1" ht="25.5" x14ac:dyDescent="0.2">
      <c r="A8912" s="418" t="str">
        <f>IF((SUM('Раздел 1'!M214:M214)&gt;=SUM('Раздел 1'!AK214:AK214)),"","Неверно!")</f>
        <v/>
      </c>
      <c r="B8912" s="418" t="s">
        <v>23465</v>
      </c>
      <c r="C8912" s="244" t="s">
        <v>10539</v>
      </c>
      <c r="D8912" s="244" t="s">
        <v>10421</v>
      </c>
      <c r="E8912" s="244" t="str">
        <f>CONCATENATE(SUM('Раздел 1'!M214:M214),"&gt;=",SUM('Раздел 1'!AK214:AK214))</f>
        <v>0&gt;=0</v>
      </c>
    </row>
    <row r="8913" spans="1:5" s="102" customFormat="1" ht="25.5" x14ac:dyDescent="0.2">
      <c r="A8913" s="418" t="str">
        <f>IF((SUM('Раздел 1'!M215:M215)&gt;=SUM('Раздел 1'!AK215:AK215)),"","Неверно!")</f>
        <v/>
      </c>
      <c r="B8913" s="418" t="s">
        <v>23465</v>
      </c>
      <c r="C8913" s="244" t="s">
        <v>10540</v>
      </c>
      <c r="D8913" s="244" t="s">
        <v>10421</v>
      </c>
      <c r="E8913" s="244" t="str">
        <f>CONCATENATE(SUM('Раздел 1'!M215:M215),"&gt;=",SUM('Раздел 1'!AK215:AK215))</f>
        <v>0&gt;=0</v>
      </c>
    </row>
    <row r="8914" spans="1:5" s="102" customFormat="1" ht="25.5" x14ac:dyDescent="0.2">
      <c r="A8914" s="418" t="str">
        <f>IF((SUM('Раздел 1'!M216:M216)&gt;=SUM('Раздел 1'!AK216:AK216)),"","Неверно!")</f>
        <v/>
      </c>
      <c r="B8914" s="418" t="s">
        <v>23465</v>
      </c>
      <c r="C8914" s="244" t="s">
        <v>10541</v>
      </c>
      <c r="D8914" s="244" t="s">
        <v>10421</v>
      </c>
      <c r="E8914" s="244" t="str">
        <f>CONCATENATE(SUM('Раздел 1'!M216:M216),"&gt;=",SUM('Раздел 1'!AK216:AK216))</f>
        <v>0&gt;=0</v>
      </c>
    </row>
    <row r="8915" spans="1:5" s="102" customFormat="1" ht="25.5" x14ac:dyDescent="0.2">
      <c r="A8915" s="418" t="str">
        <f>IF((SUM('Раздел 1'!M217:M217)&gt;=SUM('Раздел 1'!AK217:AK217)),"","Неверно!")</f>
        <v/>
      </c>
      <c r="B8915" s="418" t="s">
        <v>23465</v>
      </c>
      <c r="C8915" s="244" t="s">
        <v>10542</v>
      </c>
      <c r="D8915" s="244" t="s">
        <v>10421</v>
      </c>
      <c r="E8915" s="244" t="str">
        <f>CONCATENATE(SUM('Раздел 1'!M217:M217),"&gt;=",SUM('Раздел 1'!AK217:AK217))</f>
        <v>0&gt;=0</v>
      </c>
    </row>
    <row r="8916" spans="1:5" s="102" customFormat="1" ht="25.5" x14ac:dyDescent="0.2">
      <c r="A8916" s="418" t="str">
        <f>IF((SUM('Раздел 1'!M218:M218)&gt;=SUM('Раздел 1'!AK218:AK218)),"","Неверно!")</f>
        <v/>
      </c>
      <c r="B8916" s="418" t="s">
        <v>23465</v>
      </c>
      <c r="C8916" s="244" t="s">
        <v>10543</v>
      </c>
      <c r="D8916" s="244" t="s">
        <v>10421</v>
      </c>
      <c r="E8916" s="244" t="str">
        <f>CONCATENATE(SUM('Раздел 1'!M218:M218),"&gt;=",SUM('Раздел 1'!AK218:AK218))</f>
        <v>0&gt;=0</v>
      </c>
    </row>
    <row r="8917" spans="1:5" s="102" customFormat="1" ht="25.5" x14ac:dyDescent="0.2">
      <c r="A8917" s="418" t="str">
        <f>IF((SUM('Раздел 1'!M30:M30)&gt;=SUM('Раздел 1'!AK30:AK30)),"","Неверно!")</f>
        <v/>
      </c>
      <c r="B8917" s="418" t="s">
        <v>23465</v>
      </c>
      <c r="C8917" s="244" t="s">
        <v>10544</v>
      </c>
      <c r="D8917" s="244" t="s">
        <v>10421</v>
      </c>
      <c r="E8917" s="244" t="str">
        <f>CONCATENATE(SUM('Раздел 1'!M30:M30),"&gt;=",SUM('Раздел 1'!AK30:AK30))</f>
        <v>0&gt;=0</v>
      </c>
    </row>
    <row r="8918" spans="1:5" s="102" customFormat="1" ht="25.5" x14ac:dyDescent="0.2">
      <c r="A8918" s="418" t="str">
        <f>IF((SUM('Раздел 1'!M219:M219)&gt;=SUM('Раздел 1'!AK219:AK219)),"","Неверно!")</f>
        <v/>
      </c>
      <c r="B8918" s="418" t="s">
        <v>23465</v>
      </c>
      <c r="C8918" s="244" t="s">
        <v>10545</v>
      </c>
      <c r="D8918" s="244" t="s">
        <v>10421</v>
      </c>
      <c r="E8918" s="244" t="str">
        <f>CONCATENATE(SUM('Раздел 1'!M219:M219),"&gt;=",SUM('Раздел 1'!AK219:AK219))</f>
        <v>0&gt;=0</v>
      </c>
    </row>
    <row r="8919" spans="1:5" s="102" customFormat="1" ht="25.5" x14ac:dyDescent="0.2">
      <c r="A8919" s="418" t="str">
        <f>IF((SUM('Раздел 1'!M220:M220)&gt;=SUM('Раздел 1'!AK220:AK220)),"","Неверно!")</f>
        <v/>
      </c>
      <c r="B8919" s="418" t="s">
        <v>23465</v>
      </c>
      <c r="C8919" s="244" t="s">
        <v>10546</v>
      </c>
      <c r="D8919" s="244" t="s">
        <v>10421</v>
      </c>
      <c r="E8919" s="244" t="str">
        <f>CONCATENATE(SUM('Раздел 1'!M220:M220),"&gt;=",SUM('Раздел 1'!AK220:AK220))</f>
        <v>0&gt;=0</v>
      </c>
    </row>
    <row r="8920" spans="1:5" s="102" customFormat="1" ht="25.5" x14ac:dyDescent="0.2">
      <c r="A8920" s="418" t="str">
        <f>IF((SUM('Раздел 1'!M221:M221)&gt;=SUM('Раздел 1'!AK221:AK221)),"","Неверно!")</f>
        <v/>
      </c>
      <c r="B8920" s="418" t="s">
        <v>23465</v>
      </c>
      <c r="C8920" s="244" t="s">
        <v>10547</v>
      </c>
      <c r="D8920" s="244" t="s">
        <v>10421</v>
      </c>
      <c r="E8920" s="244" t="str">
        <f>CONCATENATE(SUM('Раздел 1'!M221:M221),"&gt;=",SUM('Раздел 1'!AK221:AK221))</f>
        <v>0&gt;=0</v>
      </c>
    </row>
    <row r="8921" spans="1:5" s="102" customFormat="1" ht="25.5" x14ac:dyDescent="0.2">
      <c r="A8921" s="418" t="str">
        <f>IF((SUM('Раздел 1'!M222:M222)&gt;=SUM('Раздел 1'!AK222:AK222)),"","Неверно!")</f>
        <v/>
      </c>
      <c r="B8921" s="418" t="s">
        <v>23465</v>
      </c>
      <c r="C8921" s="244" t="s">
        <v>10548</v>
      </c>
      <c r="D8921" s="244" t="s">
        <v>10421</v>
      </c>
      <c r="E8921" s="244" t="str">
        <f>CONCATENATE(SUM('Раздел 1'!M222:M222),"&gt;=",SUM('Раздел 1'!AK222:AK222))</f>
        <v>0&gt;=0</v>
      </c>
    </row>
    <row r="8922" spans="1:5" s="102" customFormat="1" ht="25.5" x14ac:dyDescent="0.2">
      <c r="A8922" s="418" t="str">
        <f>IF((SUM('Раздел 1'!M223:M223)&gt;=SUM('Раздел 1'!AK223:AK223)),"","Неверно!")</f>
        <v/>
      </c>
      <c r="B8922" s="418" t="s">
        <v>23465</v>
      </c>
      <c r="C8922" s="244" t="s">
        <v>10549</v>
      </c>
      <c r="D8922" s="244" t="s">
        <v>10421</v>
      </c>
      <c r="E8922" s="244" t="str">
        <f>CONCATENATE(SUM('Раздел 1'!M223:M223),"&gt;=",SUM('Раздел 1'!AK223:AK223))</f>
        <v>0&gt;=0</v>
      </c>
    </row>
    <row r="8923" spans="1:5" s="102" customFormat="1" ht="25.5" x14ac:dyDescent="0.2">
      <c r="A8923" s="418" t="str">
        <f>IF((SUM('Раздел 1'!M224:M224)&gt;=SUM('Раздел 1'!AK224:AK224)),"","Неверно!")</f>
        <v/>
      </c>
      <c r="B8923" s="418" t="s">
        <v>23465</v>
      </c>
      <c r="C8923" s="244" t="s">
        <v>10550</v>
      </c>
      <c r="D8923" s="244" t="s">
        <v>10421</v>
      </c>
      <c r="E8923" s="244" t="str">
        <f>CONCATENATE(SUM('Раздел 1'!M224:M224),"&gt;=",SUM('Раздел 1'!AK224:AK224))</f>
        <v>0&gt;=0</v>
      </c>
    </row>
    <row r="8924" spans="1:5" s="102" customFormat="1" ht="25.5" x14ac:dyDescent="0.2">
      <c r="A8924" s="418" t="str">
        <f>IF((SUM('Раздел 1'!M225:M225)&gt;=SUM('Раздел 1'!AK225:AK225)),"","Неверно!")</f>
        <v/>
      </c>
      <c r="B8924" s="418" t="s">
        <v>23465</v>
      </c>
      <c r="C8924" s="244" t="s">
        <v>10551</v>
      </c>
      <c r="D8924" s="244" t="s">
        <v>10421</v>
      </c>
      <c r="E8924" s="244" t="str">
        <f>CONCATENATE(SUM('Раздел 1'!M225:M225),"&gt;=",SUM('Раздел 1'!AK225:AK225))</f>
        <v>0&gt;=0</v>
      </c>
    </row>
    <row r="8925" spans="1:5" s="102" customFormat="1" ht="25.5" x14ac:dyDescent="0.2">
      <c r="A8925" s="418" t="str">
        <f>IF((SUM('Раздел 1'!M226:M226)&gt;=SUM('Раздел 1'!AK226:AK226)),"","Неверно!")</f>
        <v/>
      </c>
      <c r="B8925" s="418" t="s">
        <v>23465</v>
      </c>
      <c r="C8925" s="244" t="s">
        <v>10552</v>
      </c>
      <c r="D8925" s="244" t="s">
        <v>10421</v>
      </c>
      <c r="E8925" s="244" t="str">
        <f>CONCATENATE(SUM('Раздел 1'!M226:M226),"&gt;=",SUM('Раздел 1'!AK226:AK226))</f>
        <v>0&gt;=0</v>
      </c>
    </row>
    <row r="8926" spans="1:5" s="102" customFormat="1" ht="25.5" x14ac:dyDescent="0.2">
      <c r="A8926" s="418" t="str">
        <f>IF((SUM('Раздел 1'!M227:M227)&gt;=SUM('Раздел 1'!AK227:AK227)),"","Неверно!")</f>
        <v/>
      </c>
      <c r="B8926" s="418" t="s">
        <v>23465</v>
      </c>
      <c r="C8926" s="244" t="s">
        <v>10553</v>
      </c>
      <c r="D8926" s="244" t="s">
        <v>10421</v>
      </c>
      <c r="E8926" s="244" t="str">
        <f>CONCATENATE(SUM('Раздел 1'!M227:M227),"&gt;=",SUM('Раздел 1'!AK227:AK227))</f>
        <v>0&gt;=0</v>
      </c>
    </row>
    <row r="8927" spans="1:5" s="102" customFormat="1" ht="25.5" x14ac:dyDescent="0.2">
      <c r="A8927" s="418" t="str">
        <f>IF((SUM('Раздел 1'!M228:M228)&gt;=SUM('Раздел 1'!AK228:AK228)),"","Неверно!")</f>
        <v/>
      </c>
      <c r="B8927" s="418" t="s">
        <v>23465</v>
      </c>
      <c r="C8927" s="244" t="s">
        <v>10554</v>
      </c>
      <c r="D8927" s="244" t="s">
        <v>10421</v>
      </c>
      <c r="E8927" s="244" t="str">
        <f>CONCATENATE(SUM('Раздел 1'!M228:M228),"&gt;=",SUM('Раздел 1'!AK228:AK228))</f>
        <v>0&gt;=0</v>
      </c>
    </row>
    <row r="8928" spans="1:5" s="102" customFormat="1" ht="25.5" x14ac:dyDescent="0.2">
      <c r="A8928" s="418" t="str">
        <f>IF((SUM('Раздел 1'!M31:M31)&gt;=SUM('Раздел 1'!AK31:AK31)),"","Неверно!")</f>
        <v/>
      </c>
      <c r="B8928" s="418" t="s">
        <v>23465</v>
      </c>
      <c r="C8928" s="244" t="s">
        <v>10555</v>
      </c>
      <c r="D8928" s="244" t="s">
        <v>10421</v>
      </c>
      <c r="E8928" s="244" t="str">
        <f>CONCATENATE(SUM('Раздел 1'!M31:M31),"&gt;=",SUM('Раздел 1'!AK31:AK31))</f>
        <v>0&gt;=0</v>
      </c>
    </row>
    <row r="8929" spans="1:5" s="102" customFormat="1" ht="25.5" x14ac:dyDescent="0.2">
      <c r="A8929" s="418" t="str">
        <f>IF((SUM('Раздел 1'!M229:M229)&gt;=SUM('Раздел 1'!AK229:AK229)),"","Неверно!")</f>
        <v/>
      </c>
      <c r="B8929" s="418" t="s">
        <v>23465</v>
      </c>
      <c r="C8929" s="244" t="s">
        <v>10556</v>
      </c>
      <c r="D8929" s="244" t="s">
        <v>10421</v>
      </c>
      <c r="E8929" s="244" t="str">
        <f>CONCATENATE(SUM('Раздел 1'!M229:M229),"&gt;=",SUM('Раздел 1'!AK229:AK229))</f>
        <v>0&gt;=0</v>
      </c>
    </row>
    <row r="8930" spans="1:5" s="102" customFormat="1" ht="25.5" x14ac:dyDescent="0.2">
      <c r="A8930" s="418" t="str">
        <f>IF((SUM('Раздел 1'!M230:M230)&gt;=SUM('Раздел 1'!AK230:AK230)),"","Неверно!")</f>
        <v/>
      </c>
      <c r="B8930" s="418" t="s">
        <v>23465</v>
      </c>
      <c r="C8930" s="244" t="s">
        <v>10557</v>
      </c>
      <c r="D8930" s="244" t="s">
        <v>10421</v>
      </c>
      <c r="E8930" s="244" t="str">
        <f>CONCATENATE(SUM('Раздел 1'!M230:M230),"&gt;=",SUM('Раздел 1'!AK230:AK230))</f>
        <v>0&gt;=0</v>
      </c>
    </row>
    <row r="8931" spans="1:5" s="102" customFormat="1" ht="25.5" x14ac:dyDescent="0.2">
      <c r="A8931" s="418" t="str">
        <f>IF((SUM('Раздел 1'!M231:M231)&gt;=SUM('Раздел 1'!AK231:AK231)),"","Неверно!")</f>
        <v/>
      </c>
      <c r="B8931" s="418" t="s">
        <v>23465</v>
      </c>
      <c r="C8931" s="244" t="s">
        <v>10558</v>
      </c>
      <c r="D8931" s="244" t="s">
        <v>10421</v>
      </c>
      <c r="E8931" s="244" t="str">
        <f>CONCATENATE(SUM('Раздел 1'!M231:M231),"&gt;=",SUM('Раздел 1'!AK231:AK231))</f>
        <v>0&gt;=0</v>
      </c>
    </row>
    <row r="8932" spans="1:5" s="102" customFormat="1" ht="25.5" x14ac:dyDescent="0.2">
      <c r="A8932" s="418" t="str">
        <f>IF((SUM('Раздел 1'!M232:M232)&gt;=SUM('Раздел 1'!AK232:AK232)),"","Неверно!")</f>
        <v/>
      </c>
      <c r="B8932" s="418" t="s">
        <v>23465</v>
      </c>
      <c r="C8932" s="244" t="s">
        <v>10559</v>
      </c>
      <c r="D8932" s="244" t="s">
        <v>10421</v>
      </c>
      <c r="E8932" s="244" t="str">
        <f>CONCATENATE(SUM('Раздел 1'!M232:M232),"&gt;=",SUM('Раздел 1'!AK232:AK232))</f>
        <v>0&gt;=0</v>
      </c>
    </row>
    <row r="8933" spans="1:5" s="102" customFormat="1" ht="25.5" x14ac:dyDescent="0.2">
      <c r="A8933" s="418" t="str">
        <f>IF((SUM('Раздел 1'!M233:M233)&gt;=SUM('Раздел 1'!AK233:AK233)),"","Неверно!")</f>
        <v/>
      </c>
      <c r="B8933" s="418" t="s">
        <v>23465</v>
      </c>
      <c r="C8933" s="244" t="s">
        <v>10560</v>
      </c>
      <c r="D8933" s="244" t="s">
        <v>10421</v>
      </c>
      <c r="E8933" s="244" t="str">
        <f>CONCATENATE(SUM('Раздел 1'!M233:M233),"&gt;=",SUM('Раздел 1'!AK233:AK233))</f>
        <v>0&gt;=0</v>
      </c>
    </row>
    <row r="8934" spans="1:5" s="102" customFormat="1" ht="25.5" x14ac:dyDescent="0.2">
      <c r="A8934" s="418" t="str">
        <f>IF((SUM('Раздел 1'!M234:M234)&gt;=SUM('Раздел 1'!AK234:AK234)),"","Неверно!")</f>
        <v/>
      </c>
      <c r="B8934" s="418" t="s">
        <v>23465</v>
      </c>
      <c r="C8934" s="244" t="s">
        <v>10561</v>
      </c>
      <c r="D8934" s="244" t="s">
        <v>10421</v>
      </c>
      <c r="E8934" s="244" t="str">
        <f>CONCATENATE(SUM('Раздел 1'!M234:M234),"&gt;=",SUM('Раздел 1'!AK234:AK234))</f>
        <v>0&gt;=0</v>
      </c>
    </row>
    <row r="8935" spans="1:5" s="102" customFormat="1" ht="25.5" x14ac:dyDescent="0.2">
      <c r="A8935" s="418" t="str">
        <f>IF((SUM('Раздел 1'!M235:M235)&gt;=SUM('Раздел 1'!AK235:AK235)),"","Неверно!")</f>
        <v/>
      </c>
      <c r="B8935" s="418" t="s">
        <v>23465</v>
      </c>
      <c r="C8935" s="244" t="s">
        <v>10562</v>
      </c>
      <c r="D8935" s="244" t="s">
        <v>10421</v>
      </c>
      <c r="E8935" s="244" t="str">
        <f>CONCATENATE(SUM('Раздел 1'!M235:M235),"&gt;=",SUM('Раздел 1'!AK235:AK235))</f>
        <v>0&gt;=0</v>
      </c>
    </row>
    <row r="8936" spans="1:5" s="102" customFormat="1" ht="25.5" x14ac:dyDescent="0.2">
      <c r="A8936" s="418" t="str">
        <f>IF((SUM('Раздел 1'!M236:M236)&gt;=SUM('Раздел 1'!AK236:AK236)),"","Неверно!")</f>
        <v/>
      </c>
      <c r="B8936" s="418" t="s">
        <v>23465</v>
      </c>
      <c r="C8936" s="244" t="s">
        <v>10563</v>
      </c>
      <c r="D8936" s="244" t="s">
        <v>10421</v>
      </c>
      <c r="E8936" s="244" t="str">
        <f>CONCATENATE(SUM('Раздел 1'!M236:M236),"&gt;=",SUM('Раздел 1'!AK236:AK236))</f>
        <v>0&gt;=0</v>
      </c>
    </row>
    <row r="8937" spans="1:5" s="102" customFormat="1" ht="25.5" x14ac:dyDescent="0.2">
      <c r="A8937" s="418" t="str">
        <f>IF((SUM('Раздел 1'!M237:M237)&gt;=SUM('Раздел 1'!AK237:AK237)),"","Неверно!")</f>
        <v/>
      </c>
      <c r="B8937" s="418" t="s">
        <v>23465</v>
      </c>
      <c r="C8937" s="244" t="s">
        <v>10564</v>
      </c>
      <c r="D8937" s="244" t="s">
        <v>10421</v>
      </c>
      <c r="E8937" s="244" t="str">
        <f>CONCATENATE(SUM('Раздел 1'!M237:M237),"&gt;=",SUM('Раздел 1'!AK237:AK237))</f>
        <v>0&gt;=0</v>
      </c>
    </row>
    <row r="8938" spans="1:5" s="102" customFormat="1" ht="25.5" x14ac:dyDescent="0.2">
      <c r="A8938" s="418" t="str">
        <f>IF((SUM('Раздел 1'!M238:M238)&gt;=SUM('Раздел 1'!AK238:AK238)),"","Неверно!")</f>
        <v/>
      </c>
      <c r="B8938" s="418" t="s">
        <v>23465</v>
      </c>
      <c r="C8938" s="244" t="s">
        <v>10565</v>
      </c>
      <c r="D8938" s="244" t="s">
        <v>10421</v>
      </c>
      <c r="E8938" s="244" t="str">
        <f>CONCATENATE(SUM('Раздел 1'!M238:M238),"&gt;=",SUM('Раздел 1'!AK238:AK238))</f>
        <v>0&gt;=0</v>
      </c>
    </row>
    <row r="8939" spans="1:5" s="102" customFormat="1" ht="25.5" x14ac:dyDescent="0.2">
      <c r="A8939" s="418" t="str">
        <f>IF((SUM('Раздел 1'!M32:M32)&gt;=SUM('Раздел 1'!AK32:AK32)),"","Неверно!")</f>
        <v/>
      </c>
      <c r="B8939" s="418" t="s">
        <v>23465</v>
      </c>
      <c r="C8939" s="244" t="s">
        <v>10566</v>
      </c>
      <c r="D8939" s="244" t="s">
        <v>10421</v>
      </c>
      <c r="E8939" s="244" t="str">
        <f>CONCATENATE(SUM('Раздел 1'!M32:M32),"&gt;=",SUM('Раздел 1'!AK32:AK32))</f>
        <v>0&gt;=0</v>
      </c>
    </row>
    <row r="8940" spans="1:5" s="102" customFormat="1" ht="25.5" x14ac:dyDescent="0.2">
      <c r="A8940" s="418" t="str">
        <f>IF((SUM('Раздел 1'!M239:M239)&gt;=SUM('Раздел 1'!AK239:AK239)),"","Неверно!")</f>
        <v/>
      </c>
      <c r="B8940" s="418" t="s">
        <v>23465</v>
      </c>
      <c r="C8940" s="244" t="s">
        <v>10567</v>
      </c>
      <c r="D8940" s="244" t="s">
        <v>10421</v>
      </c>
      <c r="E8940" s="244" t="str">
        <f>CONCATENATE(SUM('Раздел 1'!M239:M239),"&gt;=",SUM('Раздел 1'!AK239:AK239))</f>
        <v>0&gt;=0</v>
      </c>
    </row>
    <row r="8941" spans="1:5" s="102" customFormat="1" ht="25.5" x14ac:dyDescent="0.2">
      <c r="A8941" s="418" t="str">
        <f>IF((SUM('Раздел 1'!M240:M240)&gt;=SUM('Раздел 1'!AK240:AK240)),"","Неверно!")</f>
        <v/>
      </c>
      <c r="B8941" s="418" t="s">
        <v>23465</v>
      </c>
      <c r="C8941" s="244" t="s">
        <v>10568</v>
      </c>
      <c r="D8941" s="244" t="s">
        <v>10421</v>
      </c>
      <c r="E8941" s="244" t="str">
        <f>CONCATENATE(SUM('Раздел 1'!M240:M240),"&gt;=",SUM('Раздел 1'!AK240:AK240))</f>
        <v>0&gt;=0</v>
      </c>
    </row>
    <row r="8942" spans="1:5" s="102" customFormat="1" ht="25.5" x14ac:dyDescent="0.2">
      <c r="A8942" s="418" t="str">
        <f>IF((SUM('Раздел 1'!M241:M241)&gt;=SUM('Раздел 1'!AK241:AK241)),"","Неверно!")</f>
        <v/>
      </c>
      <c r="B8942" s="418" t="s">
        <v>23465</v>
      </c>
      <c r="C8942" s="244" t="s">
        <v>10569</v>
      </c>
      <c r="D8942" s="244" t="s">
        <v>10421</v>
      </c>
      <c r="E8942" s="244" t="str">
        <f>CONCATENATE(SUM('Раздел 1'!M241:M241),"&gt;=",SUM('Раздел 1'!AK241:AK241))</f>
        <v>0&gt;=0</v>
      </c>
    </row>
    <row r="8943" spans="1:5" s="102" customFormat="1" ht="25.5" x14ac:dyDescent="0.2">
      <c r="A8943" s="418" t="str">
        <f>IF((SUM('Раздел 1'!M242:M242)&gt;=SUM('Раздел 1'!AK242:AK242)),"","Неверно!")</f>
        <v/>
      </c>
      <c r="B8943" s="418" t="s">
        <v>23465</v>
      </c>
      <c r="C8943" s="244" t="s">
        <v>10570</v>
      </c>
      <c r="D8943" s="244" t="s">
        <v>10421</v>
      </c>
      <c r="E8943" s="244" t="str">
        <f>CONCATENATE(SUM('Раздел 1'!M242:M242),"&gt;=",SUM('Раздел 1'!AK242:AK242))</f>
        <v>0&gt;=0</v>
      </c>
    </row>
    <row r="8944" spans="1:5" s="102" customFormat="1" ht="25.5" x14ac:dyDescent="0.2">
      <c r="A8944" s="418" t="str">
        <f>IF((SUM('Раздел 1'!M243:M243)&gt;=SUM('Раздел 1'!AK243:AK243)),"","Неверно!")</f>
        <v/>
      </c>
      <c r="B8944" s="418" t="s">
        <v>23465</v>
      </c>
      <c r="C8944" s="244" t="s">
        <v>10571</v>
      </c>
      <c r="D8944" s="244" t="s">
        <v>10421</v>
      </c>
      <c r="E8944" s="244" t="str">
        <f>CONCATENATE(SUM('Раздел 1'!M243:M243),"&gt;=",SUM('Раздел 1'!AK243:AK243))</f>
        <v>0&gt;=0</v>
      </c>
    </row>
    <row r="8945" spans="1:5" s="102" customFormat="1" ht="25.5" x14ac:dyDescent="0.2">
      <c r="A8945" s="418" t="str">
        <f>IF((SUM('Раздел 1'!M244:M244)&gt;=SUM('Раздел 1'!AK244:AK244)),"","Неверно!")</f>
        <v/>
      </c>
      <c r="B8945" s="418" t="s">
        <v>23465</v>
      </c>
      <c r="C8945" s="244" t="s">
        <v>10572</v>
      </c>
      <c r="D8945" s="244" t="s">
        <v>10421</v>
      </c>
      <c r="E8945" s="244" t="str">
        <f>CONCATENATE(SUM('Раздел 1'!M244:M244),"&gt;=",SUM('Раздел 1'!AK244:AK244))</f>
        <v>0&gt;=0</v>
      </c>
    </row>
    <row r="8946" spans="1:5" s="102" customFormat="1" ht="25.5" x14ac:dyDescent="0.2">
      <c r="A8946" s="418" t="str">
        <f>IF((SUM('Раздел 1'!M245:M245)&gt;=SUM('Раздел 1'!AK245:AK245)),"","Неверно!")</f>
        <v/>
      </c>
      <c r="B8946" s="418" t="s">
        <v>23465</v>
      </c>
      <c r="C8946" s="244" t="s">
        <v>10573</v>
      </c>
      <c r="D8946" s="244" t="s">
        <v>10421</v>
      </c>
      <c r="E8946" s="244" t="str">
        <f>CONCATENATE(SUM('Раздел 1'!M245:M245),"&gt;=",SUM('Раздел 1'!AK245:AK245))</f>
        <v>0&gt;=0</v>
      </c>
    </row>
    <row r="8947" spans="1:5" s="102" customFormat="1" ht="25.5" x14ac:dyDescent="0.2">
      <c r="A8947" s="418" t="str">
        <f>IF((SUM('Раздел 1'!M246:M246)&gt;=SUM('Раздел 1'!AK246:AK246)),"","Неверно!")</f>
        <v/>
      </c>
      <c r="B8947" s="418" t="s">
        <v>23465</v>
      </c>
      <c r="C8947" s="244" t="s">
        <v>10574</v>
      </c>
      <c r="D8947" s="244" t="s">
        <v>10421</v>
      </c>
      <c r="E8947" s="244" t="str">
        <f>CONCATENATE(SUM('Раздел 1'!M246:M246),"&gt;=",SUM('Раздел 1'!AK246:AK246))</f>
        <v>0&gt;=0</v>
      </c>
    </row>
    <row r="8948" spans="1:5" s="102" customFormat="1" ht="25.5" x14ac:dyDescent="0.2">
      <c r="A8948" s="418" t="str">
        <f>IF((SUM('Раздел 1'!M247:M247)&gt;=SUM('Раздел 1'!AK247:AK247)),"","Неверно!")</f>
        <v/>
      </c>
      <c r="B8948" s="418" t="s">
        <v>23465</v>
      </c>
      <c r="C8948" s="244" t="s">
        <v>10575</v>
      </c>
      <c r="D8948" s="244" t="s">
        <v>10421</v>
      </c>
      <c r="E8948" s="244" t="str">
        <f>CONCATENATE(SUM('Раздел 1'!M247:M247),"&gt;=",SUM('Раздел 1'!AK247:AK247))</f>
        <v>0&gt;=0</v>
      </c>
    </row>
    <row r="8949" spans="1:5" s="102" customFormat="1" ht="25.5" x14ac:dyDescent="0.2">
      <c r="A8949" s="418" t="str">
        <f>IF((SUM('Раздел 1'!M248:M248)&gt;=SUM('Раздел 1'!AK248:AK248)),"","Неверно!")</f>
        <v/>
      </c>
      <c r="B8949" s="418" t="s">
        <v>23465</v>
      </c>
      <c r="C8949" s="244" t="s">
        <v>10576</v>
      </c>
      <c r="D8949" s="244" t="s">
        <v>10421</v>
      </c>
      <c r="E8949" s="244" t="str">
        <f>CONCATENATE(SUM('Раздел 1'!M248:M248),"&gt;=",SUM('Раздел 1'!AK248:AK248))</f>
        <v>0&gt;=0</v>
      </c>
    </row>
    <row r="8950" spans="1:5" s="102" customFormat="1" ht="25.5" x14ac:dyDescent="0.2">
      <c r="A8950" s="418" t="str">
        <f>IF((SUM('Раздел 1'!M33:M33)&gt;=SUM('Раздел 1'!AK33:AK33)),"","Неверно!")</f>
        <v/>
      </c>
      <c r="B8950" s="418" t="s">
        <v>23465</v>
      </c>
      <c r="C8950" s="244" t="s">
        <v>10577</v>
      </c>
      <c r="D8950" s="244" t="s">
        <v>10421</v>
      </c>
      <c r="E8950" s="244" t="str">
        <f>CONCATENATE(SUM('Раздел 1'!M33:M33),"&gt;=",SUM('Раздел 1'!AK33:AK33))</f>
        <v>0&gt;=0</v>
      </c>
    </row>
    <row r="8951" spans="1:5" s="102" customFormat="1" ht="25.5" x14ac:dyDescent="0.2">
      <c r="A8951" s="418" t="str">
        <f>IF((SUM('Раздел 1'!M249:M249)&gt;=SUM('Раздел 1'!AK249:AK249)),"","Неверно!")</f>
        <v/>
      </c>
      <c r="B8951" s="418" t="s">
        <v>23465</v>
      </c>
      <c r="C8951" s="244" t="s">
        <v>10578</v>
      </c>
      <c r="D8951" s="244" t="s">
        <v>10421</v>
      </c>
      <c r="E8951" s="244" t="str">
        <f>CONCATENATE(SUM('Раздел 1'!M249:M249),"&gt;=",SUM('Раздел 1'!AK249:AK249))</f>
        <v>0&gt;=0</v>
      </c>
    </row>
    <row r="8952" spans="1:5" s="102" customFormat="1" ht="25.5" x14ac:dyDescent="0.2">
      <c r="A8952" s="418" t="str">
        <f>IF((SUM('Раздел 1'!M250:M250)&gt;=SUM('Раздел 1'!AK250:AK250)),"","Неверно!")</f>
        <v/>
      </c>
      <c r="B8952" s="418" t="s">
        <v>23465</v>
      </c>
      <c r="C8952" s="244" t="s">
        <v>10579</v>
      </c>
      <c r="D8952" s="244" t="s">
        <v>10421</v>
      </c>
      <c r="E8952" s="244" t="str">
        <f>CONCATENATE(SUM('Раздел 1'!M250:M250),"&gt;=",SUM('Раздел 1'!AK250:AK250))</f>
        <v>0&gt;=0</v>
      </c>
    </row>
    <row r="8953" spans="1:5" s="102" customFormat="1" ht="25.5" x14ac:dyDescent="0.2">
      <c r="A8953" s="418" t="str">
        <f>IF((SUM('Раздел 1'!M251:M251)&gt;=SUM('Раздел 1'!AK251:AK251)),"","Неверно!")</f>
        <v/>
      </c>
      <c r="B8953" s="418" t="s">
        <v>23465</v>
      </c>
      <c r="C8953" s="244" t="s">
        <v>10580</v>
      </c>
      <c r="D8953" s="244" t="s">
        <v>10421</v>
      </c>
      <c r="E8953" s="244" t="str">
        <f>CONCATENATE(SUM('Раздел 1'!M251:M251),"&gt;=",SUM('Раздел 1'!AK251:AK251))</f>
        <v>0&gt;=0</v>
      </c>
    </row>
    <row r="8954" spans="1:5" s="102" customFormat="1" ht="25.5" x14ac:dyDescent="0.2">
      <c r="A8954" s="418" t="str">
        <f>IF((SUM('Раздел 1'!M252:M252)&gt;=SUM('Раздел 1'!AK252:AK252)),"","Неверно!")</f>
        <v/>
      </c>
      <c r="B8954" s="418" t="s">
        <v>23465</v>
      </c>
      <c r="C8954" s="244" t="s">
        <v>10581</v>
      </c>
      <c r="D8954" s="244" t="s">
        <v>10421</v>
      </c>
      <c r="E8954" s="244" t="str">
        <f>CONCATENATE(SUM('Раздел 1'!M252:M252),"&gt;=",SUM('Раздел 1'!AK252:AK252))</f>
        <v>0&gt;=0</v>
      </c>
    </row>
    <row r="8955" spans="1:5" s="102" customFormat="1" ht="25.5" x14ac:dyDescent="0.2">
      <c r="A8955" s="418" t="str">
        <f>IF((SUM('Раздел 1'!M253:M253)&gt;=SUM('Раздел 1'!AK253:AK253)),"","Неверно!")</f>
        <v/>
      </c>
      <c r="B8955" s="418" t="s">
        <v>23465</v>
      </c>
      <c r="C8955" s="244" t="s">
        <v>10582</v>
      </c>
      <c r="D8955" s="244" t="s">
        <v>10421</v>
      </c>
      <c r="E8955" s="244" t="str">
        <f>CONCATENATE(SUM('Раздел 1'!M253:M253),"&gt;=",SUM('Раздел 1'!AK253:AK253))</f>
        <v>0&gt;=0</v>
      </c>
    </row>
    <row r="8956" spans="1:5" s="102" customFormat="1" ht="25.5" x14ac:dyDescent="0.2">
      <c r="A8956" s="418" t="str">
        <f>IF((SUM('Раздел 1'!M254:M254)&gt;=SUM('Раздел 1'!AK254:AK254)),"","Неверно!")</f>
        <v/>
      </c>
      <c r="B8956" s="418" t="s">
        <v>23465</v>
      </c>
      <c r="C8956" s="244" t="s">
        <v>10583</v>
      </c>
      <c r="D8956" s="244" t="s">
        <v>10421</v>
      </c>
      <c r="E8956" s="244" t="str">
        <f>CONCATENATE(SUM('Раздел 1'!M254:M254),"&gt;=",SUM('Раздел 1'!AK254:AK254))</f>
        <v>1&gt;=0</v>
      </c>
    </row>
    <row r="8957" spans="1:5" s="102" customFormat="1" ht="25.5" x14ac:dyDescent="0.2">
      <c r="A8957" s="418" t="str">
        <f>IF((SUM('Раздел 1'!M255:M255)&gt;=SUM('Раздел 1'!AK255:AK255)),"","Неверно!")</f>
        <v/>
      </c>
      <c r="B8957" s="418" t="s">
        <v>23465</v>
      </c>
      <c r="C8957" s="244" t="s">
        <v>10584</v>
      </c>
      <c r="D8957" s="244" t="s">
        <v>10421</v>
      </c>
      <c r="E8957" s="244" t="str">
        <f>CONCATENATE(SUM('Раздел 1'!M255:M255),"&gt;=",SUM('Раздел 1'!AK255:AK255))</f>
        <v>0&gt;=0</v>
      </c>
    </row>
    <row r="8958" spans="1:5" s="102" customFormat="1" ht="25.5" x14ac:dyDescent="0.2">
      <c r="A8958" s="418" t="str">
        <f>IF((SUM('Раздел 1'!M256:M256)&gt;=SUM('Раздел 1'!AK256:AK256)),"","Неверно!")</f>
        <v/>
      </c>
      <c r="B8958" s="418" t="s">
        <v>23465</v>
      </c>
      <c r="C8958" s="244" t="s">
        <v>10585</v>
      </c>
      <c r="D8958" s="244" t="s">
        <v>10421</v>
      </c>
      <c r="E8958" s="244" t="str">
        <f>CONCATENATE(SUM('Раздел 1'!M256:M256),"&gt;=",SUM('Раздел 1'!AK256:AK256))</f>
        <v>0&gt;=0</v>
      </c>
    </row>
    <row r="8959" spans="1:5" s="102" customFormat="1" ht="25.5" x14ac:dyDescent="0.2">
      <c r="A8959" s="418" t="str">
        <f>IF((SUM('Раздел 1'!M257:M257)&gt;=SUM('Раздел 1'!AK257:AK257)),"","Неверно!")</f>
        <v/>
      </c>
      <c r="B8959" s="418" t="s">
        <v>23465</v>
      </c>
      <c r="C8959" s="244" t="s">
        <v>10586</v>
      </c>
      <c r="D8959" s="244" t="s">
        <v>10421</v>
      </c>
      <c r="E8959" s="244" t="str">
        <f>CONCATENATE(SUM('Раздел 1'!M257:M257),"&gt;=",SUM('Раздел 1'!AK257:AK257))</f>
        <v>0&gt;=0</v>
      </c>
    </row>
    <row r="8960" spans="1:5" s="102" customFormat="1" ht="25.5" x14ac:dyDescent="0.2">
      <c r="A8960" s="418" t="str">
        <f>IF((SUM('Раздел 1'!M258:M258)&gt;=SUM('Раздел 1'!AK258:AK258)),"","Неверно!")</f>
        <v/>
      </c>
      <c r="B8960" s="418" t="s">
        <v>23465</v>
      </c>
      <c r="C8960" s="244" t="s">
        <v>10587</v>
      </c>
      <c r="D8960" s="244" t="s">
        <v>10421</v>
      </c>
      <c r="E8960" s="244" t="str">
        <f>CONCATENATE(SUM('Раздел 1'!M258:M258),"&gt;=",SUM('Раздел 1'!AK258:AK258))</f>
        <v>0&gt;=0</v>
      </c>
    </row>
    <row r="8961" spans="1:5" s="102" customFormat="1" ht="25.5" x14ac:dyDescent="0.2">
      <c r="A8961" s="418" t="str">
        <f>IF((SUM('Раздел 1'!M34:M34)&gt;=SUM('Раздел 1'!AK34:AK34)),"","Неверно!")</f>
        <v/>
      </c>
      <c r="B8961" s="418" t="s">
        <v>23465</v>
      </c>
      <c r="C8961" s="244" t="s">
        <v>10588</v>
      </c>
      <c r="D8961" s="244" t="s">
        <v>10421</v>
      </c>
      <c r="E8961" s="244" t="str">
        <f>CONCATENATE(SUM('Раздел 1'!M34:M34),"&gt;=",SUM('Раздел 1'!AK34:AK34))</f>
        <v>0&gt;=0</v>
      </c>
    </row>
    <row r="8962" spans="1:5" s="102" customFormat="1" ht="25.5" x14ac:dyDescent="0.2">
      <c r="A8962" s="418" t="str">
        <f>IF((SUM('Раздел 1'!M259:M259)&gt;=SUM('Раздел 1'!AK259:AK259)),"","Неверно!")</f>
        <v/>
      </c>
      <c r="B8962" s="418" t="s">
        <v>23465</v>
      </c>
      <c r="C8962" s="244" t="s">
        <v>10589</v>
      </c>
      <c r="D8962" s="244" t="s">
        <v>10421</v>
      </c>
      <c r="E8962" s="244" t="str">
        <f>CONCATENATE(SUM('Раздел 1'!M259:M259),"&gt;=",SUM('Раздел 1'!AK259:AK259))</f>
        <v>0&gt;=0</v>
      </c>
    </row>
    <row r="8963" spans="1:5" s="102" customFormat="1" ht="25.5" x14ac:dyDescent="0.2">
      <c r="A8963" s="418" t="str">
        <f>IF((SUM('Раздел 1'!M260:M260)&gt;=SUM('Раздел 1'!AK260:AK260)),"","Неверно!")</f>
        <v/>
      </c>
      <c r="B8963" s="418" t="s">
        <v>23465</v>
      </c>
      <c r="C8963" s="244" t="s">
        <v>10590</v>
      </c>
      <c r="D8963" s="244" t="s">
        <v>10421</v>
      </c>
      <c r="E8963" s="244" t="str">
        <f>CONCATENATE(SUM('Раздел 1'!M260:M260),"&gt;=",SUM('Раздел 1'!AK260:AK260))</f>
        <v>0&gt;=0</v>
      </c>
    </row>
    <row r="8964" spans="1:5" s="102" customFormat="1" ht="25.5" x14ac:dyDescent="0.2">
      <c r="A8964" s="418" t="str">
        <f>IF((SUM('Раздел 1'!M261:M261)&gt;=SUM('Раздел 1'!AK261:AK261)),"","Неверно!")</f>
        <v/>
      </c>
      <c r="B8964" s="418" t="s">
        <v>23465</v>
      </c>
      <c r="C8964" s="244" t="s">
        <v>10591</v>
      </c>
      <c r="D8964" s="244" t="s">
        <v>10421</v>
      </c>
      <c r="E8964" s="244" t="str">
        <f>CONCATENATE(SUM('Раздел 1'!M261:M261),"&gt;=",SUM('Раздел 1'!AK261:AK261))</f>
        <v>0&gt;=0</v>
      </c>
    </row>
    <row r="8965" spans="1:5" s="102" customFormat="1" ht="25.5" x14ac:dyDescent="0.2">
      <c r="A8965" s="418" t="str">
        <f>IF((SUM('Раздел 1'!M262:M262)&gt;=SUM('Раздел 1'!AK262:AK262)),"","Неверно!")</f>
        <v/>
      </c>
      <c r="B8965" s="418" t="s">
        <v>23465</v>
      </c>
      <c r="C8965" s="244" t="s">
        <v>10592</v>
      </c>
      <c r="D8965" s="244" t="s">
        <v>10421</v>
      </c>
      <c r="E8965" s="244" t="str">
        <f>CONCATENATE(SUM('Раздел 1'!M262:M262),"&gt;=",SUM('Раздел 1'!AK262:AK262))</f>
        <v>0&gt;=0</v>
      </c>
    </row>
    <row r="8966" spans="1:5" s="102" customFormat="1" ht="25.5" x14ac:dyDescent="0.2">
      <c r="A8966" s="418" t="str">
        <f>IF((SUM('Раздел 1'!M263:M263)&gt;=SUM('Раздел 1'!AK263:AK263)),"","Неверно!")</f>
        <v/>
      </c>
      <c r="B8966" s="418" t="s">
        <v>23465</v>
      </c>
      <c r="C8966" s="244" t="s">
        <v>10593</v>
      </c>
      <c r="D8966" s="244" t="s">
        <v>10421</v>
      </c>
      <c r="E8966" s="244" t="str">
        <f>CONCATENATE(SUM('Раздел 1'!M263:M263),"&gt;=",SUM('Раздел 1'!AK263:AK263))</f>
        <v>0&gt;=0</v>
      </c>
    </row>
    <row r="8967" spans="1:5" s="102" customFormat="1" ht="25.5" x14ac:dyDescent="0.2">
      <c r="A8967" s="418" t="str">
        <f>IF((SUM('Раздел 1'!M264:M264)&gt;=SUM('Раздел 1'!AK264:AK264)),"","Неверно!")</f>
        <v/>
      </c>
      <c r="B8967" s="418" t="s">
        <v>23465</v>
      </c>
      <c r="C8967" s="244" t="s">
        <v>10594</v>
      </c>
      <c r="D8967" s="244" t="s">
        <v>10421</v>
      </c>
      <c r="E8967" s="244" t="str">
        <f>CONCATENATE(SUM('Раздел 1'!M264:M264),"&gt;=",SUM('Раздел 1'!AK264:AK264))</f>
        <v>0&gt;=0</v>
      </c>
    </row>
    <row r="8968" spans="1:5" s="102" customFormat="1" ht="25.5" x14ac:dyDescent="0.2">
      <c r="A8968" s="418" t="str">
        <f>IF((SUM('Раздел 1'!M265:M265)&gt;=SUM('Раздел 1'!AK265:AK265)),"","Неверно!")</f>
        <v/>
      </c>
      <c r="B8968" s="418" t="s">
        <v>23465</v>
      </c>
      <c r="C8968" s="244" t="s">
        <v>10595</v>
      </c>
      <c r="D8968" s="244" t="s">
        <v>10421</v>
      </c>
      <c r="E8968" s="244" t="str">
        <f>CONCATENATE(SUM('Раздел 1'!M265:M265),"&gt;=",SUM('Раздел 1'!AK265:AK265))</f>
        <v>0&gt;=0</v>
      </c>
    </row>
    <row r="8969" spans="1:5" s="102" customFormat="1" ht="25.5" x14ac:dyDescent="0.2">
      <c r="A8969" s="418" t="str">
        <f>IF((SUM('Раздел 1'!M266:M266)&gt;=SUM('Раздел 1'!AK266:AK266)),"","Неверно!")</f>
        <v/>
      </c>
      <c r="B8969" s="418" t="s">
        <v>23465</v>
      </c>
      <c r="C8969" s="244" t="s">
        <v>10596</v>
      </c>
      <c r="D8969" s="244" t="s">
        <v>10421</v>
      </c>
      <c r="E8969" s="244" t="str">
        <f>CONCATENATE(SUM('Раздел 1'!M266:M266),"&gt;=",SUM('Раздел 1'!AK266:AK266))</f>
        <v>0&gt;=0</v>
      </c>
    </row>
    <row r="8970" spans="1:5" s="102" customFormat="1" ht="25.5" x14ac:dyDescent="0.2">
      <c r="A8970" s="418" t="str">
        <f>IF((SUM('Раздел 1'!M267:M267)&gt;=SUM('Раздел 1'!AK267:AK267)),"","Неверно!")</f>
        <v/>
      </c>
      <c r="B8970" s="418" t="s">
        <v>23465</v>
      </c>
      <c r="C8970" s="244" t="s">
        <v>10597</v>
      </c>
      <c r="D8970" s="244" t="s">
        <v>10421</v>
      </c>
      <c r="E8970" s="244" t="str">
        <f>CONCATENATE(SUM('Раздел 1'!M267:M267),"&gt;=",SUM('Раздел 1'!AK267:AK267))</f>
        <v>0&gt;=0</v>
      </c>
    </row>
    <row r="8971" spans="1:5" s="102" customFormat="1" ht="25.5" x14ac:dyDescent="0.2">
      <c r="A8971" s="418" t="str">
        <f>IF((SUM('Раздел 1'!M268:M268)&gt;=SUM('Раздел 1'!AK268:AK268)),"","Неверно!")</f>
        <v/>
      </c>
      <c r="B8971" s="418" t="s">
        <v>23465</v>
      </c>
      <c r="C8971" s="244" t="s">
        <v>10598</v>
      </c>
      <c r="D8971" s="244" t="s">
        <v>10421</v>
      </c>
      <c r="E8971" s="244" t="str">
        <f>CONCATENATE(SUM('Раздел 1'!M268:M268),"&gt;=",SUM('Раздел 1'!AK268:AK268))</f>
        <v>0&gt;=0</v>
      </c>
    </row>
    <row r="8972" spans="1:5" s="102" customFormat="1" ht="25.5" x14ac:dyDescent="0.2">
      <c r="A8972" s="418" t="str">
        <f>IF((SUM('Раздел 1'!M35:M35)&gt;=SUM('Раздел 1'!AK35:AK35)),"","Неверно!")</f>
        <v/>
      </c>
      <c r="B8972" s="418" t="s">
        <v>23465</v>
      </c>
      <c r="C8972" s="244" t="s">
        <v>10599</v>
      </c>
      <c r="D8972" s="244" t="s">
        <v>10421</v>
      </c>
      <c r="E8972" s="244" t="str">
        <f>CONCATENATE(SUM('Раздел 1'!M35:M35),"&gt;=",SUM('Раздел 1'!AK35:AK35))</f>
        <v>0&gt;=0</v>
      </c>
    </row>
    <row r="8973" spans="1:5" s="102" customFormat="1" ht="25.5" x14ac:dyDescent="0.2">
      <c r="A8973" s="418" t="str">
        <f>IF((SUM('Раздел 1'!M269:M269)&gt;=SUM('Раздел 1'!AK269:AK269)),"","Неверно!")</f>
        <v/>
      </c>
      <c r="B8973" s="418" t="s">
        <v>23465</v>
      </c>
      <c r="C8973" s="244" t="s">
        <v>10600</v>
      </c>
      <c r="D8973" s="244" t="s">
        <v>10421</v>
      </c>
      <c r="E8973" s="244" t="str">
        <f>CONCATENATE(SUM('Раздел 1'!M269:M269),"&gt;=",SUM('Раздел 1'!AK269:AK269))</f>
        <v>0&gt;=0</v>
      </c>
    </row>
    <row r="8974" spans="1:5" s="102" customFormat="1" ht="25.5" x14ac:dyDescent="0.2">
      <c r="A8974" s="418" t="str">
        <f>IF((SUM('Раздел 1'!M270:M270)&gt;=SUM('Раздел 1'!AK270:AK270)),"","Неверно!")</f>
        <v/>
      </c>
      <c r="B8974" s="418" t="s">
        <v>23465</v>
      </c>
      <c r="C8974" s="244" t="s">
        <v>10601</v>
      </c>
      <c r="D8974" s="244" t="s">
        <v>10421</v>
      </c>
      <c r="E8974" s="244" t="str">
        <f>CONCATENATE(SUM('Раздел 1'!M270:M270),"&gt;=",SUM('Раздел 1'!AK270:AK270))</f>
        <v>0&gt;=0</v>
      </c>
    </row>
    <row r="8975" spans="1:5" s="102" customFormat="1" ht="25.5" x14ac:dyDescent="0.2">
      <c r="A8975" s="418" t="str">
        <f>IF((SUM('Раздел 1'!M271:M271)&gt;=SUM('Раздел 1'!AK271:AK271)),"","Неверно!")</f>
        <v/>
      </c>
      <c r="B8975" s="418" t="s">
        <v>23465</v>
      </c>
      <c r="C8975" s="244" t="s">
        <v>10602</v>
      </c>
      <c r="D8975" s="244" t="s">
        <v>10421</v>
      </c>
      <c r="E8975" s="244" t="str">
        <f>CONCATENATE(SUM('Раздел 1'!M271:M271),"&gt;=",SUM('Раздел 1'!AK271:AK271))</f>
        <v>0&gt;=0</v>
      </c>
    </row>
    <row r="8976" spans="1:5" s="102" customFormat="1" ht="25.5" x14ac:dyDescent="0.2">
      <c r="A8976" s="418" t="str">
        <f>IF((SUM('Раздел 1'!M272:M272)&gt;=SUM('Раздел 1'!AK272:AK272)),"","Неверно!")</f>
        <v/>
      </c>
      <c r="B8976" s="418" t="s">
        <v>23465</v>
      </c>
      <c r="C8976" s="244" t="s">
        <v>10603</v>
      </c>
      <c r="D8976" s="244" t="s">
        <v>10421</v>
      </c>
      <c r="E8976" s="244" t="str">
        <f>CONCATENATE(SUM('Раздел 1'!M272:M272),"&gt;=",SUM('Раздел 1'!AK272:AK272))</f>
        <v>0&gt;=0</v>
      </c>
    </row>
    <row r="8977" spans="1:5" s="102" customFormat="1" ht="25.5" x14ac:dyDescent="0.2">
      <c r="A8977" s="418" t="str">
        <f>IF((SUM('Раздел 1'!M273:M273)&gt;=SUM('Раздел 1'!AK273:AK273)),"","Неверно!")</f>
        <v/>
      </c>
      <c r="B8977" s="418" t="s">
        <v>23465</v>
      </c>
      <c r="C8977" s="244" t="s">
        <v>10604</v>
      </c>
      <c r="D8977" s="244" t="s">
        <v>10421</v>
      </c>
      <c r="E8977" s="244" t="str">
        <f>CONCATENATE(SUM('Раздел 1'!M273:M273),"&gt;=",SUM('Раздел 1'!AK273:AK273))</f>
        <v>0&gt;=0</v>
      </c>
    </row>
    <row r="8978" spans="1:5" s="102" customFormat="1" ht="25.5" x14ac:dyDescent="0.2">
      <c r="A8978" s="418" t="str">
        <f>IF((SUM('Раздел 1'!M274:M274)&gt;=SUM('Раздел 1'!AK274:AK274)),"","Неверно!")</f>
        <v/>
      </c>
      <c r="B8978" s="418" t="s">
        <v>23465</v>
      </c>
      <c r="C8978" s="244" t="s">
        <v>10605</v>
      </c>
      <c r="D8978" s="244" t="s">
        <v>10421</v>
      </c>
      <c r="E8978" s="244" t="str">
        <f>CONCATENATE(SUM('Раздел 1'!M274:M274),"&gt;=",SUM('Раздел 1'!AK274:AK274))</f>
        <v>0&gt;=0</v>
      </c>
    </row>
    <row r="8979" spans="1:5" s="102" customFormat="1" ht="25.5" x14ac:dyDescent="0.2">
      <c r="A8979" s="418" t="str">
        <f>IF((SUM('Раздел 1'!M275:M275)&gt;=SUM('Раздел 1'!AK275:AK275)),"","Неверно!")</f>
        <v/>
      </c>
      <c r="B8979" s="418" t="s">
        <v>23465</v>
      </c>
      <c r="C8979" s="244" t="s">
        <v>10606</v>
      </c>
      <c r="D8979" s="244" t="s">
        <v>10421</v>
      </c>
      <c r="E8979" s="244" t="str">
        <f>CONCATENATE(SUM('Раздел 1'!M275:M275),"&gt;=",SUM('Раздел 1'!AK275:AK275))</f>
        <v>0&gt;=0</v>
      </c>
    </row>
    <row r="8980" spans="1:5" s="102" customFormat="1" ht="25.5" x14ac:dyDescent="0.2">
      <c r="A8980" s="418" t="str">
        <f>IF((SUM('Раздел 1'!M276:M276)&gt;=SUM('Раздел 1'!AK276:AK276)),"","Неверно!")</f>
        <v/>
      </c>
      <c r="B8980" s="418" t="s">
        <v>23465</v>
      </c>
      <c r="C8980" s="244" t="s">
        <v>10607</v>
      </c>
      <c r="D8980" s="244" t="s">
        <v>10421</v>
      </c>
      <c r="E8980" s="244" t="str">
        <f>CONCATENATE(SUM('Раздел 1'!M276:M276),"&gt;=",SUM('Раздел 1'!AK276:AK276))</f>
        <v>0&gt;=0</v>
      </c>
    </row>
    <row r="8981" spans="1:5" s="102" customFormat="1" ht="25.5" x14ac:dyDescent="0.2">
      <c r="A8981" s="418" t="str">
        <f>IF((SUM('Раздел 1'!M277:M277)&gt;=SUM('Раздел 1'!AK277:AK277)),"","Неверно!")</f>
        <v/>
      </c>
      <c r="B8981" s="418" t="s">
        <v>23465</v>
      </c>
      <c r="C8981" s="244" t="s">
        <v>10608</v>
      </c>
      <c r="D8981" s="244" t="s">
        <v>10421</v>
      </c>
      <c r="E8981" s="244" t="str">
        <f>CONCATENATE(SUM('Раздел 1'!M277:M277),"&gt;=",SUM('Раздел 1'!AK277:AK277))</f>
        <v>0&gt;=0</v>
      </c>
    </row>
    <row r="8982" spans="1:5" s="102" customFormat="1" ht="25.5" x14ac:dyDescent="0.2">
      <c r="A8982" s="418" t="str">
        <f>IF((SUM('Раздел 1'!M278:M278)&gt;=SUM('Раздел 1'!AK278:AK278)),"","Неверно!")</f>
        <v/>
      </c>
      <c r="B8982" s="418" t="s">
        <v>23465</v>
      </c>
      <c r="C8982" s="244" t="s">
        <v>10609</v>
      </c>
      <c r="D8982" s="244" t="s">
        <v>10421</v>
      </c>
      <c r="E8982" s="244" t="str">
        <f>CONCATENATE(SUM('Раздел 1'!M278:M278),"&gt;=",SUM('Раздел 1'!AK278:AK278))</f>
        <v>0&gt;=0</v>
      </c>
    </row>
    <row r="8983" spans="1:5" s="102" customFormat="1" ht="25.5" x14ac:dyDescent="0.2">
      <c r="A8983" s="418" t="str">
        <f>IF((SUM('Раздел 1'!M36:M36)&gt;=SUM('Раздел 1'!AK36:AK36)),"","Неверно!")</f>
        <v/>
      </c>
      <c r="B8983" s="418" t="s">
        <v>23465</v>
      </c>
      <c r="C8983" s="244" t="s">
        <v>10610</v>
      </c>
      <c r="D8983" s="244" t="s">
        <v>10421</v>
      </c>
      <c r="E8983" s="244" t="str">
        <f>CONCATENATE(SUM('Раздел 1'!M36:M36),"&gt;=",SUM('Раздел 1'!AK36:AK36))</f>
        <v>0&gt;=0</v>
      </c>
    </row>
    <row r="8984" spans="1:5" s="102" customFormat="1" ht="25.5" x14ac:dyDescent="0.2">
      <c r="A8984" s="418" t="str">
        <f>IF((SUM('Раздел 1'!M279:M279)&gt;=SUM('Раздел 1'!AK279:AK279)),"","Неверно!")</f>
        <v/>
      </c>
      <c r="B8984" s="418" t="s">
        <v>23465</v>
      </c>
      <c r="C8984" s="244" t="s">
        <v>10611</v>
      </c>
      <c r="D8984" s="244" t="s">
        <v>10421</v>
      </c>
      <c r="E8984" s="244" t="str">
        <f>CONCATENATE(SUM('Раздел 1'!M279:M279),"&gt;=",SUM('Раздел 1'!AK279:AK279))</f>
        <v>0&gt;=0</v>
      </c>
    </row>
    <row r="8985" spans="1:5" s="102" customFormat="1" ht="25.5" x14ac:dyDescent="0.2">
      <c r="A8985" s="418" t="str">
        <f>IF((SUM('Раздел 1'!M280:M280)&gt;=SUM('Раздел 1'!AK280:AK280)),"","Неверно!")</f>
        <v/>
      </c>
      <c r="B8985" s="418" t="s">
        <v>23465</v>
      </c>
      <c r="C8985" s="244" t="s">
        <v>10612</v>
      </c>
      <c r="D8985" s="244" t="s">
        <v>10421</v>
      </c>
      <c r="E8985" s="244" t="str">
        <f>CONCATENATE(SUM('Раздел 1'!M280:M280),"&gt;=",SUM('Раздел 1'!AK280:AK280))</f>
        <v>0&gt;=0</v>
      </c>
    </row>
    <row r="8986" spans="1:5" s="102" customFormat="1" ht="25.5" x14ac:dyDescent="0.2">
      <c r="A8986" s="418" t="str">
        <f>IF((SUM('Раздел 1'!M281:M281)&gt;=SUM('Раздел 1'!AK281:AK281)),"","Неверно!")</f>
        <v/>
      </c>
      <c r="B8986" s="418" t="s">
        <v>23465</v>
      </c>
      <c r="C8986" s="244" t="s">
        <v>10613</v>
      </c>
      <c r="D8986" s="244" t="s">
        <v>10421</v>
      </c>
      <c r="E8986" s="244" t="str">
        <f>CONCATENATE(SUM('Раздел 1'!M281:M281),"&gt;=",SUM('Раздел 1'!AK281:AK281))</f>
        <v>0&gt;=0</v>
      </c>
    </row>
    <row r="8987" spans="1:5" s="102" customFormat="1" ht="25.5" x14ac:dyDescent="0.2">
      <c r="A8987" s="418" t="str">
        <f>IF((SUM('Раздел 1'!M282:M282)&gt;=SUM('Раздел 1'!AK282:AK282)),"","Неверно!")</f>
        <v/>
      </c>
      <c r="B8987" s="418" t="s">
        <v>23465</v>
      </c>
      <c r="C8987" s="244" t="s">
        <v>10614</v>
      </c>
      <c r="D8987" s="244" t="s">
        <v>10421</v>
      </c>
      <c r="E8987" s="244" t="str">
        <f>CONCATENATE(SUM('Раздел 1'!M282:M282),"&gt;=",SUM('Раздел 1'!AK282:AK282))</f>
        <v>0&gt;=0</v>
      </c>
    </row>
    <row r="8988" spans="1:5" s="102" customFormat="1" ht="25.5" x14ac:dyDescent="0.2">
      <c r="A8988" s="418" t="str">
        <f>IF((SUM('Раздел 1'!M283:M283)&gt;=SUM('Раздел 1'!AK283:AK283)),"","Неверно!")</f>
        <v/>
      </c>
      <c r="B8988" s="418" t="s">
        <v>23465</v>
      </c>
      <c r="C8988" s="244" t="s">
        <v>10615</v>
      </c>
      <c r="D8988" s="244" t="s">
        <v>10421</v>
      </c>
      <c r="E8988" s="244" t="str">
        <f>CONCATENATE(SUM('Раздел 1'!M283:M283),"&gt;=",SUM('Раздел 1'!AK283:AK283))</f>
        <v>0&gt;=0</v>
      </c>
    </row>
    <row r="8989" spans="1:5" s="102" customFormat="1" ht="25.5" x14ac:dyDescent="0.2">
      <c r="A8989" s="418" t="str">
        <f>IF((SUM('Раздел 1'!M284:M284)&gt;=SUM('Раздел 1'!AK284:AK284)),"","Неверно!")</f>
        <v/>
      </c>
      <c r="B8989" s="418" t="s">
        <v>23465</v>
      </c>
      <c r="C8989" s="244" t="s">
        <v>10616</v>
      </c>
      <c r="D8989" s="244" t="s">
        <v>10421</v>
      </c>
      <c r="E8989" s="244" t="str">
        <f>CONCATENATE(SUM('Раздел 1'!M284:M284),"&gt;=",SUM('Раздел 1'!AK284:AK284))</f>
        <v>0&gt;=0</v>
      </c>
    </row>
    <row r="8990" spans="1:5" s="102" customFormat="1" ht="25.5" x14ac:dyDescent="0.2">
      <c r="A8990" s="418" t="str">
        <f>IF((SUM('Раздел 1'!M285:M285)&gt;=SUM('Раздел 1'!AK285:AK285)),"","Неверно!")</f>
        <v/>
      </c>
      <c r="B8990" s="418" t="s">
        <v>23465</v>
      </c>
      <c r="C8990" s="244" t="s">
        <v>10617</v>
      </c>
      <c r="D8990" s="244" t="s">
        <v>10421</v>
      </c>
      <c r="E8990" s="244" t="str">
        <f>CONCATENATE(SUM('Раздел 1'!M285:M285),"&gt;=",SUM('Раздел 1'!AK285:AK285))</f>
        <v>0&gt;=0</v>
      </c>
    </row>
    <row r="8991" spans="1:5" s="102" customFormat="1" ht="25.5" x14ac:dyDescent="0.2">
      <c r="A8991" s="418" t="str">
        <f>IF((SUM('Раздел 1'!M286:M286)&gt;=SUM('Раздел 1'!AK286:AK286)),"","Неверно!")</f>
        <v/>
      </c>
      <c r="B8991" s="418" t="s">
        <v>23465</v>
      </c>
      <c r="C8991" s="244" t="s">
        <v>10618</v>
      </c>
      <c r="D8991" s="244" t="s">
        <v>10421</v>
      </c>
      <c r="E8991" s="244" t="str">
        <f>CONCATENATE(SUM('Раздел 1'!M286:M286),"&gt;=",SUM('Раздел 1'!AK286:AK286))</f>
        <v>0&gt;=0</v>
      </c>
    </row>
    <row r="8992" spans="1:5" s="102" customFormat="1" ht="25.5" x14ac:dyDescent="0.2">
      <c r="A8992" s="418" t="str">
        <f>IF((SUM('Раздел 1'!M287:M287)&gt;=SUM('Раздел 1'!AK287:AK287)),"","Неверно!")</f>
        <v/>
      </c>
      <c r="B8992" s="418" t="s">
        <v>23465</v>
      </c>
      <c r="C8992" s="244" t="s">
        <v>10619</v>
      </c>
      <c r="D8992" s="244" t="s">
        <v>10421</v>
      </c>
      <c r="E8992" s="244" t="str">
        <f>CONCATENATE(SUM('Раздел 1'!M287:M287),"&gt;=",SUM('Раздел 1'!AK287:AK287))</f>
        <v>0&gt;=0</v>
      </c>
    </row>
    <row r="8993" spans="1:5" s="102" customFormat="1" ht="25.5" x14ac:dyDescent="0.2">
      <c r="A8993" s="418" t="str">
        <f>IF((SUM('Раздел 1'!M288:M288)&gt;=SUM('Раздел 1'!AK288:AK288)),"","Неверно!")</f>
        <v/>
      </c>
      <c r="B8993" s="418" t="s">
        <v>23465</v>
      </c>
      <c r="C8993" s="244" t="s">
        <v>10620</v>
      </c>
      <c r="D8993" s="244" t="s">
        <v>10421</v>
      </c>
      <c r="E8993" s="244" t="str">
        <f>CONCATENATE(SUM('Раздел 1'!M288:M288),"&gt;=",SUM('Раздел 1'!AK288:AK288))</f>
        <v>0&gt;=0</v>
      </c>
    </row>
    <row r="8994" spans="1:5" s="102" customFormat="1" ht="25.5" x14ac:dyDescent="0.2">
      <c r="A8994" s="418" t="str">
        <f>IF((SUM('Раздел 1'!M37:M37)&gt;=SUM('Раздел 1'!AK37:AK37)),"","Неверно!")</f>
        <v/>
      </c>
      <c r="B8994" s="418" t="s">
        <v>23465</v>
      </c>
      <c r="C8994" s="244" t="s">
        <v>10621</v>
      </c>
      <c r="D8994" s="244" t="s">
        <v>10421</v>
      </c>
      <c r="E8994" s="244" t="str">
        <f>CONCATENATE(SUM('Раздел 1'!M37:M37),"&gt;=",SUM('Раздел 1'!AK37:AK37))</f>
        <v>0&gt;=0</v>
      </c>
    </row>
    <row r="8995" spans="1:5" s="102" customFormat="1" ht="25.5" x14ac:dyDescent="0.2">
      <c r="A8995" s="418" t="str">
        <f>IF((SUM('Раздел 1'!M289:M289)&gt;=SUM('Раздел 1'!AK289:AK289)),"","Неверно!")</f>
        <v/>
      </c>
      <c r="B8995" s="418" t="s">
        <v>23465</v>
      </c>
      <c r="C8995" s="244" t="s">
        <v>10622</v>
      </c>
      <c r="D8995" s="244" t="s">
        <v>10421</v>
      </c>
      <c r="E8995" s="244" t="str">
        <f>CONCATENATE(SUM('Раздел 1'!M289:M289),"&gt;=",SUM('Раздел 1'!AK289:AK289))</f>
        <v>0&gt;=0</v>
      </c>
    </row>
    <row r="8996" spans="1:5" s="102" customFormat="1" ht="25.5" x14ac:dyDescent="0.2">
      <c r="A8996" s="418" t="str">
        <f>IF((SUM('Раздел 1'!M290:M290)&gt;=SUM('Раздел 1'!AK290:AK290)),"","Неверно!")</f>
        <v/>
      </c>
      <c r="B8996" s="418" t="s">
        <v>23465</v>
      </c>
      <c r="C8996" s="244" t="s">
        <v>10623</v>
      </c>
      <c r="D8996" s="244" t="s">
        <v>10421</v>
      </c>
      <c r="E8996" s="244" t="str">
        <f>CONCATENATE(SUM('Раздел 1'!M290:M290),"&gt;=",SUM('Раздел 1'!AK290:AK290))</f>
        <v>0&gt;=0</v>
      </c>
    </row>
    <row r="8997" spans="1:5" s="102" customFormat="1" ht="25.5" x14ac:dyDescent="0.2">
      <c r="A8997" s="418" t="str">
        <f>IF((SUM('Раздел 1'!M291:M291)&gt;=SUM('Раздел 1'!AK291:AK291)),"","Неверно!")</f>
        <v/>
      </c>
      <c r="B8997" s="418" t="s">
        <v>23465</v>
      </c>
      <c r="C8997" s="244" t="s">
        <v>10624</v>
      </c>
      <c r="D8997" s="244" t="s">
        <v>10421</v>
      </c>
      <c r="E8997" s="244" t="str">
        <f>CONCATENATE(SUM('Раздел 1'!M291:M291),"&gt;=",SUM('Раздел 1'!AK291:AK291))</f>
        <v>0&gt;=0</v>
      </c>
    </row>
    <row r="8998" spans="1:5" s="102" customFormat="1" ht="25.5" x14ac:dyDescent="0.2">
      <c r="A8998" s="418" t="str">
        <f>IF((SUM('Раздел 1'!M292:M292)&gt;=SUM('Раздел 1'!AK292:AK292)),"","Неверно!")</f>
        <v/>
      </c>
      <c r="B8998" s="418" t="s">
        <v>23465</v>
      </c>
      <c r="C8998" s="244" t="s">
        <v>10625</v>
      </c>
      <c r="D8998" s="244" t="s">
        <v>10421</v>
      </c>
      <c r="E8998" s="244" t="str">
        <f>CONCATENATE(SUM('Раздел 1'!M292:M292),"&gt;=",SUM('Раздел 1'!AK292:AK292))</f>
        <v>0&gt;=0</v>
      </c>
    </row>
    <row r="8999" spans="1:5" s="102" customFormat="1" ht="25.5" x14ac:dyDescent="0.2">
      <c r="A8999" s="418" t="str">
        <f>IF((SUM('Раздел 1'!M293:M293)&gt;=SUM('Раздел 1'!AK293:AK293)),"","Неверно!")</f>
        <v/>
      </c>
      <c r="B8999" s="418" t="s">
        <v>23465</v>
      </c>
      <c r="C8999" s="244" t="s">
        <v>10626</v>
      </c>
      <c r="D8999" s="244" t="s">
        <v>10421</v>
      </c>
      <c r="E8999" s="244" t="str">
        <f>CONCATENATE(SUM('Раздел 1'!M293:M293),"&gt;=",SUM('Раздел 1'!AK293:AK293))</f>
        <v>0&gt;=0</v>
      </c>
    </row>
    <row r="9000" spans="1:5" s="102" customFormat="1" ht="25.5" x14ac:dyDescent="0.2">
      <c r="A9000" s="418" t="str">
        <f>IF((SUM('Раздел 1'!M294:M294)&gt;=SUM('Раздел 1'!AK294:AK294)),"","Неверно!")</f>
        <v/>
      </c>
      <c r="B9000" s="418" t="s">
        <v>23465</v>
      </c>
      <c r="C9000" s="244" t="s">
        <v>10627</v>
      </c>
      <c r="D9000" s="244" t="s">
        <v>10421</v>
      </c>
      <c r="E9000" s="244" t="str">
        <f>CONCATENATE(SUM('Раздел 1'!M294:M294),"&gt;=",SUM('Раздел 1'!AK294:AK294))</f>
        <v>0&gt;=0</v>
      </c>
    </row>
    <row r="9001" spans="1:5" s="102" customFormat="1" ht="25.5" x14ac:dyDescent="0.2">
      <c r="A9001" s="418" t="str">
        <f>IF((SUM('Раздел 1'!M295:M295)&gt;=SUM('Раздел 1'!AK295:AK295)),"","Неверно!")</f>
        <v/>
      </c>
      <c r="B9001" s="418" t="s">
        <v>23465</v>
      </c>
      <c r="C9001" s="244" t="s">
        <v>10628</v>
      </c>
      <c r="D9001" s="244" t="s">
        <v>10421</v>
      </c>
      <c r="E9001" s="244" t="str">
        <f>CONCATENATE(SUM('Раздел 1'!M295:M295),"&gt;=",SUM('Раздел 1'!AK295:AK295))</f>
        <v>0&gt;=0</v>
      </c>
    </row>
    <row r="9002" spans="1:5" s="102" customFormat="1" ht="25.5" x14ac:dyDescent="0.2">
      <c r="A9002" s="418" t="str">
        <f>IF((SUM('Раздел 1'!M296:M296)&gt;=SUM('Раздел 1'!AK296:AK296)),"","Неверно!")</f>
        <v/>
      </c>
      <c r="B9002" s="418" t="s">
        <v>23465</v>
      </c>
      <c r="C9002" s="244" t="s">
        <v>10629</v>
      </c>
      <c r="D9002" s="244" t="s">
        <v>10421</v>
      </c>
      <c r="E9002" s="244" t="str">
        <f>CONCATENATE(SUM('Раздел 1'!M296:M296),"&gt;=",SUM('Раздел 1'!AK296:AK296))</f>
        <v>0&gt;=0</v>
      </c>
    </row>
    <row r="9003" spans="1:5" s="102" customFormat="1" ht="25.5" x14ac:dyDescent="0.2">
      <c r="A9003" s="418" t="str">
        <f>IF((SUM('Раздел 1'!M297:M297)&gt;=SUM('Раздел 1'!AK297:AK297)),"","Неверно!")</f>
        <v/>
      </c>
      <c r="B9003" s="418" t="s">
        <v>23465</v>
      </c>
      <c r="C9003" s="244" t="s">
        <v>10630</v>
      </c>
      <c r="D9003" s="244" t="s">
        <v>10421</v>
      </c>
      <c r="E9003" s="244" t="str">
        <f>CONCATENATE(SUM('Раздел 1'!M297:M297),"&gt;=",SUM('Раздел 1'!AK297:AK297))</f>
        <v>0&gt;=0</v>
      </c>
    </row>
    <row r="9004" spans="1:5" s="102" customFormat="1" ht="25.5" x14ac:dyDescent="0.2">
      <c r="A9004" s="418" t="str">
        <f>IF((SUM('Раздел 1'!M298:M298)&gt;=SUM('Раздел 1'!AK298:AK298)),"","Неверно!")</f>
        <v/>
      </c>
      <c r="B9004" s="418" t="s">
        <v>23465</v>
      </c>
      <c r="C9004" s="244" t="s">
        <v>10631</v>
      </c>
      <c r="D9004" s="244" t="s">
        <v>10421</v>
      </c>
      <c r="E9004" s="244" t="str">
        <f>CONCATENATE(SUM('Раздел 1'!M298:M298),"&gt;=",SUM('Раздел 1'!AK298:AK298))</f>
        <v>0&gt;=0</v>
      </c>
    </row>
    <row r="9005" spans="1:5" s="102" customFormat="1" ht="25.5" x14ac:dyDescent="0.2">
      <c r="A9005" s="418" t="str">
        <f>IF((SUM('Раздел 1'!M38:M38)&gt;=SUM('Раздел 1'!AK38:AK38)),"","Неверно!")</f>
        <v/>
      </c>
      <c r="B9005" s="418" t="s">
        <v>23465</v>
      </c>
      <c r="C9005" s="244" t="s">
        <v>10632</v>
      </c>
      <c r="D9005" s="244" t="s">
        <v>10421</v>
      </c>
      <c r="E9005" s="244" t="str">
        <f>CONCATENATE(SUM('Раздел 1'!M38:M38),"&gt;=",SUM('Раздел 1'!AK38:AK38))</f>
        <v>0&gt;=0</v>
      </c>
    </row>
    <row r="9006" spans="1:5" s="102" customFormat="1" ht="25.5" x14ac:dyDescent="0.2">
      <c r="A9006" s="418" t="str">
        <f>IF((SUM('Раздел 1'!M299:M299)&gt;=SUM('Раздел 1'!AK299:AK299)),"","Неверно!")</f>
        <v/>
      </c>
      <c r="B9006" s="418" t="s">
        <v>23465</v>
      </c>
      <c r="C9006" s="244" t="s">
        <v>10633</v>
      </c>
      <c r="D9006" s="244" t="s">
        <v>10421</v>
      </c>
      <c r="E9006" s="244" t="str">
        <f>CONCATENATE(SUM('Раздел 1'!M299:M299),"&gt;=",SUM('Раздел 1'!AK299:AK299))</f>
        <v>0&gt;=0</v>
      </c>
    </row>
    <row r="9007" spans="1:5" s="102" customFormat="1" ht="25.5" x14ac:dyDescent="0.2">
      <c r="A9007" s="418" t="str">
        <f>IF((SUM('Раздел 1'!M300:M300)&gt;=SUM('Раздел 1'!AK300:AK300)),"","Неверно!")</f>
        <v/>
      </c>
      <c r="B9007" s="418" t="s">
        <v>23465</v>
      </c>
      <c r="C9007" s="244" t="s">
        <v>10634</v>
      </c>
      <c r="D9007" s="244" t="s">
        <v>10421</v>
      </c>
      <c r="E9007" s="244" t="str">
        <f>CONCATENATE(SUM('Раздел 1'!M300:M300),"&gt;=",SUM('Раздел 1'!AK300:AK300))</f>
        <v>0&gt;=0</v>
      </c>
    </row>
    <row r="9008" spans="1:5" s="102" customFormat="1" ht="25.5" x14ac:dyDescent="0.2">
      <c r="A9008" s="418" t="str">
        <f>IF((SUM('Раздел 1'!M301:M301)&gt;=SUM('Раздел 1'!AK301:AK301)),"","Неверно!")</f>
        <v/>
      </c>
      <c r="B9008" s="418" t="s">
        <v>23465</v>
      </c>
      <c r="C9008" s="244" t="s">
        <v>10635</v>
      </c>
      <c r="D9008" s="244" t="s">
        <v>10421</v>
      </c>
      <c r="E9008" s="244" t="str">
        <f>CONCATENATE(SUM('Раздел 1'!M301:M301),"&gt;=",SUM('Раздел 1'!AK301:AK301))</f>
        <v>0&gt;=0</v>
      </c>
    </row>
    <row r="9009" spans="1:5" s="102" customFormat="1" ht="25.5" x14ac:dyDescent="0.2">
      <c r="A9009" s="418" t="str">
        <f>IF((SUM('Раздел 1'!M302:M302)&gt;=SUM('Раздел 1'!AK302:AK302)),"","Неверно!")</f>
        <v/>
      </c>
      <c r="B9009" s="418" t="s">
        <v>23465</v>
      </c>
      <c r="C9009" s="244" t="s">
        <v>10636</v>
      </c>
      <c r="D9009" s="244" t="s">
        <v>10421</v>
      </c>
      <c r="E9009" s="244" t="str">
        <f>CONCATENATE(SUM('Раздел 1'!M302:M302),"&gt;=",SUM('Раздел 1'!AK302:AK302))</f>
        <v>0&gt;=0</v>
      </c>
    </row>
    <row r="9010" spans="1:5" s="102" customFormat="1" ht="25.5" x14ac:dyDescent="0.2">
      <c r="A9010" s="418" t="str">
        <f>IF((SUM('Раздел 1'!M303:M303)&gt;=SUM('Раздел 1'!AK303:AK303)),"","Неверно!")</f>
        <v/>
      </c>
      <c r="B9010" s="418" t="s">
        <v>23465</v>
      </c>
      <c r="C9010" s="244" t="s">
        <v>10637</v>
      </c>
      <c r="D9010" s="244" t="s">
        <v>10421</v>
      </c>
      <c r="E9010" s="244" t="str">
        <f>CONCATENATE(SUM('Раздел 1'!M303:M303),"&gt;=",SUM('Раздел 1'!AK303:AK303))</f>
        <v>0&gt;=0</v>
      </c>
    </row>
    <row r="9011" spans="1:5" s="102" customFormat="1" ht="25.5" x14ac:dyDescent="0.2">
      <c r="A9011" s="418" t="str">
        <f>IF((SUM('Раздел 1'!M304:M304)&gt;=SUM('Раздел 1'!AK304:AK304)),"","Неверно!")</f>
        <v/>
      </c>
      <c r="B9011" s="418" t="s">
        <v>23465</v>
      </c>
      <c r="C9011" s="244" t="s">
        <v>10638</v>
      </c>
      <c r="D9011" s="244" t="s">
        <v>10421</v>
      </c>
      <c r="E9011" s="244" t="str">
        <f>CONCATENATE(SUM('Раздел 1'!M304:M304),"&gt;=",SUM('Раздел 1'!AK304:AK304))</f>
        <v>0&gt;=0</v>
      </c>
    </row>
    <row r="9012" spans="1:5" s="102" customFormat="1" ht="25.5" x14ac:dyDescent="0.2">
      <c r="A9012" s="418" t="str">
        <f>IF((SUM('Раздел 1'!M305:M305)&gt;=SUM('Раздел 1'!AK305:AK305)),"","Неверно!")</f>
        <v/>
      </c>
      <c r="B9012" s="418" t="s">
        <v>23465</v>
      </c>
      <c r="C9012" s="244" t="s">
        <v>10639</v>
      </c>
      <c r="D9012" s="244" t="s">
        <v>10421</v>
      </c>
      <c r="E9012" s="244" t="str">
        <f>CONCATENATE(SUM('Раздел 1'!M305:M305),"&gt;=",SUM('Раздел 1'!AK305:AK305))</f>
        <v>4&gt;=4</v>
      </c>
    </row>
    <row r="9013" spans="1:5" s="102" customFormat="1" ht="25.5" x14ac:dyDescent="0.2">
      <c r="A9013" s="418" t="str">
        <f>IF((SUM('Раздел 1'!M306:M306)&gt;=SUM('Раздел 1'!AK306:AK306)),"","Неверно!")</f>
        <v/>
      </c>
      <c r="B9013" s="418" t="s">
        <v>23465</v>
      </c>
      <c r="C9013" s="244" t="s">
        <v>10640</v>
      </c>
      <c r="D9013" s="244" t="s">
        <v>10421</v>
      </c>
      <c r="E9013" s="244" t="str">
        <f>CONCATENATE(SUM('Раздел 1'!M306:M306),"&gt;=",SUM('Раздел 1'!AK306:AK306))</f>
        <v>0&gt;=0</v>
      </c>
    </row>
    <row r="9014" spans="1:5" s="102" customFormat="1" ht="25.5" x14ac:dyDescent="0.2">
      <c r="A9014" s="418" t="str">
        <f>IF((SUM('Раздел 1'!M307:M307)&gt;=SUM('Раздел 1'!AK307:AK307)),"","Неверно!")</f>
        <v/>
      </c>
      <c r="B9014" s="418" t="s">
        <v>23465</v>
      </c>
      <c r="C9014" s="244" t="s">
        <v>10641</v>
      </c>
      <c r="D9014" s="244" t="s">
        <v>10421</v>
      </c>
      <c r="E9014" s="244" t="str">
        <f>CONCATENATE(SUM('Раздел 1'!M307:M307),"&gt;=",SUM('Раздел 1'!AK307:AK307))</f>
        <v>0&gt;=0</v>
      </c>
    </row>
    <row r="9015" spans="1:5" s="102" customFormat="1" ht="25.5" x14ac:dyDescent="0.2">
      <c r="A9015" s="418" t="str">
        <f>IF((SUM('Раздел 1'!M308:M308)&gt;=SUM('Раздел 1'!AK308:AK308)),"","Неверно!")</f>
        <v/>
      </c>
      <c r="B9015" s="418" t="s">
        <v>23465</v>
      </c>
      <c r="C9015" s="244" t="s">
        <v>10642</v>
      </c>
      <c r="D9015" s="244" t="s">
        <v>10421</v>
      </c>
      <c r="E9015" s="244" t="str">
        <f>CONCATENATE(SUM('Раздел 1'!M308:M308),"&gt;=",SUM('Раздел 1'!AK308:AK308))</f>
        <v>0&gt;=0</v>
      </c>
    </row>
    <row r="9016" spans="1:5" s="102" customFormat="1" ht="25.5" x14ac:dyDescent="0.2">
      <c r="A9016" s="418" t="str">
        <f>IF((SUM('Раздел 1'!M12:M12)&gt;=SUM('Раздел 1'!AK12:AK12)),"","Неверно!")</f>
        <v/>
      </c>
      <c r="B9016" s="418" t="s">
        <v>23465</v>
      </c>
      <c r="C9016" s="244" t="s">
        <v>10643</v>
      </c>
      <c r="D9016" s="244" t="s">
        <v>10421</v>
      </c>
      <c r="E9016" s="244" t="str">
        <f>CONCATENATE(SUM('Раздел 1'!M12:M12),"&gt;=",SUM('Раздел 1'!AK12:AK12))</f>
        <v>0&gt;=0</v>
      </c>
    </row>
    <row r="9017" spans="1:5" s="102" customFormat="1" ht="25.5" x14ac:dyDescent="0.2">
      <c r="A9017" s="418" t="str">
        <f>IF((SUM('Раздел 1'!M39:M39)&gt;=SUM('Раздел 1'!AK39:AK39)),"","Неверно!")</f>
        <v/>
      </c>
      <c r="B9017" s="418" t="s">
        <v>23465</v>
      </c>
      <c r="C9017" s="244" t="s">
        <v>10644</v>
      </c>
      <c r="D9017" s="244" t="s">
        <v>10421</v>
      </c>
      <c r="E9017" s="244" t="str">
        <f>CONCATENATE(SUM('Раздел 1'!M39:M39),"&gt;=",SUM('Раздел 1'!AK39:AK39))</f>
        <v>0&gt;=0</v>
      </c>
    </row>
    <row r="9018" spans="1:5" s="102" customFormat="1" ht="25.5" x14ac:dyDescent="0.2">
      <c r="A9018" s="418" t="str">
        <f>IF((SUM('Раздел 1'!M309:M309)&gt;=SUM('Раздел 1'!AK309:AK309)),"","Неверно!")</f>
        <v/>
      </c>
      <c r="B9018" s="418" t="s">
        <v>23465</v>
      </c>
      <c r="C9018" s="244" t="s">
        <v>10645</v>
      </c>
      <c r="D9018" s="244" t="s">
        <v>10421</v>
      </c>
      <c r="E9018" s="244" t="str">
        <f>CONCATENATE(SUM('Раздел 1'!M309:M309),"&gt;=",SUM('Раздел 1'!AK309:AK309))</f>
        <v>6&gt;=0</v>
      </c>
    </row>
    <row r="9019" spans="1:5" s="102" customFormat="1" ht="25.5" x14ac:dyDescent="0.2">
      <c r="A9019" s="418" t="str">
        <f>IF((SUM('Раздел 1'!M310:M310)&gt;=SUM('Раздел 1'!AK310:AK310)),"","Неверно!")</f>
        <v/>
      </c>
      <c r="B9019" s="418" t="s">
        <v>23465</v>
      </c>
      <c r="C9019" s="244" t="s">
        <v>10646</v>
      </c>
      <c r="D9019" s="244" t="s">
        <v>10421</v>
      </c>
      <c r="E9019" s="244" t="str">
        <f>CONCATENATE(SUM('Раздел 1'!M310:M310),"&gt;=",SUM('Раздел 1'!AK310:AK310))</f>
        <v>0&gt;=0</v>
      </c>
    </row>
    <row r="9020" spans="1:5" s="102" customFormat="1" ht="25.5" x14ac:dyDescent="0.2">
      <c r="A9020" s="418" t="str">
        <f>IF((SUM('Раздел 1'!M311:M311)&gt;=SUM('Раздел 1'!AK311:AK311)),"","Неверно!")</f>
        <v/>
      </c>
      <c r="B9020" s="418" t="s">
        <v>23465</v>
      </c>
      <c r="C9020" s="244" t="s">
        <v>10647</v>
      </c>
      <c r="D9020" s="244" t="s">
        <v>10421</v>
      </c>
      <c r="E9020" s="244" t="str">
        <f>CONCATENATE(SUM('Раздел 1'!M311:M311),"&gt;=",SUM('Раздел 1'!AK311:AK311))</f>
        <v>0&gt;=0</v>
      </c>
    </row>
    <row r="9021" spans="1:5" s="102" customFormat="1" ht="25.5" x14ac:dyDescent="0.2">
      <c r="A9021" s="418" t="str">
        <f>IF((SUM('Раздел 1'!M312:M312)&gt;=SUM('Раздел 1'!AK312:AK312)),"","Неверно!")</f>
        <v/>
      </c>
      <c r="B9021" s="418" t="s">
        <v>23465</v>
      </c>
      <c r="C9021" s="244" t="s">
        <v>10648</v>
      </c>
      <c r="D9021" s="244" t="s">
        <v>10421</v>
      </c>
      <c r="E9021" s="244" t="str">
        <f>CONCATENATE(SUM('Раздел 1'!M312:M312),"&gt;=",SUM('Раздел 1'!AK312:AK312))</f>
        <v>0&gt;=0</v>
      </c>
    </row>
    <row r="9022" spans="1:5" s="102" customFormat="1" ht="25.5" x14ac:dyDescent="0.2">
      <c r="A9022" s="418" t="str">
        <f>IF((SUM('Раздел 1'!M313:M313)&gt;=SUM('Раздел 1'!AK313:AK313)),"","Неверно!")</f>
        <v/>
      </c>
      <c r="B9022" s="418" t="s">
        <v>23465</v>
      </c>
      <c r="C9022" s="244" t="s">
        <v>10649</v>
      </c>
      <c r="D9022" s="244" t="s">
        <v>10421</v>
      </c>
      <c r="E9022" s="244" t="str">
        <f>CONCATENATE(SUM('Раздел 1'!M313:M313),"&gt;=",SUM('Раздел 1'!AK313:AK313))</f>
        <v>0&gt;=0</v>
      </c>
    </row>
    <row r="9023" spans="1:5" s="102" customFormat="1" ht="25.5" x14ac:dyDescent="0.2">
      <c r="A9023" s="418" t="str">
        <f>IF((SUM('Раздел 1'!M314:M314)&gt;=SUM('Раздел 1'!AK314:AK314)),"","Неверно!")</f>
        <v/>
      </c>
      <c r="B9023" s="418" t="s">
        <v>23465</v>
      </c>
      <c r="C9023" s="244" t="s">
        <v>10650</v>
      </c>
      <c r="D9023" s="244" t="s">
        <v>10421</v>
      </c>
      <c r="E9023" s="244" t="str">
        <f>CONCATENATE(SUM('Раздел 1'!M314:M314),"&gt;=",SUM('Раздел 1'!AK314:AK314))</f>
        <v>5&gt;=1</v>
      </c>
    </row>
    <row r="9024" spans="1:5" s="102" customFormat="1" ht="25.5" x14ac:dyDescent="0.2">
      <c r="A9024" s="418" t="str">
        <f>IF((SUM('Раздел 1'!M315:M315)&gt;=SUM('Раздел 1'!AK315:AK315)),"","Неверно!")</f>
        <v/>
      </c>
      <c r="B9024" s="418" t="s">
        <v>23465</v>
      </c>
      <c r="C9024" s="244" t="s">
        <v>10651</v>
      </c>
      <c r="D9024" s="244" t="s">
        <v>10421</v>
      </c>
      <c r="E9024" s="244" t="str">
        <f>CONCATENATE(SUM('Раздел 1'!M315:M315),"&gt;=",SUM('Раздел 1'!AK315:AK315))</f>
        <v>0&gt;=0</v>
      </c>
    </row>
    <row r="9025" spans="1:5" s="102" customFormat="1" ht="25.5" x14ac:dyDescent="0.2">
      <c r="A9025" s="418" t="str">
        <f>IF((SUM('Раздел 1'!M316:M316)&gt;=SUM('Раздел 1'!AK316:AK316)),"","Неверно!")</f>
        <v/>
      </c>
      <c r="B9025" s="418" t="s">
        <v>23465</v>
      </c>
      <c r="C9025" s="244" t="s">
        <v>10652</v>
      </c>
      <c r="D9025" s="244" t="s">
        <v>10421</v>
      </c>
      <c r="E9025" s="244" t="str">
        <f>CONCATENATE(SUM('Раздел 1'!M316:M316),"&gt;=",SUM('Раздел 1'!AK316:AK316))</f>
        <v>0&gt;=0</v>
      </c>
    </row>
    <row r="9026" spans="1:5" s="102" customFormat="1" ht="25.5" x14ac:dyDescent="0.2">
      <c r="A9026" s="418" t="str">
        <f>IF((SUM('Раздел 1'!M317:M317)&gt;=SUM('Раздел 1'!AK317:AK317)),"","Неверно!")</f>
        <v/>
      </c>
      <c r="B9026" s="418" t="s">
        <v>23465</v>
      </c>
      <c r="C9026" s="244" t="s">
        <v>10653</v>
      </c>
      <c r="D9026" s="244" t="s">
        <v>10421</v>
      </c>
      <c r="E9026" s="244" t="str">
        <f>CONCATENATE(SUM('Раздел 1'!M317:M317),"&gt;=",SUM('Раздел 1'!AK317:AK317))</f>
        <v>0&gt;=0</v>
      </c>
    </row>
    <row r="9027" spans="1:5" s="102" customFormat="1" ht="25.5" x14ac:dyDescent="0.2">
      <c r="A9027" s="418" t="str">
        <f>IF((SUM('Раздел 1'!M318:M318)&gt;=SUM('Раздел 1'!AK318:AK318)),"","Неверно!")</f>
        <v/>
      </c>
      <c r="B9027" s="418" t="s">
        <v>23465</v>
      </c>
      <c r="C9027" s="244" t="s">
        <v>10654</v>
      </c>
      <c r="D9027" s="244" t="s">
        <v>10421</v>
      </c>
      <c r="E9027" s="244" t="str">
        <f>CONCATENATE(SUM('Раздел 1'!M318:M318),"&gt;=",SUM('Раздел 1'!AK318:AK318))</f>
        <v>0&gt;=0</v>
      </c>
    </row>
    <row r="9028" spans="1:5" s="102" customFormat="1" ht="25.5" x14ac:dyDescent="0.2">
      <c r="A9028" s="418" t="str">
        <f>IF((SUM('Раздел 1'!M40:M40)&gt;=SUM('Раздел 1'!AK40:AK40)),"","Неверно!")</f>
        <v/>
      </c>
      <c r="B9028" s="418" t="s">
        <v>23465</v>
      </c>
      <c r="C9028" s="244" t="s">
        <v>10655</v>
      </c>
      <c r="D9028" s="244" t="s">
        <v>10421</v>
      </c>
      <c r="E9028" s="244" t="str">
        <f>CONCATENATE(SUM('Раздел 1'!M40:M40),"&gt;=",SUM('Раздел 1'!AK40:AK40))</f>
        <v>0&gt;=0</v>
      </c>
    </row>
    <row r="9029" spans="1:5" s="102" customFormat="1" ht="25.5" x14ac:dyDescent="0.2">
      <c r="A9029" s="418" t="str">
        <f>IF((SUM('Раздел 1'!M319:M319)&gt;=SUM('Раздел 1'!AK319:AK319)),"","Неверно!")</f>
        <v/>
      </c>
      <c r="B9029" s="418" t="s">
        <v>23465</v>
      </c>
      <c r="C9029" s="244" t="s">
        <v>10656</v>
      </c>
      <c r="D9029" s="244" t="s">
        <v>10421</v>
      </c>
      <c r="E9029" s="244" t="str">
        <f>CONCATENATE(SUM('Раздел 1'!M319:M319),"&gt;=",SUM('Раздел 1'!AK319:AK319))</f>
        <v>0&gt;=0</v>
      </c>
    </row>
    <row r="9030" spans="1:5" s="102" customFormat="1" ht="25.5" x14ac:dyDescent="0.2">
      <c r="A9030" s="418" t="str">
        <f>IF((SUM('Раздел 1'!M320:M320)&gt;=SUM('Раздел 1'!AK320:AK320)),"","Неверно!")</f>
        <v/>
      </c>
      <c r="B9030" s="418" t="s">
        <v>23465</v>
      </c>
      <c r="C9030" s="244" t="s">
        <v>10657</v>
      </c>
      <c r="D9030" s="244" t="s">
        <v>10421</v>
      </c>
      <c r="E9030" s="244" t="str">
        <f>CONCATENATE(SUM('Раздел 1'!M320:M320),"&gt;=",SUM('Раздел 1'!AK320:AK320))</f>
        <v>0&gt;=0</v>
      </c>
    </row>
    <row r="9031" spans="1:5" s="102" customFormat="1" ht="25.5" x14ac:dyDescent="0.2">
      <c r="A9031" s="418" t="str">
        <f>IF((SUM('Раздел 1'!M321:M321)&gt;=SUM('Раздел 1'!AK321:AK321)),"","Неверно!")</f>
        <v/>
      </c>
      <c r="B9031" s="418" t="s">
        <v>23465</v>
      </c>
      <c r="C9031" s="244" t="s">
        <v>10658</v>
      </c>
      <c r="D9031" s="244" t="s">
        <v>10421</v>
      </c>
      <c r="E9031" s="244" t="str">
        <f>CONCATENATE(SUM('Раздел 1'!M321:M321),"&gt;=",SUM('Раздел 1'!AK321:AK321))</f>
        <v>0&gt;=0</v>
      </c>
    </row>
    <row r="9032" spans="1:5" s="102" customFormat="1" ht="25.5" x14ac:dyDescent="0.2">
      <c r="A9032" s="418" t="str">
        <f>IF((SUM('Раздел 1'!M322:M322)&gt;=SUM('Раздел 1'!AK322:AK322)),"","Неверно!")</f>
        <v/>
      </c>
      <c r="B9032" s="418" t="s">
        <v>23465</v>
      </c>
      <c r="C9032" s="244" t="s">
        <v>10659</v>
      </c>
      <c r="D9032" s="244" t="s">
        <v>10421</v>
      </c>
      <c r="E9032" s="244" t="str">
        <f>CONCATENATE(SUM('Раздел 1'!M322:M322),"&gt;=",SUM('Раздел 1'!AK322:AK322))</f>
        <v>0&gt;=0</v>
      </c>
    </row>
    <row r="9033" spans="1:5" s="102" customFormat="1" ht="25.5" x14ac:dyDescent="0.2">
      <c r="A9033" s="418" t="str">
        <f>IF((SUM('Раздел 1'!M323:M323)&gt;=SUM('Раздел 1'!AK323:AK323)),"","Неверно!")</f>
        <v/>
      </c>
      <c r="B9033" s="418" t="s">
        <v>23465</v>
      </c>
      <c r="C9033" s="244" t="s">
        <v>10660</v>
      </c>
      <c r="D9033" s="244" t="s">
        <v>10421</v>
      </c>
      <c r="E9033" s="244" t="str">
        <f>CONCATENATE(SUM('Раздел 1'!M323:M323),"&gt;=",SUM('Раздел 1'!AK323:AK323))</f>
        <v>0&gt;=0</v>
      </c>
    </row>
    <row r="9034" spans="1:5" s="102" customFormat="1" ht="25.5" x14ac:dyDescent="0.2">
      <c r="A9034" s="418" t="str">
        <f>IF((SUM('Раздел 1'!M324:M324)&gt;=SUM('Раздел 1'!AK324:AK324)),"","Неверно!")</f>
        <v/>
      </c>
      <c r="B9034" s="418" t="s">
        <v>23465</v>
      </c>
      <c r="C9034" s="244" t="s">
        <v>10661</v>
      </c>
      <c r="D9034" s="244" t="s">
        <v>10421</v>
      </c>
      <c r="E9034" s="244" t="str">
        <f>CONCATENATE(SUM('Раздел 1'!M324:M324),"&gt;=",SUM('Раздел 1'!AK324:AK324))</f>
        <v>0&gt;=0</v>
      </c>
    </row>
    <row r="9035" spans="1:5" s="102" customFormat="1" ht="25.5" x14ac:dyDescent="0.2">
      <c r="A9035" s="418" t="str">
        <f>IF((SUM('Раздел 1'!M325:M325)&gt;=SUM('Раздел 1'!AK325:AK325)),"","Неверно!")</f>
        <v/>
      </c>
      <c r="B9035" s="418" t="s">
        <v>23465</v>
      </c>
      <c r="C9035" s="244" t="s">
        <v>10662</v>
      </c>
      <c r="D9035" s="244" t="s">
        <v>10421</v>
      </c>
      <c r="E9035" s="244" t="str">
        <f>CONCATENATE(SUM('Раздел 1'!M325:M325),"&gt;=",SUM('Раздел 1'!AK325:AK325))</f>
        <v>0&gt;=0</v>
      </c>
    </row>
    <row r="9036" spans="1:5" s="102" customFormat="1" ht="25.5" x14ac:dyDescent="0.2">
      <c r="A9036" s="418" t="str">
        <f>IF((SUM('Раздел 1'!M326:M326)&gt;=SUM('Раздел 1'!AK326:AK326)),"","Неверно!")</f>
        <v/>
      </c>
      <c r="B9036" s="418" t="s">
        <v>23465</v>
      </c>
      <c r="C9036" s="244" t="s">
        <v>10663</v>
      </c>
      <c r="D9036" s="244" t="s">
        <v>10421</v>
      </c>
      <c r="E9036" s="244" t="str">
        <f>CONCATENATE(SUM('Раздел 1'!M326:M326),"&gt;=",SUM('Раздел 1'!AK326:AK326))</f>
        <v>0&gt;=0</v>
      </c>
    </row>
    <row r="9037" spans="1:5" s="102" customFormat="1" ht="25.5" x14ac:dyDescent="0.2">
      <c r="A9037" s="418" t="str">
        <f>IF((SUM('Раздел 1'!M327:M327)&gt;=SUM('Раздел 1'!AK327:AK327)),"","Неверно!")</f>
        <v/>
      </c>
      <c r="B9037" s="418" t="s">
        <v>23465</v>
      </c>
      <c r="C9037" s="244" t="s">
        <v>10664</v>
      </c>
      <c r="D9037" s="244" t="s">
        <v>10421</v>
      </c>
      <c r="E9037" s="244" t="str">
        <f>CONCATENATE(SUM('Раздел 1'!M327:M327),"&gt;=",SUM('Раздел 1'!AK327:AK327))</f>
        <v>0&gt;=0</v>
      </c>
    </row>
    <row r="9038" spans="1:5" s="102" customFormat="1" ht="25.5" x14ac:dyDescent="0.2">
      <c r="A9038" s="418" t="str">
        <f>IF((SUM('Раздел 1'!M328:M328)&gt;=SUM('Раздел 1'!AK328:AK328)),"","Неверно!")</f>
        <v/>
      </c>
      <c r="B9038" s="418" t="s">
        <v>23465</v>
      </c>
      <c r="C9038" s="244" t="s">
        <v>10665</v>
      </c>
      <c r="D9038" s="244" t="s">
        <v>10421</v>
      </c>
      <c r="E9038" s="244" t="str">
        <f>CONCATENATE(SUM('Раздел 1'!M328:M328),"&gt;=",SUM('Раздел 1'!AK328:AK328))</f>
        <v>0&gt;=0</v>
      </c>
    </row>
    <row r="9039" spans="1:5" s="102" customFormat="1" ht="25.5" x14ac:dyDescent="0.2">
      <c r="A9039" s="418" t="str">
        <f>IF((SUM('Раздел 1'!M41:M41)&gt;=SUM('Раздел 1'!AK41:AK41)),"","Неверно!")</f>
        <v/>
      </c>
      <c r="B9039" s="418" t="s">
        <v>23465</v>
      </c>
      <c r="C9039" s="244" t="s">
        <v>10666</v>
      </c>
      <c r="D9039" s="244" t="s">
        <v>10421</v>
      </c>
      <c r="E9039" s="244" t="str">
        <f>CONCATENATE(SUM('Раздел 1'!M41:M41),"&gt;=",SUM('Раздел 1'!AK41:AK41))</f>
        <v>0&gt;=0</v>
      </c>
    </row>
    <row r="9040" spans="1:5" s="102" customFormat="1" ht="25.5" x14ac:dyDescent="0.2">
      <c r="A9040" s="418" t="str">
        <f>IF((SUM('Раздел 1'!M329:M329)&gt;=SUM('Раздел 1'!AK329:AK329)),"","Неверно!")</f>
        <v/>
      </c>
      <c r="B9040" s="418" t="s">
        <v>23465</v>
      </c>
      <c r="C9040" s="244" t="s">
        <v>10667</v>
      </c>
      <c r="D9040" s="244" t="s">
        <v>10421</v>
      </c>
      <c r="E9040" s="244" t="str">
        <f>CONCATENATE(SUM('Раздел 1'!M329:M329),"&gt;=",SUM('Раздел 1'!AK329:AK329))</f>
        <v>0&gt;=0</v>
      </c>
    </row>
    <row r="9041" spans="1:5" s="102" customFormat="1" ht="25.5" x14ac:dyDescent="0.2">
      <c r="A9041" s="418" t="str">
        <f>IF((SUM('Раздел 1'!M330:M330)&gt;=SUM('Раздел 1'!AK330:AK330)),"","Неверно!")</f>
        <v/>
      </c>
      <c r="B9041" s="418" t="s">
        <v>23465</v>
      </c>
      <c r="C9041" s="244" t="s">
        <v>10668</v>
      </c>
      <c r="D9041" s="244" t="s">
        <v>10421</v>
      </c>
      <c r="E9041" s="244" t="str">
        <f>CONCATENATE(SUM('Раздел 1'!M330:M330),"&gt;=",SUM('Раздел 1'!AK330:AK330))</f>
        <v>0&gt;=0</v>
      </c>
    </row>
    <row r="9042" spans="1:5" s="102" customFormat="1" ht="25.5" x14ac:dyDescent="0.2">
      <c r="A9042" s="418" t="str">
        <f>IF((SUM('Раздел 1'!M331:M331)&gt;=SUM('Раздел 1'!AK331:AK331)),"","Неверно!")</f>
        <v/>
      </c>
      <c r="B9042" s="418" t="s">
        <v>23465</v>
      </c>
      <c r="C9042" s="244" t="s">
        <v>10669</v>
      </c>
      <c r="D9042" s="244" t="s">
        <v>10421</v>
      </c>
      <c r="E9042" s="244" t="str">
        <f>CONCATENATE(SUM('Раздел 1'!M331:M331),"&gt;=",SUM('Раздел 1'!AK331:AK331))</f>
        <v>0&gt;=0</v>
      </c>
    </row>
    <row r="9043" spans="1:5" s="102" customFormat="1" ht="25.5" x14ac:dyDescent="0.2">
      <c r="A9043" s="418" t="str">
        <f>IF((SUM('Раздел 1'!M332:M332)&gt;=SUM('Раздел 1'!AK332:AK332)),"","Неверно!")</f>
        <v/>
      </c>
      <c r="B9043" s="418" t="s">
        <v>23465</v>
      </c>
      <c r="C9043" s="244" t="s">
        <v>10670</v>
      </c>
      <c r="D9043" s="244" t="s">
        <v>10421</v>
      </c>
      <c r="E9043" s="244" t="str">
        <f>CONCATENATE(SUM('Раздел 1'!M332:M332),"&gt;=",SUM('Раздел 1'!AK332:AK332))</f>
        <v>0&gt;=0</v>
      </c>
    </row>
    <row r="9044" spans="1:5" s="102" customFormat="1" ht="25.5" x14ac:dyDescent="0.2">
      <c r="A9044" s="418" t="str">
        <f>IF((SUM('Раздел 1'!M333:M333)&gt;=SUM('Раздел 1'!AK333:AK333)),"","Неверно!")</f>
        <v/>
      </c>
      <c r="B9044" s="418" t="s">
        <v>23465</v>
      </c>
      <c r="C9044" s="244" t="s">
        <v>10671</v>
      </c>
      <c r="D9044" s="244" t="s">
        <v>10421</v>
      </c>
      <c r="E9044" s="244" t="str">
        <f>CONCATENATE(SUM('Раздел 1'!M333:M333),"&gt;=",SUM('Раздел 1'!AK333:AK333))</f>
        <v>0&gt;=0</v>
      </c>
    </row>
    <row r="9045" spans="1:5" s="102" customFormat="1" ht="25.5" x14ac:dyDescent="0.2">
      <c r="A9045" s="418" t="str">
        <f>IF((SUM('Раздел 1'!M334:M334)&gt;=SUM('Раздел 1'!AK334:AK334)),"","Неверно!")</f>
        <v/>
      </c>
      <c r="B9045" s="418" t="s">
        <v>23465</v>
      </c>
      <c r="C9045" s="244" t="s">
        <v>10672</v>
      </c>
      <c r="D9045" s="244" t="s">
        <v>10421</v>
      </c>
      <c r="E9045" s="244" t="str">
        <f>CONCATENATE(SUM('Раздел 1'!M334:M334),"&gt;=",SUM('Раздел 1'!AK334:AK334))</f>
        <v>0&gt;=0</v>
      </c>
    </row>
    <row r="9046" spans="1:5" s="102" customFormat="1" ht="25.5" x14ac:dyDescent="0.2">
      <c r="A9046" s="418" t="str">
        <f>IF((SUM('Раздел 1'!M335:M335)&gt;=SUM('Раздел 1'!AK335:AK335)),"","Неверно!")</f>
        <v/>
      </c>
      <c r="B9046" s="418" t="s">
        <v>23465</v>
      </c>
      <c r="C9046" s="244" t="s">
        <v>10673</v>
      </c>
      <c r="D9046" s="244" t="s">
        <v>10421</v>
      </c>
      <c r="E9046" s="244" t="str">
        <f>CONCATENATE(SUM('Раздел 1'!M335:M335),"&gt;=",SUM('Раздел 1'!AK335:AK335))</f>
        <v>0&gt;=0</v>
      </c>
    </row>
    <row r="9047" spans="1:5" s="102" customFormat="1" ht="25.5" x14ac:dyDescent="0.2">
      <c r="A9047" s="418" t="str">
        <f>IF((SUM('Раздел 1'!M336:M336)&gt;=SUM('Раздел 1'!AK336:AK336)),"","Неверно!")</f>
        <v/>
      </c>
      <c r="B9047" s="418" t="s">
        <v>23465</v>
      </c>
      <c r="C9047" s="244" t="s">
        <v>10674</v>
      </c>
      <c r="D9047" s="244" t="s">
        <v>10421</v>
      </c>
      <c r="E9047" s="244" t="str">
        <f>CONCATENATE(SUM('Раздел 1'!M336:M336),"&gt;=",SUM('Раздел 1'!AK336:AK336))</f>
        <v>0&gt;=0</v>
      </c>
    </row>
    <row r="9048" spans="1:5" s="102" customFormat="1" ht="25.5" x14ac:dyDescent="0.2">
      <c r="A9048" s="418" t="str">
        <f>IF((SUM('Раздел 1'!M337:M337)&gt;=SUM('Раздел 1'!AK337:AK337)),"","Неверно!")</f>
        <v/>
      </c>
      <c r="B9048" s="418" t="s">
        <v>23465</v>
      </c>
      <c r="C9048" s="244" t="s">
        <v>10675</v>
      </c>
      <c r="D9048" s="244" t="s">
        <v>10421</v>
      </c>
      <c r="E9048" s="244" t="str">
        <f>CONCATENATE(SUM('Раздел 1'!M337:M337),"&gt;=",SUM('Раздел 1'!AK337:AK337))</f>
        <v>0&gt;=0</v>
      </c>
    </row>
    <row r="9049" spans="1:5" s="102" customFormat="1" ht="25.5" x14ac:dyDescent="0.2">
      <c r="A9049" s="418" t="str">
        <f>IF((SUM('Раздел 1'!M338:M338)&gt;=SUM('Раздел 1'!AK338:AK338)),"","Неверно!")</f>
        <v/>
      </c>
      <c r="B9049" s="418" t="s">
        <v>23465</v>
      </c>
      <c r="C9049" s="244" t="s">
        <v>10676</v>
      </c>
      <c r="D9049" s="244" t="s">
        <v>10421</v>
      </c>
      <c r="E9049" s="244" t="str">
        <f>CONCATENATE(SUM('Раздел 1'!M338:M338),"&gt;=",SUM('Раздел 1'!AK338:AK338))</f>
        <v>0&gt;=0</v>
      </c>
    </row>
    <row r="9050" spans="1:5" s="102" customFormat="1" ht="25.5" x14ac:dyDescent="0.2">
      <c r="A9050" s="418" t="str">
        <f>IF((SUM('Раздел 1'!M42:M42)&gt;=SUM('Раздел 1'!AK42:AK42)),"","Неверно!")</f>
        <v/>
      </c>
      <c r="B9050" s="418" t="s">
        <v>23465</v>
      </c>
      <c r="C9050" s="244" t="s">
        <v>10677</v>
      </c>
      <c r="D9050" s="244" t="s">
        <v>10421</v>
      </c>
      <c r="E9050" s="244" t="str">
        <f>CONCATENATE(SUM('Раздел 1'!M42:M42),"&gt;=",SUM('Раздел 1'!AK42:AK42))</f>
        <v>0&gt;=0</v>
      </c>
    </row>
    <row r="9051" spans="1:5" s="102" customFormat="1" ht="25.5" x14ac:dyDescent="0.2">
      <c r="A9051" s="418" t="str">
        <f>IF((SUM('Раздел 1'!M339:M339)&gt;=SUM('Раздел 1'!AK339:AK339)),"","Неверно!")</f>
        <v/>
      </c>
      <c r="B9051" s="418" t="s">
        <v>23465</v>
      </c>
      <c r="C9051" s="244" t="s">
        <v>10678</v>
      </c>
      <c r="D9051" s="244" t="s">
        <v>10421</v>
      </c>
      <c r="E9051" s="244" t="str">
        <f>CONCATENATE(SUM('Раздел 1'!M339:M339),"&gt;=",SUM('Раздел 1'!AK339:AK339))</f>
        <v>0&gt;=0</v>
      </c>
    </row>
    <row r="9052" spans="1:5" s="102" customFormat="1" ht="25.5" x14ac:dyDescent="0.2">
      <c r="A9052" s="418" t="str">
        <f>IF((SUM('Раздел 1'!M340:M340)&gt;=SUM('Раздел 1'!AK340:AK340)),"","Неверно!")</f>
        <v/>
      </c>
      <c r="B9052" s="418" t="s">
        <v>23465</v>
      </c>
      <c r="C9052" s="244" t="s">
        <v>10679</v>
      </c>
      <c r="D9052" s="244" t="s">
        <v>10421</v>
      </c>
      <c r="E9052" s="244" t="str">
        <f>CONCATENATE(SUM('Раздел 1'!M340:M340),"&gt;=",SUM('Раздел 1'!AK340:AK340))</f>
        <v>0&gt;=0</v>
      </c>
    </row>
    <row r="9053" spans="1:5" s="102" customFormat="1" ht="25.5" x14ac:dyDescent="0.2">
      <c r="A9053" s="418" t="str">
        <f>IF((SUM('Раздел 1'!M341:M341)&gt;=SUM('Раздел 1'!AK341:AK341)),"","Неверно!")</f>
        <v/>
      </c>
      <c r="B9053" s="418" t="s">
        <v>23465</v>
      </c>
      <c r="C9053" s="244" t="s">
        <v>10680</v>
      </c>
      <c r="D9053" s="244" t="s">
        <v>10421</v>
      </c>
      <c r="E9053" s="244" t="str">
        <f>CONCATENATE(SUM('Раздел 1'!M341:M341),"&gt;=",SUM('Раздел 1'!AK341:AK341))</f>
        <v>0&gt;=0</v>
      </c>
    </row>
    <row r="9054" spans="1:5" s="102" customFormat="1" ht="25.5" x14ac:dyDescent="0.2">
      <c r="A9054" s="418" t="str">
        <f>IF((SUM('Раздел 1'!M342:M342)&gt;=SUM('Раздел 1'!AK342:AK342)),"","Неверно!")</f>
        <v/>
      </c>
      <c r="B9054" s="418" t="s">
        <v>23465</v>
      </c>
      <c r="C9054" s="244" t="s">
        <v>10681</v>
      </c>
      <c r="D9054" s="244" t="s">
        <v>10421</v>
      </c>
      <c r="E9054" s="244" t="str">
        <f>CONCATENATE(SUM('Раздел 1'!M342:M342),"&gt;=",SUM('Раздел 1'!AK342:AK342))</f>
        <v>0&gt;=0</v>
      </c>
    </row>
    <row r="9055" spans="1:5" s="102" customFormat="1" ht="25.5" x14ac:dyDescent="0.2">
      <c r="A9055" s="418" t="str">
        <f>IF((SUM('Раздел 1'!M343:M343)&gt;=SUM('Раздел 1'!AK343:AK343)),"","Неверно!")</f>
        <v/>
      </c>
      <c r="B9055" s="418" t="s">
        <v>23465</v>
      </c>
      <c r="C9055" s="244" t="s">
        <v>10682</v>
      </c>
      <c r="D9055" s="244" t="s">
        <v>10421</v>
      </c>
      <c r="E9055" s="244" t="str">
        <f>CONCATENATE(SUM('Раздел 1'!M343:M343),"&gt;=",SUM('Раздел 1'!AK343:AK343))</f>
        <v>0&gt;=0</v>
      </c>
    </row>
    <row r="9056" spans="1:5" s="102" customFormat="1" ht="25.5" x14ac:dyDescent="0.2">
      <c r="A9056" s="418" t="str">
        <f>IF((SUM('Раздел 1'!M344:M344)&gt;=SUM('Раздел 1'!AK344:AK344)),"","Неверно!")</f>
        <v/>
      </c>
      <c r="B9056" s="418" t="s">
        <v>23465</v>
      </c>
      <c r="C9056" s="244" t="s">
        <v>10683</v>
      </c>
      <c r="D9056" s="244" t="s">
        <v>10421</v>
      </c>
      <c r="E9056" s="244" t="str">
        <f>CONCATENATE(SUM('Раздел 1'!M344:M344),"&gt;=",SUM('Раздел 1'!AK344:AK344))</f>
        <v>0&gt;=0</v>
      </c>
    </row>
    <row r="9057" spans="1:5" s="102" customFormat="1" ht="25.5" x14ac:dyDescent="0.2">
      <c r="A9057" s="418" t="str">
        <f>IF((SUM('Раздел 1'!M345:M345)&gt;=SUM('Раздел 1'!AK345:AK345)),"","Неверно!")</f>
        <v/>
      </c>
      <c r="B9057" s="418" t="s">
        <v>23465</v>
      </c>
      <c r="C9057" s="244" t="s">
        <v>10684</v>
      </c>
      <c r="D9057" s="244" t="s">
        <v>10421</v>
      </c>
      <c r="E9057" s="244" t="str">
        <f>CONCATENATE(SUM('Раздел 1'!M345:M345),"&gt;=",SUM('Раздел 1'!AK345:AK345))</f>
        <v>0&gt;=0</v>
      </c>
    </row>
    <row r="9058" spans="1:5" s="102" customFormat="1" ht="25.5" x14ac:dyDescent="0.2">
      <c r="A9058" s="418" t="str">
        <f>IF((SUM('Раздел 1'!M346:M346)&gt;=SUM('Раздел 1'!AK346:AK346)),"","Неверно!")</f>
        <v/>
      </c>
      <c r="B9058" s="418" t="s">
        <v>23465</v>
      </c>
      <c r="C9058" s="244" t="s">
        <v>10685</v>
      </c>
      <c r="D9058" s="244" t="s">
        <v>10421</v>
      </c>
      <c r="E9058" s="244" t="str">
        <f>CONCATENATE(SUM('Раздел 1'!M346:M346),"&gt;=",SUM('Раздел 1'!AK346:AK346))</f>
        <v>0&gt;=0</v>
      </c>
    </row>
    <row r="9059" spans="1:5" s="102" customFormat="1" ht="25.5" x14ac:dyDescent="0.2">
      <c r="A9059" s="418" t="str">
        <f>IF((SUM('Раздел 1'!M347:M347)&gt;=SUM('Раздел 1'!AK347:AK347)),"","Неверно!")</f>
        <v/>
      </c>
      <c r="B9059" s="418" t="s">
        <v>23465</v>
      </c>
      <c r="C9059" s="244" t="s">
        <v>10686</v>
      </c>
      <c r="D9059" s="244" t="s">
        <v>10421</v>
      </c>
      <c r="E9059" s="244" t="str">
        <f>CONCATENATE(SUM('Раздел 1'!M347:M347),"&gt;=",SUM('Раздел 1'!AK347:AK347))</f>
        <v>0&gt;=0</v>
      </c>
    </row>
    <row r="9060" spans="1:5" s="102" customFormat="1" ht="25.5" x14ac:dyDescent="0.2">
      <c r="A9060" s="418" t="str">
        <f>IF((SUM('Раздел 1'!M348:M348)&gt;=SUM('Раздел 1'!AK348:AK348)),"","Неверно!")</f>
        <v/>
      </c>
      <c r="B9060" s="418" t="s">
        <v>23465</v>
      </c>
      <c r="C9060" s="244" t="s">
        <v>10687</v>
      </c>
      <c r="D9060" s="244" t="s">
        <v>10421</v>
      </c>
      <c r="E9060" s="244" t="str">
        <f>CONCATENATE(SUM('Раздел 1'!M348:M348),"&gt;=",SUM('Раздел 1'!AK348:AK348))</f>
        <v>0&gt;=0</v>
      </c>
    </row>
    <row r="9061" spans="1:5" s="102" customFormat="1" ht="25.5" x14ac:dyDescent="0.2">
      <c r="A9061" s="418" t="str">
        <f>IF((SUM('Раздел 1'!M43:M43)&gt;=SUM('Раздел 1'!AK43:AK43)),"","Неверно!")</f>
        <v/>
      </c>
      <c r="B9061" s="418" t="s">
        <v>23465</v>
      </c>
      <c r="C9061" s="244" t="s">
        <v>10688</v>
      </c>
      <c r="D9061" s="244" t="s">
        <v>10421</v>
      </c>
      <c r="E9061" s="244" t="str">
        <f>CONCATENATE(SUM('Раздел 1'!M43:M43),"&gt;=",SUM('Раздел 1'!AK43:AK43))</f>
        <v>24&gt;=0</v>
      </c>
    </row>
    <row r="9062" spans="1:5" s="102" customFormat="1" ht="25.5" x14ac:dyDescent="0.2">
      <c r="A9062" s="418" t="str">
        <f>IF((SUM('Раздел 1'!M349:M349)&gt;=SUM('Раздел 1'!AK349:AK349)),"","Неверно!")</f>
        <v/>
      </c>
      <c r="B9062" s="418" t="s">
        <v>23465</v>
      </c>
      <c r="C9062" s="244" t="s">
        <v>10689</v>
      </c>
      <c r="D9062" s="244" t="s">
        <v>10421</v>
      </c>
      <c r="E9062" s="244" t="str">
        <f>CONCATENATE(SUM('Раздел 1'!M349:M349),"&gt;=",SUM('Раздел 1'!AK349:AK349))</f>
        <v>0&gt;=0</v>
      </c>
    </row>
    <row r="9063" spans="1:5" s="102" customFormat="1" ht="25.5" x14ac:dyDescent="0.2">
      <c r="A9063" s="418" t="str">
        <f>IF((SUM('Раздел 1'!M350:M350)&gt;=SUM('Раздел 1'!AK350:AK350)),"","Неверно!")</f>
        <v/>
      </c>
      <c r="B9063" s="418" t="s">
        <v>23465</v>
      </c>
      <c r="C9063" s="244" t="s">
        <v>10690</v>
      </c>
      <c r="D9063" s="244" t="s">
        <v>10421</v>
      </c>
      <c r="E9063" s="244" t="str">
        <f>CONCATENATE(SUM('Раздел 1'!M350:M350),"&gt;=",SUM('Раздел 1'!AK350:AK350))</f>
        <v>0&gt;=0</v>
      </c>
    </row>
    <row r="9064" spans="1:5" s="102" customFormat="1" ht="25.5" x14ac:dyDescent="0.2">
      <c r="A9064" s="418" t="str">
        <f>IF((SUM('Раздел 1'!M351:M351)&gt;=SUM('Раздел 1'!AK351:AK351)),"","Неверно!")</f>
        <v/>
      </c>
      <c r="B9064" s="418" t="s">
        <v>23465</v>
      </c>
      <c r="C9064" s="244" t="s">
        <v>10691</v>
      </c>
      <c r="D9064" s="244" t="s">
        <v>10421</v>
      </c>
      <c r="E9064" s="244" t="str">
        <f>CONCATENATE(SUM('Раздел 1'!M351:M351),"&gt;=",SUM('Раздел 1'!AK351:AK351))</f>
        <v>6&gt;=0</v>
      </c>
    </row>
    <row r="9065" spans="1:5" s="102" customFormat="1" ht="25.5" x14ac:dyDescent="0.2">
      <c r="A9065" s="418" t="str">
        <f>IF((SUM('Раздел 1'!M352:M352)&gt;=SUM('Раздел 1'!AK352:AK352)),"","Неверно!")</f>
        <v/>
      </c>
      <c r="B9065" s="418" t="s">
        <v>23465</v>
      </c>
      <c r="C9065" s="244" t="s">
        <v>10692</v>
      </c>
      <c r="D9065" s="244" t="s">
        <v>10421</v>
      </c>
      <c r="E9065" s="244" t="str">
        <f>CONCATENATE(SUM('Раздел 1'!M352:M352),"&gt;=",SUM('Раздел 1'!AK352:AK352))</f>
        <v>0&gt;=0</v>
      </c>
    </row>
    <row r="9066" spans="1:5" s="102" customFormat="1" ht="25.5" x14ac:dyDescent="0.2">
      <c r="A9066" s="418" t="str">
        <f>IF((SUM('Раздел 1'!M353:M353)&gt;=SUM('Раздел 1'!AK353:AK353)),"","Неверно!")</f>
        <v/>
      </c>
      <c r="B9066" s="418" t="s">
        <v>23465</v>
      </c>
      <c r="C9066" s="244" t="s">
        <v>10693</v>
      </c>
      <c r="D9066" s="244" t="s">
        <v>10421</v>
      </c>
      <c r="E9066" s="244" t="str">
        <f>CONCATENATE(SUM('Раздел 1'!M353:M353),"&gt;=",SUM('Раздел 1'!AK353:AK353))</f>
        <v>4&gt;=0</v>
      </c>
    </row>
    <row r="9067" spans="1:5" s="102" customFormat="1" ht="25.5" x14ac:dyDescent="0.2">
      <c r="A9067" s="418" t="str">
        <f>IF((SUM('Раздел 1'!M354:M354)&gt;=SUM('Раздел 1'!AK354:AK354)),"","Неверно!")</f>
        <v/>
      </c>
      <c r="B9067" s="418" t="s">
        <v>23465</v>
      </c>
      <c r="C9067" s="244" t="s">
        <v>10694</v>
      </c>
      <c r="D9067" s="244" t="s">
        <v>10421</v>
      </c>
      <c r="E9067" s="244" t="str">
        <f>CONCATENATE(SUM('Раздел 1'!M354:M354),"&gt;=",SUM('Раздел 1'!AK354:AK354))</f>
        <v>0&gt;=0</v>
      </c>
    </row>
    <row r="9068" spans="1:5" s="102" customFormat="1" ht="25.5" x14ac:dyDescent="0.2">
      <c r="A9068" s="418" t="str">
        <f>IF((SUM('Раздел 1'!M355:M355)&gt;=SUM('Раздел 1'!AK355:AK355)),"","Неверно!")</f>
        <v/>
      </c>
      <c r="B9068" s="418" t="s">
        <v>23465</v>
      </c>
      <c r="C9068" s="244" t="s">
        <v>10695</v>
      </c>
      <c r="D9068" s="244" t="s">
        <v>10421</v>
      </c>
      <c r="E9068" s="244" t="str">
        <f>CONCATENATE(SUM('Раздел 1'!M355:M355),"&gt;=",SUM('Раздел 1'!AK355:AK355))</f>
        <v>0&gt;=0</v>
      </c>
    </row>
    <row r="9069" spans="1:5" s="102" customFormat="1" ht="25.5" x14ac:dyDescent="0.2">
      <c r="A9069" s="418" t="str">
        <f>IF((SUM('Раздел 1'!M356:M356)&gt;=SUM('Раздел 1'!AK356:AK356)),"","Неверно!")</f>
        <v/>
      </c>
      <c r="B9069" s="418" t="s">
        <v>23465</v>
      </c>
      <c r="C9069" s="244" t="s">
        <v>10696</v>
      </c>
      <c r="D9069" s="244" t="s">
        <v>10421</v>
      </c>
      <c r="E9069" s="244" t="str">
        <f>CONCATENATE(SUM('Раздел 1'!M356:M356),"&gt;=",SUM('Раздел 1'!AK356:AK356))</f>
        <v>0&gt;=0</v>
      </c>
    </row>
    <row r="9070" spans="1:5" s="102" customFormat="1" ht="25.5" x14ac:dyDescent="0.2">
      <c r="A9070" s="418" t="str">
        <f>IF((SUM('Раздел 1'!M357:M357)&gt;=SUM('Раздел 1'!AK357:AK357)),"","Неверно!")</f>
        <v/>
      </c>
      <c r="B9070" s="418" t="s">
        <v>23465</v>
      </c>
      <c r="C9070" s="244" t="s">
        <v>10697</v>
      </c>
      <c r="D9070" s="244" t="s">
        <v>10421</v>
      </c>
      <c r="E9070" s="244" t="str">
        <f>CONCATENATE(SUM('Раздел 1'!M357:M357),"&gt;=",SUM('Раздел 1'!AK357:AK357))</f>
        <v>0&gt;=0</v>
      </c>
    </row>
    <row r="9071" spans="1:5" s="102" customFormat="1" ht="25.5" x14ac:dyDescent="0.2">
      <c r="A9071" s="418" t="str">
        <f>IF((SUM('Раздел 1'!M358:M358)&gt;=SUM('Раздел 1'!AK358:AK358)),"","Неверно!")</f>
        <v/>
      </c>
      <c r="B9071" s="418" t="s">
        <v>23465</v>
      </c>
      <c r="C9071" s="244" t="s">
        <v>10698</v>
      </c>
      <c r="D9071" s="244" t="s">
        <v>10421</v>
      </c>
      <c r="E9071" s="244" t="str">
        <f>CONCATENATE(SUM('Раздел 1'!M358:M358),"&gt;=",SUM('Раздел 1'!AK358:AK358))</f>
        <v>0&gt;=0</v>
      </c>
    </row>
    <row r="9072" spans="1:5" s="102" customFormat="1" ht="25.5" x14ac:dyDescent="0.2">
      <c r="A9072" s="418" t="str">
        <f>IF((SUM('Раздел 1'!M44:M44)&gt;=SUM('Раздел 1'!AK44:AK44)),"","Неверно!")</f>
        <v/>
      </c>
      <c r="B9072" s="418" t="s">
        <v>23465</v>
      </c>
      <c r="C9072" s="244" t="s">
        <v>10699</v>
      </c>
      <c r="D9072" s="244" t="s">
        <v>10421</v>
      </c>
      <c r="E9072" s="244" t="str">
        <f>CONCATENATE(SUM('Раздел 1'!M44:M44),"&gt;=",SUM('Раздел 1'!AK44:AK44))</f>
        <v>1&gt;=0</v>
      </c>
    </row>
    <row r="9073" spans="1:5" s="102" customFormat="1" ht="25.5" x14ac:dyDescent="0.2">
      <c r="A9073" s="418" t="str">
        <f>IF((SUM('Раздел 1'!M359:M359)&gt;=SUM('Раздел 1'!AK359:AK359)),"","Неверно!")</f>
        <v/>
      </c>
      <c r="B9073" s="418" t="s">
        <v>23465</v>
      </c>
      <c r="C9073" s="244" t="s">
        <v>10700</v>
      </c>
      <c r="D9073" s="244" t="s">
        <v>10421</v>
      </c>
      <c r="E9073" s="244" t="str">
        <f>CONCATENATE(SUM('Раздел 1'!M359:M359),"&gt;=",SUM('Раздел 1'!AK359:AK359))</f>
        <v>0&gt;=0</v>
      </c>
    </row>
    <row r="9074" spans="1:5" s="102" customFormat="1" ht="25.5" x14ac:dyDescent="0.2">
      <c r="A9074" s="418" t="str">
        <f>IF((SUM('Раздел 1'!M360:M360)&gt;=SUM('Раздел 1'!AK360:AK360)),"","Неверно!")</f>
        <v/>
      </c>
      <c r="B9074" s="418" t="s">
        <v>23465</v>
      </c>
      <c r="C9074" s="244" t="s">
        <v>10701</v>
      </c>
      <c r="D9074" s="244" t="s">
        <v>10421</v>
      </c>
      <c r="E9074" s="244" t="str">
        <f>CONCATENATE(SUM('Раздел 1'!M360:M360),"&gt;=",SUM('Раздел 1'!AK360:AK360))</f>
        <v>0&gt;=0</v>
      </c>
    </row>
    <row r="9075" spans="1:5" s="102" customFormat="1" ht="25.5" x14ac:dyDescent="0.2">
      <c r="A9075" s="418" t="str">
        <f>IF((SUM('Раздел 1'!M361:M361)&gt;=SUM('Раздел 1'!AK361:AK361)),"","Неверно!")</f>
        <v/>
      </c>
      <c r="B9075" s="418" t="s">
        <v>23465</v>
      </c>
      <c r="C9075" s="244" t="s">
        <v>10702</v>
      </c>
      <c r="D9075" s="244" t="s">
        <v>10421</v>
      </c>
      <c r="E9075" s="244" t="str">
        <f>CONCATENATE(SUM('Раздел 1'!M361:M361),"&gt;=",SUM('Раздел 1'!AK361:AK361))</f>
        <v>0&gt;=0</v>
      </c>
    </row>
    <row r="9076" spans="1:5" s="102" customFormat="1" ht="25.5" x14ac:dyDescent="0.2">
      <c r="A9076" s="418" t="str">
        <f>IF((SUM('Раздел 1'!M362:M362)&gt;=SUM('Раздел 1'!AK362:AK362)),"","Неверно!")</f>
        <v/>
      </c>
      <c r="B9076" s="418" t="s">
        <v>23465</v>
      </c>
      <c r="C9076" s="244" t="s">
        <v>10703</v>
      </c>
      <c r="D9076" s="244" t="s">
        <v>10421</v>
      </c>
      <c r="E9076" s="244" t="str">
        <f>CONCATENATE(SUM('Раздел 1'!M362:M362),"&gt;=",SUM('Раздел 1'!AK362:AK362))</f>
        <v>0&gt;=0</v>
      </c>
    </row>
    <row r="9077" spans="1:5" s="102" customFormat="1" ht="25.5" x14ac:dyDescent="0.2">
      <c r="A9077" s="418" t="str">
        <f>IF((SUM('Раздел 1'!M363:M363)&gt;=SUM('Раздел 1'!AK363:AK363)),"","Неверно!")</f>
        <v/>
      </c>
      <c r="B9077" s="418" t="s">
        <v>23465</v>
      </c>
      <c r="C9077" s="244" t="s">
        <v>10704</v>
      </c>
      <c r="D9077" s="244" t="s">
        <v>10421</v>
      </c>
      <c r="E9077" s="244" t="str">
        <f>CONCATENATE(SUM('Раздел 1'!M363:M363),"&gt;=",SUM('Раздел 1'!AK363:AK363))</f>
        <v>0&gt;=0</v>
      </c>
    </row>
    <row r="9078" spans="1:5" s="102" customFormat="1" ht="25.5" x14ac:dyDescent="0.2">
      <c r="A9078" s="418" t="str">
        <f>IF((SUM('Раздел 1'!M364:M364)&gt;=SUM('Раздел 1'!AK364:AK364)),"","Неверно!")</f>
        <v/>
      </c>
      <c r="B9078" s="418" t="s">
        <v>23465</v>
      </c>
      <c r="C9078" s="244" t="s">
        <v>10705</v>
      </c>
      <c r="D9078" s="244" t="s">
        <v>10421</v>
      </c>
      <c r="E9078" s="244" t="str">
        <f>CONCATENATE(SUM('Раздел 1'!M364:M364),"&gt;=",SUM('Раздел 1'!AK364:AK364))</f>
        <v>0&gt;=0</v>
      </c>
    </row>
    <row r="9079" spans="1:5" s="102" customFormat="1" ht="25.5" x14ac:dyDescent="0.2">
      <c r="A9079" s="418" t="str">
        <f>IF((SUM('Раздел 1'!M365:M365)&gt;=SUM('Раздел 1'!AK365:AK365)),"","Неверно!")</f>
        <v/>
      </c>
      <c r="B9079" s="418" t="s">
        <v>23465</v>
      </c>
      <c r="C9079" s="244" t="s">
        <v>10706</v>
      </c>
      <c r="D9079" s="244" t="s">
        <v>10421</v>
      </c>
      <c r="E9079" s="244" t="str">
        <f>CONCATENATE(SUM('Раздел 1'!M365:M365),"&gt;=",SUM('Раздел 1'!AK365:AK365))</f>
        <v>0&gt;=0</v>
      </c>
    </row>
    <row r="9080" spans="1:5" s="102" customFormat="1" ht="25.5" x14ac:dyDescent="0.2">
      <c r="A9080" s="418" t="str">
        <f>IF((SUM('Раздел 1'!M366:M366)&gt;=SUM('Раздел 1'!AK366:AK366)),"","Неверно!")</f>
        <v/>
      </c>
      <c r="B9080" s="418" t="s">
        <v>23465</v>
      </c>
      <c r="C9080" s="244" t="s">
        <v>10707</v>
      </c>
      <c r="D9080" s="244" t="s">
        <v>10421</v>
      </c>
      <c r="E9080" s="244" t="str">
        <f>CONCATENATE(SUM('Раздел 1'!M366:M366),"&gt;=",SUM('Раздел 1'!AK366:AK366))</f>
        <v>0&gt;=0</v>
      </c>
    </row>
    <row r="9081" spans="1:5" s="102" customFormat="1" ht="25.5" x14ac:dyDescent="0.2">
      <c r="A9081" s="418" t="str">
        <f>IF((SUM('Раздел 1'!M367:M367)&gt;=SUM('Раздел 1'!AK367:AK367)),"","Неверно!")</f>
        <v/>
      </c>
      <c r="B9081" s="418" t="s">
        <v>23465</v>
      </c>
      <c r="C9081" s="244" t="s">
        <v>10708</v>
      </c>
      <c r="D9081" s="244" t="s">
        <v>10421</v>
      </c>
      <c r="E9081" s="244" t="str">
        <f>CONCATENATE(SUM('Раздел 1'!M367:M367),"&gt;=",SUM('Раздел 1'!AK367:AK367))</f>
        <v>0&gt;=0</v>
      </c>
    </row>
    <row r="9082" spans="1:5" s="102" customFormat="1" ht="25.5" x14ac:dyDescent="0.2">
      <c r="A9082" s="418" t="str">
        <f>IF((SUM('Раздел 1'!M368:M368)&gt;=SUM('Раздел 1'!AK368:AK368)),"","Неверно!")</f>
        <v/>
      </c>
      <c r="B9082" s="418" t="s">
        <v>23465</v>
      </c>
      <c r="C9082" s="244" t="s">
        <v>10709</v>
      </c>
      <c r="D9082" s="244" t="s">
        <v>10421</v>
      </c>
      <c r="E9082" s="244" t="str">
        <f>CONCATENATE(SUM('Раздел 1'!M368:M368),"&gt;=",SUM('Раздел 1'!AK368:AK368))</f>
        <v>0&gt;=0</v>
      </c>
    </row>
    <row r="9083" spans="1:5" s="102" customFormat="1" ht="25.5" x14ac:dyDescent="0.2">
      <c r="A9083" s="418" t="str">
        <f>IF((SUM('Раздел 1'!M45:M45)&gt;=SUM('Раздел 1'!AK45:AK45)),"","Неверно!")</f>
        <v/>
      </c>
      <c r="B9083" s="418" t="s">
        <v>23465</v>
      </c>
      <c r="C9083" s="244" t="s">
        <v>10710</v>
      </c>
      <c r="D9083" s="244" t="s">
        <v>10421</v>
      </c>
      <c r="E9083" s="244" t="str">
        <f>CONCATENATE(SUM('Раздел 1'!M45:M45),"&gt;=",SUM('Раздел 1'!AK45:AK45))</f>
        <v>0&gt;=0</v>
      </c>
    </row>
    <row r="9084" spans="1:5" s="102" customFormat="1" ht="25.5" x14ac:dyDescent="0.2">
      <c r="A9084" s="418" t="str">
        <f>IF((SUM('Раздел 1'!M369:M369)&gt;=SUM('Раздел 1'!AK369:AK369)),"","Неверно!")</f>
        <v/>
      </c>
      <c r="B9084" s="418" t="s">
        <v>23465</v>
      </c>
      <c r="C9084" s="244" t="s">
        <v>10711</v>
      </c>
      <c r="D9084" s="244" t="s">
        <v>10421</v>
      </c>
      <c r="E9084" s="244" t="str">
        <f>CONCATENATE(SUM('Раздел 1'!M369:M369),"&gt;=",SUM('Раздел 1'!AK369:AK369))</f>
        <v>0&gt;=0</v>
      </c>
    </row>
    <row r="9085" spans="1:5" s="102" customFormat="1" ht="25.5" x14ac:dyDescent="0.2">
      <c r="A9085" s="418" t="str">
        <f>IF((SUM('Раздел 1'!M370:M370)&gt;=SUM('Раздел 1'!AK370:AK370)),"","Неверно!")</f>
        <v/>
      </c>
      <c r="B9085" s="418" t="s">
        <v>23465</v>
      </c>
      <c r="C9085" s="244" t="s">
        <v>10712</v>
      </c>
      <c r="D9085" s="244" t="s">
        <v>10421</v>
      </c>
      <c r="E9085" s="244" t="str">
        <f>CONCATENATE(SUM('Раздел 1'!M370:M370),"&gt;=",SUM('Раздел 1'!AK370:AK370))</f>
        <v>0&gt;=0</v>
      </c>
    </row>
    <row r="9086" spans="1:5" s="102" customFormat="1" ht="25.5" x14ac:dyDescent="0.2">
      <c r="A9086" s="418" t="str">
        <f>IF((SUM('Раздел 1'!M371:M371)&gt;=SUM('Раздел 1'!AK371:AK371)),"","Неверно!")</f>
        <v/>
      </c>
      <c r="B9086" s="418" t="s">
        <v>23465</v>
      </c>
      <c r="C9086" s="244" t="s">
        <v>10713</v>
      </c>
      <c r="D9086" s="244" t="s">
        <v>10421</v>
      </c>
      <c r="E9086" s="244" t="str">
        <f>CONCATENATE(SUM('Раздел 1'!M371:M371),"&gt;=",SUM('Раздел 1'!AK371:AK371))</f>
        <v>0&gt;=0</v>
      </c>
    </row>
    <row r="9087" spans="1:5" s="102" customFormat="1" ht="25.5" x14ac:dyDescent="0.2">
      <c r="A9087" s="418" t="str">
        <f>IF((SUM('Раздел 1'!M372:M372)&gt;=SUM('Раздел 1'!AK372:AK372)),"","Неверно!")</f>
        <v/>
      </c>
      <c r="B9087" s="418" t="s">
        <v>23465</v>
      </c>
      <c r="C9087" s="244" t="s">
        <v>10714</v>
      </c>
      <c r="D9087" s="244" t="s">
        <v>10421</v>
      </c>
      <c r="E9087" s="244" t="str">
        <f>CONCATENATE(SUM('Раздел 1'!M372:M372),"&gt;=",SUM('Раздел 1'!AK372:AK372))</f>
        <v>0&gt;=0</v>
      </c>
    </row>
    <row r="9088" spans="1:5" s="102" customFormat="1" ht="25.5" x14ac:dyDescent="0.2">
      <c r="A9088" s="418" t="str">
        <f>IF((SUM('Раздел 1'!M373:M373)&gt;=SUM('Раздел 1'!AK373:AK373)),"","Неверно!")</f>
        <v/>
      </c>
      <c r="B9088" s="418" t="s">
        <v>23465</v>
      </c>
      <c r="C9088" s="244" t="s">
        <v>10715</v>
      </c>
      <c r="D9088" s="244" t="s">
        <v>10421</v>
      </c>
      <c r="E9088" s="244" t="str">
        <f>CONCATENATE(SUM('Раздел 1'!M373:M373),"&gt;=",SUM('Раздел 1'!AK373:AK373))</f>
        <v>0&gt;=0</v>
      </c>
    </row>
    <row r="9089" spans="1:5" s="102" customFormat="1" ht="25.5" x14ac:dyDescent="0.2">
      <c r="A9089" s="418" t="str">
        <f>IF((SUM('Раздел 1'!M374:M374)&gt;=SUM('Раздел 1'!AK374:AK374)),"","Неверно!")</f>
        <v/>
      </c>
      <c r="B9089" s="418" t="s">
        <v>23465</v>
      </c>
      <c r="C9089" s="244" t="s">
        <v>10716</v>
      </c>
      <c r="D9089" s="244" t="s">
        <v>10421</v>
      </c>
      <c r="E9089" s="244" t="str">
        <f>CONCATENATE(SUM('Раздел 1'!M374:M374),"&gt;=",SUM('Раздел 1'!AK374:AK374))</f>
        <v>0&gt;=0</v>
      </c>
    </row>
    <row r="9090" spans="1:5" s="102" customFormat="1" ht="25.5" x14ac:dyDescent="0.2">
      <c r="A9090" s="418" t="str">
        <f>IF((SUM('Раздел 1'!M375:M375)&gt;=SUM('Раздел 1'!AK375:AK375)),"","Неверно!")</f>
        <v/>
      </c>
      <c r="B9090" s="418" t="s">
        <v>23465</v>
      </c>
      <c r="C9090" s="244" t="s">
        <v>10717</v>
      </c>
      <c r="D9090" s="244" t="s">
        <v>10421</v>
      </c>
      <c r="E9090" s="244" t="str">
        <f>CONCATENATE(SUM('Раздел 1'!M375:M375),"&gt;=",SUM('Раздел 1'!AK375:AK375))</f>
        <v>0&gt;=0</v>
      </c>
    </row>
    <row r="9091" spans="1:5" s="102" customFormat="1" ht="25.5" x14ac:dyDescent="0.2">
      <c r="A9091" s="418" t="str">
        <f>IF((SUM('Раздел 1'!M376:M376)&gt;=SUM('Раздел 1'!AK376:AK376)),"","Неверно!")</f>
        <v/>
      </c>
      <c r="B9091" s="418" t="s">
        <v>23465</v>
      </c>
      <c r="C9091" s="244" t="s">
        <v>10718</v>
      </c>
      <c r="D9091" s="244" t="s">
        <v>10421</v>
      </c>
      <c r="E9091" s="244" t="str">
        <f>CONCATENATE(SUM('Раздел 1'!M376:M376),"&gt;=",SUM('Раздел 1'!AK376:AK376))</f>
        <v>0&gt;=0</v>
      </c>
    </row>
    <row r="9092" spans="1:5" s="102" customFormat="1" ht="25.5" x14ac:dyDescent="0.2">
      <c r="A9092" s="418" t="str">
        <f>IF((SUM('Раздел 1'!M377:M377)&gt;=SUM('Раздел 1'!AK377:AK377)),"","Неверно!")</f>
        <v/>
      </c>
      <c r="B9092" s="418" t="s">
        <v>23465</v>
      </c>
      <c r="C9092" s="244" t="s">
        <v>10719</v>
      </c>
      <c r="D9092" s="244" t="s">
        <v>10421</v>
      </c>
      <c r="E9092" s="244" t="str">
        <f>CONCATENATE(SUM('Раздел 1'!M377:M377),"&gt;=",SUM('Раздел 1'!AK377:AK377))</f>
        <v>0&gt;=0</v>
      </c>
    </row>
    <row r="9093" spans="1:5" s="102" customFormat="1" ht="25.5" x14ac:dyDescent="0.2">
      <c r="A9093" s="418" t="str">
        <f>IF((SUM('Раздел 1'!M378:M378)&gt;=SUM('Раздел 1'!AK378:AK378)),"","Неверно!")</f>
        <v/>
      </c>
      <c r="B9093" s="418" t="s">
        <v>23465</v>
      </c>
      <c r="C9093" s="244" t="s">
        <v>10720</v>
      </c>
      <c r="D9093" s="244" t="s">
        <v>10421</v>
      </c>
      <c r="E9093" s="244" t="str">
        <f>CONCATENATE(SUM('Раздел 1'!M378:M378),"&gt;=",SUM('Раздел 1'!AK378:AK378))</f>
        <v>0&gt;=0</v>
      </c>
    </row>
    <row r="9094" spans="1:5" s="102" customFormat="1" ht="25.5" x14ac:dyDescent="0.2">
      <c r="A9094" s="418" t="str">
        <f>IF((SUM('Раздел 1'!M46:M46)&gt;=SUM('Раздел 1'!AK46:AK46)),"","Неверно!")</f>
        <v/>
      </c>
      <c r="B9094" s="418" t="s">
        <v>23465</v>
      </c>
      <c r="C9094" s="244" t="s">
        <v>10721</v>
      </c>
      <c r="D9094" s="244" t="s">
        <v>10421</v>
      </c>
      <c r="E9094" s="244" t="str">
        <f>CONCATENATE(SUM('Раздел 1'!M46:M46),"&gt;=",SUM('Раздел 1'!AK46:AK46))</f>
        <v>0&gt;=0</v>
      </c>
    </row>
    <row r="9095" spans="1:5" s="102" customFormat="1" ht="25.5" x14ac:dyDescent="0.2">
      <c r="A9095" s="418" t="str">
        <f>IF((SUM('Раздел 1'!M379:M379)&gt;=SUM('Раздел 1'!AK379:AK379)),"","Неверно!")</f>
        <v/>
      </c>
      <c r="B9095" s="418" t="s">
        <v>23465</v>
      </c>
      <c r="C9095" s="244" t="s">
        <v>11399</v>
      </c>
      <c r="D9095" s="244" t="s">
        <v>10421</v>
      </c>
      <c r="E9095" s="244" t="str">
        <f>CONCATENATE(SUM('Раздел 1'!M379:M379),"&gt;=",SUM('Раздел 1'!AK379:AK379))</f>
        <v>0&gt;=0</v>
      </c>
    </row>
    <row r="9096" spans="1:5" s="102" customFormat="1" ht="25.5" x14ac:dyDescent="0.2">
      <c r="A9096" s="418" t="str">
        <f>IF((SUM('Раздел 1'!M380:M380)&gt;=SUM('Раздел 1'!AK380:AK380)),"","Неверно!")</f>
        <v/>
      </c>
      <c r="B9096" s="418" t="s">
        <v>23465</v>
      </c>
      <c r="C9096" s="244" t="s">
        <v>11400</v>
      </c>
      <c r="D9096" s="244" t="s">
        <v>10421</v>
      </c>
      <c r="E9096" s="244" t="str">
        <f>CONCATENATE(SUM('Раздел 1'!M380:M380),"&gt;=",SUM('Раздел 1'!AK380:AK380))</f>
        <v>0&gt;=0</v>
      </c>
    </row>
    <row r="9097" spans="1:5" s="102" customFormat="1" ht="25.5" x14ac:dyDescent="0.2">
      <c r="A9097" s="418" t="str">
        <f>IF((SUM('Раздел 1'!M381:M381)&gt;=SUM('Раздел 1'!AK381:AK381)),"","Неверно!")</f>
        <v/>
      </c>
      <c r="B9097" s="418" t="s">
        <v>23465</v>
      </c>
      <c r="C9097" s="244" t="s">
        <v>11401</v>
      </c>
      <c r="D9097" s="244" t="s">
        <v>10421</v>
      </c>
      <c r="E9097" s="244" t="str">
        <f>CONCATENATE(SUM('Раздел 1'!M381:M381),"&gt;=",SUM('Раздел 1'!AK381:AK381))</f>
        <v>0&gt;=0</v>
      </c>
    </row>
    <row r="9098" spans="1:5" s="102" customFormat="1" ht="25.5" x14ac:dyDescent="0.2">
      <c r="A9098" s="418" t="str">
        <f>IF((SUM('Раздел 1'!M382:M382)&gt;=SUM('Раздел 1'!AK382:AK382)),"","Неверно!")</f>
        <v/>
      </c>
      <c r="B9098" s="418" t="s">
        <v>23465</v>
      </c>
      <c r="C9098" s="244" t="s">
        <v>11402</v>
      </c>
      <c r="D9098" s="244" t="s">
        <v>10421</v>
      </c>
      <c r="E9098" s="244" t="str">
        <f>CONCATENATE(SUM('Раздел 1'!M382:M382),"&gt;=",SUM('Раздел 1'!AK382:AK382))</f>
        <v>0&gt;=0</v>
      </c>
    </row>
    <row r="9099" spans="1:5" s="102" customFormat="1" ht="25.5" x14ac:dyDescent="0.2">
      <c r="A9099" s="418" t="str">
        <f>IF((SUM('Раздел 1'!M383:M383)&gt;=SUM('Раздел 1'!AK383:AK383)),"","Неверно!")</f>
        <v/>
      </c>
      <c r="B9099" s="418" t="s">
        <v>23465</v>
      </c>
      <c r="C9099" s="244" t="s">
        <v>11403</v>
      </c>
      <c r="D9099" s="244" t="s">
        <v>10421</v>
      </c>
      <c r="E9099" s="244" t="str">
        <f>CONCATENATE(SUM('Раздел 1'!M383:M383),"&gt;=",SUM('Раздел 1'!AK383:AK383))</f>
        <v>0&gt;=0</v>
      </c>
    </row>
    <row r="9100" spans="1:5" s="102" customFormat="1" ht="25.5" x14ac:dyDescent="0.2">
      <c r="A9100" s="418" t="str">
        <f>IF((SUM('Раздел 1'!M384:M384)&gt;=SUM('Раздел 1'!AK384:AK384)),"","Неверно!")</f>
        <v/>
      </c>
      <c r="B9100" s="418" t="s">
        <v>23465</v>
      </c>
      <c r="C9100" s="244" t="s">
        <v>11404</v>
      </c>
      <c r="D9100" s="244" t="s">
        <v>10421</v>
      </c>
      <c r="E9100" s="244" t="str">
        <f>CONCATENATE(SUM('Раздел 1'!M384:M384),"&gt;=",SUM('Раздел 1'!AK384:AK384))</f>
        <v>0&gt;=0</v>
      </c>
    </row>
    <row r="9101" spans="1:5" s="102" customFormat="1" ht="25.5" x14ac:dyDescent="0.2">
      <c r="A9101" s="418" t="str">
        <f>IF((SUM('Раздел 1'!M385:M385)&gt;=SUM('Раздел 1'!AK385:AK385)),"","Неверно!")</f>
        <v/>
      </c>
      <c r="B9101" s="418" t="s">
        <v>23465</v>
      </c>
      <c r="C9101" s="244" t="s">
        <v>11405</v>
      </c>
      <c r="D9101" s="244" t="s">
        <v>10421</v>
      </c>
      <c r="E9101" s="244" t="str">
        <f>CONCATENATE(SUM('Раздел 1'!M385:M385),"&gt;=",SUM('Раздел 1'!AK385:AK385))</f>
        <v>0&gt;=0</v>
      </c>
    </row>
    <row r="9102" spans="1:5" s="102" customFormat="1" ht="25.5" x14ac:dyDescent="0.2">
      <c r="A9102" s="418" t="str">
        <f>IF((SUM('Раздел 1'!M386:M386)&gt;=SUM('Раздел 1'!AK386:AK386)),"","Неверно!")</f>
        <v/>
      </c>
      <c r="B9102" s="418" t="s">
        <v>23465</v>
      </c>
      <c r="C9102" s="244" t="s">
        <v>11406</v>
      </c>
      <c r="D9102" s="244" t="s">
        <v>10421</v>
      </c>
      <c r="E9102" s="244" t="str">
        <f>CONCATENATE(SUM('Раздел 1'!M386:M386),"&gt;=",SUM('Раздел 1'!AK386:AK386))</f>
        <v>1&gt;=0</v>
      </c>
    </row>
    <row r="9103" spans="1:5" s="102" customFormat="1" ht="25.5" x14ac:dyDescent="0.2">
      <c r="A9103" s="418" t="str">
        <f>IF((SUM('Раздел 1'!M387:M387)&gt;=SUM('Раздел 1'!AK387:AK387)),"","Неверно!")</f>
        <v/>
      </c>
      <c r="B9103" s="418" t="s">
        <v>23465</v>
      </c>
      <c r="C9103" s="244" t="s">
        <v>11407</v>
      </c>
      <c r="D9103" s="244" t="s">
        <v>10421</v>
      </c>
      <c r="E9103" s="244" t="str">
        <f>CONCATENATE(SUM('Раздел 1'!M387:M387),"&gt;=",SUM('Раздел 1'!AK387:AK387))</f>
        <v>6&gt;=0</v>
      </c>
    </row>
    <row r="9104" spans="1:5" s="102" customFormat="1" ht="25.5" x14ac:dyDescent="0.2">
      <c r="A9104" s="418" t="str">
        <f>IF((SUM('Раздел 1'!M388:M388)&gt;=SUM('Раздел 1'!AK388:AK388)),"","Неверно!")</f>
        <v/>
      </c>
      <c r="B9104" s="418" t="s">
        <v>23465</v>
      </c>
      <c r="C9104" s="244" t="s">
        <v>11408</v>
      </c>
      <c r="D9104" s="244" t="s">
        <v>10421</v>
      </c>
      <c r="E9104" s="244" t="str">
        <f>CONCATENATE(SUM('Раздел 1'!M388:M388),"&gt;=",SUM('Раздел 1'!AK388:AK388))</f>
        <v>1&gt;=0</v>
      </c>
    </row>
    <row r="9105" spans="1:5" s="102" customFormat="1" ht="25.5" x14ac:dyDescent="0.2">
      <c r="A9105" s="418" t="str">
        <f>IF((SUM('Раздел 1'!M47:M47)&gt;=SUM('Раздел 1'!AK47:AK47)),"","Неверно!")</f>
        <v/>
      </c>
      <c r="B9105" s="418" t="s">
        <v>23465</v>
      </c>
      <c r="C9105" s="244" t="s">
        <v>10722</v>
      </c>
      <c r="D9105" s="244" t="s">
        <v>10421</v>
      </c>
      <c r="E9105" s="244" t="str">
        <f>CONCATENATE(SUM('Раздел 1'!M47:M47),"&gt;=",SUM('Раздел 1'!AK47:AK47))</f>
        <v>0&gt;=0</v>
      </c>
    </row>
    <row r="9106" spans="1:5" s="102" customFormat="1" ht="25.5" x14ac:dyDescent="0.2">
      <c r="A9106" s="418" t="str">
        <f>IF((SUM('Раздел 1'!M389:M389)&gt;=SUM('Раздел 1'!AK389:AK389)),"","Неверно!")</f>
        <v/>
      </c>
      <c r="B9106" s="418" t="s">
        <v>23465</v>
      </c>
      <c r="C9106" s="244" t="s">
        <v>11409</v>
      </c>
      <c r="D9106" s="244" t="s">
        <v>10421</v>
      </c>
      <c r="E9106" s="244" t="str">
        <f>CONCATENATE(SUM('Раздел 1'!M389:M389),"&gt;=",SUM('Раздел 1'!AK389:AK389))</f>
        <v>0&gt;=0</v>
      </c>
    </row>
    <row r="9107" spans="1:5" s="102" customFormat="1" ht="25.5" x14ac:dyDescent="0.2">
      <c r="A9107" s="418" t="str">
        <f>IF((SUM('Раздел 1'!M390:M390)&gt;=SUM('Раздел 1'!AK390:AK390)),"","Неверно!")</f>
        <v/>
      </c>
      <c r="B9107" s="418" t="s">
        <v>23465</v>
      </c>
      <c r="C9107" s="244" t="s">
        <v>11410</v>
      </c>
      <c r="D9107" s="244" t="s">
        <v>10421</v>
      </c>
      <c r="E9107" s="244" t="str">
        <f>CONCATENATE(SUM('Раздел 1'!M390:M390),"&gt;=",SUM('Раздел 1'!AK390:AK390))</f>
        <v>5&gt;=5</v>
      </c>
    </row>
    <row r="9108" spans="1:5" s="102" customFormat="1" ht="25.5" x14ac:dyDescent="0.2">
      <c r="A9108" s="418" t="str">
        <f>IF((SUM('Раздел 1'!M391:M391)&gt;=SUM('Раздел 1'!AK391:AK391)),"","Неверно!")</f>
        <v/>
      </c>
      <c r="B9108" s="418" t="s">
        <v>23465</v>
      </c>
      <c r="C9108" s="244" t="s">
        <v>12827</v>
      </c>
      <c r="D9108" s="244" t="s">
        <v>10421</v>
      </c>
      <c r="E9108" s="244" t="str">
        <f>CONCATENATE(SUM('Раздел 1'!M391:M391),"&gt;=",SUM('Раздел 1'!AK391:AK391))</f>
        <v>0&gt;=0</v>
      </c>
    </row>
    <row r="9109" spans="1:5" s="102" customFormat="1" ht="25.5" x14ac:dyDescent="0.2">
      <c r="A9109" s="418" t="str">
        <f>IF((SUM('Раздел 1'!M392:M392)&gt;=SUM('Раздел 1'!AK392:AK392)),"","Неверно!")</f>
        <v/>
      </c>
      <c r="B9109" s="418" t="s">
        <v>23465</v>
      </c>
      <c r="C9109" s="244" t="s">
        <v>12828</v>
      </c>
      <c r="D9109" s="244" t="s">
        <v>10421</v>
      </c>
      <c r="E9109" s="244" t="str">
        <f>CONCATENATE(SUM('Раздел 1'!M392:M392),"&gt;=",SUM('Раздел 1'!AK392:AK392))</f>
        <v>0&gt;=0</v>
      </c>
    </row>
    <row r="9110" spans="1:5" s="102" customFormat="1" ht="25.5" x14ac:dyDescent="0.2">
      <c r="A9110" s="418" t="str">
        <f>IF((SUM('Раздел 1'!M393:M393)&gt;=SUM('Раздел 1'!AK393:AK393)),"","Неверно!")</f>
        <v/>
      </c>
      <c r="B9110" s="418" t="s">
        <v>23465</v>
      </c>
      <c r="C9110" s="244" t="s">
        <v>12829</v>
      </c>
      <c r="D9110" s="244" t="s">
        <v>10421</v>
      </c>
      <c r="E9110" s="244" t="str">
        <f>CONCATENATE(SUM('Раздел 1'!M393:M393),"&gt;=",SUM('Раздел 1'!AK393:AK393))</f>
        <v>0&gt;=0</v>
      </c>
    </row>
    <row r="9111" spans="1:5" s="102" customFormat="1" ht="25.5" x14ac:dyDescent="0.2">
      <c r="A9111" s="418" t="str">
        <f>IF((SUM('Раздел 1'!M394:M394)&gt;=SUM('Раздел 1'!AK394:AK394)),"","Неверно!")</f>
        <v/>
      </c>
      <c r="B9111" s="418" t="s">
        <v>23465</v>
      </c>
      <c r="C9111" s="244" t="s">
        <v>12830</v>
      </c>
      <c r="D9111" s="244" t="s">
        <v>10421</v>
      </c>
      <c r="E9111" s="244" t="str">
        <f>CONCATENATE(SUM('Раздел 1'!M394:M394),"&gt;=",SUM('Раздел 1'!AK394:AK394))</f>
        <v>0&gt;=0</v>
      </c>
    </row>
    <row r="9112" spans="1:5" s="102" customFormat="1" ht="25.5" x14ac:dyDescent="0.2">
      <c r="A9112" s="418" t="str">
        <f>IF((SUM('Раздел 1'!M395:M395)&gt;=SUM('Раздел 1'!AK395:AK395)),"","Неверно!")</f>
        <v/>
      </c>
      <c r="B9112" s="418" t="s">
        <v>23465</v>
      </c>
      <c r="C9112" s="244" t="s">
        <v>12831</v>
      </c>
      <c r="D9112" s="244" t="s">
        <v>10421</v>
      </c>
      <c r="E9112" s="244" t="str">
        <f>CONCATENATE(SUM('Раздел 1'!M395:M395),"&gt;=",SUM('Раздел 1'!AK395:AK395))</f>
        <v>0&gt;=0</v>
      </c>
    </row>
    <row r="9113" spans="1:5" s="102" customFormat="1" ht="25.5" x14ac:dyDescent="0.2">
      <c r="A9113" s="418" t="str">
        <f>IF((SUM('Раздел 1'!M396:M396)&gt;=SUM('Раздел 1'!AK396:AK396)),"","Неверно!")</f>
        <v/>
      </c>
      <c r="B9113" s="418" t="s">
        <v>23465</v>
      </c>
      <c r="C9113" s="244" t="s">
        <v>12832</v>
      </c>
      <c r="D9113" s="244" t="s">
        <v>10421</v>
      </c>
      <c r="E9113" s="244" t="str">
        <f>CONCATENATE(SUM('Раздел 1'!M396:M396),"&gt;=",SUM('Раздел 1'!AK396:AK396))</f>
        <v>0&gt;=0</v>
      </c>
    </row>
    <row r="9114" spans="1:5" s="102" customFormat="1" ht="25.5" x14ac:dyDescent="0.2">
      <c r="A9114" s="418" t="str">
        <f>IF((SUM('Раздел 1'!M397:M397)&gt;=SUM('Раздел 1'!AK397:AK397)),"","Неверно!")</f>
        <v/>
      </c>
      <c r="B9114" s="418" t="s">
        <v>23465</v>
      </c>
      <c r="C9114" s="244" t="s">
        <v>12833</v>
      </c>
      <c r="D9114" s="244" t="s">
        <v>10421</v>
      </c>
      <c r="E9114" s="244" t="str">
        <f>CONCATENATE(SUM('Раздел 1'!M397:M397),"&gt;=",SUM('Раздел 1'!AK397:AK397))</f>
        <v>0&gt;=0</v>
      </c>
    </row>
    <row r="9115" spans="1:5" s="102" customFormat="1" ht="25.5" x14ac:dyDescent="0.2">
      <c r="A9115" s="418" t="str">
        <f>IF((SUM('Раздел 1'!M398:M398)&gt;=SUM('Раздел 1'!AK398:AK398)),"","Неверно!")</f>
        <v/>
      </c>
      <c r="B9115" s="418" t="s">
        <v>23465</v>
      </c>
      <c r="C9115" s="244" t="s">
        <v>12834</v>
      </c>
      <c r="D9115" s="244" t="s">
        <v>10421</v>
      </c>
      <c r="E9115" s="244" t="str">
        <f>CONCATENATE(SUM('Раздел 1'!M398:M398),"&gt;=",SUM('Раздел 1'!AK398:AK398))</f>
        <v>0&gt;=0</v>
      </c>
    </row>
    <row r="9116" spans="1:5" s="102" customFormat="1" ht="25.5" x14ac:dyDescent="0.2">
      <c r="A9116" s="418" t="str">
        <f>IF((SUM('Раздел 1'!M48:M48)&gt;=SUM('Раздел 1'!AK48:AK48)),"","Неверно!")</f>
        <v/>
      </c>
      <c r="B9116" s="418" t="s">
        <v>23465</v>
      </c>
      <c r="C9116" s="244" t="s">
        <v>10723</v>
      </c>
      <c r="D9116" s="244" t="s">
        <v>10421</v>
      </c>
      <c r="E9116" s="244" t="str">
        <f>CONCATENATE(SUM('Раздел 1'!M48:M48),"&gt;=",SUM('Раздел 1'!AK48:AK48))</f>
        <v>0&gt;=0</v>
      </c>
    </row>
    <row r="9117" spans="1:5" s="102" customFormat="1" ht="25.5" x14ac:dyDescent="0.2">
      <c r="A9117" s="418" t="str">
        <f>IF((SUM('Раздел 1'!M399:M399)&gt;=SUM('Раздел 1'!AK399:AK399)),"","Неверно!")</f>
        <v/>
      </c>
      <c r="B9117" s="418" t="s">
        <v>23465</v>
      </c>
      <c r="C9117" s="244" t="s">
        <v>12835</v>
      </c>
      <c r="D9117" s="244" t="s">
        <v>10421</v>
      </c>
      <c r="E9117" s="244" t="str">
        <f>CONCATENATE(SUM('Раздел 1'!M399:M399),"&gt;=",SUM('Раздел 1'!AK399:AK399))</f>
        <v>0&gt;=0</v>
      </c>
    </row>
    <row r="9118" spans="1:5" s="102" customFormat="1" ht="25.5" x14ac:dyDescent="0.2">
      <c r="A9118" s="418" t="str">
        <f>IF((SUM('Раздел 1'!M400:M400)&gt;=SUM('Раздел 1'!AK400:AK400)),"","Неверно!")</f>
        <v/>
      </c>
      <c r="B9118" s="418" t="s">
        <v>23465</v>
      </c>
      <c r="C9118" s="244" t="s">
        <v>12836</v>
      </c>
      <c r="D9118" s="244" t="s">
        <v>10421</v>
      </c>
      <c r="E9118" s="244" t="str">
        <f>CONCATENATE(SUM('Раздел 1'!M400:M400),"&gt;=",SUM('Раздел 1'!AK400:AK400))</f>
        <v>0&gt;=0</v>
      </c>
    </row>
    <row r="9119" spans="1:5" s="102" customFormat="1" ht="25.5" x14ac:dyDescent="0.2">
      <c r="A9119" s="418" t="str">
        <f>IF((SUM('Раздел 1'!M401:M401)&gt;=SUM('Раздел 1'!AK401:AK401)),"","Неверно!")</f>
        <v/>
      </c>
      <c r="B9119" s="418" t="s">
        <v>23465</v>
      </c>
      <c r="C9119" s="244" t="s">
        <v>12837</v>
      </c>
      <c r="D9119" s="244" t="s">
        <v>10421</v>
      </c>
      <c r="E9119" s="244" t="str">
        <f>CONCATENATE(SUM('Раздел 1'!M401:M401),"&gt;=",SUM('Раздел 1'!AK401:AK401))</f>
        <v>0&gt;=0</v>
      </c>
    </row>
    <row r="9120" spans="1:5" s="102" customFormat="1" ht="25.5" x14ac:dyDescent="0.2">
      <c r="A9120" s="418" t="str">
        <f>IF((SUM('Раздел 1'!M402:M402)&gt;=SUM('Раздел 1'!AK402:AK402)),"","Неверно!")</f>
        <v/>
      </c>
      <c r="B9120" s="418" t="s">
        <v>23465</v>
      </c>
      <c r="C9120" s="244" t="s">
        <v>12838</v>
      </c>
      <c r="D9120" s="244" t="s">
        <v>10421</v>
      </c>
      <c r="E9120" s="244" t="str">
        <f>CONCATENATE(SUM('Раздел 1'!M402:M402),"&gt;=",SUM('Раздел 1'!AK402:AK402))</f>
        <v>0&gt;=0</v>
      </c>
    </row>
    <row r="9121" spans="1:5" s="102" customFormat="1" ht="25.5" x14ac:dyDescent="0.2">
      <c r="A9121" s="418" t="str">
        <f>IF((SUM('Раздел 1'!M403:M403)&gt;=SUM('Раздел 1'!AK403:AK403)),"","Неверно!")</f>
        <v/>
      </c>
      <c r="B9121" s="418" t="s">
        <v>23465</v>
      </c>
      <c r="C9121" s="244" t="s">
        <v>12839</v>
      </c>
      <c r="D9121" s="244" t="s">
        <v>10421</v>
      </c>
      <c r="E9121" s="244" t="str">
        <f>CONCATENATE(SUM('Раздел 1'!M403:M403),"&gt;=",SUM('Раздел 1'!AK403:AK403))</f>
        <v>0&gt;=0</v>
      </c>
    </row>
    <row r="9122" spans="1:5" s="102" customFormat="1" ht="25.5" x14ac:dyDescent="0.2">
      <c r="A9122" s="418" t="str">
        <f>IF((SUM('Раздел 1'!M13:M13)&gt;=SUM('Раздел 1'!AK13:AK13)),"","Неверно!")</f>
        <v/>
      </c>
      <c r="B9122" s="418" t="s">
        <v>23465</v>
      </c>
      <c r="C9122" s="244" t="s">
        <v>10724</v>
      </c>
      <c r="D9122" s="244" t="s">
        <v>10421</v>
      </c>
      <c r="E9122" s="244" t="str">
        <f>CONCATENATE(SUM('Раздел 1'!M13:M13),"&gt;=",SUM('Раздел 1'!AK13:AK13))</f>
        <v>0&gt;=0</v>
      </c>
    </row>
    <row r="9123" spans="1:5" s="102" customFormat="1" ht="25.5" x14ac:dyDescent="0.2">
      <c r="A9123" s="418" t="str">
        <f>IF((SUM('Раздел 1'!M49:M49)&gt;=SUM('Раздел 1'!AK49:AK49)),"","Неверно!")</f>
        <v/>
      </c>
      <c r="B9123" s="418" t="s">
        <v>23465</v>
      </c>
      <c r="C9123" s="244" t="s">
        <v>10725</v>
      </c>
      <c r="D9123" s="244" t="s">
        <v>10421</v>
      </c>
      <c r="E9123" s="244" t="str">
        <f>CONCATENATE(SUM('Раздел 1'!M49:M49),"&gt;=",SUM('Раздел 1'!AK49:AK49))</f>
        <v>0&gt;=0</v>
      </c>
    </row>
    <row r="9124" spans="1:5" s="102" customFormat="1" ht="25.5" x14ac:dyDescent="0.2">
      <c r="A9124" s="418" t="str">
        <f>IF((SUM('Раздел 1'!M50:M50)&gt;=SUM('Раздел 1'!AK50:AK50)),"","Неверно!")</f>
        <v/>
      </c>
      <c r="B9124" s="418" t="s">
        <v>23465</v>
      </c>
      <c r="C9124" s="244" t="s">
        <v>10726</v>
      </c>
      <c r="D9124" s="244" t="s">
        <v>10421</v>
      </c>
      <c r="E9124" s="244" t="str">
        <f>CONCATENATE(SUM('Раздел 1'!M50:M50),"&gt;=",SUM('Раздел 1'!AK50:AK50))</f>
        <v>0&gt;=0</v>
      </c>
    </row>
    <row r="9125" spans="1:5" s="102" customFormat="1" ht="25.5" x14ac:dyDescent="0.2">
      <c r="A9125" s="418" t="str">
        <f>IF((SUM('Раздел 1'!M51:M51)&gt;=SUM('Раздел 1'!AK51:AK51)),"","Неверно!")</f>
        <v/>
      </c>
      <c r="B9125" s="418" t="s">
        <v>23465</v>
      </c>
      <c r="C9125" s="244" t="s">
        <v>10727</v>
      </c>
      <c r="D9125" s="244" t="s">
        <v>10421</v>
      </c>
      <c r="E9125" s="244" t="str">
        <f>CONCATENATE(SUM('Раздел 1'!M51:M51),"&gt;=",SUM('Раздел 1'!AK51:AK51))</f>
        <v>0&gt;=0</v>
      </c>
    </row>
    <row r="9126" spans="1:5" s="102" customFormat="1" ht="25.5" x14ac:dyDescent="0.2">
      <c r="A9126" s="418" t="str">
        <f>IF((SUM('Раздел 1'!M52:M52)&gt;=SUM('Раздел 1'!AK52:AK52)),"","Неверно!")</f>
        <v/>
      </c>
      <c r="B9126" s="418" t="s">
        <v>23465</v>
      </c>
      <c r="C9126" s="244" t="s">
        <v>10728</v>
      </c>
      <c r="D9126" s="244" t="s">
        <v>10421</v>
      </c>
      <c r="E9126" s="244" t="str">
        <f>CONCATENATE(SUM('Раздел 1'!M52:M52),"&gt;=",SUM('Раздел 1'!AK52:AK52))</f>
        <v>0&gt;=0</v>
      </c>
    </row>
    <row r="9127" spans="1:5" s="102" customFormat="1" ht="25.5" x14ac:dyDescent="0.2">
      <c r="A9127" s="418" t="str">
        <f>IF((SUM('Раздел 1'!M53:M53)&gt;=SUM('Раздел 1'!AK53:AK53)),"","Неверно!")</f>
        <v/>
      </c>
      <c r="B9127" s="418" t="s">
        <v>23465</v>
      </c>
      <c r="C9127" s="244" t="s">
        <v>10729</v>
      </c>
      <c r="D9127" s="244" t="s">
        <v>10421</v>
      </c>
      <c r="E9127" s="244" t="str">
        <f>CONCATENATE(SUM('Раздел 1'!M53:M53),"&gt;=",SUM('Раздел 1'!AK53:AK53))</f>
        <v>0&gt;=0</v>
      </c>
    </row>
    <row r="9128" spans="1:5" s="102" customFormat="1" ht="25.5" x14ac:dyDescent="0.2">
      <c r="A9128" s="418" t="str">
        <f>IF((SUM('Раздел 1'!M54:M54)&gt;=SUM('Раздел 1'!AK54:AK54)),"","Неверно!")</f>
        <v/>
      </c>
      <c r="B9128" s="418" t="s">
        <v>23465</v>
      </c>
      <c r="C9128" s="244" t="s">
        <v>10730</v>
      </c>
      <c r="D9128" s="244" t="s">
        <v>10421</v>
      </c>
      <c r="E9128" s="244" t="str">
        <f>CONCATENATE(SUM('Раздел 1'!M54:M54),"&gt;=",SUM('Раздел 1'!AK54:AK54))</f>
        <v>0&gt;=0</v>
      </c>
    </row>
    <row r="9129" spans="1:5" s="102" customFormat="1" ht="25.5" x14ac:dyDescent="0.2">
      <c r="A9129" s="418" t="str">
        <f>IF((SUM('Раздел 1'!M55:M55)&gt;=SUM('Раздел 1'!AK55:AK55)),"","Неверно!")</f>
        <v/>
      </c>
      <c r="B9129" s="418" t="s">
        <v>23465</v>
      </c>
      <c r="C9129" s="244" t="s">
        <v>10731</v>
      </c>
      <c r="D9129" s="244" t="s">
        <v>10421</v>
      </c>
      <c r="E9129" s="244" t="str">
        <f>CONCATENATE(SUM('Раздел 1'!M55:M55),"&gt;=",SUM('Раздел 1'!AK55:AK55))</f>
        <v>0&gt;=0</v>
      </c>
    </row>
    <row r="9130" spans="1:5" s="102" customFormat="1" ht="25.5" x14ac:dyDescent="0.2">
      <c r="A9130" s="418" t="str">
        <f>IF((SUM('Раздел 1'!M56:M56)&gt;=SUM('Раздел 1'!AK56:AK56)),"","Неверно!")</f>
        <v/>
      </c>
      <c r="B9130" s="418" t="s">
        <v>23465</v>
      </c>
      <c r="C9130" s="244" t="s">
        <v>10732</v>
      </c>
      <c r="D9130" s="244" t="s">
        <v>10421</v>
      </c>
      <c r="E9130" s="244" t="str">
        <f>CONCATENATE(SUM('Раздел 1'!M56:M56),"&gt;=",SUM('Раздел 1'!AK56:AK56))</f>
        <v>0&gt;=0</v>
      </c>
    </row>
    <row r="9131" spans="1:5" s="102" customFormat="1" ht="25.5" x14ac:dyDescent="0.2">
      <c r="A9131" s="418" t="str">
        <f>IF((SUM('Раздел 1'!M57:M57)&gt;=SUM('Раздел 1'!AK57:AK57)),"","Неверно!")</f>
        <v/>
      </c>
      <c r="B9131" s="418" t="s">
        <v>23465</v>
      </c>
      <c r="C9131" s="244" t="s">
        <v>10733</v>
      </c>
      <c r="D9131" s="244" t="s">
        <v>10421</v>
      </c>
      <c r="E9131" s="244" t="str">
        <f>CONCATENATE(SUM('Раздел 1'!M57:M57),"&gt;=",SUM('Раздел 1'!AK57:AK57))</f>
        <v>0&gt;=0</v>
      </c>
    </row>
    <row r="9132" spans="1:5" s="102" customFormat="1" ht="25.5" x14ac:dyDescent="0.2">
      <c r="A9132" s="418" t="str">
        <f>IF((SUM('Раздел 1'!M58:M58)&gt;=SUM('Раздел 1'!AK58:AK58)),"","Неверно!")</f>
        <v/>
      </c>
      <c r="B9132" s="418" t="s">
        <v>23465</v>
      </c>
      <c r="C9132" s="244" t="s">
        <v>10734</v>
      </c>
      <c r="D9132" s="244" t="s">
        <v>10421</v>
      </c>
      <c r="E9132" s="244" t="str">
        <f>CONCATENATE(SUM('Раздел 1'!M58:M58),"&gt;=",SUM('Раздел 1'!AK58:AK58))</f>
        <v>0&gt;=0</v>
      </c>
    </row>
    <row r="9133" spans="1:5" s="102" customFormat="1" ht="25.5" x14ac:dyDescent="0.2">
      <c r="A9133" s="418" t="str">
        <f>IF((SUM('Раздел 1'!M14:M14)&gt;=SUM('Раздел 1'!AK14:AK14)),"","Неверно!")</f>
        <v/>
      </c>
      <c r="B9133" s="418" t="s">
        <v>23465</v>
      </c>
      <c r="C9133" s="244" t="s">
        <v>10735</v>
      </c>
      <c r="D9133" s="244" t="s">
        <v>10421</v>
      </c>
      <c r="E9133" s="244" t="str">
        <f>CONCATENATE(SUM('Раздел 1'!M14:M14),"&gt;=",SUM('Раздел 1'!AK14:AK14))</f>
        <v>0&gt;=0</v>
      </c>
    </row>
    <row r="9134" spans="1:5" s="102" customFormat="1" ht="25.5" x14ac:dyDescent="0.2">
      <c r="A9134" s="418" t="str">
        <f>IF((SUM('Раздел 1'!M59:M59)&gt;=SUM('Раздел 1'!AK59:AK59)),"","Неверно!")</f>
        <v/>
      </c>
      <c r="B9134" s="418" t="s">
        <v>23465</v>
      </c>
      <c r="C9134" s="244" t="s">
        <v>10736</v>
      </c>
      <c r="D9134" s="244" t="s">
        <v>10421</v>
      </c>
      <c r="E9134" s="244" t="str">
        <f>CONCATENATE(SUM('Раздел 1'!M59:M59),"&gt;=",SUM('Раздел 1'!AK59:AK59))</f>
        <v>0&gt;=0</v>
      </c>
    </row>
    <row r="9135" spans="1:5" s="102" customFormat="1" ht="25.5" x14ac:dyDescent="0.2">
      <c r="A9135" s="418" t="str">
        <f>IF((SUM('Раздел 1'!M60:M60)&gt;=SUM('Раздел 1'!AK60:AK60)),"","Неверно!")</f>
        <v/>
      </c>
      <c r="B9135" s="418" t="s">
        <v>23465</v>
      </c>
      <c r="C9135" s="244" t="s">
        <v>10737</v>
      </c>
      <c r="D9135" s="244" t="s">
        <v>10421</v>
      </c>
      <c r="E9135" s="244" t="str">
        <f>CONCATENATE(SUM('Раздел 1'!M60:M60),"&gt;=",SUM('Раздел 1'!AK60:AK60))</f>
        <v>0&gt;=0</v>
      </c>
    </row>
    <row r="9136" spans="1:5" s="102" customFormat="1" ht="25.5" x14ac:dyDescent="0.2">
      <c r="A9136" s="418" t="str">
        <f>IF((SUM('Раздел 1'!M61:M61)&gt;=SUM('Раздел 1'!AK61:AK61)),"","Неверно!")</f>
        <v/>
      </c>
      <c r="B9136" s="418" t="s">
        <v>23465</v>
      </c>
      <c r="C9136" s="244" t="s">
        <v>10738</v>
      </c>
      <c r="D9136" s="244" t="s">
        <v>10421</v>
      </c>
      <c r="E9136" s="244" t="str">
        <f>CONCATENATE(SUM('Раздел 1'!M61:M61),"&gt;=",SUM('Раздел 1'!AK61:AK61))</f>
        <v>0&gt;=0</v>
      </c>
    </row>
    <row r="9137" spans="1:5" s="102" customFormat="1" ht="25.5" x14ac:dyDescent="0.2">
      <c r="A9137" s="418" t="str">
        <f>IF((SUM('Раздел 1'!M62:M62)&gt;=SUM('Раздел 1'!AK62:AK62)),"","Неверно!")</f>
        <v/>
      </c>
      <c r="B9137" s="418" t="s">
        <v>23465</v>
      </c>
      <c r="C9137" s="244" t="s">
        <v>10739</v>
      </c>
      <c r="D9137" s="244" t="s">
        <v>10421</v>
      </c>
      <c r="E9137" s="244" t="str">
        <f>CONCATENATE(SUM('Раздел 1'!M62:M62),"&gt;=",SUM('Раздел 1'!AK62:AK62))</f>
        <v>0&gt;=0</v>
      </c>
    </row>
    <row r="9138" spans="1:5" s="102" customFormat="1" ht="25.5" x14ac:dyDescent="0.2">
      <c r="A9138" s="418" t="str">
        <f>IF((SUM('Раздел 1'!M63:M63)&gt;=SUM('Раздел 1'!AK63:AK63)),"","Неверно!")</f>
        <v/>
      </c>
      <c r="B9138" s="418" t="s">
        <v>23465</v>
      </c>
      <c r="C9138" s="244" t="s">
        <v>10740</v>
      </c>
      <c r="D9138" s="244" t="s">
        <v>10421</v>
      </c>
      <c r="E9138" s="244" t="str">
        <f>CONCATENATE(SUM('Раздел 1'!M63:M63),"&gt;=",SUM('Раздел 1'!AK63:AK63))</f>
        <v>0&gt;=0</v>
      </c>
    </row>
    <row r="9139" spans="1:5" s="102" customFormat="1" ht="25.5" x14ac:dyDescent="0.2">
      <c r="A9139" s="418" t="str">
        <f>IF((SUM('Раздел 1'!M64:M64)&gt;=SUM('Раздел 1'!AK64:AK64)),"","Неверно!")</f>
        <v/>
      </c>
      <c r="B9139" s="418" t="s">
        <v>23465</v>
      </c>
      <c r="C9139" s="244" t="s">
        <v>10741</v>
      </c>
      <c r="D9139" s="244" t="s">
        <v>10421</v>
      </c>
      <c r="E9139" s="244" t="str">
        <f>CONCATENATE(SUM('Раздел 1'!M64:M64),"&gt;=",SUM('Раздел 1'!AK64:AK64))</f>
        <v>0&gt;=0</v>
      </c>
    </row>
    <row r="9140" spans="1:5" s="102" customFormat="1" ht="25.5" x14ac:dyDescent="0.2">
      <c r="A9140" s="418" t="str">
        <f>IF((SUM('Раздел 1'!M65:M65)&gt;=SUM('Раздел 1'!AK65:AK65)),"","Неверно!")</f>
        <v/>
      </c>
      <c r="B9140" s="418" t="s">
        <v>23465</v>
      </c>
      <c r="C9140" s="244" t="s">
        <v>10742</v>
      </c>
      <c r="D9140" s="244" t="s">
        <v>10421</v>
      </c>
      <c r="E9140" s="244" t="str">
        <f>CONCATENATE(SUM('Раздел 1'!M65:M65),"&gt;=",SUM('Раздел 1'!AK65:AK65))</f>
        <v>0&gt;=0</v>
      </c>
    </row>
    <row r="9141" spans="1:5" s="102" customFormat="1" ht="25.5" x14ac:dyDescent="0.2">
      <c r="A9141" s="418" t="str">
        <f>IF((SUM('Раздел 1'!M66:M66)&gt;=SUM('Раздел 1'!AK66:AK66)),"","Неверно!")</f>
        <v/>
      </c>
      <c r="B9141" s="418" t="s">
        <v>23465</v>
      </c>
      <c r="C9141" s="244" t="s">
        <v>10743</v>
      </c>
      <c r="D9141" s="244" t="s">
        <v>10421</v>
      </c>
      <c r="E9141" s="244" t="str">
        <f>CONCATENATE(SUM('Раздел 1'!M66:M66),"&gt;=",SUM('Раздел 1'!AK66:AK66))</f>
        <v>0&gt;=0</v>
      </c>
    </row>
    <row r="9142" spans="1:5" s="102" customFormat="1" ht="25.5" x14ac:dyDescent="0.2">
      <c r="A9142" s="418" t="str">
        <f>IF((SUM('Раздел 1'!M67:M67)&gt;=SUM('Раздел 1'!AK67:AK67)),"","Неверно!")</f>
        <v/>
      </c>
      <c r="B9142" s="418" t="s">
        <v>23465</v>
      </c>
      <c r="C9142" s="244" t="s">
        <v>10744</v>
      </c>
      <c r="D9142" s="244" t="s">
        <v>10421</v>
      </c>
      <c r="E9142" s="244" t="str">
        <f>CONCATENATE(SUM('Раздел 1'!M67:M67),"&gt;=",SUM('Раздел 1'!AK67:AK67))</f>
        <v>0&gt;=0</v>
      </c>
    </row>
    <row r="9143" spans="1:5" s="102" customFormat="1" ht="25.5" x14ac:dyDescent="0.2">
      <c r="A9143" s="418" t="str">
        <f>IF((SUM('Раздел 1'!M68:M68)&gt;=SUM('Раздел 1'!AK68:AK68)),"","Неверно!")</f>
        <v/>
      </c>
      <c r="B9143" s="418" t="s">
        <v>23465</v>
      </c>
      <c r="C9143" s="244" t="s">
        <v>10745</v>
      </c>
      <c r="D9143" s="244" t="s">
        <v>10421</v>
      </c>
      <c r="E9143" s="244" t="str">
        <f>CONCATENATE(SUM('Раздел 1'!M68:M68),"&gt;=",SUM('Раздел 1'!AK68:AK68))</f>
        <v>0&gt;=0</v>
      </c>
    </row>
    <row r="9144" spans="1:5" s="102" customFormat="1" ht="25.5" x14ac:dyDescent="0.2">
      <c r="A9144" s="418" t="str">
        <f>IF((SUM('Раздел 1'!M15:M15)&gt;=SUM('Раздел 1'!AK15:AK15)),"","Неверно!")</f>
        <v/>
      </c>
      <c r="B9144" s="418" t="s">
        <v>23465</v>
      </c>
      <c r="C9144" s="244" t="s">
        <v>10746</v>
      </c>
      <c r="D9144" s="244" t="s">
        <v>10421</v>
      </c>
      <c r="E9144" s="244" t="str">
        <f>CONCATENATE(SUM('Раздел 1'!M15:M15),"&gt;=",SUM('Раздел 1'!AK15:AK15))</f>
        <v>0&gt;=0</v>
      </c>
    </row>
    <row r="9145" spans="1:5" s="102" customFormat="1" ht="25.5" x14ac:dyDescent="0.2">
      <c r="A9145" s="418" t="str">
        <f>IF((SUM('Раздел 1'!M69:M69)&gt;=SUM('Раздел 1'!AK69:AK69)),"","Неверно!")</f>
        <v/>
      </c>
      <c r="B9145" s="418" t="s">
        <v>23465</v>
      </c>
      <c r="C9145" s="244" t="s">
        <v>10747</v>
      </c>
      <c r="D9145" s="244" t="s">
        <v>10421</v>
      </c>
      <c r="E9145" s="244" t="str">
        <f>CONCATENATE(SUM('Раздел 1'!M69:M69),"&gt;=",SUM('Раздел 1'!AK69:AK69))</f>
        <v>0&gt;=0</v>
      </c>
    </row>
    <row r="9146" spans="1:5" s="102" customFormat="1" ht="25.5" x14ac:dyDescent="0.2">
      <c r="A9146" s="418" t="str">
        <f>IF((SUM('Раздел 1'!M70:M70)&gt;=SUM('Раздел 1'!AK70:AK70)),"","Неверно!")</f>
        <v/>
      </c>
      <c r="B9146" s="418" t="s">
        <v>23465</v>
      </c>
      <c r="C9146" s="244" t="s">
        <v>10748</v>
      </c>
      <c r="D9146" s="244" t="s">
        <v>10421</v>
      </c>
      <c r="E9146" s="244" t="str">
        <f>CONCATENATE(SUM('Раздел 1'!M70:M70),"&gt;=",SUM('Раздел 1'!AK70:AK70))</f>
        <v>0&gt;=0</v>
      </c>
    </row>
    <row r="9147" spans="1:5" s="102" customFormat="1" ht="25.5" x14ac:dyDescent="0.2">
      <c r="A9147" s="418" t="str">
        <f>IF((SUM('Раздел 1'!M71:M71)&gt;=SUM('Раздел 1'!AK71:AK71)),"","Неверно!")</f>
        <v/>
      </c>
      <c r="B9147" s="418" t="s">
        <v>23465</v>
      </c>
      <c r="C9147" s="244" t="s">
        <v>10749</v>
      </c>
      <c r="D9147" s="244" t="s">
        <v>10421</v>
      </c>
      <c r="E9147" s="244" t="str">
        <f>CONCATENATE(SUM('Раздел 1'!M71:M71),"&gt;=",SUM('Раздел 1'!AK71:AK71))</f>
        <v>0&gt;=0</v>
      </c>
    </row>
    <row r="9148" spans="1:5" s="102" customFormat="1" ht="25.5" x14ac:dyDescent="0.2">
      <c r="A9148" s="418" t="str">
        <f>IF((SUM('Раздел 1'!M72:M72)&gt;=SUM('Раздел 1'!AK72:AK72)),"","Неверно!")</f>
        <v/>
      </c>
      <c r="B9148" s="418" t="s">
        <v>23465</v>
      </c>
      <c r="C9148" s="244" t="s">
        <v>10750</v>
      </c>
      <c r="D9148" s="244" t="s">
        <v>10421</v>
      </c>
      <c r="E9148" s="244" t="str">
        <f>CONCATENATE(SUM('Раздел 1'!M72:M72),"&gt;=",SUM('Раздел 1'!AK72:AK72))</f>
        <v>0&gt;=0</v>
      </c>
    </row>
    <row r="9149" spans="1:5" s="102" customFormat="1" ht="25.5" x14ac:dyDescent="0.2">
      <c r="A9149" s="418" t="str">
        <f>IF((SUM('Раздел 1'!M73:M73)&gt;=SUM('Раздел 1'!AK73:AK73)),"","Неверно!")</f>
        <v/>
      </c>
      <c r="B9149" s="418" t="s">
        <v>23465</v>
      </c>
      <c r="C9149" s="244" t="s">
        <v>10751</v>
      </c>
      <c r="D9149" s="244" t="s">
        <v>10421</v>
      </c>
      <c r="E9149" s="244" t="str">
        <f>CONCATENATE(SUM('Раздел 1'!M73:M73),"&gt;=",SUM('Раздел 1'!AK73:AK73))</f>
        <v>0&gt;=0</v>
      </c>
    </row>
    <row r="9150" spans="1:5" s="102" customFormat="1" ht="25.5" x14ac:dyDescent="0.2">
      <c r="A9150" s="418" t="str">
        <f>IF((SUM('Раздел 1'!M74:M74)&gt;=SUM('Раздел 1'!AK74:AK74)),"","Неверно!")</f>
        <v/>
      </c>
      <c r="B9150" s="418" t="s">
        <v>23465</v>
      </c>
      <c r="C9150" s="244" t="s">
        <v>10752</v>
      </c>
      <c r="D9150" s="244" t="s">
        <v>10421</v>
      </c>
      <c r="E9150" s="244" t="str">
        <f>CONCATENATE(SUM('Раздел 1'!M74:M74),"&gt;=",SUM('Раздел 1'!AK74:AK74))</f>
        <v>0&gt;=0</v>
      </c>
    </row>
    <row r="9151" spans="1:5" s="102" customFormat="1" ht="25.5" x14ac:dyDescent="0.2">
      <c r="A9151" s="418" t="str">
        <f>IF((SUM('Раздел 1'!M75:M75)&gt;=SUM('Раздел 1'!AK75:AK75)),"","Неверно!")</f>
        <v/>
      </c>
      <c r="B9151" s="418" t="s">
        <v>23465</v>
      </c>
      <c r="C9151" s="244" t="s">
        <v>10753</v>
      </c>
      <c r="D9151" s="244" t="s">
        <v>10421</v>
      </c>
      <c r="E9151" s="244" t="str">
        <f>CONCATENATE(SUM('Раздел 1'!M75:M75),"&gt;=",SUM('Раздел 1'!AK75:AK75))</f>
        <v>0&gt;=0</v>
      </c>
    </row>
    <row r="9152" spans="1:5" s="102" customFormat="1" ht="25.5" x14ac:dyDescent="0.2">
      <c r="A9152" s="418" t="str">
        <f>IF((SUM('Раздел 1'!M76:M76)&gt;=SUM('Раздел 1'!AK76:AK76)),"","Неверно!")</f>
        <v/>
      </c>
      <c r="B9152" s="418" t="s">
        <v>23465</v>
      </c>
      <c r="C9152" s="244" t="s">
        <v>10754</v>
      </c>
      <c r="D9152" s="244" t="s">
        <v>10421</v>
      </c>
      <c r="E9152" s="244" t="str">
        <f>CONCATENATE(SUM('Раздел 1'!M76:M76),"&gt;=",SUM('Раздел 1'!AK76:AK76))</f>
        <v>0&gt;=0</v>
      </c>
    </row>
    <row r="9153" spans="1:5" s="102" customFormat="1" ht="25.5" x14ac:dyDescent="0.2">
      <c r="A9153" s="418" t="str">
        <f>IF((SUM('Раздел 1'!M77:M77)&gt;=SUM('Раздел 1'!AK77:AK77)),"","Неверно!")</f>
        <v/>
      </c>
      <c r="B9153" s="418" t="s">
        <v>23465</v>
      </c>
      <c r="C9153" s="244" t="s">
        <v>10755</v>
      </c>
      <c r="D9153" s="244" t="s">
        <v>10421</v>
      </c>
      <c r="E9153" s="244" t="str">
        <f>CONCATENATE(SUM('Раздел 1'!M77:M77),"&gt;=",SUM('Раздел 1'!AK77:AK77))</f>
        <v>0&gt;=0</v>
      </c>
    </row>
    <row r="9154" spans="1:5" s="102" customFormat="1" ht="25.5" x14ac:dyDescent="0.2">
      <c r="A9154" s="418" t="str">
        <f>IF((SUM('Раздел 1'!M78:M78)&gt;=SUM('Раздел 1'!AK78:AK78)),"","Неверно!")</f>
        <v/>
      </c>
      <c r="B9154" s="418" t="s">
        <v>23465</v>
      </c>
      <c r="C9154" s="244" t="s">
        <v>10756</v>
      </c>
      <c r="D9154" s="244" t="s">
        <v>10421</v>
      </c>
      <c r="E9154" s="244" t="str">
        <f>CONCATENATE(SUM('Раздел 1'!M78:M78),"&gt;=",SUM('Раздел 1'!AK78:AK78))</f>
        <v>0&gt;=0</v>
      </c>
    </row>
    <row r="9155" spans="1:5" s="102" customFormat="1" ht="25.5" x14ac:dyDescent="0.2">
      <c r="A9155" s="418" t="str">
        <f>IF((SUM('Раздел 1'!M16:M16)&gt;=SUM('Раздел 1'!AK16:AK16)),"","Неверно!")</f>
        <v/>
      </c>
      <c r="B9155" s="418" t="s">
        <v>23465</v>
      </c>
      <c r="C9155" s="244" t="s">
        <v>10757</v>
      </c>
      <c r="D9155" s="244" t="s">
        <v>10421</v>
      </c>
      <c r="E9155" s="244" t="str">
        <f>CONCATENATE(SUM('Раздел 1'!M16:M16),"&gt;=",SUM('Раздел 1'!AK16:AK16))</f>
        <v>0&gt;=0</v>
      </c>
    </row>
    <row r="9156" spans="1:5" s="102" customFormat="1" ht="25.5" x14ac:dyDescent="0.2">
      <c r="A9156" s="418" t="str">
        <f>IF((SUM('Раздел 1'!M79:M79)&gt;=SUM('Раздел 1'!AK79:AK79)),"","Неверно!")</f>
        <v/>
      </c>
      <c r="B9156" s="418" t="s">
        <v>23465</v>
      </c>
      <c r="C9156" s="244" t="s">
        <v>10758</v>
      </c>
      <c r="D9156" s="244" t="s">
        <v>10421</v>
      </c>
      <c r="E9156" s="244" t="str">
        <f>CONCATENATE(SUM('Раздел 1'!M79:M79),"&gt;=",SUM('Раздел 1'!AK79:AK79))</f>
        <v>0&gt;=0</v>
      </c>
    </row>
    <row r="9157" spans="1:5" s="102" customFormat="1" ht="25.5" x14ac:dyDescent="0.2">
      <c r="A9157" s="418" t="str">
        <f>IF((SUM('Раздел 1'!M80:M80)&gt;=SUM('Раздел 1'!AK80:AK80)),"","Неверно!")</f>
        <v/>
      </c>
      <c r="B9157" s="418" t="s">
        <v>23465</v>
      </c>
      <c r="C9157" s="244" t="s">
        <v>10759</v>
      </c>
      <c r="D9157" s="244" t="s">
        <v>10421</v>
      </c>
      <c r="E9157" s="244" t="str">
        <f>CONCATENATE(SUM('Раздел 1'!M80:M80),"&gt;=",SUM('Раздел 1'!AK80:AK80))</f>
        <v>0&gt;=0</v>
      </c>
    </row>
    <row r="9158" spans="1:5" s="102" customFormat="1" ht="25.5" x14ac:dyDescent="0.2">
      <c r="A9158" s="418" t="str">
        <f>IF((SUM('Раздел 1'!M81:M81)&gt;=SUM('Раздел 1'!AK81:AK81)),"","Неверно!")</f>
        <v/>
      </c>
      <c r="B9158" s="418" t="s">
        <v>23465</v>
      </c>
      <c r="C9158" s="244" t="s">
        <v>10760</v>
      </c>
      <c r="D9158" s="244" t="s">
        <v>10421</v>
      </c>
      <c r="E9158" s="244" t="str">
        <f>CONCATENATE(SUM('Раздел 1'!M81:M81),"&gt;=",SUM('Раздел 1'!AK81:AK81))</f>
        <v>0&gt;=0</v>
      </c>
    </row>
    <row r="9159" spans="1:5" s="102" customFormat="1" ht="25.5" x14ac:dyDescent="0.2">
      <c r="A9159" s="418" t="str">
        <f>IF((SUM('Раздел 1'!M82:M82)&gt;=SUM('Раздел 1'!AK82:AK82)),"","Неверно!")</f>
        <v/>
      </c>
      <c r="B9159" s="418" t="s">
        <v>23465</v>
      </c>
      <c r="C9159" s="244" t="s">
        <v>10761</v>
      </c>
      <c r="D9159" s="244" t="s">
        <v>10421</v>
      </c>
      <c r="E9159" s="244" t="str">
        <f>CONCATENATE(SUM('Раздел 1'!M82:M82),"&gt;=",SUM('Раздел 1'!AK82:AK82))</f>
        <v>0&gt;=0</v>
      </c>
    </row>
    <row r="9160" spans="1:5" s="102" customFormat="1" ht="25.5" x14ac:dyDescent="0.2">
      <c r="A9160" s="418" t="str">
        <f>IF((SUM('Раздел 1'!M83:M83)&gt;=SUM('Раздел 1'!AK83:AK83)),"","Неверно!")</f>
        <v/>
      </c>
      <c r="B9160" s="418" t="s">
        <v>23465</v>
      </c>
      <c r="C9160" s="244" t="s">
        <v>10762</v>
      </c>
      <c r="D9160" s="244" t="s">
        <v>10421</v>
      </c>
      <c r="E9160" s="244" t="str">
        <f>CONCATENATE(SUM('Раздел 1'!M83:M83),"&gt;=",SUM('Раздел 1'!AK83:AK83))</f>
        <v>0&gt;=0</v>
      </c>
    </row>
    <row r="9161" spans="1:5" s="102" customFormat="1" ht="25.5" x14ac:dyDescent="0.2">
      <c r="A9161" s="418" t="str">
        <f>IF((SUM('Раздел 1'!M84:M84)&gt;=SUM('Раздел 1'!AK84:AK84)),"","Неверно!")</f>
        <v/>
      </c>
      <c r="B9161" s="418" t="s">
        <v>23465</v>
      </c>
      <c r="C9161" s="244" t="s">
        <v>10763</v>
      </c>
      <c r="D9161" s="244" t="s">
        <v>10421</v>
      </c>
      <c r="E9161" s="244" t="str">
        <f>CONCATENATE(SUM('Раздел 1'!M84:M84),"&gt;=",SUM('Раздел 1'!AK84:AK84))</f>
        <v>0&gt;=0</v>
      </c>
    </row>
    <row r="9162" spans="1:5" s="102" customFormat="1" ht="25.5" x14ac:dyDescent="0.2">
      <c r="A9162" s="418" t="str">
        <f>IF((SUM('Раздел 1'!M85:M85)&gt;=SUM('Раздел 1'!AK85:AK85)),"","Неверно!")</f>
        <v/>
      </c>
      <c r="B9162" s="418" t="s">
        <v>23465</v>
      </c>
      <c r="C9162" s="244" t="s">
        <v>10764</v>
      </c>
      <c r="D9162" s="244" t="s">
        <v>10421</v>
      </c>
      <c r="E9162" s="244" t="str">
        <f>CONCATENATE(SUM('Раздел 1'!M85:M85),"&gt;=",SUM('Раздел 1'!AK85:AK85))</f>
        <v>0&gt;=0</v>
      </c>
    </row>
    <row r="9163" spans="1:5" s="102" customFormat="1" ht="25.5" x14ac:dyDescent="0.2">
      <c r="A9163" s="418" t="str">
        <f>IF((SUM('Раздел 1'!M86:M86)&gt;=SUM('Раздел 1'!AK86:AK86)),"","Неверно!")</f>
        <v/>
      </c>
      <c r="B9163" s="418" t="s">
        <v>23465</v>
      </c>
      <c r="C9163" s="244" t="s">
        <v>10765</v>
      </c>
      <c r="D9163" s="244" t="s">
        <v>10421</v>
      </c>
      <c r="E9163" s="244" t="str">
        <f>CONCATENATE(SUM('Раздел 1'!M86:M86),"&gt;=",SUM('Раздел 1'!AK86:AK86))</f>
        <v>0&gt;=0</v>
      </c>
    </row>
    <row r="9164" spans="1:5" s="102" customFormat="1" ht="25.5" x14ac:dyDescent="0.2">
      <c r="A9164" s="418" t="str">
        <f>IF((SUM('Раздел 1'!M87:M87)&gt;=SUM('Раздел 1'!AK87:AK87)),"","Неверно!")</f>
        <v/>
      </c>
      <c r="B9164" s="418" t="s">
        <v>23465</v>
      </c>
      <c r="C9164" s="244" t="s">
        <v>10766</v>
      </c>
      <c r="D9164" s="244" t="s">
        <v>10421</v>
      </c>
      <c r="E9164" s="244" t="str">
        <f>CONCATENATE(SUM('Раздел 1'!M87:M87),"&gt;=",SUM('Раздел 1'!AK87:AK87))</f>
        <v>0&gt;=0</v>
      </c>
    </row>
    <row r="9165" spans="1:5" s="102" customFormat="1" ht="25.5" x14ac:dyDescent="0.2">
      <c r="A9165" s="418" t="str">
        <f>IF((SUM('Раздел 1'!M88:M88)&gt;=SUM('Раздел 1'!AK88:AK88)),"","Неверно!")</f>
        <v/>
      </c>
      <c r="B9165" s="418" t="s">
        <v>23465</v>
      </c>
      <c r="C9165" s="244" t="s">
        <v>10767</v>
      </c>
      <c r="D9165" s="244" t="s">
        <v>10421</v>
      </c>
      <c r="E9165" s="244" t="str">
        <f>CONCATENATE(SUM('Раздел 1'!M88:M88),"&gt;=",SUM('Раздел 1'!AK88:AK88))</f>
        <v>0&gt;=0</v>
      </c>
    </row>
    <row r="9166" spans="1:5" s="102" customFormat="1" ht="25.5" x14ac:dyDescent="0.2">
      <c r="A9166" s="418" t="str">
        <f>IF((SUM('Раздел 1'!M17:M17)&gt;=SUM('Раздел 1'!AK17:AK17)),"","Неверно!")</f>
        <v/>
      </c>
      <c r="B9166" s="418" t="s">
        <v>23465</v>
      </c>
      <c r="C9166" s="244" t="s">
        <v>10768</v>
      </c>
      <c r="D9166" s="244" t="s">
        <v>10421</v>
      </c>
      <c r="E9166" s="244" t="str">
        <f>CONCATENATE(SUM('Раздел 1'!M17:M17),"&gt;=",SUM('Раздел 1'!AK17:AK17))</f>
        <v>0&gt;=0</v>
      </c>
    </row>
    <row r="9167" spans="1:5" s="102" customFormat="1" ht="25.5" x14ac:dyDescent="0.2">
      <c r="A9167" s="418" t="str">
        <f>IF((SUM('Раздел 1'!M89:M89)&gt;=SUM('Раздел 1'!AK89:AK89)),"","Неверно!")</f>
        <v/>
      </c>
      <c r="B9167" s="418" t="s">
        <v>23465</v>
      </c>
      <c r="C9167" s="244" t="s">
        <v>10769</v>
      </c>
      <c r="D9167" s="244" t="s">
        <v>10421</v>
      </c>
      <c r="E9167" s="244" t="str">
        <f>CONCATENATE(SUM('Раздел 1'!M89:M89),"&gt;=",SUM('Раздел 1'!AK89:AK89))</f>
        <v>0&gt;=0</v>
      </c>
    </row>
    <row r="9168" spans="1:5" s="102" customFormat="1" ht="25.5" x14ac:dyDescent="0.2">
      <c r="A9168" s="418" t="str">
        <f>IF((SUM('Раздел 1'!M90:M90)&gt;=SUM('Раздел 1'!AK90:AK90)),"","Неверно!")</f>
        <v/>
      </c>
      <c r="B9168" s="418" t="s">
        <v>23465</v>
      </c>
      <c r="C9168" s="244" t="s">
        <v>10770</v>
      </c>
      <c r="D9168" s="244" t="s">
        <v>10421</v>
      </c>
      <c r="E9168" s="244" t="str">
        <f>CONCATENATE(SUM('Раздел 1'!M90:M90),"&gt;=",SUM('Раздел 1'!AK90:AK90))</f>
        <v>0&gt;=0</v>
      </c>
    </row>
    <row r="9169" spans="1:5" s="102" customFormat="1" ht="25.5" x14ac:dyDescent="0.2">
      <c r="A9169" s="418" t="str">
        <f>IF((SUM('Раздел 1'!M91:M91)&gt;=SUM('Раздел 1'!AK91:AK91)),"","Неверно!")</f>
        <v/>
      </c>
      <c r="B9169" s="418" t="s">
        <v>23465</v>
      </c>
      <c r="C9169" s="244" t="s">
        <v>10771</v>
      </c>
      <c r="D9169" s="244" t="s">
        <v>10421</v>
      </c>
      <c r="E9169" s="244" t="str">
        <f>CONCATENATE(SUM('Раздел 1'!M91:M91),"&gt;=",SUM('Раздел 1'!AK91:AK91))</f>
        <v>0&gt;=0</v>
      </c>
    </row>
    <row r="9170" spans="1:5" s="102" customFormat="1" ht="25.5" x14ac:dyDescent="0.2">
      <c r="A9170" s="418" t="str">
        <f>IF((SUM('Раздел 1'!M92:M92)&gt;=SUM('Раздел 1'!AK92:AK92)),"","Неверно!")</f>
        <v/>
      </c>
      <c r="B9170" s="418" t="s">
        <v>23465</v>
      </c>
      <c r="C9170" s="244" t="s">
        <v>10772</v>
      </c>
      <c r="D9170" s="244" t="s">
        <v>10421</v>
      </c>
      <c r="E9170" s="244" t="str">
        <f>CONCATENATE(SUM('Раздел 1'!M92:M92),"&gt;=",SUM('Раздел 1'!AK92:AK92))</f>
        <v>0&gt;=0</v>
      </c>
    </row>
    <row r="9171" spans="1:5" s="102" customFormat="1" ht="25.5" x14ac:dyDescent="0.2">
      <c r="A9171" s="418" t="str">
        <f>IF((SUM('Раздел 1'!M93:M93)&gt;=SUM('Раздел 1'!AK93:AK93)),"","Неверно!")</f>
        <v/>
      </c>
      <c r="B9171" s="418" t="s">
        <v>23465</v>
      </c>
      <c r="C9171" s="244" t="s">
        <v>10773</v>
      </c>
      <c r="D9171" s="244" t="s">
        <v>10421</v>
      </c>
      <c r="E9171" s="244" t="str">
        <f>CONCATENATE(SUM('Раздел 1'!M93:M93),"&gt;=",SUM('Раздел 1'!AK93:AK93))</f>
        <v>0&gt;=0</v>
      </c>
    </row>
    <row r="9172" spans="1:5" s="102" customFormat="1" ht="25.5" x14ac:dyDescent="0.2">
      <c r="A9172" s="418" t="str">
        <f>IF((SUM('Раздел 1'!M94:M94)&gt;=SUM('Раздел 1'!AK94:AK94)),"","Неверно!")</f>
        <v/>
      </c>
      <c r="B9172" s="418" t="s">
        <v>23465</v>
      </c>
      <c r="C9172" s="244" t="s">
        <v>10774</v>
      </c>
      <c r="D9172" s="244" t="s">
        <v>10421</v>
      </c>
      <c r="E9172" s="244" t="str">
        <f>CONCATENATE(SUM('Раздел 1'!M94:M94),"&gt;=",SUM('Раздел 1'!AK94:AK94))</f>
        <v>0&gt;=0</v>
      </c>
    </row>
    <row r="9173" spans="1:5" s="102" customFormat="1" ht="25.5" x14ac:dyDescent="0.2">
      <c r="A9173" s="418" t="str">
        <f>IF((SUM('Раздел 1'!M95:M95)&gt;=SUM('Раздел 1'!AK95:AK95)),"","Неверно!")</f>
        <v/>
      </c>
      <c r="B9173" s="418" t="s">
        <v>23465</v>
      </c>
      <c r="C9173" s="244" t="s">
        <v>10775</v>
      </c>
      <c r="D9173" s="244" t="s">
        <v>10421</v>
      </c>
      <c r="E9173" s="244" t="str">
        <f>CONCATENATE(SUM('Раздел 1'!M95:M95),"&gt;=",SUM('Раздел 1'!AK95:AK95))</f>
        <v>0&gt;=0</v>
      </c>
    </row>
    <row r="9174" spans="1:5" s="102" customFormat="1" ht="25.5" x14ac:dyDescent="0.2">
      <c r="A9174" s="418" t="str">
        <f>IF((SUM('Раздел 1'!M96:M96)&gt;=SUM('Раздел 1'!AK96:AK96)),"","Неверно!")</f>
        <v/>
      </c>
      <c r="B9174" s="418" t="s">
        <v>23465</v>
      </c>
      <c r="C9174" s="244" t="s">
        <v>10776</v>
      </c>
      <c r="D9174" s="244" t="s">
        <v>10421</v>
      </c>
      <c r="E9174" s="244" t="str">
        <f>CONCATENATE(SUM('Раздел 1'!M96:M96),"&gt;=",SUM('Раздел 1'!AK96:AK96))</f>
        <v>0&gt;=0</v>
      </c>
    </row>
    <row r="9175" spans="1:5" s="102" customFormat="1" ht="25.5" x14ac:dyDescent="0.2">
      <c r="A9175" s="418" t="str">
        <f>IF((SUM('Раздел 1'!M97:M97)&gt;=SUM('Раздел 1'!AK97:AK97)),"","Неверно!")</f>
        <v/>
      </c>
      <c r="B9175" s="418" t="s">
        <v>23465</v>
      </c>
      <c r="C9175" s="244" t="s">
        <v>10777</v>
      </c>
      <c r="D9175" s="244" t="s">
        <v>10421</v>
      </c>
      <c r="E9175" s="244" t="str">
        <f>CONCATENATE(SUM('Раздел 1'!M97:M97),"&gt;=",SUM('Раздел 1'!AK97:AK97))</f>
        <v>0&gt;=0</v>
      </c>
    </row>
    <row r="9176" spans="1:5" s="102" customFormat="1" ht="25.5" x14ac:dyDescent="0.2">
      <c r="A9176" s="418" t="str">
        <f>IF((SUM('Раздел 1'!M98:M98)&gt;=SUM('Раздел 1'!AK98:AK98)),"","Неверно!")</f>
        <v/>
      </c>
      <c r="B9176" s="418" t="s">
        <v>23465</v>
      </c>
      <c r="C9176" s="244" t="s">
        <v>10778</v>
      </c>
      <c r="D9176" s="244" t="s">
        <v>10421</v>
      </c>
      <c r="E9176" s="244" t="str">
        <f>CONCATENATE(SUM('Раздел 1'!M98:M98),"&gt;=",SUM('Раздел 1'!AK98:AK98))</f>
        <v>0&gt;=0</v>
      </c>
    </row>
    <row r="9177" spans="1:5" s="102" customFormat="1" ht="25.5" x14ac:dyDescent="0.2">
      <c r="A9177" s="418" t="str">
        <f>IF((SUM('Раздел 1'!M18:M18)&gt;=SUM('Раздел 1'!AK18:AK18)),"","Неверно!")</f>
        <v/>
      </c>
      <c r="B9177" s="418" t="s">
        <v>23465</v>
      </c>
      <c r="C9177" s="244" t="s">
        <v>10779</v>
      </c>
      <c r="D9177" s="244" t="s">
        <v>10421</v>
      </c>
      <c r="E9177" s="244" t="str">
        <f>CONCATENATE(SUM('Раздел 1'!M18:M18),"&gt;=",SUM('Раздел 1'!AK18:AK18))</f>
        <v>0&gt;=0</v>
      </c>
    </row>
    <row r="9178" spans="1:5" s="102" customFormat="1" ht="25.5" x14ac:dyDescent="0.2">
      <c r="A9178" s="418" t="str">
        <f>IF((SUM('Раздел 1'!M99:M99)&gt;=SUM('Раздел 1'!AK99:AK99)),"","Неверно!")</f>
        <v/>
      </c>
      <c r="B9178" s="418" t="s">
        <v>23465</v>
      </c>
      <c r="C9178" s="244" t="s">
        <v>10780</v>
      </c>
      <c r="D9178" s="244" t="s">
        <v>10421</v>
      </c>
      <c r="E9178" s="244" t="str">
        <f>CONCATENATE(SUM('Раздел 1'!M99:M99),"&gt;=",SUM('Раздел 1'!AK99:AK99))</f>
        <v>0&gt;=0</v>
      </c>
    </row>
    <row r="9179" spans="1:5" s="102" customFormat="1" ht="25.5" x14ac:dyDescent="0.2">
      <c r="A9179" s="418" t="str">
        <f>IF((SUM('Раздел 1'!M100:M100)&gt;=SUM('Раздел 1'!AK100:AK100)),"","Неверно!")</f>
        <v/>
      </c>
      <c r="B9179" s="418" t="s">
        <v>23465</v>
      </c>
      <c r="C9179" s="244" t="s">
        <v>10781</v>
      </c>
      <c r="D9179" s="244" t="s">
        <v>10421</v>
      </c>
      <c r="E9179" s="244" t="str">
        <f>CONCATENATE(SUM('Раздел 1'!M100:M100),"&gt;=",SUM('Раздел 1'!AK100:AK100))</f>
        <v>0&gt;=0</v>
      </c>
    </row>
    <row r="9180" spans="1:5" s="102" customFormat="1" ht="25.5" x14ac:dyDescent="0.2">
      <c r="A9180" s="418" t="str">
        <f>IF((SUM('Раздел 1'!M101:M101)&gt;=SUM('Раздел 1'!AK101:AK101)),"","Неверно!")</f>
        <v/>
      </c>
      <c r="B9180" s="418" t="s">
        <v>23465</v>
      </c>
      <c r="C9180" s="244" t="s">
        <v>10782</v>
      </c>
      <c r="D9180" s="244" t="s">
        <v>10421</v>
      </c>
      <c r="E9180" s="244" t="str">
        <f>CONCATENATE(SUM('Раздел 1'!M101:M101),"&gt;=",SUM('Раздел 1'!AK101:AK101))</f>
        <v>0&gt;=0</v>
      </c>
    </row>
    <row r="9181" spans="1:5" s="102" customFormat="1" ht="25.5" x14ac:dyDescent="0.2">
      <c r="A9181" s="418" t="str">
        <f>IF((SUM('Раздел 1'!M102:M102)&gt;=SUM('Раздел 1'!AK102:AK102)),"","Неверно!")</f>
        <v/>
      </c>
      <c r="B9181" s="418" t="s">
        <v>23465</v>
      </c>
      <c r="C9181" s="244" t="s">
        <v>10783</v>
      </c>
      <c r="D9181" s="244" t="s">
        <v>10421</v>
      </c>
      <c r="E9181" s="244" t="str">
        <f>CONCATENATE(SUM('Раздел 1'!M102:M102),"&gt;=",SUM('Раздел 1'!AK102:AK102))</f>
        <v>0&gt;=0</v>
      </c>
    </row>
    <row r="9182" spans="1:5" s="102" customFormat="1" ht="25.5" x14ac:dyDescent="0.2">
      <c r="A9182" s="418" t="str">
        <f>IF((SUM('Раздел 1'!M103:M103)&gt;=SUM('Раздел 1'!AK103:AK103)),"","Неверно!")</f>
        <v/>
      </c>
      <c r="B9182" s="418" t="s">
        <v>23465</v>
      </c>
      <c r="C9182" s="244" t="s">
        <v>10784</v>
      </c>
      <c r="D9182" s="244" t="s">
        <v>10421</v>
      </c>
      <c r="E9182" s="244" t="str">
        <f>CONCATENATE(SUM('Раздел 1'!M103:M103),"&gt;=",SUM('Раздел 1'!AK103:AK103))</f>
        <v>0&gt;=0</v>
      </c>
    </row>
    <row r="9183" spans="1:5" s="102" customFormat="1" ht="25.5" x14ac:dyDescent="0.2">
      <c r="A9183" s="418" t="str">
        <f>IF((SUM('Раздел 1'!M104:M104)&gt;=SUM('Раздел 1'!AK104:AK104)),"","Неверно!")</f>
        <v/>
      </c>
      <c r="B9183" s="418" t="s">
        <v>23465</v>
      </c>
      <c r="C9183" s="244" t="s">
        <v>10785</v>
      </c>
      <c r="D9183" s="244" t="s">
        <v>10421</v>
      </c>
      <c r="E9183" s="244" t="str">
        <f>CONCATENATE(SUM('Раздел 1'!M104:M104),"&gt;=",SUM('Раздел 1'!AK104:AK104))</f>
        <v>0&gt;=0</v>
      </c>
    </row>
    <row r="9184" spans="1:5" s="102" customFormat="1" ht="25.5" x14ac:dyDescent="0.2">
      <c r="A9184" s="418" t="str">
        <f>IF((SUM('Раздел 1'!M105:M105)&gt;=SUM('Раздел 1'!AK105:AK105)),"","Неверно!")</f>
        <v/>
      </c>
      <c r="B9184" s="418" t="s">
        <v>23465</v>
      </c>
      <c r="C9184" s="244" t="s">
        <v>10786</v>
      </c>
      <c r="D9184" s="244" t="s">
        <v>10421</v>
      </c>
      <c r="E9184" s="244" t="str">
        <f>CONCATENATE(SUM('Раздел 1'!M105:M105),"&gt;=",SUM('Раздел 1'!AK105:AK105))</f>
        <v>0&gt;=0</v>
      </c>
    </row>
    <row r="9185" spans="1:5" s="102" customFormat="1" ht="25.5" x14ac:dyDescent="0.2">
      <c r="A9185" s="418" t="str">
        <f>IF((SUM('Раздел 1'!M106:M106)&gt;=SUM('Раздел 1'!AK106:AK106)),"","Неверно!")</f>
        <v/>
      </c>
      <c r="B9185" s="418" t="s">
        <v>23465</v>
      </c>
      <c r="C9185" s="244" t="s">
        <v>10787</v>
      </c>
      <c r="D9185" s="244" t="s">
        <v>10421</v>
      </c>
      <c r="E9185" s="244" t="str">
        <f>CONCATENATE(SUM('Раздел 1'!M106:M106),"&gt;=",SUM('Раздел 1'!AK106:AK106))</f>
        <v>0&gt;=0</v>
      </c>
    </row>
    <row r="9186" spans="1:5" s="102" customFormat="1" ht="25.5" x14ac:dyDescent="0.2">
      <c r="A9186" s="418" t="str">
        <f>IF((SUM('Раздел 1'!M107:M107)&gt;=SUM('Раздел 1'!AK107:AK107)),"","Неверно!")</f>
        <v/>
      </c>
      <c r="B9186" s="418" t="s">
        <v>23465</v>
      </c>
      <c r="C9186" s="244" t="s">
        <v>10788</v>
      </c>
      <c r="D9186" s="244" t="s">
        <v>10421</v>
      </c>
      <c r="E9186" s="244" t="str">
        <f>CONCATENATE(SUM('Раздел 1'!M107:M107),"&gt;=",SUM('Раздел 1'!AK107:AK107))</f>
        <v>0&gt;=0</v>
      </c>
    </row>
    <row r="9187" spans="1:5" s="102" customFormat="1" ht="25.5" x14ac:dyDescent="0.2">
      <c r="A9187" s="418" t="str">
        <f>IF((SUM('Раздел 1'!M108:M108)&gt;=SUM('Раздел 1'!AK108:AK108)),"","Неверно!")</f>
        <v/>
      </c>
      <c r="B9187" s="418" t="s">
        <v>23465</v>
      </c>
      <c r="C9187" s="244" t="s">
        <v>10789</v>
      </c>
      <c r="D9187" s="244" t="s">
        <v>10421</v>
      </c>
      <c r="E9187" s="244" t="str">
        <f>CONCATENATE(SUM('Раздел 1'!M108:M108),"&gt;=",SUM('Раздел 1'!AK108:AK108))</f>
        <v>0&gt;=0</v>
      </c>
    </row>
    <row r="9188" spans="1:5" s="102" customFormat="1" x14ac:dyDescent="0.2">
      <c r="A9188" s="418" t="str">
        <f>IF((SUM('Раздел 1'!R297:R297)=0),"","Неверно!")</f>
        <v/>
      </c>
      <c r="B9188" s="418" t="s">
        <v>23466</v>
      </c>
      <c r="C9188" s="244" t="s">
        <v>11051</v>
      </c>
      <c r="D9188" s="244" t="s">
        <v>630</v>
      </c>
      <c r="E9188" s="244" t="str">
        <f>CONCATENATE(SUM('Раздел 1'!R297:R297),"=",0)</f>
        <v>0=0</v>
      </c>
    </row>
    <row r="9189" spans="1:5" s="102" customFormat="1" x14ac:dyDescent="0.2">
      <c r="A9189" s="418" t="str">
        <f>IF((SUM('Раздел 1'!R298:R298)=0),"","Неверно!")</f>
        <v/>
      </c>
      <c r="B9189" s="418" t="s">
        <v>23466</v>
      </c>
      <c r="C9189" s="244" t="s">
        <v>11974</v>
      </c>
      <c r="D9189" s="244" t="s">
        <v>630</v>
      </c>
      <c r="E9189" s="244" t="str">
        <f>CONCATENATE(SUM('Раздел 1'!R298:R298),"=",0)</f>
        <v>0=0</v>
      </c>
    </row>
    <row r="9190" spans="1:5" s="102" customFormat="1" x14ac:dyDescent="0.2">
      <c r="A9190" s="418" t="str">
        <f>IF((SUM('Раздел 1'!R299:R299)=0),"","Неверно!")</f>
        <v/>
      </c>
      <c r="B9190" s="418" t="s">
        <v>23466</v>
      </c>
      <c r="C9190" s="244" t="s">
        <v>9127</v>
      </c>
      <c r="D9190" s="244" t="s">
        <v>630</v>
      </c>
      <c r="E9190" s="244" t="str">
        <f>CONCATENATE(SUM('Раздел 1'!R299:R299),"=",0)</f>
        <v>0=0</v>
      </c>
    </row>
    <row r="9191" spans="1:5" s="102" customFormat="1" x14ac:dyDescent="0.2">
      <c r="A9191" s="418" t="str">
        <f>IF((SUM('Раздел 1'!R300:R300)=0),"","Неверно!")</f>
        <v/>
      </c>
      <c r="B9191" s="418" t="s">
        <v>23466</v>
      </c>
      <c r="C9191" s="244" t="s">
        <v>9128</v>
      </c>
      <c r="D9191" s="244" t="s">
        <v>630</v>
      </c>
      <c r="E9191" s="244" t="str">
        <f>CONCATENATE(SUM('Раздел 1'!R300:R300),"=",0)</f>
        <v>0=0</v>
      </c>
    </row>
    <row r="9192" spans="1:5" s="102" customFormat="1" x14ac:dyDescent="0.2">
      <c r="A9192" s="418" t="str">
        <f>IF((SUM('Раздел 1'!S300:S300)=0),"","Неверно!")</f>
        <v/>
      </c>
      <c r="B9192" s="418" t="s">
        <v>23467</v>
      </c>
      <c r="C9192" s="244" t="s">
        <v>12826</v>
      </c>
      <c r="D9192" s="244" t="s">
        <v>374</v>
      </c>
      <c r="E9192" s="244" t="str">
        <f>CONCATENATE(SUM('Раздел 1'!S300:S300),"=",0)</f>
        <v>0=0</v>
      </c>
    </row>
    <row r="9193" spans="1:5" s="102" customFormat="1" x14ac:dyDescent="0.2">
      <c r="A9193" s="418" t="str">
        <f>IF((SUM('Раздел 1'!T105:T105)=0),"","Неверно!")</f>
        <v/>
      </c>
      <c r="B9193" s="418" t="s">
        <v>23468</v>
      </c>
      <c r="C9193" s="244" t="s">
        <v>7695</v>
      </c>
      <c r="D9193" s="244" t="s">
        <v>374</v>
      </c>
      <c r="E9193" s="244" t="str">
        <f>CONCATENATE(SUM('Раздел 1'!T105:T105),"=",0)</f>
        <v>0=0</v>
      </c>
    </row>
    <row r="9194" spans="1:5" s="102" customFormat="1" x14ac:dyDescent="0.2">
      <c r="A9194" s="418" t="str">
        <f>IF((SUM('Раздел 1'!T153:T153)=0),"","Неверно!")</f>
        <v/>
      </c>
      <c r="B9194" s="418" t="s">
        <v>23469</v>
      </c>
      <c r="C9194" s="244" t="s">
        <v>11398</v>
      </c>
      <c r="D9194" s="244" t="s">
        <v>374</v>
      </c>
      <c r="E9194" s="244" t="str">
        <f>CONCATENATE(SUM('Раздел 1'!T153:T153),"=",0)</f>
        <v>0=0</v>
      </c>
    </row>
    <row r="9195" spans="1:5" s="102" customFormat="1" x14ac:dyDescent="0.2">
      <c r="A9195" s="418" t="str">
        <f>IF((SUM('Раздел 1'!T300:T300)=0),"","Неверно!")</f>
        <v/>
      </c>
      <c r="B9195" s="418" t="s">
        <v>23470</v>
      </c>
      <c r="C9195" s="244" t="s">
        <v>3307</v>
      </c>
      <c r="D9195" s="244" t="s">
        <v>374</v>
      </c>
      <c r="E9195" s="244" t="str">
        <f>CONCATENATE(SUM('Раздел 1'!T300:T300),"=",0)</f>
        <v>0=0</v>
      </c>
    </row>
    <row r="9196" spans="1:5" s="102" customFormat="1" x14ac:dyDescent="0.2">
      <c r="A9196" s="418" t="str">
        <f>IF((SUM('Раздел 1'!Z337:Z337)=0),"","Неверно!")</f>
        <v/>
      </c>
      <c r="B9196" s="418" t="s">
        <v>23471</v>
      </c>
      <c r="C9196" s="244" t="s">
        <v>8108</v>
      </c>
      <c r="D9196" s="244" t="s">
        <v>374</v>
      </c>
      <c r="E9196" s="244" t="str">
        <f>CONCATENATE(SUM('Раздел 1'!Z337:Z337),"=",0)</f>
        <v>0=0</v>
      </c>
    </row>
    <row r="9197" spans="1:5" s="102" customFormat="1" x14ac:dyDescent="0.2">
      <c r="A9197" s="418" t="str">
        <f>IF((SUM('Раздел 1'!AJ260:AJ260)=0),"","Неверно!")</f>
        <v/>
      </c>
      <c r="B9197" s="418" t="s">
        <v>23472</v>
      </c>
      <c r="C9197" s="244" t="s">
        <v>12824</v>
      </c>
      <c r="D9197" s="244" t="s">
        <v>523</v>
      </c>
      <c r="E9197" s="244" t="str">
        <f>CONCATENATE(SUM('Раздел 1'!AJ260:AJ260),"=",0)</f>
        <v>0=0</v>
      </c>
    </row>
    <row r="9198" spans="1:5" s="102" customFormat="1" x14ac:dyDescent="0.2">
      <c r="A9198" s="418" t="str">
        <f>IF((SUM('Раздел 1'!AJ261:AJ261)=0),"","Неверно!")</f>
        <v/>
      </c>
      <c r="B9198" s="418" t="s">
        <v>23472</v>
      </c>
      <c r="C9198" s="244" t="s">
        <v>12825</v>
      </c>
      <c r="D9198" s="244" t="s">
        <v>523</v>
      </c>
      <c r="E9198" s="244" t="str">
        <f>CONCATENATE(SUM('Раздел 1'!AJ261:AJ261),"=",0)</f>
        <v>0=0</v>
      </c>
    </row>
    <row r="9199" spans="1:5" s="102" customFormat="1" x14ac:dyDescent="0.2">
      <c r="A9199" s="418" t="str">
        <f>IF((SUM('Раздел 1'!AJ338:AJ338)=0),"","Неверно!")</f>
        <v/>
      </c>
      <c r="B9199" s="418" t="s">
        <v>23473</v>
      </c>
      <c r="C9199" s="244" t="s">
        <v>12822</v>
      </c>
      <c r="D9199" s="244" t="s">
        <v>523</v>
      </c>
      <c r="E9199" s="244" t="str">
        <f>CONCATENATE(SUM('Раздел 1'!AJ338:AJ338),"=",0)</f>
        <v>0=0</v>
      </c>
    </row>
    <row r="9200" spans="1:5" s="102" customFormat="1" x14ac:dyDescent="0.2">
      <c r="A9200" s="418" t="str">
        <f>IF((SUM('Раздел 1'!AJ339:AJ339)=0),"","Неверно!")</f>
        <v/>
      </c>
      <c r="B9200" s="418" t="s">
        <v>23473</v>
      </c>
      <c r="C9200" s="244" t="s">
        <v>12823</v>
      </c>
      <c r="D9200" s="244" t="s">
        <v>523</v>
      </c>
      <c r="E9200" s="244" t="str">
        <f>CONCATENATE(SUM('Раздел 1'!AJ339:AJ339),"=",0)</f>
        <v>0=0</v>
      </c>
    </row>
    <row r="9201" spans="1:5" s="102" customFormat="1" x14ac:dyDescent="0.2">
      <c r="A9201" s="418" t="str">
        <f>IF((SUM('Раздел 1'!AJ340:AJ340)=0),"","Неверно!")</f>
        <v/>
      </c>
      <c r="B9201" s="418" t="s">
        <v>23473</v>
      </c>
      <c r="C9201" s="244" t="s">
        <v>11042</v>
      </c>
      <c r="D9201" s="244" t="s">
        <v>523</v>
      </c>
      <c r="E9201" s="244" t="str">
        <f>CONCATENATE(SUM('Раздел 1'!AJ340:AJ340),"=",0)</f>
        <v>0=0</v>
      </c>
    </row>
    <row r="9202" spans="1:5" s="102" customFormat="1" x14ac:dyDescent="0.2">
      <c r="A9202" s="418" t="str">
        <f>IF((SUM('Раздел 1'!AC163:AC163)=0),"","Неверно!")</f>
        <v/>
      </c>
      <c r="B9202" s="418" t="s">
        <v>23474</v>
      </c>
      <c r="C9202" s="244" t="s">
        <v>2516</v>
      </c>
      <c r="D9202" s="244" t="s">
        <v>1425</v>
      </c>
      <c r="E9202" s="244" t="str">
        <f>CONCATENATE(SUM('Раздел 1'!AC163:AC163),"=",0)</f>
        <v>0=0</v>
      </c>
    </row>
    <row r="9203" spans="1:5" s="102" customFormat="1" x14ac:dyDescent="0.2">
      <c r="A9203" s="418" t="str">
        <f>IF((SUM('Раздел 1'!D388:D388)&lt;=SUM('Раздел 1'!D10:D10)),"","Неверно!")</f>
        <v/>
      </c>
      <c r="B9203" s="418" t="s">
        <v>23475</v>
      </c>
      <c r="C9203" s="244" t="s">
        <v>12784</v>
      </c>
      <c r="D9203" s="244" t="s">
        <v>12785</v>
      </c>
      <c r="E9203" s="244" t="str">
        <f>CONCATENATE(SUM('Раздел 1'!D388:D388),"&lt;=",SUM('Раздел 1'!D10:D10))</f>
        <v>0&lt;=1</v>
      </c>
    </row>
    <row r="9204" spans="1:5" s="102" customFormat="1" x14ac:dyDescent="0.2">
      <c r="A9204" s="418" t="str">
        <f>IF((SUM('Раздел 1'!M388:M388)&lt;=SUM('Раздел 1'!M10:M10)),"","Неверно!")</f>
        <v/>
      </c>
      <c r="B9204" s="418" t="s">
        <v>23475</v>
      </c>
      <c r="C9204" s="244" t="s">
        <v>12786</v>
      </c>
      <c r="D9204" s="244" t="s">
        <v>12785</v>
      </c>
      <c r="E9204" s="244" t="str">
        <f>CONCATENATE(SUM('Раздел 1'!M388:M388),"&lt;=",SUM('Раздел 1'!M10:M10))</f>
        <v>1&lt;=60</v>
      </c>
    </row>
    <row r="9205" spans="1:5" s="102" customFormat="1" x14ac:dyDescent="0.2">
      <c r="A9205" s="418" t="str">
        <f>IF((SUM('Раздел 1'!N388:N388)&lt;=SUM('Раздел 1'!N10:N10)),"","Неверно!")</f>
        <v/>
      </c>
      <c r="B9205" s="418" t="s">
        <v>23475</v>
      </c>
      <c r="C9205" s="244" t="s">
        <v>12787</v>
      </c>
      <c r="D9205" s="244" t="s">
        <v>12785</v>
      </c>
      <c r="E9205" s="244" t="str">
        <f>CONCATENATE(SUM('Раздел 1'!N388:N388),"&lt;=",SUM('Раздел 1'!N10:N10))</f>
        <v>0&lt;=1</v>
      </c>
    </row>
    <row r="9206" spans="1:5" s="102" customFormat="1" x14ac:dyDescent="0.2">
      <c r="A9206" s="418" t="str">
        <f>IF((SUM('Раздел 1'!O388:O388)&lt;=SUM('Раздел 1'!O10:O10)),"","Неверно!")</f>
        <v/>
      </c>
      <c r="B9206" s="418" t="s">
        <v>23475</v>
      </c>
      <c r="C9206" s="244" t="s">
        <v>12788</v>
      </c>
      <c r="D9206" s="244" t="s">
        <v>12785</v>
      </c>
      <c r="E9206" s="244" t="str">
        <f>CONCATENATE(SUM('Раздел 1'!O388:O388),"&lt;=",SUM('Раздел 1'!O10:O10))</f>
        <v>1&lt;=1</v>
      </c>
    </row>
    <row r="9207" spans="1:5" s="102" customFormat="1" x14ac:dyDescent="0.2">
      <c r="A9207" s="418" t="str">
        <f>IF((SUM('Раздел 1'!P388:P388)&lt;=SUM('Раздел 1'!P10:P10)),"","Неверно!")</f>
        <v/>
      </c>
      <c r="B9207" s="418" t="s">
        <v>23475</v>
      </c>
      <c r="C9207" s="244" t="s">
        <v>12789</v>
      </c>
      <c r="D9207" s="244" t="s">
        <v>12785</v>
      </c>
      <c r="E9207" s="244" t="str">
        <f>CONCATENATE(SUM('Раздел 1'!P388:P388),"&lt;=",SUM('Раздел 1'!P10:P10))</f>
        <v>0&lt;=6</v>
      </c>
    </row>
    <row r="9208" spans="1:5" s="102" customFormat="1" x14ac:dyDescent="0.2">
      <c r="A9208" s="418" t="str">
        <f>IF((SUM('Раздел 1'!Q388:Q388)&lt;=SUM('Раздел 1'!Q10:Q10)),"","Неверно!")</f>
        <v/>
      </c>
      <c r="B9208" s="418" t="s">
        <v>23475</v>
      </c>
      <c r="C9208" s="244" t="s">
        <v>12790</v>
      </c>
      <c r="D9208" s="244" t="s">
        <v>12785</v>
      </c>
      <c r="E9208" s="244" t="str">
        <f>CONCATENATE(SUM('Раздел 1'!Q388:Q388),"&lt;=",SUM('Раздел 1'!Q10:Q10))</f>
        <v>0&lt;=52</v>
      </c>
    </row>
    <row r="9209" spans="1:5" s="102" customFormat="1" x14ac:dyDescent="0.2">
      <c r="A9209" s="418" t="str">
        <f>IF((SUM('Раздел 1'!R388:R388)&lt;=SUM('Раздел 1'!R10:R10)),"","Неверно!")</f>
        <v/>
      </c>
      <c r="B9209" s="418" t="s">
        <v>23475</v>
      </c>
      <c r="C9209" s="244" t="s">
        <v>12791</v>
      </c>
      <c r="D9209" s="244" t="s">
        <v>12785</v>
      </c>
      <c r="E9209" s="244" t="str">
        <f>CONCATENATE(SUM('Раздел 1'!R388:R388),"&lt;=",SUM('Раздел 1'!R10:R10))</f>
        <v>0&lt;=0</v>
      </c>
    </row>
    <row r="9210" spans="1:5" s="102" customFormat="1" x14ac:dyDescent="0.2">
      <c r="A9210" s="418" t="str">
        <f>IF((SUM('Раздел 1'!S388:S388)&lt;=SUM('Раздел 1'!S10:S10)),"","Неверно!")</f>
        <v/>
      </c>
      <c r="B9210" s="418" t="s">
        <v>23475</v>
      </c>
      <c r="C9210" s="244" t="s">
        <v>12792</v>
      </c>
      <c r="D9210" s="244" t="s">
        <v>12785</v>
      </c>
      <c r="E9210" s="244" t="str">
        <f>CONCATENATE(SUM('Раздел 1'!S388:S388),"&lt;=",SUM('Раздел 1'!S10:S10))</f>
        <v>1&lt;=56</v>
      </c>
    </row>
    <row r="9211" spans="1:5" s="102" customFormat="1" x14ac:dyDescent="0.2">
      <c r="A9211" s="418" t="str">
        <f>IF((SUM('Раздел 1'!T388:T388)&lt;=SUM('Раздел 1'!T10:T10)),"","Неверно!")</f>
        <v/>
      </c>
      <c r="B9211" s="418" t="s">
        <v>23475</v>
      </c>
      <c r="C9211" s="244" t="s">
        <v>12793</v>
      </c>
      <c r="D9211" s="244" t="s">
        <v>12785</v>
      </c>
      <c r="E9211" s="244" t="str">
        <f>CONCATENATE(SUM('Раздел 1'!T388:T388),"&lt;=",SUM('Раздел 1'!T10:T10))</f>
        <v>0&lt;=2</v>
      </c>
    </row>
    <row r="9212" spans="1:5" s="102" customFormat="1" x14ac:dyDescent="0.2">
      <c r="A9212" s="418" t="str">
        <f>IF((SUM('Раздел 1'!U388:U388)&lt;=SUM('Раздел 1'!U10:U10)),"","Неверно!")</f>
        <v/>
      </c>
      <c r="B9212" s="418" t="s">
        <v>23475</v>
      </c>
      <c r="C9212" s="244" t="s">
        <v>12794</v>
      </c>
      <c r="D9212" s="244" t="s">
        <v>12785</v>
      </c>
      <c r="E9212" s="244" t="str">
        <f>CONCATENATE(SUM('Раздел 1'!U388:U388),"&lt;=",SUM('Раздел 1'!U10:U10))</f>
        <v>0&lt;=1</v>
      </c>
    </row>
    <row r="9213" spans="1:5" s="102" customFormat="1" x14ac:dyDescent="0.2">
      <c r="A9213" s="418" t="str">
        <f>IF((SUM('Раздел 1'!V388:V388)&lt;=SUM('Раздел 1'!V10:V10)),"","Неверно!")</f>
        <v/>
      </c>
      <c r="B9213" s="418" t="s">
        <v>23475</v>
      </c>
      <c r="C9213" s="244" t="s">
        <v>12795</v>
      </c>
      <c r="D9213" s="244" t="s">
        <v>12785</v>
      </c>
      <c r="E9213" s="244" t="str">
        <f>CONCATENATE(SUM('Раздел 1'!V388:V388),"&lt;=",SUM('Раздел 1'!V10:V10))</f>
        <v>0&lt;=0</v>
      </c>
    </row>
    <row r="9214" spans="1:5" s="102" customFormat="1" x14ac:dyDescent="0.2">
      <c r="A9214" s="418" t="str">
        <f>IF((SUM('Раздел 1'!E388:E388)&lt;=SUM('Раздел 1'!E10:E10)),"","Неверно!")</f>
        <v/>
      </c>
      <c r="B9214" s="418" t="s">
        <v>23475</v>
      </c>
      <c r="C9214" s="244" t="s">
        <v>12796</v>
      </c>
      <c r="D9214" s="244" t="s">
        <v>12785</v>
      </c>
      <c r="E9214" s="244" t="str">
        <f>CONCATENATE(SUM('Раздел 1'!E388:E388),"&lt;=",SUM('Раздел 1'!E10:E10))</f>
        <v>1&lt;=99</v>
      </c>
    </row>
    <row r="9215" spans="1:5" s="102" customFormat="1" x14ac:dyDescent="0.2">
      <c r="A9215" s="418" t="str">
        <f>IF((SUM('Раздел 1'!W388:W388)&lt;=SUM('Раздел 1'!W10:W10)),"","Неверно!")</f>
        <v/>
      </c>
      <c r="B9215" s="418" t="s">
        <v>23475</v>
      </c>
      <c r="C9215" s="244" t="s">
        <v>12797</v>
      </c>
      <c r="D9215" s="244" t="s">
        <v>12785</v>
      </c>
      <c r="E9215" s="244" t="str">
        <f>CONCATENATE(SUM('Раздел 1'!W388:W388),"&lt;=",SUM('Раздел 1'!W10:W10))</f>
        <v>0&lt;=0</v>
      </c>
    </row>
    <row r="9216" spans="1:5" s="102" customFormat="1" x14ac:dyDescent="0.2">
      <c r="A9216" s="418" t="str">
        <f>IF((SUM('Раздел 1'!X388:X388)&lt;=SUM('Раздел 1'!X10:X10)),"","Неверно!")</f>
        <v/>
      </c>
      <c r="B9216" s="418" t="s">
        <v>23475</v>
      </c>
      <c r="C9216" s="244" t="s">
        <v>12798</v>
      </c>
      <c r="D9216" s="244" t="s">
        <v>12785</v>
      </c>
      <c r="E9216" s="244" t="str">
        <f>CONCATENATE(SUM('Раздел 1'!X388:X388),"&lt;=",SUM('Раздел 1'!X10:X10))</f>
        <v>0&lt;=1</v>
      </c>
    </row>
    <row r="9217" spans="1:5" s="102" customFormat="1" x14ac:dyDescent="0.2">
      <c r="A9217" s="418" t="str">
        <f>IF((SUM('Раздел 1'!Y388:Y388)&lt;=SUM('Раздел 1'!Y10:Y10)),"","Неверно!")</f>
        <v/>
      </c>
      <c r="B9217" s="418" t="s">
        <v>23475</v>
      </c>
      <c r="C9217" s="244" t="s">
        <v>12799</v>
      </c>
      <c r="D9217" s="244" t="s">
        <v>12785</v>
      </c>
      <c r="E9217" s="244" t="str">
        <f>CONCATENATE(SUM('Раздел 1'!Y388:Y388),"&lt;=",SUM('Раздел 1'!Y10:Y10))</f>
        <v>0&lt;=0</v>
      </c>
    </row>
    <row r="9218" spans="1:5" s="102" customFormat="1" x14ac:dyDescent="0.2">
      <c r="A9218" s="418" t="str">
        <f>IF((SUM('Раздел 1'!Z388:Z388)&lt;=SUM('Раздел 1'!Z10:Z10)),"","Неверно!")</f>
        <v/>
      </c>
      <c r="B9218" s="418" t="s">
        <v>23475</v>
      </c>
      <c r="C9218" s="244" t="s">
        <v>12800</v>
      </c>
      <c r="D9218" s="244" t="s">
        <v>12785</v>
      </c>
      <c r="E9218" s="244" t="str">
        <f>CONCATENATE(SUM('Раздел 1'!Z388:Z388),"&lt;=",SUM('Раздел 1'!Z10:Z10))</f>
        <v>0&lt;=0</v>
      </c>
    </row>
    <row r="9219" spans="1:5" s="102" customFormat="1" x14ac:dyDescent="0.2">
      <c r="A9219" s="418" t="str">
        <f>IF((SUM('Раздел 1'!AA388:AA388)&lt;=SUM('Раздел 1'!AA10:AA10)),"","Неверно!")</f>
        <v/>
      </c>
      <c r="B9219" s="418" t="s">
        <v>23475</v>
      </c>
      <c r="C9219" s="244" t="s">
        <v>12801</v>
      </c>
      <c r="D9219" s="244" t="s">
        <v>12785</v>
      </c>
      <c r="E9219" s="244" t="str">
        <f>CONCATENATE(SUM('Раздел 1'!AA388:AA388),"&lt;=",SUM('Раздел 1'!AA10:AA10))</f>
        <v>0&lt;=4</v>
      </c>
    </row>
    <row r="9220" spans="1:5" s="102" customFormat="1" x14ac:dyDescent="0.2">
      <c r="A9220" s="418" t="str">
        <f>IF((SUM('Раздел 1'!AB388:AB388)&lt;=SUM('Раздел 1'!AB10:AB10)),"","Неверно!")</f>
        <v/>
      </c>
      <c r="B9220" s="418" t="s">
        <v>23475</v>
      </c>
      <c r="C9220" s="244" t="s">
        <v>12802</v>
      </c>
      <c r="D9220" s="244" t="s">
        <v>12785</v>
      </c>
      <c r="E9220" s="244" t="str">
        <f>CONCATENATE(SUM('Раздел 1'!AB388:AB388),"&lt;=",SUM('Раздел 1'!AB10:AB10))</f>
        <v>0&lt;=0</v>
      </c>
    </row>
    <row r="9221" spans="1:5" s="102" customFormat="1" x14ac:dyDescent="0.2">
      <c r="A9221" s="418" t="str">
        <f>IF((SUM('Раздел 1'!AC388:AC388)&lt;=SUM('Раздел 1'!AC10:AC10)),"","Неверно!")</f>
        <v/>
      </c>
      <c r="B9221" s="418" t="s">
        <v>23475</v>
      </c>
      <c r="C9221" s="244" t="s">
        <v>12803</v>
      </c>
      <c r="D9221" s="244" t="s">
        <v>12785</v>
      </c>
      <c r="E9221" s="244" t="str">
        <f>CONCATENATE(SUM('Раздел 1'!AC388:AC388),"&lt;=",SUM('Раздел 1'!AC10:AC10))</f>
        <v>0&lt;=0</v>
      </c>
    </row>
    <row r="9222" spans="1:5" s="102" customFormat="1" x14ac:dyDescent="0.2">
      <c r="A9222" s="418" t="str">
        <f>IF((SUM('Раздел 1'!AD388:AD388)&lt;=SUM('Раздел 1'!AD10:AD10)),"","Неверно!")</f>
        <v/>
      </c>
      <c r="B9222" s="418" t="s">
        <v>23475</v>
      </c>
      <c r="C9222" s="244" t="s">
        <v>12804</v>
      </c>
      <c r="D9222" s="244" t="s">
        <v>12785</v>
      </c>
      <c r="E9222" s="244" t="str">
        <f>CONCATENATE(SUM('Раздел 1'!AD388:AD388),"&lt;=",SUM('Раздел 1'!AD10:AD10))</f>
        <v>10000&lt;=1038200</v>
      </c>
    </row>
    <row r="9223" spans="1:5" s="102" customFormat="1" x14ac:dyDescent="0.2">
      <c r="A9223" s="418" t="str">
        <f>IF((SUM('Раздел 1'!AE388:AE388)&lt;=SUM('Раздел 1'!AE10:AE10)),"","Неверно!")</f>
        <v/>
      </c>
      <c r="B9223" s="418" t="s">
        <v>23475</v>
      </c>
      <c r="C9223" s="244" t="s">
        <v>12805</v>
      </c>
      <c r="D9223" s="244" t="s">
        <v>12785</v>
      </c>
      <c r="E9223" s="244" t="str">
        <f>CONCATENATE(SUM('Раздел 1'!AE388:AE388),"&lt;=",SUM('Раздел 1'!AE10:AE10))</f>
        <v>10000&lt;=1026500</v>
      </c>
    </row>
    <row r="9224" spans="1:5" s="102" customFormat="1" x14ac:dyDescent="0.2">
      <c r="A9224" s="418" t="str">
        <f>IF((SUM('Раздел 1'!AF388:AF388)&lt;=SUM('Раздел 1'!AF10:AF10)),"","Неверно!")</f>
        <v/>
      </c>
      <c r="B9224" s="418" t="s">
        <v>23475</v>
      </c>
      <c r="C9224" s="244" t="s">
        <v>12806</v>
      </c>
      <c r="D9224" s="244" t="s">
        <v>12785</v>
      </c>
      <c r="E9224" s="244" t="str">
        <f>CONCATENATE(SUM('Раздел 1'!AF388:AF388),"&lt;=",SUM('Раздел 1'!AF10:AF10))</f>
        <v>10000&lt;=170800</v>
      </c>
    </row>
    <row r="9225" spans="1:5" s="102" customFormat="1" x14ac:dyDescent="0.2">
      <c r="A9225" s="418" t="str">
        <f>IF((SUM('Раздел 1'!F388:F388)&lt;=SUM('Раздел 1'!F10:F10)),"","Неверно!")</f>
        <v/>
      </c>
      <c r="B9225" s="418" t="s">
        <v>23475</v>
      </c>
      <c r="C9225" s="244" t="s">
        <v>12807</v>
      </c>
      <c r="D9225" s="244" t="s">
        <v>12785</v>
      </c>
      <c r="E9225" s="244" t="str">
        <f>CONCATENATE(SUM('Раздел 1'!F388:F388),"&lt;=",SUM('Раздел 1'!F10:F10))</f>
        <v>1&lt;=99</v>
      </c>
    </row>
    <row r="9226" spans="1:5" s="102" customFormat="1" x14ac:dyDescent="0.2">
      <c r="A9226" s="418" t="str">
        <f>IF((SUM('Раздел 1'!AG388:AG388)&lt;=SUM('Раздел 1'!AG10:AG10)),"","Неверно!")</f>
        <v/>
      </c>
      <c r="B9226" s="418" t="s">
        <v>23475</v>
      </c>
      <c r="C9226" s="244" t="s">
        <v>12808</v>
      </c>
      <c r="D9226" s="244" t="s">
        <v>12785</v>
      </c>
      <c r="E9226" s="244" t="str">
        <f>CONCATENATE(SUM('Раздел 1'!AG388:AG388),"&lt;=",SUM('Раздел 1'!AG10:AG10))</f>
        <v>0&lt;=10000</v>
      </c>
    </row>
    <row r="9227" spans="1:5" s="102" customFormat="1" x14ac:dyDescent="0.2">
      <c r="A9227" s="418" t="str">
        <f>IF((SUM('Раздел 1'!AH388:AH388)&lt;=SUM('Раздел 1'!AH10:AH10)),"","Неверно!")</f>
        <v/>
      </c>
      <c r="B9227" s="418" t="s">
        <v>23475</v>
      </c>
      <c r="C9227" s="244" t="s">
        <v>12809</v>
      </c>
      <c r="D9227" s="244" t="s">
        <v>12785</v>
      </c>
      <c r="E9227" s="244" t="str">
        <f>CONCATENATE(SUM('Раздел 1'!AH388:AH388),"&lt;=",SUM('Раздел 1'!AH10:AH10))</f>
        <v>0&lt;=0</v>
      </c>
    </row>
    <row r="9228" spans="1:5" s="102" customFormat="1" x14ac:dyDescent="0.2">
      <c r="A9228" s="418" t="str">
        <f>IF((SUM('Раздел 1'!AI388:AI388)&lt;=SUM('Раздел 1'!AI10:AI10)),"","Неверно!")</f>
        <v/>
      </c>
      <c r="B9228" s="418" t="s">
        <v>23475</v>
      </c>
      <c r="C9228" s="244" t="s">
        <v>12810</v>
      </c>
      <c r="D9228" s="244" t="s">
        <v>12785</v>
      </c>
      <c r="E9228" s="244" t="str">
        <f>CONCATENATE(SUM('Раздел 1'!AI388:AI388),"&lt;=",SUM('Раздел 1'!AI10:AI10))</f>
        <v>0&lt;=1</v>
      </c>
    </row>
    <row r="9229" spans="1:5" s="102" customFormat="1" x14ac:dyDescent="0.2">
      <c r="A9229" s="418" t="str">
        <f>IF((SUM('Раздел 1'!AJ388:AJ388)&lt;=SUM('Раздел 1'!AJ10:AJ10)),"","Неверно!")</f>
        <v/>
      </c>
      <c r="B9229" s="418" t="s">
        <v>23475</v>
      </c>
      <c r="C9229" s="244" t="s">
        <v>12811</v>
      </c>
      <c r="D9229" s="244" t="s">
        <v>12785</v>
      </c>
      <c r="E9229" s="244" t="str">
        <f>CONCATENATE(SUM('Раздел 1'!AJ388:AJ388),"&lt;=",SUM('Раздел 1'!AJ10:AJ10))</f>
        <v>0&lt;=0</v>
      </c>
    </row>
    <row r="9230" spans="1:5" s="102" customFormat="1" x14ac:dyDescent="0.2">
      <c r="A9230" s="418" t="str">
        <f>IF((SUM('Раздел 1'!AK388:AK388)&lt;=SUM('Раздел 1'!AK10:AK10)),"","Неверно!")</f>
        <v/>
      </c>
      <c r="B9230" s="418" t="s">
        <v>23475</v>
      </c>
      <c r="C9230" s="244" t="s">
        <v>12812</v>
      </c>
      <c r="D9230" s="244" t="s">
        <v>12785</v>
      </c>
      <c r="E9230" s="244" t="str">
        <f>CONCATENATE(SUM('Раздел 1'!AK388:AK388),"&lt;=",SUM('Раздел 1'!AK10:AK10))</f>
        <v>0&lt;=5</v>
      </c>
    </row>
    <row r="9231" spans="1:5" s="102" customFormat="1" x14ac:dyDescent="0.2">
      <c r="A9231" s="418" t="str">
        <f>IF((SUM('Раздел 1'!AL388:AL388)&lt;=SUM('Раздел 1'!AL10:AL10)),"","Неверно!")</f>
        <v/>
      </c>
      <c r="B9231" s="418" t="s">
        <v>23475</v>
      </c>
      <c r="C9231" s="244" t="s">
        <v>12813</v>
      </c>
      <c r="D9231" s="244" t="s">
        <v>12785</v>
      </c>
      <c r="E9231" s="244" t="str">
        <f>CONCATENATE(SUM('Раздел 1'!AL388:AL388),"&lt;=",SUM('Раздел 1'!AL10:AL10))</f>
        <v>1&lt;=10</v>
      </c>
    </row>
    <row r="9232" spans="1:5" s="102" customFormat="1" x14ac:dyDescent="0.2">
      <c r="A9232" s="418" t="str">
        <f>IF((SUM('Раздел 1'!AM388:AM388)&lt;=SUM('Раздел 1'!AM10:AM10)),"","Неверно!")</f>
        <v/>
      </c>
      <c r="B9232" s="418" t="s">
        <v>23475</v>
      </c>
      <c r="C9232" s="244" t="s">
        <v>12814</v>
      </c>
      <c r="D9232" s="244" t="s">
        <v>12785</v>
      </c>
      <c r="E9232" s="244" t="str">
        <f>CONCATENATE(SUM('Раздел 1'!AM388:AM388),"&lt;=",SUM('Раздел 1'!AM10:AM10))</f>
        <v>0&lt;=0</v>
      </c>
    </row>
    <row r="9233" spans="1:5" s="102" customFormat="1" x14ac:dyDescent="0.2">
      <c r="A9233" s="418" t="str">
        <f>IF((SUM('Раздел 1'!AN388:AN388)&lt;=SUM('Раздел 1'!AN10:AN10)),"","Неверно!")</f>
        <v/>
      </c>
      <c r="B9233" s="418" t="s">
        <v>23475</v>
      </c>
      <c r="C9233" s="244" t="s">
        <v>12815</v>
      </c>
      <c r="D9233" s="244" t="s">
        <v>12785</v>
      </c>
      <c r="E9233" s="244" t="str">
        <f>CONCATENATE(SUM('Раздел 1'!AN388:AN388),"&lt;=",SUM('Раздел 1'!AN10:AN10))</f>
        <v>0&lt;=0</v>
      </c>
    </row>
    <row r="9234" spans="1:5" s="102" customFormat="1" x14ac:dyDescent="0.2">
      <c r="A9234" s="418" t="str">
        <f>IF((SUM('Раздел 1'!G388:G388)&lt;=SUM('Раздел 1'!G10:G10)),"","Неверно!")</f>
        <v/>
      </c>
      <c r="B9234" s="418" t="s">
        <v>23475</v>
      </c>
      <c r="C9234" s="244" t="s">
        <v>12816</v>
      </c>
      <c r="D9234" s="244" t="s">
        <v>12785</v>
      </c>
      <c r="E9234" s="244" t="str">
        <f>CONCATENATE(SUM('Раздел 1'!G388:G388),"&lt;=",SUM('Раздел 1'!G10:G10))</f>
        <v>0&lt;=27</v>
      </c>
    </row>
    <row r="9235" spans="1:5" s="102" customFormat="1" x14ac:dyDescent="0.2">
      <c r="A9235" s="418" t="str">
        <f>IF((SUM('Раздел 1'!H388:H388)&lt;=SUM('Раздел 1'!H10:H10)),"","Неверно!")</f>
        <v/>
      </c>
      <c r="B9235" s="418" t="s">
        <v>23475</v>
      </c>
      <c r="C9235" s="244" t="s">
        <v>12817</v>
      </c>
      <c r="D9235" s="244" t="s">
        <v>12785</v>
      </c>
      <c r="E9235" s="244" t="str">
        <f>CONCATENATE(SUM('Раздел 1'!H388:H388),"&lt;=",SUM('Раздел 1'!H10:H10))</f>
        <v>0&lt;=0</v>
      </c>
    </row>
    <row r="9236" spans="1:5" s="102" customFormat="1" x14ac:dyDescent="0.2">
      <c r="A9236" s="418" t="str">
        <f>IF((SUM('Раздел 1'!I388:I388)&lt;=SUM('Раздел 1'!I10:I10)),"","Неверно!")</f>
        <v/>
      </c>
      <c r="B9236" s="418" t="s">
        <v>23475</v>
      </c>
      <c r="C9236" s="244" t="s">
        <v>12818</v>
      </c>
      <c r="D9236" s="244" t="s">
        <v>12785</v>
      </c>
      <c r="E9236" s="244" t="str">
        <f>CONCATENATE(SUM('Раздел 1'!I388:I388),"&lt;=",SUM('Раздел 1'!I10:I10))</f>
        <v>0&lt;=18</v>
      </c>
    </row>
    <row r="9237" spans="1:5" s="102" customFormat="1" x14ac:dyDescent="0.2">
      <c r="A9237" s="418" t="str">
        <f>IF((SUM('Раздел 1'!J388:J388)&lt;=SUM('Раздел 1'!J10:J10)),"","Неверно!")</f>
        <v/>
      </c>
      <c r="B9237" s="418" t="s">
        <v>23475</v>
      </c>
      <c r="C9237" s="244" t="s">
        <v>12819</v>
      </c>
      <c r="D9237" s="244" t="s">
        <v>12785</v>
      </c>
      <c r="E9237" s="244" t="str">
        <f>CONCATENATE(SUM('Раздел 1'!J388:J388),"&lt;=",SUM('Раздел 1'!J10:J10))</f>
        <v>0&lt;=0</v>
      </c>
    </row>
    <row r="9238" spans="1:5" s="102" customFormat="1" x14ac:dyDescent="0.2">
      <c r="A9238" s="418" t="str">
        <f>IF((SUM('Раздел 1'!K388:K388)&lt;=SUM('Раздел 1'!K10:K10)),"","Неверно!")</f>
        <v/>
      </c>
      <c r="B9238" s="418" t="s">
        <v>23475</v>
      </c>
      <c r="C9238" s="244" t="s">
        <v>12820</v>
      </c>
      <c r="D9238" s="244" t="s">
        <v>12785</v>
      </c>
      <c r="E9238" s="244" t="str">
        <f>CONCATENATE(SUM('Раздел 1'!K388:K388),"&lt;=",SUM('Раздел 1'!K10:K10))</f>
        <v>0&lt;=0</v>
      </c>
    </row>
    <row r="9239" spans="1:5" s="102" customFormat="1" x14ac:dyDescent="0.2">
      <c r="A9239" s="418" t="str">
        <f>IF((SUM('Раздел 1'!L388:L388)&lt;=SUM('Раздел 1'!L10:L10)),"","Неверно!")</f>
        <v/>
      </c>
      <c r="B9239" s="418" t="s">
        <v>23475</v>
      </c>
      <c r="C9239" s="244" t="s">
        <v>12821</v>
      </c>
      <c r="D9239" s="244" t="s">
        <v>12785</v>
      </c>
      <c r="E9239" s="244" t="str">
        <f>CONCATENATE(SUM('Раздел 1'!L388:L388),"&lt;=",SUM('Раздел 1'!L10:L10))</f>
        <v>0&lt;=21</v>
      </c>
    </row>
    <row r="9240" spans="1:5" s="102" customFormat="1" x14ac:dyDescent="0.2">
      <c r="A9240" s="418" t="str">
        <f>IF((SUM('Раздел 1'!D387:D387)&lt;=SUM('Раздел 1'!D10:D10)),"","Неверно!")</f>
        <v/>
      </c>
      <c r="B9240" s="418" t="s">
        <v>23476</v>
      </c>
      <c r="C9240" s="244" t="s">
        <v>12746</v>
      </c>
      <c r="D9240" s="244" t="s">
        <v>12747</v>
      </c>
      <c r="E9240" s="244" t="str">
        <f>CONCATENATE(SUM('Раздел 1'!D387:D387),"&lt;=",SUM('Раздел 1'!D10:D10))</f>
        <v>0&lt;=1</v>
      </c>
    </row>
    <row r="9241" spans="1:5" s="102" customFormat="1" x14ac:dyDescent="0.2">
      <c r="A9241" s="418" t="str">
        <f>IF((SUM('Раздел 1'!M387:M387)&lt;=SUM('Раздел 1'!M10:M10)),"","Неверно!")</f>
        <v/>
      </c>
      <c r="B9241" s="418" t="s">
        <v>23476</v>
      </c>
      <c r="C9241" s="244" t="s">
        <v>12748</v>
      </c>
      <c r="D9241" s="244" t="s">
        <v>12747</v>
      </c>
      <c r="E9241" s="244" t="str">
        <f>CONCATENATE(SUM('Раздел 1'!M387:M387),"&lt;=",SUM('Раздел 1'!M10:M10))</f>
        <v>6&lt;=60</v>
      </c>
    </row>
    <row r="9242" spans="1:5" s="102" customFormat="1" x14ac:dyDescent="0.2">
      <c r="A9242" s="418" t="str">
        <f>IF((SUM('Раздел 1'!N387:N387)&lt;=SUM('Раздел 1'!N10:N10)),"","Неверно!")</f>
        <v/>
      </c>
      <c r="B9242" s="418" t="s">
        <v>23476</v>
      </c>
      <c r="C9242" s="244" t="s">
        <v>12749</v>
      </c>
      <c r="D9242" s="244" t="s">
        <v>12747</v>
      </c>
      <c r="E9242" s="244" t="str">
        <f>CONCATENATE(SUM('Раздел 1'!N387:N387),"&lt;=",SUM('Раздел 1'!N10:N10))</f>
        <v>0&lt;=1</v>
      </c>
    </row>
    <row r="9243" spans="1:5" s="102" customFormat="1" x14ac:dyDescent="0.2">
      <c r="A9243" s="418" t="str">
        <f>IF((SUM('Раздел 1'!O387:O387)&lt;=SUM('Раздел 1'!O10:O10)),"","Неверно!")</f>
        <v/>
      </c>
      <c r="B9243" s="418" t="s">
        <v>23476</v>
      </c>
      <c r="C9243" s="244" t="s">
        <v>12750</v>
      </c>
      <c r="D9243" s="244" t="s">
        <v>12747</v>
      </c>
      <c r="E9243" s="244" t="str">
        <f>CONCATENATE(SUM('Раздел 1'!O387:O387),"&lt;=",SUM('Раздел 1'!O10:O10))</f>
        <v>0&lt;=1</v>
      </c>
    </row>
    <row r="9244" spans="1:5" s="102" customFormat="1" x14ac:dyDescent="0.2">
      <c r="A9244" s="418" t="str">
        <f>IF((SUM('Раздел 1'!P387:P387)&lt;=SUM('Раздел 1'!P10:P10)),"","Неверно!")</f>
        <v/>
      </c>
      <c r="B9244" s="418" t="s">
        <v>23476</v>
      </c>
      <c r="C9244" s="244" t="s">
        <v>12751</v>
      </c>
      <c r="D9244" s="244" t="s">
        <v>12747</v>
      </c>
      <c r="E9244" s="244" t="str">
        <f>CONCATENATE(SUM('Раздел 1'!P387:P387),"&lt;=",SUM('Раздел 1'!P10:P10))</f>
        <v>6&lt;=6</v>
      </c>
    </row>
    <row r="9245" spans="1:5" s="102" customFormat="1" x14ac:dyDescent="0.2">
      <c r="A9245" s="418" t="str">
        <f>IF((SUM('Раздел 1'!Q387:Q387)&lt;=SUM('Раздел 1'!Q10:Q10)),"","Неверно!")</f>
        <v/>
      </c>
      <c r="B9245" s="418" t="s">
        <v>23476</v>
      </c>
      <c r="C9245" s="244" t="s">
        <v>12752</v>
      </c>
      <c r="D9245" s="244" t="s">
        <v>12747</v>
      </c>
      <c r="E9245" s="244" t="str">
        <f>CONCATENATE(SUM('Раздел 1'!Q387:Q387),"&lt;=",SUM('Раздел 1'!Q10:Q10))</f>
        <v>0&lt;=52</v>
      </c>
    </row>
    <row r="9246" spans="1:5" s="102" customFormat="1" x14ac:dyDescent="0.2">
      <c r="A9246" s="418" t="str">
        <f>IF((SUM('Раздел 1'!R387:R387)&lt;=SUM('Раздел 1'!R10:R10)),"","Неверно!")</f>
        <v/>
      </c>
      <c r="B9246" s="418" t="s">
        <v>23476</v>
      </c>
      <c r="C9246" s="244" t="s">
        <v>12753</v>
      </c>
      <c r="D9246" s="244" t="s">
        <v>12747</v>
      </c>
      <c r="E9246" s="244" t="str">
        <f>CONCATENATE(SUM('Раздел 1'!R387:R387),"&lt;=",SUM('Раздел 1'!R10:R10))</f>
        <v>0&lt;=0</v>
      </c>
    </row>
    <row r="9247" spans="1:5" s="102" customFormat="1" x14ac:dyDescent="0.2">
      <c r="A9247" s="418" t="str">
        <f>IF((SUM('Раздел 1'!S387:S387)&lt;=SUM('Раздел 1'!S10:S10)),"","Неверно!")</f>
        <v/>
      </c>
      <c r="B9247" s="418" t="s">
        <v>23476</v>
      </c>
      <c r="C9247" s="244" t="s">
        <v>12754</v>
      </c>
      <c r="D9247" s="244" t="s">
        <v>12747</v>
      </c>
      <c r="E9247" s="244" t="str">
        <f>CONCATENATE(SUM('Раздел 1'!S387:S387),"&lt;=",SUM('Раздел 1'!S10:S10))</f>
        <v>6&lt;=56</v>
      </c>
    </row>
    <row r="9248" spans="1:5" s="102" customFormat="1" x14ac:dyDescent="0.2">
      <c r="A9248" s="418" t="str">
        <f>IF((SUM('Раздел 1'!T387:T387)&lt;=SUM('Раздел 1'!T10:T10)),"","Неверно!")</f>
        <v/>
      </c>
      <c r="B9248" s="418" t="s">
        <v>23476</v>
      </c>
      <c r="C9248" s="244" t="s">
        <v>12755</v>
      </c>
      <c r="D9248" s="244" t="s">
        <v>12747</v>
      </c>
      <c r="E9248" s="244" t="str">
        <f>CONCATENATE(SUM('Раздел 1'!T387:T387),"&lt;=",SUM('Раздел 1'!T10:T10))</f>
        <v>0&lt;=2</v>
      </c>
    </row>
    <row r="9249" spans="1:5" s="102" customFormat="1" x14ac:dyDescent="0.2">
      <c r="A9249" s="418" t="str">
        <f>IF((SUM('Раздел 1'!U387:U387)&lt;=SUM('Раздел 1'!U10:U10)),"","Неверно!")</f>
        <v/>
      </c>
      <c r="B9249" s="418" t="s">
        <v>23476</v>
      </c>
      <c r="C9249" s="244" t="s">
        <v>12756</v>
      </c>
      <c r="D9249" s="244" t="s">
        <v>12747</v>
      </c>
      <c r="E9249" s="244" t="str">
        <f>CONCATENATE(SUM('Раздел 1'!U387:U387),"&lt;=",SUM('Раздел 1'!U10:U10))</f>
        <v>0&lt;=1</v>
      </c>
    </row>
    <row r="9250" spans="1:5" s="102" customFormat="1" x14ac:dyDescent="0.2">
      <c r="A9250" s="418" t="str">
        <f>IF((SUM('Раздел 1'!V387:V387)&lt;=SUM('Раздел 1'!V10:V10)),"","Неверно!")</f>
        <v/>
      </c>
      <c r="B9250" s="418" t="s">
        <v>23476</v>
      </c>
      <c r="C9250" s="244" t="s">
        <v>12757</v>
      </c>
      <c r="D9250" s="244" t="s">
        <v>12747</v>
      </c>
      <c r="E9250" s="244" t="str">
        <f>CONCATENATE(SUM('Раздел 1'!V387:V387),"&lt;=",SUM('Раздел 1'!V10:V10))</f>
        <v>0&lt;=0</v>
      </c>
    </row>
    <row r="9251" spans="1:5" s="102" customFormat="1" x14ac:dyDescent="0.2">
      <c r="A9251" s="418" t="str">
        <f>IF((SUM('Раздел 1'!E387:E387)&lt;=SUM('Раздел 1'!E10:E10)),"","Неверно!")</f>
        <v/>
      </c>
      <c r="B9251" s="418" t="s">
        <v>23476</v>
      </c>
      <c r="C9251" s="244" t="s">
        <v>12758</v>
      </c>
      <c r="D9251" s="244" t="s">
        <v>12747</v>
      </c>
      <c r="E9251" s="244" t="str">
        <f>CONCATENATE(SUM('Раздел 1'!E387:E387),"&lt;=",SUM('Раздел 1'!E10:E10))</f>
        <v>33&lt;=99</v>
      </c>
    </row>
    <row r="9252" spans="1:5" s="102" customFormat="1" x14ac:dyDescent="0.2">
      <c r="A9252" s="418" t="str">
        <f>IF((SUM('Раздел 1'!W387:W387)&lt;=SUM('Раздел 1'!W10:W10)),"","Неверно!")</f>
        <v/>
      </c>
      <c r="B9252" s="418" t="s">
        <v>23476</v>
      </c>
      <c r="C9252" s="244" t="s">
        <v>12759</v>
      </c>
      <c r="D9252" s="244" t="s">
        <v>12747</v>
      </c>
      <c r="E9252" s="244" t="str">
        <f>CONCATENATE(SUM('Раздел 1'!W387:W387),"&lt;=",SUM('Раздел 1'!W10:W10))</f>
        <v>0&lt;=0</v>
      </c>
    </row>
    <row r="9253" spans="1:5" s="102" customFormat="1" x14ac:dyDescent="0.2">
      <c r="A9253" s="418" t="str">
        <f>IF((SUM('Раздел 1'!X387:X387)&lt;=SUM('Раздел 1'!X10:X10)),"","Неверно!")</f>
        <v/>
      </c>
      <c r="B9253" s="418" t="s">
        <v>23476</v>
      </c>
      <c r="C9253" s="244" t="s">
        <v>12760</v>
      </c>
      <c r="D9253" s="244" t="s">
        <v>12747</v>
      </c>
      <c r="E9253" s="244" t="str">
        <f>CONCATENATE(SUM('Раздел 1'!X387:X387),"&lt;=",SUM('Раздел 1'!X10:X10))</f>
        <v>0&lt;=1</v>
      </c>
    </row>
    <row r="9254" spans="1:5" s="102" customFormat="1" x14ac:dyDescent="0.2">
      <c r="A9254" s="418" t="str">
        <f>IF((SUM('Раздел 1'!Y387:Y387)&lt;=SUM('Раздел 1'!Y10:Y10)),"","Неверно!")</f>
        <v/>
      </c>
      <c r="B9254" s="418" t="s">
        <v>23476</v>
      </c>
      <c r="C9254" s="244" t="s">
        <v>12761</v>
      </c>
      <c r="D9254" s="244" t="s">
        <v>12747</v>
      </c>
      <c r="E9254" s="244" t="str">
        <f>CONCATENATE(SUM('Раздел 1'!Y387:Y387),"&lt;=",SUM('Раздел 1'!Y10:Y10))</f>
        <v>0&lt;=0</v>
      </c>
    </row>
    <row r="9255" spans="1:5" s="102" customFormat="1" x14ac:dyDescent="0.2">
      <c r="A9255" s="418" t="str">
        <f>IF((SUM('Раздел 1'!Z387:Z387)&lt;=SUM('Раздел 1'!Z10:Z10)),"","Неверно!")</f>
        <v/>
      </c>
      <c r="B9255" s="418" t="s">
        <v>23476</v>
      </c>
      <c r="C9255" s="244" t="s">
        <v>12762</v>
      </c>
      <c r="D9255" s="244" t="s">
        <v>12747</v>
      </c>
      <c r="E9255" s="244" t="str">
        <f>CONCATENATE(SUM('Раздел 1'!Z387:Z387),"&lt;=",SUM('Раздел 1'!Z10:Z10))</f>
        <v>0&lt;=0</v>
      </c>
    </row>
    <row r="9256" spans="1:5" s="102" customFormat="1" x14ac:dyDescent="0.2">
      <c r="A9256" s="418" t="str">
        <f>IF((SUM('Раздел 1'!AA387:AA387)&lt;=SUM('Раздел 1'!AA10:AA10)),"","Неверно!")</f>
        <v/>
      </c>
      <c r="B9256" s="418" t="s">
        <v>23476</v>
      </c>
      <c r="C9256" s="244" t="s">
        <v>12763</v>
      </c>
      <c r="D9256" s="244" t="s">
        <v>12747</v>
      </c>
      <c r="E9256" s="244" t="str">
        <f>CONCATENATE(SUM('Раздел 1'!AA387:AA387),"&lt;=",SUM('Раздел 1'!AA10:AA10))</f>
        <v>0&lt;=4</v>
      </c>
    </row>
    <row r="9257" spans="1:5" s="102" customFormat="1" x14ac:dyDescent="0.2">
      <c r="A9257" s="418" t="str">
        <f>IF((SUM('Раздел 1'!AB387:AB387)&lt;=SUM('Раздел 1'!AB10:AB10)),"","Неверно!")</f>
        <v/>
      </c>
      <c r="B9257" s="418" t="s">
        <v>23476</v>
      </c>
      <c r="C9257" s="244" t="s">
        <v>12764</v>
      </c>
      <c r="D9257" s="244" t="s">
        <v>12747</v>
      </c>
      <c r="E9257" s="244" t="str">
        <f>CONCATENATE(SUM('Раздел 1'!AB387:AB387),"&lt;=",SUM('Раздел 1'!AB10:AB10))</f>
        <v>0&lt;=0</v>
      </c>
    </row>
    <row r="9258" spans="1:5" s="102" customFormat="1" x14ac:dyDescent="0.2">
      <c r="A9258" s="418" t="str">
        <f>IF((SUM('Раздел 1'!AC387:AC387)&lt;=SUM('Раздел 1'!AC10:AC10)),"","Неверно!")</f>
        <v/>
      </c>
      <c r="B9258" s="418" t="s">
        <v>23476</v>
      </c>
      <c r="C9258" s="244" t="s">
        <v>12765</v>
      </c>
      <c r="D9258" s="244" t="s">
        <v>12747</v>
      </c>
      <c r="E9258" s="244" t="str">
        <f>CONCATENATE(SUM('Раздел 1'!AC387:AC387),"&lt;=",SUM('Раздел 1'!AC10:AC10))</f>
        <v>0&lt;=0</v>
      </c>
    </row>
    <row r="9259" spans="1:5" s="102" customFormat="1" x14ac:dyDescent="0.2">
      <c r="A9259" s="418" t="str">
        <f>IF((SUM('Раздел 1'!AD387:AD387)&lt;=SUM('Раздел 1'!AD10:AD10)),"","Неверно!")</f>
        <v/>
      </c>
      <c r="B9259" s="418" t="s">
        <v>23476</v>
      </c>
      <c r="C9259" s="244" t="s">
        <v>12766</v>
      </c>
      <c r="D9259" s="244" t="s">
        <v>12747</v>
      </c>
      <c r="E9259" s="244" t="str">
        <f>CONCATENATE(SUM('Раздел 1'!AD387:AD387),"&lt;=",SUM('Раздел 1'!AD10:AD10))</f>
        <v>750000&lt;=1038200</v>
      </c>
    </row>
    <row r="9260" spans="1:5" s="102" customFormat="1" x14ac:dyDescent="0.2">
      <c r="A9260" s="418" t="str">
        <f>IF((SUM('Раздел 1'!AE387:AE387)&lt;=SUM('Раздел 1'!AE10:AE10)),"","Неверно!")</f>
        <v/>
      </c>
      <c r="B9260" s="418" t="s">
        <v>23476</v>
      </c>
      <c r="C9260" s="244" t="s">
        <v>12767</v>
      </c>
      <c r="D9260" s="244" t="s">
        <v>12747</v>
      </c>
      <c r="E9260" s="244" t="str">
        <f>CONCATENATE(SUM('Раздел 1'!AE387:AE387),"&lt;=",SUM('Раздел 1'!AE10:AE10))</f>
        <v>750000&lt;=1026500</v>
      </c>
    </row>
    <row r="9261" spans="1:5" s="102" customFormat="1" x14ac:dyDescent="0.2">
      <c r="A9261" s="418" t="str">
        <f>IF((SUM('Раздел 1'!AF387:AF387)&lt;=SUM('Раздел 1'!AF10:AF10)),"","Неверно!")</f>
        <v/>
      </c>
      <c r="B9261" s="418" t="s">
        <v>23476</v>
      </c>
      <c r="C9261" s="244" t="s">
        <v>12768</v>
      </c>
      <c r="D9261" s="244" t="s">
        <v>12747</v>
      </c>
      <c r="E9261" s="244" t="str">
        <f>CONCATENATE(SUM('Раздел 1'!AF387:AF387),"&lt;=",SUM('Раздел 1'!AF10:AF10))</f>
        <v>0&lt;=170800</v>
      </c>
    </row>
    <row r="9262" spans="1:5" s="102" customFormat="1" x14ac:dyDescent="0.2">
      <c r="A9262" s="418" t="str">
        <f>IF((SUM('Раздел 1'!F387:F387)&lt;=SUM('Раздел 1'!F10:F10)),"","Неверно!")</f>
        <v/>
      </c>
      <c r="B9262" s="418" t="s">
        <v>23476</v>
      </c>
      <c r="C9262" s="244" t="s">
        <v>12769</v>
      </c>
      <c r="D9262" s="244" t="s">
        <v>12747</v>
      </c>
      <c r="E9262" s="244" t="str">
        <f>CONCATENATE(SUM('Раздел 1'!F387:F387),"&lt;=",SUM('Раздел 1'!F10:F10))</f>
        <v>33&lt;=99</v>
      </c>
    </row>
    <row r="9263" spans="1:5" s="102" customFormat="1" x14ac:dyDescent="0.2">
      <c r="A9263" s="418" t="str">
        <f>IF((SUM('Раздел 1'!AG387:AG387)&lt;=SUM('Раздел 1'!AG10:AG10)),"","Неверно!")</f>
        <v/>
      </c>
      <c r="B9263" s="418" t="s">
        <v>23476</v>
      </c>
      <c r="C9263" s="244" t="s">
        <v>12770</v>
      </c>
      <c r="D9263" s="244" t="s">
        <v>12747</v>
      </c>
      <c r="E9263" s="244" t="str">
        <f>CONCATENATE(SUM('Раздел 1'!AG387:AG387),"&lt;=",SUM('Раздел 1'!AG10:AG10))</f>
        <v>0&lt;=10000</v>
      </c>
    </row>
    <row r="9264" spans="1:5" s="102" customFormat="1" x14ac:dyDescent="0.2">
      <c r="A9264" s="418" t="str">
        <f>IF((SUM('Раздел 1'!AH387:AH387)&lt;=SUM('Раздел 1'!AH10:AH10)),"","Неверно!")</f>
        <v/>
      </c>
      <c r="B9264" s="418" t="s">
        <v>23476</v>
      </c>
      <c r="C9264" s="244" t="s">
        <v>12771</v>
      </c>
      <c r="D9264" s="244" t="s">
        <v>12747</v>
      </c>
      <c r="E9264" s="244" t="str">
        <f>CONCATENATE(SUM('Раздел 1'!AH387:AH387),"&lt;=",SUM('Раздел 1'!AH10:AH10))</f>
        <v>0&lt;=0</v>
      </c>
    </row>
    <row r="9265" spans="1:5" s="102" customFormat="1" x14ac:dyDescent="0.2">
      <c r="A9265" s="418" t="str">
        <f>IF((SUM('Раздел 1'!AI387:AI387)&lt;=SUM('Раздел 1'!AI10:AI10)),"","Неверно!")</f>
        <v/>
      </c>
      <c r="B9265" s="418" t="s">
        <v>23476</v>
      </c>
      <c r="C9265" s="244" t="s">
        <v>12772</v>
      </c>
      <c r="D9265" s="244" t="s">
        <v>12747</v>
      </c>
      <c r="E9265" s="244" t="str">
        <f>CONCATENATE(SUM('Раздел 1'!AI387:AI387),"&lt;=",SUM('Раздел 1'!AI10:AI10))</f>
        <v>0&lt;=1</v>
      </c>
    </row>
    <row r="9266" spans="1:5" s="102" customFormat="1" x14ac:dyDescent="0.2">
      <c r="A9266" s="418" t="str">
        <f>IF((SUM('Раздел 1'!AJ387:AJ387)&lt;=SUM('Раздел 1'!AJ10:AJ10)),"","Неверно!")</f>
        <v/>
      </c>
      <c r="B9266" s="418" t="s">
        <v>23476</v>
      </c>
      <c r="C9266" s="244" t="s">
        <v>12773</v>
      </c>
      <c r="D9266" s="244" t="s">
        <v>12747</v>
      </c>
      <c r="E9266" s="244" t="str">
        <f>CONCATENATE(SUM('Раздел 1'!AJ387:AJ387),"&lt;=",SUM('Раздел 1'!AJ10:AJ10))</f>
        <v>0&lt;=0</v>
      </c>
    </row>
    <row r="9267" spans="1:5" s="102" customFormat="1" x14ac:dyDescent="0.2">
      <c r="A9267" s="418" t="str">
        <f>IF((SUM('Раздел 1'!AK387:AK387)&lt;=SUM('Раздел 1'!AK10:AK10)),"","Неверно!")</f>
        <v/>
      </c>
      <c r="B9267" s="418" t="s">
        <v>23476</v>
      </c>
      <c r="C9267" s="244" t="s">
        <v>12774</v>
      </c>
      <c r="D9267" s="244" t="s">
        <v>12747</v>
      </c>
      <c r="E9267" s="244" t="str">
        <f>CONCATENATE(SUM('Раздел 1'!AK387:AK387),"&lt;=",SUM('Раздел 1'!AK10:AK10))</f>
        <v>0&lt;=5</v>
      </c>
    </row>
    <row r="9268" spans="1:5" s="102" customFormat="1" x14ac:dyDescent="0.2">
      <c r="A9268" s="418" t="str">
        <f>IF((SUM('Раздел 1'!AL387:AL387)&lt;=SUM('Раздел 1'!AL10:AL10)),"","Неверно!")</f>
        <v/>
      </c>
      <c r="B9268" s="418" t="s">
        <v>23476</v>
      </c>
      <c r="C9268" s="244" t="s">
        <v>12775</v>
      </c>
      <c r="D9268" s="244" t="s">
        <v>12747</v>
      </c>
      <c r="E9268" s="244" t="str">
        <f>CONCATENATE(SUM('Раздел 1'!AL387:AL387),"&lt;=",SUM('Раздел 1'!AL10:AL10))</f>
        <v>0&lt;=10</v>
      </c>
    </row>
    <row r="9269" spans="1:5" s="102" customFormat="1" x14ac:dyDescent="0.2">
      <c r="A9269" s="418" t="str">
        <f>IF((SUM('Раздел 1'!AM387:AM387)&lt;=SUM('Раздел 1'!AM10:AM10)),"","Неверно!")</f>
        <v/>
      </c>
      <c r="B9269" s="418" t="s">
        <v>23476</v>
      </c>
      <c r="C9269" s="244" t="s">
        <v>12776</v>
      </c>
      <c r="D9269" s="244" t="s">
        <v>12747</v>
      </c>
      <c r="E9269" s="244" t="str">
        <f>CONCATENATE(SUM('Раздел 1'!AM387:AM387),"&lt;=",SUM('Раздел 1'!AM10:AM10))</f>
        <v>0&lt;=0</v>
      </c>
    </row>
    <row r="9270" spans="1:5" s="102" customFormat="1" x14ac:dyDescent="0.2">
      <c r="A9270" s="418" t="str">
        <f>IF((SUM('Раздел 1'!AN387:AN387)&lt;=SUM('Раздел 1'!AN10:AN10)),"","Неверно!")</f>
        <v/>
      </c>
      <c r="B9270" s="418" t="s">
        <v>23476</v>
      </c>
      <c r="C9270" s="244" t="s">
        <v>12777</v>
      </c>
      <c r="D9270" s="244" t="s">
        <v>12747</v>
      </c>
      <c r="E9270" s="244" t="str">
        <f>CONCATENATE(SUM('Раздел 1'!AN387:AN387),"&lt;=",SUM('Раздел 1'!AN10:AN10))</f>
        <v>0&lt;=0</v>
      </c>
    </row>
    <row r="9271" spans="1:5" s="102" customFormat="1" x14ac:dyDescent="0.2">
      <c r="A9271" s="418" t="str">
        <f>IF((SUM('Раздел 1'!G387:G387)&lt;=SUM('Раздел 1'!G10:G10)),"","Неверно!")</f>
        <v/>
      </c>
      <c r="B9271" s="418" t="s">
        <v>23476</v>
      </c>
      <c r="C9271" s="244" t="s">
        <v>12778</v>
      </c>
      <c r="D9271" s="244" t="s">
        <v>12747</v>
      </c>
      <c r="E9271" s="244" t="str">
        <f>CONCATENATE(SUM('Раздел 1'!G387:G387),"&lt;=",SUM('Раздел 1'!G10:G10))</f>
        <v>23&lt;=27</v>
      </c>
    </row>
    <row r="9272" spans="1:5" s="102" customFormat="1" x14ac:dyDescent="0.2">
      <c r="A9272" s="418" t="str">
        <f>IF((SUM('Раздел 1'!H387:H387)&lt;=SUM('Раздел 1'!H10:H10)),"","Неверно!")</f>
        <v/>
      </c>
      <c r="B9272" s="418" t="s">
        <v>23476</v>
      </c>
      <c r="C9272" s="244" t="s">
        <v>12779</v>
      </c>
      <c r="D9272" s="244" t="s">
        <v>12747</v>
      </c>
      <c r="E9272" s="244" t="str">
        <f>CONCATENATE(SUM('Раздел 1'!H387:H387),"&lt;=",SUM('Раздел 1'!H10:H10))</f>
        <v>0&lt;=0</v>
      </c>
    </row>
    <row r="9273" spans="1:5" s="102" customFormat="1" x14ac:dyDescent="0.2">
      <c r="A9273" s="418" t="str">
        <f>IF((SUM('Раздел 1'!I387:I387)&lt;=SUM('Раздел 1'!I10:I10)),"","Неверно!")</f>
        <v/>
      </c>
      <c r="B9273" s="418" t="s">
        <v>23476</v>
      </c>
      <c r="C9273" s="244" t="s">
        <v>12780</v>
      </c>
      <c r="D9273" s="244" t="s">
        <v>12747</v>
      </c>
      <c r="E9273" s="244" t="str">
        <f>CONCATENATE(SUM('Раздел 1'!I387:I387),"&lt;=",SUM('Раздел 1'!I10:I10))</f>
        <v>6&lt;=18</v>
      </c>
    </row>
    <row r="9274" spans="1:5" s="102" customFormat="1" x14ac:dyDescent="0.2">
      <c r="A9274" s="418" t="str">
        <f>IF((SUM('Раздел 1'!J387:J387)&lt;=SUM('Раздел 1'!J10:J10)),"","Неверно!")</f>
        <v/>
      </c>
      <c r="B9274" s="418" t="s">
        <v>23476</v>
      </c>
      <c r="C9274" s="244" t="s">
        <v>12781</v>
      </c>
      <c r="D9274" s="244" t="s">
        <v>12747</v>
      </c>
      <c r="E9274" s="244" t="str">
        <f>CONCATENATE(SUM('Раздел 1'!J387:J387),"&lt;=",SUM('Раздел 1'!J10:J10))</f>
        <v>0&lt;=0</v>
      </c>
    </row>
    <row r="9275" spans="1:5" s="102" customFormat="1" x14ac:dyDescent="0.2">
      <c r="A9275" s="418" t="str">
        <f>IF((SUM('Раздел 1'!K387:K387)&lt;=SUM('Раздел 1'!K10:K10)),"","Неверно!")</f>
        <v/>
      </c>
      <c r="B9275" s="418" t="s">
        <v>23476</v>
      </c>
      <c r="C9275" s="244" t="s">
        <v>12782</v>
      </c>
      <c r="D9275" s="244" t="s">
        <v>12747</v>
      </c>
      <c r="E9275" s="244" t="str">
        <f>CONCATENATE(SUM('Раздел 1'!K387:K387),"&lt;=",SUM('Раздел 1'!K10:K10))</f>
        <v>0&lt;=0</v>
      </c>
    </row>
    <row r="9276" spans="1:5" s="102" customFormat="1" x14ac:dyDescent="0.2">
      <c r="A9276" s="418" t="str">
        <f>IF((SUM('Раздел 1'!L387:L387)&lt;=SUM('Раздел 1'!L10:L10)),"","Неверно!")</f>
        <v/>
      </c>
      <c r="B9276" s="418" t="s">
        <v>23476</v>
      </c>
      <c r="C9276" s="244" t="s">
        <v>12783</v>
      </c>
      <c r="D9276" s="244" t="s">
        <v>12747</v>
      </c>
      <c r="E9276" s="244" t="str">
        <f>CONCATENATE(SUM('Раздел 1'!L387:L387),"&lt;=",SUM('Раздел 1'!L10:L10))</f>
        <v>21&lt;=21</v>
      </c>
    </row>
    <row r="9277" spans="1:5" s="102" customFormat="1" x14ac:dyDescent="0.2">
      <c r="A9277" s="418" t="str">
        <f>IF((SUM('Раздел 1'!T171:T171)=0),"","Неверно!")</f>
        <v/>
      </c>
      <c r="B9277" s="418" t="s">
        <v>23477</v>
      </c>
      <c r="C9277" s="244" t="s">
        <v>3207</v>
      </c>
      <c r="D9277" s="244" t="s">
        <v>374</v>
      </c>
      <c r="E9277" s="244" t="str">
        <f>CONCATENATE(SUM('Раздел 1'!T171:T171),"=",0)</f>
        <v>0=0</v>
      </c>
    </row>
    <row r="9278" spans="1:5" s="102" customFormat="1" x14ac:dyDescent="0.2">
      <c r="A9278" s="418" t="str">
        <f>IF((SUM('Раздел 1'!U171:U171)=0),"","Неверно!")</f>
        <v/>
      </c>
      <c r="B9278" s="418" t="s">
        <v>23477</v>
      </c>
      <c r="C9278" s="244" t="s">
        <v>3208</v>
      </c>
      <c r="D9278" s="244" t="s">
        <v>374</v>
      </c>
      <c r="E9278" s="244" t="str">
        <f>CONCATENATE(SUM('Раздел 1'!U171:U171),"=",0)</f>
        <v>0=0</v>
      </c>
    </row>
    <row r="9279" spans="1:5" s="102" customFormat="1" x14ac:dyDescent="0.2">
      <c r="A9279" s="418" t="str">
        <f>IF((SUM('Раздел 1'!T163:T163)=0),"","Неверно!")</f>
        <v/>
      </c>
      <c r="B9279" s="418" t="s">
        <v>23478</v>
      </c>
      <c r="C9279" s="244" t="s">
        <v>2510</v>
      </c>
      <c r="D9279" s="244" t="s">
        <v>374</v>
      </c>
      <c r="E9279" s="244" t="str">
        <f>CONCATENATE(SUM('Раздел 1'!T163:T163),"=",0)</f>
        <v>0=0</v>
      </c>
    </row>
    <row r="9280" spans="1:5" s="102" customFormat="1" x14ac:dyDescent="0.2">
      <c r="A9280" s="418" t="str">
        <f>IF((SUM('Раздел 1'!U163:U163)=0),"","Неверно!")</f>
        <v/>
      </c>
      <c r="B9280" s="418" t="s">
        <v>23478</v>
      </c>
      <c r="C9280" s="244" t="s">
        <v>2511</v>
      </c>
      <c r="D9280" s="244" t="s">
        <v>374</v>
      </c>
      <c r="E9280" s="244" t="str">
        <f>CONCATENATE(SUM('Раздел 1'!U163:U163),"=",0)</f>
        <v>0=0</v>
      </c>
    </row>
    <row r="9281" spans="1:5" s="102" customFormat="1" x14ac:dyDescent="0.2">
      <c r="A9281" s="418" t="str">
        <f>IF((SUM('Раздел 1'!V163:V163)=0),"","Неверно!")</f>
        <v/>
      </c>
      <c r="B9281" s="418" t="s">
        <v>23478</v>
      </c>
      <c r="C9281" s="244" t="s">
        <v>2512</v>
      </c>
      <c r="D9281" s="244" t="s">
        <v>374</v>
      </c>
      <c r="E9281" s="244" t="str">
        <f>CONCATENATE(SUM('Раздел 1'!V163:V163),"=",0)</f>
        <v>0=0</v>
      </c>
    </row>
    <row r="9282" spans="1:5" s="102" customFormat="1" x14ac:dyDescent="0.2">
      <c r="A9282" s="418" t="str">
        <f>IF((SUM('Раздел 1'!X386:X386)=0),"","Неверно!")</f>
        <v/>
      </c>
      <c r="B9282" s="418" t="s">
        <v>23479</v>
      </c>
      <c r="C9282" s="244" t="s">
        <v>11828</v>
      </c>
      <c r="D9282" s="244" t="s">
        <v>406</v>
      </c>
      <c r="E9282" s="244" t="str">
        <f>CONCATENATE(SUM('Раздел 1'!X386:X386),"=",0)</f>
        <v>0=0</v>
      </c>
    </row>
    <row r="9283" spans="1:5" s="102" customFormat="1" x14ac:dyDescent="0.2">
      <c r="A9283" s="418" t="str">
        <f>IF((SUM('Раздел 1'!Y386:Y386)=0),"","Неверно!")</f>
        <v/>
      </c>
      <c r="B9283" s="418" t="s">
        <v>23479</v>
      </c>
      <c r="C9283" s="244" t="s">
        <v>11829</v>
      </c>
      <c r="D9283" s="244" t="s">
        <v>406</v>
      </c>
      <c r="E9283" s="244" t="str">
        <f>CONCATENATE(SUM('Раздел 1'!Y386:Y386),"=",0)</f>
        <v>0=0</v>
      </c>
    </row>
    <row r="9284" spans="1:5" s="102" customFormat="1" x14ac:dyDescent="0.2">
      <c r="A9284" s="418" t="str">
        <f>IF((SUM('Раздел 1'!AA386:AA386)=0),"","Неверно!")</f>
        <v/>
      </c>
      <c r="B9284" s="418" t="s">
        <v>23480</v>
      </c>
      <c r="C9284" s="244" t="s">
        <v>11830</v>
      </c>
      <c r="D9284" s="244" t="s">
        <v>406</v>
      </c>
      <c r="E9284" s="244" t="str">
        <f>CONCATENATE(SUM('Раздел 1'!AA386:AA386),"=",0)</f>
        <v>0=0</v>
      </c>
    </row>
    <row r="9285" spans="1:5" s="102" customFormat="1" x14ac:dyDescent="0.2">
      <c r="A9285" s="418" t="str">
        <f>IF((SUM('Раздел 1'!AC386:AC386)=0),"","Неверно!")</f>
        <v/>
      </c>
      <c r="B9285" s="418" t="s">
        <v>23481</v>
      </c>
      <c r="C9285" s="244" t="s">
        <v>11831</v>
      </c>
      <c r="D9285" s="244" t="s">
        <v>406</v>
      </c>
      <c r="E9285" s="244" t="str">
        <f>CONCATENATE(SUM('Раздел 1'!AC386:AC386),"=",0)</f>
        <v>0=0</v>
      </c>
    </row>
    <row r="9286" spans="1:5" s="102" customFormat="1" x14ac:dyDescent="0.2">
      <c r="A9286" s="418" t="str">
        <f>IF((SUM('Раздел 1'!U141:U141)=0),"","Неверно!")</f>
        <v/>
      </c>
      <c r="B9286" s="418" t="s">
        <v>23482</v>
      </c>
      <c r="C9286" s="244" t="s">
        <v>11397</v>
      </c>
      <c r="D9286" s="244" t="s">
        <v>374</v>
      </c>
      <c r="E9286" s="244" t="str">
        <f>CONCATENATE(SUM('Раздел 1'!U141:U141),"=",0)</f>
        <v>0=0</v>
      </c>
    </row>
    <row r="9287" spans="1:5" s="102" customFormat="1" x14ac:dyDescent="0.2">
      <c r="A9287" s="418" t="str">
        <f>IF((SUM('Раздел 1'!V141:V141)=0),"","Неверно!")</f>
        <v/>
      </c>
      <c r="B9287" s="418" t="s">
        <v>23482</v>
      </c>
      <c r="C9287" s="244" t="s">
        <v>8127</v>
      </c>
      <c r="D9287" s="244" t="s">
        <v>374</v>
      </c>
      <c r="E9287" s="244" t="str">
        <f>CONCATENATE(SUM('Раздел 1'!V141:V141),"=",0)</f>
        <v>0=0</v>
      </c>
    </row>
    <row r="9288" spans="1:5" s="102" customFormat="1" x14ac:dyDescent="0.2">
      <c r="A9288" s="418" t="str">
        <f>IF((SUM('Раздел 1'!W141:W141)=0),"","Неверно!")</f>
        <v/>
      </c>
      <c r="B9288" s="418" t="s">
        <v>23482</v>
      </c>
      <c r="C9288" s="244" t="s">
        <v>8128</v>
      </c>
      <c r="D9288" s="244" t="s">
        <v>374</v>
      </c>
      <c r="E9288" s="244" t="str">
        <f>CONCATENATE(SUM('Раздел 1'!W141:W141),"=",0)</f>
        <v>0=0</v>
      </c>
    </row>
    <row r="9289" spans="1:5" s="102" customFormat="1" x14ac:dyDescent="0.2">
      <c r="A9289" s="418" t="str">
        <f>IF((SUM('Раздел 1'!X141:X141)=0),"","Неверно!")</f>
        <v/>
      </c>
      <c r="B9289" s="418" t="s">
        <v>23482</v>
      </c>
      <c r="C9289" s="244" t="s">
        <v>8129</v>
      </c>
      <c r="D9289" s="244" t="s">
        <v>374</v>
      </c>
      <c r="E9289" s="244" t="str">
        <f>CONCATENATE(SUM('Раздел 1'!X141:X141),"=",0)</f>
        <v>0=0</v>
      </c>
    </row>
    <row r="9290" spans="1:5" s="102" customFormat="1" x14ac:dyDescent="0.2">
      <c r="A9290" s="418" t="str">
        <f>IF((SUM('Раздел 1'!Y141:Y141)=0),"","Неверно!")</f>
        <v/>
      </c>
      <c r="B9290" s="418" t="s">
        <v>23482</v>
      </c>
      <c r="C9290" s="244" t="s">
        <v>8130</v>
      </c>
      <c r="D9290" s="244" t="s">
        <v>374</v>
      </c>
      <c r="E9290" s="244" t="str">
        <f>CONCATENATE(SUM('Раздел 1'!Y141:Y141),"=",0)</f>
        <v>0=0</v>
      </c>
    </row>
    <row r="9291" spans="1:5" s="102" customFormat="1" x14ac:dyDescent="0.2">
      <c r="A9291" s="418" t="str">
        <f>IF((SUM('Раздел 1'!Z141:Z141)=0),"","Неверно!")</f>
        <v/>
      </c>
      <c r="B9291" s="418" t="s">
        <v>23482</v>
      </c>
      <c r="C9291" s="244" t="s">
        <v>8131</v>
      </c>
      <c r="D9291" s="244" t="s">
        <v>374</v>
      </c>
      <c r="E9291" s="244" t="str">
        <f>CONCATENATE(SUM('Раздел 1'!Z141:Z141),"=",0)</f>
        <v>0=0</v>
      </c>
    </row>
    <row r="9292" spans="1:5" s="102" customFormat="1" x14ac:dyDescent="0.2">
      <c r="A9292" s="418" t="str">
        <f>IF((SUM('Раздел 1'!AA141:AA141)=0),"","Неверно!")</f>
        <v/>
      </c>
      <c r="B9292" s="418" t="s">
        <v>23482</v>
      </c>
      <c r="C9292" s="244" t="s">
        <v>8132</v>
      </c>
      <c r="D9292" s="244" t="s">
        <v>374</v>
      </c>
      <c r="E9292" s="244" t="str">
        <f>CONCATENATE(SUM('Раздел 1'!AA141:AA141),"=",0)</f>
        <v>0=0</v>
      </c>
    </row>
    <row r="9293" spans="1:5" s="102" customFormat="1" x14ac:dyDescent="0.2">
      <c r="A9293" s="418" t="str">
        <f>IF((SUM('Раздел 1'!AB141:AB141)=0),"","Неверно!")</f>
        <v/>
      </c>
      <c r="B9293" s="418" t="s">
        <v>23482</v>
      </c>
      <c r="C9293" s="244" t="s">
        <v>8133</v>
      </c>
      <c r="D9293" s="244" t="s">
        <v>374</v>
      </c>
      <c r="E9293" s="244" t="str">
        <f>CONCATENATE(SUM('Раздел 1'!AB141:AB141),"=",0)</f>
        <v>0=0</v>
      </c>
    </row>
    <row r="9294" spans="1:5" s="102" customFormat="1" x14ac:dyDescent="0.2">
      <c r="A9294" s="418" t="str">
        <f>IF((SUM('Раздел 1'!AC141:AC141)=0),"","Неверно!")</f>
        <v/>
      </c>
      <c r="B9294" s="418" t="s">
        <v>23482</v>
      </c>
      <c r="C9294" s="244" t="s">
        <v>8134</v>
      </c>
      <c r="D9294" s="244" t="s">
        <v>374</v>
      </c>
      <c r="E9294" s="244" t="str">
        <f>CONCATENATE(SUM('Раздел 1'!AC141:AC141),"=",0)</f>
        <v>0=0</v>
      </c>
    </row>
    <row r="9295" spans="1:5" s="102" customFormat="1" x14ac:dyDescent="0.2">
      <c r="A9295" s="418" t="str">
        <f>IF((SUM('Раздел 1'!T168:T168)=0),"","Неверно!")</f>
        <v/>
      </c>
      <c r="B9295" s="418" t="s">
        <v>23483</v>
      </c>
      <c r="C9295" s="244" t="s">
        <v>3222</v>
      </c>
      <c r="D9295" s="244" t="s">
        <v>374</v>
      </c>
      <c r="E9295" s="244" t="str">
        <f>CONCATENATE(SUM('Раздел 1'!T168:T168),"=",0)</f>
        <v>0=0</v>
      </c>
    </row>
    <row r="9296" spans="1:5" s="102" customFormat="1" x14ac:dyDescent="0.2">
      <c r="A9296" s="418" t="str">
        <f>IF((SUM('Раздел 1'!U168:U168)=0),"","Неверно!")</f>
        <v/>
      </c>
      <c r="B9296" s="418" t="s">
        <v>23483</v>
      </c>
      <c r="C9296" s="244" t="s">
        <v>3223</v>
      </c>
      <c r="D9296" s="244" t="s">
        <v>374</v>
      </c>
      <c r="E9296" s="244" t="str">
        <f>CONCATENATE(SUM('Раздел 1'!U168:U168),"=",0)</f>
        <v>0=0</v>
      </c>
    </row>
    <row r="9297" spans="1:5" s="102" customFormat="1" x14ac:dyDescent="0.2">
      <c r="A9297" s="418" t="str">
        <f>IF((SUM('Раздел 1'!V168:V168)=0),"","Неверно!")</f>
        <v/>
      </c>
      <c r="B9297" s="418" t="s">
        <v>23483</v>
      </c>
      <c r="C9297" s="244" t="s">
        <v>3224</v>
      </c>
      <c r="D9297" s="244" t="s">
        <v>374</v>
      </c>
      <c r="E9297" s="244" t="str">
        <f>CONCATENATE(SUM('Раздел 1'!V168:V168),"=",0)</f>
        <v>0=0</v>
      </c>
    </row>
    <row r="9298" spans="1:5" s="102" customFormat="1" x14ac:dyDescent="0.2">
      <c r="A9298" s="418" t="str">
        <f>IF((SUM('Раздел 1'!W168:W168)=0),"","Неверно!")</f>
        <v/>
      </c>
      <c r="B9298" s="418" t="s">
        <v>23483</v>
      </c>
      <c r="C9298" s="244" t="s">
        <v>12743</v>
      </c>
      <c r="D9298" s="244" t="s">
        <v>374</v>
      </c>
      <c r="E9298" s="244" t="str">
        <f>CONCATENATE(SUM('Раздел 1'!W168:W168),"=",0)</f>
        <v>0=0</v>
      </c>
    </row>
    <row r="9299" spans="1:5" s="102" customFormat="1" x14ac:dyDescent="0.2">
      <c r="A9299" s="418" t="str">
        <f>IF((SUM('Раздел 1'!X168:X168)=0),"","Неверно!")</f>
        <v/>
      </c>
      <c r="B9299" s="418" t="s">
        <v>23483</v>
      </c>
      <c r="C9299" s="244" t="s">
        <v>3225</v>
      </c>
      <c r="D9299" s="244" t="s">
        <v>374</v>
      </c>
      <c r="E9299" s="244" t="str">
        <f>CONCATENATE(SUM('Раздел 1'!X168:X168),"=",0)</f>
        <v>0=0</v>
      </c>
    </row>
    <row r="9300" spans="1:5" s="102" customFormat="1" x14ac:dyDescent="0.2">
      <c r="A9300" s="418" t="str">
        <f>IF((SUM('Раздел 1'!Y168:Y168)=0),"","Неверно!")</f>
        <v/>
      </c>
      <c r="B9300" s="418" t="s">
        <v>23483</v>
      </c>
      <c r="C9300" s="244" t="s">
        <v>3226</v>
      </c>
      <c r="D9300" s="244" t="s">
        <v>374</v>
      </c>
      <c r="E9300" s="244" t="str">
        <f>CONCATENATE(SUM('Раздел 1'!Y168:Y168),"=",0)</f>
        <v>0=0</v>
      </c>
    </row>
    <row r="9301" spans="1:5" s="102" customFormat="1" x14ac:dyDescent="0.2">
      <c r="A9301" s="418" t="str">
        <f>IF((SUM('Раздел 1'!Z168:Z168)=0),"","Неверно!")</f>
        <v/>
      </c>
      <c r="B9301" s="418" t="s">
        <v>23483</v>
      </c>
      <c r="C9301" s="244" t="s">
        <v>12744</v>
      </c>
      <c r="D9301" s="244" t="s">
        <v>374</v>
      </c>
      <c r="E9301" s="244" t="str">
        <f>CONCATENATE(SUM('Раздел 1'!Z168:Z168),"=",0)</f>
        <v>0=0</v>
      </c>
    </row>
    <row r="9302" spans="1:5" s="102" customFormat="1" x14ac:dyDescent="0.2">
      <c r="A9302" s="418" t="str">
        <f>IF((SUM('Раздел 1'!AA168:AA168)=0),"","Неверно!")</f>
        <v/>
      </c>
      <c r="B9302" s="418" t="s">
        <v>23483</v>
      </c>
      <c r="C9302" s="244" t="s">
        <v>3227</v>
      </c>
      <c r="D9302" s="244" t="s">
        <v>374</v>
      </c>
      <c r="E9302" s="244" t="str">
        <f>CONCATENATE(SUM('Раздел 1'!AA168:AA168),"=",0)</f>
        <v>0=0</v>
      </c>
    </row>
    <row r="9303" spans="1:5" s="102" customFormat="1" x14ac:dyDescent="0.2">
      <c r="A9303" s="418" t="str">
        <f>IF((SUM('Раздел 1'!AB168:AB168)=0),"","Неверно!")</f>
        <v/>
      </c>
      <c r="B9303" s="418" t="s">
        <v>23483</v>
      </c>
      <c r="C9303" s="244" t="s">
        <v>12745</v>
      </c>
      <c r="D9303" s="244" t="s">
        <v>374</v>
      </c>
      <c r="E9303" s="244" t="str">
        <f>CONCATENATE(SUM('Раздел 1'!AB168:AB168),"=",0)</f>
        <v>0=0</v>
      </c>
    </row>
    <row r="9304" spans="1:5" s="102" customFormat="1" x14ac:dyDescent="0.2">
      <c r="A9304" s="418" t="str">
        <f>IF((SUM('Раздел 1'!AC168:AC168)=0),"","Неверно!")</f>
        <v/>
      </c>
      <c r="B9304" s="418" t="s">
        <v>23483</v>
      </c>
      <c r="C9304" s="244" t="s">
        <v>3228</v>
      </c>
      <c r="D9304" s="244" t="s">
        <v>374</v>
      </c>
      <c r="E9304" s="244" t="str">
        <f>CONCATENATE(SUM('Раздел 1'!AC168:AC168),"=",0)</f>
        <v>0=0</v>
      </c>
    </row>
    <row r="9305" spans="1:5" s="102" customFormat="1" x14ac:dyDescent="0.2">
      <c r="A9305" s="418" t="str">
        <f>IF((SUM('Раздел 1'!T202:T202)=0),"","Неверно!")</f>
        <v/>
      </c>
      <c r="B9305" s="418" t="s">
        <v>23484</v>
      </c>
      <c r="C9305" s="244" t="s">
        <v>8819</v>
      </c>
      <c r="D9305" s="244" t="s">
        <v>374</v>
      </c>
      <c r="E9305" s="244" t="str">
        <f>CONCATENATE(SUM('Раздел 1'!T202:T202),"=",0)</f>
        <v>0=0</v>
      </c>
    </row>
    <row r="9306" spans="1:5" s="102" customFormat="1" x14ac:dyDescent="0.2">
      <c r="A9306" s="418" t="str">
        <f>IF((SUM('Раздел 1'!U202:U202)=0),"","Неверно!")</f>
        <v/>
      </c>
      <c r="B9306" s="418" t="s">
        <v>23484</v>
      </c>
      <c r="C9306" s="244" t="s">
        <v>8820</v>
      </c>
      <c r="D9306" s="244" t="s">
        <v>374</v>
      </c>
      <c r="E9306" s="244" t="str">
        <f>CONCATENATE(SUM('Раздел 1'!U202:U202),"=",0)</f>
        <v>0=0</v>
      </c>
    </row>
    <row r="9307" spans="1:5" s="102" customFormat="1" x14ac:dyDescent="0.2">
      <c r="A9307" s="418" t="str">
        <f>IF((SUM('Раздел 1'!V202:V202)=0),"","Неверно!")</f>
        <v/>
      </c>
      <c r="B9307" s="418" t="s">
        <v>23484</v>
      </c>
      <c r="C9307" s="244" t="s">
        <v>8821</v>
      </c>
      <c r="D9307" s="244" t="s">
        <v>374</v>
      </c>
      <c r="E9307" s="244" t="str">
        <f>CONCATENATE(SUM('Раздел 1'!V202:V202),"=",0)</f>
        <v>0=0</v>
      </c>
    </row>
    <row r="9308" spans="1:5" s="102" customFormat="1" x14ac:dyDescent="0.2">
      <c r="A9308" s="418" t="str">
        <f>IF((SUM('Раздел 1'!W202:W202)=0),"","Неверно!")</f>
        <v/>
      </c>
      <c r="B9308" s="418" t="s">
        <v>23484</v>
      </c>
      <c r="C9308" s="244" t="s">
        <v>8822</v>
      </c>
      <c r="D9308" s="244" t="s">
        <v>374</v>
      </c>
      <c r="E9308" s="244" t="str">
        <f>CONCATENATE(SUM('Раздел 1'!W202:W202),"=",0)</f>
        <v>0=0</v>
      </c>
    </row>
    <row r="9309" spans="1:5" s="102" customFormat="1" x14ac:dyDescent="0.2">
      <c r="A9309" s="418" t="str">
        <f>IF((SUM('Раздел 1'!X202:X202)=0),"","Неверно!")</f>
        <v/>
      </c>
      <c r="B9309" s="418" t="s">
        <v>23484</v>
      </c>
      <c r="C9309" s="244" t="s">
        <v>8823</v>
      </c>
      <c r="D9309" s="244" t="s">
        <v>374</v>
      </c>
      <c r="E9309" s="244" t="str">
        <f>CONCATENATE(SUM('Раздел 1'!X202:X202),"=",0)</f>
        <v>0=0</v>
      </c>
    </row>
    <row r="9310" spans="1:5" s="102" customFormat="1" x14ac:dyDescent="0.2">
      <c r="A9310" s="418" t="str">
        <f>IF((SUM('Раздел 1'!Y202:Y202)=0),"","Неверно!")</f>
        <v/>
      </c>
      <c r="B9310" s="418" t="s">
        <v>23484</v>
      </c>
      <c r="C9310" s="244" t="s">
        <v>8824</v>
      </c>
      <c r="D9310" s="244" t="s">
        <v>374</v>
      </c>
      <c r="E9310" s="244" t="str">
        <f>CONCATENATE(SUM('Раздел 1'!Y202:Y202),"=",0)</f>
        <v>0=0</v>
      </c>
    </row>
    <row r="9311" spans="1:5" s="102" customFormat="1" x14ac:dyDescent="0.2">
      <c r="A9311" s="418" t="str">
        <f>IF((SUM('Раздел 1'!Z202:Z202)=0),"","Неверно!")</f>
        <v/>
      </c>
      <c r="B9311" s="418" t="s">
        <v>23484</v>
      </c>
      <c r="C9311" s="244" t="s">
        <v>9312</v>
      </c>
      <c r="D9311" s="244" t="s">
        <v>374</v>
      </c>
      <c r="E9311" s="244" t="str">
        <f>CONCATENATE(SUM('Раздел 1'!Z202:Z202),"=",0)</f>
        <v>0=0</v>
      </c>
    </row>
    <row r="9312" spans="1:5" s="102" customFormat="1" x14ac:dyDescent="0.2">
      <c r="A9312" s="418" t="str">
        <f>IF((SUM('Раздел 1'!AA202:AA202)=0),"","Неверно!")</f>
        <v/>
      </c>
      <c r="B9312" s="418" t="s">
        <v>23484</v>
      </c>
      <c r="C9312" s="244" t="s">
        <v>8339</v>
      </c>
      <c r="D9312" s="244" t="s">
        <v>374</v>
      </c>
      <c r="E9312" s="244" t="str">
        <f>CONCATENATE(SUM('Раздел 1'!AA202:AA202),"=",0)</f>
        <v>0=0</v>
      </c>
    </row>
    <row r="9313" spans="1:5" s="102" customFormat="1" x14ac:dyDescent="0.2">
      <c r="A9313" s="418" t="str">
        <f>IF((SUM('Раздел 1'!AB202:AB202)=0),"","Неверно!")</f>
        <v/>
      </c>
      <c r="B9313" s="418" t="s">
        <v>23484</v>
      </c>
      <c r="C9313" s="244" t="s">
        <v>10416</v>
      </c>
      <c r="D9313" s="244" t="s">
        <v>374</v>
      </c>
      <c r="E9313" s="244" t="str">
        <f>CONCATENATE(SUM('Раздел 1'!AB202:AB202),"=",0)</f>
        <v>0=0</v>
      </c>
    </row>
    <row r="9314" spans="1:5" s="102" customFormat="1" x14ac:dyDescent="0.2">
      <c r="A9314" s="418" t="str">
        <f>IF((SUM('Раздел 1'!AC202:AC202)=0),"","Неверно!")</f>
        <v/>
      </c>
      <c r="B9314" s="418" t="s">
        <v>23484</v>
      </c>
      <c r="C9314" s="244" t="s">
        <v>8678</v>
      </c>
      <c r="D9314" s="244" t="s">
        <v>374</v>
      </c>
      <c r="E9314" s="244" t="str">
        <f>CONCATENATE(SUM('Раздел 1'!AC202:AC202),"=",0)</f>
        <v>0=0</v>
      </c>
    </row>
    <row r="9315" spans="1:5" s="102" customFormat="1" x14ac:dyDescent="0.2">
      <c r="A9315" s="418" t="str">
        <f>IF((SUM('Раздел 1'!V153:V153)=0),"","Неверно!")</f>
        <v/>
      </c>
      <c r="B9315" s="418" t="s">
        <v>23485</v>
      </c>
      <c r="C9315" s="244" t="s">
        <v>7990</v>
      </c>
      <c r="D9315" s="244" t="s">
        <v>374</v>
      </c>
      <c r="E9315" s="244" t="str">
        <f>CONCATENATE(SUM('Раздел 1'!V153:V153),"=",0)</f>
        <v>0=0</v>
      </c>
    </row>
    <row r="9316" spans="1:5" s="102" customFormat="1" x14ac:dyDescent="0.2">
      <c r="A9316" s="418" t="str">
        <f>IF((SUM('Раздел 1'!W153:W153)=0),"","Неверно!")</f>
        <v/>
      </c>
      <c r="B9316" s="418" t="s">
        <v>23485</v>
      </c>
      <c r="C9316" s="244" t="s">
        <v>7991</v>
      </c>
      <c r="D9316" s="244" t="s">
        <v>374</v>
      </c>
      <c r="E9316" s="244" t="str">
        <f>CONCATENATE(SUM('Раздел 1'!W153:W153),"=",0)</f>
        <v>0=0</v>
      </c>
    </row>
    <row r="9317" spans="1:5" s="102" customFormat="1" x14ac:dyDescent="0.2">
      <c r="A9317" s="418" t="str">
        <f>IF((SUM('Раздел 1'!X153:X153)=0),"","Неверно!")</f>
        <v/>
      </c>
      <c r="B9317" s="418" t="s">
        <v>23485</v>
      </c>
      <c r="C9317" s="244" t="s">
        <v>7992</v>
      </c>
      <c r="D9317" s="244" t="s">
        <v>374</v>
      </c>
      <c r="E9317" s="244" t="str">
        <f>CONCATENATE(SUM('Раздел 1'!X153:X153),"=",0)</f>
        <v>0=0</v>
      </c>
    </row>
    <row r="9318" spans="1:5" s="102" customFormat="1" x14ac:dyDescent="0.2">
      <c r="A9318" s="418" t="str">
        <f>IF((SUM('Раздел 1'!Y153:Y153)=0),"","Неверно!")</f>
        <v/>
      </c>
      <c r="B9318" s="418" t="s">
        <v>23485</v>
      </c>
      <c r="C9318" s="244" t="s">
        <v>7993</v>
      </c>
      <c r="D9318" s="244" t="s">
        <v>374</v>
      </c>
      <c r="E9318" s="244" t="str">
        <f>CONCATENATE(SUM('Раздел 1'!Y153:Y153),"=",0)</f>
        <v>0=0</v>
      </c>
    </row>
    <row r="9319" spans="1:5" s="102" customFormat="1" x14ac:dyDescent="0.2">
      <c r="A9319" s="418" t="str">
        <f>IF((SUM('Раздел 1'!Z153:Z153)=0),"","Неверно!")</f>
        <v/>
      </c>
      <c r="B9319" s="418" t="s">
        <v>23485</v>
      </c>
      <c r="C9319" s="244" t="s">
        <v>7994</v>
      </c>
      <c r="D9319" s="244" t="s">
        <v>374</v>
      </c>
      <c r="E9319" s="244" t="str">
        <f>CONCATENATE(SUM('Раздел 1'!Z153:Z153),"=",0)</f>
        <v>0=0</v>
      </c>
    </row>
    <row r="9320" spans="1:5" s="102" customFormat="1" x14ac:dyDescent="0.2">
      <c r="A9320" s="418" t="str">
        <f>IF((SUM('Раздел 1'!AA153:AA153)=0),"","Неверно!")</f>
        <v/>
      </c>
      <c r="B9320" s="418" t="s">
        <v>23485</v>
      </c>
      <c r="C9320" s="244" t="s">
        <v>7995</v>
      </c>
      <c r="D9320" s="244" t="s">
        <v>374</v>
      </c>
      <c r="E9320" s="244" t="str">
        <f>CONCATENATE(SUM('Раздел 1'!AA153:AA153),"=",0)</f>
        <v>0=0</v>
      </c>
    </row>
    <row r="9321" spans="1:5" s="102" customFormat="1" x14ac:dyDescent="0.2">
      <c r="A9321" s="418" t="str">
        <f>IF((SUM('Раздел 1'!AB153:AB153)=0),"","Неверно!")</f>
        <v/>
      </c>
      <c r="B9321" s="418" t="s">
        <v>23485</v>
      </c>
      <c r="C9321" s="244" t="s">
        <v>7996</v>
      </c>
      <c r="D9321" s="244" t="s">
        <v>374</v>
      </c>
      <c r="E9321" s="244" t="str">
        <f>CONCATENATE(SUM('Раздел 1'!AB153:AB153),"=",0)</f>
        <v>0=0</v>
      </c>
    </row>
    <row r="9322" spans="1:5" s="102" customFormat="1" x14ac:dyDescent="0.2">
      <c r="A9322" s="418" t="str">
        <f>IF((SUM('Раздел 1'!AC153:AC153)=0),"","Неверно!")</f>
        <v/>
      </c>
      <c r="B9322" s="418" t="s">
        <v>23485</v>
      </c>
      <c r="C9322" s="244" t="s">
        <v>11394</v>
      </c>
      <c r="D9322" s="244" t="s">
        <v>374</v>
      </c>
      <c r="E9322" s="244" t="str">
        <f>CONCATENATE(SUM('Раздел 1'!AC153:AC153),"=",0)</f>
        <v>0=0</v>
      </c>
    </row>
    <row r="9323" spans="1:5" s="102" customFormat="1" x14ac:dyDescent="0.2">
      <c r="A9323" s="418" t="str">
        <f>IF((SUM('Раздел 1'!V146:V146)=0),"","Неверно!")</f>
        <v/>
      </c>
      <c r="B9323" s="418" t="s">
        <v>23486</v>
      </c>
      <c r="C9323" s="244" t="s">
        <v>2486</v>
      </c>
      <c r="D9323" s="244" t="s">
        <v>374</v>
      </c>
      <c r="E9323" s="244" t="str">
        <f>CONCATENATE(SUM('Раздел 1'!V146:V146),"=",0)</f>
        <v>0=0</v>
      </c>
    </row>
    <row r="9324" spans="1:5" s="102" customFormat="1" x14ac:dyDescent="0.2">
      <c r="A9324" s="418" t="str">
        <f>IF((SUM('Раздел 1'!W146:W146)=0),"","Неверно!")</f>
        <v/>
      </c>
      <c r="B9324" s="418" t="s">
        <v>23486</v>
      </c>
      <c r="C9324" s="244" t="s">
        <v>2487</v>
      </c>
      <c r="D9324" s="244" t="s">
        <v>374</v>
      </c>
      <c r="E9324" s="244" t="str">
        <f>CONCATENATE(SUM('Раздел 1'!W146:W146),"=",0)</f>
        <v>0=0</v>
      </c>
    </row>
    <row r="9325" spans="1:5" s="102" customFormat="1" x14ac:dyDescent="0.2">
      <c r="A9325" s="418" t="str">
        <f>IF((SUM('Раздел 1'!X146:X146)=0),"","Неверно!")</f>
        <v/>
      </c>
      <c r="B9325" s="418" t="s">
        <v>23486</v>
      </c>
      <c r="C9325" s="244" t="s">
        <v>2488</v>
      </c>
      <c r="D9325" s="244" t="s">
        <v>374</v>
      </c>
      <c r="E9325" s="244" t="str">
        <f>CONCATENATE(SUM('Раздел 1'!X146:X146),"=",0)</f>
        <v>0=0</v>
      </c>
    </row>
    <row r="9326" spans="1:5" s="102" customFormat="1" x14ac:dyDescent="0.2">
      <c r="A9326" s="418" t="str">
        <f>IF((SUM('Раздел 1'!Y146:Y146)=0),"","Неверно!")</f>
        <v/>
      </c>
      <c r="B9326" s="418" t="s">
        <v>23486</v>
      </c>
      <c r="C9326" s="244" t="s">
        <v>2489</v>
      </c>
      <c r="D9326" s="244" t="s">
        <v>374</v>
      </c>
      <c r="E9326" s="244" t="str">
        <f>CONCATENATE(SUM('Раздел 1'!Y146:Y146),"=",0)</f>
        <v>0=0</v>
      </c>
    </row>
    <row r="9327" spans="1:5" s="102" customFormat="1" x14ac:dyDescent="0.2">
      <c r="A9327" s="418" t="str">
        <f>IF((SUM('Раздел 1'!Z146:Z146)=0),"","Неверно!")</f>
        <v/>
      </c>
      <c r="B9327" s="418" t="s">
        <v>23486</v>
      </c>
      <c r="C9327" s="244" t="s">
        <v>2490</v>
      </c>
      <c r="D9327" s="244" t="s">
        <v>374</v>
      </c>
      <c r="E9327" s="244" t="str">
        <f>CONCATENATE(SUM('Раздел 1'!Z146:Z146),"=",0)</f>
        <v>0=0</v>
      </c>
    </row>
    <row r="9328" spans="1:5" s="102" customFormat="1" x14ac:dyDescent="0.2">
      <c r="A9328" s="418" t="str">
        <f>IF((SUM('Раздел 1'!AA146:AA146)=0),"","Неверно!")</f>
        <v/>
      </c>
      <c r="B9328" s="418" t="s">
        <v>23486</v>
      </c>
      <c r="C9328" s="244" t="s">
        <v>2491</v>
      </c>
      <c r="D9328" s="244" t="s">
        <v>374</v>
      </c>
      <c r="E9328" s="244" t="str">
        <f>CONCATENATE(SUM('Раздел 1'!AA146:AA146),"=",0)</f>
        <v>0=0</v>
      </c>
    </row>
    <row r="9329" spans="1:5" s="102" customFormat="1" x14ac:dyDescent="0.2">
      <c r="A9329" s="418" t="str">
        <f>IF((SUM('Раздел 1'!AB146:AB146)=0),"","Неверно!")</f>
        <v/>
      </c>
      <c r="B9329" s="418" t="s">
        <v>23486</v>
      </c>
      <c r="C9329" s="244" t="s">
        <v>2492</v>
      </c>
      <c r="D9329" s="244" t="s">
        <v>374</v>
      </c>
      <c r="E9329" s="244" t="str">
        <f>CONCATENATE(SUM('Раздел 1'!AB146:AB146),"=",0)</f>
        <v>0=0</v>
      </c>
    </row>
    <row r="9330" spans="1:5" s="102" customFormat="1" x14ac:dyDescent="0.2">
      <c r="A9330" s="418" t="str">
        <f>IF((SUM('Раздел 1'!AC146:AC146)=0),"","Неверно!")</f>
        <v/>
      </c>
      <c r="B9330" s="418" t="s">
        <v>23486</v>
      </c>
      <c r="C9330" s="244" t="s">
        <v>2493</v>
      </c>
      <c r="D9330" s="244" t="s">
        <v>374</v>
      </c>
      <c r="E9330" s="244" t="str">
        <f>CONCATENATE(SUM('Раздел 1'!AC146:AC146),"=",0)</f>
        <v>0=0</v>
      </c>
    </row>
    <row r="9331" spans="1:5" s="102" customFormat="1" x14ac:dyDescent="0.2">
      <c r="A9331" s="418" t="str">
        <f>IF((SUM('Раздел 1'!V159:V159)=0),"","Неверно!")</f>
        <v/>
      </c>
      <c r="B9331" s="418" t="s">
        <v>23487</v>
      </c>
      <c r="C9331" s="244" t="s">
        <v>3229</v>
      </c>
      <c r="D9331" s="244" t="s">
        <v>374</v>
      </c>
      <c r="E9331" s="244" t="str">
        <f>CONCATENATE(SUM('Раздел 1'!V159:V159),"=",0)</f>
        <v>0=0</v>
      </c>
    </row>
    <row r="9332" spans="1:5" s="102" customFormat="1" x14ac:dyDescent="0.2">
      <c r="A9332" s="418" t="str">
        <f>IF((SUM('Раздел 1'!W159:W159)=0),"","Неверно!")</f>
        <v/>
      </c>
      <c r="B9332" s="418" t="s">
        <v>23487</v>
      </c>
      <c r="C9332" s="244" t="s">
        <v>3230</v>
      </c>
      <c r="D9332" s="244" t="s">
        <v>374</v>
      </c>
      <c r="E9332" s="244" t="str">
        <f>CONCATENATE(SUM('Раздел 1'!W159:W159),"=",0)</f>
        <v>0=0</v>
      </c>
    </row>
    <row r="9333" spans="1:5" s="102" customFormat="1" x14ac:dyDescent="0.2">
      <c r="A9333" s="418" t="str">
        <f>IF((SUM('Раздел 1'!W171:W171)=0),"","Неверно!")</f>
        <v/>
      </c>
      <c r="B9333" s="418" t="s">
        <v>23488</v>
      </c>
      <c r="C9333" s="244" t="s">
        <v>3209</v>
      </c>
      <c r="D9333" s="244" t="s">
        <v>374</v>
      </c>
      <c r="E9333" s="244" t="str">
        <f>CONCATENATE(SUM('Раздел 1'!W171:W171),"=",0)</f>
        <v>0=0</v>
      </c>
    </row>
    <row r="9334" spans="1:5" s="102" customFormat="1" x14ac:dyDescent="0.2">
      <c r="A9334" s="418" t="str">
        <f>IF((SUM('Раздел 1'!X171:X171)=0),"","Неверно!")</f>
        <v/>
      </c>
      <c r="B9334" s="418" t="s">
        <v>23488</v>
      </c>
      <c r="C9334" s="244" t="s">
        <v>3210</v>
      </c>
      <c r="D9334" s="244" t="s">
        <v>374</v>
      </c>
      <c r="E9334" s="244" t="str">
        <f>CONCATENATE(SUM('Раздел 1'!X171:X171),"=",0)</f>
        <v>0=0</v>
      </c>
    </row>
    <row r="9335" spans="1:5" s="102" customFormat="1" x14ac:dyDescent="0.2">
      <c r="A9335" s="418" t="str">
        <f>IF((SUM('Раздел 1'!Y171:Y171)=0),"","Неверно!")</f>
        <v/>
      </c>
      <c r="B9335" s="418" t="s">
        <v>23488</v>
      </c>
      <c r="C9335" s="244" t="s">
        <v>3211</v>
      </c>
      <c r="D9335" s="244" t="s">
        <v>374</v>
      </c>
      <c r="E9335" s="244" t="str">
        <f>CONCATENATE(SUM('Раздел 1'!Y171:Y171),"=",0)</f>
        <v>0=0</v>
      </c>
    </row>
    <row r="9336" spans="1:5" s="102" customFormat="1" x14ac:dyDescent="0.2">
      <c r="A9336" s="418" t="str">
        <f>IF((SUM('Раздел 1'!Z171:Z171)=0),"","Неверно!")</f>
        <v/>
      </c>
      <c r="B9336" s="418" t="s">
        <v>23488</v>
      </c>
      <c r="C9336" s="244" t="s">
        <v>12741</v>
      </c>
      <c r="D9336" s="244" t="s">
        <v>374</v>
      </c>
      <c r="E9336" s="244" t="str">
        <f>CONCATENATE(SUM('Раздел 1'!Z171:Z171),"=",0)</f>
        <v>0=0</v>
      </c>
    </row>
    <row r="9337" spans="1:5" s="102" customFormat="1" x14ac:dyDescent="0.2">
      <c r="A9337" s="418" t="str">
        <f>IF((SUM('Раздел 1'!AA171:AA171)=0),"","Неверно!")</f>
        <v/>
      </c>
      <c r="B9337" s="418" t="s">
        <v>23488</v>
      </c>
      <c r="C9337" s="244" t="s">
        <v>3212</v>
      </c>
      <c r="D9337" s="244" t="s">
        <v>374</v>
      </c>
      <c r="E9337" s="244" t="str">
        <f>CONCATENATE(SUM('Раздел 1'!AA171:AA171),"=",0)</f>
        <v>0=0</v>
      </c>
    </row>
    <row r="9338" spans="1:5" s="102" customFormat="1" x14ac:dyDescent="0.2">
      <c r="A9338" s="418" t="str">
        <f>IF((SUM('Раздел 1'!AB171:AB171)=0),"","Неверно!")</f>
        <v/>
      </c>
      <c r="B9338" s="418" t="s">
        <v>23488</v>
      </c>
      <c r="C9338" s="244" t="s">
        <v>12742</v>
      </c>
      <c r="D9338" s="244" t="s">
        <v>374</v>
      </c>
      <c r="E9338" s="244" t="str">
        <f>CONCATENATE(SUM('Раздел 1'!AB171:AB171),"=",0)</f>
        <v>0=0</v>
      </c>
    </row>
    <row r="9339" spans="1:5" s="102" customFormat="1" x14ac:dyDescent="0.2">
      <c r="A9339" s="418" t="str">
        <f>IF((SUM('Раздел 1'!AC171:AC171)=0),"","Неверно!")</f>
        <v/>
      </c>
      <c r="B9339" s="418" t="s">
        <v>23488</v>
      </c>
      <c r="C9339" s="244" t="s">
        <v>3213</v>
      </c>
      <c r="D9339" s="244" t="s">
        <v>374</v>
      </c>
      <c r="E9339" s="244" t="str">
        <f>CONCATENATE(SUM('Раздел 1'!AC171:AC171),"=",0)</f>
        <v>0=0</v>
      </c>
    </row>
    <row r="9340" spans="1:5" s="102" customFormat="1" x14ac:dyDescent="0.2">
      <c r="A9340" s="418" t="str">
        <f>IF((SUM('Раздел 1'!X169:X169)=0),"","Неверно!")</f>
        <v/>
      </c>
      <c r="B9340" s="418" t="s">
        <v>23489</v>
      </c>
      <c r="C9340" s="244" t="s">
        <v>8949</v>
      </c>
      <c r="D9340" s="244" t="s">
        <v>374</v>
      </c>
      <c r="E9340" s="244" t="str">
        <f>CONCATENATE(SUM('Раздел 1'!X169:X169),"=",0)</f>
        <v>0=0</v>
      </c>
    </row>
    <row r="9341" spans="1:5" s="102" customFormat="1" x14ac:dyDescent="0.2">
      <c r="A9341" s="418" t="str">
        <f>IF((SUM('Раздел 1'!Y169:Y169)=0),"","Неверно!")</f>
        <v/>
      </c>
      <c r="B9341" s="418" t="s">
        <v>23489</v>
      </c>
      <c r="C9341" s="244" t="s">
        <v>8950</v>
      </c>
      <c r="D9341" s="244" t="s">
        <v>374</v>
      </c>
      <c r="E9341" s="244" t="str">
        <f>CONCATENATE(SUM('Раздел 1'!Y169:Y169),"=",0)</f>
        <v>0=0</v>
      </c>
    </row>
    <row r="9342" spans="1:5" s="102" customFormat="1" x14ac:dyDescent="0.2">
      <c r="A9342" s="418" t="str">
        <f>IF((SUM('Раздел 1'!AB378:AB378)=0),"","Неверно!")</f>
        <v/>
      </c>
      <c r="B9342" s="418" t="s">
        <v>23490</v>
      </c>
      <c r="C9342" s="244" t="s">
        <v>2910</v>
      </c>
      <c r="D9342" s="244" t="s">
        <v>374</v>
      </c>
      <c r="E9342" s="244" t="str">
        <f>CONCATENATE(SUM('Раздел 1'!AB378:AB378),"=",0)</f>
        <v>0=0</v>
      </c>
    </row>
    <row r="9343" spans="1:5" s="102" customFormat="1" x14ac:dyDescent="0.2">
      <c r="A9343" s="418" t="str">
        <f>IF((SUM('Раздел 1'!AC378:AC378)=0),"","Неверно!")</f>
        <v/>
      </c>
      <c r="B9343" s="418" t="s">
        <v>23490</v>
      </c>
      <c r="C9343" s="244" t="s">
        <v>2911</v>
      </c>
      <c r="D9343" s="244" t="s">
        <v>374</v>
      </c>
      <c r="E9343" s="244" t="str">
        <f>CONCATENATE(SUM('Раздел 1'!AC378:AC378),"=",0)</f>
        <v>0=0</v>
      </c>
    </row>
    <row r="9344" spans="1:5" s="102" customFormat="1" x14ac:dyDescent="0.2">
      <c r="A9344" s="418" t="str">
        <f>IF((SUM('Раздел 1'!N218:N218)=0),"","Неверно!")</f>
        <v/>
      </c>
      <c r="B9344" s="418" t="s">
        <v>23491</v>
      </c>
      <c r="C9344" s="244" t="s">
        <v>11916</v>
      </c>
      <c r="D9344" s="244" t="s">
        <v>1498</v>
      </c>
      <c r="E9344" s="244" t="str">
        <f>CONCATENATE(SUM('Раздел 1'!N218:N218),"=",0)</f>
        <v>0=0</v>
      </c>
    </row>
    <row r="9345" spans="1:5" s="102" customFormat="1" x14ac:dyDescent="0.2">
      <c r="A9345" s="418" t="str">
        <f>IF((SUM('Раздел 1'!N134:N134)=0),"","Неверно!")</f>
        <v/>
      </c>
      <c r="B9345" s="418" t="s">
        <v>23492</v>
      </c>
      <c r="C9345" s="244" t="s">
        <v>3893</v>
      </c>
      <c r="D9345" s="244" t="s">
        <v>1424</v>
      </c>
      <c r="E9345" s="244" t="str">
        <f>CONCATENATE(SUM('Раздел 1'!N134:N134),"=",0)</f>
        <v>0=0</v>
      </c>
    </row>
    <row r="9346" spans="1:5" s="102" customFormat="1" x14ac:dyDescent="0.2">
      <c r="A9346" s="418" t="str">
        <f>IF((SUM('Раздел 1'!O134:O134)=0),"","Неверно!")</f>
        <v/>
      </c>
      <c r="B9346" s="418" t="s">
        <v>23492</v>
      </c>
      <c r="C9346" s="244" t="s">
        <v>3894</v>
      </c>
      <c r="D9346" s="244" t="s">
        <v>1424</v>
      </c>
      <c r="E9346" s="244" t="str">
        <f>CONCATENATE(SUM('Раздел 1'!O134:O134),"=",0)</f>
        <v>0=0</v>
      </c>
    </row>
    <row r="9347" spans="1:5" s="102" customFormat="1" x14ac:dyDescent="0.2">
      <c r="A9347" s="418" t="str">
        <f>IF((SUM('Раздел 1'!P134:P134)=0),"","Неверно!")</f>
        <v/>
      </c>
      <c r="B9347" s="418" t="s">
        <v>23492</v>
      </c>
      <c r="C9347" s="244" t="s">
        <v>3895</v>
      </c>
      <c r="D9347" s="244" t="s">
        <v>1424</v>
      </c>
      <c r="E9347" s="244" t="str">
        <f>CONCATENATE(SUM('Раздел 1'!P134:P134),"=",0)</f>
        <v>0=0</v>
      </c>
    </row>
    <row r="9348" spans="1:5" s="102" customFormat="1" x14ac:dyDescent="0.2">
      <c r="A9348" s="418" t="str">
        <f>IF((SUM('Раздел 1'!N141:N141)=0),"","Неверно!")</f>
        <v/>
      </c>
      <c r="B9348" s="418" t="s">
        <v>23493</v>
      </c>
      <c r="C9348" s="244" t="s">
        <v>5491</v>
      </c>
      <c r="D9348" s="244" t="s">
        <v>1423</v>
      </c>
      <c r="E9348" s="244" t="str">
        <f>CONCATENATE(SUM('Раздел 1'!N141:N141),"=",0)</f>
        <v>0=0</v>
      </c>
    </row>
    <row r="9349" spans="1:5" s="102" customFormat="1" x14ac:dyDescent="0.2">
      <c r="A9349" s="418" t="str">
        <f>IF((SUM('Раздел 1'!O141:O141)=0),"","Неверно!")</f>
        <v/>
      </c>
      <c r="B9349" s="418" t="s">
        <v>23493</v>
      </c>
      <c r="C9349" s="244" t="s">
        <v>5492</v>
      </c>
      <c r="D9349" s="244" t="s">
        <v>1423</v>
      </c>
      <c r="E9349" s="244" t="str">
        <f>CONCATENATE(SUM('Раздел 1'!O141:O141),"=",0)</f>
        <v>0=0</v>
      </c>
    </row>
    <row r="9350" spans="1:5" s="102" customFormat="1" x14ac:dyDescent="0.2">
      <c r="A9350" s="418" t="str">
        <f>IF((SUM('Раздел 1'!P141:P141)=0),"","Неверно!")</f>
        <v/>
      </c>
      <c r="B9350" s="418" t="s">
        <v>23493</v>
      </c>
      <c r="C9350" s="244" t="s">
        <v>5493</v>
      </c>
      <c r="D9350" s="244" t="s">
        <v>1423</v>
      </c>
      <c r="E9350" s="244" t="str">
        <f>CONCATENATE(SUM('Раздел 1'!P141:P141),"=",0)</f>
        <v>0=0</v>
      </c>
    </row>
    <row r="9351" spans="1:5" s="102" customFormat="1" x14ac:dyDescent="0.2">
      <c r="A9351" s="418" t="str">
        <f>IF((SUM('Раздел 1'!N143:N143)=0),"","Неверно!")</f>
        <v/>
      </c>
      <c r="B9351" s="418" t="s">
        <v>23494</v>
      </c>
      <c r="C9351" s="244" t="s">
        <v>7437</v>
      </c>
      <c r="D9351" s="244" t="s">
        <v>1422</v>
      </c>
      <c r="E9351" s="244" t="str">
        <f>CONCATENATE(SUM('Раздел 1'!N143:N143),"=",0)</f>
        <v>0=0</v>
      </c>
    </row>
    <row r="9352" spans="1:5" s="102" customFormat="1" x14ac:dyDescent="0.2">
      <c r="A9352" s="418" t="str">
        <f>IF((SUM('Раздел 1'!O143:O143)=0),"","Неверно!")</f>
        <v/>
      </c>
      <c r="B9352" s="418" t="s">
        <v>23494</v>
      </c>
      <c r="C9352" s="244" t="s">
        <v>7438</v>
      </c>
      <c r="D9352" s="244" t="s">
        <v>1422</v>
      </c>
      <c r="E9352" s="244" t="str">
        <f>CONCATENATE(SUM('Раздел 1'!O143:O143),"=",0)</f>
        <v>0=0</v>
      </c>
    </row>
    <row r="9353" spans="1:5" s="102" customFormat="1" x14ac:dyDescent="0.2">
      <c r="A9353" s="418" t="str">
        <f>IF((SUM('Раздел 1'!P143:P143)=0),"","Неверно!")</f>
        <v/>
      </c>
      <c r="B9353" s="418" t="s">
        <v>23494</v>
      </c>
      <c r="C9353" s="244" t="s">
        <v>7439</v>
      </c>
      <c r="D9353" s="244" t="s">
        <v>1422</v>
      </c>
      <c r="E9353" s="244" t="str">
        <f>CONCATENATE(SUM('Раздел 1'!P143:P143),"=",0)</f>
        <v>0=0</v>
      </c>
    </row>
    <row r="9354" spans="1:5" s="102" customFormat="1" x14ac:dyDescent="0.2">
      <c r="A9354" s="418" t="str">
        <f>IF((SUM('Раздел 1'!N147:N147)=0),"","Неверно!")</f>
        <v/>
      </c>
      <c r="B9354" s="418" t="s">
        <v>23495</v>
      </c>
      <c r="C9354" s="244" t="s">
        <v>3874</v>
      </c>
      <c r="D9354" s="244" t="s">
        <v>1421</v>
      </c>
      <c r="E9354" s="244" t="str">
        <f>CONCATENATE(SUM('Раздел 1'!N147:N147),"=",0)</f>
        <v>0=0</v>
      </c>
    </row>
    <row r="9355" spans="1:5" s="102" customFormat="1" x14ac:dyDescent="0.2">
      <c r="A9355" s="418" t="str">
        <f>IF((SUM('Раздел 1'!O147:O147)=0),"","Неверно!")</f>
        <v/>
      </c>
      <c r="B9355" s="418" t="s">
        <v>23495</v>
      </c>
      <c r="C9355" s="244" t="s">
        <v>3875</v>
      </c>
      <c r="D9355" s="244" t="s">
        <v>1421</v>
      </c>
      <c r="E9355" s="244" t="str">
        <f>CONCATENATE(SUM('Раздел 1'!O147:O147),"=",0)</f>
        <v>0=0</v>
      </c>
    </row>
    <row r="9356" spans="1:5" s="102" customFormat="1" x14ac:dyDescent="0.2">
      <c r="A9356" s="418" t="str">
        <f>IF((SUM('Раздел 1'!P147:P147)=0),"","Неверно!")</f>
        <v/>
      </c>
      <c r="B9356" s="418" t="s">
        <v>23495</v>
      </c>
      <c r="C9356" s="244" t="s">
        <v>3876</v>
      </c>
      <c r="D9356" s="244" t="s">
        <v>1421</v>
      </c>
      <c r="E9356" s="244" t="str">
        <f>CONCATENATE(SUM('Раздел 1'!P147:P147),"=",0)</f>
        <v>0=0</v>
      </c>
    </row>
    <row r="9357" spans="1:5" s="102" customFormat="1" x14ac:dyDescent="0.2">
      <c r="A9357" s="418" t="str">
        <f>IF((SUM('Раздел 1'!N149:N149)=0),"","Неверно!")</f>
        <v/>
      </c>
      <c r="B9357" s="418" t="s">
        <v>23496</v>
      </c>
      <c r="C9357" s="244" t="s">
        <v>10882</v>
      </c>
      <c r="D9357" s="244" t="s">
        <v>1420</v>
      </c>
      <c r="E9357" s="244" t="str">
        <f>CONCATENATE(SUM('Раздел 1'!N149:N149),"=",0)</f>
        <v>0=0</v>
      </c>
    </row>
    <row r="9358" spans="1:5" s="102" customFormat="1" x14ac:dyDescent="0.2">
      <c r="A9358" s="418" t="str">
        <f>IF((SUM('Раздел 1'!O149:O149)=0),"","Неверно!")</f>
        <v/>
      </c>
      <c r="B9358" s="418" t="s">
        <v>23496</v>
      </c>
      <c r="C9358" s="244" t="s">
        <v>10883</v>
      </c>
      <c r="D9358" s="244" t="s">
        <v>1420</v>
      </c>
      <c r="E9358" s="244" t="str">
        <f>CONCATENATE(SUM('Раздел 1'!O149:O149),"=",0)</f>
        <v>0=0</v>
      </c>
    </row>
    <row r="9359" spans="1:5" s="102" customFormat="1" x14ac:dyDescent="0.2">
      <c r="A9359" s="418" t="str">
        <f>IF((SUM('Раздел 1'!P149:P149)=0),"","Неверно!")</f>
        <v/>
      </c>
      <c r="B9359" s="418" t="s">
        <v>23496</v>
      </c>
      <c r="C9359" s="244" t="s">
        <v>10884</v>
      </c>
      <c r="D9359" s="244" t="s">
        <v>1420</v>
      </c>
      <c r="E9359" s="244" t="str">
        <f>CONCATENATE(SUM('Раздел 1'!P149:P149),"=",0)</f>
        <v>0=0</v>
      </c>
    </row>
    <row r="9360" spans="1:5" s="102" customFormat="1" x14ac:dyDescent="0.2">
      <c r="A9360" s="418" t="str">
        <f>IF((SUM('Раздел 1'!N155:N155)=0),"","Неверно!")</f>
        <v/>
      </c>
      <c r="B9360" s="418" t="s">
        <v>23497</v>
      </c>
      <c r="C9360" s="244" t="s">
        <v>7814</v>
      </c>
      <c r="D9360" s="244" t="s">
        <v>11389</v>
      </c>
      <c r="E9360" s="244" t="str">
        <f>CONCATENATE(SUM('Раздел 1'!N155:N155),"=",0)</f>
        <v>0=0</v>
      </c>
    </row>
    <row r="9361" spans="1:5" s="102" customFormat="1" x14ac:dyDescent="0.2">
      <c r="A9361" s="418" t="str">
        <f>IF((SUM('Раздел 1'!O155:O155)=0),"","Неверно!")</f>
        <v/>
      </c>
      <c r="B9361" s="418" t="s">
        <v>23497</v>
      </c>
      <c r="C9361" s="244" t="s">
        <v>10910</v>
      </c>
      <c r="D9361" s="244" t="s">
        <v>11389</v>
      </c>
      <c r="E9361" s="244" t="str">
        <f>CONCATENATE(SUM('Раздел 1'!O155:O155),"=",0)</f>
        <v>0=0</v>
      </c>
    </row>
    <row r="9362" spans="1:5" s="102" customFormat="1" x14ac:dyDescent="0.2">
      <c r="A9362" s="418" t="str">
        <f>IF((SUM('Раздел 1'!P155:P155)=0),"","Неверно!")</f>
        <v/>
      </c>
      <c r="B9362" s="418" t="s">
        <v>23497</v>
      </c>
      <c r="C9362" s="244" t="s">
        <v>10911</v>
      </c>
      <c r="D9362" s="244" t="s">
        <v>11389</v>
      </c>
      <c r="E9362" s="244" t="str">
        <f>CONCATENATE(SUM('Раздел 1'!P155:P155),"=",0)</f>
        <v>0=0</v>
      </c>
    </row>
    <row r="9363" spans="1:5" s="102" customFormat="1" x14ac:dyDescent="0.2">
      <c r="A9363" s="418" t="str">
        <f>IF((SUM('Раздел 1'!P168:P168)=0),"","Неверно!")</f>
        <v/>
      </c>
      <c r="B9363" s="418" t="s">
        <v>23498</v>
      </c>
      <c r="C9363" s="244" t="s">
        <v>12739</v>
      </c>
      <c r="D9363" s="244" t="s">
        <v>1419</v>
      </c>
      <c r="E9363" s="244" t="str">
        <f>CONCATENATE(SUM('Раздел 1'!P168:P168),"=",0)</f>
        <v>0=0</v>
      </c>
    </row>
    <row r="9364" spans="1:5" s="102" customFormat="1" x14ac:dyDescent="0.2">
      <c r="A9364" s="418" t="str">
        <f>IF((SUM('Раздел 1'!Q168:Q168)=0),"","Неверно!")</f>
        <v/>
      </c>
      <c r="B9364" s="418" t="s">
        <v>23498</v>
      </c>
      <c r="C9364" s="244" t="s">
        <v>12740</v>
      </c>
      <c r="D9364" s="244" t="s">
        <v>1419</v>
      </c>
      <c r="E9364" s="244" t="str">
        <f>CONCATENATE(SUM('Раздел 1'!Q168:Q168),"=",0)</f>
        <v>0=0</v>
      </c>
    </row>
    <row r="9365" spans="1:5" s="102" customFormat="1" x14ac:dyDescent="0.2">
      <c r="A9365" s="418" t="str">
        <f>IF((SUM('Раздел 1'!P218:P218)=0),"","Неверно!")</f>
        <v/>
      </c>
      <c r="B9365" s="418" t="s">
        <v>23499</v>
      </c>
      <c r="C9365" s="244" t="s">
        <v>9356</v>
      </c>
      <c r="D9365" s="244" t="s">
        <v>1418</v>
      </c>
      <c r="E9365" s="244" t="str">
        <f>CONCATENATE(SUM('Раздел 1'!P218:P218),"=",0)</f>
        <v>0=0</v>
      </c>
    </row>
    <row r="9366" spans="1:5" s="102" customFormat="1" x14ac:dyDescent="0.2">
      <c r="A9366" s="418" t="str">
        <f>IF((SUM('Раздел 1'!Q218:Q218)=0),"","Неверно!")</f>
        <v/>
      </c>
      <c r="B9366" s="418" t="s">
        <v>23499</v>
      </c>
      <c r="C9366" s="244" t="s">
        <v>9357</v>
      </c>
      <c r="D9366" s="244" t="s">
        <v>1418</v>
      </c>
      <c r="E9366" s="244" t="str">
        <f>CONCATENATE(SUM('Раздел 1'!Q218:Q218),"=",0)</f>
        <v>0=0</v>
      </c>
    </row>
    <row r="9367" spans="1:5" s="102" customFormat="1" x14ac:dyDescent="0.2">
      <c r="A9367" s="418" t="str">
        <f>IF((SUM('Раздел 1'!T144:T144)=0),"","Неверно!")</f>
        <v/>
      </c>
      <c r="B9367" s="418" t="s">
        <v>23500</v>
      </c>
      <c r="C9367" s="244" t="s">
        <v>2457</v>
      </c>
      <c r="D9367" s="244" t="s">
        <v>374</v>
      </c>
      <c r="E9367" s="244" t="str">
        <f>CONCATENATE(SUM('Раздел 1'!T144:T144),"=",0)</f>
        <v>0=0</v>
      </c>
    </row>
    <row r="9368" spans="1:5" s="102" customFormat="1" x14ac:dyDescent="0.2">
      <c r="A9368" s="418" t="str">
        <f>IF((SUM('Раздел 1'!T145:T145)=0),"","Неверно!")</f>
        <v/>
      </c>
      <c r="B9368" s="418" t="s">
        <v>23501</v>
      </c>
      <c r="C9368" s="244" t="s">
        <v>2456</v>
      </c>
      <c r="D9368" s="244" t="s">
        <v>374</v>
      </c>
      <c r="E9368" s="244" t="str">
        <f>CONCATENATE(SUM('Раздел 1'!T145:T145),"=",0)</f>
        <v>0=0</v>
      </c>
    </row>
    <row r="9369" spans="1:5" s="102" customFormat="1" ht="25.5" x14ac:dyDescent="0.2">
      <c r="A9369" s="418" t="str">
        <f>IF((SUM('Раздел 1'!AN89:AN89)=0),"","Неверно!")</f>
        <v/>
      </c>
      <c r="B9369" s="418" t="s">
        <v>23502</v>
      </c>
      <c r="C9369" s="244" t="s">
        <v>12738</v>
      </c>
      <c r="D9369" s="244" t="s">
        <v>1499</v>
      </c>
      <c r="E9369" s="244" t="str">
        <f>CONCATENATE(SUM('Раздел 1'!AN89:AN89),"=",0)</f>
        <v>0=0</v>
      </c>
    </row>
    <row r="9370" spans="1:5" s="102" customFormat="1" ht="25.5" x14ac:dyDescent="0.2">
      <c r="A9370" s="418" t="str">
        <f>IF((SUM('Раздел 1'!AN300:AN300)=0),"","Неверно!")</f>
        <v/>
      </c>
      <c r="B9370" s="418" t="s">
        <v>23503</v>
      </c>
      <c r="C9370" s="244" t="s">
        <v>12737</v>
      </c>
      <c r="D9370" s="244" t="s">
        <v>1417</v>
      </c>
      <c r="E9370" s="244" t="str">
        <f>CONCATENATE(SUM('Раздел 1'!AN300:AN300),"=",0)</f>
        <v>0=0</v>
      </c>
    </row>
    <row r="9371" spans="1:5" s="102" customFormat="1" ht="25.5" x14ac:dyDescent="0.2">
      <c r="A9371" s="418" t="str">
        <f>IF((SUM('Разделы 2, 3, 4'!J19:J19)&lt;=SUM('Раздел 1'!Y10:Y10)+SUM('Раздел 1'!AA10:AA10)),"","Неверно!")</f>
        <v/>
      </c>
      <c r="B9371" s="418" t="s">
        <v>23504</v>
      </c>
      <c r="C9371" s="244" t="s">
        <v>2452</v>
      </c>
      <c r="D9371" s="244" t="s">
        <v>10403</v>
      </c>
      <c r="E9371" s="244" t="str">
        <f>CONCATENATE(SUM('Разделы 2, 3, 4'!J19:J19),"&lt;=",SUM('Раздел 1'!Y10:Y10),"+",SUM('Раздел 1'!AA10:AA10))</f>
        <v>1&lt;=0+4</v>
      </c>
    </row>
    <row r="9372" spans="1:5" s="102" customFormat="1" x14ac:dyDescent="0.2">
      <c r="A9372" s="418" t="str">
        <f>IF((SUM('Раздел 1'!AJ371:AJ371)=0),"","Неверно!")</f>
        <v/>
      </c>
      <c r="B9372" s="418" t="s">
        <v>23505</v>
      </c>
      <c r="C9372" s="244" t="s">
        <v>12736</v>
      </c>
      <c r="D9372" s="244" t="s">
        <v>523</v>
      </c>
      <c r="E9372" s="244" t="str">
        <f>CONCATENATE(SUM('Раздел 1'!AJ371:AJ371),"=",0)</f>
        <v>0=0</v>
      </c>
    </row>
    <row r="9373" spans="1:5" s="102" customFormat="1" ht="25.5" x14ac:dyDescent="0.2">
      <c r="A9373" s="418" t="str">
        <f>IF((SUM('Разделы 2, 3, 4'!J19:J19)&lt;=SUM('Раздел 1'!F390:F390)),"","Неверно!")</f>
        <v/>
      </c>
      <c r="B9373" s="418" t="s">
        <v>23506</v>
      </c>
      <c r="C9373" s="244" t="s">
        <v>15258</v>
      </c>
      <c r="D9373" s="244" t="s">
        <v>15259</v>
      </c>
      <c r="E9373" s="244" t="str">
        <f>CONCATENATE(SUM('Разделы 2, 3, 4'!J19:J19),"&lt;=",SUM('Раздел 1'!F390:F390))</f>
        <v>1&lt;=6</v>
      </c>
    </row>
    <row r="9374" spans="1:5" s="102" customFormat="1" x14ac:dyDescent="0.2">
      <c r="A9374" s="418" t="str">
        <f>IF((SUM('Раздел 1'!AA107:AA107)=0),"","Неверно!")</f>
        <v/>
      </c>
      <c r="B9374" s="418" t="s">
        <v>23507</v>
      </c>
      <c r="C9374" s="244" t="s">
        <v>2451</v>
      </c>
      <c r="D9374" s="244" t="s">
        <v>374</v>
      </c>
      <c r="E9374" s="244" t="str">
        <f>CONCATENATE(SUM('Раздел 1'!AA107:AA107),"=",0)</f>
        <v>0=0</v>
      </c>
    </row>
    <row r="9375" spans="1:5" s="102" customFormat="1" x14ac:dyDescent="0.2">
      <c r="A9375" s="418" t="str">
        <f>IF((SUM('Раздел 1'!AA228:AA228)=0),"","Неверно!")</f>
        <v/>
      </c>
      <c r="B9375" s="418" t="s">
        <v>23508</v>
      </c>
      <c r="C9375" s="244" t="s">
        <v>8308</v>
      </c>
      <c r="D9375" s="244" t="s">
        <v>374</v>
      </c>
      <c r="E9375" s="244" t="str">
        <f>CONCATENATE(SUM('Раздел 1'!AA228:AA228),"=",0)</f>
        <v>0=0</v>
      </c>
    </row>
    <row r="9376" spans="1:5" s="102" customFormat="1" x14ac:dyDescent="0.2">
      <c r="A9376" s="418" t="str">
        <f>IF((SUM('Раздел 1'!Y301:Y301)=0),"","Неверно!")</f>
        <v/>
      </c>
      <c r="B9376" s="418" t="s">
        <v>23509</v>
      </c>
      <c r="C9376" s="244" t="s">
        <v>3130</v>
      </c>
      <c r="D9376" s="244" t="s">
        <v>374</v>
      </c>
      <c r="E9376" s="244" t="str">
        <f>CONCATENATE(SUM('Раздел 1'!Y301:Y301),"=",0)</f>
        <v>0=0</v>
      </c>
    </row>
    <row r="9377" spans="1:5" s="102" customFormat="1" x14ac:dyDescent="0.2">
      <c r="A9377" s="418" t="str">
        <f>IF((SUM('Раздел 1'!AC107:AC107)=0),"","Неверно!")</f>
        <v/>
      </c>
      <c r="B9377" s="418" t="s">
        <v>23510</v>
      </c>
      <c r="C9377" s="244" t="s">
        <v>2449</v>
      </c>
      <c r="D9377" s="244" t="s">
        <v>374</v>
      </c>
      <c r="E9377" s="244" t="str">
        <f>CONCATENATE(SUM('Раздел 1'!AC107:AC107),"=",0)</f>
        <v>0=0</v>
      </c>
    </row>
    <row r="9378" spans="1:5" s="102" customFormat="1" x14ac:dyDescent="0.2">
      <c r="A9378" s="418" t="str">
        <f>IF((SUM('Раздел 1'!AC229:AC229)=0),"","Неверно!")</f>
        <v/>
      </c>
      <c r="B9378" s="418" t="s">
        <v>23511</v>
      </c>
      <c r="C9378" s="244" t="s">
        <v>4293</v>
      </c>
      <c r="D9378" s="244" t="s">
        <v>374</v>
      </c>
      <c r="E9378" s="244" t="str">
        <f>CONCATENATE(SUM('Раздел 1'!AC229:AC229),"=",0)</f>
        <v>0=0</v>
      </c>
    </row>
    <row r="9379" spans="1:5" s="102" customFormat="1" x14ac:dyDescent="0.2">
      <c r="A9379" s="418" t="str">
        <f>IF((SUM('Раздел 1'!AC382:AC382)=0),"","Неверно!")</f>
        <v/>
      </c>
      <c r="B9379" s="418" t="s">
        <v>23512</v>
      </c>
      <c r="C9379" s="244" t="s">
        <v>11786</v>
      </c>
      <c r="D9379" s="244" t="s">
        <v>374</v>
      </c>
      <c r="E9379" s="244" t="str">
        <f>CONCATENATE(SUM('Раздел 1'!AC382:AC382),"=",0)</f>
        <v>0=0</v>
      </c>
    </row>
    <row r="9380" spans="1:5" s="102" customFormat="1" x14ac:dyDescent="0.2">
      <c r="A9380" s="418" t="str">
        <f>IF((SUM('Раздел 1'!N68:N68)=0),"","Неверно!")</f>
        <v/>
      </c>
      <c r="B9380" s="418" t="s">
        <v>23513</v>
      </c>
      <c r="C9380" s="244" t="s">
        <v>10399</v>
      </c>
      <c r="D9380" s="244" t="s">
        <v>1501</v>
      </c>
      <c r="E9380" s="244" t="str">
        <f>CONCATENATE(SUM('Раздел 1'!N68:N68),"=",0)</f>
        <v>0=0</v>
      </c>
    </row>
    <row r="9381" spans="1:5" s="102" customFormat="1" x14ac:dyDescent="0.2">
      <c r="A9381" s="418" t="str">
        <f>IF((SUM('Раздел 1'!O68:O68)=0),"","Неверно!")</f>
        <v/>
      </c>
      <c r="B9381" s="418" t="s">
        <v>23513</v>
      </c>
      <c r="C9381" s="244" t="s">
        <v>10400</v>
      </c>
      <c r="D9381" s="244" t="s">
        <v>1501</v>
      </c>
      <c r="E9381" s="244" t="str">
        <f>CONCATENATE(SUM('Раздел 1'!O68:O68),"=",0)</f>
        <v>0=0</v>
      </c>
    </row>
    <row r="9382" spans="1:5" s="102" customFormat="1" x14ac:dyDescent="0.2">
      <c r="A9382" s="418" t="str">
        <f>IF((SUM('Раздел 1'!P68:P68)=0),"","Неверно!")</f>
        <v/>
      </c>
      <c r="B9382" s="418" t="s">
        <v>23513</v>
      </c>
      <c r="C9382" s="244" t="s">
        <v>10401</v>
      </c>
      <c r="D9382" s="244" t="s">
        <v>1501</v>
      </c>
      <c r="E9382" s="244" t="str">
        <f>CONCATENATE(SUM('Раздел 1'!P68:P68),"=",0)</f>
        <v>0=0</v>
      </c>
    </row>
    <row r="9383" spans="1:5" s="102" customFormat="1" x14ac:dyDescent="0.2">
      <c r="A9383" s="418" t="str">
        <f>IF((SUM('Раздел 1'!N360:N360)=0),"","Неверно!")</f>
        <v/>
      </c>
      <c r="B9383" s="418" t="s">
        <v>23514</v>
      </c>
      <c r="C9383" s="244" t="s">
        <v>11556</v>
      </c>
      <c r="D9383" s="244" t="s">
        <v>10398</v>
      </c>
      <c r="E9383" s="244" t="str">
        <f>CONCATENATE(SUM('Раздел 1'!N360:N360),"=",0)</f>
        <v>0=0</v>
      </c>
    </row>
    <row r="9384" spans="1:5" s="102" customFormat="1" x14ac:dyDescent="0.2">
      <c r="A9384" s="418" t="str">
        <f>IF((SUM('Раздел 1'!O360:O360)=0),"","Неверно!")</f>
        <v/>
      </c>
      <c r="B9384" s="418" t="s">
        <v>23514</v>
      </c>
      <c r="C9384" s="244" t="s">
        <v>11558</v>
      </c>
      <c r="D9384" s="244" t="s">
        <v>10398</v>
      </c>
      <c r="E9384" s="244" t="str">
        <f>CONCATENATE(SUM('Раздел 1'!O360:O360),"=",0)</f>
        <v>0=0</v>
      </c>
    </row>
    <row r="9385" spans="1:5" s="102" customFormat="1" x14ac:dyDescent="0.2">
      <c r="A9385" s="418" t="str">
        <f>IF((SUM('Раздел 1'!P360:P360)=0),"","Неверно!")</f>
        <v/>
      </c>
      <c r="B9385" s="418" t="s">
        <v>23514</v>
      </c>
      <c r="C9385" s="244" t="s">
        <v>11559</v>
      </c>
      <c r="D9385" s="244" t="s">
        <v>10398</v>
      </c>
      <c r="E9385" s="244" t="str">
        <f>CONCATENATE(SUM('Раздел 1'!P360:P360),"=",0)</f>
        <v>0=0</v>
      </c>
    </row>
    <row r="9386" spans="1:5" s="102" customFormat="1" x14ac:dyDescent="0.2">
      <c r="A9386" s="418" t="str">
        <f>IF((SUM('Раздел 1'!T262:T262)=0),"","Неверно!")</f>
        <v/>
      </c>
      <c r="B9386" s="418" t="s">
        <v>23515</v>
      </c>
      <c r="C9386" s="244" t="s">
        <v>7632</v>
      </c>
      <c r="D9386" s="244" t="s">
        <v>158</v>
      </c>
      <c r="E9386" s="244" t="str">
        <f>CONCATENATE(SUM('Раздел 1'!T262:T262),"=",0)</f>
        <v>0=0</v>
      </c>
    </row>
    <row r="9387" spans="1:5" s="102" customFormat="1" x14ac:dyDescent="0.2">
      <c r="A9387" s="418" t="str">
        <f>IF((SUM('Раздел 1'!U262:U262)=0),"","Неверно!")</f>
        <v/>
      </c>
      <c r="B9387" s="418" t="s">
        <v>23515</v>
      </c>
      <c r="C9387" s="244" t="s">
        <v>7633</v>
      </c>
      <c r="D9387" s="244" t="s">
        <v>158</v>
      </c>
      <c r="E9387" s="244" t="str">
        <f>CONCATENATE(SUM('Раздел 1'!U262:U262),"=",0)</f>
        <v>0=0</v>
      </c>
    </row>
    <row r="9388" spans="1:5" s="102" customFormat="1" x14ac:dyDescent="0.2">
      <c r="A9388" s="418" t="str">
        <f>IF((SUM('Раздел 1'!T100:T100)=0),"","Неверно!")</f>
        <v/>
      </c>
      <c r="B9388" s="418" t="s">
        <v>23516</v>
      </c>
      <c r="C9388" s="244" t="s">
        <v>7719</v>
      </c>
      <c r="D9388" s="244" t="s">
        <v>374</v>
      </c>
      <c r="E9388" s="244" t="str">
        <f>CONCATENATE(SUM('Раздел 1'!T100:T100),"=",0)</f>
        <v>0=0</v>
      </c>
    </row>
    <row r="9389" spans="1:5" s="102" customFormat="1" x14ac:dyDescent="0.2">
      <c r="A9389" s="418" t="str">
        <f>IF((SUM('Раздел 1'!U100:U100)=0),"","Неверно!")</f>
        <v/>
      </c>
      <c r="B9389" s="418" t="s">
        <v>23516</v>
      </c>
      <c r="C9389" s="244" t="s">
        <v>7720</v>
      </c>
      <c r="D9389" s="244" t="s">
        <v>374</v>
      </c>
      <c r="E9389" s="244" t="str">
        <f>CONCATENATE(SUM('Раздел 1'!U100:U100),"=",0)</f>
        <v>0=0</v>
      </c>
    </row>
    <row r="9390" spans="1:5" s="102" customFormat="1" x14ac:dyDescent="0.2">
      <c r="A9390" s="418" t="str">
        <f>IF((SUM('Раздел 1'!V100:V100)=0),"","Неверно!")</f>
        <v/>
      </c>
      <c r="B9390" s="418" t="s">
        <v>23516</v>
      </c>
      <c r="C9390" s="244" t="s">
        <v>7721</v>
      </c>
      <c r="D9390" s="244" t="s">
        <v>374</v>
      </c>
      <c r="E9390" s="244" t="str">
        <f>CONCATENATE(SUM('Раздел 1'!V100:V100),"=",0)</f>
        <v>0=0</v>
      </c>
    </row>
    <row r="9391" spans="1:5" s="102" customFormat="1" x14ac:dyDescent="0.2">
      <c r="A9391" s="418" t="str">
        <f>IF((SUM('Раздел 1'!W100:W100)=0),"","Неверно!")</f>
        <v/>
      </c>
      <c r="B9391" s="418" t="s">
        <v>23516</v>
      </c>
      <c r="C9391" s="244" t="s">
        <v>10397</v>
      </c>
      <c r="D9391" s="244" t="s">
        <v>374</v>
      </c>
      <c r="E9391" s="244" t="str">
        <f>CONCATENATE(SUM('Раздел 1'!W100:W100),"=",0)</f>
        <v>0=0</v>
      </c>
    </row>
    <row r="9392" spans="1:5" s="102" customFormat="1" x14ac:dyDescent="0.2">
      <c r="A9392" s="418" t="str">
        <f>IF((SUM('Раздел 1'!X100:X100)=0),"","Неверно!")</f>
        <v/>
      </c>
      <c r="B9392" s="418" t="s">
        <v>23516</v>
      </c>
      <c r="C9392" s="244" t="s">
        <v>7475</v>
      </c>
      <c r="D9392" s="244" t="s">
        <v>374</v>
      </c>
      <c r="E9392" s="244" t="str">
        <f>CONCATENATE(SUM('Раздел 1'!X100:X100),"=",0)</f>
        <v>0=0</v>
      </c>
    </row>
    <row r="9393" spans="1:5" s="102" customFormat="1" x14ac:dyDescent="0.2">
      <c r="A9393" s="418" t="str">
        <f>IF((SUM('Раздел 1'!Y100:Y100)=0),"","Неверно!")</f>
        <v/>
      </c>
      <c r="B9393" s="418" t="s">
        <v>23516</v>
      </c>
      <c r="C9393" s="244" t="s">
        <v>7476</v>
      </c>
      <c r="D9393" s="244" t="s">
        <v>374</v>
      </c>
      <c r="E9393" s="244" t="str">
        <f>CONCATENATE(SUM('Раздел 1'!Y100:Y100),"=",0)</f>
        <v>0=0</v>
      </c>
    </row>
    <row r="9394" spans="1:5" s="102" customFormat="1" x14ac:dyDescent="0.2">
      <c r="A9394" s="418" t="str">
        <f>IF((SUM('Раздел 1'!T68:T68)=0),"","Неверно!")</f>
        <v/>
      </c>
      <c r="B9394" s="418" t="s">
        <v>23517</v>
      </c>
      <c r="C9394" s="244" t="s">
        <v>3299</v>
      </c>
      <c r="D9394" s="244" t="s">
        <v>374</v>
      </c>
      <c r="E9394" s="244" t="str">
        <f>CONCATENATE(SUM('Раздел 1'!T68:T68),"=",0)</f>
        <v>0=0</v>
      </c>
    </row>
    <row r="9395" spans="1:5" s="102" customFormat="1" x14ac:dyDescent="0.2">
      <c r="A9395" s="418" t="str">
        <f>IF((SUM('Раздел 1'!U68:U68)=0),"","Неверно!")</f>
        <v/>
      </c>
      <c r="B9395" s="418" t="s">
        <v>23517</v>
      </c>
      <c r="C9395" s="244" t="s">
        <v>3300</v>
      </c>
      <c r="D9395" s="244" t="s">
        <v>374</v>
      </c>
      <c r="E9395" s="244" t="str">
        <f>CONCATENATE(SUM('Раздел 1'!U68:U68),"=",0)</f>
        <v>0=0</v>
      </c>
    </row>
    <row r="9396" spans="1:5" s="102" customFormat="1" x14ac:dyDescent="0.2">
      <c r="A9396" s="418" t="str">
        <f>IF((SUM('Раздел 1'!V68:V68)=0),"","Неверно!")</f>
        <v/>
      </c>
      <c r="B9396" s="418" t="s">
        <v>23517</v>
      </c>
      <c r="C9396" s="244" t="s">
        <v>3301</v>
      </c>
      <c r="D9396" s="244" t="s">
        <v>374</v>
      </c>
      <c r="E9396" s="244" t="str">
        <f>CONCATENATE(SUM('Раздел 1'!V68:V68),"=",0)</f>
        <v>0=0</v>
      </c>
    </row>
    <row r="9397" spans="1:5" s="102" customFormat="1" x14ac:dyDescent="0.2">
      <c r="A9397" s="418" t="str">
        <f>IF((SUM('Раздел 1'!W68:W68)=0),"","Неверно!")</f>
        <v/>
      </c>
      <c r="B9397" s="418" t="s">
        <v>23517</v>
      </c>
      <c r="C9397" s="244" t="s">
        <v>10396</v>
      </c>
      <c r="D9397" s="244" t="s">
        <v>374</v>
      </c>
      <c r="E9397" s="244" t="str">
        <f>CONCATENATE(SUM('Раздел 1'!W68:W68),"=",0)</f>
        <v>0=0</v>
      </c>
    </row>
    <row r="9398" spans="1:5" s="102" customFormat="1" x14ac:dyDescent="0.2">
      <c r="A9398" s="418" t="str">
        <f>IF((SUM('Раздел 1'!X68:X68)=0),"","Неверно!")</f>
        <v/>
      </c>
      <c r="B9398" s="418" t="s">
        <v>23517</v>
      </c>
      <c r="C9398" s="244" t="s">
        <v>2946</v>
      </c>
      <c r="D9398" s="244" t="s">
        <v>374</v>
      </c>
      <c r="E9398" s="244" t="str">
        <f>CONCATENATE(SUM('Раздел 1'!X68:X68),"=",0)</f>
        <v>0=0</v>
      </c>
    </row>
    <row r="9399" spans="1:5" s="102" customFormat="1" x14ac:dyDescent="0.2">
      <c r="A9399" s="418" t="str">
        <f>IF((SUM('Раздел 1'!Y68:Y68)=0),"","Неверно!")</f>
        <v/>
      </c>
      <c r="B9399" s="418" t="s">
        <v>23517</v>
      </c>
      <c r="C9399" s="244" t="s">
        <v>2947</v>
      </c>
      <c r="D9399" s="244" t="s">
        <v>374</v>
      </c>
      <c r="E9399" s="244" t="str">
        <f>CONCATENATE(SUM('Раздел 1'!Y68:Y68),"=",0)</f>
        <v>0=0</v>
      </c>
    </row>
    <row r="9400" spans="1:5" s="102" customFormat="1" x14ac:dyDescent="0.2">
      <c r="A9400" s="418" t="str">
        <f>IF((SUM('Раздел 1'!Z68:Z68)=0),"","Неверно!")</f>
        <v/>
      </c>
      <c r="B9400" s="418" t="s">
        <v>23517</v>
      </c>
      <c r="C9400" s="244" t="s">
        <v>2948</v>
      </c>
      <c r="D9400" s="244" t="s">
        <v>374</v>
      </c>
      <c r="E9400" s="244" t="str">
        <f>CONCATENATE(SUM('Раздел 1'!Z68:Z68),"=",0)</f>
        <v>0=0</v>
      </c>
    </row>
    <row r="9401" spans="1:5" s="102" customFormat="1" x14ac:dyDescent="0.2">
      <c r="A9401" s="418" t="str">
        <f>IF((SUM('Раздел 1'!AA68:AA68)=0),"","Неверно!")</f>
        <v/>
      </c>
      <c r="B9401" s="418" t="s">
        <v>23517</v>
      </c>
      <c r="C9401" s="244" t="s">
        <v>2949</v>
      </c>
      <c r="D9401" s="244" t="s">
        <v>374</v>
      </c>
      <c r="E9401" s="244" t="str">
        <f>CONCATENATE(SUM('Раздел 1'!AA68:AA68),"=",0)</f>
        <v>0=0</v>
      </c>
    </row>
    <row r="9402" spans="1:5" s="102" customFormat="1" x14ac:dyDescent="0.2">
      <c r="A9402" s="418" t="str">
        <f>IF((SUM('Раздел 1'!AB68:AB68)=0),"","Неверно!")</f>
        <v/>
      </c>
      <c r="B9402" s="418" t="s">
        <v>23517</v>
      </c>
      <c r="C9402" s="244" t="s">
        <v>2950</v>
      </c>
      <c r="D9402" s="244" t="s">
        <v>374</v>
      </c>
      <c r="E9402" s="244" t="str">
        <f>CONCATENATE(SUM('Раздел 1'!AB68:AB68),"=",0)</f>
        <v>0=0</v>
      </c>
    </row>
    <row r="9403" spans="1:5" s="102" customFormat="1" x14ac:dyDescent="0.2">
      <c r="A9403" s="418" t="str">
        <f>IF((SUM('Раздел 1'!AC68:AC68)=0),"","Неверно!")</f>
        <v/>
      </c>
      <c r="B9403" s="418" t="s">
        <v>23517</v>
      </c>
      <c r="C9403" s="244" t="s">
        <v>2951</v>
      </c>
      <c r="D9403" s="244" t="s">
        <v>374</v>
      </c>
      <c r="E9403" s="244" t="str">
        <f>CONCATENATE(SUM('Раздел 1'!AC68:AC68),"=",0)</f>
        <v>0=0</v>
      </c>
    </row>
    <row r="9404" spans="1:5" s="102" customFormat="1" x14ac:dyDescent="0.2">
      <c r="A9404" s="418" t="str">
        <f>IF((SUM('Раздел 1'!T131:T131)=0),"","Неверно!")</f>
        <v/>
      </c>
      <c r="B9404" s="418" t="s">
        <v>23518</v>
      </c>
      <c r="C9404" s="244" t="s">
        <v>11380</v>
      </c>
      <c r="D9404" s="244" t="s">
        <v>374</v>
      </c>
      <c r="E9404" s="244" t="str">
        <f>CONCATENATE(SUM('Раздел 1'!T131:T131),"=",0)</f>
        <v>0=0</v>
      </c>
    </row>
    <row r="9405" spans="1:5" s="102" customFormat="1" x14ac:dyDescent="0.2">
      <c r="A9405" s="418" t="str">
        <f>IF((SUM('Раздел 1'!U131:U131)=0),"","Неверно!")</f>
        <v/>
      </c>
      <c r="B9405" s="418" t="s">
        <v>23518</v>
      </c>
      <c r="C9405" s="244" t="s">
        <v>10979</v>
      </c>
      <c r="D9405" s="244" t="s">
        <v>374</v>
      </c>
      <c r="E9405" s="244" t="str">
        <f>CONCATENATE(SUM('Раздел 1'!U131:U131),"=",0)</f>
        <v>0=0</v>
      </c>
    </row>
    <row r="9406" spans="1:5" s="102" customFormat="1" x14ac:dyDescent="0.2">
      <c r="A9406" s="418" t="str">
        <f>IF((SUM('Раздел 1'!V131:V131)=0),"","Неверно!")</f>
        <v/>
      </c>
      <c r="B9406" s="418" t="s">
        <v>23518</v>
      </c>
      <c r="C9406" s="244" t="s">
        <v>3071</v>
      </c>
      <c r="D9406" s="244" t="s">
        <v>374</v>
      </c>
      <c r="E9406" s="244" t="str">
        <f>CONCATENATE(SUM('Раздел 1'!V131:V131),"=",0)</f>
        <v>0=0</v>
      </c>
    </row>
    <row r="9407" spans="1:5" s="102" customFormat="1" x14ac:dyDescent="0.2">
      <c r="A9407" s="418" t="str">
        <f>IF((SUM('Раздел 1'!W131:W131)=0),"","Неверно!")</f>
        <v/>
      </c>
      <c r="B9407" s="418" t="s">
        <v>23518</v>
      </c>
      <c r="C9407" s="244" t="s">
        <v>11381</v>
      </c>
      <c r="D9407" s="244" t="s">
        <v>374</v>
      </c>
      <c r="E9407" s="244" t="str">
        <f>CONCATENATE(SUM('Раздел 1'!W131:W131),"=",0)</f>
        <v>0=0</v>
      </c>
    </row>
    <row r="9408" spans="1:5" s="102" customFormat="1" x14ac:dyDescent="0.2">
      <c r="A9408" s="418" t="str">
        <f>IF((SUM('Раздел 1'!X131:X131)=0),"","Неверно!")</f>
        <v/>
      </c>
      <c r="B9408" s="418" t="s">
        <v>23518</v>
      </c>
      <c r="C9408" s="244" t="s">
        <v>3072</v>
      </c>
      <c r="D9408" s="244" t="s">
        <v>374</v>
      </c>
      <c r="E9408" s="244" t="str">
        <f>CONCATENATE(SUM('Раздел 1'!X131:X131),"=",0)</f>
        <v>0=0</v>
      </c>
    </row>
    <row r="9409" spans="1:5" s="102" customFormat="1" x14ac:dyDescent="0.2">
      <c r="A9409" s="418" t="str">
        <f>IF((SUM('Раздел 1'!Y131:Y131)=0),"","Неверно!")</f>
        <v/>
      </c>
      <c r="B9409" s="418" t="s">
        <v>23518</v>
      </c>
      <c r="C9409" s="244" t="s">
        <v>3073</v>
      </c>
      <c r="D9409" s="244" t="s">
        <v>374</v>
      </c>
      <c r="E9409" s="244" t="str">
        <f>CONCATENATE(SUM('Раздел 1'!Y131:Y131),"=",0)</f>
        <v>0=0</v>
      </c>
    </row>
    <row r="9410" spans="1:5" s="102" customFormat="1" x14ac:dyDescent="0.2">
      <c r="A9410" s="418" t="str">
        <f>IF((SUM('Раздел 1'!Z131:Z131)=0),"","Неверно!")</f>
        <v/>
      </c>
      <c r="B9410" s="418" t="s">
        <v>23518</v>
      </c>
      <c r="C9410" s="244" t="s">
        <v>11382</v>
      </c>
      <c r="D9410" s="244" t="s">
        <v>374</v>
      </c>
      <c r="E9410" s="244" t="str">
        <f>CONCATENATE(SUM('Раздел 1'!Z131:Z131),"=",0)</f>
        <v>0=0</v>
      </c>
    </row>
    <row r="9411" spans="1:5" s="102" customFormat="1" x14ac:dyDescent="0.2">
      <c r="A9411" s="418" t="str">
        <f>IF((SUM('Раздел 1'!AA131:AA131)=0),"","Неверно!")</f>
        <v/>
      </c>
      <c r="B9411" s="418" t="s">
        <v>23518</v>
      </c>
      <c r="C9411" s="244" t="s">
        <v>3074</v>
      </c>
      <c r="D9411" s="244" t="s">
        <v>374</v>
      </c>
      <c r="E9411" s="244" t="str">
        <f>CONCATENATE(SUM('Раздел 1'!AA131:AA131),"=",0)</f>
        <v>0=0</v>
      </c>
    </row>
    <row r="9412" spans="1:5" s="102" customFormat="1" x14ac:dyDescent="0.2">
      <c r="A9412" s="418" t="str">
        <f>IF((SUM('Раздел 1'!AB131:AB131)=0),"","Неверно!")</f>
        <v/>
      </c>
      <c r="B9412" s="418" t="s">
        <v>23518</v>
      </c>
      <c r="C9412" s="244" t="s">
        <v>11383</v>
      </c>
      <c r="D9412" s="244" t="s">
        <v>374</v>
      </c>
      <c r="E9412" s="244" t="str">
        <f>CONCATENATE(SUM('Раздел 1'!AB131:AB131),"=",0)</f>
        <v>0=0</v>
      </c>
    </row>
    <row r="9413" spans="1:5" s="102" customFormat="1" x14ac:dyDescent="0.2">
      <c r="A9413" s="418" t="str">
        <f>IF((SUM('Раздел 1'!AC131:AC131)=0),"","Неверно!")</f>
        <v/>
      </c>
      <c r="B9413" s="418" t="s">
        <v>23518</v>
      </c>
      <c r="C9413" s="244" t="s">
        <v>9155</v>
      </c>
      <c r="D9413" s="244" t="s">
        <v>374</v>
      </c>
      <c r="E9413" s="244" t="str">
        <f>CONCATENATE(SUM('Раздел 1'!AC131:AC131),"=",0)</f>
        <v>0=0</v>
      </c>
    </row>
    <row r="9414" spans="1:5" s="102" customFormat="1" x14ac:dyDescent="0.2">
      <c r="A9414" s="418" t="str">
        <f>IF((SUM('Раздел 1'!T218:T218)=0),"","Неверно!")</f>
        <v/>
      </c>
      <c r="B9414" s="418" t="s">
        <v>23519</v>
      </c>
      <c r="C9414" s="244" t="s">
        <v>7520</v>
      </c>
      <c r="D9414" s="244" t="s">
        <v>374</v>
      </c>
      <c r="E9414" s="244" t="str">
        <f>CONCATENATE(SUM('Раздел 1'!T218:T218),"=",0)</f>
        <v>0=0</v>
      </c>
    </row>
    <row r="9415" spans="1:5" s="102" customFormat="1" x14ac:dyDescent="0.2">
      <c r="A9415" s="418" t="str">
        <f>IF((SUM('Раздел 1'!U218:U218)=0),"","Неверно!")</f>
        <v/>
      </c>
      <c r="B9415" s="418" t="s">
        <v>23519</v>
      </c>
      <c r="C9415" s="244" t="s">
        <v>7521</v>
      </c>
      <c r="D9415" s="244" t="s">
        <v>374</v>
      </c>
      <c r="E9415" s="244" t="str">
        <f>CONCATENATE(SUM('Раздел 1'!U218:U218),"=",0)</f>
        <v>0=0</v>
      </c>
    </row>
    <row r="9416" spans="1:5" s="102" customFormat="1" x14ac:dyDescent="0.2">
      <c r="A9416" s="418" t="str">
        <f>IF((SUM('Раздел 1'!V218:V218)=0),"","Неверно!")</f>
        <v/>
      </c>
      <c r="B9416" s="418" t="s">
        <v>23519</v>
      </c>
      <c r="C9416" s="244" t="s">
        <v>12735</v>
      </c>
      <c r="D9416" s="244" t="s">
        <v>374</v>
      </c>
      <c r="E9416" s="244" t="str">
        <f>CONCATENATE(SUM('Раздел 1'!V218:V218),"=",0)</f>
        <v>0=0</v>
      </c>
    </row>
    <row r="9417" spans="1:5" s="102" customFormat="1" x14ac:dyDescent="0.2">
      <c r="A9417" s="418" t="str">
        <f>IF((SUM('Раздел 1'!W218:W218)=0),"","Неверно!")</f>
        <v/>
      </c>
      <c r="B9417" s="418" t="s">
        <v>23519</v>
      </c>
      <c r="C9417" s="244" t="s">
        <v>7522</v>
      </c>
      <c r="D9417" s="244" t="s">
        <v>374</v>
      </c>
      <c r="E9417" s="244" t="str">
        <f>CONCATENATE(SUM('Раздел 1'!W218:W218),"=",0)</f>
        <v>0=0</v>
      </c>
    </row>
    <row r="9418" spans="1:5" s="102" customFormat="1" x14ac:dyDescent="0.2">
      <c r="A9418" s="418" t="str">
        <f>IF((SUM('Раздел 1'!X218:X218)=0),"","Неверно!")</f>
        <v/>
      </c>
      <c r="B9418" s="418" t="s">
        <v>23519</v>
      </c>
      <c r="C9418" s="244" t="s">
        <v>7523</v>
      </c>
      <c r="D9418" s="244" t="s">
        <v>374</v>
      </c>
      <c r="E9418" s="244" t="str">
        <f>CONCATENATE(SUM('Раздел 1'!X218:X218),"=",0)</f>
        <v>0=0</v>
      </c>
    </row>
    <row r="9419" spans="1:5" s="102" customFormat="1" x14ac:dyDescent="0.2">
      <c r="A9419" s="418" t="str">
        <f>IF((SUM('Раздел 1'!Y218:Y218)=0),"","Неверно!")</f>
        <v/>
      </c>
      <c r="B9419" s="418" t="s">
        <v>23519</v>
      </c>
      <c r="C9419" s="244" t="s">
        <v>7524</v>
      </c>
      <c r="D9419" s="244" t="s">
        <v>374</v>
      </c>
      <c r="E9419" s="244" t="str">
        <f>CONCATENATE(SUM('Раздел 1'!Y218:Y218),"=",0)</f>
        <v>0=0</v>
      </c>
    </row>
    <row r="9420" spans="1:5" s="102" customFormat="1" x14ac:dyDescent="0.2">
      <c r="A9420" s="418" t="str">
        <f>IF((SUM('Раздел 1'!Z218:Z218)=0),"","Неверно!")</f>
        <v/>
      </c>
      <c r="B9420" s="418" t="s">
        <v>23519</v>
      </c>
      <c r="C9420" s="244" t="s">
        <v>7525</v>
      </c>
      <c r="D9420" s="244" t="s">
        <v>374</v>
      </c>
      <c r="E9420" s="244" t="str">
        <f>CONCATENATE(SUM('Раздел 1'!Z218:Z218),"=",0)</f>
        <v>0=0</v>
      </c>
    </row>
    <row r="9421" spans="1:5" s="102" customFormat="1" x14ac:dyDescent="0.2">
      <c r="A9421" s="418" t="str">
        <f>IF((SUM('Раздел 1'!AA218:AA218)=0),"","Неверно!")</f>
        <v/>
      </c>
      <c r="B9421" s="418" t="s">
        <v>23519</v>
      </c>
      <c r="C9421" s="244" t="s">
        <v>7526</v>
      </c>
      <c r="D9421" s="244" t="s">
        <v>374</v>
      </c>
      <c r="E9421" s="244" t="str">
        <f>CONCATENATE(SUM('Раздел 1'!AA218:AA218),"=",0)</f>
        <v>0=0</v>
      </c>
    </row>
    <row r="9422" spans="1:5" s="102" customFormat="1" x14ac:dyDescent="0.2">
      <c r="A9422" s="418" t="str">
        <f>IF((SUM('Раздел 1'!AB218:AB218)=0),"","Неверно!")</f>
        <v/>
      </c>
      <c r="B9422" s="418" t="s">
        <v>23519</v>
      </c>
      <c r="C9422" s="244" t="s">
        <v>7527</v>
      </c>
      <c r="D9422" s="244" t="s">
        <v>374</v>
      </c>
      <c r="E9422" s="244" t="str">
        <f>CONCATENATE(SUM('Раздел 1'!AB218:AB218),"=",0)</f>
        <v>0=0</v>
      </c>
    </row>
    <row r="9423" spans="1:5" s="102" customFormat="1" x14ac:dyDescent="0.2">
      <c r="A9423" s="418" t="str">
        <f>IF((SUM('Раздел 1'!AC218:AC218)=0),"","Неверно!")</f>
        <v/>
      </c>
      <c r="B9423" s="418" t="s">
        <v>23519</v>
      </c>
      <c r="C9423" s="244" t="s">
        <v>7528</v>
      </c>
      <c r="D9423" s="244" t="s">
        <v>374</v>
      </c>
      <c r="E9423" s="244" t="str">
        <f>CONCATENATE(SUM('Раздел 1'!AC218:AC218),"=",0)</f>
        <v>0=0</v>
      </c>
    </row>
    <row r="9424" spans="1:5" s="102" customFormat="1" x14ac:dyDescent="0.2">
      <c r="A9424" s="418" t="str">
        <f>IF((SUM('Раздел 1'!X229:X229)=0),"","Неверно!")</f>
        <v/>
      </c>
      <c r="B9424" s="418" t="s">
        <v>23520</v>
      </c>
      <c r="C9424" s="244" t="s">
        <v>4289</v>
      </c>
      <c r="D9424" s="244" t="s">
        <v>374</v>
      </c>
      <c r="E9424" s="244" t="str">
        <f>CONCATENATE(SUM('Раздел 1'!X229:X229),"=",0)</f>
        <v>0=0</v>
      </c>
    </row>
    <row r="9425" spans="1:5" s="102" customFormat="1" x14ac:dyDescent="0.2">
      <c r="A9425" s="418" t="str">
        <f>IF((SUM('Раздел 1'!Y229:Y229)=0),"","Неверно!")</f>
        <v/>
      </c>
      <c r="B9425" s="418" t="s">
        <v>23520</v>
      </c>
      <c r="C9425" s="244" t="s">
        <v>4290</v>
      </c>
      <c r="D9425" s="244" t="s">
        <v>374</v>
      </c>
      <c r="E9425" s="244" t="str">
        <f>CONCATENATE(SUM('Раздел 1'!Y229:Y229),"=",0)</f>
        <v>0=0</v>
      </c>
    </row>
    <row r="9426" spans="1:5" s="102" customFormat="1" x14ac:dyDescent="0.2">
      <c r="A9426" s="418" t="str">
        <f>IF((SUM('Раздел 1'!T344:T344)=0),"","Неверно!")</f>
        <v/>
      </c>
      <c r="B9426" s="418" t="s">
        <v>23521</v>
      </c>
      <c r="C9426" s="244" t="s">
        <v>11373</v>
      </c>
      <c r="D9426" s="244" t="s">
        <v>374</v>
      </c>
      <c r="E9426" s="244" t="str">
        <f>CONCATENATE(SUM('Раздел 1'!T344:T344),"=",0)</f>
        <v>0=0</v>
      </c>
    </row>
    <row r="9427" spans="1:5" s="102" customFormat="1" x14ac:dyDescent="0.2">
      <c r="A9427" s="418" t="str">
        <f>IF((SUM('Раздел 1'!U344:U344)=0),"","Неверно!")</f>
        <v/>
      </c>
      <c r="B9427" s="418" t="s">
        <v>23521</v>
      </c>
      <c r="C9427" s="244" t="s">
        <v>11374</v>
      </c>
      <c r="D9427" s="244" t="s">
        <v>374</v>
      </c>
      <c r="E9427" s="244" t="str">
        <f>CONCATENATE(SUM('Раздел 1'!U344:U344),"=",0)</f>
        <v>0=0</v>
      </c>
    </row>
    <row r="9428" spans="1:5" s="102" customFormat="1" x14ac:dyDescent="0.2">
      <c r="A9428" s="418" t="str">
        <f>IF((SUM('Раздел 1'!V344:V344)=0),"","Неверно!")</f>
        <v/>
      </c>
      <c r="B9428" s="418" t="s">
        <v>23521</v>
      </c>
      <c r="C9428" s="244" t="s">
        <v>11375</v>
      </c>
      <c r="D9428" s="244" t="s">
        <v>374</v>
      </c>
      <c r="E9428" s="244" t="str">
        <f>CONCATENATE(SUM('Раздел 1'!V344:V344),"=",0)</f>
        <v>0=0</v>
      </c>
    </row>
    <row r="9429" spans="1:5" s="102" customFormat="1" x14ac:dyDescent="0.2">
      <c r="A9429" s="418" t="str">
        <f>IF((SUM('Раздел 1'!W344:W344)=0),"","Неверно!")</f>
        <v/>
      </c>
      <c r="B9429" s="418" t="s">
        <v>23521</v>
      </c>
      <c r="C9429" s="244" t="s">
        <v>11376</v>
      </c>
      <c r="D9429" s="244" t="s">
        <v>374</v>
      </c>
      <c r="E9429" s="244" t="str">
        <f>CONCATENATE(SUM('Раздел 1'!W344:W344),"=",0)</f>
        <v>0=0</v>
      </c>
    </row>
    <row r="9430" spans="1:5" s="102" customFormat="1" x14ac:dyDescent="0.2">
      <c r="A9430" s="418" t="str">
        <f>IF((SUM('Раздел 1'!X344:X344)=0),"","Неверно!")</f>
        <v/>
      </c>
      <c r="B9430" s="418" t="s">
        <v>23521</v>
      </c>
      <c r="C9430" s="244" t="s">
        <v>11377</v>
      </c>
      <c r="D9430" s="244" t="s">
        <v>374</v>
      </c>
      <c r="E9430" s="244" t="str">
        <f>CONCATENATE(SUM('Раздел 1'!X344:X344),"=",0)</f>
        <v>0=0</v>
      </c>
    </row>
    <row r="9431" spans="1:5" s="102" customFormat="1" x14ac:dyDescent="0.2">
      <c r="A9431" s="418" t="str">
        <f>IF((SUM('Раздел 1'!Y344:Y344)=0),"","Неверно!")</f>
        <v/>
      </c>
      <c r="B9431" s="418" t="s">
        <v>23521</v>
      </c>
      <c r="C9431" s="244" t="s">
        <v>1630</v>
      </c>
      <c r="D9431" s="244" t="s">
        <v>374</v>
      </c>
      <c r="E9431" s="244" t="str">
        <f>CONCATENATE(SUM('Раздел 1'!Y344:Y344),"=",0)</f>
        <v>0=0</v>
      </c>
    </row>
    <row r="9432" spans="1:5" s="102" customFormat="1" x14ac:dyDescent="0.2">
      <c r="A9432" s="418" t="str">
        <f>IF((SUM('Раздел 1'!Z344:Z344)=0),"","Неверно!")</f>
        <v/>
      </c>
      <c r="B9432" s="418" t="s">
        <v>23521</v>
      </c>
      <c r="C9432" s="244" t="s">
        <v>1631</v>
      </c>
      <c r="D9432" s="244" t="s">
        <v>374</v>
      </c>
      <c r="E9432" s="244" t="str">
        <f>CONCATENATE(SUM('Раздел 1'!Z344:Z344),"=",0)</f>
        <v>0=0</v>
      </c>
    </row>
    <row r="9433" spans="1:5" s="102" customFormat="1" x14ac:dyDescent="0.2">
      <c r="A9433" s="418" t="str">
        <f>IF((SUM('Раздел 1'!AA344:AA344)=0),"","Неверно!")</f>
        <v/>
      </c>
      <c r="B9433" s="418" t="s">
        <v>23521</v>
      </c>
      <c r="C9433" s="244" t="s">
        <v>1632</v>
      </c>
      <c r="D9433" s="244" t="s">
        <v>374</v>
      </c>
      <c r="E9433" s="244" t="str">
        <f>CONCATENATE(SUM('Раздел 1'!AA344:AA344),"=",0)</f>
        <v>0=0</v>
      </c>
    </row>
    <row r="9434" spans="1:5" s="102" customFormat="1" x14ac:dyDescent="0.2">
      <c r="A9434" s="418" t="str">
        <f>IF((SUM('Раздел 1'!AB344:AB344)=0),"","Неверно!")</f>
        <v/>
      </c>
      <c r="B9434" s="418" t="s">
        <v>23521</v>
      </c>
      <c r="C9434" s="244" t="s">
        <v>1633</v>
      </c>
      <c r="D9434" s="244" t="s">
        <v>374</v>
      </c>
      <c r="E9434" s="244" t="str">
        <f>CONCATENATE(SUM('Раздел 1'!AB344:AB344),"=",0)</f>
        <v>0=0</v>
      </c>
    </row>
    <row r="9435" spans="1:5" s="102" customFormat="1" x14ac:dyDescent="0.2">
      <c r="A9435" s="418" t="str">
        <f>IF((SUM('Раздел 1'!AC344:AC344)=0),"","Неверно!")</f>
        <v/>
      </c>
      <c r="B9435" s="418" t="s">
        <v>23521</v>
      </c>
      <c r="C9435" s="244" t="s">
        <v>1634</v>
      </c>
      <c r="D9435" s="244" t="s">
        <v>374</v>
      </c>
      <c r="E9435" s="244" t="str">
        <f>CONCATENATE(SUM('Раздел 1'!AC344:AC344),"=",0)</f>
        <v>0=0</v>
      </c>
    </row>
    <row r="9436" spans="1:5" s="102" customFormat="1" x14ac:dyDescent="0.2">
      <c r="A9436" s="418" t="str">
        <f>IF((SUM('Раздел 1'!V360:V360)=0),"","Неверно!")</f>
        <v/>
      </c>
      <c r="B9436" s="418" t="s">
        <v>23522</v>
      </c>
      <c r="C9436" s="244" t="s">
        <v>11562</v>
      </c>
      <c r="D9436" s="244" t="s">
        <v>374</v>
      </c>
      <c r="E9436" s="244" t="str">
        <f>CONCATENATE(SUM('Раздел 1'!V360:V360),"=",0)</f>
        <v>0=0</v>
      </c>
    </row>
    <row r="9437" spans="1:5" s="102" customFormat="1" x14ac:dyDescent="0.2">
      <c r="A9437" s="418" t="str">
        <f>IF((SUM('Раздел 1'!W360:W360)=0),"","Неверно!")</f>
        <v/>
      </c>
      <c r="B9437" s="418" t="s">
        <v>23522</v>
      </c>
      <c r="C9437" s="244" t="s">
        <v>11563</v>
      </c>
      <c r="D9437" s="244" t="s">
        <v>374</v>
      </c>
      <c r="E9437" s="244" t="str">
        <f>CONCATENATE(SUM('Раздел 1'!W360:W360),"=",0)</f>
        <v>0=0</v>
      </c>
    </row>
    <row r="9438" spans="1:5" s="102" customFormat="1" x14ac:dyDescent="0.2">
      <c r="A9438" s="418" t="str">
        <f>IF((SUM('Раздел 1'!X360:X360)=0),"","Неверно!")</f>
        <v/>
      </c>
      <c r="B9438" s="418" t="s">
        <v>23522</v>
      </c>
      <c r="C9438" s="244" t="s">
        <v>11564</v>
      </c>
      <c r="D9438" s="244" t="s">
        <v>374</v>
      </c>
      <c r="E9438" s="244" t="str">
        <f>CONCATENATE(SUM('Раздел 1'!X360:X360),"=",0)</f>
        <v>0=0</v>
      </c>
    </row>
    <row r="9439" spans="1:5" s="102" customFormat="1" x14ac:dyDescent="0.2">
      <c r="A9439" s="418" t="str">
        <f>IF((SUM('Раздел 1'!Y360:Y360)=0),"","Неверно!")</f>
        <v/>
      </c>
      <c r="B9439" s="418" t="s">
        <v>23522</v>
      </c>
      <c r="C9439" s="244" t="s">
        <v>12734</v>
      </c>
      <c r="D9439" s="244" t="s">
        <v>374</v>
      </c>
      <c r="E9439" s="244" t="str">
        <f>CONCATENATE(SUM('Раздел 1'!Y360:Y360),"=",0)</f>
        <v>0=0</v>
      </c>
    </row>
    <row r="9440" spans="1:5" s="102" customFormat="1" x14ac:dyDescent="0.2">
      <c r="A9440" s="418" t="str">
        <f>IF((SUM('Раздел 1'!AB396:AB396)=0),"","Неверно!")</f>
        <v/>
      </c>
      <c r="B9440" s="418" t="s">
        <v>23523</v>
      </c>
      <c r="C9440" s="244" t="s">
        <v>12732</v>
      </c>
      <c r="D9440" s="244" t="s">
        <v>374</v>
      </c>
      <c r="E9440" s="244" t="str">
        <f>CONCATENATE(SUM('Раздел 1'!AB396:AB396),"=",0)</f>
        <v>0=0</v>
      </c>
    </row>
    <row r="9441" spans="1:5" s="102" customFormat="1" x14ac:dyDescent="0.2">
      <c r="A9441" s="418" t="str">
        <f>IF((SUM('Раздел 1'!AC396:AC396)=0),"","Неверно!")</f>
        <v/>
      </c>
      <c r="B9441" s="418" t="s">
        <v>23523</v>
      </c>
      <c r="C9441" s="244" t="s">
        <v>12733</v>
      </c>
      <c r="D9441" s="244" t="s">
        <v>374</v>
      </c>
      <c r="E9441" s="244" t="str">
        <f>CONCATENATE(SUM('Раздел 1'!AC396:AC396),"=",0)</f>
        <v>0=0</v>
      </c>
    </row>
    <row r="9442" spans="1:5" s="102" customFormat="1" x14ac:dyDescent="0.2">
      <c r="A9442" s="418" t="str">
        <f>IF((SUM('Раздел 1'!S192:S192)=0),"","Неверно!")</f>
        <v/>
      </c>
      <c r="B9442" s="418" t="s">
        <v>23524</v>
      </c>
      <c r="C9442" s="244" t="s">
        <v>12731</v>
      </c>
      <c r="D9442" s="244" t="s">
        <v>374</v>
      </c>
      <c r="E9442" s="244" t="str">
        <f>CONCATENATE(SUM('Раздел 1'!S192:S192),"=",0)</f>
        <v>0=0</v>
      </c>
    </row>
    <row r="9443" spans="1:5" s="102" customFormat="1" x14ac:dyDescent="0.2">
      <c r="A9443" s="418" t="str">
        <f>IF((SUM('Раздел 1'!S195:S195)=0),"","Неверно!")</f>
        <v/>
      </c>
      <c r="B9443" s="418" t="s">
        <v>23525</v>
      </c>
      <c r="C9443" s="244" t="s">
        <v>12730</v>
      </c>
      <c r="D9443" s="244" t="s">
        <v>374</v>
      </c>
      <c r="E9443" s="244" t="str">
        <f>CONCATENATE(SUM('Раздел 1'!S195:S195),"=",0)</f>
        <v>0=0</v>
      </c>
    </row>
    <row r="9444" spans="1:5" s="102" customFormat="1" ht="25.5" x14ac:dyDescent="0.2">
      <c r="A9444" s="418" t="str">
        <f>IF((SUM('Раздел 1'!M264:M264)=0),"","Неверно!")</f>
        <v/>
      </c>
      <c r="B9444" s="418" t="s">
        <v>23526</v>
      </c>
      <c r="C9444" s="244" t="s">
        <v>12728</v>
      </c>
      <c r="D9444" s="244" t="s">
        <v>12729</v>
      </c>
      <c r="E9444" s="244" t="str">
        <f>CONCATENATE(SUM('Раздел 1'!M264:M264),"=",0)</f>
        <v>0=0</v>
      </c>
    </row>
    <row r="9445" spans="1:5" s="102" customFormat="1" ht="25.5" x14ac:dyDescent="0.2">
      <c r="A9445" s="418" t="str">
        <f>IF((SUM('Раздел 1'!M263:M263)=0),"","Неверно!")</f>
        <v/>
      </c>
      <c r="B9445" s="418" t="s">
        <v>23527</v>
      </c>
      <c r="C9445" s="244" t="s">
        <v>12726</v>
      </c>
      <c r="D9445" s="244" t="s">
        <v>12727</v>
      </c>
      <c r="E9445" s="244" t="str">
        <f>CONCATENATE(SUM('Раздел 1'!M263:M263),"=",0)</f>
        <v>0=0</v>
      </c>
    </row>
    <row r="9446" spans="1:5" s="102" customFormat="1" x14ac:dyDescent="0.2">
      <c r="A9446" s="418" t="str">
        <f>IF((SUM('Раздел 1'!S370:S370)=0),"","Неверно!")</f>
        <v/>
      </c>
      <c r="B9446" s="418" t="s">
        <v>23528</v>
      </c>
      <c r="C9446" s="244" t="s">
        <v>12725</v>
      </c>
      <c r="D9446" s="244" t="s">
        <v>374</v>
      </c>
      <c r="E9446" s="244" t="str">
        <f>CONCATENATE(SUM('Раздел 1'!S370:S370),"=",0)</f>
        <v>0=0</v>
      </c>
    </row>
    <row r="9447" spans="1:5" s="102" customFormat="1" x14ac:dyDescent="0.2">
      <c r="A9447" s="418" t="str">
        <f>IF((SUM('Раздел 1'!Y20:Y20)=0),"","Неверно!")</f>
        <v/>
      </c>
      <c r="B9447" s="418" t="s">
        <v>23529</v>
      </c>
      <c r="C9447" s="244" t="s">
        <v>7651</v>
      </c>
      <c r="D9447" s="244" t="s">
        <v>374</v>
      </c>
      <c r="E9447" s="244" t="str">
        <f>CONCATENATE(SUM('Раздел 1'!Y20:Y20),"=",0)</f>
        <v>0=0</v>
      </c>
    </row>
    <row r="9448" spans="1:5" s="102" customFormat="1" x14ac:dyDescent="0.2">
      <c r="A9448" s="418" t="str">
        <f>IF((SUM('Раздел 1'!X166:X166)=0),"","Неверно!")</f>
        <v/>
      </c>
      <c r="B9448" s="418" t="s">
        <v>23530</v>
      </c>
      <c r="C9448" s="244" t="s">
        <v>2474</v>
      </c>
      <c r="D9448" s="244" t="s">
        <v>374</v>
      </c>
      <c r="E9448" s="244" t="str">
        <f>CONCATENATE(SUM('Раздел 1'!X166:X166),"=",0)</f>
        <v>0=0</v>
      </c>
    </row>
    <row r="9449" spans="1:5" s="102" customFormat="1" x14ac:dyDescent="0.2">
      <c r="A9449" s="418" t="str">
        <f>IF((SUM('Раздел 1'!Y166:Y166)=0),"","Неверно!")</f>
        <v/>
      </c>
      <c r="B9449" s="418" t="s">
        <v>23530</v>
      </c>
      <c r="C9449" s="244" t="s">
        <v>2475</v>
      </c>
      <c r="D9449" s="244" t="s">
        <v>374</v>
      </c>
      <c r="E9449" s="244" t="str">
        <f>CONCATENATE(SUM('Раздел 1'!Y166:Y166),"=",0)</f>
        <v>0=0</v>
      </c>
    </row>
    <row r="9450" spans="1:5" s="102" customFormat="1" x14ac:dyDescent="0.2">
      <c r="A9450" s="418" t="str">
        <f>IF((SUM('Раздел 1'!Z166:Z166)=0),"","Неверно!")</f>
        <v/>
      </c>
      <c r="B9450" s="418" t="s">
        <v>23530</v>
      </c>
      <c r="C9450" s="244" t="s">
        <v>2476</v>
      </c>
      <c r="D9450" s="244" t="s">
        <v>374</v>
      </c>
      <c r="E9450" s="244" t="str">
        <f>CONCATENATE(SUM('Раздел 1'!Z166:Z166),"=",0)</f>
        <v>0=0</v>
      </c>
    </row>
    <row r="9451" spans="1:5" s="102" customFormat="1" x14ac:dyDescent="0.2">
      <c r="A9451" s="418" t="str">
        <f>IF((SUM('Раздел 1'!AA166:AA166)=0),"","Неверно!")</f>
        <v/>
      </c>
      <c r="B9451" s="418" t="s">
        <v>23530</v>
      </c>
      <c r="C9451" s="244" t="s">
        <v>2477</v>
      </c>
      <c r="D9451" s="244" t="s">
        <v>374</v>
      </c>
      <c r="E9451" s="244" t="str">
        <f>CONCATENATE(SUM('Раздел 1'!AA166:AA166),"=",0)</f>
        <v>0=0</v>
      </c>
    </row>
    <row r="9452" spans="1:5" s="102" customFormat="1" x14ac:dyDescent="0.2">
      <c r="A9452" s="418" t="str">
        <f>IF((SUM('Раздел 1'!AG10:AG10)&lt;=SUM('Раздел 1'!AE10:AE10)),"","Неверно!")</f>
        <v/>
      </c>
      <c r="B9452" s="418" t="s">
        <v>23531</v>
      </c>
      <c r="C9452" s="244" t="s">
        <v>10024</v>
      </c>
      <c r="D9452" s="244" t="s">
        <v>10025</v>
      </c>
      <c r="E9452" s="244" t="str">
        <f>CONCATENATE(SUM('Раздел 1'!AG10:AG10),"&lt;=",SUM('Раздел 1'!AE10:AE10))</f>
        <v>10000&lt;=1026500</v>
      </c>
    </row>
    <row r="9453" spans="1:5" s="102" customFormat="1" x14ac:dyDescent="0.2">
      <c r="A9453" s="418" t="str">
        <f>IF((SUM('Раздел 1'!AG19:AG19)&lt;=SUM('Раздел 1'!AE19:AE19)),"","Неверно!")</f>
        <v/>
      </c>
      <c r="B9453" s="418" t="s">
        <v>23531</v>
      </c>
      <c r="C9453" s="244" t="s">
        <v>10026</v>
      </c>
      <c r="D9453" s="244" t="s">
        <v>10025</v>
      </c>
      <c r="E9453" s="244" t="str">
        <f>CONCATENATE(SUM('Раздел 1'!AG19:AG19),"&lt;=",SUM('Раздел 1'!AE19:AE19))</f>
        <v>0&lt;=0</v>
      </c>
    </row>
    <row r="9454" spans="1:5" s="102" customFormat="1" ht="25.5" x14ac:dyDescent="0.2">
      <c r="A9454" s="418" t="str">
        <f>IF((SUM('Раздел 1'!AG109:AG109)&lt;=SUM('Раздел 1'!AE109:AE109)),"","Неверно!")</f>
        <v/>
      </c>
      <c r="B9454" s="418" t="s">
        <v>23531</v>
      </c>
      <c r="C9454" s="244" t="s">
        <v>10027</v>
      </c>
      <c r="D9454" s="244" t="s">
        <v>10025</v>
      </c>
      <c r="E9454" s="244" t="str">
        <f>CONCATENATE(SUM('Раздел 1'!AG109:AG109),"&lt;=",SUM('Раздел 1'!AE109:AE109))</f>
        <v>0&lt;=0</v>
      </c>
    </row>
    <row r="9455" spans="1:5" s="102" customFormat="1" ht="25.5" x14ac:dyDescent="0.2">
      <c r="A9455" s="418" t="str">
        <f>IF((SUM('Раздел 1'!AG110:AG110)&lt;=SUM('Раздел 1'!AE110:AE110)),"","Неверно!")</f>
        <v/>
      </c>
      <c r="B9455" s="418" t="s">
        <v>23531</v>
      </c>
      <c r="C9455" s="244" t="s">
        <v>10028</v>
      </c>
      <c r="D9455" s="244" t="s">
        <v>10025</v>
      </c>
      <c r="E9455" s="244" t="str">
        <f>CONCATENATE(SUM('Раздел 1'!AG110:AG110),"&lt;=",SUM('Раздел 1'!AE110:AE110))</f>
        <v>0&lt;=0</v>
      </c>
    </row>
    <row r="9456" spans="1:5" s="102" customFormat="1" ht="25.5" x14ac:dyDescent="0.2">
      <c r="A9456" s="418" t="str">
        <f>IF((SUM('Раздел 1'!AG111:AG111)&lt;=SUM('Раздел 1'!AE111:AE111)),"","Неверно!")</f>
        <v/>
      </c>
      <c r="B9456" s="418" t="s">
        <v>23531</v>
      </c>
      <c r="C9456" s="244" t="s">
        <v>10029</v>
      </c>
      <c r="D9456" s="244" t="s">
        <v>10025</v>
      </c>
      <c r="E9456" s="244" t="str">
        <f>CONCATENATE(SUM('Раздел 1'!AG111:AG111),"&lt;=",SUM('Раздел 1'!AE111:AE111))</f>
        <v>0&lt;=0</v>
      </c>
    </row>
    <row r="9457" spans="1:5" s="102" customFormat="1" ht="25.5" x14ac:dyDescent="0.2">
      <c r="A9457" s="418" t="str">
        <f>IF((SUM('Раздел 1'!AG112:AG112)&lt;=SUM('Раздел 1'!AE112:AE112)),"","Неверно!")</f>
        <v/>
      </c>
      <c r="B9457" s="418" t="s">
        <v>23531</v>
      </c>
      <c r="C9457" s="244" t="s">
        <v>10030</v>
      </c>
      <c r="D9457" s="244" t="s">
        <v>10025</v>
      </c>
      <c r="E9457" s="244" t="str">
        <f>CONCATENATE(SUM('Раздел 1'!AG112:AG112),"&lt;=",SUM('Раздел 1'!AE112:AE112))</f>
        <v>0&lt;=0</v>
      </c>
    </row>
    <row r="9458" spans="1:5" s="102" customFormat="1" ht="25.5" x14ac:dyDescent="0.2">
      <c r="A9458" s="418" t="str">
        <f>IF((SUM('Раздел 1'!AG113:AG113)&lt;=SUM('Раздел 1'!AE113:AE113)),"","Неверно!")</f>
        <v/>
      </c>
      <c r="B9458" s="418" t="s">
        <v>23531</v>
      </c>
      <c r="C9458" s="244" t="s">
        <v>10031</v>
      </c>
      <c r="D9458" s="244" t="s">
        <v>10025</v>
      </c>
      <c r="E9458" s="244" t="str">
        <f>CONCATENATE(SUM('Раздел 1'!AG113:AG113),"&lt;=",SUM('Раздел 1'!AE113:AE113))</f>
        <v>0&lt;=0</v>
      </c>
    </row>
    <row r="9459" spans="1:5" s="102" customFormat="1" ht="25.5" x14ac:dyDescent="0.2">
      <c r="A9459" s="418" t="str">
        <f>IF((SUM('Раздел 1'!AG114:AG114)&lt;=SUM('Раздел 1'!AE114:AE114)),"","Неверно!")</f>
        <v/>
      </c>
      <c r="B9459" s="418" t="s">
        <v>23531</v>
      </c>
      <c r="C9459" s="244" t="s">
        <v>10032</v>
      </c>
      <c r="D9459" s="244" t="s">
        <v>10025</v>
      </c>
      <c r="E9459" s="244" t="str">
        <f>CONCATENATE(SUM('Раздел 1'!AG114:AG114),"&lt;=",SUM('Раздел 1'!AE114:AE114))</f>
        <v>0&lt;=0</v>
      </c>
    </row>
    <row r="9460" spans="1:5" s="102" customFormat="1" ht="25.5" x14ac:dyDescent="0.2">
      <c r="A9460" s="418" t="str">
        <f>IF((SUM('Раздел 1'!AG115:AG115)&lt;=SUM('Раздел 1'!AE115:AE115)),"","Неверно!")</f>
        <v/>
      </c>
      <c r="B9460" s="418" t="s">
        <v>23531</v>
      </c>
      <c r="C9460" s="244" t="s">
        <v>10033</v>
      </c>
      <c r="D9460" s="244" t="s">
        <v>10025</v>
      </c>
      <c r="E9460" s="244" t="str">
        <f>CONCATENATE(SUM('Раздел 1'!AG115:AG115),"&lt;=",SUM('Раздел 1'!AE115:AE115))</f>
        <v>0&lt;=0</v>
      </c>
    </row>
    <row r="9461" spans="1:5" s="102" customFormat="1" ht="25.5" x14ac:dyDescent="0.2">
      <c r="A9461" s="418" t="str">
        <f>IF((SUM('Раздел 1'!AG116:AG116)&lt;=SUM('Раздел 1'!AE116:AE116)),"","Неверно!")</f>
        <v/>
      </c>
      <c r="B9461" s="418" t="s">
        <v>23531</v>
      </c>
      <c r="C9461" s="244" t="s">
        <v>10034</v>
      </c>
      <c r="D9461" s="244" t="s">
        <v>10025</v>
      </c>
      <c r="E9461" s="244" t="str">
        <f>CONCATENATE(SUM('Раздел 1'!AG116:AG116),"&lt;=",SUM('Раздел 1'!AE116:AE116))</f>
        <v>0&lt;=0</v>
      </c>
    </row>
    <row r="9462" spans="1:5" s="102" customFormat="1" ht="25.5" x14ac:dyDescent="0.2">
      <c r="A9462" s="418" t="str">
        <f>IF((SUM('Раздел 1'!AG117:AG117)&lt;=SUM('Раздел 1'!AE117:AE117)),"","Неверно!")</f>
        <v/>
      </c>
      <c r="B9462" s="418" t="s">
        <v>23531</v>
      </c>
      <c r="C9462" s="244" t="s">
        <v>10035</v>
      </c>
      <c r="D9462" s="244" t="s">
        <v>10025</v>
      </c>
      <c r="E9462" s="244" t="str">
        <f>CONCATENATE(SUM('Раздел 1'!AG117:AG117),"&lt;=",SUM('Раздел 1'!AE117:AE117))</f>
        <v>0&lt;=0</v>
      </c>
    </row>
    <row r="9463" spans="1:5" s="102" customFormat="1" ht="25.5" x14ac:dyDescent="0.2">
      <c r="A9463" s="418" t="str">
        <f>IF((SUM('Раздел 1'!AG118:AG118)&lt;=SUM('Раздел 1'!AE118:AE118)),"","Неверно!")</f>
        <v/>
      </c>
      <c r="B9463" s="418" t="s">
        <v>23531</v>
      </c>
      <c r="C9463" s="244" t="s">
        <v>10036</v>
      </c>
      <c r="D9463" s="244" t="s">
        <v>10025</v>
      </c>
      <c r="E9463" s="244" t="str">
        <f>CONCATENATE(SUM('Раздел 1'!AG118:AG118),"&lt;=",SUM('Раздел 1'!AE118:AE118))</f>
        <v>0&lt;=0</v>
      </c>
    </row>
    <row r="9464" spans="1:5" s="102" customFormat="1" x14ac:dyDescent="0.2">
      <c r="A9464" s="418" t="str">
        <f>IF((SUM('Раздел 1'!AG20:AG20)&lt;=SUM('Раздел 1'!AE20:AE20)),"","Неверно!")</f>
        <v/>
      </c>
      <c r="B9464" s="418" t="s">
        <v>23531</v>
      </c>
      <c r="C9464" s="244" t="s">
        <v>10037</v>
      </c>
      <c r="D9464" s="244" t="s">
        <v>10025</v>
      </c>
      <c r="E9464" s="244" t="str">
        <f>CONCATENATE(SUM('Раздел 1'!AG20:AG20),"&lt;=",SUM('Раздел 1'!AE20:AE20))</f>
        <v>0&lt;=0</v>
      </c>
    </row>
    <row r="9465" spans="1:5" s="102" customFormat="1" ht="25.5" x14ac:dyDescent="0.2">
      <c r="A9465" s="418" t="str">
        <f>IF((SUM('Раздел 1'!AG119:AG119)&lt;=SUM('Раздел 1'!AE119:AE119)),"","Неверно!")</f>
        <v/>
      </c>
      <c r="B9465" s="418" t="s">
        <v>23531</v>
      </c>
      <c r="C9465" s="244" t="s">
        <v>10038</v>
      </c>
      <c r="D9465" s="244" t="s">
        <v>10025</v>
      </c>
      <c r="E9465" s="244" t="str">
        <f>CONCATENATE(SUM('Раздел 1'!AG119:AG119),"&lt;=",SUM('Раздел 1'!AE119:AE119))</f>
        <v>0&lt;=0</v>
      </c>
    </row>
    <row r="9466" spans="1:5" s="102" customFormat="1" ht="25.5" x14ac:dyDescent="0.2">
      <c r="A9466" s="418" t="str">
        <f>IF((SUM('Раздел 1'!AG120:AG120)&lt;=SUM('Раздел 1'!AE120:AE120)),"","Неверно!")</f>
        <v/>
      </c>
      <c r="B9466" s="418" t="s">
        <v>23531</v>
      </c>
      <c r="C9466" s="244" t="s">
        <v>10039</v>
      </c>
      <c r="D9466" s="244" t="s">
        <v>10025</v>
      </c>
      <c r="E9466" s="244" t="str">
        <f>CONCATENATE(SUM('Раздел 1'!AG120:AG120),"&lt;=",SUM('Раздел 1'!AE120:AE120))</f>
        <v>0&lt;=0</v>
      </c>
    </row>
    <row r="9467" spans="1:5" s="102" customFormat="1" ht="25.5" x14ac:dyDescent="0.2">
      <c r="A9467" s="418" t="str">
        <f>IF((SUM('Раздел 1'!AG121:AG121)&lt;=SUM('Раздел 1'!AE121:AE121)),"","Неверно!")</f>
        <v/>
      </c>
      <c r="B9467" s="418" t="s">
        <v>23531</v>
      </c>
      <c r="C9467" s="244" t="s">
        <v>10040</v>
      </c>
      <c r="D9467" s="244" t="s">
        <v>10025</v>
      </c>
      <c r="E9467" s="244" t="str">
        <f>CONCATENATE(SUM('Раздел 1'!AG121:AG121),"&lt;=",SUM('Раздел 1'!AE121:AE121))</f>
        <v>0&lt;=0</v>
      </c>
    </row>
    <row r="9468" spans="1:5" s="102" customFormat="1" ht="25.5" x14ac:dyDescent="0.2">
      <c r="A9468" s="418" t="str">
        <f>IF((SUM('Раздел 1'!AG122:AG122)&lt;=SUM('Раздел 1'!AE122:AE122)),"","Неверно!")</f>
        <v/>
      </c>
      <c r="B9468" s="418" t="s">
        <v>23531</v>
      </c>
      <c r="C9468" s="244" t="s">
        <v>10041</v>
      </c>
      <c r="D9468" s="244" t="s">
        <v>10025</v>
      </c>
      <c r="E9468" s="244" t="str">
        <f>CONCATENATE(SUM('Раздел 1'!AG122:AG122),"&lt;=",SUM('Раздел 1'!AE122:AE122))</f>
        <v>0&lt;=0</v>
      </c>
    </row>
    <row r="9469" spans="1:5" s="102" customFormat="1" ht="25.5" x14ac:dyDescent="0.2">
      <c r="A9469" s="418" t="str">
        <f>IF((SUM('Раздел 1'!AG123:AG123)&lt;=SUM('Раздел 1'!AE123:AE123)),"","Неверно!")</f>
        <v/>
      </c>
      <c r="B9469" s="418" t="s">
        <v>23531</v>
      </c>
      <c r="C9469" s="244" t="s">
        <v>10042</v>
      </c>
      <c r="D9469" s="244" t="s">
        <v>10025</v>
      </c>
      <c r="E9469" s="244" t="str">
        <f>CONCATENATE(SUM('Раздел 1'!AG123:AG123),"&lt;=",SUM('Раздел 1'!AE123:AE123))</f>
        <v>0&lt;=0</v>
      </c>
    </row>
    <row r="9470" spans="1:5" s="102" customFormat="1" ht="25.5" x14ac:dyDescent="0.2">
      <c r="A9470" s="418" t="str">
        <f>IF((SUM('Раздел 1'!AG124:AG124)&lt;=SUM('Раздел 1'!AE124:AE124)),"","Неверно!")</f>
        <v/>
      </c>
      <c r="B9470" s="418" t="s">
        <v>23531</v>
      </c>
      <c r="C9470" s="244" t="s">
        <v>10043</v>
      </c>
      <c r="D9470" s="244" t="s">
        <v>10025</v>
      </c>
      <c r="E9470" s="244" t="str">
        <f>CONCATENATE(SUM('Раздел 1'!AG124:AG124),"&lt;=",SUM('Раздел 1'!AE124:AE124))</f>
        <v>0&lt;=0</v>
      </c>
    </row>
    <row r="9471" spans="1:5" s="102" customFormat="1" ht="25.5" x14ac:dyDescent="0.2">
      <c r="A9471" s="418" t="str">
        <f>IF((SUM('Раздел 1'!AG125:AG125)&lt;=SUM('Раздел 1'!AE125:AE125)),"","Неверно!")</f>
        <v/>
      </c>
      <c r="B9471" s="418" t="s">
        <v>23531</v>
      </c>
      <c r="C9471" s="244" t="s">
        <v>10044</v>
      </c>
      <c r="D9471" s="244" t="s">
        <v>10025</v>
      </c>
      <c r="E9471" s="244" t="str">
        <f>CONCATENATE(SUM('Раздел 1'!AG125:AG125),"&lt;=",SUM('Раздел 1'!AE125:AE125))</f>
        <v>0&lt;=0</v>
      </c>
    </row>
    <row r="9472" spans="1:5" s="102" customFormat="1" ht="25.5" x14ac:dyDescent="0.2">
      <c r="A9472" s="418" t="str">
        <f>IF((SUM('Раздел 1'!AG126:AG126)&lt;=SUM('Раздел 1'!AE126:AE126)),"","Неверно!")</f>
        <v/>
      </c>
      <c r="B9472" s="418" t="s">
        <v>23531</v>
      </c>
      <c r="C9472" s="244" t="s">
        <v>10045</v>
      </c>
      <c r="D9472" s="244" t="s">
        <v>10025</v>
      </c>
      <c r="E9472" s="244" t="str">
        <f>CONCATENATE(SUM('Раздел 1'!AG126:AG126),"&lt;=",SUM('Раздел 1'!AE126:AE126))</f>
        <v>0&lt;=0</v>
      </c>
    </row>
    <row r="9473" spans="1:5" s="102" customFormat="1" ht="25.5" x14ac:dyDescent="0.2">
      <c r="A9473" s="418" t="str">
        <f>IF((SUM('Раздел 1'!AG127:AG127)&lt;=SUM('Раздел 1'!AE127:AE127)),"","Неверно!")</f>
        <v/>
      </c>
      <c r="B9473" s="418" t="s">
        <v>23531</v>
      </c>
      <c r="C9473" s="244" t="s">
        <v>10046</v>
      </c>
      <c r="D9473" s="244" t="s">
        <v>10025</v>
      </c>
      <c r="E9473" s="244" t="str">
        <f>CONCATENATE(SUM('Раздел 1'!AG127:AG127),"&lt;=",SUM('Раздел 1'!AE127:AE127))</f>
        <v>0&lt;=0</v>
      </c>
    </row>
    <row r="9474" spans="1:5" s="102" customFormat="1" ht="25.5" x14ac:dyDescent="0.2">
      <c r="A9474" s="418" t="str">
        <f>IF((SUM('Раздел 1'!AG128:AG128)&lt;=SUM('Раздел 1'!AE128:AE128)),"","Неверно!")</f>
        <v/>
      </c>
      <c r="B9474" s="418" t="s">
        <v>23531</v>
      </c>
      <c r="C9474" s="244" t="s">
        <v>10047</v>
      </c>
      <c r="D9474" s="244" t="s">
        <v>10025</v>
      </c>
      <c r="E9474" s="244" t="str">
        <f>CONCATENATE(SUM('Раздел 1'!AG128:AG128),"&lt;=",SUM('Раздел 1'!AE128:AE128))</f>
        <v>0&lt;=0</v>
      </c>
    </row>
    <row r="9475" spans="1:5" s="102" customFormat="1" x14ac:dyDescent="0.2">
      <c r="A9475" s="418" t="str">
        <f>IF((SUM('Раздел 1'!AG21:AG21)&lt;=SUM('Раздел 1'!AE21:AE21)),"","Неверно!")</f>
        <v/>
      </c>
      <c r="B9475" s="418" t="s">
        <v>23531</v>
      </c>
      <c r="C9475" s="244" t="s">
        <v>10048</v>
      </c>
      <c r="D9475" s="244" t="s">
        <v>10025</v>
      </c>
      <c r="E9475" s="244" t="str">
        <f>CONCATENATE(SUM('Раздел 1'!AG21:AG21),"&lt;=",SUM('Раздел 1'!AE21:AE21))</f>
        <v>0&lt;=0</v>
      </c>
    </row>
    <row r="9476" spans="1:5" s="102" customFormat="1" ht="25.5" x14ac:dyDescent="0.2">
      <c r="A9476" s="418" t="str">
        <f>IF((SUM('Раздел 1'!AG129:AG129)&lt;=SUM('Раздел 1'!AE129:AE129)),"","Неверно!")</f>
        <v/>
      </c>
      <c r="B9476" s="418" t="s">
        <v>23531</v>
      </c>
      <c r="C9476" s="244" t="s">
        <v>10049</v>
      </c>
      <c r="D9476" s="244" t="s">
        <v>10025</v>
      </c>
      <c r="E9476" s="244" t="str">
        <f>CONCATENATE(SUM('Раздел 1'!AG129:AG129),"&lt;=",SUM('Раздел 1'!AE129:AE129))</f>
        <v>0&lt;=0</v>
      </c>
    </row>
    <row r="9477" spans="1:5" s="102" customFormat="1" ht="25.5" x14ac:dyDescent="0.2">
      <c r="A9477" s="418" t="str">
        <f>IF((SUM('Раздел 1'!AG130:AG130)&lt;=SUM('Раздел 1'!AE130:AE130)),"","Неверно!")</f>
        <v/>
      </c>
      <c r="B9477" s="418" t="s">
        <v>23531</v>
      </c>
      <c r="C9477" s="244" t="s">
        <v>10050</v>
      </c>
      <c r="D9477" s="244" t="s">
        <v>10025</v>
      </c>
      <c r="E9477" s="244" t="str">
        <f>CONCATENATE(SUM('Раздел 1'!AG130:AG130),"&lt;=",SUM('Раздел 1'!AE130:AE130))</f>
        <v>0&lt;=0</v>
      </c>
    </row>
    <row r="9478" spans="1:5" s="102" customFormat="1" ht="25.5" x14ac:dyDescent="0.2">
      <c r="A9478" s="418" t="str">
        <f>IF((SUM('Раздел 1'!AG131:AG131)&lt;=SUM('Раздел 1'!AE131:AE131)),"","Неверно!")</f>
        <v/>
      </c>
      <c r="B9478" s="418" t="s">
        <v>23531</v>
      </c>
      <c r="C9478" s="244" t="s">
        <v>10051</v>
      </c>
      <c r="D9478" s="244" t="s">
        <v>10025</v>
      </c>
      <c r="E9478" s="244" t="str">
        <f>CONCATENATE(SUM('Раздел 1'!AG131:AG131),"&lt;=",SUM('Раздел 1'!AE131:AE131))</f>
        <v>0&lt;=0</v>
      </c>
    </row>
    <row r="9479" spans="1:5" s="102" customFormat="1" ht="25.5" x14ac:dyDescent="0.2">
      <c r="A9479" s="418" t="str">
        <f>IF((SUM('Раздел 1'!AG132:AG132)&lt;=SUM('Раздел 1'!AE132:AE132)),"","Неверно!")</f>
        <v/>
      </c>
      <c r="B9479" s="418" t="s">
        <v>23531</v>
      </c>
      <c r="C9479" s="244" t="s">
        <v>10052</v>
      </c>
      <c r="D9479" s="244" t="s">
        <v>10025</v>
      </c>
      <c r="E9479" s="244" t="str">
        <f>CONCATENATE(SUM('Раздел 1'!AG132:AG132),"&lt;=",SUM('Раздел 1'!AE132:AE132))</f>
        <v>0&lt;=0</v>
      </c>
    </row>
    <row r="9480" spans="1:5" s="102" customFormat="1" ht="25.5" x14ac:dyDescent="0.2">
      <c r="A9480" s="418" t="str">
        <f>IF((SUM('Раздел 1'!AG133:AG133)&lt;=SUM('Раздел 1'!AE133:AE133)),"","Неверно!")</f>
        <v/>
      </c>
      <c r="B9480" s="418" t="s">
        <v>23531</v>
      </c>
      <c r="C9480" s="244" t="s">
        <v>10053</v>
      </c>
      <c r="D9480" s="244" t="s">
        <v>10025</v>
      </c>
      <c r="E9480" s="244" t="str">
        <f>CONCATENATE(SUM('Раздел 1'!AG133:AG133),"&lt;=",SUM('Раздел 1'!AE133:AE133))</f>
        <v>0&lt;=0</v>
      </c>
    </row>
    <row r="9481" spans="1:5" s="102" customFormat="1" ht="25.5" x14ac:dyDescent="0.2">
      <c r="A9481" s="418" t="str">
        <f>IF((SUM('Раздел 1'!AG134:AG134)&lt;=SUM('Раздел 1'!AE134:AE134)),"","Неверно!")</f>
        <v/>
      </c>
      <c r="B9481" s="418" t="s">
        <v>23531</v>
      </c>
      <c r="C9481" s="244" t="s">
        <v>10054</v>
      </c>
      <c r="D9481" s="244" t="s">
        <v>10025</v>
      </c>
      <c r="E9481" s="244" t="str">
        <f>CONCATENATE(SUM('Раздел 1'!AG134:AG134),"&lt;=",SUM('Раздел 1'!AE134:AE134))</f>
        <v>0&lt;=0</v>
      </c>
    </row>
    <row r="9482" spans="1:5" s="102" customFormat="1" ht="25.5" x14ac:dyDescent="0.2">
      <c r="A9482" s="418" t="str">
        <f>IF((SUM('Раздел 1'!AG135:AG135)&lt;=SUM('Раздел 1'!AE135:AE135)),"","Неверно!")</f>
        <v/>
      </c>
      <c r="B9482" s="418" t="s">
        <v>23531</v>
      </c>
      <c r="C9482" s="244" t="s">
        <v>10055</v>
      </c>
      <c r="D9482" s="244" t="s">
        <v>10025</v>
      </c>
      <c r="E9482" s="244" t="str">
        <f>CONCATENATE(SUM('Раздел 1'!AG135:AG135),"&lt;=",SUM('Раздел 1'!AE135:AE135))</f>
        <v>0&lt;=0</v>
      </c>
    </row>
    <row r="9483" spans="1:5" s="102" customFormat="1" ht="25.5" x14ac:dyDescent="0.2">
      <c r="A9483" s="418" t="str">
        <f>IF((SUM('Раздел 1'!AG136:AG136)&lt;=SUM('Раздел 1'!AE136:AE136)),"","Неверно!")</f>
        <v/>
      </c>
      <c r="B9483" s="418" t="s">
        <v>23531</v>
      </c>
      <c r="C9483" s="244" t="s">
        <v>10056</v>
      </c>
      <c r="D9483" s="244" t="s">
        <v>10025</v>
      </c>
      <c r="E9483" s="244" t="str">
        <f>CONCATENATE(SUM('Раздел 1'!AG136:AG136),"&lt;=",SUM('Раздел 1'!AE136:AE136))</f>
        <v>0&lt;=0</v>
      </c>
    </row>
    <row r="9484" spans="1:5" s="102" customFormat="1" ht="25.5" x14ac:dyDescent="0.2">
      <c r="A9484" s="418" t="str">
        <f>IF((SUM('Раздел 1'!AG137:AG137)&lt;=SUM('Раздел 1'!AE137:AE137)),"","Неверно!")</f>
        <v/>
      </c>
      <c r="B9484" s="418" t="s">
        <v>23531</v>
      </c>
      <c r="C9484" s="244" t="s">
        <v>10057</v>
      </c>
      <c r="D9484" s="244" t="s">
        <v>10025</v>
      </c>
      <c r="E9484" s="244" t="str">
        <f>CONCATENATE(SUM('Раздел 1'!AG137:AG137),"&lt;=",SUM('Раздел 1'!AE137:AE137))</f>
        <v>0&lt;=0</v>
      </c>
    </row>
    <row r="9485" spans="1:5" s="102" customFormat="1" ht="25.5" x14ac:dyDescent="0.2">
      <c r="A9485" s="418" t="str">
        <f>IF((SUM('Раздел 1'!AG138:AG138)&lt;=SUM('Раздел 1'!AE138:AE138)),"","Неверно!")</f>
        <v/>
      </c>
      <c r="B9485" s="418" t="s">
        <v>23531</v>
      </c>
      <c r="C9485" s="244" t="s">
        <v>10058</v>
      </c>
      <c r="D9485" s="244" t="s">
        <v>10025</v>
      </c>
      <c r="E9485" s="244" t="str">
        <f>CONCATENATE(SUM('Раздел 1'!AG138:AG138),"&lt;=",SUM('Раздел 1'!AE138:AE138))</f>
        <v>0&lt;=0</v>
      </c>
    </row>
    <row r="9486" spans="1:5" s="102" customFormat="1" x14ac:dyDescent="0.2">
      <c r="A9486" s="418" t="str">
        <f>IF((SUM('Раздел 1'!AG22:AG22)&lt;=SUM('Раздел 1'!AE22:AE22)),"","Неверно!")</f>
        <v/>
      </c>
      <c r="B9486" s="418" t="s">
        <v>23531</v>
      </c>
      <c r="C9486" s="244" t="s">
        <v>10059</v>
      </c>
      <c r="D9486" s="244" t="s">
        <v>10025</v>
      </c>
      <c r="E9486" s="244" t="str">
        <f>CONCATENATE(SUM('Раздел 1'!AG22:AG22),"&lt;=",SUM('Раздел 1'!AE22:AE22))</f>
        <v>0&lt;=0</v>
      </c>
    </row>
    <row r="9487" spans="1:5" s="102" customFormat="1" ht="25.5" x14ac:dyDescent="0.2">
      <c r="A9487" s="418" t="str">
        <f>IF((SUM('Раздел 1'!AG139:AG139)&lt;=SUM('Раздел 1'!AE139:AE139)),"","Неверно!")</f>
        <v/>
      </c>
      <c r="B9487" s="418" t="s">
        <v>23531</v>
      </c>
      <c r="C9487" s="244" t="s">
        <v>10060</v>
      </c>
      <c r="D9487" s="244" t="s">
        <v>10025</v>
      </c>
      <c r="E9487" s="244" t="str">
        <f>CONCATENATE(SUM('Раздел 1'!AG139:AG139),"&lt;=",SUM('Раздел 1'!AE139:AE139))</f>
        <v>0&lt;=0</v>
      </c>
    </row>
    <row r="9488" spans="1:5" s="102" customFormat="1" ht="25.5" x14ac:dyDescent="0.2">
      <c r="A9488" s="418" t="str">
        <f>IF((SUM('Раздел 1'!AG140:AG140)&lt;=SUM('Раздел 1'!AE140:AE140)),"","Неверно!")</f>
        <v/>
      </c>
      <c r="B9488" s="418" t="s">
        <v>23531</v>
      </c>
      <c r="C9488" s="244" t="s">
        <v>10061</v>
      </c>
      <c r="D9488" s="244" t="s">
        <v>10025</v>
      </c>
      <c r="E9488" s="244" t="str">
        <f>CONCATENATE(SUM('Раздел 1'!AG140:AG140),"&lt;=",SUM('Раздел 1'!AE140:AE140))</f>
        <v>0&lt;=0</v>
      </c>
    </row>
    <row r="9489" spans="1:5" s="102" customFormat="1" ht="25.5" x14ac:dyDescent="0.2">
      <c r="A9489" s="418" t="str">
        <f>IF((SUM('Раздел 1'!AG141:AG141)&lt;=SUM('Раздел 1'!AE141:AE141)),"","Неверно!")</f>
        <v/>
      </c>
      <c r="B9489" s="418" t="s">
        <v>23531</v>
      </c>
      <c r="C9489" s="244" t="s">
        <v>10062</v>
      </c>
      <c r="D9489" s="244" t="s">
        <v>10025</v>
      </c>
      <c r="E9489" s="244" t="str">
        <f>CONCATENATE(SUM('Раздел 1'!AG141:AG141),"&lt;=",SUM('Раздел 1'!AE141:AE141))</f>
        <v>0&lt;=0</v>
      </c>
    </row>
    <row r="9490" spans="1:5" s="102" customFormat="1" ht="25.5" x14ac:dyDescent="0.2">
      <c r="A9490" s="418" t="str">
        <f>IF((SUM('Раздел 1'!AG142:AG142)&lt;=SUM('Раздел 1'!AE142:AE142)),"","Неверно!")</f>
        <v/>
      </c>
      <c r="B9490" s="418" t="s">
        <v>23531</v>
      </c>
      <c r="C9490" s="244" t="s">
        <v>10063</v>
      </c>
      <c r="D9490" s="244" t="s">
        <v>10025</v>
      </c>
      <c r="E9490" s="244" t="str">
        <f>CONCATENATE(SUM('Раздел 1'!AG142:AG142),"&lt;=",SUM('Раздел 1'!AE142:AE142))</f>
        <v>0&lt;=0</v>
      </c>
    </row>
    <row r="9491" spans="1:5" s="102" customFormat="1" ht="25.5" x14ac:dyDescent="0.2">
      <c r="A9491" s="418" t="str">
        <f>IF((SUM('Раздел 1'!AG143:AG143)&lt;=SUM('Раздел 1'!AE143:AE143)),"","Неверно!")</f>
        <v/>
      </c>
      <c r="B9491" s="418" t="s">
        <v>23531</v>
      </c>
      <c r="C9491" s="244" t="s">
        <v>10064</v>
      </c>
      <c r="D9491" s="244" t="s">
        <v>10025</v>
      </c>
      <c r="E9491" s="244" t="str">
        <f>CONCATENATE(SUM('Раздел 1'!AG143:AG143),"&lt;=",SUM('Раздел 1'!AE143:AE143))</f>
        <v>0&lt;=0</v>
      </c>
    </row>
    <row r="9492" spans="1:5" s="102" customFormat="1" ht="25.5" x14ac:dyDescent="0.2">
      <c r="A9492" s="418" t="str">
        <f>IF((SUM('Раздел 1'!AG144:AG144)&lt;=SUM('Раздел 1'!AE144:AE144)),"","Неверно!")</f>
        <v/>
      </c>
      <c r="B9492" s="418" t="s">
        <v>23531</v>
      </c>
      <c r="C9492" s="244" t="s">
        <v>10065</v>
      </c>
      <c r="D9492" s="244" t="s">
        <v>10025</v>
      </c>
      <c r="E9492" s="244" t="str">
        <f>CONCATENATE(SUM('Раздел 1'!AG144:AG144),"&lt;=",SUM('Раздел 1'!AE144:AE144))</f>
        <v>0&lt;=0</v>
      </c>
    </row>
    <row r="9493" spans="1:5" s="102" customFormat="1" ht="25.5" x14ac:dyDescent="0.2">
      <c r="A9493" s="418" t="str">
        <f>IF((SUM('Раздел 1'!AG145:AG145)&lt;=SUM('Раздел 1'!AE145:AE145)),"","Неверно!")</f>
        <v/>
      </c>
      <c r="B9493" s="418" t="s">
        <v>23531</v>
      </c>
      <c r="C9493" s="244" t="s">
        <v>10066</v>
      </c>
      <c r="D9493" s="244" t="s">
        <v>10025</v>
      </c>
      <c r="E9493" s="244" t="str">
        <f>CONCATENATE(SUM('Раздел 1'!AG145:AG145),"&lt;=",SUM('Раздел 1'!AE145:AE145))</f>
        <v>0&lt;=0</v>
      </c>
    </row>
    <row r="9494" spans="1:5" s="102" customFormat="1" ht="25.5" x14ac:dyDescent="0.2">
      <c r="A9494" s="418" t="str">
        <f>IF((SUM('Раздел 1'!AG146:AG146)&lt;=SUM('Раздел 1'!AE146:AE146)),"","Неверно!")</f>
        <v/>
      </c>
      <c r="B9494" s="418" t="s">
        <v>23531</v>
      </c>
      <c r="C9494" s="244" t="s">
        <v>10067</v>
      </c>
      <c r="D9494" s="244" t="s">
        <v>10025</v>
      </c>
      <c r="E9494" s="244" t="str">
        <f>CONCATENATE(SUM('Раздел 1'!AG146:AG146),"&lt;=",SUM('Раздел 1'!AE146:AE146))</f>
        <v>0&lt;=0</v>
      </c>
    </row>
    <row r="9495" spans="1:5" s="102" customFormat="1" ht="25.5" x14ac:dyDescent="0.2">
      <c r="A9495" s="418" t="str">
        <f>IF((SUM('Раздел 1'!AG147:AG147)&lt;=SUM('Раздел 1'!AE147:AE147)),"","Неверно!")</f>
        <v/>
      </c>
      <c r="B9495" s="418" t="s">
        <v>23531</v>
      </c>
      <c r="C9495" s="244" t="s">
        <v>10068</v>
      </c>
      <c r="D9495" s="244" t="s">
        <v>10025</v>
      </c>
      <c r="E9495" s="244" t="str">
        <f>CONCATENATE(SUM('Раздел 1'!AG147:AG147),"&lt;=",SUM('Раздел 1'!AE147:AE147))</f>
        <v>0&lt;=0</v>
      </c>
    </row>
    <row r="9496" spans="1:5" s="102" customFormat="1" ht="25.5" x14ac:dyDescent="0.2">
      <c r="A9496" s="418" t="str">
        <f>IF((SUM('Раздел 1'!AG148:AG148)&lt;=SUM('Раздел 1'!AE148:AE148)),"","Неверно!")</f>
        <v/>
      </c>
      <c r="B9496" s="418" t="s">
        <v>23531</v>
      </c>
      <c r="C9496" s="244" t="s">
        <v>10069</v>
      </c>
      <c r="D9496" s="244" t="s">
        <v>10025</v>
      </c>
      <c r="E9496" s="244" t="str">
        <f>CONCATENATE(SUM('Раздел 1'!AG148:AG148),"&lt;=",SUM('Раздел 1'!AE148:AE148))</f>
        <v>0&lt;=0</v>
      </c>
    </row>
    <row r="9497" spans="1:5" s="102" customFormat="1" x14ac:dyDescent="0.2">
      <c r="A9497" s="418" t="str">
        <f>IF((SUM('Раздел 1'!AG23:AG23)&lt;=SUM('Раздел 1'!AE23:AE23)),"","Неверно!")</f>
        <v/>
      </c>
      <c r="B9497" s="418" t="s">
        <v>23531</v>
      </c>
      <c r="C9497" s="244" t="s">
        <v>10070</v>
      </c>
      <c r="D9497" s="244" t="s">
        <v>10025</v>
      </c>
      <c r="E9497" s="244" t="str">
        <f>CONCATENATE(SUM('Раздел 1'!AG23:AG23),"&lt;=",SUM('Раздел 1'!AE23:AE23))</f>
        <v>0&lt;=0</v>
      </c>
    </row>
    <row r="9498" spans="1:5" s="102" customFormat="1" ht="25.5" x14ac:dyDescent="0.2">
      <c r="A9498" s="418" t="str">
        <f>IF((SUM('Раздел 1'!AG149:AG149)&lt;=SUM('Раздел 1'!AE149:AE149)),"","Неверно!")</f>
        <v/>
      </c>
      <c r="B9498" s="418" t="s">
        <v>23531</v>
      </c>
      <c r="C9498" s="244" t="s">
        <v>10071</v>
      </c>
      <c r="D9498" s="244" t="s">
        <v>10025</v>
      </c>
      <c r="E9498" s="244" t="str">
        <f>CONCATENATE(SUM('Раздел 1'!AG149:AG149),"&lt;=",SUM('Раздел 1'!AE149:AE149))</f>
        <v>0&lt;=0</v>
      </c>
    </row>
    <row r="9499" spans="1:5" s="102" customFormat="1" ht="25.5" x14ac:dyDescent="0.2">
      <c r="A9499" s="418" t="str">
        <f>IF((SUM('Раздел 1'!AG150:AG150)&lt;=SUM('Раздел 1'!AE150:AE150)),"","Неверно!")</f>
        <v/>
      </c>
      <c r="B9499" s="418" t="s">
        <v>23531</v>
      </c>
      <c r="C9499" s="244" t="s">
        <v>10072</v>
      </c>
      <c r="D9499" s="244" t="s">
        <v>10025</v>
      </c>
      <c r="E9499" s="244" t="str">
        <f>CONCATENATE(SUM('Раздел 1'!AG150:AG150),"&lt;=",SUM('Раздел 1'!AE150:AE150))</f>
        <v>0&lt;=0</v>
      </c>
    </row>
    <row r="9500" spans="1:5" s="102" customFormat="1" ht="25.5" x14ac:dyDescent="0.2">
      <c r="A9500" s="418" t="str">
        <f>IF((SUM('Раздел 1'!AG151:AG151)&lt;=SUM('Раздел 1'!AE151:AE151)),"","Неверно!")</f>
        <v/>
      </c>
      <c r="B9500" s="418" t="s">
        <v>23531</v>
      </c>
      <c r="C9500" s="244" t="s">
        <v>10073</v>
      </c>
      <c r="D9500" s="244" t="s">
        <v>10025</v>
      </c>
      <c r="E9500" s="244" t="str">
        <f>CONCATENATE(SUM('Раздел 1'!AG151:AG151),"&lt;=",SUM('Раздел 1'!AE151:AE151))</f>
        <v>0&lt;=0</v>
      </c>
    </row>
    <row r="9501" spans="1:5" s="102" customFormat="1" ht="25.5" x14ac:dyDescent="0.2">
      <c r="A9501" s="418" t="str">
        <f>IF((SUM('Раздел 1'!AG152:AG152)&lt;=SUM('Раздел 1'!AE152:AE152)),"","Неверно!")</f>
        <v/>
      </c>
      <c r="B9501" s="418" t="s">
        <v>23531</v>
      </c>
      <c r="C9501" s="244" t="s">
        <v>10074</v>
      </c>
      <c r="D9501" s="244" t="s">
        <v>10025</v>
      </c>
      <c r="E9501" s="244" t="str">
        <f>CONCATENATE(SUM('Раздел 1'!AG152:AG152),"&lt;=",SUM('Раздел 1'!AE152:AE152))</f>
        <v>0&lt;=0</v>
      </c>
    </row>
    <row r="9502" spans="1:5" s="102" customFormat="1" ht="25.5" x14ac:dyDescent="0.2">
      <c r="A9502" s="418" t="str">
        <f>IF((SUM('Раздел 1'!AG153:AG153)&lt;=SUM('Раздел 1'!AE153:AE153)),"","Неверно!")</f>
        <v/>
      </c>
      <c r="B9502" s="418" t="s">
        <v>23531</v>
      </c>
      <c r="C9502" s="244" t="s">
        <v>10075</v>
      </c>
      <c r="D9502" s="244" t="s">
        <v>10025</v>
      </c>
      <c r="E9502" s="244" t="str">
        <f>CONCATENATE(SUM('Раздел 1'!AG153:AG153),"&lt;=",SUM('Раздел 1'!AE153:AE153))</f>
        <v>0&lt;=104100</v>
      </c>
    </row>
    <row r="9503" spans="1:5" s="102" customFormat="1" ht="25.5" x14ac:dyDescent="0.2">
      <c r="A9503" s="418" t="str">
        <f>IF((SUM('Раздел 1'!AG154:AG154)&lt;=SUM('Раздел 1'!AE154:AE154)),"","Неверно!")</f>
        <v/>
      </c>
      <c r="B9503" s="418" t="s">
        <v>23531</v>
      </c>
      <c r="C9503" s="244" t="s">
        <v>10076</v>
      </c>
      <c r="D9503" s="244" t="s">
        <v>10025</v>
      </c>
      <c r="E9503" s="244" t="str">
        <f>CONCATENATE(SUM('Раздел 1'!AG154:AG154),"&lt;=",SUM('Раздел 1'!AE154:AE154))</f>
        <v>0&lt;=0</v>
      </c>
    </row>
    <row r="9504" spans="1:5" s="102" customFormat="1" ht="25.5" x14ac:dyDescent="0.2">
      <c r="A9504" s="418" t="str">
        <f>IF((SUM('Раздел 1'!AG155:AG155)&lt;=SUM('Раздел 1'!AE155:AE155)),"","Неверно!")</f>
        <v/>
      </c>
      <c r="B9504" s="418" t="s">
        <v>23531</v>
      </c>
      <c r="C9504" s="244" t="s">
        <v>10077</v>
      </c>
      <c r="D9504" s="244" t="s">
        <v>10025</v>
      </c>
      <c r="E9504" s="244" t="str">
        <f>CONCATENATE(SUM('Раздел 1'!AG155:AG155),"&lt;=",SUM('Раздел 1'!AE155:AE155))</f>
        <v>0&lt;=0</v>
      </c>
    </row>
    <row r="9505" spans="1:5" s="102" customFormat="1" ht="25.5" x14ac:dyDescent="0.2">
      <c r="A9505" s="418" t="str">
        <f>IF((SUM('Раздел 1'!AG156:AG156)&lt;=SUM('Раздел 1'!AE156:AE156)),"","Неверно!")</f>
        <v/>
      </c>
      <c r="B9505" s="418" t="s">
        <v>23531</v>
      </c>
      <c r="C9505" s="244" t="s">
        <v>10078</v>
      </c>
      <c r="D9505" s="244" t="s">
        <v>10025</v>
      </c>
      <c r="E9505" s="244" t="str">
        <f>CONCATENATE(SUM('Раздел 1'!AG156:AG156),"&lt;=",SUM('Раздел 1'!AE156:AE156))</f>
        <v>0&lt;=0</v>
      </c>
    </row>
    <row r="9506" spans="1:5" s="102" customFormat="1" ht="25.5" x14ac:dyDescent="0.2">
      <c r="A9506" s="418" t="str">
        <f>IF((SUM('Раздел 1'!AG157:AG157)&lt;=SUM('Раздел 1'!AE157:AE157)),"","Неверно!")</f>
        <v/>
      </c>
      <c r="B9506" s="418" t="s">
        <v>23531</v>
      </c>
      <c r="C9506" s="244" t="s">
        <v>10079</v>
      </c>
      <c r="D9506" s="244" t="s">
        <v>10025</v>
      </c>
      <c r="E9506" s="244" t="str">
        <f>CONCATENATE(SUM('Раздел 1'!AG157:AG157),"&lt;=",SUM('Раздел 1'!AE157:AE157))</f>
        <v>0&lt;=0</v>
      </c>
    </row>
    <row r="9507" spans="1:5" s="102" customFormat="1" ht="25.5" x14ac:dyDescent="0.2">
      <c r="A9507" s="418" t="str">
        <f>IF((SUM('Раздел 1'!AG158:AG158)&lt;=SUM('Раздел 1'!AE158:AE158)),"","Неверно!")</f>
        <v/>
      </c>
      <c r="B9507" s="418" t="s">
        <v>23531</v>
      </c>
      <c r="C9507" s="244" t="s">
        <v>10080</v>
      </c>
      <c r="D9507" s="244" t="s">
        <v>10025</v>
      </c>
      <c r="E9507" s="244" t="str">
        <f>CONCATENATE(SUM('Раздел 1'!AG158:AG158),"&lt;=",SUM('Раздел 1'!AE158:AE158))</f>
        <v>0&lt;=0</v>
      </c>
    </row>
    <row r="9508" spans="1:5" s="102" customFormat="1" x14ac:dyDescent="0.2">
      <c r="A9508" s="418" t="str">
        <f>IF((SUM('Раздел 1'!AG24:AG24)&lt;=SUM('Раздел 1'!AE24:AE24)),"","Неверно!")</f>
        <v/>
      </c>
      <c r="B9508" s="418" t="s">
        <v>23531</v>
      </c>
      <c r="C9508" s="244" t="s">
        <v>10081</v>
      </c>
      <c r="D9508" s="244" t="s">
        <v>10025</v>
      </c>
      <c r="E9508" s="244" t="str">
        <f>CONCATENATE(SUM('Раздел 1'!AG24:AG24),"&lt;=",SUM('Раздел 1'!AE24:AE24))</f>
        <v>0&lt;=0</v>
      </c>
    </row>
    <row r="9509" spans="1:5" s="102" customFormat="1" ht="25.5" x14ac:dyDescent="0.2">
      <c r="A9509" s="418" t="str">
        <f>IF((SUM('Раздел 1'!AG159:AG159)&lt;=SUM('Раздел 1'!AE159:AE159)),"","Неверно!")</f>
        <v/>
      </c>
      <c r="B9509" s="418" t="s">
        <v>23531</v>
      </c>
      <c r="C9509" s="244" t="s">
        <v>10082</v>
      </c>
      <c r="D9509" s="244" t="s">
        <v>10025</v>
      </c>
      <c r="E9509" s="244" t="str">
        <f>CONCATENATE(SUM('Раздел 1'!AG159:AG159),"&lt;=",SUM('Раздел 1'!AE159:AE159))</f>
        <v>0&lt;=0</v>
      </c>
    </row>
    <row r="9510" spans="1:5" s="102" customFormat="1" ht="25.5" x14ac:dyDescent="0.2">
      <c r="A9510" s="418" t="str">
        <f>IF((SUM('Раздел 1'!AG160:AG160)&lt;=SUM('Раздел 1'!AE160:AE160)),"","Неверно!")</f>
        <v/>
      </c>
      <c r="B9510" s="418" t="s">
        <v>23531</v>
      </c>
      <c r="C9510" s="244" t="s">
        <v>10083</v>
      </c>
      <c r="D9510" s="244" t="s">
        <v>10025</v>
      </c>
      <c r="E9510" s="244" t="str">
        <f>CONCATENATE(SUM('Раздел 1'!AG160:AG160),"&lt;=",SUM('Раздел 1'!AE160:AE160))</f>
        <v>0&lt;=0</v>
      </c>
    </row>
    <row r="9511" spans="1:5" s="102" customFormat="1" ht="25.5" x14ac:dyDescent="0.2">
      <c r="A9511" s="418" t="str">
        <f>IF((SUM('Раздел 1'!AG161:AG161)&lt;=SUM('Раздел 1'!AE161:AE161)),"","Неверно!")</f>
        <v/>
      </c>
      <c r="B9511" s="418" t="s">
        <v>23531</v>
      </c>
      <c r="C9511" s="244" t="s">
        <v>10084</v>
      </c>
      <c r="D9511" s="244" t="s">
        <v>10025</v>
      </c>
      <c r="E9511" s="244" t="str">
        <f>CONCATENATE(SUM('Раздел 1'!AG161:AG161),"&lt;=",SUM('Раздел 1'!AE161:AE161))</f>
        <v>0&lt;=0</v>
      </c>
    </row>
    <row r="9512" spans="1:5" s="102" customFormat="1" ht="25.5" x14ac:dyDescent="0.2">
      <c r="A9512" s="418" t="str">
        <f>IF((SUM('Раздел 1'!AG162:AG162)&lt;=SUM('Раздел 1'!AE162:AE162)),"","Неверно!")</f>
        <v/>
      </c>
      <c r="B9512" s="418" t="s">
        <v>23531</v>
      </c>
      <c r="C9512" s="244" t="s">
        <v>10085</v>
      </c>
      <c r="D9512" s="244" t="s">
        <v>10025</v>
      </c>
      <c r="E9512" s="244" t="str">
        <f>CONCATENATE(SUM('Раздел 1'!AG162:AG162),"&lt;=",SUM('Раздел 1'!AE162:AE162))</f>
        <v>0&lt;=0</v>
      </c>
    </row>
    <row r="9513" spans="1:5" s="102" customFormat="1" ht="25.5" x14ac:dyDescent="0.2">
      <c r="A9513" s="418" t="str">
        <f>IF((SUM('Раздел 1'!AG163:AG163)&lt;=SUM('Раздел 1'!AE163:AE163)),"","Неверно!")</f>
        <v/>
      </c>
      <c r="B9513" s="418" t="s">
        <v>23531</v>
      </c>
      <c r="C9513" s="244" t="s">
        <v>10086</v>
      </c>
      <c r="D9513" s="244" t="s">
        <v>10025</v>
      </c>
      <c r="E9513" s="244" t="str">
        <f>CONCATENATE(SUM('Раздел 1'!AG163:AG163),"&lt;=",SUM('Раздел 1'!AE163:AE163))</f>
        <v>0&lt;=0</v>
      </c>
    </row>
    <row r="9514" spans="1:5" s="102" customFormat="1" ht="25.5" x14ac:dyDescent="0.2">
      <c r="A9514" s="418" t="str">
        <f>IF((SUM('Раздел 1'!AG164:AG164)&lt;=SUM('Раздел 1'!AE164:AE164)),"","Неверно!")</f>
        <v/>
      </c>
      <c r="B9514" s="418" t="s">
        <v>23531</v>
      </c>
      <c r="C9514" s="244" t="s">
        <v>10087</v>
      </c>
      <c r="D9514" s="244" t="s">
        <v>10025</v>
      </c>
      <c r="E9514" s="244" t="str">
        <f>CONCATENATE(SUM('Раздел 1'!AG164:AG164),"&lt;=",SUM('Раздел 1'!AE164:AE164))</f>
        <v>0&lt;=0</v>
      </c>
    </row>
    <row r="9515" spans="1:5" s="102" customFormat="1" ht="25.5" x14ac:dyDescent="0.2">
      <c r="A9515" s="418" t="str">
        <f>IF((SUM('Раздел 1'!AG165:AG165)&lt;=SUM('Раздел 1'!AE165:AE165)),"","Неверно!")</f>
        <v/>
      </c>
      <c r="B9515" s="418" t="s">
        <v>23531</v>
      </c>
      <c r="C9515" s="244" t="s">
        <v>10088</v>
      </c>
      <c r="D9515" s="244" t="s">
        <v>10025</v>
      </c>
      <c r="E9515" s="244" t="str">
        <f>CONCATENATE(SUM('Раздел 1'!AG165:AG165),"&lt;=",SUM('Раздел 1'!AE165:AE165))</f>
        <v>0&lt;=0</v>
      </c>
    </row>
    <row r="9516" spans="1:5" s="102" customFormat="1" ht="25.5" x14ac:dyDescent="0.2">
      <c r="A9516" s="418" t="str">
        <f>IF((SUM('Раздел 1'!AG166:AG166)&lt;=SUM('Раздел 1'!AE166:AE166)),"","Неверно!")</f>
        <v/>
      </c>
      <c r="B9516" s="418" t="s">
        <v>23531</v>
      </c>
      <c r="C9516" s="244" t="s">
        <v>10089</v>
      </c>
      <c r="D9516" s="244" t="s">
        <v>10025</v>
      </c>
      <c r="E9516" s="244" t="str">
        <f>CONCATENATE(SUM('Раздел 1'!AG166:AG166),"&lt;=",SUM('Раздел 1'!AE166:AE166))</f>
        <v>0&lt;=0</v>
      </c>
    </row>
    <row r="9517" spans="1:5" s="102" customFormat="1" ht="25.5" x14ac:dyDescent="0.2">
      <c r="A9517" s="418" t="str">
        <f>IF((SUM('Раздел 1'!AG167:AG167)&lt;=SUM('Раздел 1'!AE167:AE167)),"","Неверно!")</f>
        <v/>
      </c>
      <c r="B9517" s="418" t="s">
        <v>23531</v>
      </c>
      <c r="C9517" s="244" t="s">
        <v>10090</v>
      </c>
      <c r="D9517" s="244" t="s">
        <v>10025</v>
      </c>
      <c r="E9517" s="244" t="str">
        <f>CONCATENATE(SUM('Раздел 1'!AG167:AG167),"&lt;=",SUM('Раздел 1'!AE167:AE167))</f>
        <v>0&lt;=0</v>
      </c>
    </row>
    <row r="9518" spans="1:5" s="102" customFormat="1" ht="25.5" x14ac:dyDescent="0.2">
      <c r="A9518" s="418" t="str">
        <f>IF((SUM('Раздел 1'!AG168:AG168)&lt;=SUM('Раздел 1'!AE168:AE168)),"","Неверно!")</f>
        <v/>
      </c>
      <c r="B9518" s="418" t="s">
        <v>23531</v>
      </c>
      <c r="C9518" s="244" t="s">
        <v>10091</v>
      </c>
      <c r="D9518" s="244" t="s">
        <v>10025</v>
      </c>
      <c r="E9518" s="244" t="str">
        <f>CONCATENATE(SUM('Раздел 1'!AG168:AG168),"&lt;=",SUM('Раздел 1'!AE168:AE168))</f>
        <v>0&lt;=0</v>
      </c>
    </row>
    <row r="9519" spans="1:5" s="102" customFormat="1" x14ac:dyDescent="0.2">
      <c r="A9519" s="418" t="str">
        <f>IF((SUM('Раздел 1'!AG25:AG25)&lt;=SUM('Раздел 1'!AE25:AE25)),"","Неверно!")</f>
        <v/>
      </c>
      <c r="B9519" s="418" t="s">
        <v>23531</v>
      </c>
      <c r="C9519" s="244" t="s">
        <v>10092</v>
      </c>
      <c r="D9519" s="244" t="s">
        <v>10025</v>
      </c>
      <c r="E9519" s="244" t="str">
        <f>CONCATENATE(SUM('Раздел 1'!AG25:AG25),"&lt;=",SUM('Раздел 1'!AE25:AE25))</f>
        <v>0&lt;=0</v>
      </c>
    </row>
    <row r="9520" spans="1:5" s="102" customFormat="1" ht="25.5" x14ac:dyDescent="0.2">
      <c r="A9520" s="418" t="str">
        <f>IF((SUM('Раздел 1'!AG169:AG169)&lt;=SUM('Раздел 1'!AE169:AE169)),"","Неверно!")</f>
        <v/>
      </c>
      <c r="B9520" s="418" t="s">
        <v>23531</v>
      </c>
      <c r="C9520" s="244" t="s">
        <v>10093</v>
      </c>
      <c r="D9520" s="244" t="s">
        <v>10025</v>
      </c>
      <c r="E9520" s="244" t="str">
        <f>CONCATENATE(SUM('Раздел 1'!AG169:AG169),"&lt;=",SUM('Раздел 1'!AE169:AE169))</f>
        <v>0&lt;=0</v>
      </c>
    </row>
    <row r="9521" spans="1:5" s="102" customFormat="1" ht="25.5" x14ac:dyDescent="0.2">
      <c r="A9521" s="418" t="str">
        <f>IF((SUM('Раздел 1'!AG170:AG170)&lt;=SUM('Раздел 1'!AE170:AE170)),"","Неверно!")</f>
        <v/>
      </c>
      <c r="B9521" s="418" t="s">
        <v>23531</v>
      </c>
      <c r="C9521" s="244" t="s">
        <v>10094</v>
      </c>
      <c r="D9521" s="244" t="s">
        <v>10025</v>
      </c>
      <c r="E9521" s="244" t="str">
        <f>CONCATENATE(SUM('Раздел 1'!AG170:AG170),"&lt;=",SUM('Раздел 1'!AE170:AE170))</f>
        <v>0&lt;=0</v>
      </c>
    </row>
    <row r="9522" spans="1:5" s="102" customFormat="1" ht="25.5" x14ac:dyDescent="0.2">
      <c r="A9522" s="418" t="str">
        <f>IF((SUM('Раздел 1'!AG171:AG171)&lt;=SUM('Раздел 1'!AE171:AE171)),"","Неверно!")</f>
        <v/>
      </c>
      <c r="B9522" s="418" t="s">
        <v>23531</v>
      </c>
      <c r="C9522" s="244" t="s">
        <v>10095</v>
      </c>
      <c r="D9522" s="244" t="s">
        <v>10025</v>
      </c>
      <c r="E9522" s="244" t="str">
        <f>CONCATENATE(SUM('Раздел 1'!AG171:AG171),"&lt;=",SUM('Раздел 1'!AE171:AE171))</f>
        <v>0&lt;=0</v>
      </c>
    </row>
    <row r="9523" spans="1:5" s="102" customFormat="1" ht="25.5" x14ac:dyDescent="0.2">
      <c r="A9523" s="418" t="str">
        <f>IF((SUM('Раздел 1'!AG172:AG172)&lt;=SUM('Раздел 1'!AE172:AE172)),"","Неверно!")</f>
        <v/>
      </c>
      <c r="B9523" s="418" t="s">
        <v>23531</v>
      </c>
      <c r="C9523" s="244" t="s">
        <v>10096</v>
      </c>
      <c r="D9523" s="244" t="s">
        <v>10025</v>
      </c>
      <c r="E9523" s="244" t="str">
        <f>CONCATENATE(SUM('Раздел 1'!AG172:AG172),"&lt;=",SUM('Раздел 1'!AE172:AE172))</f>
        <v>0&lt;=0</v>
      </c>
    </row>
    <row r="9524" spans="1:5" s="102" customFormat="1" ht="25.5" x14ac:dyDescent="0.2">
      <c r="A9524" s="418" t="str">
        <f>IF((SUM('Раздел 1'!AG173:AG173)&lt;=SUM('Раздел 1'!AE173:AE173)),"","Неверно!")</f>
        <v/>
      </c>
      <c r="B9524" s="418" t="s">
        <v>23531</v>
      </c>
      <c r="C9524" s="244" t="s">
        <v>10097</v>
      </c>
      <c r="D9524" s="244" t="s">
        <v>10025</v>
      </c>
      <c r="E9524" s="244" t="str">
        <f>CONCATENATE(SUM('Раздел 1'!AG173:AG173),"&lt;=",SUM('Раздел 1'!AE173:AE173))</f>
        <v>0&lt;=0</v>
      </c>
    </row>
    <row r="9525" spans="1:5" s="102" customFormat="1" ht="25.5" x14ac:dyDescent="0.2">
      <c r="A9525" s="418" t="str">
        <f>IF((SUM('Раздел 1'!AG174:AG174)&lt;=SUM('Раздел 1'!AE174:AE174)),"","Неверно!")</f>
        <v/>
      </c>
      <c r="B9525" s="418" t="s">
        <v>23531</v>
      </c>
      <c r="C9525" s="244" t="s">
        <v>10098</v>
      </c>
      <c r="D9525" s="244" t="s">
        <v>10025</v>
      </c>
      <c r="E9525" s="244" t="str">
        <f>CONCATENATE(SUM('Раздел 1'!AG174:AG174),"&lt;=",SUM('Раздел 1'!AE174:AE174))</f>
        <v>0&lt;=0</v>
      </c>
    </row>
    <row r="9526" spans="1:5" s="102" customFormat="1" ht="25.5" x14ac:dyDescent="0.2">
      <c r="A9526" s="418" t="str">
        <f>IF((SUM('Раздел 1'!AG175:AG175)&lt;=SUM('Раздел 1'!AE175:AE175)),"","Неверно!")</f>
        <v/>
      </c>
      <c r="B9526" s="418" t="s">
        <v>23531</v>
      </c>
      <c r="C9526" s="244" t="s">
        <v>10099</v>
      </c>
      <c r="D9526" s="244" t="s">
        <v>10025</v>
      </c>
      <c r="E9526" s="244" t="str">
        <f>CONCATENATE(SUM('Раздел 1'!AG175:AG175),"&lt;=",SUM('Раздел 1'!AE175:AE175))</f>
        <v>0&lt;=0</v>
      </c>
    </row>
    <row r="9527" spans="1:5" s="102" customFormat="1" ht="25.5" x14ac:dyDescent="0.2">
      <c r="A9527" s="418" t="str">
        <f>IF((SUM('Раздел 1'!AG176:AG176)&lt;=SUM('Раздел 1'!AE176:AE176)),"","Неверно!")</f>
        <v/>
      </c>
      <c r="B9527" s="418" t="s">
        <v>23531</v>
      </c>
      <c r="C9527" s="244" t="s">
        <v>10100</v>
      </c>
      <c r="D9527" s="244" t="s">
        <v>10025</v>
      </c>
      <c r="E9527" s="244" t="str">
        <f>CONCATENATE(SUM('Раздел 1'!AG176:AG176),"&lt;=",SUM('Раздел 1'!AE176:AE176))</f>
        <v>0&lt;=0</v>
      </c>
    </row>
    <row r="9528" spans="1:5" s="102" customFormat="1" ht="25.5" x14ac:dyDescent="0.2">
      <c r="A9528" s="418" t="str">
        <f>IF((SUM('Раздел 1'!AG177:AG177)&lt;=SUM('Раздел 1'!AE177:AE177)),"","Неверно!")</f>
        <v/>
      </c>
      <c r="B9528" s="418" t="s">
        <v>23531</v>
      </c>
      <c r="C9528" s="244" t="s">
        <v>10101</v>
      </c>
      <c r="D9528" s="244" t="s">
        <v>10025</v>
      </c>
      <c r="E9528" s="244" t="str">
        <f>CONCATENATE(SUM('Раздел 1'!AG177:AG177),"&lt;=",SUM('Раздел 1'!AE177:AE177))</f>
        <v>0&lt;=0</v>
      </c>
    </row>
    <row r="9529" spans="1:5" s="102" customFormat="1" ht="25.5" x14ac:dyDescent="0.2">
      <c r="A9529" s="418" t="str">
        <f>IF((SUM('Раздел 1'!AG178:AG178)&lt;=SUM('Раздел 1'!AE178:AE178)),"","Неверно!")</f>
        <v/>
      </c>
      <c r="B9529" s="418" t="s">
        <v>23531</v>
      </c>
      <c r="C9529" s="244" t="s">
        <v>10102</v>
      </c>
      <c r="D9529" s="244" t="s">
        <v>10025</v>
      </c>
      <c r="E9529" s="244" t="str">
        <f>CONCATENATE(SUM('Раздел 1'!AG178:AG178),"&lt;=",SUM('Раздел 1'!AE178:AE178))</f>
        <v>0&lt;=0</v>
      </c>
    </row>
    <row r="9530" spans="1:5" s="102" customFormat="1" x14ac:dyDescent="0.2">
      <c r="A9530" s="418" t="str">
        <f>IF((SUM('Раздел 1'!AG26:AG26)&lt;=SUM('Раздел 1'!AE26:AE26)),"","Неверно!")</f>
        <v/>
      </c>
      <c r="B9530" s="418" t="s">
        <v>23531</v>
      </c>
      <c r="C9530" s="244" t="s">
        <v>10103</v>
      </c>
      <c r="D9530" s="244" t="s">
        <v>10025</v>
      </c>
      <c r="E9530" s="244" t="str">
        <f>CONCATENATE(SUM('Раздел 1'!AG26:AG26),"&lt;=",SUM('Раздел 1'!AE26:AE26))</f>
        <v>0&lt;=0</v>
      </c>
    </row>
    <row r="9531" spans="1:5" s="102" customFormat="1" ht="25.5" x14ac:dyDescent="0.2">
      <c r="A9531" s="418" t="str">
        <f>IF((SUM('Раздел 1'!AG179:AG179)&lt;=SUM('Раздел 1'!AE179:AE179)),"","Неверно!")</f>
        <v/>
      </c>
      <c r="B9531" s="418" t="s">
        <v>23531</v>
      </c>
      <c r="C9531" s="244" t="s">
        <v>10104</v>
      </c>
      <c r="D9531" s="244" t="s">
        <v>10025</v>
      </c>
      <c r="E9531" s="244" t="str">
        <f>CONCATENATE(SUM('Раздел 1'!AG179:AG179),"&lt;=",SUM('Раздел 1'!AE179:AE179))</f>
        <v>0&lt;=0</v>
      </c>
    </row>
    <row r="9532" spans="1:5" s="102" customFormat="1" ht="25.5" x14ac:dyDescent="0.2">
      <c r="A9532" s="418" t="str">
        <f>IF((SUM('Раздел 1'!AG180:AG180)&lt;=SUM('Раздел 1'!AE180:AE180)),"","Неверно!")</f>
        <v/>
      </c>
      <c r="B9532" s="418" t="s">
        <v>23531</v>
      </c>
      <c r="C9532" s="244" t="s">
        <v>10105</v>
      </c>
      <c r="D9532" s="244" t="s">
        <v>10025</v>
      </c>
      <c r="E9532" s="244" t="str">
        <f>CONCATENATE(SUM('Раздел 1'!AG180:AG180),"&lt;=",SUM('Раздел 1'!AE180:AE180))</f>
        <v>0&lt;=0</v>
      </c>
    </row>
    <row r="9533" spans="1:5" s="102" customFormat="1" ht="25.5" x14ac:dyDescent="0.2">
      <c r="A9533" s="418" t="str">
        <f>IF((SUM('Раздел 1'!AG181:AG181)&lt;=SUM('Раздел 1'!AE181:AE181)),"","Неверно!")</f>
        <v/>
      </c>
      <c r="B9533" s="418" t="s">
        <v>23531</v>
      </c>
      <c r="C9533" s="244" t="s">
        <v>10106</v>
      </c>
      <c r="D9533" s="244" t="s">
        <v>10025</v>
      </c>
      <c r="E9533" s="244" t="str">
        <f>CONCATENATE(SUM('Раздел 1'!AG181:AG181),"&lt;=",SUM('Раздел 1'!AE181:AE181))</f>
        <v>0&lt;=0</v>
      </c>
    </row>
    <row r="9534" spans="1:5" s="102" customFormat="1" ht="25.5" x14ac:dyDescent="0.2">
      <c r="A9534" s="418" t="str">
        <f>IF((SUM('Раздел 1'!AG182:AG182)&lt;=SUM('Раздел 1'!AE182:AE182)),"","Неверно!")</f>
        <v/>
      </c>
      <c r="B9534" s="418" t="s">
        <v>23531</v>
      </c>
      <c r="C9534" s="244" t="s">
        <v>10107</v>
      </c>
      <c r="D9534" s="244" t="s">
        <v>10025</v>
      </c>
      <c r="E9534" s="244" t="str">
        <f>CONCATENATE(SUM('Раздел 1'!AG182:AG182),"&lt;=",SUM('Раздел 1'!AE182:AE182))</f>
        <v>0&lt;=0</v>
      </c>
    </row>
    <row r="9535" spans="1:5" s="102" customFormat="1" ht="25.5" x14ac:dyDescent="0.2">
      <c r="A9535" s="418" t="str">
        <f>IF((SUM('Раздел 1'!AG183:AG183)&lt;=SUM('Раздел 1'!AE183:AE183)),"","Неверно!")</f>
        <v/>
      </c>
      <c r="B9535" s="418" t="s">
        <v>23531</v>
      </c>
      <c r="C9535" s="244" t="s">
        <v>10108</v>
      </c>
      <c r="D9535" s="244" t="s">
        <v>10025</v>
      </c>
      <c r="E9535" s="244" t="str">
        <f>CONCATENATE(SUM('Раздел 1'!AG183:AG183),"&lt;=",SUM('Раздел 1'!AE183:AE183))</f>
        <v>0&lt;=0</v>
      </c>
    </row>
    <row r="9536" spans="1:5" s="102" customFormat="1" ht="25.5" x14ac:dyDescent="0.2">
      <c r="A9536" s="418" t="str">
        <f>IF((SUM('Раздел 1'!AG184:AG184)&lt;=SUM('Раздел 1'!AE184:AE184)),"","Неверно!")</f>
        <v/>
      </c>
      <c r="B9536" s="418" t="s">
        <v>23531</v>
      </c>
      <c r="C9536" s="244" t="s">
        <v>10109</v>
      </c>
      <c r="D9536" s="244" t="s">
        <v>10025</v>
      </c>
      <c r="E9536" s="244" t="str">
        <f>CONCATENATE(SUM('Раздел 1'!AG184:AG184),"&lt;=",SUM('Раздел 1'!AE184:AE184))</f>
        <v>0&lt;=0</v>
      </c>
    </row>
    <row r="9537" spans="1:5" s="102" customFormat="1" ht="25.5" x14ac:dyDescent="0.2">
      <c r="A9537" s="418" t="str">
        <f>IF((SUM('Раздел 1'!AG185:AG185)&lt;=SUM('Раздел 1'!AE185:AE185)),"","Неверно!")</f>
        <v/>
      </c>
      <c r="B9537" s="418" t="s">
        <v>23531</v>
      </c>
      <c r="C9537" s="244" t="s">
        <v>10110</v>
      </c>
      <c r="D9537" s="244" t="s">
        <v>10025</v>
      </c>
      <c r="E9537" s="244" t="str">
        <f>CONCATENATE(SUM('Раздел 1'!AG185:AG185),"&lt;=",SUM('Раздел 1'!AE185:AE185))</f>
        <v>0&lt;=0</v>
      </c>
    </row>
    <row r="9538" spans="1:5" s="102" customFormat="1" ht="25.5" x14ac:dyDescent="0.2">
      <c r="A9538" s="418" t="str">
        <f>IF((SUM('Раздел 1'!AG186:AG186)&lt;=SUM('Раздел 1'!AE186:AE186)),"","Неверно!")</f>
        <v/>
      </c>
      <c r="B9538" s="418" t="s">
        <v>23531</v>
      </c>
      <c r="C9538" s="244" t="s">
        <v>10111</v>
      </c>
      <c r="D9538" s="244" t="s">
        <v>10025</v>
      </c>
      <c r="E9538" s="244" t="str">
        <f>CONCATENATE(SUM('Раздел 1'!AG186:AG186),"&lt;=",SUM('Раздел 1'!AE186:AE186))</f>
        <v>0&lt;=0</v>
      </c>
    </row>
    <row r="9539" spans="1:5" s="102" customFormat="1" ht="25.5" x14ac:dyDescent="0.2">
      <c r="A9539" s="418" t="str">
        <f>IF((SUM('Раздел 1'!AG187:AG187)&lt;=SUM('Раздел 1'!AE187:AE187)),"","Неверно!")</f>
        <v/>
      </c>
      <c r="B9539" s="418" t="s">
        <v>23531</v>
      </c>
      <c r="C9539" s="244" t="s">
        <v>10112</v>
      </c>
      <c r="D9539" s="244" t="s">
        <v>10025</v>
      </c>
      <c r="E9539" s="244" t="str">
        <f>CONCATENATE(SUM('Раздел 1'!AG187:AG187),"&lt;=",SUM('Раздел 1'!AE187:AE187))</f>
        <v>0&lt;=0</v>
      </c>
    </row>
    <row r="9540" spans="1:5" s="102" customFormat="1" ht="25.5" x14ac:dyDescent="0.2">
      <c r="A9540" s="418" t="str">
        <f>IF((SUM('Раздел 1'!AG188:AG188)&lt;=SUM('Раздел 1'!AE188:AE188)),"","Неверно!")</f>
        <v/>
      </c>
      <c r="B9540" s="418" t="s">
        <v>23531</v>
      </c>
      <c r="C9540" s="244" t="s">
        <v>10113</v>
      </c>
      <c r="D9540" s="244" t="s">
        <v>10025</v>
      </c>
      <c r="E9540" s="244" t="str">
        <f>CONCATENATE(SUM('Раздел 1'!AG188:AG188),"&lt;=",SUM('Раздел 1'!AE188:AE188))</f>
        <v>0&lt;=0</v>
      </c>
    </row>
    <row r="9541" spans="1:5" s="102" customFormat="1" x14ac:dyDescent="0.2">
      <c r="A9541" s="418" t="str">
        <f>IF((SUM('Раздел 1'!AG27:AG27)&lt;=SUM('Раздел 1'!AE27:AE27)),"","Неверно!")</f>
        <v/>
      </c>
      <c r="B9541" s="418" t="s">
        <v>23531</v>
      </c>
      <c r="C9541" s="244" t="s">
        <v>10114</v>
      </c>
      <c r="D9541" s="244" t="s">
        <v>10025</v>
      </c>
      <c r="E9541" s="244" t="str">
        <f>CONCATENATE(SUM('Раздел 1'!AG27:AG27),"&lt;=",SUM('Раздел 1'!AE27:AE27))</f>
        <v>0&lt;=0</v>
      </c>
    </row>
    <row r="9542" spans="1:5" s="102" customFormat="1" ht="25.5" x14ac:dyDescent="0.2">
      <c r="A9542" s="418" t="str">
        <f>IF((SUM('Раздел 1'!AG189:AG189)&lt;=SUM('Раздел 1'!AE189:AE189)),"","Неверно!")</f>
        <v/>
      </c>
      <c r="B9542" s="418" t="s">
        <v>23531</v>
      </c>
      <c r="C9542" s="244" t="s">
        <v>10115</v>
      </c>
      <c r="D9542" s="244" t="s">
        <v>10025</v>
      </c>
      <c r="E9542" s="244" t="str">
        <f>CONCATENATE(SUM('Раздел 1'!AG189:AG189),"&lt;=",SUM('Раздел 1'!AE189:AE189))</f>
        <v>0&lt;=0</v>
      </c>
    </row>
    <row r="9543" spans="1:5" s="102" customFormat="1" ht="25.5" x14ac:dyDescent="0.2">
      <c r="A9543" s="418" t="str">
        <f>IF((SUM('Раздел 1'!AG190:AG190)&lt;=SUM('Раздел 1'!AE190:AE190)),"","Неверно!")</f>
        <v/>
      </c>
      <c r="B9543" s="418" t="s">
        <v>23531</v>
      </c>
      <c r="C9543" s="244" t="s">
        <v>10116</v>
      </c>
      <c r="D9543" s="244" t="s">
        <v>10025</v>
      </c>
      <c r="E9543" s="244" t="str">
        <f>CONCATENATE(SUM('Раздел 1'!AG190:AG190),"&lt;=",SUM('Раздел 1'!AE190:AE190))</f>
        <v>0&lt;=0</v>
      </c>
    </row>
    <row r="9544" spans="1:5" s="102" customFormat="1" ht="25.5" x14ac:dyDescent="0.2">
      <c r="A9544" s="418" t="str">
        <f>IF((SUM('Раздел 1'!AG191:AG191)&lt;=SUM('Раздел 1'!AE191:AE191)),"","Неверно!")</f>
        <v/>
      </c>
      <c r="B9544" s="418" t="s">
        <v>23531</v>
      </c>
      <c r="C9544" s="244" t="s">
        <v>10117</v>
      </c>
      <c r="D9544" s="244" t="s">
        <v>10025</v>
      </c>
      <c r="E9544" s="244" t="str">
        <f>CONCATENATE(SUM('Раздел 1'!AG191:AG191),"&lt;=",SUM('Раздел 1'!AE191:AE191))</f>
        <v>0&lt;=0</v>
      </c>
    </row>
    <row r="9545" spans="1:5" s="102" customFormat="1" ht="25.5" x14ac:dyDescent="0.2">
      <c r="A9545" s="418" t="str">
        <f>IF((SUM('Раздел 1'!AG192:AG192)&lt;=SUM('Раздел 1'!AE192:AE192)),"","Неверно!")</f>
        <v/>
      </c>
      <c r="B9545" s="418" t="s">
        <v>23531</v>
      </c>
      <c r="C9545" s="244" t="s">
        <v>10118</v>
      </c>
      <c r="D9545" s="244" t="s">
        <v>10025</v>
      </c>
      <c r="E9545" s="244" t="str">
        <f>CONCATENATE(SUM('Раздел 1'!AG192:AG192),"&lt;=",SUM('Раздел 1'!AE192:AE192))</f>
        <v>0&lt;=0</v>
      </c>
    </row>
    <row r="9546" spans="1:5" s="102" customFormat="1" ht="25.5" x14ac:dyDescent="0.2">
      <c r="A9546" s="418" t="str">
        <f>IF((SUM('Раздел 1'!AG193:AG193)&lt;=SUM('Раздел 1'!AE193:AE193)),"","Неверно!")</f>
        <v/>
      </c>
      <c r="B9546" s="418" t="s">
        <v>23531</v>
      </c>
      <c r="C9546" s="244" t="s">
        <v>10119</v>
      </c>
      <c r="D9546" s="244" t="s">
        <v>10025</v>
      </c>
      <c r="E9546" s="244" t="str">
        <f>CONCATENATE(SUM('Раздел 1'!AG193:AG193),"&lt;=",SUM('Раздел 1'!AE193:AE193))</f>
        <v>0&lt;=0</v>
      </c>
    </row>
    <row r="9547" spans="1:5" s="102" customFormat="1" ht="25.5" x14ac:dyDescent="0.2">
      <c r="A9547" s="418" t="str">
        <f>IF((SUM('Раздел 1'!AG194:AG194)&lt;=SUM('Раздел 1'!AE194:AE194)),"","Неверно!")</f>
        <v/>
      </c>
      <c r="B9547" s="418" t="s">
        <v>23531</v>
      </c>
      <c r="C9547" s="244" t="s">
        <v>10120</v>
      </c>
      <c r="D9547" s="244" t="s">
        <v>10025</v>
      </c>
      <c r="E9547" s="244" t="str">
        <f>CONCATENATE(SUM('Раздел 1'!AG194:AG194),"&lt;=",SUM('Раздел 1'!AE194:AE194))</f>
        <v>0&lt;=0</v>
      </c>
    </row>
    <row r="9548" spans="1:5" s="102" customFormat="1" ht="25.5" x14ac:dyDescent="0.2">
      <c r="A9548" s="418" t="str">
        <f>IF((SUM('Раздел 1'!AG195:AG195)&lt;=SUM('Раздел 1'!AE195:AE195)),"","Неверно!")</f>
        <v/>
      </c>
      <c r="B9548" s="418" t="s">
        <v>23531</v>
      </c>
      <c r="C9548" s="244" t="s">
        <v>10121</v>
      </c>
      <c r="D9548" s="244" t="s">
        <v>10025</v>
      </c>
      <c r="E9548" s="244" t="str">
        <f>CONCATENATE(SUM('Раздел 1'!AG195:AG195),"&lt;=",SUM('Раздел 1'!AE195:AE195))</f>
        <v>0&lt;=0</v>
      </c>
    </row>
    <row r="9549" spans="1:5" s="102" customFormat="1" ht="25.5" x14ac:dyDescent="0.2">
      <c r="A9549" s="418" t="str">
        <f>IF((SUM('Раздел 1'!AG196:AG196)&lt;=SUM('Раздел 1'!AE196:AE196)),"","Неверно!")</f>
        <v/>
      </c>
      <c r="B9549" s="418" t="s">
        <v>23531</v>
      </c>
      <c r="C9549" s="244" t="s">
        <v>10122</v>
      </c>
      <c r="D9549" s="244" t="s">
        <v>10025</v>
      </c>
      <c r="E9549" s="244" t="str">
        <f>CONCATENATE(SUM('Раздел 1'!AG196:AG196),"&lt;=",SUM('Раздел 1'!AE196:AE196))</f>
        <v>0&lt;=0</v>
      </c>
    </row>
    <row r="9550" spans="1:5" s="102" customFormat="1" ht="25.5" x14ac:dyDescent="0.2">
      <c r="A9550" s="418" t="str">
        <f>IF((SUM('Раздел 1'!AG197:AG197)&lt;=SUM('Раздел 1'!AE197:AE197)),"","Неверно!")</f>
        <v/>
      </c>
      <c r="B9550" s="418" t="s">
        <v>23531</v>
      </c>
      <c r="C9550" s="244" t="s">
        <v>10123</v>
      </c>
      <c r="D9550" s="244" t="s">
        <v>10025</v>
      </c>
      <c r="E9550" s="244" t="str">
        <f>CONCATENATE(SUM('Раздел 1'!AG197:AG197),"&lt;=",SUM('Раздел 1'!AE197:AE197))</f>
        <v>0&lt;=0</v>
      </c>
    </row>
    <row r="9551" spans="1:5" s="102" customFormat="1" ht="25.5" x14ac:dyDescent="0.2">
      <c r="A9551" s="418" t="str">
        <f>IF((SUM('Раздел 1'!AG198:AG198)&lt;=SUM('Раздел 1'!AE198:AE198)),"","Неверно!")</f>
        <v/>
      </c>
      <c r="B9551" s="418" t="s">
        <v>23531</v>
      </c>
      <c r="C9551" s="244" t="s">
        <v>10124</v>
      </c>
      <c r="D9551" s="244" t="s">
        <v>10025</v>
      </c>
      <c r="E9551" s="244" t="str">
        <f>CONCATENATE(SUM('Раздел 1'!AG198:AG198),"&lt;=",SUM('Раздел 1'!AE198:AE198))</f>
        <v>0&lt;=0</v>
      </c>
    </row>
    <row r="9552" spans="1:5" s="102" customFormat="1" x14ac:dyDescent="0.2">
      <c r="A9552" s="418" t="str">
        <f>IF((SUM('Раздел 1'!AG28:AG28)&lt;=SUM('Раздел 1'!AE28:AE28)),"","Неверно!")</f>
        <v/>
      </c>
      <c r="B9552" s="418" t="s">
        <v>23531</v>
      </c>
      <c r="C9552" s="244" t="s">
        <v>10125</v>
      </c>
      <c r="D9552" s="244" t="s">
        <v>10025</v>
      </c>
      <c r="E9552" s="244" t="str">
        <f>CONCATENATE(SUM('Раздел 1'!AG28:AG28),"&lt;=",SUM('Раздел 1'!AE28:AE28))</f>
        <v>0&lt;=0</v>
      </c>
    </row>
    <row r="9553" spans="1:5" s="102" customFormat="1" ht="25.5" x14ac:dyDescent="0.2">
      <c r="A9553" s="418" t="str">
        <f>IF((SUM('Раздел 1'!AG199:AG199)&lt;=SUM('Раздел 1'!AE199:AE199)),"","Неверно!")</f>
        <v/>
      </c>
      <c r="B9553" s="418" t="s">
        <v>23531</v>
      </c>
      <c r="C9553" s="244" t="s">
        <v>10126</v>
      </c>
      <c r="D9553" s="244" t="s">
        <v>10025</v>
      </c>
      <c r="E9553" s="244" t="str">
        <f>CONCATENATE(SUM('Раздел 1'!AG199:AG199),"&lt;=",SUM('Раздел 1'!AE199:AE199))</f>
        <v>0&lt;=0</v>
      </c>
    </row>
    <row r="9554" spans="1:5" s="102" customFormat="1" ht="25.5" x14ac:dyDescent="0.2">
      <c r="A9554" s="418" t="str">
        <f>IF((SUM('Раздел 1'!AG200:AG200)&lt;=SUM('Раздел 1'!AE200:AE200)),"","Неверно!")</f>
        <v/>
      </c>
      <c r="B9554" s="418" t="s">
        <v>23531</v>
      </c>
      <c r="C9554" s="244" t="s">
        <v>10127</v>
      </c>
      <c r="D9554" s="244" t="s">
        <v>10025</v>
      </c>
      <c r="E9554" s="244" t="str">
        <f>CONCATENATE(SUM('Раздел 1'!AG200:AG200),"&lt;=",SUM('Раздел 1'!AE200:AE200))</f>
        <v>0&lt;=0</v>
      </c>
    </row>
    <row r="9555" spans="1:5" s="102" customFormat="1" ht="25.5" x14ac:dyDescent="0.2">
      <c r="A9555" s="418" t="str">
        <f>IF((SUM('Раздел 1'!AG201:AG201)&lt;=SUM('Раздел 1'!AE201:AE201)),"","Неверно!")</f>
        <v/>
      </c>
      <c r="B9555" s="418" t="s">
        <v>23531</v>
      </c>
      <c r="C9555" s="244" t="s">
        <v>10128</v>
      </c>
      <c r="D9555" s="244" t="s">
        <v>10025</v>
      </c>
      <c r="E9555" s="244" t="str">
        <f>CONCATENATE(SUM('Раздел 1'!AG201:AG201),"&lt;=",SUM('Раздел 1'!AE201:AE201))</f>
        <v>0&lt;=0</v>
      </c>
    </row>
    <row r="9556" spans="1:5" s="102" customFormat="1" ht="25.5" x14ac:dyDescent="0.2">
      <c r="A9556" s="418" t="str">
        <f>IF((SUM('Раздел 1'!AG202:AG202)&lt;=SUM('Раздел 1'!AE202:AE202)),"","Неверно!")</f>
        <v/>
      </c>
      <c r="B9556" s="418" t="s">
        <v>23531</v>
      </c>
      <c r="C9556" s="244" t="s">
        <v>10129</v>
      </c>
      <c r="D9556" s="244" t="s">
        <v>10025</v>
      </c>
      <c r="E9556" s="244" t="str">
        <f>CONCATENATE(SUM('Раздел 1'!AG202:AG202),"&lt;=",SUM('Раздел 1'!AE202:AE202))</f>
        <v>0&lt;=0</v>
      </c>
    </row>
    <row r="9557" spans="1:5" s="102" customFormat="1" ht="25.5" x14ac:dyDescent="0.2">
      <c r="A9557" s="418" t="str">
        <f>IF((SUM('Раздел 1'!AG203:AG203)&lt;=SUM('Раздел 1'!AE203:AE203)),"","Неверно!")</f>
        <v/>
      </c>
      <c r="B9557" s="418" t="s">
        <v>23531</v>
      </c>
      <c r="C9557" s="244" t="s">
        <v>10130</v>
      </c>
      <c r="D9557" s="244" t="s">
        <v>10025</v>
      </c>
      <c r="E9557" s="244" t="str">
        <f>CONCATENATE(SUM('Раздел 1'!AG203:AG203),"&lt;=",SUM('Раздел 1'!AE203:AE203))</f>
        <v>0&lt;=0</v>
      </c>
    </row>
    <row r="9558" spans="1:5" s="102" customFormat="1" ht="25.5" x14ac:dyDescent="0.2">
      <c r="A9558" s="418" t="str">
        <f>IF((SUM('Раздел 1'!AG204:AG204)&lt;=SUM('Раздел 1'!AE204:AE204)),"","Неверно!")</f>
        <v/>
      </c>
      <c r="B9558" s="418" t="s">
        <v>23531</v>
      </c>
      <c r="C9558" s="244" t="s">
        <v>10131</v>
      </c>
      <c r="D9558" s="244" t="s">
        <v>10025</v>
      </c>
      <c r="E9558" s="244" t="str">
        <f>CONCATENATE(SUM('Раздел 1'!AG204:AG204),"&lt;=",SUM('Раздел 1'!AE204:AE204))</f>
        <v>0&lt;=0</v>
      </c>
    </row>
    <row r="9559" spans="1:5" s="102" customFormat="1" ht="25.5" x14ac:dyDescent="0.2">
      <c r="A9559" s="418" t="str">
        <f>IF((SUM('Раздел 1'!AG205:AG205)&lt;=SUM('Раздел 1'!AE205:AE205)),"","Неверно!")</f>
        <v/>
      </c>
      <c r="B9559" s="418" t="s">
        <v>23531</v>
      </c>
      <c r="C9559" s="244" t="s">
        <v>10132</v>
      </c>
      <c r="D9559" s="244" t="s">
        <v>10025</v>
      </c>
      <c r="E9559" s="244" t="str">
        <f>CONCATENATE(SUM('Раздел 1'!AG205:AG205),"&lt;=",SUM('Раздел 1'!AE205:AE205))</f>
        <v>0&lt;=0</v>
      </c>
    </row>
    <row r="9560" spans="1:5" s="102" customFormat="1" ht="25.5" x14ac:dyDescent="0.2">
      <c r="A9560" s="418" t="str">
        <f>IF((SUM('Раздел 1'!AG206:AG206)&lt;=SUM('Раздел 1'!AE206:AE206)),"","Неверно!")</f>
        <v/>
      </c>
      <c r="B9560" s="418" t="s">
        <v>23531</v>
      </c>
      <c r="C9560" s="244" t="s">
        <v>10133</v>
      </c>
      <c r="D9560" s="244" t="s">
        <v>10025</v>
      </c>
      <c r="E9560" s="244" t="str">
        <f>CONCATENATE(SUM('Раздел 1'!AG206:AG206),"&lt;=",SUM('Раздел 1'!AE206:AE206))</f>
        <v>0&lt;=0</v>
      </c>
    </row>
    <row r="9561" spans="1:5" s="102" customFormat="1" ht="25.5" x14ac:dyDescent="0.2">
      <c r="A9561" s="418" t="str">
        <f>IF((SUM('Раздел 1'!AG207:AG207)&lt;=SUM('Раздел 1'!AE207:AE207)),"","Неверно!")</f>
        <v/>
      </c>
      <c r="B9561" s="418" t="s">
        <v>23531</v>
      </c>
      <c r="C9561" s="244" t="s">
        <v>10134</v>
      </c>
      <c r="D9561" s="244" t="s">
        <v>10025</v>
      </c>
      <c r="E9561" s="244" t="str">
        <f>CONCATENATE(SUM('Раздел 1'!AG207:AG207),"&lt;=",SUM('Раздел 1'!AE207:AE207))</f>
        <v>0&lt;=0</v>
      </c>
    </row>
    <row r="9562" spans="1:5" s="102" customFormat="1" ht="25.5" x14ac:dyDescent="0.2">
      <c r="A9562" s="418" t="str">
        <f>IF((SUM('Раздел 1'!AG208:AG208)&lt;=SUM('Раздел 1'!AE208:AE208)),"","Неверно!")</f>
        <v/>
      </c>
      <c r="B9562" s="418" t="s">
        <v>23531</v>
      </c>
      <c r="C9562" s="244" t="s">
        <v>10135</v>
      </c>
      <c r="D9562" s="244" t="s">
        <v>10025</v>
      </c>
      <c r="E9562" s="244" t="str">
        <f>CONCATENATE(SUM('Раздел 1'!AG208:AG208),"&lt;=",SUM('Раздел 1'!AE208:AE208))</f>
        <v>0&lt;=0</v>
      </c>
    </row>
    <row r="9563" spans="1:5" s="102" customFormat="1" x14ac:dyDescent="0.2">
      <c r="A9563" s="418" t="str">
        <f>IF((SUM('Раздел 1'!AG11:AG11)&lt;=SUM('Раздел 1'!AE11:AE11)),"","Неверно!")</f>
        <v/>
      </c>
      <c r="B9563" s="418" t="s">
        <v>23531</v>
      </c>
      <c r="C9563" s="244" t="s">
        <v>10136</v>
      </c>
      <c r="D9563" s="244" t="s">
        <v>10025</v>
      </c>
      <c r="E9563" s="244" t="str">
        <f>CONCATENATE(SUM('Раздел 1'!AG11:AG11),"&lt;=",SUM('Раздел 1'!AE11:AE11))</f>
        <v>10000&lt;=1026500</v>
      </c>
    </row>
    <row r="9564" spans="1:5" s="102" customFormat="1" x14ac:dyDescent="0.2">
      <c r="A9564" s="418" t="str">
        <f>IF((SUM('Раздел 1'!AG29:AG29)&lt;=SUM('Раздел 1'!AE29:AE29)),"","Неверно!")</f>
        <v/>
      </c>
      <c r="B9564" s="418" t="s">
        <v>23531</v>
      </c>
      <c r="C9564" s="244" t="s">
        <v>10137</v>
      </c>
      <c r="D9564" s="244" t="s">
        <v>10025</v>
      </c>
      <c r="E9564" s="244" t="str">
        <f>CONCATENATE(SUM('Раздел 1'!AG29:AG29),"&lt;=",SUM('Раздел 1'!AE29:AE29))</f>
        <v>0&lt;=0</v>
      </c>
    </row>
    <row r="9565" spans="1:5" s="102" customFormat="1" ht="25.5" x14ac:dyDescent="0.2">
      <c r="A9565" s="418" t="str">
        <f>IF((SUM('Раздел 1'!AG209:AG209)&lt;=SUM('Раздел 1'!AE209:AE209)),"","Неверно!")</f>
        <v/>
      </c>
      <c r="B9565" s="418" t="s">
        <v>23531</v>
      </c>
      <c r="C9565" s="244" t="s">
        <v>10138</v>
      </c>
      <c r="D9565" s="244" t="s">
        <v>10025</v>
      </c>
      <c r="E9565" s="244" t="str">
        <f>CONCATENATE(SUM('Раздел 1'!AG209:AG209),"&lt;=",SUM('Раздел 1'!AE209:AE209))</f>
        <v>0&lt;=0</v>
      </c>
    </row>
    <row r="9566" spans="1:5" s="102" customFormat="1" ht="25.5" x14ac:dyDescent="0.2">
      <c r="A9566" s="418" t="str">
        <f>IF((SUM('Раздел 1'!AG210:AG210)&lt;=SUM('Раздел 1'!AE210:AE210)),"","Неверно!")</f>
        <v/>
      </c>
      <c r="B9566" s="418" t="s">
        <v>23531</v>
      </c>
      <c r="C9566" s="244" t="s">
        <v>10139</v>
      </c>
      <c r="D9566" s="244" t="s">
        <v>10025</v>
      </c>
      <c r="E9566" s="244" t="str">
        <f>CONCATENATE(SUM('Раздел 1'!AG210:AG210),"&lt;=",SUM('Раздел 1'!AE210:AE210))</f>
        <v>0&lt;=0</v>
      </c>
    </row>
    <row r="9567" spans="1:5" s="102" customFormat="1" ht="25.5" x14ac:dyDescent="0.2">
      <c r="A9567" s="418" t="str">
        <f>IF((SUM('Раздел 1'!AG211:AG211)&lt;=SUM('Раздел 1'!AE211:AE211)),"","Неверно!")</f>
        <v/>
      </c>
      <c r="B9567" s="418" t="s">
        <v>23531</v>
      </c>
      <c r="C9567" s="244" t="s">
        <v>10140</v>
      </c>
      <c r="D9567" s="244" t="s">
        <v>10025</v>
      </c>
      <c r="E9567" s="244" t="str">
        <f>CONCATENATE(SUM('Раздел 1'!AG211:AG211),"&lt;=",SUM('Раздел 1'!AE211:AE211))</f>
        <v>0&lt;=0</v>
      </c>
    </row>
    <row r="9568" spans="1:5" s="102" customFormat="1" ht="25.5" x14ac:dyDescent="0.2">
      <c r="A9568" s="418" t="str">
        <f>IF((SUM('Раздел 1'!AG212:AG212)&lt;=SUM('Раздел 1'!AE212:AE212)),"","Неверно!")</f>
        <v/>
      </c>
      <c r="B9568" s="418" t="s">
        <v>23531</v>
      </c>
      <c r="C9568" s="244" t="s">
        <v>10141</v>
      </c>
      <c r="D9568" s="244" t="s">
        <v>10025</v>
      </c>
      <c r="E9568" s="244" t="str">
        <f>CONCATENATE(SUM('Раздел 1'!AG212:AG212),"&lt;=",SUM('Раздел 1'!AE212:AE212))</f>
        <v>0&lt;=0</v>
      </c>
    </row>
    <row r="9569" spans="1:5" s="102" customFormat="1" ht="25.5" x14ac:dyDescent="0.2">
      <c r="A9569" s="418" t="str">
        <f>IF((SUM('Раздел 1'!AG213:AG213)&lt;=SUM('Раздел 1'!AE213:AE213)),"","Неверно!")</f>
        <v/>
      </c>
      <c r="B9569" s="418" t="s">
        <v>23531</v>
      </c>
      <c r="C9569" s="244" t="s">
        <v>10142</v>
      </c>
      <c r="D9569" s="244" t="s">
        <v>10025</v>
      </c>
      <c r="E9569" s="244" t="str">
        <f>CONCATENATE(SUM('Раздел 1'!AG213:AG213),"&lt;=",SUM('Раздел 1'!AE213:AE213))</f>
        <v>0&lt;=0</v>
      </c>
    </row>
    <row r="9570" spans="1:5" s="102" customFormat="1" ht="25.5" x14ac:dyDescent="0.2">
      <c r="A9570" s="418" t="str">
        <f>IF((SUM('Раздел 1'!AG214:AG214)&lt;=SUM('Раздел 1'!AE214:AE214)),"","Неверно!")</f>
        <v/>
      </c>
      <c r="B9570" s="418" t="s">
        <v>23531</v>
      </c>
      <c r="C9570" s="244" t="s">
        <v>10143</v>
      </c>
      <c r="D9570" s="244" t="s">
        <v>10025</v>
      </c>
      <c r="E9570" s="244" t="str">
        <f>CONCATENATE(SUM('Раздел 1'!AG214:AG214),"&lt;=",SUM('Раздел 1'!AE214:AE214))</f>
        <v>0&lt;=0</v>
      </c>
    </row>
    <row r="9571" spans="1:5" s="102" customFormat="1" ht="25.5" x14ac:dyDescent="0.2">
      <c r="A9571" s="418" t="str">
        <f>IF((SUM('Раздел 1'!AG215:AG215)&lt;=SUM('Раздел 1'!AE215:AE215)),"","Неверно!")</f>
        <v/>
      </c>
      <c r="B9571" s="418" t="s">
        <v>23531</v>
      </c>
      <c r="C9571" s="244" t="s">
        <v>10144</v>
      </c>
      <c r="D9571" s="244" t="s">
        <v>10025</v>
      </c>
      <c r="E9571" s="244" t="str">
        <f>CONCATENATE(SUM('Раздел 1'!AG215:AG215),"&lt;=",SUM('Раздел 1'!AE215:AE215))</f>
        <v>0&lt;=0</v>
      </c>
    </row>
    <row r="9572" spans="1:5" s="102" customFormat="1" ht="25.5" x14ac:dyDescent="0.2">
      <c r="A9572" s="418" t="str">
        <f>IF((SUM('Раздел 1'!AG216:AG216)&lt;=SUM('Раздел 1'!AE216:AE216)),"","Неверно!")</f>
        <v/>
      </c>
      <c r="B9572" s="418" t="s">
        <v>23531</v>
      </c>
      <c r="C9572" s="244" t="s">
        <v>10145</v>
      </c>
      <c r="D9572" s="244" t="s">
        <v>10025</v>
      </c>
      <c r="E9572" s="244" t="str">
        <f>CONCATENATE(SUM('Раздел 1'!AG216:AG216),"&lt;=",SUM('Раздел 1'!AE216:AE216))</f>
        <v>0&lt;=0</v>
      </c>
    </row>
    <row r="9573" spans="1:5" s="102" customFormat="1" ht="25.5" x14ac:dyDescent="0.2">
      <c r="A9573" s="418" t="str">
        <f>IF((SUM('Раздел 1'!AG217:AG217)&lt;=SUM('Раздел 1'!AE217:AE217)),"","Неверно!")</f>
        <v/>
      </c>
      <c r="B9573" s="418" t="s">
        <v>23531</v>
      </c>
      <c r="C9573" s="244" t="s">
        <v>10146</v>
      </c>
      <c r="D9573" s="244" t="s">
        <v>10025</v>
      </c>
      <c r="E9573" s="244" t="str">
        <f>CONCATENATE(SUM('Раздел 1'!AG217:AG217),"&lt;=",SUM('Раздел 1'!AE217:AE217))</f>
        <v>0&lt;=0</v>
      </c>
    </row>
    <row r="9574" spans="1:5" s="102" customFormat="1" ht="25.5" x14ac:dyDescent="0.2">
      <c r="A9574" s="418" t="str">
        <f>IF((SUM('Раздел 1'!AG218:AG218)&lt;=SUM('Раздел 1'!AE218:AE218)),"","Неверно!")</f>
        <v/>
      </c>
      <c r="B9574" s="418" t="s">
        <v>23531</v>
      </c>
      <c r="C9574" s="244" t="s">
        <v>10147</v>
      </c>
      <c r="D9574" s="244" t="s">
        <v>10025</v>
      </c>
      <c r="E9574" s="244" t="str">
        <f>CONCATENATE(SUM('Раздел 1'!AG218:AG218),"&lt;=",SUM('Раздел 1'!AE218:AE218))</f>
        <v>0&lt;=0</v>
      </c>
    </row>
    <row r="9575" spans="1:5" s="102" customFormat="1" x14ac:dyDescent="0.2">
      <c r="A9575" s="418" t="str">
        <f>IF((SUM('Раздел 1'!AG30:AG30)&lt;=SUM('Раздел 1'!AE30:AE30)),"","Неверно!")</f>
        <v/>
      </c>
      <c r="B9575" s="418" t="s">
        <v>23531</v>
      </c>
      <c r="C9575" s="244" t="s">
        <v>10148</v>
      </c>
      <c r="D9575" s="244" t="s">
        <v>10025</v>
      </c>
      <c r="E9575" s="244" t="str">
        <f>CONCATENATE(SUM('Раздел 1'!AG30:AG30),"&lt;=",SUM('Раздел 1'!AE30:AE30))</f>
        <v>0&lt;=0</v>
      </c>
    </row>
    <row r="9576" spans="1:5" s="102" customFormat="1" ht="25.5" x14ac:dyDescent="0.2">
      <c r="A9576" s="418" t="str">
        <f>IF((SUM('Раздел 1'!AG219:AG219)&lt;=SUM('Раздел 1'!AE219:AE219)),"","Неверно!")</f>
        <v/>
      </c>
      <c r="B9576" s="418" t="s">
        <v>23531</v>
      </c>
      <c r="C9576" s="244" t="s">
        <v>10149</v>
      </c>
      <c r="D9576" s="244" t="s">
        <v>10025</v>
      </c>
      <c r="E9576" s="244" t="str">
        <f>CONCATENATE(SUM('Раздел 1'!AG219:AG219),"&lt;=",SUM('Раздел 1'!AE219:AE219))</f>
        <v>0&lt;=0</v>
      </c>
    </row>
    <row r="9577" spans="1:5" s="102" customFormat="1" ht="25.5" x14ac:dyDescent="0.2">
      <c r="A9577" s="418" t="str">
        <f>IF((SUM('Раздел 1'!AG220:AG220)&lt;=SUM('Раздел 1'!AE220:AE220)),"","Неверно!")</f>
        <v/>
      </c>
      <c r="B9577" s="418" t="s">
        <v>23531</v>
      </c>
      <c r="C9577" s="244" t="s">
        <v>10150</v>
      </c>
      <c r="D9577" s="244" t="s">
        <v>10025</v>
      </c>
      <c r="E9577" s="244" t="str">
        <f>CONCATENATE(SUM('Раздел 1'!AG220:AG220),"&lt;=",SUM('Раздел 1'!AE220:AE220))</f>
        <v>0&lt;=0</v>
      </c>
    </row>
    <row r="9578" spans="1:5" s="102" customFormat="1" ht="25.5" x14ac:dyDescent="0.2">
      <c r="A9578" s="418" t="str">
        <f>IF((SUM('Раздел 1'!AG221:AG221)&lt;=SUM('Раздел 1'!AE221:AE221)),"","Неверно!")</f>
        <v/>
      </c>
      <c r="B9578" s="418" t="s">
        <v>23531</v>
      </c>
      <c r="C9578" s="244" t="s">
        <v>10151</v>
      </c>
      <c r="D9578" s="244" t="s">
        <v>10025</v>
      </c>
      <c r="E9578" s="244" t="str">
        <f>CONCATENATE(SUM('Раздел 1'!AG221:AG221),"&lt;=",SUM('Раздел 1'!AE221:AE221))</f>
        <v>0&lt;=0</v>
      </c>
    </row>
    <row r="9579" spans="1:5" s="102" customFormat="1" ht="25.5" x14ac:dyDescent="0.2">
      <c r="A9579" s="418" t="str">
        <f>IF((SUM('Раздел 1'!AG222:AG222)&lt;=SUM('Раздел 1'!AE222:AE222)),"","Неверно!")</f>
        <v/>
      </c>
      <c r="B9579" s="418" t="s">
        <v>23531</v>
      </c>
      <c r="C9579" s="244" t="s">
        <v>10152</v>
      </c>
      <c r="D9579" s="244" t="s">
        <v>10025</v>
      </c>
      <c r="E9579" s="244" t="str">
        <f>CONCATENATE(SUM('Раздел 1'!AG222:AG222),"&lt;=",SUM('Раздел 1'!AE222:AE222))</f>
        <v>0&lt;=0</v>
      </c>
    </row>
    <row r="9580" spans="1:5" s="102" customFormat="1" ht="25.5" x14ac:dyDescent="0.2">
      <c r="A9580" s="418" t="str">
        <f>IF((SUM('Раздел 1'!AG223:AG223)&lt;=SUM('Раздел 1'!AE223:AE223)),"","Неверно!")</f>
        <v/>
      </c>
      <c r="B9580" s="418" t="s">
        <v>23531</v>
      </c>
      <c r="C9580" s="244" t="s">
        <v>10153</v>
      </c>
      <c r="D9580" s="244" t="s">
        <v>10025</v>
      </c>
      <c r="E9580" s="244" t="str">
        <f>CONCATENATE(SUM('Раздел 1'!AG223:AG223),"&lt;=",SUM('Раздел 1'!AE223:AE223))</f>
        <v>0&lt;=0</v>
      </c>
    </row>
    <row r="9581" spans="1:5" s="102" customFormat="1" ht="25.5" x14ac:dyDescent="0.2">
      <c r="A9581" s="418" t="str">
        <f>IF((SUM('Раздел 1'!AG224:AG224)&lt;=SUM('Раздел 1'!AE224:AE224)),"","Неверно!")</f>
        <v/>
      </c>
      <c r="B9581" s="418" t="s">
        <v>23531</v>
      </c>
      <c r="C9581" s="244" t="s">
        <v>10154</v>
      </c>
      <c r="D9581" s="244" t="s">
        <v>10025</v>
      </c>
      <c r="E9581" s="244" t="str">
        <f>CONCATENATE(SUM('Раздел 1'!AG224:AG224),"&lt;=",SUM('Раздел 1'!AE224:AE224))</f>
        <v>0&lt;=0</v>
      </c>
    </row>
    <row r="9582" spans="1:5" s="102" customFormat="1" ht="25.5" x14ac:dyDescent="0.2">
      <c r="A9582" s="418" t="str">
        <f>IF((SUM('Раздел 1'!AG225:AG225)&lt;=SUM('Раздел 1'!AE225:AE225)),"","Неверно!")</f>
        <v/>
      </c>
      <c r="B9582" s="418" t="s">
        <v>23531</v>
      </c>
      <c r="C9582" s="244" t="s">
        <v>10155</v>
      </c>
      <c r="D9582" s="244" t="s">
        <v>10025</v>
      </c>
      <c r="E9582" s="244" t="str">
        <f>CONCATENATE(SUM('Раздел 1'!AG225:AG225),"&lt;=",SUM('Раздел 1'!AE225:AE225))</f>
        <v>0&lt;=0</v>
      </c>
    </row>
    <row r="9583" spans="1:5" s="102" customFormat="1" ht="25.5" x14ac:dyDescent="0.2">
      <c r="A9583" s="418" t="str">
        <f>IF((SUM('Раздел 1'!AG226:AG226)&lt;=SUM('Раздел 1'!AE226:AE226)),"","Неверно!")</f>
        <v/>
      </c>
      <c r="B9583" s="418" t="s">
        <v>23531</v>
      </c>
      <c r="C9583" s="244" t="s">
        <v>10156</v>
      </c>
      <c r="D9583" s="244" t="s">
        <v>10025</v>
      </c>
      <c r="E9583" s="244" t="str">
        <f>CONCATENATE(SUM('Раздел 1'!AG226:AG226),"&lt;=",SUM('Раздел 1'!AE226:AE226))</f>
        <v>0&lt;=0</v>
      </c>
    </row>
    <row r="9584" spans="1:5" s="102" customFormat="1" ht="25.5" x14ac:dyDescent="0.2">
      <c r="A9584" s="418" t="str">
        <f>IF((SUM('Раздел 1'!AG227:AG227)&lt;=SUM('Раздел 1'!AE227:AE227)),"","Неверно!")</f>
        <v/>
      </c>
      <c r="B9584" s="418" t="s">
        <v>23531</v>
      </c>
      <c r="C9584" s="244" t="s">
        <v>10157</v>
      </c>
      <c r="D9584" s="244" t="s">
        <v>10025</v>
      </c>
      <c r="E9584" s="244" t="str">
        <f>CONCATENATE(SUM('Раздел 1'!AG227:AG227),"&lt;=",SUM('Раздел 1'!AE227:AE227))</f>
        <v>0&lt;=0</v>
      </c>
    </row>
    <row r="9585" spans="1:5" s="102" customFormat="1" ht="25.5" x14ac:dyDescent="0.2">
      <c r="A9585" s="418" t="str">
        <f>IF((SUM('Раздел 1'!AG228:AG228)&lt;=SUM('Раздел 1'!AE228:AE228)),"","Неверно!")</f>
        <v/>
      </c>
      <c r="B9585" s="418" t="s">
        <v>23531</v>
      </c>
      <c r="C9585" s="244" t="s">
        <v>10158</v>
      </c>
      <c r="D9585" s="244" t="s">
        <v>10025</v>
      </c>
      <c r="E9585" s="244" t="str">
        <f>CONCATENATE(SUM('Раздел 1'!AG228:AG228),"&lt;=",SUM('Раздел 1'!AE228:AE228))</f>
        <v>0&lt;=0</v>
      </c>
    </row>
    <row r="9586" spans="1:5" s="102" customFormat="1" x14ac:dyDescent="0.2">
      <c r="A9586" s="418" t="str">
        <f>IF((SUM('Раздел 1'!AG31:AG31)&lt;=SUM('Раздел 1'!AE31:AE31)),"","Неверно!")</f>
        <v/>
      </c>
      <c r="B9586" s="418" t="s">
        <v>23531</v>
      </c>
      <c r="C9586" s="244" t="s">
        <v>10159</v>
      </c>
      <c r="D9586" s="244" t="s">
        <v>10025</v>
      </c>
      <c r="E9586" s="244" t="str">
        <f>CONCATENATE(SUM('Раздел 1'!AG31:AG31),"&lt;=",SUM('Раздел 1'!AE31:AE31))</f>
        <v>0&lt;=0</v>
      </c>
    </row>
    <row r="9587" spans="1:5" s="102" customFormat="1" ht="25.5" x14ac:dyDescent="0.2">
      <c r="A9587" s="418" t="str">
        <f>IF((SUM('Раздел 1'!AG229:AG229)&lt;=SUM('Раздел 1'!AE229:AE229)),"","Неверно!")</f>
        <v/>
      </c>
      <c r="B9587" s="418" t="s">
        <v>23531</v>
      </c>
      <c r="C9587" s="244" t="s">
        <v>10160</v>
      </c>
      <c r="D9587" s="244" t="s">
        <v>10025</v>
      </c>
      <c r="E9587" s="244" t="str">
        <f>CONCATENATE(SUM('Раздел 1'!AG229:AG229),"&lt;=",SUM('Раздел 1'!AE229:AE229))</f>
        <v>0&lt;=0</v>
      </c>
    </row>
    <row r="9588" spans="1:5" s="102" customFormat="1" ht="25.5" x14ac:dyDescent="0.2">
      <c r="A9588" s="418" t="str">
        <f>IF((SUM('Раздел 1'!AG230:AG230)&lt;=SUM('Раздел 1'!AE230:AE230)),"","Неверно!")</f>
        <v/>
      </c>
      <c r="B9588" s="418" t="s">
        <v>23531</v>
      </c>
      <c r="C9588" s="244" t="s">
        <v>10161</v>
      </c>
      <c r="D9588" s="244" t="s">
        <v>10025</v>
      </c>
      <c r="E9588" s="244" t="str">
        <f>CONCATENATE(SUM('Раздел 1'!AG230:AG230),"&lt;=",SUM('Раздел 1'!AE230:AE230))</f>
        <v>0&lt;=0</v>
      </c>
    </row>
    <row r="9589" spans="1:5" s="102" customFormat="1" ht="25.5" x14ac:dyDescent="0.2">
      <c r="A9589" s="418" t="str">
        <f>IF((SUM('Раздел 1'!AG231:AG231)&lt;=SUM('Раздел 1'!AE231:AE231)),"","Неверно!")</f>
        <v/>
      </c>
      <c r="B9589" s="418" t="s">
        <v>23531</v>
      </c>
      <c r="C9589" s="244" t="s">
        <v>10162</v>
      </c>
      <c r="D9589" s="244" t="s">
        <v>10025</v>
      </c>
      <c r="E9589" s="244" t="str">
        <f>CONCATENATE(SUM('Раздел 1'!AG231:AG231),"&lt;=",SUM('Раздел 1'!AE231:AE231))</f>
        <v>0&lt;=0</v>
      </c>
    </row>
    <row r="9590" spans="1:5" s="102" customFormat="1" ht="25.5" x14ac:dyDescent="0.2">
      <c r="A9590" s="418" t="str">
        <f>IF((SUM('Раздел 1'!AG232:AG232)&lt;=SUM('Раздел 1'!AE232:AE232)),"","Неверно!")</f>
        <v/>
      </c>
      <c r="B9590" s="418" t="s">
        <v>23531</v>
      </c>
      <c r="C9590" s="244" t="s">
        <v>10163</v>
      </c>
      <c r="D9590" s="244" t="s">
        <v>10025</v>
      </c>
      <c r="E9590" s="244" t="str">
        <f>CONCATENATE(SUM('Раздел 1'!AG232:AG232),"&lt;=",SUM('Раздел 1'!AE232:AE232))</f>
        <v>0&lt;=0</v>
      </c>
    </row>
    <row r="9591" spans="1:5" s="102" customFormat="1" ht="25.5" x14ac:dyDescent="0.2">
      <c r="A9591" s="418" t="str">
        <f>IF((SUM('Раздел 1'!AG233:AG233)&lt;=SUM('Раздел 1'!AE233:AE233)),"","Неверно!")</f>
        <v/>
      </c>
      <c r="B9591" s="418" t="s">
        <v>23531</v>
      </c>
      <c r="C9591" s="244" t="s">
        <v>10164</v>
      </c>
      <c r="D9591" s="244" t="s">
        <v>10025</v>
      </c>
      <c r="E9591" s="244" t="str">
        <f>CONCATENATE(SUM('Раздел 1'!AG233:AG233),"&lt;=",SUM('Раздел 1'!AE233:AE233))</f>
        <v>0&lt;=0</v>
      </c>
    </row>
    <row r="9592" spans="1:5" s="102" customFormat="1" ht="25.5" x14ac:dyDescent="0.2">
      <c r="A9592" s="418" t="str">
        <f>IF((SUM('Раздел 1'!AG234:AG234)&lt;=SUM('Раздел 1'!AE234:AE234)),"","Неверно!")</f>
        <v/>
      </c>
      <c r="B9592" s="418" t="s">
        <v>23531</v>
      </c>
      <c r="C9592" s="244" t="s">
        <v>10165</v>
      </c>
      <c r="D9592" s="244" t="s">
        <v>10025</v>
      </c>
      <c r="E9592" s="244" t="str">
        <f>CONCATENATE(SUM('Раздел 1'!AG234:AG234),"&lt;=",SUM('Раздел 1'!AE234:AE234))</f>
        <v>0&lt;=0</v>
      </c>
    </row>
    <row r="9593" spans="1:5" s="102" customFormat="1" ht="25.5" x14ac:dyDescent="0.2">
      <c r="A9593" s="418" t="str">
        <f>IF((SUM('Раздел 1'!AG235:AG235)&lt;=SUM('Раздел 1'!AE235:AE235)),"","Неверно!")</f>
        <v/>
      </c>
      <c r="B9593" s="418" t="s">
        <v>23531</v>
      </c>
      <c r="C9593" s="244" t="s">
        <v>10166</v>
      </c>
      <c r="D9593" s="244" t="s">
        <v>10025</v>
      </c>
      <c r="E9593" s="244" t="str">
        <f>CONCATENATE(SUM('Раздел 1'!AG235:AG235),"&lt;=",SUM('Раздел 1'!AE235:AE235))</f>
        <v>0&lt;=0</v>
      </c>
    </row>
    <row r="9594" spans="1:5" s="102" customFormat="1" ht="25.5" x14ac:dyDescent="0.2">
      <c r="A9594" s="418" t="str">
        <f>IF((SUM('Раздел 1'!AG236:AG236)&lt;=SUM('Раздел 1'!AE236:AE236)),"","Неверно!")</f>
        <v/>
      </c>
      <c r="B9594" s="418" t="s">
        <v>23531</v>
      </c>
      <c r="C9594" s="244" t="s">
        <v>10167</v>
      </c>
      <c r="D9594" s="244" t="s">
        <v>10025</v>
      </c>
      <c r="E9594" s="244" t="str">
        <f>CONCATENATE(SUM('Раздел 1'!AG236:AG236),"&lt;=",SUM('Раздел 1'!AE236:AE236))</f>
        <v>0&lt;=0</v>
      </c>
    </row>
    <row r="9595" spans="1:5" s="102" customFormat="1" ht="25.5" x14ac:dyDescent="0.2">
      <c r="A9595" s="418" t="str">
        <f>IF((SUM('Раздел 1'!AG237:AG237)&lt;=SUM('Раздел 1'!AE237:AE237)),"","Неверно!")</f>
        <v/>
      </c>
      <c r="B9595" s="418" t="s">
        <v>23531</v>
      </c>
      <c r="C9595" s="244" t="s">
        <v>10168</v>
      </c>
      <c r="D9595" s="244" t="s">
        <v>10025</v>
      </c>
      <c r="E9595" s="244" t="str">
        <f>CONCATENATE(SUM('Раздел 1'!AG237:AG237),"&lt;=",SUM('Раздел 1'!AE237:AE237))</f>
        <v>0&lt;=0</v>
      </c>
    </row>
    <row r="9596" spans="1:5" s="102" customFormat="1" ht="25.5" x14ac:dyDescent="0.2">
      <c r="A9596" s="418" t="str">
        <f>IF((SUM('Раздел 1'!AG238:AG238)&lt;=SUM('Раздел 1'!AE238:AE238)),"","Неверно!")</f>
        <v/>
      </c>
      <c r="B9596" s="418" t="s">
        <v>23531</v>
      </c>
      <c r="C9596" s="244" t="s">
        <v>10169</v>
      </c>
      <c r="D9596" s="244" t="s">
        <v>10025</v>
      </c>
      <c r="E9596" s="244" t="str">
        <f>CONCATENATE(SUM('Раздел 1'!AG238:AG238),"&lt;=",SUM('Раздел 1'!AE238:AE238))</f>
        <v>0&lt;=0</v>
      </c>
    </row>
    <row r="9597" spans="1:5" s="102" customFormat="1" x14ac:dyDescent="0.2">
      <c r="A9597" s="418" t="str">
        <f>IF((SUM('Раздел 1'!AG32:AG32)&lt;=SUM('Раздел 1'!AE32:AE32)),"","Неверно!")</f>
        <v/>
      </c>
      <c r="B9597" s="418" t="s">
        <v>23531</v>
      </c>
      <c r="C9597" s="244" t="s">
        <v>10170</v>
      </c>
      <c r="D9597" s="244" t="s">
        <v>10025</v>
      </c>
      <c r="E9597" s="244" t="str">
        <f>CONCATENATE(SUM('Раздел 1'!AG32:AG32),"&lt;=",SUM('Раздел 1'!AE32:AE32))</f>
        <v>0&lt;=0</v>
      </c>
    </row>
    <row r="9598" spans="1:5" s="102" customFormat="1" ht="25.5" x14ac:dyDescent="0.2">
      <c r="A9598" s="418" t="str">
        <f>IF((SUM('Раздел 1'!AG239:AG239)&lt;=SUM('Раздел 1'!AE239:AE239)),"","Неверно!")</f>
        <v/>
      </c>
      <c r="B9598" s="418" t="s">
        <v>23531</v>
      </c>
      <c r="C9598" s="244" t="s">
        <v>10171</v>
      </c>
      <c r="D9598" s="244" t="s">
        <v>10025</v>
      </c>
      <c r="E9598" s="244" t="str">
        <f>CONCATENATE(SUM('Раздел 1'!AG239:AG239),"&lt;=",SUM('Раздел 1'!AE239:AE239))</f>
        <v>0&lt;=0</v>
      </c>
    </row>
    <row r="9599" spans="1:5" s="102" customFormat="1" ht="25.5" x14ac:dyDescent="0.2">
      <c r="A9599" s="418" t="str">
        <f>IF((SUM('Раздел 1'!AG240:AG240)&lt;=SUM('Раздел 1'!AE240:AE240)),"","Неверно!")</f>
        <v/>
      </c>
      <c r="B9599" s="418" t="s">
        <v>23531</v>
      </c>
      <c r="C9599" s="244" t="s">
        <v>10172</v>
      </c>
      <c r="D9599" s="244" t="s">
        <v>10025</v>
      </c>
      <c r="E9599" s="244" t="str">
        <f>CONCATENATE(SUM('Раздел 1'!AG240:AG240),"&lt;=",SUM('Раздел 1'!AE240:AE240))</f>
        <v>0&lt;=0</v>
      </c>
    </row>
    <row r="9600" spans="1:5" s="102" customFormat="1" ht="25.5" x14ac:dyDescent="0.2">
      <c r="A9600" s="418" t="str">
        <f>IF((SUM('Раздел 1'!AG241:AG241)&lt;=SUM('Раздел 1'!AE241:AE241)),"","Неверно!")</f>
        <v/>
      </c>
      <c r="B9600" s="418" t="s">
        <v>23531</v>
      </c>
      <c r="C9600" s="244" t="s">
        <v>10173</v>
      </c>
      <c r="D9600" s="244" t="s">
        <v>10025</v>
      </c>
      <c r="E9600" s="244" t="str">
        <f>CONCATENATE(SUM('Раздел 1'!AG241:AG241),"&lt;=",SUM('Раздел 1'!AE241:AE241))</f>
        <v>0&lt;=0</v>
      </c>
    </row>
    <row r="9601" spans="1:5" s="102" customFormat="1" ht="25.5" x14ac:dyDescent="0.2">
      <c r="A9601" s="418" t="str">
        <f>IF((SUM('Раздел 1'!AG242:AG242)&lt;=SUM('Раздел 1'!AE242:AE242)),"","Неверно!")</f>
        <v/>
      </c>
      <c r="B9601" s="418" t="s">
        <v>23531</v>
      </c>
      <c r="C9601" s="244" t="s">
        <v>10174</v>
      </c>
      <c r="D9601" s="244" t="s">
        <v>10025</v>
      </c>
      <c r="E9601" s="244" t="str">
        <f>CONCATENATE(SUM('Раздел 1'!AG242:AG242),"&lt;=",SUM('Раздел 1'!AE242:AE242))</f>
        <v>0&lt;=0</v>
      </c>
    </row>
    <row r="9602" spans="1:5" s="102" customFormat="1" ht="25.5" x14ac:dyDescent="0.2">
      <c r="A9602" s="418" t="str">
        <f>IF((SUM('Раздел 1'!AG243:AG243)&lt;=SUM('Раздел 1'!AE243:AE243)),"","Неверно!")</f>
        <v/>
      </c>
      <c r="B9602" s="418" t="s">
        <v>23531</v>
      </c>
      <c r="C9602" s="244" t="s">
        <v>10175</v>
      </c>
      <c r="D9602" s="244" t="s">
        <v>10025</v>
      </c>
      <c r="E9602" s="244" t="str">
        <f>CONCATENATE(SUM('Раздел 1'!AG243:AG243),"&lt;=",SUM('Раздел 1'!AE243:AE243))</f>
        <v>0&lt;=0</v>
      </c>
    </row>
    <row r="9603" spans="1:5" s="102" customFormat="1" ht="25.5" x14ac:dyDescent="0.2">
      <c r="A9603" s="418" t="str">
        <f>IF((SUM('Раздел 1'!AG244:AG244)&lt;=SUM('Раздел 1'!AE244:AE244)),"","Неверно!")</f>
        <v/>
      </c>
      <c r="B9603" s="418" t="s">
        <v>23531</v>
      </c>
      <c r="C9603" s="244" t="s">
        <v>10176</v>
      </c>
      <c r="D9603" s="244" t="s">
        <v>10025</v>
      </c>
      <c r="E9603" s="244" t="str">
        <f>CONCATENATE(SUM('Раздел 1'!AG244:AG244),"&lt;=",SUM('Раздел 1'!AE244:AE244))</f>
        <v>0&lt;=0</v>
      </c>
    </row>
    <row r="9604" spans="1:5" s="102" customFormat="1" ht="25.5" x14ac:dyDescent="0.2">
      <c r="A9604" s="418" t="str">
        <f>IF((SUM('Раздел 1'!AG245:AG245)&lt;=SUM('Раздел 1'!AE245:AE245)),"","Неверно!")</f>
        <v/>
      </c>
      <c r="B9604" s="418" t="s">
        <v>23531</v>
      </c>
      <c r="C9604" s="244" t="s">
        <v>10177</v>
      </c>
      <c r="D9604" s="244" t="s">
        <v>10025</v>
      </c>
      <c r="E9604" s="244" t="str">
        <f>CONCATENATE(SUM('Раздел 1'!AG245:AG245),"&lt;=",SUM('Раздел 1'!AE245:AE245))</f>
        <v>0&lt;=0</v>
      </c>
    </row>
    <row r="9605" spans="1:5" s="102" customFormat="1" ht="25.5" x14ac:dyDescent="0.2">
      <c r="A9605" s="418" t="str">
        <f>IF((SUM('Раздел 1'!AG246:AG246)&lt;=SUM('Раздел 1'!AE246:AE246)),"","Неверно!")</f>
        <v/>
      </c>
      <c r="B9605" s="418" t="s">
        <v>23531</v>
      </c>
      <c r="C9605" s="244" t="s">
        <v>10178</v>
      </c>
      <c r="D9605" s="244" t="s">
        <v>10025</v>
      </c>
      <c r="E9605" s="244" t="str">
        <f>CONCATENATE(SUM('Раздел 1'!AG246:AG246),"&lt;=",SUM('Раздел 1'!AE246:AE246))</f>
        <v>0&lt;=0</v>
      </c>
    </row>
    <row r="9606" spans="1:5" s="102" customFormat="1" ht="25.5" x14ac:dyDescent="0.2">
      <c r="A9606" s="418" t="str">
        <f>IF((SUM('Раздел 1'!AG247:AG247)&lt;=SUM('Раздел 1'!AE247:AE247)),"","Неверно!")</f>
        <v/>
      </c>
      <c r="B9606" s="418" t="s">
        <v>23531</v>
      </c>
      <c r="C9606" s="244" t="s">
        <v>10179</v>
      </c>
      <c r="D9606" s="244" t="s">
        <v>10025</v>
      </c>
      <c r="E9606" s="244" t="str">
        <f>CONCATENATE(SUM('Раздел 1'!AG247:AG247),"&lt;=",SUM('Раздел 1'!AE247:AE247))</f>
        <v>0&lt;=0</v>
      </c>
    </row>
    <row r="9607" spans="1:5" s="102" customFormat="1" ht="25.5" x14ac:dyDescent="0.2">
      <c r="A9607" s="418" t="str">
        <f>IF((SUM('Раздел 1'!AG248:AG248)&lt;=SUM('Раздел 1'!AE248:AE248)),"","Неверно!")</f>
        <v/>
      </c>
      <c r="B9607" s="418" t="s">
        <v>23531</v>
      </c>
      <c r="C9607" s="244" t="s">
        <v>10180</v>
      </c>
      <c r="D9607" s="244" t="s">
        <v>10025</v>
      </c>
      <c r="E9607" s="244" t="str">
        <f>CONCATENATE(SUM('Раздел 1'!AG248:AG248),"&lt;=",SUM('Раздел 1'!AE248:AE248))</f>
        <v>0&lt;=0</v>
      </c>
    </row>
    <row r="9608" spans="1:5" s="102" customFormat="1" x14ac:dyDescent="0.2">
      <c r="A9608" s="418" t="str">
        <f>IF((SUM('Раздел 1'!AG33:AG33)&lt;=SUM('Раздел 1'!AE33:AE33)),"","Неверно!")</f>
        <v/>
      </c>
      <c r="B9608" s="418" t="s">
        <v>23531</v>
      </c>
      <c r="C9608" s="244" t="s">
        <v>10181</v>
      </c>
      <c r="D9608" s="244" t="s">
        <v>10025</v>
      </c>
      <c r="E9608" s="244" t="str">
        <f>CONCATENATE(SUM('Раздел 1'!AG33:AG33),"&lt;=",SUM('Раздел 1'!AE33:AE33))</f>
        <v>0&lt;=0</v>
      </c>
    </row>
    <row r="9609" spans="1:5" s="102" customFormat="1" ht="25.5" x14ac:dyDescent="0.2">
      <c r="A9609" s="418" t="str">
        <f>IF((SUM('Раздел 1'!AG249:AG249)&lt;=SUM('Раздел 1'!AE249:AE249)),"","Неверно!")</f>
        <v/>
      </c>
      <c r="B9609" s="418" t="s">
        <v>23531</v>
      </c>
      <c r="C9609" s="244" t="s">
        <v>10182</v>
      </c>
      <c r="D9609" s="244" t="s">
        <v>10025</v>
      </c>
      <c r="E9609" s="244" t="str">
        <f>CONCATENATE(SUM('Раздел 1'!AG249:AG249),"&lt;=",SUM('Раздел 1'!AE249:AE249))</f>
        <v>0&lt;=0</v>
      </c>
    </row>
    <row r="9610" spans="1:5" s="102" customFormat="1" ht="25.5" x14ac:dyDescent="0.2">
      <c r="A9610" s="418" t="str">
        <f>IF((SUM('Раздел 1'!AG250:AG250)&lt;=SUM('Раздел 1'!AE250:AE250)),"","Неверно!")</f>
        <v/>
      </c>
      <c r="B9610" s="418" t="s">
        <v>23531</v>
      </c>
      <c r="C9610" s="244" t="s">
        <v>10183</v>
      </c>
      <c r="D9610" s="244" t="s">
        <v>10025</v>
      </c>
      <c r="E9610" s="244" t="str">
        <f>CONCATENATE(SUM('Раздел 1'!AG250:AG250),"&lt;=",SUM('Раздел 1'!AE250:AE250))</f>
        <v>0&lt;=0</v>
      </c>
    </row>
    <row r="9611" spans="1:5" s="102" customFormat="1" ht="25.5" x14ac:dyDescent="0.2">
      <c r="A9611" s="418" t="str">
        <f>IF((SUM('Раздел 1'!AG251:AG251)&lt;=SUM('Раздел 1'!AE251:AE251)),"","Неверно!")</f>
        <v/>
      </c>
      <c r="B9611" s="418" t="s">
        <v>23531</v>
      </c>
      <c r="C9611" s="244" t="s">
        <v>10184</v>
      </c>
      <c r="D9611" s="244" t="s">
        <v>10025</v>
      </c>
      <c r="E9611" s="244" t="str">
        <f>CONCATENATE(SUM('Раздел 1'!AG251:AG251),"&lt;=",SUM('Раздел 1'!AE251:AE251))</f>
        <v>0&lt;=0</v>
      </c>
    </row>
    <row r="9612" spans="1:5" s="102" customFormat="1" ht="25.5" x14ac:dyDescent="0.2">
      <c r="A9612" s="418" t="str">
        <f>IF((SUM('Раздел 1'!AG252:AG252)&lt;=SUM('Раздел 1'!AE252:AE252)),"","Неверно!")</f>
        <v/>
      </c>
      <c r="B9612" s="418" t="s">
        <v>23531</v>
      </c>
      <c r="C9612" s="244" t="s">
        <v>10185</v>
      </c>
      <c r="D9612" s="244" t="s">
        <v>10025</v>
      </c>
      <c r="E9612" s="244" t="str">
        <f>CONCATENATE(SUM('Раздел 1'!AG252:AG252),"&lt;=",SUM('Раздел 1'!AE252:AE252))</f>
        <v>0&lt;=0</v>
      </c>
    </row>
    <row r="9613" spans="1:5" s="102" customFormat="1" ht="25.5" x14ac:dyDescent="0.2">
      <c r="A9613" s="418" t="str">
        <f>IF((SUM('Раздел 1'!AG253:AG253)&lt;=SUM('Раздел 1'!AE253:AE253)),"","Неверно!")</f>
        <v/>
      </c>
      <c r="B9613" s="418" t="s">
        <v>23531</v>
      </c>
      <c r="C9613" s="244" t="s">
        <v>10186</v>
      </c>
      <c r="D9613" s="244" t="s">
        <v>10025</v>
      </c>
      <c r="E9613" s="244" t="str">
        <f>CONCATENATE(SUM('Раздел 1'!AG253:AG253),"&lt;=",SUM('Раздел 1'!AE253:AE253))</f>
        <v>0&lt;=0</v>
      </c>
    </row>
    <row r="9614" spans="1:5" s="102" customFormat="1" ht="25.5" x14ac:dyDescent="0.2">
      <c r="A9614" s="418" t="str">
        <f>IF((SUM('Раздел 1'!AG254:AG254)&lt;=SUM('Раздел 1'!AE254:AE254)),"","Неверно!")</f>
        <v/>
      </c>
      <c r="B9614" s="418" t="s">
        <v>23531</v>
      </c>
      <c r="C9614" s="244" t="s">
        <v>10187</v>
      </c>
      <c r="D9614" s="244" t="s">
        <v>10025</v>
      </c>
      <c r="E9614" s="244" t="str">
        <f>CONCATENATE(SUM('Раздел 1'!AG254:AG254),"&lt;=",SUM('Раздел 1'!AE254:AE254))</f>
        <v>0&lt;=10000</v>
      </c>
    </row>
    <row r="9615" spans="1:5" s="102" customFormat="1" ht="25.5" x14ac:dyDescent="0.2">
      <c r="A9615" s="418" t="str">
        <f>IF((SUM('Раздел 1'!AG255:AG255)&lt;=SUM('Раздел 1'!AE255:AE255)),"","Неверно!")</f>
        <v/>
      </c>
      <c r="B9615" s="418" t="s">
        <v>23531</v>
      </c>
      <c r="C9615" s="244" t="s">
        <v>10188</v>
      </c>
      <c r="D9615" s="244" t="s">
        <v>10025</v>
      </c>
      <c r="E9615" s="244" t="str">
        <f>CONCATENATE(SUM('Раздел 1'!AG255:AG255),"&lt;=",SUM('Раздел 1'!AE255:AE255))</f>
        <v>0&lt;=0</v>
      </c>
    </row>
    <row r="9616" spans="1:5" s="102" customFormat="1" ht="25.5" x14ac:dyDescent="0.2">
      <c r="A9616" s="418" t="str">
        <f>IF((SUM('Раздел 1'!AG256:AG256)&lt;=SUM('Раздел 1'!AE256:AE256)),"","Неверно!")</f>
        <v/>
      </c>
      <c r="B9616" s="418" t="s">
        <v>23531</v>
      </c>
      <c r="C9616" s="244" t="s">
        <v>10189</v>
      </c>
      <c r="D9616" s="244" t="s">
        <v>10025</v>
      </c>
      <c r="E9616" s="244" t="str">
        <f>CONCATENATE(SUM('Раздел 1'!AG256:AG256),"&lt;=",SUM('Раздел 1'!AE256:AE256))</f>
        <v>0&lt;=0</v>
      </c>
    </row>
    <row r="9617" spans="1:5" s="102" customFormat="1" ht="25.5" x14ac:dyDescent="0.2">
      <c r="A9617" s="418" t="str">
        <f>IF((SUM('Раздел 1'!AG257:AG257)&lt;=SUM('Раздел 1'!AE257:AE257)),"","Неверно!")</f>
        <v/>
      </c>
      <c r="B9617" s="418" t="s">
        <v>23531</v>
      </c>
      <c r="C9617" s="244" t="s">
        <v>10190</v>
      </c>
      <c r="D9617" s="244" t="s">
        <v>10025</v>
      </c>
      <c r="E9617" s="244" t="str">
        <f>CONCATENATE(SUM('Раздел 1'!AG257:AG257),"&lt;=",SUM('Раздел 1'!AE257:AE257))</f>
        <v>0&lt;=0</v>
      </c>
    </row>
    <row r="9618" spans="1:5" s="102" customFormat="1" ht="25.5" x14ac:dyDescent="0.2">
      <c r="A9618" s="418" t="str">
        <f>IF((SUM('Раздел 1'!AG258:AG258)&lt;=SUM('Раздел 1'!AE258:AE258)),"","Неверно!")</f>
        <v/>
      </c>
      <c r="B9618" s="418" t="s">
        <v>23531</v>
      </c>
      <c r="C9618" s="244" t="s">
        <v>10191</v>
      </c>
      <c r="D9618" s="244" t="s">
        <v>10025</v>
      </c>
      <c r="E9618" s="244" t="str">
        <f>CONCATENATE(SUM('Раздел 1'!AG258:AG258),"&lt;=",SUM('Раздел 1'!AE258:AE258))</f>
        <v>0&lt;=0</v>
      </c>
    </row>
    <row r="9619" spans="1:5" s="102" customFormat="1" x14ac:dyDescent="0.2">
      <c r="A9619" s="418" t="str">
        <f>IF((SUM('Раздел 1'!AG34:AG34)&lt;=SUM('Раздел 1'!AE34:AE34)),"","Неверно!")</f>
        <v/>
      </c>
      <c r="B9619" s="418" t="s">
        <v>23531</v>
      </c>
      <c r="C9619" s="244" t="s">
        <v>10192</v>
      </c>
      <c r="D9619" s="244" t="s">
        <v>10025</v>
      </c>
      <c r="E9619" s="244" t="str">
        <f>CONCATENATE(SUM('Раздел 1'!AG34:AG34),"&lt;=",SUM('Раздел 1'!AE34:AE34))</f>
        <v>0&lt;=0</v>
      </c>
    </row>
    <row r="9620" spans="1:5" s="102" customFormat="1" ht="25.5" x14ac:dyDescent="0.2">
      <c r="A9620" s="418" t="str">
        <f>IF((SUM('Раздел 1'!AG259:AG259)&lt;=SUM('Раздел 1'!AE259:AE259)),"","Неверно!")</f>
        <v/>
      </c>
      <c r="B9620" s="418" t="s">
        <v>23531</v>
      </c>
      <c r="C9620" s="244" t="s">
        <v>10193</v>
      </c>
      <c r="D9620" s="244" t="s">
        <v>10025</v>
      </c>
      <c r="E9620" s="244" t="str">
        <f>CONCATENATE(SUM('Раздел 1'!AG259:AG259),"&lt;=",SUM('Раздел 1'!AE259:AE259))</f>
        <v>0&lt;=0</v>
      </c>
    </row>
    <row r="9621" spans="1:5" s="102" customFormat="1" ht="25.5" x14ac:dyDescent="0.2">
      <c r="A9621" s="418" t="str">
        <f>IF((SUM('Раздел 1'!AG260:AG260)&lt;=SUM('Раздел 1'!AE260:AE260)),"","Неверно!")</f>
        <v/>
      </c>
      <c r="B9621" s="418" t="s">
        <v>23531</v>
      </c>
      <c r="C9621" s="244" t="s">
        <v>10194</v>
      </c>
      <c r="D9621" s="244" t="s">
        <v>10025</v>
      </c>
      <c r="E9621" s="244" t="str">
        <f>CONCATENATE(SUM('Раздел 1'!AG260:AG260),"&lt;=",SUM('Раздел 1'!AE260:AE260))</f>
        <v>0&lt;=0</v>
      </c>
    </row>
    <row r="9622" spans="1:5" s="102" customFormat="1" ht="25.5" x14ac:dyDescent="0.2">
      <c r="A9622" s="418" t="str">
        <f>IF((SUM('Раздел 1'!AG261:AG261)&lt;=SUM('Раздел 1'!AE261:AE261)),"","Неверно!")</f>
        <v/>
      </c>
      <c r="B9622" s="418" t="s">
        <v>23531</v>
      </c>
      <c r="C9622" s="244" t="s">
        <v>10195</v>
      </c>
      <c r="D9622" s="244" t="s">
        <v>10025</v>
      </c>
      <c r="E9622" s="244" t="str">
        <f>CONCATENATE(SUM('Раздел 1'!AG261:AG261),"&lt;=",SUM('Раздел 1'!AE261:AE261))</f>
        <v>0&lt;=0</v>
      </c>
    </row>
    <row r="9623" spans="1:5" s="102" customFormat="1" ht="25.5" x14ac:dyDescent="0.2">
      <c r="A9623" s="418" t="str">
        <f>IF((SUM('Раздел 1'!AG262:AG262)&lt;=SUM('Раздел 1'!AE262:AE262)),"","Неверно!")</f>
        <v/>
      </c>
      <c r="B9623" s="418" t="s">
        <v>23531</v>
      </c>
      <c r="C9623" s="244" t="s">
        <v>10196</v>
      </c>
      <c r="D9623" s="244" t="s">
        <v>10025</v>
      </c>
      <c r="E9623" s="244" t="str">
        <f>CONCATENATE(SUM('Раздел 1'!AG262:AG262),"&lt;=",SUM('Раздел 1'!AE262:AE262))</f>
        <v>0&lt;=0</v>
      </c>
    </row>
    <row r="9624" spans="1:5" s="102" customFormat="1" ht="25.5" x14ac:dyDescent="0.2">
      <c r="A9624" s="418" t="str">
        <f>IF((SUM('Раздел 1'!AG263:AG263)&lt;=SUM('Раздел 1'!AE263:AE263)),"","Неверно!")</f>
        <v/>
      </c>
      <c r="B9624" s="418" t="s">
        <v>23531</v>
      </c>
      <c r="C9624" s="244" t="s">
        <v>10197</v>
      </c>
      <c r="D9624" s="244" t="s">
        <v>10025</v>
      </c>
      <c r="E9624" s="244" t="str">
        <f>CONCATENATE(SUM('Раздел 1'!AG263:AG263),"&lt;=",SUM('Раздел 1'!AE263:AE263))</f>
        <v>0&lt;=0</v>
      </c>
    </row>
    <row r="9625" spans="1:5" s="102" customFormat="1" ht="25.5" x14ac:dyDescent="0.2">
      <c r="A9625" s="418" t="str">
        <f>IF((SUM('Раздел 1'!AG264:AG264)&lt;=SUM('Раздел 1'!AE264:AE264)),"","Неверно!")</f>
        <v/>
      </c>
      <c r="B9625" s="418" t="s">
        <v>23531</v>
      </c>
      <c r="C9625" s="244" t="s">
        <v>10198</v>
      </c>
      <c r="D9625" s="244" t="s">
        <v>10025</v>
      </c>
      <c r="E9625" s="244" t="str">
        <f>CONCATENATE(SUM('Раздел 1'!AG264:AG264),"&lt;=",SUM('Раздел 1'!AE264:AE264))</f>
        <v>0&lt;=0</v>
      </c>
    </row>
    <row r="9626" spans="1:5" s="102" customFormat="1" ht="25.5" x14ac:dyDescent="0.2">
      <c r="A9626" s="418" t="str">
        <f>IF((SUM('Раздел 1'!AG265:AG265)&lt;=SUM('Раздел 1'!AE265:AE265)),"","Неверно!")</f>
        <v/>
      </c>
      <c r="B9626" s="418" t="s">
        <v>23531</v>
      </c>
      <c r="C9626" s="244" t="s">
        <v>10199</v>
      </c>
      <c r="D9626" s="244" t="s">
        <v>10025</v>
      </c>
      <c r="E9626" s="244" t="str">
        <f>CONCATENATE(SUM('Раздел 1'!AG265:AG265),"&lt;=",SUM('Раздел 1'!AE265:AE265))</f>
        <v>0&lt;=0</v>
      </c>
    </row>
    <row r="9627" spans="1:5" s="102" customFormat="1" ht="25.5" x14ac:dyDescent="0.2">
      <c r="A9627" s="418" t="str">
        <f>IF((SUM('Раздел 1'!AG266:AG266)&lt;=SUM('Раздел 1'!AE266:AE266)),"","Неверно!")</f>
        <v/>
      </c>
      <c r="B9627" s="418" t="s">
        <v>23531</v>
      </c>
      <c r="C9627" s="244" t="s">
        <v>10200</v>
      </c>
      <c r="D9627" s="244" t="s">
        <v>10025</v>
      </c>
      <c r="E9627" s="244" t="str">
        <f>CONCATENATE(SUM('Раздел 1'!AG266:AG266),"&lt;=",SUM('Раздел 1'!AE266:AE266))</f>
        <v>0&lt;=0</v>
      </c>
    </row>
    <row r="9628" spans="1:5" s="102" customFormat="1" ht="25.5" x14ac:dyDescent="0.2">
      <c r="A9628" s="418" t="str">
        <f>IF((SUM('Раздел 1'!AG267:AG267)&lt;=SUM('Раздел 1'!AE267:AE267)),"","Неверно!")</f>
        <v/>
      </c>
      <c r="B9628" s="418" t="s">
        <v>23531</v>
      </c>
      <c r="C9628" s="244" t="s">
        <v>10201</v>
      </c>
      <c r="D9628" s="244" t="s">
        <v>10025</v>
      </c>
      <c r="E9628" s="244" t="str">
        <f>CONCATENATE(SUM('Раздел 1'!AG267:AG267),"&lt;=",SUM('Раздел 1'!AE267:AE267))</f>
        <v>0&lt;=0</v>
      </c>
    </row>
    <row r="9629" spans="1:5" s="102" customFormat="1" ht="25.5" x14ac:dyDescent="0.2">
      <c r="A9629" s="418" t="str">
        <f>IF((SUM('Раздел 1'!AG268:AG268)&lt;=SUM('Раздел 1'!AE268:AE268)),"","Неверно!")</f>
        <v/>
      </c>
      <c r="B9629" s="418" t="s">
        <v>23531</v>
      </c>
      <c r="C9629" s="244" t="s">
        <v>10202</v>
      </c>
      <c r="D9629" s="244" t="s">
        <v>10025</v>
      </c>
      <c r="E9629" s="244" t="str">
        <f>CONCATENATE(SUM('Раздел 1'!AG268:AG268),"&lt;=",SUM('Раздел 1'!AE268:AE268))</f>
        <v>0&lt;=0</v>
      </c>
    </row>
    <row r="9630" spans="1:5" s="102" customFormat="1" x14ac:dyDescent="0.2">
      <c r="A9630" s="418" t="str">
        <f>IF((SUM('Раздел 1'!AG35:AG35)&lt;=SUM('Раздел 1'!AE35:AE35)),"","Неверно!")</f>
        <v/>
      </c>
      <c r="B9630" s="418" t="s">
        <v>23531</v>
      </c>
      <c r="C9630" s="244" t="s">
        <v>10203</v>
      </c>
      <c r="D9630" s="244" t="s">
        <v>10025</v>
      </c>
      <c r="E9630" s="244" t="str">
        <f>CONCATENATE(SUM('Раздел 1'!AG35:AG35),"&lt;=",SUM('Раздел 1'!AE35:AE35))</f>
        <v>0&lt;=0</v>
      </c>
    </row>
    <row r="9631" spans="1:5" s="102" customFormat="1" ht="25.5" x14ac:dyDescent="0.2">
      <c r="A9631" s="418" t="str">
        <f>IF((SUM('Раздел 1'!AG269:AG269)&lt;=SUM('Раздел 1'!AE269:AE269)),"","Неверно!")</f>
        <v/>
      </c>
      <c r="B9631" s="418" t="s">
        <v>23531</v>
      </c>
      <c r="C9631" s="244" t="s">
        <v>10204</v>
      </c>
      <c r="D9631" s="244" t="s">
        <v>10025</v>
      </c>
      <c r="E9631" s="244" t="str">
        <f>CONCATENATE(SUM('Раздел 1'!AG269:AG269),"&lt;=",SUM('Раздел 1'!AE269:AE269))</f>
        <v>0&lt;=0</v>
      </c>
    </row>
    <row r="9632" spans="1:5" s="102" customFormat="1" ht="25.5" x14ac:dyDescent="0.2">
      <c r="A9632" s="418" t="str">
        <f>IF((SUM('Раздел 1'!AG270:AG270)&lt;=SUM('Раздел 1'!AE270:AE270)),"","Неверно!")</f>
        <v/>
      </c>
      <c r="B9632" s="418" t="s">
        <v>23531</v>
      </c>
      <c r="C9632" s="244" t="s">
        <v>10205</v>
      </c>
      <c r="D9632" s="244" t="s">
        <v>10025</v>
      </c>
      <c r="E9632" s="244" t="str">
        <f>CONCATENATE(SUM('Раздел 1'!AG270:AG270),"&lt;=",SUM('Раздел 1'!AE270:AE270))</f>
        <v>0&lt;=0</v>
      </c>
    </row>
    <row r="9633" spans="1:5" s="102" customFormat="1" ht="25.5" x14ac:dyDescent="0.2">
      <c r="A9633" s="418" t="str">
        <f>IF((SUM('Раздел 1'!AG271:AG271)&lt;=SUM('Раздел 1'!AE271:AE271)),"","Неверно!")</f>
        <v/>
      </c>
      <c r="B9633" s="418" t="s">
        <v>23531</v>
      </c>
      <c r="C9633" s="244" t="s">
        <v>10206</v>
      </c>
      <c r="D9633" s="244" t="s">
        <v>10025</v>
      </c>
      <c r="E9633" s="244" t="str">
        <f>CONCATENATE(SUM('Раздел 1'!AG271:AG271),"&lt;=",SUM('Раздел 1'!AE271:AE271))</f>
        <v>0&lt;=0</v>
      </c>
    </row>
    <row r="9634" spans="1:5" s="102" customFormat="1" ht="25.5" x14ac:dyDescent="0.2">
      <c r="A9634" s="418" t="str">
        <f>IF((SUM('Раздел 1'!AG272:AG272)&lt;=SUM('Раздел 1'!AE272:AE272)),"","Неверно!")</f>
        <v/>
      </c>
      <c r="B9634" s="418" t="s">
        <v>23531</v>
      </c>
      <c r="C9634" s="244" t="s">
        <v>10207</v>
      </c>
      <c r="D9634" s="244" t="s">
        <v>10025</v>
      </c>
      <c r="E9634" s="244" t="str">
        <f>CONCATENATE(SUM('Раздел 1'!AG272:AG272),"&lt;=",SUM('Раздел 1'!AE272:AE272))</f>
        <v>0&lt;=0</v>
      </c>
    </row>
    <row r="9635" spans="1:5" s="102" customFormat="1" ht="25.5" x14ac:dyDescent="0.2">
      <c r="A9635" s="418" t="str">
        <f>IF((SUM('Раздел 1'!AG273:AG273)&lt;=SUM('Раздел 1'!AE273:AE273)),"","Неверно!")</f>
        <v/>
      </c>
      <c r="B9635" s="418" t="s">
        <v>23531</v>
      </c>
      <c r="C9635" s="244" t="s">
        <v>10208</v>
      </c>
      <c r="D9635" s="244" t="s">
        <v>10025</v>
      </c>
      <c r="E9635" s="244" t="str">
        <f>CONCATENATE(SUM('Раздел 1'!AG273:AG273),"&lt;=",SUM('Раздел 1'!AE273:AE273))</f>
        <v>0&lt;=0</v>
      </c>
    </row>
    <row r="9636" spans="1:5" s="102" customFormat="1" ht="25.5" x14ac:dyDescent="0.2">
      <c r="A9636" s="418" t="str">
        <f>IF((SUM('Раздел 1'!AG274:AG274)&lt;=SUM('Раздел 1'!AE274:AE274)),"","Неверно!")</f>
        <v/>
      </c>
      <c r="B9636" s="418" t="s">
        <v>23531</v>
      </c>
      <c r="C9636" s="244" t="s">
        <v>10209</v>
      </c>
      <c r="D9636" s="244" t="s">
        <v>10025</v>
      </c>
      <c r="E9636" s="244" t="str">
        <f>CONCATENATE(SUM('Раздел 1'!AG274:AG274),"&lt;=",SUM('Раздел 1'!AE274:AE274))</f>
        <v>0&lt;=0</v>
      </c>
    </row>
    <row r="9637" spans="1:5" s="102" customFormat="1" ht="25.5" x14ac:dyDescent="0.2">
      <c r="A9637" s="418" t="str">
        <f>IF((SUM('Раздел 1'!AG275:AG275)&lt;=SUM('Раздел 1'!AE275:AE275)),"","Неверно!")</f>
        <v/>
      </c>
      <c r="B9637" s="418" t="s">
        <v>23531</v>
      </c>
      <c r="C9637" s="244" t="s">
        <v>10210</v>
      </c>
      <c r="D9637" s="244" t="s">
        <v>10025</v>
      </c>
      <c r="E9637" s="244" t="str">
        <f>CONCATENATE(SUM('Раздел 1'!AG275:AG275),"&lt;=",SUM('Раздел 1'!AE275:AE275))</f>
        <v>0&lt;=0</v>
      </c>
    </row>
    <row r="9638" spans="1:5" s="102" customFormat="1" ht="25.5" x14ac:dyDescent="0.2">
      <c r="A9638" s="418" t="str">
        <f>IF((SUM('Раздел 1'!AG276:AG276)&lt;=SUM('Раздел 1'!AE276:AE276)),"","Неверно!")</f>
        <v/>
      </c>
      <c r="B9638" s="418" t="s">
        <v>23531</v>
      </c>
      <c r="C9638" s="244" t="s">
        <v>10211</v>
      </c>
      <c r="D9638" s="244" t="s">
        <v>10025</v>
      </c>
      <c r="E9638" s="244" t="str">
        <f>CONCATENATE(SUM('Раздел 1'!AG276:AG276),"&lt;=",SUM('Раздел 1'!AE276:AE276))</f>
        <v>0&lt;=0</v>
      </c>
    </row>
    <row r="9639" spans="1:5" s="102" customFormat="1" ht="25.5" x14ac:dyDescent="0.2">
      <c r="A9639" s="418" t="str">
        <f>IF((SUM('Раздел 1'!AG277:AG277)&lt;=SUM('Раздел 1'!AE277:AE277)),"","Неверно!")</f>
        <v/>
      </c>
      <c r="B9639" s="418" t="s">
        <v>23531</v>
      </c>
      <c r="C9639" s="244" t="s">
        <v>10212</v>
      </c>
      <c r="D9639" s="244" t="s">
        <v>10025</v>
      </c>
      <c r="E9639" s="244" t="str">
        <f>CONCATENATE(SUM('Раздел 1'!AG277:AG277),"&lt;=",SUM('Раздел 1'!AE277:AE277))</f>
        <v>0&lt;=0</v>
      </c>
    </row>
    <row r="9640" spans="1:5" s="102" customFormat="1" ht="25.5" x14ac:dyDescent="0.2">
      <c r="A9640" s="418" t="str">
        <f>IF((SUM('Раздел 1'!AG278:AG278)&lt;=SUM('Раздел 1'!AE278:AE278)),"","Неверно!")</f>
        <v/>
      </c>
      <c r="B9640" s="418" t="s">
        <v>23531</v>
      </c>
      <c r="C9640" s="244" t="s">
        <v>10213</v>
      </c>
      <c r="D9640" s="244" t="s">
        <v>10025</v>
      </c>
      <c r="E9640" s="244" t="str">
        <f>CONCATENATE(SUM('Раздел 1'!AG278:AG278),"&lt;=",SUM('Раздел 1'!AE278:AE278))</f>
        <v>0&lt;=0</v>
      </c>
    </row>
    <row r="9641" spans="1:5" s="102" customFormat="1" x14ac:dyDescent="0.2">
      <c r="A9641" s="418" t="str">
        <f>IF((SUM('Раздел 1'!AG36:AG36)&lt;=SUM('Раздел 1'!AE36:AE36)),"","Неверно!")</f>
        <v/>
      </c>
      <c r="B9641" s="418" t="s">
        <v>23531</v>
      </c>
      <c r="C9641" s="244" t="s">
        <v>10214</v>
      </c>
      <c r="D9641" s="244" t="s">
        <v>10025</v>
      </c>
      <c r="E9641" s="244" t="str">
        <f>CONCATENATE(SUM('Раздел 1'!AG36:AG36),"&lt;=",SUM('Раздел 1'!AE36:AE36))</f>
        <v>0&lt;=0</v>
      </c>
    </row>
    <row r="9642" spans="1:5" s="102" customFormat="1" ht="25.5" x14ac:dyDescent="0.2">
      <c r="A9642" s="418" t="str">
        <f>IF((SUM('Раздел 1'!AG279:AG279)&lt;=SUM('Раздел 1'!AE279:AE279)),"","Неверно!")</f>
        <v/>
      </c>
      <c r="B9642" s="418" t="s">
        <v>23531</v>
      </c>
      <c r="C9642" s="244" t="s">
        <v>10215</v>
      </c>
      <c r="D9642" s="244" t="s">
        <v>10025</v>
      </c>
      <c r="E9642" s="244" t="str">
        <f>CONCATENATE(SUM('Раздел 1'!AG279:AG279),"&lt;=",SUM('Раздел 1'!AE279:AE279))</f>
        <v>0&lt;=0</v>
      </c>
    </row>
    <row r="9643" spans="1:5" s="102" customFormat="1" ht="25.5" x14ac:dyDescent="0.2">
      <c r="A9643" s="418" t="str">
        <f>IF((SUM('Раздел 1'!AG280:AG280)&lt;=SUM('Раздел 1'!AE280:AE280)),"","Неверно!")</f>
        <v/>
      </c>
      <c r="B9643" s="418" t="s">
        <v>23531</v>
      </c>
      <c r="C9643" s="244" t="s">
        <v>10216</v>
      </c>
      <c r="D9643" s="244" t="s">
        <v>10025</v>
      </c>
      <c r="E9643" s="244" t="str">
        <f>CONCATENATE(SUM('Раздел 1'!AG280:AG280),"&lt;=",SUM('Раздел 1'!AE280:AE280))</f>
        <v>0&lt;=0</v>
      </c>
    </row>
    <row r="9644" spans="1:5" s="102" customFormat="1" ht="25.5" x14ac:dyDescent="0.2">
      <c r="A9644" s="418" t="str">
        <f>IF((SUM('Раздел 1'!AG281:AG281)&lt;=SUM('Раздел 1'!AE281:AE281)),"","Неверно!")</f>
        <v/>
      </c>
      <c r="B9644" s="418" t="s">
        <v>23531</v>
      </c>
      <c r="C9644" s="244" t="s">
        <v>10217</v>
      </c>
      <c r="D9644" s="244" t="s">
        <v>10025</v>
      </c>
      <c r="E9644" s="244" t="str">
        <f>CONCATENATE(SUM('Раздел 1'!AG281:AG281),"&lt;=",SUM('Раздел 1'!AE281:AE281))</f>
        <v>0&lt;=0</v>
      </c>
    </row>
    <row r="9645" spans="1:5" s="102" customFormat="1" ht="25.5" x14ac:dyDescent="0.2">
      <c r="A9645" s="418" t="str">
        <f>IF((SUM('Раздел 1'!AG282:AG282)&lt;=SUM('Раздел 1'!AE282:AE282)),"","Неверно!")</f>
        <v/>
      </c>
      <c r="B9645" s="418" t="s">
        <v>23531</v>
      </c>
      <c r="C9645" s="244" t="s">
        <v>10218</v>
      </c>
      <c r="D9645" s="244" t="s">
        <v>10025</v>
      </c>
      <c r="E9645" s="244" t="str">
        <f>CONCATENATE(SUM('Раздел 1'!AG282:AG282),"&lt;=",SUM('Раздел 1'!AE282:AE282))</f>
        <v>0&lt;=0</v>
      </c>
    </row>
    <row r="9646" spans="1:5" s="102" customFormat="1" ht="25.5" x14ac:dyDescent="0.2">
      <c r="A9646" s="418" t="str">
        <f>IF((SUM('Раздел 1'!AG283:AG283)&lt;=SUM('Раздел 1'!AE283:AE283)),"","Неверно!")</f>
        <v/>
      </c>
      <c r="B9646" s="418" t="s">
        <v>23531</v>
      </c>
      <c r="C9646" s="244" t="s">
        <v>10219</v>
      </c>
      <c r="D9646" s="244" t="s">
        <v>10025</v>
      </c>
      <c r="E9646" s="244" t="str">
        <f>CONCATENATE(SUM('Раздел 1'!AG283:AG283),"&lt;=",SUM('Раздел 1'!AE283:AE283))</f>
        <v>0&lt;=0</v>
      </c>
    </row>
    <row r="9647" spans="1:5" s="102" customFormat="1" ht="25.5" x14ac:dyDescent="0.2">
      <c r="A9647" s="418" t="str">
        <f>IF((SUM('Раздел 1'!AG284:AG284)&lt;=SUM('Раздел 1'!AE284:AE284)),"","Неверно!")</f>
        <v/>
      </c>
      <c r="B9647" s="418" t="s">
        <v>23531</v>
      </c>
      <c r="C9647" s="244" t="s">
        <v>10220</v>
      </c>
      <c r="D9647" s="244" t="s">
        <v>10025</v>
      </c>
      <c r="E9647" s="244" t="str">
        <f>CONCATENATE(SUM('Раздел 1'!AG284:AG284),"&lt;=",SUM('Раздел 1'!AE284:AE284))</f>
        <v>0&lt;=0</v>
      </c>
    </row>
    <row r="9648" spans="1:5" s="102" customFormat="1" ht="25.5" x14ac:dyDescent="0.2">
      <c r="A9648" s="418" t="str">
        <f>IF((SUM('Раздел 1'!AG285:AG285)&lt;=SUM('Раздел 1'!AE285:AE285)),"","Неверно!")</f>
        <v/>
      </c>
      <c r="B9648" s="418" t="s">
        <v>23531</v>
      </c>
      <c r="C9648" s="244" t="s">
        <v>10221</v>
      </c>
      <c r="D9648" s="244" t="s">
        <v>10025</v>
      </c>
      <c r="E9648" s="244" t="str">
        <f>CONCATENATE(SUM('Раздел 1'!AG285:AG285),"&lt;=",SUM('Раздел 1'!AE285:AE285))</f>
        <v>0&lt;=0</v>
      </c>
    </row>
    <row r="9649" spans="1:5" s="102" customFormat="1" ht="25.5" x14ac:dyDescent="0.2">
      <c r="A9649" s="418" t="str">
        <f>IF((SUM('Раздел 1'!AG286:AG286)&lt;=SUM('Раздел 1'!AE286:AE286)),"","Неверно!")</f>
        <v/>
      </c>
      <c r="B9649" s="418" t="s">
        <v>23531</v>
      </c>
      <c r="C9649" s="244" t="s">
        <v>10222</v>
      </c>
      <c r="D9649" s="244" t="s">
        <v>10025</v>
      </c>
      <c r="E9649" s="244" t="str">
        <f>CONCATENATE(SUM('Раздел 1'!AG286:AG286),"&lt;=",SUM('Раздел 1'!AE286:AE286))</f>
        <v>0&lt;=0</v>
      </c>
    </row>
    <row r="9650" spans="1:5" s="102" customFormat="1" ht="25.5" x14ac:dyDescent="0.2">
      <c r="A9650" s="418" t="str">
        <f>IF((SUM('Раздел 1'!AG287:AG287)&lt;=SUM('Раздел 1'!AE287:AE287)),"","Неверно!")</f>
        <v/>
      </c>
      <c r="B9650" s="418" t="s">
        <v>23531</v>
      </c>
      <c r="C9650" s="244" t="s">
        <v>10223</v>
      </c>
      <c r="D9650" s="244" t="s">
        <v>10025</v>
      </c>
      <c r="E9650" s="244" t="str">
        <f>CONCATENATE(SUM('Раздел 1'!AG287:AG287),"&lt;=",SUM('Раздел 1'!AE287:AE287))</f>
        <v>0&lt;=0</v>
      </c>
    </row>
    <row r="9651" spans="1:5" s="102" customFormat="1" ht="25.5" x14ac:dyDescent="0.2">
      <c r="A9651" s="418" t="str">
        <f>IF((SUM('Раздел 1'!AG288:AG288)&lt;=SUM('Раздел 1'!AE288:AE288)),"","Неверно!")</f>
        <v/>
      </c>
      <c r="B9651" s="418" t="s">
        <v>23531</v>
      </c>
      <c r="C9651" s="244" t="s">
        <v>10224</v>
      </c>
      <c r="D9651" s="244" t="s">
        <v>10025</v>
      </c>
      <c r="E9651" s="244" t="str">
        <f>CONCATENATE(SUM('Раздел 1'!AG288:AG288),"&lt;=",SUM('Раздел 1'!AE288:AE288))</f>
        <v>0&lt;=0</v>
      </c>
    </row>
    <row r="9652" spans="1:5" s="102" customFormat="1" x14ac:dyDescent="0.2">
      <c r="A9652" s="418" t="str">
        <f>IF((SUM('Раздел 1'!AG37:AG37)&lt;=SUM('Раздел 1'!AE37:AE37)),"","Неверно!")</f>
        <v/>
      </c>
      <c r="B9652" s="418" t="s">
        <v>23531</v>
      </c>
      <c r="C9652" s="244" t="s">
        <v>10225</v>
      </c>
      <c r="D9652" s="244" t="s">
        <v>10025</v>
      </c>
      <c r="E9652" s="244" t="str">
        <f>CONCATENATE(SUM('Раздел 1'!AG37:AG37),"&lt;=",SUM('Раздел 1'!AE37:AE37))</f>
        <v>0&lt;=0</v>
      </c>
    </row>
    <row r="9653" spans="1:5" s="102" customFormat="1" ht="25.5" x14ac:dyDescent="0.2">
      <c r="A9653" s="418" t="str">
        <f>IF((SUM('Раздел 1'!AG289:AG289)&lt;=SUM('Раздел 1'!AE289:AE289)),"","Неверно!")</f>
        <v/>
      </c>
      <c r="B9653" s="418" t="s">
        <v>23531</v>
      </c>
      <c r="C9653" s="244" t="s">
        <v>10226</v>
      </c>
      <c r="D9653" s="244" t="s">
        <v>10025</v>
      </c>
      <c r="E9653" s="244" t="str">
        <f>CONCATENATE(SUM('Раздел 1'!AG289:AG289),"&lt;=",SUM('Раздел 1'!AE289:AE289))</f>
        <v>0&lt;=0</v>
      </c>
    </row>
    <row r="9654" spans="1:5" s="102" customFormat="1" ht="25.5" x14ac:dyDescent="0.2">
      <c r="A9654" s="418" t="str">
        <f>IF((SUM('Раздел 1'!AG290:AG290)&lt;=SUM('Раздел 1'!AE290:AE290)),"","Неверно!")</f>
        <v/>
      </c>
      <c r="B9654" s="418" t="s">
        <v>23531</v>
      </c>
      <c r="C9654" s="244" t="s">
        <v>10227</v>
      </c>
      <c r="D9654" s="244" t="s">
        <v>10025</v>
      </c>
      <c r="E9654" s="244" t="str">
        <f>CONCATENATE(SUM('Раздел 1'!AG290:AG290),"&lt;=",SUM('Раздел 1'!AE290:AE290))</f>
        <v>0&lt;=0</v>
      </c>
    </row>
    <row r="9655" spans="1:5" s="102" customFormat="1" ht="25.5" x14ac:dyDescent="0.2">
      <c r="A9655" s="418" t="str">
        <f>IF((SUM('Раздел 1'!AG291:AG291)&lt;=SUM('Раздел 1'!AE291:AE291)),"","Неверно!")</f>
        <v/>
      </c>
      <c r="B9655" s="418" t="s">
        <v>23531</v>
      </c>
      <c r="C9655" s="244" t="s">
        <v>10228</v>
      </c>
      <c r="D9655" s="244" t="s">
        <v>10025</v>
      </c>
      <c r="E9655" s="244" t="str">
        <f>CONCATENATE(SUM('Раздел 1'!AG291:AG291),"&lt;=",SUM('Раздел 1'!AE291:AE291))</f>
        <v>0&lt;=0</v>
      </c>
    </row>
    <row r="9656" spans="1:5" s="102" customFormat="1" ht="25.5" x14ac:dyDescent="0.2">
      <c r="A9656" s="418" t="str">
        <f>IF((SUM('Раздел 1'!AG292:AG292)&lt;=SUM('Раздел 1'!AE292:AE292)),"","Неверно!")</f>
        <v/>
      </c>
      <c r="B9656" s="418" t="s">
        <v>23531</v>
      </c>
      <c r="C9656" s="244" t="s">
        <v>10229</v>
      </c>
      <c r="D9656" s="244" t="s">
        <v>10025</v>
      </c>
      <c r="E9656" s="244" t="str">
        <f>CONCATENATE(SUM('Раздел 1'!AG292:AG292),"&lt;=",SUM('Раздел 1'!AE292:AE292))</f>
        <v>0&lt;=0</v>
      </c>
    </row>
    <row r="9657" spans="1:5" s="102" customFormat="1" ht="25.5" x14ac:dyDescent="0.2">
      <c r="A9657" s="418" t="str">
        <f>IF((SUM('Раздел 1'!AG293:AG293)&lt;=SUM('Раздел 1'!AE293:AE293)),"","Неверно!")</f>
        <v/>
      </c>
      <c r="B9657" s="418" t="s">
        <v>23531</v>
      </c>
      <c r="C9657" s="244" t="s">
        <v>10230</v>
      </c>
      <c r="D9657" s="244" t="s">
        <v>10025</v>
      </c>
      <c r="E9657" s="244" t="str">
        <f>CONCATENATE(SUM('Раздел 1'!AG293:AG293),"&lt;=",SUM('Раздел 1'!AE293:AE293))</f>
        <v>0&lt;=0</v>
      </c>
    </row>
    <row r="9658" spans="1:5" s="102" customFormat="1" ht="25.5" x14ac:dyDescent="0.2">
      <c r="A9658" s="418" t="str">
        <f>IF((SUM('Раздел 1'!AG294:AG294)&lt;=SUM('Раздел 1'!AE294:AE294)),"","Неверно!")</f>
        <v/>
      </c>
      <c r="B9658" s="418" t="s">
        <v>23531</v>
      </c>
      <c r="C9658" s="244" t="s">
        <v>10231</v>
      </c>
      <c r="D9658" s="244" t="s">
        <v>10025</v>
      </c>
      <c r="E9658" s="244" t="str">
        <f>CONCATENATE(SUM('Раздел 1'!AG294:AG294),"&lt;=",SUM('Раздел 1'!AE294:AE294))</f>
        <v>0&lt;=0</v>
      </c>
    </row>
    <row r="9659" spans="1:5" s="102" customFormat="1" ht="25.5" x14ac:dyDescent="0.2">
      <c r="A9659" s="418" t="str">
        <f>IF((SUM('Раздел 1'!AG295:AG295)&lt;=SUM('Раздел 1'!AE295:AE295)),"","Неверно!")</f>
        <v/>
      </c>
      <c r="B9659" s="418" t="s">
        <v>23531</v>
      </c>
      <c r="C9659" s="244" t="s">
        <v>10232</v>
      </c>
      <c r="D9659" s="244" t="s">
        <v>10025</v>
      </c>
      <c r="E9659" s="244" t="str">
        <f>CONCATENATE(SUM('Раздел 1'!AG295:AG295),"&lt;=",SUM('Раздел 1'!AE295:AE295))</f>
        <v>0&lt;=0</v>
      </c>
    </row>
    <row r="9660" spans="1:5" s="102" customFormat="1" ht="25.5" x14ac:dyDescent="0.2">
      <c r="A9660" s="418" t="str">
        <f>IF((SUM('Раздел 1'!AG296:AG296)&lt;=SUM('Раздел 1'!AE296:AE296)),"","Неверно!")</f>
        <v/>
      </c>
      <c r="B9660" s="418" t="s">
        <v>23531</v>
      </c>
      <c r="C9660" s="244" t="s">
        <v>10233</v>
      </c>
      <c r="D9660" s="244" t="s">
        <v>10025</v>
      </c>
      <c r="E9660" s="244" t="str">
        <f>CONCATENATE(SUM('Раздел 1'!AG296:AG296),"&lt;=",SUM('Раздел 1'!AE296:AE296))</f>
        <v>0&lt;=0</v>
      </c>
    </row>
    <row r="9661" spans="1:5" s="102" customFormat="1" ht="25.5" x14ac:dyDescent="0.2">
      <c r="A9661" s="418" t="str">
        <f>IF((SUM('Раздел 1'!AG297:AG297)&lt;=SUM('Раздел 1'!AE297:AE297)),"","Неверно!")</f>
        <v/>
      </c>
      <c r="B9661" s="418" t="s">
        <v>23531</v>
      </c>
      <c r="C9661" s="244" t="s">
        <v>10234</v>
      </c>
      <c r="D9661" s="244" t="s">
        <v>10025</v>
      </c>
      <c r="E9661" s="244" t="str">
        <f>CONCATENATE(SUM('Раздел 1'!AG297:AG297),"&lt;=",SUM('Раздел 1'!AE297:AE297))</f>
        <v>0&lt;=0</v>
      </c>
    </row>
    <row r="9662" spans="1:5" s="102" customFormat="1" ht="25.5" x14ac:dyDescent="0.2">
      <c r="A9662" s="418" t="str">
        <f>IF((SUM('Раздел 1'!AG298:AG298)&lt;=SUM('Раздел 1'!AE298:AE298)),"","Неверно!")</f>
        <v/>
      </c>
      <c r="B9662" s="418" t="s">
        <v>23531</v>
      </c>
      <c r="C9662" s="244" t="s">
        <v>10235</v>
      </c>
      <c r="D9662" s="244" t="s">
        <v>10025</v>
      </c>
      <c r="E9662" s="244" t="str">
        <f>CONCATENATE(SUM('Раздел 1'!AG298:AG298),"&lt;=",SUM('Раздел 1'!AE298:AE298))</f>
        <v>0&lt;=0</v>
      </c>
    </row>
    <row r="9663" spans="1:5" s="102" customFormat="1" x14ac:dyDescent="0.2">
      <c r="A9663" s="418" t="str">
        <f>IF((SUM('Раздел 1'!AG38:AG38)&lt;=SUM('Раздел 1'!AE38:AE38)),"","Неверно!")</f>
        <v/>
      </c>
      <c r="B9663" s="418" t="s">
        <v>23531</v>
      </c>
      <c r="C9663" s="244" t="s">
        <v>10236</v>
      </c>
      <c r="D9663" s="244" t="s">
        <v>10025</v>
      </c>
      <c r="E9663" s="244" t="str">
        <f>CONCATENATE(SUM('Раздел 1'!AG38:AG38),"&lt;=",SUM('Раздел 1'!AE38:AE38))</f>
        <v>0&lt;=0</v>
      </c>
    </row>
    <row r="9664" spans="1:5" s="102" customFormat="1" ht="25.5" x14ac:dyDescent="0.2">
      <c r="A9664" s="418" t="str">
        <f>IF((SUM('Раздел 1'!AG299:AG299)&lt;=SUM('Раздел 1'!AE299:AE299)),"","Неверно!")</f>
        <v/>
      </c>
      <c r="B9664" s="418" t="s">
        <v>23531</v>
      </c>
      <c r="C9664" s="244" t="s">
        <v>10237</v>
      </c>
      <c r="D9664" s="244" t="s">
        <v>10025</v>
      </c>
      <c r="E9664" s="244" t="str">
        <f>CONCATENATE(SUM('Раздел 1'!AG299:AG299),"&lt;=",SUM('Раздел 1'!AE299:AE299))</f>
        <v>0&lt;=0</v>
      </c>
    </row>
    <row r="9665" spans="1:5" s="102" customFormat="1" ht="25.5" x14ac:dyDescent="0.2">
      <c r="A9665" s="418" t="str">
        <f>IF((SUM('Раздел 1'!AG300:AG300)&lt;=SUM('Раздел 1'!AE300:AE300)),"","Неверно!")</f>
        <v/>
      </c>
      <c r="B9665" s="418" t="s">
        <v>23531</v>
      </c>
      <c r="C9665" s="244" t="s">
        <v>10238</v>
      </c>
      <c r="D9665" s="244" t="s">
        <v>10025</v>
      </c>
      <c r="E9665" s="244" t="str">
        <f>CONCATENATE(SUM('Раздел 1'!AG300:AG300),"&lt;=",SUM('Раздел 1'!AE300:AE300))</f>
        <v>0&lt;=0</v>
      </c>
    </row>
    <row r="9666" spans="1:5" s="102" customFormat="1" ht="25.5" x14ac:dyDescent="0.2">
      <c r="A9666" s="418" t="str">
        <f>IF((SUM('Раздел 1'!AG301:AG301)&lt;=SUM('Раздел 1'!AE301:AE301)),"","Неверно!")</f>
        <v/>
      </c>
      <c r="B9666" s="418" t="s">
        <v>23531</v>
      </c>
      <c r="C9666" s="244" t="s">
        <v>10239</v>
      </c>
      <c r="D9666" s="244" t="s">
        <v>10025</v>
      </c>
      <c r="E9666" s="244" t="str">
        <f>CONCATENATE(SUM('Раздел 1'!AG301:AG301),"&lt;=",SUM('Раздел 1'!AE301:AE301))</f>
        <v>0&lt;=0</v>
      </c>
    </row>
    <row r="9667" spans="1:5" s="102" customFormat="1" ht="25.5" x14ac:dyDescent="0.2">
      <c r="A9667" s="418" t="str">
        <f>IF((SUM('Раздел 1'!AG302:AG302)&lt;=SUM('Раздел 1'!AE302:AE302)),"","Неверно!")</f>
        <v/>
      </c>
      <c r="B9667" s="418" t="s">
        <v>23531</v>
      </c>
      <c r="C9667" s="244" t="s">
        <v>10240</v>
      </c>
      <c r="D9667" s="244" t="s">
        <v>10025</v>
      </c>
      <c r="E9667" s="244" t="str">
        <f>CONCATENATE(SUM('Раздел 1'!AG302:AG302),"&lt;=",SUM('Раздел 1'!AE302:AE302))</f>
        <v>0&lt;=0</v>
      </c>
    </row>
    <row r="9668" spans="1:5" s="102" customFormat="1" ht="25.5" x14ac:dyDescent="0.2">
      <c r="A9668" s="418" t="str">
        <f>IF((SUM('Раздел 1'!AG303:AG303)&lt;=SUM('Раздел 1'!AE303:AE303)),"","Неверно!")</f>
        <v/>
      </c>
      <c r="B9668" s="418" t="s">
        <v>23531</v>
      </c>
      <c r="C9668" s="244" t="s">
        <v>10241</v>
      </c>
      <c r="D9668" s="244" t="s">
        <v>10025</v>
      </c>
      <c r="E9668" s="244" t="str">
        <f>CONCATENATE(SUM('Раздел 1'!AG303:AG303),"&lt;=",SUM('Раздел 1'!AE303:AE303))</f>
        <v>0&lt;=0</v>
      </c>
    </row>
    <row r="9669" spans="1:5" s="102" customFormat="1" ht="25.5" x14ac:dyDescent="0.2">
      <c r="A9669" s="418" t="str">
        <f>IF((SUM('Раздел 1'!AG304:AG304)&lt;=SUM('Раздел 1'!AE304:AE304)),"","Неверно!")</f>
        <v/>
      </c>
      <c r="B9669" s="418" t="s">
        <v>23531</v>
      </c>
      <c r="C9669" s="244" t="s">
        <v>10242</v>
      </c>
      <c r="D9669" s="244" t="s">
        <v>10025</v>
      </c>
      <c r="E9669" s="244" t="str">
        <f>CONCATENATE(SUM('Раздел 1'!AG304:AG304),"&lt;=",SUM('Раздел 1'!AE304:AE304))</f>
        <v>0&lt;=0</v>
      </c>
    </row>
    <row r="9670" spans="1:5" s="102" customFormat="1" ht="25.5" x14ac:dyDescent="0.2">
      <c r="A9670" s="418" t="str">
        <f>IF((SUM('Раздел 1'!AG305:AG305)&lt;=SUM('Раздел 1'!AE305:AE305)),"","Неверно!")</f>
        <v/>
      </c>
      <c r="B9670" s="418" t="s">
        <v>23531</v>
      </c>
      <c r="C9670" s="244" t="s">
        <v>10243</v>
      </c>
      <c r="D9670" s="244" t="s">
        <v>10025</v>
      </c>
      <c r="E9670" s="244" t="str">
        <f>CONCATENATE(SUM('Раздел 1'!AG305:AG305),"&lt;=",SUM('Раздел 1'!AE305:AE305))</f>
        <v>0&lt;=9000</v>
      </c>
    </row>
    <row r="9671" spans="1:5" s="102" customFormat="1" ht="25.5" x14ac:dyDescent="0.2">
      <c r="A9671" s="418" t="str">
        <f>IF((SUM('Раздел 1'!AG306:AG306)&lt;=SUM('Раздел 1'!AE306:AE306)),"","Неверно!")</f>
        <v/>
      </c>
      <c r="B9671" s="418" t="s">
        <v>23531</v>
      </c>
      <c r="C9671" s="244" t="s">
        <v>10244</v>
      </c>
      <c r="D9671" s="244" t="s">
        <v>10025</v>
      </c>
      <c r="E9671" s="244" t="str">
        <f>CONCATENATE(SUM('Раздел 1'!AG306:AG306),"&lt;=",SUM('Раздел 1'!AE306:AE306))</f>
        <v>0&lt;=0</v>
      </c>
    </row>
    <row r="9672" spans="1:5" s="102" customFormat="1" ht="25.5" x14ac:dyDescent="0.2">
      <c r="A9672" s="418" t="str">
        <f>IF((SUM('Раздел 1'!AG307:AG307)&lt;=SUM('Раздел 1'!AE307:AE307)),"","Неверно!")</f>
        <v/>
      </c>
      <c r="B9672" s="418" t="s">
        <v>23531</v>
      </c>
      <c r="C9672" s="244" t="s">
        <v>10245</v>
      </c>
      <c r="D9672" s="244" t="s">
        <v>10025</v>
      </c>
      <c r="E9672" s="244" t="str">
        <f>CONCATENATE(SUM('Раздел 1'!AG307:AG307),"&lt;=",SUM('Раздел 1'!AE307:AE307))</f>
        <v>0&lt;=0</v>
      </c>
    </row>
    <row r="9673" spans="1:5" s="102" customFormat="1" ht="25.5" x14ac:dyDescent="0.2">
      <c r="A9673" s="418" t="str">
        <f>IF((SUM('Раздел 1'!AG308:AG308)&lt;=SUM('Раздел 1'!AE308:AE308)),"","Неверно!")</f>
        <v/>
      </c>
      <c r="B9673" s="418" t="s">
        <v>23531</v>
      </c>
      <c r="C9673" s="244" t="s">
        <v>10246</v>
      </c>
      <c r="D9673" s="244" t="s">
        <v>10025</v>
      </c>
      <c r="E9673" s="244" t="str">
        <f>CONCATENATE(SUM('Раздел 1'!AG308:AG308),"&lt;=",SUM('Раздел 1'!AE308:AE308))</f>
        <v>0&lt;=0</v>
      </c>
    </row>
    <row r="9674" spans="1:5" s="102" customFormat="1" x14ac:dyDescent="0.2">
      <c r="A9674" s="418" t="str">
        <f>IF((SUM('Раздел 1'!AG12:AG12)&lt;=SUM('Раздел 1'!AE12:AE12)),"","Неверно!")</f>
        <v/>
      </c>
      <c r="B9674" s="418" t="s">
        <v>23531</v>
      </c>
      <c r="C9674" s="244" t="s">
        <v>10247</v>
      </c>
      <c r="D9674" s="244" t="s">
        <v>10025</v>
      </c>
      <c r="E9674" s="244" t="str">
        <f>CONCATENATE(SUM('Раздел 1'!AG12:AG12),"&lt;=",SUM('Раздел 1'!AE12:AE12))</f>
        <v>0&lt;=0</v>
      </c>
    </row>
    <row r="9675" spans="1:5" s="102" customFormat="1" x14ac:dyDescent="0.2">
      <c r="A9675" s="418" t="str">
        <f>IF((SUM('Раздел 1'!AG39:AG39)&lt;=SUM('Раздел 1'!AE39:AE39)),"","Неверно!")</f>
        <v/>
      </c>
      <c r="B9675" s="418" t="s">
        <v>23531</v>
      </c>
      <c r="C9675" s="244" t="s">
        <v>10248</v>
      </c>
      <c r="D9675" s="244" t="s">
        <v>10025</v>
      </c>
      <c r="E9675" s="244" t="str">
        <f>CONCATENATE(SUM('Раздел 1'!AG39:AG39),"&lt;=",SUM('Раздел 1'!AE39:AE39))</f>
        <v>0&lt;=0</v>
      </c>
    </row>
    <row r="9676" spans="1:5" s="102" customFormat="1" ht="25.5" x14ac:dyDescent="0.2">
      <c r="A9676" s="418" t="str">
        <f>IF((SUM('Раздел 1'!AG309:AG309)&lt;=SUM('Раздел 1'!AE309:AE309)),"","Неверно!")</f>
        <v/>
      </c>
      <c r="B9676" s="418" t="s">
        <v>23531</v>
      </c>
      <c r="C9676" s="244" t="s">
        <v>10249</v>
      </c>
      <c r="D9676" s="244" t="s">
        <v>10025</v>
      </c>
      <c r="E9676" s="244" t="str">
        <f>CONCATENATE(SUM('Раздел 1'!AG309:AG309),"&lt;=",SUM('Раздел 1'!AE309:AE309))</f>
        <v>0&lt;=750000</v>
      </c>
    </row>
    <row r="9677" spans="1:5" s="102" customFormat="1" ht="25.5" x14ac:dyDescent="0.2">
      <c r="A9677" s="418" t="str">
        <f>IF((SUM('Раздел 1'!AG310:AG310)&lt;=SUM('Раздел 1'!AE310:AE310)),"","Неверно!")</f>
        <v/>
      </c>
      <c r="B9677" s="418" t="s">
        <v>23531</v>
      </c>
      <c r="C9677" s="244" t="s">
        <v>10250</v>
      </c>
      <c r="D9677" s="244" t="s">
        <v>10025</v>
      </c>
      <c r="E9677" s="244" t="str">
        <f>CONCATENATE(SUM('Раздел 1'!AG310:AG310),"&lt;=",SUM('Раздел 1'!AE310:AE310))</f>
        <v>0&lt;=0</v>
      </c>
    </row>
    <row r="9678" spans="1:5" s="102" customFormat="1" ht="25.5" x14ac:dyDescent="0.2">
      <c r="A9678" s="418" t="str">
        <f>IF((SUM('Раздел 1'!AG311:AG311)&lt;=SUM('Раздел 1'!AE311:AE311)),"","Неверно!")</f>
        <v/>
      </c>
      <c r="B9678" s="418" t="s">
        <v>23531</v>
      </c>
      <c r="C9678" s="244" t="s">
        <v>10251</v>
      </c>
      <c r="D9678" s="244" t="s">
        <v>10025</v>
      </c>
      <c r="E9678" s="244" t="str">
        <f>CONCATENATE(SUM('Раздел 1'!AG311:AG311),"&lt;=",SUM('Раздел 1'!AE311:AE311))</f>
        <v>0&lt;=0</v>
      </c>
    </row>
    <row r="9679" spans="1:5" s="102" customFormat="1" ht="25.5" x14ac:dyDescent="0.2">
      <c r="A9679" s="418" t="str">
        <f>IF((SUM('Раздел 1'!AG312:AG312)&lt;=SUM('Раздел 1'!AE312:AE312)),"","Неверно!")</f>
        <v/>
      </c>
      <c r="B9679" s="418" t="s">
        <v>23531</v>
      </c>
      <c r="C9679" s="244" t="s">
        <v>10252</v>
      </c>
      <c r="D9679" s="244" t="s">
        <v>10025</v>
      </c>
      <c r="E9679" s="244" t="str">
        <f>CONCATENATE(SUM('Раздел 1'!AG312:AG312),"&lt;=",SUM('Раздел 1'!AE312:AE312))</f>
        <v>0&lt;=0</v>
      </c>
    </row>
    <row r="9680" spans="1:5" s="102" customFormat="1" ht="25.5" x14ac:dyDescent="0.2">
      <c r="A9680" s="418" t="str">
        <f>IF((SUM('Раздел 1'!AG313:AG313)&lt;=SUM('Раздел 1'!AE313:AE313)),"","Неверно!")</f>
        <v/>
      </c>
      <c r="B9680" s="418" t="s">
        <v>23531</v>
      </c>
      <c r="C9680" s="244" t="s">
        <v>10253</v>
      </c>
      <c r="D9680" s="244" t="s">
        <v>10025</v>
      </c>
      <c r="E9680" s="244" t="str">
        <f>CONCATENATE(SUM('Раздел 1'!AG313:AG313),"&lt;=",SUM('Раздел 1'!AE313:AE313))</f>
        <v>0&lt;=0</v>
      </c>
    </row>
    <row r="9681" spans="1:5" s="102" customFormat="1" ht="25.5" x14ac:dyDescent="0.2">
      <c r="A9681" s="418" t="str">
        <f>IF((SUM('Раздел 1'!AG314:AG314)&lt;=SUM('Раздел 1'!AE314:AE314)),"","Неверно!")</f>
        <v/>
      </c>
      <c r="B9681" s="418" t="s">
        <v>23531</v>
      </c>
      <c r="C9681" s="244" t="s">
        <v>10254</v>
      </c>
      <c r="D9681" s="244" t="s">
        <v>10025</v>
      </c>
      <c r="E9681" s="244" t="str">
        <f>CONCATENATE(SUM('Раздел 1'!AG314:AG314),"&lt;=",SUM('Раздел 1'!AE314:AE314))</f>
        <v>0&lt;=8000</v>
      </c>
    </row>
    <row r="9682" spans="1:5" s="102" customFormat="1" ht="25.5" x14ac:dyDescent="0.2">
      <c r="A9682" s="418" t="str">
        <f>IF((SUM('Раздел 1'!AG315:AG315)&lt;=SUM('Раздел 1'!AE315:AE315)),"","Неверно!")</f>
        <v/>
      </c>
      <c r="B9682" s="418" t="s">
        <v>23531</v>
      </c>
      <c r="C9682" s="244" t="s">
        <v>10255</v>
      </c>
      <c r="D9682" s="244" t="s">
        <v>10025</v>
      </c>
      <c r="E9682" s="244" t="str">
        <f>CONCATENATE(SUM('Раздел 1'!AG315:AG315),"&lt;=",SUM('Раздел 1'!AE315:AE315))</f>
        <v>0&lt;=0</v>
      </c>
    </row>
    <row r="9683" spans="1:5" s="102" customFormat="1" ht="25.5" x14ac:dyDescent="0.2">
      <c r="A9683" s="418" t="str">
        <f>IF((SUM('Раздел 1'!AG316:AG316)&lt;=SUM('Раздел 1'!AE316:AE316)),"","Неверно!")</f>
        <v/>
      </c>
      <c r="B9683" s="418" t="s">
        <v>23531</v>
      </c>
      <c r="C9683" s="244" t="s">
        <v>10256</v>
      </c>
      <c r="D9683" s="244" t="s">
        <v>10025</v>
      </c>
      <c r="E9683" s="244" t="str">
        <f>CONCATENATE(SUM('Раздел 1'!AG316:AG316),"&lt;=",SUM('Раздел 1'!AE316:AE316))</f>
        <v>0&lt;=0</v>
      </c>
    </row>
    <row r="9684" spans="1:5" s="102" customFormat="1" ht="25.5" x14ac:dyDescent="0.2">
      <c r="A9684" s="418" t="str">
        <f>IF((SUM('Раздел 1'!AG317:AG317)&lt;=SUM('Раздел 1'!AE317:AE317)),"","Неверно!")</f>
        <v/>
      </c>
      <c r="B9684" s="418" t="s">
        <v>23531</v>
      </c>
      <c r="C9684" s="244" t="s">
        <v>10257</v>
      </c>
      <c r="D9684" s="244" t="s">
        <v>10025</v>
      </c>
      <c r="E9684" s="244" t="str">
        <f>CONCATENATE(SUM('Раздел 1'!AG317:AG317),"&lt;=",SUM('Раздел 1'!AE317:AE317))</f>
        <v>0&lt;=0</v>
      </c>
    </row>
    <row r="9685" spans="1:5" s="102" customFormat="1" ht="25.5" x14ac:dyDescent="0.2">
      <c r="A9685" s="418" t="str">
        <f>IF((SUM('Раздел 1'!AG318:AG318)&lt;=SUM('Раздел 1'!AE318:AE318)),"","Неверно!")</f>
        <v/>
      </c>
      <c r="B9685" s="418" t="s">
        <v>23531</v>
      </c>
      <c r="C9685" s="244" t="s">
        <v>10258</v>
      </c>
      <c r="D9685" s="244" t="s">
        <v>10025</v>
      </c>
      <c r="E9685" s="244" t="str">
        <f>CONCATENATE(SUM('Раздел 1'!AG318:AG318),"&lt;=",SUM('Раздел 1'!AE318:AE318))</f>
        <v>0&lt;=0</v>
      </c>
    </row>
    <row r="9686" spans="1:5" s="102" customFormat="1" x14ac:dyDescent="0.2">
      <c r="A9686" s="418" t="str">
        <f>IF((SUM('Раздел 1'!AG40:AG40)&lt;=SUM('Раздел 1'!AE40:AE40)),"","Неверно!")</f>
        <v/>
      </c>
      <c r="B9686" s="418" t="s">
        <v>23531</v>
      </c>
      <c r="C9686" s="244" t="s">
        <v>10259</v>
      </c>
      <c r="D9686" s="244" t="s">
        <v>10025</v>
      </c>
      <c r="E9686" s="244" t="str">
        <f>CONCATENATE(SUM('Раздел 1'!AG40:AG40),"&lt;=",SUM('Раздел 1'!AE40:AE40))</f>
        <v>0&lt;=0</v>
      </c>
    </row>
    <row r="9687" spans="1:5" s="102" customFormat="1" ht="25.5" x14ac:dyDescent="0.2">
      <c r="A9687" s="418" t="str">
        <f>IF((SUM('Раздел 1'!AG319:AG319)&lt;=SUM('Раздел 1'!AE319:AE319)),"","Неверно!")</f>
        <v/>
      </c>
      <c r="B9687" s="418" t="s">
        <v>23531</v>
      </c>
      <c r="C9687" s="244" t="s">
        <v>10260</v>
      </c>
      <c r="D9687" s="244" t="s">
        <v>10025</v>
      </c>
      <c r="E9687" s="244" t="str">
        <f>CONCATENATE(SUM('Раздел 1'!AG319:AG319),"&lt;=",SUM('Раздел 1'!AE319:AE319))</f>
        <v>0&lt;=0</v>
      </c>
    </row>
    <row r="9688" spans="1:5" s="102" customFormat="1" ht="25.5" x14ac:dyDescent="0.2">
      <c r="A9688" s="418" t="str">
        <f>IF((SUM('Раздел 1'!AG320:AG320)&lt;=SUM('Раздел 1'!AE320:AE320)),"","Неверно!")</f>
        <v/>
      </c>
      <c r="B9688" s="418" t="s">
        <v>23531</v>
      </c>
      <c r="C9688" s="244" t="s">
        <v>10261</v>
      </c>
      <c r="D9688" s="244" t="s">
        <v>10025</v>
      </c>
      <c r="E9688" s="244" t="str">
        <f>CONCATENATE(SUM('Раздел 1'!AG320:AG320),"&lt;=",SUM('Раздел 1'!AE320:AE320))</f>
        <v>0&lt;=0</v>
      </c>
    </row>
    <row r="9689" spans="1:5" s="102" customFormat="1" ht="25.5" x14ac:dyDescent="0.2">
      <c r="A9689" s="418" t="str">
        <f>IF((SUM('Раздел 1'!AG321:AG321)&lt;=SUM('Раздел 1'!AE321:AE321)),"","Неверно!")</f>
        <v/>
      </c>
      <c r="B9689" s="418" t="s">
        <v>23531</v>
      </c>
      <c r="C9689" s="244" t="s">
        <v>10262</v>
      </c>
      <c r="D9689" s="244" t="s">
        <v>10025</v>
      </c>
      <c r="E9689" s="244" t="str">
        <f>CONCATENATE(SUM('Раздел 1'!AG321:AG321),"&lt;=",SUM('Раздел 1'!AE321:AE321))</f>
        <v>0&lt;=0</v>
      </c>
    </row>
    <row r="9690" spans="1:5" s="102" customFormat="1" ht="25.5" x14ac:dyDescent="0.2">
      <c r="A9690" s="418" t="str">
        <f>IF((SUM('Раздел 1'!AG322:AG322)&lt;=SUM('Раздел 1'!AE322:AE322)),"","Неверно!")</f>
        <v/>
      </c>
      <c r="B9690" s="418" t="s">
        <v>23531</v>
      </c>
      <c r="C9690" s="244" t="s">
        <v>10263</v>
      </c>
      <c r="D9690" s="244" t="s">
        <v>10025</v>
      </c>
      <c r="E9690" s="244" t="str">
        <f>CONCATENATE(SUM('Раздел 1'!AG322:AG322),"&lt;=",SUM('Раздел 1'!AE322:AE322))</f>
        <v>0&lt;=0</v>
      </c>
    </row>
    <row r="9691" spans="1:5" s="102" customFormat="1" ht="25.5" x14ac:dyDescent="0.2">
      <c r="A9691" s="418" t="str">
        <f>IF((SUM('Раздел 1'!AG323:AG323)&lt;=SUM('Раздел 1'!AE323:AE323)),"","Неверно!")</f>
        <v/>
      </c>
      <c r="B9691" s="418" t="s">
        <v>23531</v>
      </c>
      <c r="C9691" s="244" t="s">
        <v>10264</v>
      </c>
      <c r="D9691" s="244" t="s">
        <v>10025</v>
      </c>
      <c r="E9691" s="244" t="str">
        <f>CONCATENATE(SUM('Раздел 1'!AG323:AG323),"&lt;=",SUM('Раздел 1'!AE323:AE323))</f>
        <v>0&lt;=0</v>
      </c>
    </row>
    <row r="9692" spans="1:5" s="102" customFormat="1" ht="25.5" x14ac:dyDescent="0.2">
      <c r="A9692" s="418" t="str">
        <f>IF((SUM('Раздел 1'!AG324:AG324)&lt;=SUM('Раздел 1'!AE324:AE324)),"","Неверно!")</f>
        <v/>
      </c>
      <c r="B9692" s="418" t="s">
        <v>23531</v>
      </c>
      <c r="C9692" s="244" t="s">
        <v>10265</v>
      </c>
      <c r="D9692" s="244" t="s">
        <v>10025</v>
      </c>
      <c r="E9692" s="244" t="str">
        <f>CONCATENATE(SUM('Раздел 1'!AG324:AG324),"&lt;=",SUM('Раздел 1'!AE324:AE324))</f>
        <v>0&lt;=0</v>
      </c>
    </row>
    <row r="9693" spans="1:5" s="102" customFormat="1" ht="25.5" x14ac:dyDescent="0.2">
      <c r="A9693" s="418" t="str">
        <f>IF((SUM('Раздел 1'!AG325:AG325)&lt;=SUM('Раздел 1'!AE325:AE325)),"","Неверно!")</f>
        <v/>
      </c>
      <c r="B9693" s="418" t="s">
        <v>23531</v>
      </c>
      <c r="C9693" s="244" t="s">
        <v>10266</v>
      </c>
      <c r="D9693" s="244" t="s">
        <v>10025</v>
      </c>
      <c r="E9693" s="244" t="str">
        <f>CONCATENATE(SUM('Раздел 1'!AG325:AG325),"&lt;=",SUM('Раздел 1'!AE325:AE325))</f>
        <v>0&lt;=0</v>
      </c>
    </row>
    <row r="9694" spans="1:5" s="102" customFormat="1" ht="25.5" x14ac:dyDescent="0.2">
      <c r="A9694" s="418" t="str">
        <f>IF((SUM('Раздел 1'!AG326:AG326)&lt;=SUM('Раздел 1'!AE326:AE326)),"","Неверно!")</f>
        <v/>
      </c>
      <c r="B9694" s="418" t="s">
        <v>23531</v>
      </c>
      <c r="C9694" s="244" t="s">
        <v>10267</v>
      </c>
      <c r="D9694" s="244" t="s">
        <v>10025</v>
      </c>
      <c r="E9694" s="244" t="str">
        <f>CONCATENATE(SUM('Раздел 1'!AG326:AG326),"&lt;=",SUM('Раздел 1'!AE326:AE326))</f>
        <v>0&lt;=0</v>
      </c>
    </row>
    <row r="9695" spans="1:5" s="102" customFormat="1" ht="25.5" x14ac:dyDescent="0.2">
      <c r="A9695" s="418" t="str">
        <f>IF((SUM('Раздел 1'!AG327:AG327)&lt;=SUM('Раздел 1'!AE327:AE327)),"","Неверно!")</f>
        <v/>
      </c>
      <c r="B9695" s="418" t="s">
        <v>23531</v>
      </c>
      <c r="C9695" s="244" t="s">
        <v>10268</v>
      </c>
      <c r="D9695" s="244" t="s">
        <v>10025</v>
      </c>
      <c r="E9695" s="244" t="str">
        <f>CONCATENATE(SUM('Раздел 1'!AG327:AG327),"&lt;=",SUM('Раздел 1'!AE327:AE327))</f>
        <v>0&lt;=0</v>
      </c>
    </row>
    <row r="9696" spans="1:5" s="102" customFormat="1" ht="25.5" x14ac:dyDescent="0.2">
      <c r="A9696" s="418" t="str">
        <f>IF((SUM('Раздел 1'!AG328:AG328)&lt;=SUM('Раздел 1'!AE328:AE328)),"","Неверно!")</f>
        <v/>
      </c>
      <c r="B9696" s="418" t="s">
        <v>23531</v>
      </c>
      <c r="C9696" s="244" t="s">
        <v>10269</v>
      </c>
      <c r="D9696" s="244" t="s">
        <v>10025</v>
      </c>
      <c r="E9696" s="244" t="str">
        <f>CONCATENATE(SUM('Раздел 1'!AG328:AG328),"&lt;=",SUM('Раздел 1'!AE328:AE328))</f>
        <v>0&lt;=0</v>
      </c>
    </row>
    <row r="9697" spans="1:5" s="102" customFormat="1" x14ac:dyDescent="0.2">
      <c r="A9697" s="418" t="str">
        <f>IF((SUM('Раздел 1'!AG41:AG41)&lt;=SUM('Раздел 1'!AE41:AE41)),"","Неверно!")</f>
        <v/>
      </c>
      <c r="B9697" s="418" t="s">
        <v>23531</v>
      </c>
      <c r="C9697" s="244" t="s">
        <v>10270</v>
      </c>
      <c r="D9697" s="244" t="s">
        <v>10025</v>
      </c>
      <c r="E9697" s="244" t="str">
        <f>CONCATENATE(SUM('Раздел 1'!AG41:AG41),"&lt;=",SUM('Раздел 1'!AE41:AE41))</f>
        <v>0&lt;=0</v>
      </c>
    </row>
    <row r="9698" spans="1:5" s="102" customFormat="1" ht="25.5" x14ac:dyDescent="0.2">
      <c r="A9698" s="418" t="str">
        <f>IF((SUM('Раздел 1'!AG329:AG329)&lt;=SUM('Раздел 1'!AE329:AE329)),"","Неверно!")</f>
        <v/>
      </c>
      <c r="B9698" s="418" t="s">
        <v>23531</v>
      </c>
      <c r="C9698" s="244" t="s">
        <v>10271</v>
      </c>
      <c r="D9698" s="244" t="s">
        <v>10025</v>
      </c>
      <c r="E9698" s="244" t="str">
        <f>CONCATENATE(SUM('Раздел 1'!AG329:AG329),"&lt;=",SUM('Раздел 1'!AE329:AE329))</f>
        <v>0&lt;=0</v>
      </c>
    </row>
    <row r="9699" spans="1:5" s="102" customFormat="1" ht="25.5" x14ac:dyDescent="0.2">
      <c r="A9699" s="418" t="str">
        <f>IF((SUM('Раздел 1'!AG330:AG330)&lt;=SUM('Раздел 1'!AE330:AE330)),"","Неверно!")</f>
        <v/>
      </c>
      <c r="B9699" s="418" t="s">
        <v>23531</v>
      </c>
      <c r="C9699" s="244" t="s">
        <v>10272</v>
      </c>
      <c r="D9699" s="244" t="s">
        <v>10025</v>
      </c>
      <c r="E9699" s="244" t="str">
        <f>CONCATENATE(SUM('Раздел 1'!AG330:AG330),"&lt;=",SUM('Раздел 1'!AE330:AE330))</f>
        <v>0&lt;=0</v>
      </c>
    </row>
    <row r="9700" spans="1:5" s="102" customFormat="1" ht="25.5" x14ac:dyDescent="0.2">
      <c r="A9700" s="418" t="str">
        <f>IF((SUM('Раздел 1'!AG331:AG331)&lt;=SUM('Раздел 1'!AE331:AE331)),"","Неверно!")</f>
        <v/>
      </c>
      <c r="B9700" s="418" t="s">
        <v>23531</v>
      </c>
      <c r="C9700" s="244" t="s">
        <v>10273</v>
      </c>
      <c r="D9700" s="244" t="s">
        <v>10025</v>
      </c>
      <c r="E9700" s="244" t="str">
        <f>CONCATENATE(SUM('Раздел 1'!AG331:AG331),"&lt;=",SUM('Раздел 1'!AE331:AE331))</f>
        <v>0&lt;=0</v>
      </c>
    </row>
    <row r="9701" spans="1:5" s="102" customFormat="1" ht="25.5" x14ac:dyDescent="0.2">
      <c r="A9701" s="418" t="str">
        <f>IF((SUM('Раздел 1'!AG332:AG332)&lt;=SUM('Раздел 1'!AE332:AE332)),"","Неверно!")</f>
        <v/>
      </c>
      <c r="B9701" s="418" t="s">
        <v>23531</v>
      </c>
      <c r="C9701" s="244" t="s">
        <v>10274</v>
      </c>
      <c r="D9701" s="244" t="s">
        <v>10025</v>
      </c>
      <c r="E9701" s="244" t="str">
        <f>CONCATENATE(SUM('Раздел 1'!AG332:AG332),"&lt;=",SUM('Раздел 1'!AE332:AE332))</f>
        <v>0&lt;=0</v>
      </c>
    </row>
    <row r="9702" spans="1:5" s="102" customFormat="1" ht="25.5" x14ac:dyDescent="0.2">
      <c r="A9702" s="418" t="str">
        <f>IF((SUM('Раздел 1'!AG333:AG333)&lt;=SUM('Раздел 1'!AE333:AE333)),"","Неверно!")</f>
        <v/>
      </c>
      <c r="B9702" s="418" t="s">
        <v>23531</v>
      </c>
      <c r="C9702" s="244" t="s">
        <v>10275</v>
      </c>
      <c r="D9702" s="244" t="s">
        <v>10025</v>
      </c>
      <c r="E9702" s="244" t="str">
        <f>CONCATENATE(SUM('Раздел 1'!AG333:AG333),"&lt;=",SUM('Раздел 1'!AE333:AE333))</f>
        <v>0&lt;=0</v>
      </c>
    </row>
    <row r="9703" spans="1:5" s="102" customFormat="1" ht="25.5" x14ac:dyDescent="0.2">
      <c r="A9703" s="418" t="str">
        <f>IF((SUM('Раздел 1'!AG334:AG334)&lt;=SUM('Раздел 1'!AE334:AE334)),"","Неверно!")</f>
        <v/>
      </c>
      <c r="B9703" s="418" t="s">
        <v>23531</v>
      </c>
      <c r="C9703" s="244" t="s">
        <v>10276</v>
      </c>
      <c r="D9703" s="244" t="s">
        <v>10025</v>
      </c>
      <c r="E9703" s="244" t="str">
        <f>CONCATENATE(SUM('Раздел 1'!AG334:AG334),"&lt;=",SUM('Раздел 1'!AE334:AE334))</f>
        <v>0&lt;=0</v>
      </c>
    </row>
    <row r="9704" spans="1:5" s="102" customFormat="1" ht="25.5" x14ac:dyDescent="0.2">
      <c r="A9704" s="418" t="str">
        <f>IF((SUM('Раздел 1'!AG335:AG335)&lt;=SUM('Раздел 1'!AE335:AE335)),"","Неверно!")</f>
        <v/>
      </c>
      <c r="B9704" s="418" t="s">
        <v>23531</v>
      </c>
      <c r="C9704" s="244" t="s">
        <v>10277</v>
      </c>
      <c r="D9704" s="244" t="s">
        <v>10025</v>
      </c>
      <c r="E9704" s="244" t="str">
        <f>CONCATENATE(SUM('Раздел 1'!AG335:AG335),"&lt;=",SUM('Раздел 1'!AE335:AE335))</f>
        <v>0&lt;=0</v>
      </c>
    </row>
    <row r="9705" spans="1:5" s="102" customFormat="1" ht="25.5" x14ac:dyDescent="0.2">
      <c r="A9705" s="418" t="str">
        <f>IF((SUM('Раздел 1'!AG336:AG336)&lt;=SUM('Раздел 1'!AE336:AE336)),"","Неверно!")</f>
        <v/>
      </c>
      <c r="B9705" s="418" t="s">
        <v>23531</v>
      </c>
      <c r="C9705" s="244" t="s">
        <v>10278</v>
      </c>
      <c r="D9705" s="244" t="s">
        <v>10025</v>
      </c>
      <c r="E9705" s="244" t="str">
        <f>CONCATENATE(SUM('Раздел 1'!AG336:AG336),"&lt;=",SUM('Раздел 1'!AE336:AE336))</f>
        <v>0&lt;=0</v>
      </c>
    </row>
    <row r="9706" spans="1:5" s="102" customFormat="1" ht="25.5" x14ac:dyDescent="0.2">
      <c r="A9706" s="418" t="str">
        <f>IF((SUM('Раздел 1'!AG337:AG337)&lt;=SUM('Раздел 1'!AE337:AE337)),"","Неверно!")</f>
        <v/>
      </c>
      <c r="B9706" s="418" t="s">
        <v>23531</v>
      </c>
      <c r="C9706" s="244" t="s">
        <v>10279</v>
      </c>
      <c r="D9706" s="244" t="s">
        <v>10025</v>
      </c>
      <c r="E9706" s="244" t="str">
        <f>CONCATENATE(SUM('Раздел 1'!AG337:AG337),"&lt;=",SUM('Раздел 1'!AE337:AE337))</f>
        <v>0&lt;=0</v>
      </c>
    </row>
    <row r="9707" spans="1:5" s="102" customFormat="1" ht="25.5" x14ac:dyDescent="0.2">
      <c r="A9707" s="418" t="str">
        <f>IF((SUM('Раздел 1'!AG338:AG338)&lt;=SUM('Раздел 1'!AE338:AE338)),"","Неверно!")</f>
        <v/>
      </c>
      <c r="B9707" s="418" t="s">
        <v>23531</v>
      </c>
      <c r="C9707" s="244" t="s">
        <v>10280</v>
      </c>
      <c r="D9707" s="244" t="s">
        <v>10025</v>
      </c>
      <c r="E9707" s="244" t="str">
        <f>CONCATENATE(SUM('Раздел 1'!AG338:AG338),"&lt;=",SUM('Раздел 1'!AE338:AE338))</f>
        <v>0&lt;=0</v>
      </c>
    </row>
    <row r="9708" spans="1:5" s="102" customFormat="1" x14ac:dyDescent="0.2">
      <c r="A9708" s="418" t="str">
        <f>IF((SUM('Раздел 1'!AG42:AG42)&lt;=SUM('Раздел 1'!AE42:AE42)),"","Неверно!")</f>
        <v/>
      </c>
      <c r="B9708" s="418" t="s">
        <v>23531</v>
      </c>
      <c r="C9708" s="244" t="s">
        <v>10281</v>
      </c>
      <c r="D9708" s="244" t="s">
        <v>10025</v>
      </c>
      <c r="E9708" s="244" t="str">
        <f>CONCATENATE(SUM('Раздел 1'!AG42:AG42),"&lt;=",SUM('Раздел 1'!AE42:AE42))</f>
        <v>0&lt;=0</v>
      </c>
    </row>
    <row r="9709" spans="1:5" s="102" customFormat="1" ht="25.5" x14ac:dyDescent="0.2">
      <c r="A9709" s="418" t="str">
        <f>IF((SUM('Раздел 1'!AG339:AG339)&lt;=SUM('Раздел 1'!AE339:AE339)),"","Неверно!")</f>
        <v/>
      </c>
      <c r="B9709" s="418" t="s">
        <v>23531</v>
      </c>
      <c r="C9709" s="244" t="s">
        <v>10282</v>
      </c>
      <c r="D9709" s="244" t="s">
        <v>10025</v>
      </c>
      <c r="E9709" s="244" t="str">
        <f>CONCATENATE(SUM('Раздел 1'!AG339:AG339),"&lt;=",SUM('Раздел 1'!AE339:AE339))</f>
        <v>0&lt;=0</v>
      </c>
    </row>
    <row r="9710" spans="1:5" s="102" customFormat="1" ht="25.5" x14ac:dyDescent="0.2">
      <c r="A9710" s="418" t="str">
        <f>IF((SUM('Раздел 1'!AG340:AG340)&lt;=SUM('Раздел 1'!AE340:AE340)),"","Неверно!")</f>
        <v/>
      </c>
      <c r="B9710" s="418" t="s">
        <v>23531</v>
      </c>
      <c r="C9710" s="244" t="s">
        <v>10283</v>
      </c>
      <c r="D9710" s="244" t="s">
        <v>10025</v>
      </c>
      <c r="E9710" s="244" t="str">
        <f>CONCATENATE(SUM('Раздел 1'!AG340:AG340),"&lt;=",SUM('Раздел 1'!AE340:AE340))</f>
        <v>0&lt;=0</v>
      </c>
    </row>
    <row r="9711" spans="1:5" s="102" customFormat="1" ht="25.5" x14ac:dyDescent="0.2">
      <c r="A9711" s="418" t="str">
        <f>IF((SUM('Раздел 1'!AG341:AG341)&lt;=SUM('Раздел 1'!AE341:AE341)),"","Неверно!")</f>
        <v/>
      </c>
      <c r="B9711" s="418" t="s">
        <v>23531</v>
      </c>
      <c r="C9711" s="244" t="s">
        <v>10284</v>
      </c>
      <c r="D9711" s="244" t="s">
        <v>10025</v>
      </c>
      <c r="E9711" s="244" t="str">
        <f>CONCATENATE(SUM('Раздел 1'!AG341:AG341),"&lt;=",SUM('Раздел 1'!AE341:AE341))</f>
        <v>0&lt;=0</v>
      </c>
    </row>
    <row r="9712" spans="1:5" s="102" customFormat="1" ht="25.5" x14ac:dyDescent="0.2">
      <c r="A9712" s="418" t="str">
        <f>IF((SUM('Раздел 1'!AG342:AG342)&lt;=SUM('Раздел 1'!AE342:AE342)),"","Неверно!")</f>
        <v/>
      </c>
      <c r="B9712" s="418" t="s">
        <v>23531</v>
      </c>
      <c r="C9712" s="244" t="s">
        <v>10285</v>
      </c>
      <c r="D9712" s="244" t="s">
        <v>10025</v>
      </c>
      <c r="E9712" s="244" t="str">
        <f>CONCATENATE(SUM('Раздел 1'!AG342:AG342),"&lt;=",SUM('Раздел 1'!AE342:AE342))</f>
        <v>0&lt;=0</v>
      </c>
    </row>
    <row r="9713" spans="1:5" s="102" customFormat="1" ht="25.5" x14ac:dyDescent="0.2">
      <c r="A9713" s="418" t="str">
        <f>IF((SUM('Раздел 1'!AG343:AG343)&lt;=SUM('Раздел 1'!AE343:AE343)),"","Неверно!")</f>
        <v/>
      </c>
      <c r="B9713" s="418" t="s">
        <v>23531</v>
      </c>
      <c r="C9713" s="244" t="s">
        <v>10286</v>
      </c>
      <c r="D9713" s="244" t="s">
        <v>10025</v>
      </c>
      <c r="E9713" s="244" t="str">
        <f>CONCATENATE(SUM('Раздел 1'!AG343:AG343),"&lt;=",SUM('Раздел 1'!AE343:AE343))</f>
        <v>0&lt;=0</v>
      </c>
    </row>
    <row r="9714" spans="1:5" s="102" customFormat="1" ht="25.5" x14ac:dyDescent="0.2">
      <c r="A9714" s="418" t="str">
        <f>IF((SUM('Раздел 1'!AG344:AG344)&lt;=SUM('Раздел 1'!AE344:AE344)),"","Неверно!")</f>
        <v/>
      </c>
      <c r="B9714" s="418" t="s">
        <v>23531</v>
      </c>
      <c r="C9714" s="244" t="s">
        <v>10287</v>
      </c>
      <c r="D9714" s="244" t="s">
        <v>10025</v>
      </c>
      <c r="E9714" s="244" t="str">
        <f>CONCATENATE(SUM('Раздел 1'!AG344:AG344),"&lt;=",SUM('Раздел 1'!AE344:AE344))</f>
        <v>0&lt;=0</v>
      </c>
    </row>
    <row r="9715" spans="1:5" s="102" customFormat="1" ht="25.5" x14ac:dyDescent="0.2">
      <c r="A9715" s="418" t="str">
        <f>IF((SUM('Раздел 1'!AG345:AG345)&lt;=SUM('Раздел 1'!AE345:AE345)),"","Неверно!")</f>
        <v/>
      </c>
      <c r="B9715" s="418" t="s">
        <v>23531</v>
      </c>
      <c r="C9715" s="244" t="s">
        <v>10288</v>
      </c>
      <c r="D9715" s="244" t="s">
        <v>10025</v>
      </c>
      <c r="E9715" s="244" t="str">
        <f>CONCATENATE(SUM('Раздел 1'!AG345:AG345),"&lt;=",SUM('Раздел 1'!AE345:AE345))</f>
        <v>0&lt;=0</v>
      </c>
    </row>
    <row r="9716" spans="1:5" s="102" customFormat="1" ht="25.5" x14ac:dyDescent="0.2">
      <c r="A9716" s="418" t="str">
        <f>IF((SUM('Раздел 1'!AG346:AG346)&lt;=SUM('Раздел 1'!AE346:AE346)),"","Неверно!")</f>
        <v/>
      </c>
      <c r="B9716" s="418" t="s">
        <v>23531</v>
      </c>
      <c r="C9716" s="244" t="s">
        <v>10289</v>
      </c>
      <c r="D9716" s="244" t="s">
        <v>10025</v>
      </c>
      <c r="E9716" s="244" t="str">
        <f>CONCATENATE(SUM('Раздел 1'!AG346:AG346),"&lt;=",SUM('Раздел 1'!AE346:AE346))</f>
        <v>0&lt;=0</v>
      </c>
    </row>
    <row r="9717" spans="1:5" s="102" customFormat="1" ht="25.5" x14ac:dyDescent="0.2">
      <c r="A9717" s="418" t="str">
        <f>IF((SUM('Раздел 1'!AG347:AG347)&lt;=SUM('Раздел 1'!AE347:AE347)),"","Неверно!")</f>
        <v/>
      </c>
      <c r="B9717" s="418" t="s">
        <v>23531</v>
      </c>
      <c r="C9717" s="244" t="s">
        <v>10290</v>
      </c>
      <c r="D9717" s="244" t="s">
        <v>10025</v>
      </c>
      <c r="E9717" s="244" t="str">
        <f>CONCATENATE(SUM('Раздел 1'!AG347:AG347),"&lt;=",SUM('Раздел 1'!AE347:AE347))</f>
        <v>0&lt;=0</v>
      </c>
    </row>
    <row r="9718" spans="1:5" s="102" customFormat="1" ht="25.5" x14ac:dyDescent="0.2">
      <c r="A9718" s="418" t="str">
        <f>IF((SUM('Раздел 1'!AG348:AG348)&lt;=SUM('Раздел 1'!AE348:AE348)),"","Неверно!")</f>
        <v/>
      </c>
      <c r="B9718" s="418" t="s">
        <v>23531</v>
      </c>
      <c r="C9718" s="244" t="s">
        <v>10291</v>
      </c>
      <c r="D9718" s="244" t="s">
        <v>10025</v>
      </c>
      <c r="E9718" s="244" t="str">
        <f>CONCATENATE(SUM('Раздел 1'!AG348:AG348),"&lt;=",SUM('Раздел 1'!AE348:AE348))</f>
        <v>0&lt;=0</v>
      </c>
    </row>
    <row r="9719" spans="1:5" s="102" customFormat="1" x14ac:dyDescent="0.2">
      <c r="A9719" s="418" t="str">
        <f>IF((SUM('Раздел 1'!AG43:AG43)&lt;=SUM('Раздел 1'!AE43:AE43)),"","Неверно!")</f>
        <v/>
      </c>
      <c r="B9719" s="418" t="s">
        <v>23531</v>
      </c>
      <c r="C9719" s="244" t="s">
        <v>10292</v>
      </c>
      <c r="D9719" s="244" t="s">
        <v>10025</v>
      </c>
      <c r="E9719" s="244" t="str">
        <f>CONCATENATE(SUM('Раздел 1'!AG43:AG43),"&lt;=",SUM('Раздел 1'!AE43:AE43))</f>
        <v>10000&lt;=110000</v>
      </c>
    </row>
    <row r="9720" spans="1:5" s="102" customFormat="1" ht="25.5" x14ac:dyDescent="0.2">
      <c r="A9720" s="418" t="str">
        <f>IF((SUM('Раздел 1'!AG349:AG349)&lt;=SUM('Раздел 1'!AE349:AE349)),"","Неверно!")</f>
        <v/>
      </c>
      <c r="B9720" s="418" t="s">
        <v>23531</v>
      </c>
      <c r="C9720" s="244" t="s">
        <v>10293</v>
      </c>
      <c r="D9720" s="244" t="s">
        <v>10025</v>
      </c>
      <c r="E9720" s="244" t="str">
        <f>CONCATENATE(SUM('Раздел 1'!AG349:AG349),"&lt;=",SUM('Раздел 1'!AE349:AE349))</f>
        <v>0&lt;=0</v>
      </c>
    </row>
    <row r="9721" spans="1:5" s="102" customFormat="1" ht="25.5" x14ac:dyDescent="0.2">
      <c r="A9721" s="418" t="str">
        <f>IF((SUM('Раздел 1'!AG350:AG350)&lt;=SUM('Раздел 1'!AE350:AE350)),"","Неверно!")</f>
        <v/>
      </c>
      <c r="B9721" s="418" t="s">
        <v>23531</v>
      </c>
      <c r="C9721" s="244" t="s">
        <v>10294</v>
      </c>
      <c r="D9721" s="244" t="s">
        <v>10025</v>
      </c>
      <c r="E9721" s="244" t="str">
        <f>CONCATENATE(SUM('Раздел 1'!AG350:AG350),"&lt;=",SUM('Раздел 1'!AE350:AE350))</f>
        <v>0&lt;=0</v>
      </c>
    </row>
    <row r="9722" spans="1:5" s="102" customFormat="1" ht="25.5" x14ac:dyDescent="0.2">
      <c r="A9722" s="418" t="str">
        <f>IF((SUM('Раздел 1'!AG351:AG351)&lt;=SUM('Раздел 1'!AE351:AE351)),"","Неверно!")</f>
        <v/>
      </c>
      <c r="B9722" s="418" t="s">
        <v>23531</v>
      </c>
      <c r="C9722" s="244" t="s">
        <v>10295</v>
      </c>
      <c r="D9722" s="244" t="s">
        <v>10025</v>
      </c>
      <c r="E9722" s="244" t="str">
        <f>CONCATENATE(SUM('Раздел 1'!AG351:AG351),"&lt;=",SUM('Раздел 1'!AE351:AE351))</f>
        <v>0&lt;=2400</v>
      </c>
    </row>
    <row r="9723" spans="1:5" s="102" customFormat="1" ht="25.5" x14ac:dyDescent="0.2">
      <c r="A9723" s="418" t="str">
        <f>IF((SUM('Раздел 1'!AG352:AG352)&lt;=SUM('Раздел 1'!AE352:AE352)),"","Неверно!")</f>
        <v/>
      </c>
      <c r="B9723" s="418" t="s">
        <v>23531</v>
      </c>
      <c r="C9723" s="244" t="s">
        <v>10296</v>
      </c>
      <c r="D9723" s="244" t="s">
        <v>10025</v>
      </c>
      <c r="E9723" s="244" t="str">
        <f>CONCATENATE(SUM('Раздел 1'!AG352:AG352),"&lt;=",SUM('Раздел 1'!AE352:AE352))</f>
        <v>0&lt;=0</v>
      </c>
    </row>
    <row r="9724" spans="1:5" s="102" customFormat="1" ht="25.5" x14ac:dyDescent="0.2">
      <c r="A9724" s="418" t="str">
        <f>IF((SUM('Раздел 1'!AG353:AG353)&lt;=SUM('Раздел 1'!AE353:AE353)),"","Неверно!")</f>
        <v/>
      </c>
      <c r="B9724" s="418" t="s">
        <v>23531</v>
      </c>
      <c r="C9724" s="244" t="s">
        <v>10297</v>
      </c>
      <c r="D9724" s="244" t="s">
        <v>10025</v>
      </c>
      <c r="E9724" s="244" t="str">
        <f>CONCATENATE(SUM('Раздел 1'!AG353:AG353),"&lt;=",SUM('Раздел 1'!AE353:AE353))</f>
        <v>0&lt;=18000</v>
      </c>
    </row>
    <row r="9725" spans="1:5" s="102" customFormat="1" ht="25.5" x14ac:dyDescent="0.2">
      <c r="A9725" s="418" t="str">
        <f>IF((SUM('Раздел 1'!AG354:AG354)&lt;=SUM('Раздел 1'!AE354:AE354)),"","Неверно!")</f>
        <v/>
      </c>
      <c r="B9725" s="418" t="s">
        <v>23531</v>
      </c>
      <c r="C9725" s="244" t="s">
        <v>10298</v>
      </c>
      <c r="D9725" s="244" t="s">
        <v>10025</v>
      </c>
      <c r="E9725" s="244" t="str">
        <f>CONCATENATE(SUM('Раздел 1'!AG354:AG354),"&lt;=",SUM('Раздел 1'!AE354:AE354))</f>
        <v>0&lt;=0</v>
      </c>
    </row>
    <row r="9726" spans="1:5" s="102" customFormat="1" ht="25.5" x14ac:dyDescent="0.2">
      <c r="A9726" s="418" t="str">
        <f>IF((SUM('Раздел 1'!AG355:AG355)&lt;=SUM('Раздел 1'!AE355:AE355)),"","Неверно!")</f>
        <v/>
      </c>
      <c r="B9726" s="418" t="s">
        <v>23531</v>
      </c>
      <c r="C9726" s="244" t="s">
        <v>10299</v>
      </c>
      <c r="D9726" s="244" t="s">
        <v>10025</v>
      </c>
      <c r="E9726" s="244" t="str">
        <f>CONCATENATE(SUM('Раздел 1'!AG355:AG355),"&lt;=",SUM('Раздел 1'!AE355:AE355))</f>
        <v>0&lt;=0</v>
      </c>
    </row>
    <row r="9727" spans="1:5" s="102" customFormat="1" ht="25.5" x14ac:dyDescent="0.2">
      <c r="A9727" s="418" t="str">
        <f>IF((SUM('Раздел 1'!AG356:AG356)&lt;=SUM('Раздел 1'!AE356:AE356)),"","Неверно!")</f>
        <v/>
      </c>
      <c r="B9727" s="418" t="s">
        <v>23531</v>
      </c>
      <c r="C9727" s="244" t="s">
        <v>10300</v>
      </c>
      <c r="D9727" s="244" t="s">
        <v>10025</v>
      </c>
      <c r="E9727" s="244" t="str">
        <f>CONCATENATE(SUM('Раздел 1'!AG356:AG356),"&lt;=",SUM('Раздел 1'!AE356:AE356))</f>
        <v>0&lt;=0</v>
      </c>
    </row>
    <row r="9728" spans="1:5" s="102" customFormat="1" ht="25.5" x14ac:dyDescent="0.2">
      <c r="A9728" s="418" t="str">
        <f>IF((SUM('Раздел 1'!AG357:AG357)&lt;=SUM('Раздел 1'!AE357:AE357)),"","Неверно!")</f>
        <v/>
      </c>
      <c r="B9728" s="418" t="s">
        <v>23531</v>
      </c>
      <c r="C9728" s="244" t="s">
        <v>10301</v>
      </c>
      <c r="D9728" s="244" t="s">
        <v>10025</v>
      </c>
      <c r="E9728" s="244" t="str">
        <f>CONCATENATE(SUM('Раздел 1'!AG357:AG357),"&lt;=",SUM('Раздел 1'!AE357:AE357))</f>
        <v>0&lt;=0</v>
      </c>
    </row>
    <row r="9729" spans="1:5" s="102" customFormat="1" ht="25.5" x14ac:dyDescent="0.2">
      <c r="A9729" s="418" t="str">
        <f>IF((SUM('Раздел 1'!AG358:AG358)&lt;=SUM('Раздел 1'!AE358:AE358)),"","Неверно!")</f>
        <v/>
      </c>
      <c r="B9729" s="418" t="s">
        <v>23531</v>
      </c>
      <c r="C9729" s="244" t="s">
        <v>10302</v>
      </c>
      <c r="D9729" s="244" t="s">
        <v>10025</v>
      </c>
      <c r="E9729" s="244" t="str">
        <f>CONCATENATE(SUM('Раздел 1'!AG358:AG358),"&lt;=",SUM('Раздел 1'!AE358:AE358))</f>
        <v>0&lt;=0</v>
      </c>
    </row>
    <row r="9730" spans="1:5" s="102" customFormat="1" x14ac:dyDescent="0.2">
      <c r="A9730" s="418" t="str">
        <f>IF((SUM('Раздел 1'!AG44:AG44)&lt;=SUM('Раздел 1'!AE44:AE44)),"","Неверно!")</f>
        <v/>
      </c>
      <c r="B9730" s="418" t="s">
        <v>23531</v>
      </c>
      <c r="C9730" s="244" t="s">
        <v>10303</v>
      </c>
      <c r="D9730" s="244" t="s">
        <v>10025</v>
      </c>
      <c r="E9730" s="244" t="str">
        <f>CONCATENATE(SUM('Раздел 1'!AG44:AG44),"&lt;=",SUM('Раздел 1'!AE44:AE44))</f>
        <v>0&lt;=15000</v>
      </c>
    </row>
    <row r="9731" spans="1:5" s="102" customFormat="1" ht="25.5" x14ac:dyDescent="0.2">
      <c r="A9731" s="418" t="str">
        <f>IF((SUM('Раздел 1'!AG359:AG359)&lt;=SUM('Раздел 1'!AE359:AE359)),"","Неверно!")</f>
        <v/>
      </c>
      <c r="B9731" s="418" t="s">
        <v>23531</v>
      </c>
      <c r="C9731" s="244" t="s">
        <v>10304</v>
      </c>
      <c r="D9731" s="244" t="s">
        <v>10025</v>
      </c>
      <c r="E9731" s="244" t="str">
        <f>CONCATENATE(SUM('Раздел 1'!AG359:AG359),"&lt;=",SUM('Раздел 1'!AE359:AE359))</f>
        <v>0&lt;=0</v>
      </c>
    </row>
    <row r="9732" spans="1:5" s="102" customFormat="1" ht="25.5" x14ac:dyDescent="0.2">
      <c r="A9732" s="418" t="str">
        <f>IF((SUM('Раздел 1'!AG360:AG360)&lt;=SUM('Раздел 1'!AE360:AE360)),"","Неверно!")</f>
        <v/>
      </c>
      <c r="B9732" s="418" t="s">
        <v>23531</v>
      </c>
      <c r="C9732" s="244" t="s">
        <v>10305</v>
      </c>
      <c r="D9732" s="244" t="s">
        <v>10025</v>
      </c>
      <c r="E9732" s="244" t="str">
        <f>CONCATENATE(SUM('Раздел 1'!AG360:AG360),"&lt;=",SUM('Раздел 1'!AE360:AE360))</f>
        <v>0&lt;=0</v>
      </c>
    </row>
    <row r="9733" spans="1:5" s="102" customFormat="1" ht="25.5" x14ac:dyDescent="0.2">
      <c r="A9733" s="418" t="str">
        <f>IF((SUM('Раздел 1'!AG361:AG361)&lt;=SUM('Раздел 1'!AE361:AE361)),"","Неверно!")</f>
        <v/>
      </c>
      <c r="B9733" s="418" t="s">
        <v>23531</v>
      </c>
      <c r="C9733" s="244" t="s">
        <v>10306</v>
      </c>
      <c r="D9733" s="244" t="s">
        <v>10025</v>
      </c>
      <c r="E9733" s="244" t="str">
        <f>CONCATENATE(SUM('Раздел 1'!AG361:AG361),"&lt;=",SUM('Раздел 1'!AE361:AE361))</f>
        <v>0&lt;=0</v>
      </c>
    </row>
    <row r="9734" spans="1:5" s="102" customFormat="1" ht="25.5" x14ac:dyDescent="0.2">
      <c r="A9734" s="418" t="str">
        <f>IF((SUM('Раздел 1'!AG362:AG362)&lt;=SUM('Раздел 1'!AE362:AE362)),"","Неверно!")</f>
        <v/>
      </c>
      <c r="B9734" s="418" t="s">
        <v>23531</v>
      </c>
      <c r="C9734" s="244" t="s">
        <v>10307</v>
      </c>
      <c r="D9734" s="244" t="s">
        <v>10025</v>
      </c>
      <c r="E9734" s="244" t="str">
        <f>CONCATENATE(SUM('Раздел 1'!AG362:AG362),"&lt;=",SUM('Раздел 1'!AE362:AE362))</f>
        <v>0&lt;=0</v>
      </c>
    </row>
    <row r="9735" spans="1:5" s="102" customFormat="1" ht="25.5" x14ac:dyDescent="0.2">
      <c r="A9735" s="418" t="str">
        <f>IF((SUM('Раздел 1'!AG363:AG363)&lt;=SUM('Раздел 1'!AE363:AE363)),"","Неверно!")</f>
        <v/>
      </c>
      <c r="B9735" s="418" t="s">
        <v>23531</v>
      </c>
      <c r="C9735" s="244" t="s">
        <v>10308</v>
      </c>
      <c r="D9735" s="244" t="s">
        <v>10025</v>
      </c>
      <c r="E9735" s="244" t="str">
        <f>CONCATENATE(SUM('Раздел 1'!AG363:AG363),"&lt;=",SUM('Раздел 1'!AE363:AE363))</f>
        <v>0&lt;=0</v>
      </c>
    </row>
    <row r="9736" spans="1:5" s="102" customFormat="1" ht="25.5" x14ac:dyDescent="0.2">
      <c r="A9736" s="418" t="str">
        <f>IF((SUM('Раздел 1'!AG364:AG364)&lt;=SUM('Раздел 1'!AE364:AE364)),"","Неверно!")</f>
        <v/>
      </c>
      <c r="B9736" s="418" t="s">
        <v>23531</v>
      </c>
      <c r="C9736" s="244" t="s">
        <v>10309</v>
      </c>
      <c r="D9736" s="244" t="s">
        <v>10025</v>
      </c>
      <c r="E9736" s="244" t="str">
        <f>CONCATENATE(SUM('Раздел 1'!AG364:AG364),"&lt;=",SUM('Раздел 1'!AE364:AE364))</f>
        <v>0&lt;=0</v>
      </c>
    </row>
    <row r="9737" spans="1:5" s="102" customFormat="1" ht="25.5" x14ac:dyDescent="0.2">
      <c r="A9737" s="418" t="str">
        <f>IF((SUM('Раздел 1'!AG365:AG365)&lt;=SUM('Раздел 1'!AE365:AE365)),"","Неверно!")</f>
        <v/>
      </c>
      <c r="B9737" s="418" t="s">
        <v>23531</v>
      </c>
      <c r="C9737" s="244" t="s">
        <v>10310</v>
      </c>
      <c r="D9737" s="244" t="s">
        <v>10025</v>
      </c>
      <c r="E9737" s="244" t="str">
        <f>CONCATENATE(SUM('Раздел 1'!AG365:AG365),"&lt;=",SUM('Раздел 1'!AE365:AE365))</f>
        <v>0&lt;=0</v>
      </c>
    </row>
    <row r="9738" spans="1:5" s="102" customFormat="1" ht="25.5" x14ac:dyDescent="0.2">
      <c r="A9738" s="418" t="str">
        <f>IF((SUM('Раздел 1'!AG366:AG366)&lt;=SUM('Раздел 1'!AE366:AE366)),"","Неверно!")</f>
        <v/>
      </c>
      <c r="B9738" s="418" t="s">
        <v>23531</v>
      </c>
      <c r="C9738" s="244" t="s">
        <v>10311</v>
      </c>
      <c r="D9738" s="244" t="s">
        <v>10025</v>
      </c>
      <c r="E9738" s="244" t="str">
        <f>CONCATENATE(SUM('Раздел 1'!AG366:AG366),"&lt;=",SUM('Раздел 1'!AE366:AE366))</f>
        <v>0&lt;=0</v>
      </c>
    </row>
    <row r="9739" spans="1:5" s="102" customFormat="1" ht="25.5" x14ac:dyDescent="0.2">
      <c r="A9739" s="418" t="str">
        <f>IF((SUM('Раздел 1'!AG367:AG367)&lt;=SUM('Раздел 1'!AE367:AE367)),"","Неверно!")</f>
        <v/>
      </c>
      <c r="B9739" s="418" t="s">
        <v>23531</v>
      </c>
      <c r="C9739" s="244" t="s">
        <v>10312</v>
      </c>
      <c r="D9739" s="244" t="s">
        <v>10025</v>
      </c>
      <c r="E9739" s="244" t="str">
        <f>CONCATENATE(SUM('Раздел 1'!AG367:AG367),"&lt;=",SUM('Раздел 1'!AE367:AE367))</f>
        <v>0&lt;=0</v>
      </c>
    </row>
    <row r="9740" spans="1:5" s="102" customFormat="1" ht="25.5" x14ac:dyDescent="0.2">
      <c r="A9740" s="418" t="str">
        <f>IF((SUM('Раздел 1'!AG368:AG368)&lt;=SUM('Раздел 1'!AE368:AE368)),"","Неверно!")</f>
        <v/>
      </c>
      <c r="B9740" s="418" t="s">
        <v>23531</v>
      </c>
      <c r="C9740" s="244" t="s">
        <v>10313</v>
      </c>
      <c r="D9740" s="244" t="s">
        <v>10025</v>
      </c>
      <c r="E9740" s="244" t="str">
        <f>CONCATENATE(SUM('Раздел 1'!AG368:AG368),"&lt;=",SUM('Раздел 1'!AE368:AE368))</f>
        <v>0&lt;=0</v>
      </c>
    </row>
    <row r="9741" spans="1:5" s="102" customFormat="1" x14ac:dyDescent="0.2">
      <c r="A9741" s="418" t="str">
        <f>IF((SUM('Раздел 1'!AG45:AG45)&lt;=SUM('Раздел 1'!AE45:AE45)),"","Неверно!")</f>
        <v/>
      </c>
      <c r="B9741" s="418" t="s">
        <v>23531</v>
      </c>
      <c r="C9741" s="244" t="s">
        <v>10314</v>
      </c>
      <c r="D9741" s="244" t="s">
        <v>10025</v>
      </c>
      <c r="E9741" s="244" t="str">
        <f>CONCATENATE(SUM('Раздел 1'!AG45:AG45),"&lt;=",SUM('Раздел 1'!AE45:AE45))</f>
        <v>0&lt;=0</v>
      </c>
    </row>
    <row r="9742" spans="1:5" s="102" customFormat="1" ht="25.5" x14ac:dyDescent="0.2">
      <c r="A9742" s="418" t="str">
        <f>IF((SUM('Раздел 1'!AG369:AG369)&lt;=SUM('Раздел 1'!AE369:AE369)),"","Неверно!")</f>
        <v/>
      </c>
      <c r="B9742" s="418" t="s">
        <v>23531</v>
      </c>
      <c r="C9742" s="244" t="s">
        <v>10315</v>
      </c>
      <c r="D9742" s="244" t="s">
        <v>10025</v>
      </c>
      <c r="E9742" s="244" t="str">
        <f>CONCATENATE(SUM('Раздел 1'!AG369:AG369),"&lt;=",SUM('Раздел 1'!AE369:AE369))</f>
        <v>0&lt;=0</v>
      </c>
    </row>
    <row r="9743" spans="1:5" s="102" customFormat="1" ht="25.5" x14ac:dyDescent="0.2">
      <c r="A9743" s="418" t="str">
        <f>IF((SUM('Раздел 1'!AG370:AG370)&lt;=SUM('Раздел 1'!AE370:AE370)),"","Неверно!")</f>
        <v/>
      </c>
      <c r="B9743" s="418" t="s">
        <v>23531</v>
      </c>
      <c r="C9743" s="244" t="s">
        <v>10316</v>
      </c>
      <c r="D9743" s="244" t="s">
        <v>10025</v>
      </c>
      <c r="E9743" s="244" t="str">
        <f>CONCATENATE(SUM('Раздел 1'!AG370:AG370),"&lt;=",SUM('Раздел 1'!AE370:AE370))</f>
        <v>0&lt;=0</v>
      </c>
    </row>
    <row r="9744" spans="1:5" s="102" customFormat="1" ht="25.5" x14ac:dyDescent="0.2">
      <c r="A9744" s="418" t="str">
        <f>IF((SUM('Раздел 1'!AG371:AG371)&lt;=SUM('Раздел 1'!AE371:AE371)),"","Неверно!")</f>
        <v/>
      </c>
      <c r="B9744" s="418" t="s">
        <v>23531</v>
      </c>
      <c r="C9744" s="244" t="s">
        <v>10317</v>
      </c>
      <c r="D9744" s="244" t="s">
        <v>10025</v>
      </c>
      <c r="E9744" s="244" t="str">
        <f>CONCATENATE(SUM('Раздел 1'!AG371:AG371),"&lt;=",SUM('Раздел 1'!AE371:AE371))</f>
        <v>0&lt;=0</v>
      </c>
    </row>
    <row r="9745" spans="1:5" s="102" customFormat="1" ht="25.5" x14ac:dyDescent="0.2">
      <c r="A9745" s="418" t="str">
        <f>IF((SUM('Раздел 1'!AG372:AG372)&lt;=SUM('Раздел 1'!AE372:AE372)),"","Неверно!")</f>
        <v/>
      </c>
      <c r="B9745" s="418" t="s">
        <v>23531</v>
      </c>
      <c r="C9745" s="244" t="s">
        <v>10318</v>
      </c>
      <c r="D9745" s="244" t="s">
        <v>10025</v>
      </c>
      <c r="E9745" s="244" t="str">
        <f>CONCATENATE(SUM('Раздел 1'!AG372:AG372),"&lt;=",SUM('Раздел 1'!AE372:AE372))</f>
        <v>0&lt;=0</v>
      </c>
    </row>
    <row r="9746" spans="1:5" s="102" customFormat="1" ht="25.5" x14ac:dyDescent="0.2">
      <c r="A9746" s="418" t="str">
        <f>IF((SUM('Раздел 1'!AG373:AG373)&lt;=SUM('Раздел 1'!AE373:AE373)),"","Неверно!")</f>
        <v/>
      </c>
      <c r="B9746" s="418" t="s">
        <v>23531</v>
      </c>
      <c r="C9746" s="244" t="s">
        <v>10319</v>
      </c>
      <c r="D9746" s="244" t="s">
        <v>10025</v>
      </c>
      <c r="E9746" s="244" t="str">
        <f>CONCATENATE(SUM('Раздел 1'!AG373:AG373),"&lt;=",SUM('Раздел 1'!AE373:AE373))</f>
        <v>0&lt;=0</v>
      </c>
    </row>
    <row r="9747" spans="1:5" s="102" customFormat="1" ht="25.5" x14ac:dyDescent="0.2">
      <c r="A9747" s="418" t="str">
        <f>IF((SUM('Раздел 1'!AG374:AG374)&lt;=SUM('Раздел 1'!AE374:AE374)),"","Неверно!")</f>
        <v/>
      </c>
      <c r="B9747" s="418" t="s">
        <v>23531</v>
      </c>
      <c r="C9747" s="244" t="s">
        <v>10320</v>
      </c>
      <c r="D9747" s="244" t="s">
        <v>10025</v>
      </c>
      <c r="E9747" s="244" t="str">
        <f>CONCATENATE(SUM('Раздел 1'!AG374:AG374),"&lt;=",SUM('Раздел 1'!AE374:AE374))</f>
        <v>0&lt;=0</v>
      </c>
    </row>
    <row r="9748" spans="1:5" s="102" customFormat="1" ht="25.5" x14ac:dyDescent="0.2">
      <c r="A9748" s="418" t="str">
        <f>IF((SUM('Раздел 1'!AG375:AG375)&lt;=SUM('Раздел 1'!AE375:AE375)),"","Неверно!")</f>
        <v/>
      </c>
      <c r="B9748" s="418" t="s">
        <v>23531</v>
      </c>
      <c r="C9748" s="244" t="s">
        <v>10321</v>
      </c>
      <c r="D9748" s="244" t="s">
        <v>10025</v>
      </c>
      <c r="E9748" s="244" t="str">
        <f>CONCATENATE(SUM('Раздел 1'!AG375:AG375),"&lt;=",SUM('Раздел 1'!AE375:AE375))</f>
        <v>0&lt;=0</v>
      </c>
    </row>
    <row r="9749" spans="1:5" s="102" customFormat="1" ht="25.5" x14ac:dyDescent="0.2">
      <c r="A9749" s="418" t="str">
        <f>IF((SUM('Раздел 1'!AG376:AG376)&lt;=SUM('Раздел 1'!AE376:AE376)),"","Неверно!")</f>
        <v/>
      </c>
      <c r="B9749" s="418" t="s">
        <v>23531</v>
      </c>
      <c r="C9749" s="244" t="s">
        <v>10322</v>
      </c>
      <c r="D9749" s="244" t="s">
        <v>10025</v>
      </c>
      <c r="E9749" s="244" t="str">
        <f>CONCATENATE(SUM('Раздел 1'!AG376:AG376),"&lt;=",SUM('Раздел 1'!AE376:AE376))</f>
        <v>0&lt;=0</v>
      </c>
    </row>
    <row r="9750" spans="1:5" s="102" customFormat="1" ht="25.5" x14ac:dyDescent="0.2">
      <c r="A9750" s="418" t="str">
        <f>IF((SUM('Раздел 1'!AG377:AG377)&lt;=SUM('Раздел 1'!AE377:AE377)),"","Неверно!")</f>
        <v/>
      </c>
      <c r="B9750" s="418" t="s">
        <v>23531</v>
      </c>
      <c r="C9750" s="244" t="s">
        <v>10323</v>
      </c>
      <c r="D9750" s="244" t="s">
        <v>10025</v>
      </c>
      <c r="E9750" s="244" t="str">
        <f>CONCATENATE(SUM('Раздел 1'!AG377:AG377),"&lt;=",SUM('Раздел 1'!AE377:AE377))</f>
        <v>0&lt;=0</v>
      </c>
    </row>
    <row r="9751" spans="1:5" s="102" customFormat="1" ht="25.5" x14ac:dyDescent="0.2">
      <c r="A9751" s="418" t="str">
        <f>IF((SUM('Раздел 1'!AG378:AG378)&lt;=SUM('Раздел 1'!AE378:AE378)),"","Неверно!")</f>
        <v/>
      </c>
      <c r="B9751" s="418" t="s">
        <v>23531</v>
      </c>
      <c r="C9751" s="244" t="s">
        <v>10324</v>
      </c>
      <c r="D9751" s="244" t="s">
        <v>10025</v>
      </c>
      <c r="E9751" s="244" t="str">
        <f>CONCATENATE(SUM('Раздел 1'!AG378:AG378),"&lt;=",SUM('Раздел 1'!AE378:AE378))</f>
        <v>0&lt;=0</v>
      </c>
    </row>
    <row r="9752" spans="1:5" s="102" customFormat="1" x14ac:dyDescent="0.2">
      <c r="A9752" s="418" t="str">
        <f>IF((SUM('Раздел 1'!AG46:AG46)&lt;=SUM('Раздел 1'!AE46:AE46)),"","Неверно!")</f>
        <v/>
      </c>
      <c r="B9752" s="418" t="s">
        <v>23531</v>
      </c>
      <c r="C9752" s="244" t="s">
        <v>10325</v>
      </c>
      <c r="D9752" s="244" t="s">
        <v>10025</v>
      </c>
      <c r="E9752" s="244" t="str">
        <f>CONCATENATE(SUM('Раздел 1'!AG46:AG46),"&lt;=",SUM('Раздел 1'!AE46:AE46))</f>
        <v>0&lt;=0</v>
      </c>
    </row>
    <row r="9753" spans="1:5" s="102" customFormat="1" ht="25.5" x14ac:dyDescent="0.2">
      <c r="A9753" s="418" t="str">
        <f>IF((SUM('Раздел 1'!AG379:AG379)&lt;=SUM('Раздел 1'!AE379:AE379)),"","Неверно!")</f>
        <v/>
      </c>
      <c r="B9753" s="418" t="s">
        <v>23531</v>
      </c>
      <c r="C9753" s="244" t="s">
        <v>11358</v>
      </c>
      <c r="D9753" s="244" t="s">
        <v>10025</v>
      </c>
      <c r="E9753" s="244" t="str">
        <f>CONCATENATE(SUM('Раздел 1'!AG379:AG379),"&lt;=",SUM('Раздел 1'!AE379:AE379))</f>
        <v>0&lt;=0</v>
      </c>
    </row>
    <row r="9754" spans="1:5" s="102" customFormat="1" ht="25.5" x14ac:dyDescent="0.2">
      <c r="A9754" s="418" t="str">
        <f>IF((SUM('Раздел 1'!AG380:AG380)&lt;=SUM('Раздел 1'!AE380:AE380)),"","Неверно!")</f>
        <v/>
      </c>
      <c r="B9754" s="418" t="s">
        <v>23531</v>
      </c>
      <c r="C9754" s="244" t="s">
        <v>11359</v>
      </c>
      <c r="D9754" s="244" t="s">
        <v>10025</v>
      </c>
      <c r="E9754" s="244" t="str">
        <f>CONCATENATE(SUM('Раздел 1'!AG380:AG380),"&lt;=",SUM('Раздел 1'!AE380:AE380))</f>
        <v>0&lt;=0</v>
      </c>
    </row>
    <row r="9755" spans="1:5" s="102" customFormat="1" ht="25.5" x14ac:dyDescent="0.2">
      <c r="A9755" s="418" t="str">
        <f>IF((SUM('Раздел 1'!AG381:AG381)&lt;=SUM('Раздел 1'!AE381:AE381)),"","Неверно!")</f>
        <v/>
      </c>
      <c r="B9755" s="418" t="s">
        <v>23531</v>
      </c>
      <c r="C9755" s="244" t="s">
        <v>11360</v>
      </c>
      <c r="D9755" s="244" t="s">
        <v>10025</v>
      </c>
      <c r="E9755" s="244" t="str">
        <f>CONCATENATE(SUM('Раздел 1'!AG381:AG381),"&lt;=",SUM('Раздел 1'!AE381:AE381))</f>
        <v>0&lt;=0</v>
      </c>
    </row>
    <row r="9756" spans="1:5" s="102" customFormat="1" ht="25.5" x14ac:dyDescent="0.2">
      <c r="A9756" s="418" t="str">
        <f>IF((SUM('Раздел 1'!AG382:AG382)&lt;=SUM('Раздел 1'!AE382:AE382)),"","Неверно!")</f>
        <v/>
      </c>
      <c r="B9756" s="418" t="s">
        <v>23531</v>
      </c>
      <c r="C9756" s="244" t="s">
        <v>11361</v>
      </c>
      <c r="D9756" s="244" t="s">
        <v>10025</v>
      </c>
      <c r="E9756" s="244" t="str">
        <f>CONCATENATE(SUM('Раздел 1'!AG382:AG382),"&lt;=",SUM('Раздел 1'!AE382:AE382))</f>
        <v>0&lt;=0</v>
      </c>
    </row>
    <row r="9757" spans="1:5" s="102" customFormat="1" ht="25.5" x14ac:dyDescent="0.2">
      <c r="A9757" s="418" t="str">
        <f>IF((SUM('Раздел 1'!AG383:AG383)&lt;=SUM('Раздел 1'!AE383:AE383)),"","Неверно!")</f>
        <v/>
      </c>
      <c r="B9757" s="418" t="s">
        <v>23531</v>
      </c>
      <c r="C9757" s="244" t="s">
        <v>11362</v>
      </c>
      <c r="D9757" s="244" t="s">
        <v>10025</v>
      </c>
      <c r="E9757" s="244" t="str">
        <f>CONCATENATE(SUM('Раздел 1'!AG383:AG383),"&lt;=",SUM('Раздел 1'!AE383:AE383))</f>
        <v>0&lt;=0</v>
      </c>
    </row>
    <row r="9758" spans="1:5" s="102" customFormat="1" ht="25.5" x14ac:dyDescent="0.2">
      <c r="A9758" s="418" t="str">
        <f>IF((SUM('Раздел 1'!AG384:AG384)&lt;=SUM('Раздел 1'!AE384:AE384)),"","Неверно!")</f>
        <v/>
      </c>
      <c r="B9758" s="418" t="s">
        <v>23531</v>
      </c>
      <c r="C9758" s="244" t="s">
        <v>11363</v>
      </c>
      <c r="D9758" s="244" t="s">
        <v>10025</v>
      </c>
      <c r="E9758" s="244" t="str">
        <f>CONCATENATE(SUM('Раздел 1'!AG384:AG384),"&lt;=",SUM('Раздел 1'!AE384:AE384))</f>
        <v>0&lt;=0</v>
      </c>
    </row>
    <row r="9759" spans="1:5" s="102" customFormat="1" ht="25.5" x14ac:dyDescent="0.2">
      <c r="A9759" s="418" t="str">
        <f>IF((SUM('Раздел 1'!AG385:AG385)&lt;=SUM('Раздел 1'!AE385:AE385)),"","Неверно!")</f>
        <v/>
      </c>
      <c r="B9759" s="418" t="s">
        <v>23531</v>
      </c>
      <c r="C9759" s="244" t="s">
        <v>11364</v>
      </c>
      <c r="D9759" s="244" t="s">
        <v>10025</v>
      </c>
      <c r="E9759" s="244" t="str">
        <f>CONCATENATE(SUM('Раздел 1'!AG385:AG385),"&lt;=",SUM('Раздел 1'!AE385:AE385))</f>
        <v>0&lt;=0</v>
      </c>
    </row>
    <row r="9760" spans="1:5" s="102" customFormat="1" ht="25.5" x14ac:dyDescent="0.2">
      <c r="A9760" s="418" t="str">
        <f>IF((SUM('Раздел 1'!AG386:AG386)&lt;=SUM('Раздел 1'!AE386:AE386)),"","Неверно!")</f>
        <v/>
      </c>
      <c r="B9760" s="418" t="s">
        <v>23531</v>
      </c>
      <c r="C9760" s="244" t="s">
        <v>11365</v>
      </c>
      <c r="D9760" s="244" t="s">
        <v>10025</v>
      </c>
      <c r="E9760" s="244" t="str">
        <f>CONCATENATE(SUM('Раздел 1'!AG386:AG386),"&lt;=",SUM('Раздел 1'!AE386:AE386))</f>
        <v>0&lt;=15000</v>
      </c>
    </row>
    <row r="9761" spans="1:5" s="102" customFormat="1" ht="25.5" x14ac:dyDescent="0.2">
      <c r="A9761" s="418" t="str">
        <f>IF((SUM('Раздел 1'!AG387:AG387)&lt;=SUM('Раздел 1'!AE387:AE387)),"","Неверно!")</f>
        <v/>
      </c>
      <c r="B9761" s="418" t="s">
        <v>23531</v>
      </c>
      <c r="C9761" s="244" t="s">
        <v>11366</v>
      </c>
      <c r="D9761" s="244" t="s">
        <v>10025</v>
      </c>
      <c r="E9761" s="244" t="str">
        <f>CONCATENATE(SUM('Раздел 1'!AG387:AG387),"&lt;=",SUM('Раздел 1'!AE387:AE387))</f>
        <v>0&lt;=750000</v>
      </c>
    </row>
    <row r="9762" spans="1:5" s="102" customFormat="1" ht="25.5" x14ac:dyDescent="0.2">
      <c r="A9762" s="418" t="str">
        <f>IF((SUM('Раздел 1'!AG388:AG388)&lt;=SUM('Раздел 1'!AE388:AE388)),"","Неверно!")</f>
        <v/>
      </c>
      <c r="B9762" s="418" t="s">
        <v>23531</v>
      </c>
      <c r="C9762" s="244" t="s">
        <v>11367</v>
      </c>
      <c r="D9762" s="244" t="s">
        <v>10025</v>
      </c>
      <c r="E9762" s="244" t="str">
        <f>CONCATENATE(SUM('Раздел 1'!AG388:AG388),"&lt;=",SUM('Раздел 1'!AE388:AE388))</f>
        <v>0&lt;=10000</v>
      </c>
    </row>
    <row r="9763" spans="1:5" s="102" customFormat="1" x14ac:dyDescent="0.2">
      <c r="A9763" s="418" t="str">
        <f>IF((SUM('Раздел 1'!AG47:AG47)&lt;=SUM('Раздел 1'!AE47:AE47)),"","Неверно!")</f>
        <v/>
      </c>
      <c r="B9763" s="418" t="s">
        <v>23531</v>
      </c>
      <c r="C9763" s="244" t="s">
        <v>10326</v>
      </c>
      <c r="D9763" s="244" t="s">
        <v>10025</v>
      </c>
      <c r="E9763" s="244" t="str">
        <f>CONCATENATE(SUM('Раздел 1'!AG47:AG47),"&lt;=",SUM('Раздел 1'!AE47:AE47))</f>
        <v>0&lt;=0</v>
      </c>
    </row>
    <row r="9764" spans="1:5" s="102" customFormat="1" ht="25.5" x14ac:dyDescent="0.2">
      <c r="A9764" s="418" t="str">
        <f>IF((SUM('Раздел 1'!AG389:AG389)&lt;=SUM('Раздел 1'!AE389:AE389)),"","Неверно!")</f>
        <v/>
      </c>
      <c r="B9764" s="418" t="s">
        <v>23531</v>
      </c>
      <c r="C9764" s="244" t="s">
        <v>11368</v>
      </c>
      <c r="D9764" s="244" t="s">
        <v>10025</v>
      </c>
      <c r="E9764" s="244" t="str">
        <f>CONCATENATE(SUM('Раздел 1'!AG389:AG389),"&lt;=",SUM('Раздел 1'!AE389:AE389))</f>
        <v>0&lt;=0</v>
      </c>
    </row>
    <row r="9765" spans="1:5" s="102" customFormat="1" ht="25.5" x14ac:dyDescent="0.2">
      <c r="A9765" s="418" t="str">
        <f>IF((SUM('Раздел 1'!AG390:AG390)&lt;=SUM('Раздел 1'!AE390:AE390)),"","Неверно!")</f>
        <v/>
      </c>
      <c r="B9765" s="418" t="s">
        <v>23531</v>
      </c>
      <c r="C9765" s="244" t="s">
        <v>11369</v>
      </c>
      <c r="D9765" s="244" t="s">
        <v>10025</v>
      </c>
      <c r="E9765" s="244" t="str">
        <f>CONCATENATE(SUM('Раздел 1'!AG390:AG390),"&lt;=",SUM('Раздел 1'!AE390:AE390))</f>
        <v>0&lt;=12000</v>
      </c>
    </row>
    <row r="9766" spans="1:5" s="102" customFormat="1" ht="25.5" x14ac:dyDescent="0.2">
      <c r="A9766" s="418" t="str">
        <f>IF((SUM('Раздел 1'!AG391:AG391)&lt;=SUM('Раздел 1'!AE391:AE391)),"","Неверно!")</f>
        <v/>
      </c>
      <c r="B9766" s="418" t="s">
        <v>23531</v>
      </c>
      <c r="C9766" s="244" t="s">
        <v>12712</v>
      </c>
      <c r="D9766" s="244" t="s">
        <v>10025</v>
      </c>
      <c r="E9766" s="244" t="str">
        <f>CONCATENATE(SUM('Раздел 1'!AG391:AG391),"&lt;=",SUM('Раздел 1'!AE391:AE391))</f>
        <v>0&lt;=0</v>
      </c>
    </row>
    <row r="9767" spans="1:5" s="102" customFormat="1" ht="25.5" x14ac:dyDescent="0.2">
      <c r="A9767" s="418" t="str">
        <f>IF((SUM('Раздел 1'!AG392:AG392)&lt;=SUM('Раздел 1'!AE392:AE392)),"","Неверно!")</f>
        <v/>
      </c>
      <c r="B9767" s="418" t="s">
        <v>23531</v>
      </c>
      <c r="C9767" s="244" t="s">
        <v>12713</v>
      </c>
      <c r="D9767" s="244" t="s">
        <v>10025</v>
      </c>
      <c r="E9767" s="244" t="str">
        <f>CONCATENATE(SUM('Раздел 1'!AG392:AG392),"&lt;=",SUM('Раздел 1'!AE392:AE392))</f>
        <v>0&lt;=0</v>
      </c>
    </row>
    <row r="9768" spans="1:5" s="102" customFormat="1" ht="25.5" x14ac:dyDescent="0.2">
      <c r="A9768" s="418" t="str">
        <f>IF((SUM('Раздел 1'!AG393:AG393)&lt;=SUM('Раздел 1'!AE393:AE393)),"","Неверно!")</f>
        <v/>
      </c>
      <c r="B9768" s="418" t="s">
        <v>23531</v>
      </c>
      <c r="C9768" s="244" t="s">
        <v>12714</v>
      </c>
      <c r="D9768" s="244" t="s">
        <v>10025</v>
      </c>
      <c r="E9768" s="244" t="str">
        <f>CONCATENATE(SUM('Раздел 1'!AG393:AG393),"&lt;=",SUM('Раздел 1'!AE393:AE393))</f>
        <v>0&lt;=0</v>
      </c>
    </row>
    <row r="9769" spans="1:5" s="102" customFormat="1" ht="25.5" x14ac:dyDescent="0.2">
      <c r="A9769" s="418" t="str">
        <f>IF((SUM('Раздел 1'!AG394:AG394)&lt;=SUM('Раздел 1'!AE394:AE394)),"","Неверно!")</f>
        <v/>
      </c>
      <c r="B9769" s="418" t="s">
        <v>23531</v>
      </c>
      <c r="C9769" s="244" t="s">
        <v>12715</v>
      </c>
      <c r="D9769" s="244" t="s">
        <v>10025</v>
      </c>
      <c r="E9769" s="244" t="str">
        <f>CONCATENATE(SUM('Раздел 1'!AG394:AG394),"&lt;=",SUM('Раздел 1'!AE394:AE394))</f>
        <v>0&lt;=0</v>
      </c>
    </row>
    <row r="9770" spans="1:5" s="102" customFormat="1" ht="25.5" x14ac:dyDescent="0.2">
      <c r="A9770" s="418" t="str">
        <f>IF((SUM('Раздел 1'!AG395:AG395)&lt;=SUM('Раздел 1'!AE395:AE395)),"","Неверно!")</f>
        <v/>
      </c>
      <c r="B9770" s="418" t="s">
        <v>23531</v>
      </c>
      <c r="C9770" s="244" t="s">
        <v>12716</v>
      </c>
      <c r="D9770" s="244" t="s">
        <v>10025</v>
      </c>
      <c r="E9770" s="244" t="str">
        <f>CONCATENATE(SUM('Раздел 1'!AG395:AG395),"&lt;=",SUM('Раздел 1'!AE395:AE395))</f>
        <v>0&lt;=0</v>
      </c>
    </row>
    <row r="9771" spans="1:5" s="102" customFormat="1" ht="25.5" x14ac:dyDescent="0.2">
      <c r="A9771" s="418" t="str">
        <f>IF((SUM('Раздел 1'!AG396:AG396)&lt;=SUM('Раздел 1'!AE396:AE396)),"","Неверно!")</f>
        <v/>
      </c>
      <c r="B9771" s="418" t="s">
        <v>23531</v>
      </c>
      <c r="C9771" s="244" t="s">
        <v>12717</v>
      </c>
      <c r="D9771" s="244" t="s">
        <v>10025</v>
      </c>
      <c r="E9771" s="244" t="str">
        <f>CONCATENATE(SUM('Раздел 1'!AG396:AG396),"&lt;=",SUM('Раздел 1'!AE396:AE396))</f>
        <v>0&lt;=0</v>
      </c>
    </row>
    <row r="9772" spans="1:5" s="102" customFormat="1" ht="25.5" x14ac:dyDescent="0.2">
      <c r="A9772" s="418" t="str">
        <f>IF((SUM('Раздел 1'!AG397:AG397)&lt;=SUM('Раздел 1'!AE397:AE397)),"","Неверно!")</f>
        <v/>
      </c>
      <c r="B9772" s="418" t="s">
        <v>23531</v>
      </c>
      <c r="C9772" s="244" t="s">
        <v>12718</v>
      </c>
      <c r="D9772" s="244" t="s">
        <v>10025</v>
      </c>
      <c r="E9772" s="244" t="str">
        <f>CONCATENATE(SUM('Раздел 1'!AG397:AG397),"&lt;=",SUM('Раздел 1'!AE397:AE397))</f>
        <v>0&lt;=0</v>
      </c>
    </row>
    <row r="9773" spans="1:5" s="102" customFormat="1" ht="25.5" x14ac:dyDescent="0.2">
      <c r="A9773" s="418" t="str">
        <f>IF((SUM('Раздел 1'!AG398:AG398)&lt;=SUM('Раздел 1'!AE398:AE398)),"","Неверно!")</f>
        <v/>
      </c>
      <c r="B9773" s="418" t="s">
        <v>23531</v>
      </c>
      <c r="C9773" s="244" t="s">
        <v>12719</v>
      </c>
      <c r="D9773" s="244" t="s">
        <v>10025</v>
      </c>
      <c r="E9773" s="244" t="str">
        <f>CONCATENATE(SUM('Раздел 1'!AG398:AG398),"&lt;=",SUM('Раздел 1'!AE398:AE398))</f>
        <v>0&lt;=0</v>
      </c>
    </row>
    <row r="9774" spans="1:5" s="102" customFormat="1" x14ac:dyDescent="0.2">
      <c r="A9774" s="418" t="str">
        <f>IF((SUM('Раздел 1'!AG48:AG48)&lt;=SUM('Раздел 1'!AE48:AE48)),"","Неверно!")</f>
        <v/>
      </c>
      <c r="B9774" s="418" t="s">
        <v>23531</v>
      </c>
      <c r="C9774" s="244" t="s">
        <v>10327</v>
      </c>
      <c r="D9774" s="244" t="s">
        <v>10025</v>
      </c>
      <c r="E9774" s="244" t="str">
        <f>CONCATENATE(SUM('Раздел 1'!AG48:AG48),"&lt;=",SUM('Раздел 1'!AE48:AE48))</f>
        <v>0&lt;=0</v>
      </c>
    </row>
    <row r="9775" spans="1:5" s="102" customFormat="1" ht="25.5" x14ac:dyDescent="0.2">
      <c r="A9775" s="418" t="str">
        <f>IF((SUM('Раздел 1'!AG399:AG399)&lt;=SUM('Раздел 1'!AE399:AE399)),"","Неверно!")</f>
        <v/>
      </c>
      <c r="B9775" s="418" t="s">
        <v>23531</v>
      </c>
      <c r="C9775" s="244" t="s">
        <v>12720</v>
      </c>
      <c r="D9775" s="244" t="s">
        <v>10025</v>
      </c>
      <c r="E9775" s="244" t="str">
        <f>CONCATENATE(SUM('Раздел 1'!AG399:AG399),"&lt;=",SUM('Раздел 1'!AE399:AE399))</f>
        <v>0&lt;=0</v>
      </c>
    </row>
    <row r="9776" spans="1:5" s="102" customFormat="1" ht="25.5" x14ac:dyDescent="0.2">
      <c r="A9776" s="418" t="str">
        <f>IF((SUM('Раздел 1'!AG400:AG400)&lt;=SUM('Раздел 1'!AE400:AE400)),"","Неверно!")</f>
        <v/>
      </c>
      <c r="B9776" s="418" t="s">
        <v>23531</v>
      </c>
      <c r="C9776" s="244" t="s">
        <v>12721</v>
      </c>
      <c r="D9776" s="244" t="s">
        <v>10025</v>
      </c>
      <c r="E9776" s="244" t="str">
        <f>CONCATENATE(SUM('Раздел 1'!AG400:AG400),"&lt;=",SUM('Раздел 1'!AE400:AE400))</f>
        <v>0&lt;=0</v>
      </c>
    </row>
    <row r="9777" spans="1:5" s="102" customFormat="1" ht="25.5" x14ac:dyDescent="0.2">
      <c r="A9777" s="418" t="str">
        <f>IF((SUM('Раздел 1'!AG401:AG401)&lt;=SUM('Раздел 1'!AE401:AE401)),"","Неверно!")</f>
        <v/>
      </c>
      <c r="B9777" s="418" t="s">
        <v>23531</v>
      </c>
      <c r="C9777" s="244" t="s">
        <v>12722</v>
      </c>
      <c r="D9777" s="244" t="s">
        <v>10025</v>
      </c>
      <c r="E9777" s="244" t="str">
        <f>CONCATENATE(SUM('Раздел 1'!AG401:AG401),"&lt;=",SUM('Раздел 1'!AE401:AE401))</f>
        <v>0&lt;=0</v>
      </c>
    </row>
    <row r="9778" spans="1:5" s="102" customFormat="1" ht="25.5" x14ac:dyDescent="0.2">
      <c r="A9778" s="418" t="str">
        <f>IF((SUM('Раздел 1'!AG402:AG402)&lt;=SUM('Раздел 1'!AE402:AE402)),"","Неверно!")</f>
        <v/>
      </c>
      <c r="B9778" s="418" t="s">
        <v>23531</v>
      </c>
      <c r="C9778" s="244" t="s">
        <v>12723</v>
      </c>
      <c r="D9778" s="244" t="s">
        <v>10025</v>
      </c>
      <c r="E9778" s="244" t="str">
        <f>CONCATENATE(SUM('Раздел 1'!AG402:AG402),"&lt;=",SUM('Раздел 1'!AE402:AE402))</f>
        <v>0&lt;=0</v>
      </c>
    </row>
    <row r="9779" spans="1:5" s="102" customFormat="1" ht="25.5" x14ac:dyDescent="0.2">
      <c r="A9779" s="418" t="str">
        <f>IF((SUM('Раздел 1'!AG403:AG403)&lt;=SUM('Раздел 1'!AE403:AE403)),"","Неверно!")</f>
        <v/>
      </c>
      <c r="B9779" s="418" t="s">
        <v>23531</v>
      </c>
      <c r="C9779" s="244" t="s">
        <v>12724</v>
      </c>
      <c r="D9779" s="244" t="s">
        <v>10025</v>
      </c>
      <c r="E9779" s="244" t="str">
        <f>CONCATENATE(SUM('Раздел 1'!AG403:AG403),"&lt;=",SUM('Раздел 1'!AE403:AE403))</f>
        <v>0&lt;=0</v>
      </c>
    </row>
    <row r="9780" spans="1:5" s="102" customFormat="1" x14ac:dyDescent="0.2">
      <c r="A9780" s="418" t="str">
        <f>IF((SUM('Раздел 1'!AG13:AG13)&lt;=SUM('Раздел 1'!AE13:AE13)),"","Неверно!")</f>
        <v/>
      </c>
      <c r="B9780" s="418" t="s">
        <v>23531</v>
      </c>
      <c r="C9780" s="244" t="s">
        <v>10328</v>
      </c>
      <c r="D9780" s="244" t="s">
        <v>10025</v>
      </c>
      <c r="E9780" s="244" t="str">
        <f>CONCATENATE(SUM('Раздел 1'!AG13:AG13),"&lt;=",SUM('Раздел 1'!AE13:AE13))</f>
        <v>0&lt;=0</v>
      </c>
    </row>
    <row r="9781" spans="1:5" s="102" customFormat="1" x14ac:dyDescent="0.2">
      <c r="A9781" s="418" t="str">
        <f>IF((SUM('Раздел 1'!AG49:AG49)&lt;=SUM('Раздел 1'!AE49:AE49)),"","Неверно!")</f>
        <v/>
      </c>
      <c r="B9781" s="418" t="s">
        <v>23531</v>
      </c>
      <c r="C9781" s="244" t="s">
        <v>10329</v>
      </c>
      <c r="D9781" s="244" t="s">
        <v>10025</v>
      </c>
      <c r="E9781" s="244" t="str">
        <f>CONCATENATE(SUM('Раздел 1'!AG49:AG49),"&lt;=",SUM('Раздел 1'!AE49:AE49))</f>
        <v>0&lt;=0</v>
      </c>
    </row>
    <row r="9782" spans="1:5" s="102" customFormat="1" x14ac:dyDescent="0.2">
      <c r="A9782" s="418" t="str">
        <f>IF((SUM('Раздел 1'!AG50:AG50)&lt;=SUM('Раздел 1'!AE50:AE50)),"","Неверно!")</f>
        <v/>
      </c>
      <c r="B9782" s="418" t="s">
        <v>23531</v>
      </c>
      <c r="C9782" s="244" t="s">
        <v>10330</v>
      </c>
      <c r="D9782" s="244" t="s">
        <v>10025</v>
      </c>
      <c r="E9782" s="244" t="str">
        <f>CONCATENATE(SUM('Раздел 1'!AG50:AG50),"&lt;=",SUM('Раздел 1'!AE50:AE50))</f>
        <v>0&lt;=0</v>
      </c>
    </row>
    <row r="9783" spans="1:5" s="102" customFormat="1" x14ac:dyDescent="0.2">
      <c r="A9783" s="418" t="str">
        <f>IF((SUM('Раздел 1'!AG51:AG51)&lt;=SUM('Раздел 1'!AE51:AE51)),"","Неверно!")</f>
        <v/>
      </c>
      <c r="B9783" s="418" t="s">
        <v>23531</v>
      </c>
      <c r="C9783" s="244" t="s">
        <v>10331</v>
      </c>
      <c r="D9783" s="244" t="s">
        <v>10025</v>
      </c>
      <c r="E9783" s="244" t="str">
        <f>CONCATENATE(SUM('Раздел 1'!AG51:AG51),"&lt;=",SUM('Раздел 1'!AE51:AE51))</f>
        <v>0&lt;=0</v>
      </c>
    </row>
    <row r="9784" spans="1:5" s="102" customFormat="1" x14ac:dyDescent="0.2">
      <c r="A9784" s="418" t="str">
        <f>IF((SUM('Раздел 1'!AG52:AG52)&lt;=SUM('Раздел 1'!AE52:AE52)),"","Неверно!")</f>
        <v/>
      </c>
      <c r="B9784" s="418" t="s">
        <v>23531</v>
      </c>
      <c r="C9784" s="244" t="s">
        <v>10332</v>
      </c>
      <c r="D9784" s="244" t="s">
        <v>10025</v>
      </c>
      <c r="E9784" s="244" t="str">
        <f>CONCATENATE(SUM('Раздел 1'!AG52:AG52),"&lt;=",SUM('Раздел 1'!AE52:AE52))</f>
        <v>0&lt;=0</v>
      </c>
    </row>
    <row r="9785" spans="1:5" s="102" customFormat="1" x14ac:dyDescent="0.2">
      <c r="A9785" s="418" t="str">
        <f>IF((SUM('Раздел 1'!AG53:AG53)&lt;=SUM('Раздел 1'!AE53:AE53)),"","Неверно!")</f>
        <v/>
      </c>
      <c r="B9785" s="418" t="s">
        <v>23531</v>
      </c>
      <c r="C9785" s="244" t="s">
        <v>10333</v>
      </c>
      <c r="D9785" s="244" t="s">
        <v>10025</v>
      </c>
      <c r="E9785" s="244" t="str">
        <f>CONCATENATE(SUM('Раздел 1'!AG53:AG53),"&lt;=",SUM('Раздел 1'!AE53:AE53))</f>
        <v>0&lt;=0</v>
      </c>
    </row>
    <row r="9786" spans="1:5" s="102" customFormat="1" x14ac:dyDescent="0.2">
      <c r="A9786" s="418" t="str">
        <f>IF((SUM('Раздел 1'!AG54:AG54)&lt;=SUM('Раздел 1'!AE54:AE54)),"","Неверно!")</f>
        <v/>
      </c>
      <c r="B9786" s="418" t="s">
        <v>23531</v>
      </c>
      <c r="C9786" s="244" t="s">
        <v>10334</v>
      </c>
      <c r="D9786" s="244" t="s">
        <v>10025</v>
      </c>
      <c r="E9786" s="244" t="str">
        <f>CONCATENATE(SUM('Раздел 1'!AG54:AG54),"&lt;=",SUM('Раздел 1'!AE54:AE54))</f>
        <v>0&lt;=0</v>
      </c>
    </row>
    <row r="9787" spans="1:5" s="102" customFormat="1" x14ac:dyDescent="0.2">
      <c r="A9787" s="418" t="str">
        <f>IF((SUM('Раздел 1'!AG55:AG55)&lt;=SUM('Раздел 1'!AE55:AE55)),"","Неверно!")</f>
        <v/>
      </c>
      <c r="B9787" s="418" t="s">
        <v>23531</v>
      </c>
      <c r="C9787" s="244" t="s">
        <v>10335</v>
      </c>
      <c r="D9787" s="244" t="s">
        <v>10025</v>
      </c>
      <c r="E9787" s="244" t="str">
        <f>CONCATENATE(SUM('Раздел 1'!AG55:AG55),"&lt;=",SUM('Раздел 1'!AE55:AE55))</f>
        <v>0&lt;=0</v>
      </c>
    </row>
    <row r="9788" spans="1:5" s="102" customFormat="1" x14ac:dyDescent="0.2">
      <c r="A9788" s="418" t="str">
        <f>IF((SUM('Раздел 1'!AG56:AG56)&lt;=SUM('Раздел 1'!AE56:AE56)),"","Неверно!")</f>
        <v/>
      </c>
      <c r="B9788" s="418" t="s">
        <v>23531</v>
      </c>
      <c r="C9788" s="244" t="s">
        <v>10336</v>
      </c>
      <c r="D9788" s="244" t="s">
        <v>10025</v>
      </c>
      <c r="E9788" s="244" t="str">
        <f>CONCATENATE(SUM('Раздел 1'!AG56:AG56),"&lt;=",SUM('Раздел 1'!AE56:AE56))</f>
        <v>0&lt;=0</v>
      </c>
    </row>
    <row r="9789" spans="1:5" s="102" customFormat="1" x14ac:dyDescent="0.2">
      <c r="A9789" s="418" t="str">
        <f>IF((SUM('Раздел 1'!AG57:AG57)&lt;=SUM('Раздел 1'!AE57:AE57)),"","Неверно!")</f>
        <v/>
      </c>
      <c r="B9789" s="418" t="s">
        <v>23531</v>
      </c>
      <c r="C9789" s="244" t="s">
        <v>10337</v>
      </c>
      <c r="D9789" s="244" t="s">
        <v>10025</v>
      </c>
      <c r="E9789" s="244" t="str">
        <f>CONCATENATE(SUM('Раздел 1'!AG57:AG57),"&lt;=",SUM('Раздел 1'!AE57:AE57))</f>
        <v>0&lt;=0</v>
      </c>
    </row>
    <row r="9790" spans="1:5" s="102" customFormat="1" x14ac:dyDescent="0.2">
      <c r="A9790" s="418" t="str">
        <f>IF((SUM('Раздел 1'!AG58:AG58)&lt;=SUM('Раздел 1'!AE58:AE58)),"","Неверно!")</f>
        <v/>
      </c>
      <c r="B9790" s="418" t="s">
        <v>23531</v>
      </c>
      <c r="C9790" s="244" t="s">
        <v>10338</v>
      </c>
      <c r="D9790" s="244" t="s">
        <v>10025</v>
      </c>
      <c r="E9790" s="244" t="str">
        <f>CONCATENATE(SUM('Раздел 1'!AG58:AG58),"&lt;=",SUM('Раздел 1'!AE58:AE58))</f>
        <v>0&lt;=0</v>
      </c>
    </row>
    <row r="9791" spans="1:5" s="102" customFormat="1" x14ac:dyDescent="0.2">
      <c r="A9791" s="418" t="str">
        <f>IF((SUM('Раздел 1'!AG14:AG14)&lt;=SUM('Раздел 1'!AE14:AE14)),"","Неверно!")</f>
        <v/>
      </c>
      <c r="B9791" s="418" t="s">
        <v>23531</v>
      </c>
      <c r="C9791" s="244" t="s">
        <v>10339</v>
      </c>
      <c r="D9791" s="244" t="s">
        <v>10025</v>
      </c>
      <c r="E9791" s="244" t="str">
        <f>CONCATENATE(SUM('Раздел 1'!AG14:AG14),"&lt;=",SUM('Раздел 1'!AE14:AE14))</f>
        <v>0&lt;=0</v>
      </c>
    </row>
    <row r="9792" spans="1:5" s="102" customFormat="1" x14ac:dyDescent="0.2">
      <c r="A9792" s="418" t="str">
        <f>IF((SUM('Раздел 1'!AG59:AG59)&lt;=SUM('Раздел 1'!AE59:AE59)),"","Неверно!")</f>
        <v/>
      </c>
      <c r="B9792" s="418" t="s">
        <v>23531</v>
      </c>
      <c r="C9792" s="244" t="s">
        <v>10340</v>
      </c>
      <c r="D9792" s="244" t="s">
        <v>10025</v>
      </c>
      <c r="E9792" s="244" t="str">
        <f>CONCATENATE(SUM('Раздел 1'!AG59:AG59),"&lt;=",SUM('Раздел 1'!AE59:AE59))</f>
        <v>0&lt;=0</v>
      </c>
    </row>
    <row r="9793" spans="1:5" s="102" customFormat="1" x14ac:dyDescent="0.2">
      <c r="A9793" s="418" t="str">
        <f>IF((SUM('Раздел 1'!AG60:AG60)&lt;=SUM('Раздел 1'!AE60:AE60)),"","Неверно!")</f>
        <v/>
      </c>
      <c r="B9793" s="418" t="s">
        <v>23531</v>
      </c>
      <c r="C9793" s="244" t="s">
        <v>10341</v>
      </c>
      <c r="D9793" s="244" t="s">
        <v>10025</v>
      </c>
      <c r="E9793" s="244" t="str">
        <f>CONCATENATE(SUM('Раздел 1'!AG60:AG60),"&lt;=",SUM('Раздел 1'!AE60:AE60))</f>
        <v>0&lt;=0</v>
      </c>
    </row>
    <row r="9794" spans="1:5" s="102" customFormat="1" x14ac:dyDescent="0.2">
      <c r="A9794" s="418" t="str">
        <f>IF((SUM('Раздел 1'!AG61:AG61)&lt;=SUM('Раздел 1'!AE61:AE61)),"","Неверно!")</f>
        <v/>
      </c>
      <c r="B9794" s="418" t="s">
        <v>23531</v>
      </c>
      <c r="C9794" s="244" t="s">
        <v>10342</v>
      </c>
      <c r="D9794" s="244" t="s">
        <v>10025</v>
      </c>
      <c r="E9794" s="244" t="str">
        <f>CONCATENATE(SUM('Раздел 1'!AG61:AG61),"&lt;=",SUM('Раздел 1'!AE61:AE61))</f>
        <v>0&lt;=0</v>
      </c>
    </row>
    <row r="9795" spans="1:5" s="102" customFormat="1" x14ac:dyDescent="0.2">
      <c r="A9795" s="418" t="str">
        <f>IF((SUM('Раздел 1'!AG62:AG62)&lt;=SUM('Раздел 1'!AE62:AE62)),"","Неверно!")</f>
        <v/>
      </c>
      <c r="B9795" s="418" t="s">
        <v>23531</v>
      </c>
      <c r="C9795" s="244" t="s">
        <v>10343</v>
      </c>
      <c r="D9795" s="244" t="s">
        <v>10025</v>
      </c>
      <c r="E9795" s="244" t="str">
        <f>CONCATENATE(SUM('Раздел 1'!AG62:AG62),"&lt;=",SUM('Раздел 1'!AE62:AE62))</f>
        <v>0&lt;=0</v>
      </c>
    </row>
    <row r="9796" spans="1:5" s="102" customFormat="1" x14ac:dyDescent="0.2">
      <c r="A9796" s="418" t="str">
        <f>IF((SUM('Раздел 1'!AG63:AG63)&lt;=SUM('Раздел 1'!AE63:AE63)),"","Неверно!")</f>
        <v/>
      </c>
      <c r="B9796" s="418" t="s">
        <v>23531</v>
      </c>
      <c r="C9796" s="244" t="s">
        <v>10344</v>
      </c>
      <c r="D9796" s="244" t="s">
        <v>10025</v>
      </c>
      <c r="E9796" s="244" t="str">
        <f>CONCATENATE(SUM('Раздел 1'!AG63:AG63),"&lt;=",SUM('Раздел 1'!AE63:AE63))</f>
        <v>0&lt;=0</v>
      </c>
    </row>
    <row r="9797" spans="1:5" s="102" customFormat="1" x14ac:dyDescent="0.2">
      <c r="A9797" s="418" t="str">
        <f>IF((SUM('Раздел 1'!AG64:AG64)&lt;=SUM('Раздел 1'!AE64:AE64)),"","Неверно!")</f>
        <v/>
      </c>
      <c r="B9797" s="418" t="s">
        <v>23531</v>
      </c>
      <c r="C9797" s="244" t="s">
        <v>10345</v>
      </c>
      <c r="D9797" s="244" t="s">
        <v>10025</v>
      </c>
      <c r="E9797" s="244" t="str">
        <f>CONCATENATE(SUM('Раздел 1'!AG64:AG64),"&lt;=",SUM('Раздел 1'!AE64:AE64))</f>
        <v>0&lt;=0</v>
      </c>
    </row>
    <row r="9798" spans="1:5" s="102" customFormat="1" x14ac:dyDescent="0.2">
      <c r="A9798" s="418" t="str">
        <f>IF((SUM('Раздел 1'!AG65:AG65)&lt;=SUM('Раздел 1'!AE65:AE65)),"","Неверно!")</f>
        <v/>
      </c>
      <c r="B9798" s="418" t="s">
        <v>23531</v>
      </c>
      <c r="C9798" s="244" t="s">
        <v>10346</v>
      </c>
      <c r="D9798" s="244" t="s">
        <v>10025</v>
      </c>
      <c r="E9798" s="244" t="str">
        <f>CONCATENATE(SUM('Раздел 1'!AG65:AG65),"&lt;=",SUM('Раздел 1'!AE65:AE65))</f>
        <v>0&lt;=0</v>
      </c>
    </row>
    <row r="9799" spans="1:5" s="102" customFormat="1" x14ac:dyDescent="0.2">
      <c r="A9799" s="418" t="str">
        <f>IF((SUM('Раздел 1'!AG66:AG66)&lt;=SUM('Раздел 1'!AE66:AE66)),"","Неверно!")</f>
        <v/>
      </c>
      <c r="B9799" s="418" t="s">
        <v>23531</v>
      </c>
      <c r="C9799" s="244" t="s">
        <v>10347</v>
      </c>
      <c r="D9799" s="244" t="s">
        <v>10025</v>
      </c>
      <c r="E9799" s="244" t="str">
        <f>CONCATENATE(SUM('Раздел 1'!AG66:AG66),"&lt;=",SUM('Раздел 1'!AE66:AE66))</f>
        <v>0&lt;=0</v>
      </c>
    </row>
    <row r="9800" spans="1:5" s="102" customFormat="1" x14ac:dyDescent="0.2">
      <c r="A9800" s="418" t="str">
        <f>IF((SUM('Раздел 1'!AG67:AG67)&lt;=SUM('Раздел 1'!AE67:AE67)),"","Неверно!")</f>
        <v/>
      </c>
      <c r="B9800" s="418" t="s">
        <v>23531</v>
      </c>
      <c r="C9800" s="244" t="s">
        <v>10348</v>
      </c>
      <c r="D9800" s="244" t="s">
        <v>10025</v>
      </c>
      <c r="E9800" s="244" t="str">
        <f>CONCATENATE(SUM('Раздел 1'!AG67:AG67),"&lt;=",SUM('Раздел 1'!AE67:AE67))</f>
        <v>0&lt;=0</v>
      </c>
    </row>
    <row r="9801" spans="1:5" s="102" customFormat="1" x14ac:dyDescent="0.2">
      <c r="A9801" s="418" t="str">
        <f>IF((SUM('Раздел 1'!AG68:AG68)&lt;=SUM('Раздел 1'!AE68:AE68)),"","Неверно!")</f>
        <v/>
      </c>
      <c r="B9801" s="418" t="s">
        <v>23531</v>
      </c>
      <c r="C9801" s="244" t="s">
        <v>10349</v>
      </c>
      <c r="D9801" s="244" t="s">
        <v>10025</v>
      </c>
      <c r="E9801" s="244" t="str">
        <f>CONCATENATE(SUM('Раздел 1'!AG68:AG68),"&lt;=",SUM('Раздел 1'!AE68:AE68))</f>
        <v>0&lt;=0</v>
      </c>
    </row>
    <row r="9802" spans="1:5" s="102" customFormat="1" x14ac:dyDescent="0.2">
      <c r="A9802" s="418" t="str">
        <f>IF((SUM('Раздел 1'!AG15:AG15)&lt;=SUM('Раздел 1'!AE15:AE15)),"","Неверно!")</f>
        <v/>
      </c>
      <c r="B9802" s="418" t="s">
        <v>23531</v>
      </c>
      <c r="C9802" s="244" t="s">
        <v>10350</v>
      </c>
      <c r="D9802" s="244" t="s">
        <v>10025</v>
      </c>
      <c r="E9802" s="244" t="str">
        <f>CONCATENATE(SUM('Раздел 1'!AG15:AG15),"&lt;=",SUM('Раздел 1'!AE15:AE15))</f>
        <v>0&lt;=0</v>
      </c>
    </row>
    <row r="9803" spans="1:5" s="102" customFormat="1" x14ac:dyDescent="0.2">
      <c r="A9803" s="418" t="str">
        <f>IF((SUM('Раздел 1'!AG69:AG69)&lt;=SUM('Раздел 1'!AE69:AE69)),"","Неверно!")</f>
        <v/>
      </c>
      <c r="B9803" s="418" t="s">
        <v>23531</v>
      </c>
      <c r="C9803" s="244" t="s">
        <v>10351</v>
      </c>
      <c r="D9803" s="244" t="s">
        <v>10025</v>
      </c>
      <c r="E9803" s="244" t="str">
        <f>CONCATENATE(SUM('Раздел 1'!AG69:AG69),"&lt;=",SUM('Раздел 1'!AE69:AE69))</f>
        <v>0&lt;=0</v>
      </c>
    </row>
    <row r="9804" spans="1:5" s="102" customFormat="1" x14ac:dyDescent="0.2">
      <c r="A9804" s="418" t="str">
        <f>IF((SUM('Раздел 1'!AG70:AG70)&lt;=SUM('Раздел 1'!AE70:AE70)),"","Неверно!")</f>
        <v/>
      </c>
      <c r="B9804" s="418" t="s">
        <v>23531</v>
      </c>
      <c r="C9804" s="244" t="s">
        <v>10352</v>
      </c>
      <c r="D9804" s="244" t="s">
        <v>10025</v>
      </c>
      <c r="E9804" s="244" t="str">
        <f>CONCATENATE(SUM('Раздел 1'!AG70:AG70),"&lt;=",SUM('Раздел 1'!AE70:AE70))</f>
        <v>0&lt;=0</v>
      </c>
    </row>
    <row r="9805" spans="1:5" s="102" customFormat="1" x14ac:dyDescent="0.2">
      <c r="A9805" s="418" t="str">
        <f>IF((SUM('Раздел 1'!AG71:AG71)&lt;=SUM('Раздел 1'!AE71:AE71)),"","Неверно!")</f>
        <v/>
      </c>
      <c r="B9805" s="418" t="s">
        <v>23531</v>
      </c>
      <c r="C9805" s="244" t="s">
        <v>10353</v>
      </c>
      <c r="D9805" s="244" t="s">
        <v>10025</v>
      </c>
      <c r="E9805" s="244" t="str">
        <f>CONCATENATE(SUM('Раздел 1'!AG71:AG71),"&lt;=",SUM('Раздел 1'!AE71:AE71))</f>
        <v>0&lt;=0</v>
      </c>
    </row>
    <row r="9806" spans="1:5" s="102" customFormat="1" x14ac:dyDescent="0.2">
      <c r="A9806" s="418" t="str">
        <f>IF((SUM('Раздел 1'!AG72:AG72)&lt;=SUM('Раздел 1'!AE72:AE72)),"","Неверно!")</f>
        <v/>
      </c>
      <c r="B9806" s="418" t="s">
        <v>23531</v>
      </c>
      <c r="C9806" s="244" t="s">
        <v>10354</v>
      </c>
      <c r="D9806" s="244" t="s">
        <v>10025</v>
      </c>
      <c r="E9806" s="244" t="str">
        <f>CONCATENATE(SUM('Раздел 1'!AG72:AG72),"&lt;=",SUM('Раздел 1'!AE72:AE72))</f>
        <v>0&lt;=0</v>
      </c>
    </row>
    <row r="9807" spans="1:5" s="102" customFormat="1" x14ac:dyDescent="0.2">
      <c r="A9807" s="418" t="str">
        <f>IF((SUM('Раздел 1'!AG73:AG73)&lt;=SUM('Раздел 1'!AE73:AE73)),"","Неверно!")</f>
        <v/>
      </c>
      <c r="B9807" s="418" t="s">
        <v>23531</v>
      </c>
      <c r="C9807" s="244" t="s">
        <v>10355</v>
      </c>
      <c r="D9807" s="244" t="s">
        <v>10025</v>
      </c>
      <c r="E9807" s="244" t="str">
        <f>CONCATENATE(SUM('Раздел 1'!AG73:AG73),"&lt;=",SUM('Раздел 1'!AE73:AE73))</f>
        <v>0&lt;=0</v>
      </c>
    </row>
    <row r="9808" spans="1:5" s="102" customFormat="1" x14ac:dyDescent="0.2">
      <c r="A9808" s="418" t="str">
        <f>IF((SUM('Раздел 1'!AG74:AG74)&lt;=SUM('Раздел 1'!AE74:AE74)),"","Неверно!")</f>
        <v/>
      </c>
      <c r="B9808" s="418" t="s">
        <v>23531</v>
      </c>
      <c r="C9808" s="244" t="s">
        <v>10356</v>
      </c>
      <c r="D9808" s="244" t="s">
        <v>10025</v>
      </c>
      <c r="E9808" s="244" t="str">
        <f>CONCATENATE(SUM('Раздел 1'!AG74:AG74),"&lt;=",SUM('Раздел 1'!AE74:AE74))</f>
        <v>0&lt;=0</v>
      </c>
    </row>
    <row r="9809" spans="1:5" s="102" customFormat="1" x14ac:dyDescent="0.2">
      <c r="A9809" s="418" t="str">
        <f>IF((SUM('Раздел 1'!AG75:AG75)&lt;=SUM('Раздел 1'!AE75:AE75)),"","Неверно!")</f>
        <v/>
      </c>
      <c r="B9809" s="418" t="s">
        <v>23531</v>
      </c>
      <c r="C9809" s="244" t="s">
        <v>10357</v>
      </c>
      <c r="D9809" s="244" t="s">
        <v>10025</v>
      </c>
      <c r="E9809" s="244" t="str">
        <f>CONCATENATE(SUM('Раздел 1'!AG75:AG75),"&lt;=",SUM('Раздел 1'!AE75:AE75))</f>
        <v>0&lt;=0</v>
      </c>
    </row>
    <row r="9810" spans="1:5" s="102" customFormat="1" x14ac:dyDescent="0.2">
      <c r="A9810" s="418" t="str">
        <f>IF((SUM('Раздел 1'!AG76:AG76)&lt;=SUM('Раздел 1'!AE76:AE76)),"","Неверно!")</f>
        <v/>
      </c>
      <c r="B9810" s="418" t="s">
        <v>23531</v>
      </c>
      <c r="C9810" s="244" t="s">
        <v>10358</v>
      </c>
      <c r="D9810" s="244" t="s">
        <v>10025</v>
      </c>
      <c r="E9810" s="244" t="str">
        <f>CONCATENATE(SUM('Раздел 1'!AG76:AG76),"&lt;=",SUM('Раздел 1'!AE76:AE76))</f>
        <v>0&lt;=0</v>
      </c>
    </row>
    <row r="9811" spans="1:5" s="102" customFormat="1" x14ac:dyDescent="0.2">
      <c r="A9811" s="418" t="str">
        <f>IF((SUM('Раздел 1'!AG77:AG77)&lt;=SUM('Раздел 1'!AE77:AE77)),"","Неверно!")</f>
        <v/>
      </c>
      <c r="B9811" s="418" t="s">
        <v>23531</v>
      </c>
      <c r="C9811" s="244" t="s">
        <v>10359</v>
      </c>
      <c r="D9811" s="244" t="s">
        <v>10025</v>
      </c>
      <c r="E9811" s="244" t="str">
        <f>CONCATENATE(SUM('Раздел 1'!AG77:AG77),"&lt;=",SUM('Раздел 1'!AE77:AE77))</f>
        <v>0&lt;=0</v>
      </c>
    </row>
    <row r="9812" spans="1:5" s="102" customFormat="1" x14ac:dyDescent="0.2">
      <c r="A9812" s="418" t="str">
        <f>IF((SUM('Раздел 1'!AG78:AG78)&lt;=SUM('Раздел 1'!AE78:AE78)),"","Неверно!")</f>
        <v/>
      </c>
      <c r="B9812" s="418" t="s">
        <v>23531</v>
      </c>
      <c r="C9812" s="244" t="s">
        <v>10360</v>
      </c>
      <c r="D9812" s="244" t="s">
        <v>10025</v>
      </c>
      <c r="E9812" s="244" t="str">
        <f>CONCATENATE(SUM('Раздел 1'!AG78:AG78),"&lt;=",SUM('Раздел 1'!AE78:AE78))</f>
        <v>0&lt;=0</v>
      </c>
    </row>
    <row r="9813" spans="1:5" s="102" customFormat="1" x14ac:dyDescent="0.2">
      <c r="A9813" s="418" t="str">
        <f>IF((SUM('Раздел 1'!AG16:AG16)&lt;=SUM('Раздел 1'!AE16:AE16)),"","Неверно!")</f>
        <v/>
      </c>
      <c r="B9813" s="418" t="s">
        <v>23531</v>
      </c>
      <c r="C9813" s="244" t="s">
        <v>10361</v>
      </c>
      <c r="D9813" s="244" t="s">
        <v>10025</v>
      </c>
      <c r="E9813" s="244" t="str">
        <f>CONCATENATE(SUM('Раздел 1'!AG16:AG16),"&lt;=",SUM('Раздел 1'!AE16:AE16))</f>
        <v>0&lt;=0</v>
      </c>
    </row>
    <row r="9814" spans="1:5" s="102" customFormat="1" x14ac:dyDescent="0.2">
      <c r="A9814" s="418" t="str">
        <f>IF((SUM('Раздел 1'!AG79:AG79)&lt;=SUM('Раздел 1'!AE79:AE79)),"","Неверно!")</f>
        <v/>
      </c>
      <c r="B9814" s="418" t="s">
        <v>23531</v>
      </c>
      <c r="C9814" s="244" t="s">
        <v>10362</v>
      </c>
      <c r="D9814" s="244" t="s">
        <v>10025</v>
      </c>
      <c r="E9814" s="244" t="str">
        <f>CONCATENATE(SUM('Раздел 1'!AG79:AG79),"&lt;=",SUM('Раздел 1'!AE79:AE79))</f>
        <v>0&lt;=0</v>
      </c>
    </row>
    <row r="9815" spans="1:5" s="102" customFormat="1" x14ac:dyDescent="0.2">
      <c r="A9815" s="418" t="str">
        <f>IF((SUM('Раздел 1'!AG80:AG80)&lt;=SUM('Раздел 1'!AE80:AE80)),"","Неверно!")</f>
        <v/>
      </c>
      <c r="B9815" s="418" t="s">
        <v>23531</v>
      </c>
      <c r="C9815" s="244" t="s">
        <v>10363</v>
      </c>
      <c r="D9815" s="244" t="s">
        <v>10025</v>
      </c>
      <c r="E9815" s="244" t="str">
        <f>CONCATENATE(SUM('Раздел 1'!AG80:AG80),"&lt;=",SUM('Раздел 1'!AE80:AE80))</f>
        <v>0&lt;=0</v>
      </c>
    </row>
    <row r="9816" spans="1:5" s="102" customFormat="1" x14ac:dyDescent="0.2">
      <c r="A9816" s="418" t="str">
        <f>IF((SUM('Раздел 1'!AG81:AG81)&lt;=SUM('Раздел 1'!AE81:AE81)),"","Неверно!")</f>
        <v/>
      </c>
      <c r="B9816" s="418" t="s">
        <v>23531</v>
      </c>
      <c r="C9816" s="244" t="s">
        <v>10364</v>
      </c>
      <c r="D9816" s="244" t="s">
        <v>10025</v>
      </c>
      <c r="E9816" s="244" t="str">
        <f>CONCATENATE(SUM('Раздел 1'!AG81:AG81),"&lt;=",SUM('Раздел 1'!AE81:AE81))</f>
        <v>0&lt;=0</v>
      </c>
    </row>
    <row r="9817" spans="1:5" s="102" customFormat="1" x14ac:dyDescent="0.2">
      <c r="A9817" s="418" t="str">
        <f>IF((SUM('Раздел 1'!AG82:AG82)&lt;=SUM('Раздел 1'!AE82:AE82)),"","Неверно!")</f>
        <v/>
      </c>
      <c r="B9817" s="418" t="s">
        <v>23531</v>
      </c>
      <c r="C9817" s="244" t="s">
        <v>10365</v>
      </c>
      <c r="D9817" s="244" t="s">
        <v>10025</v>
      </c>
      <c r="E9817" s="244" t="str">
        <f>CONCATENATE(SUM('Раздел 1'!AG82:AG82),"&lt;=",SUM('Раздел 1'!AE82:AE82))</f>
        <v>0&lt;=0</v>
      </c>
    </row>
    <row r="9818" spans="1:5" s="102" customFormat="1" x14ac:dyDescent="0.2">
      <c r="A9818" s="418" t="str">
        <f>IF((SUM('Раздел 1'!AG83:AG83)&lt;=SUM('Раздел 1'!AE83:AE83)),"","Неверно!")</f>
        <v/>
      </c>
      <c r="B9818" s="418" t="s">
        <v>23531</v>
      </c>
      <c r="C9818" s="244" t="s">
        <v>10366</v>
      </c>
      <c r="D9818" s="244" t="s">
        <v>10025</v>
      </c>
      <c r="E9818" s="244" t="str">
        <f>CONCATENATE(SUM('Раздел 1'!AG83:AG83),"&lt;=",SUM('Раздел 1'!AE83:AE83))</f>
        <v>0&lt;=0</v>
      </c>
    </row>
    <row r="9819" spans="1:5" s="102" customFormat="1" x14ac:dyDescent="0.2">
      <c r="A9819" s="418" t="str">
        <f>IF((SUM('Раздел 1'!AG84:AG84)&lt;=SUM('Раздел 1'!AE84:AE84)),"","Неверно!")</f>
        <v/>
      </c>
      <c r="B9819" s="418" t="s">
        <v>23531</v>
      </c>
      <c r="C9819" s="244" t="s">
        <v>10367</v>
      </c>
      <c r="D9819" s="244" t="s">
        <v>10025</v>
      </c>
      <c r="E9819" s="244" t="str">
        <f>CONCATENATE(SUM('Раздел 1'!AG84:AG84),"&lt;=",SUM('Раздел 1'!AE84:AE84))</f>
        <v>0&lt;=0</v>
      </c>
    </row>
    <row r="9820" spans="1:5" s="102" customFormat="1" x14ac:dyDescent="0.2">
      <c r="A9820" s="418" t="str">
        <f>IF((SUM('Раздел 1'!AG85:AG85)&lt;=SUM('Раздел 1'!AE85:AE85)),"","Неверно!")</f>
        <v/>
      </c>
      <c r="B9820" s="418" t="s">
        <v>23531</v>
      </c>
      <c r="C9820" s="244" t="s">
        <v>10368</v>
      </c>
      <c r="D9820" s="244" t="s">
        <v>10025</v>
      </c>
      <c r="E9820" s="244" t="str">
        <f>CONCATENATE(SUM('Раздел 1'!AG85:AG85),"&lt;=",SUM('Раздел 1'!AE85:AE85))</f>
        <v>0&lt;=0</v>
      </c>
    </row>
    <row r="9821" spans="1:5" s="102" customFormat="1" x14ac:dyDescent="0.2">
      <c r="A9821" s="418" t="str">
        <f>IF((SUM('Раздел 1'!AG86:AG86)&lt;=SUM('Раздел 1'!AE86:AE86)),"","Неверно!")</f>
        <v/>
      </c>
      <c r="B9821" s="418" t="s">
        <v>23531</v>
      </c>
      <c r="C9821" s="244" t="s">
        <v>10369</v>
      </c>
      <c r="D9821" s="244" t="s">
        <v>10025</v>
      </c>
      <c r="E9821" s="244" t="str">
        <f>CONCATENATE(SUM('Раздел 1'!AG86:AG86),"&lt;=",SUM('Раздел 1'!AE86:AE86))</f>
        <v>0&lt;=0</v>
      </c>
    </row>
    <row r="9822" spans="1:5" s="102" customFormat="1" x14ac:dyDescent="0.2">
      <c r="A9822" s="418" t="str">
        <f>IF((SUM('Раздел 1'!AG87:AG87)&lt;=SUM('Раздел 1'!AE87:AE87)),"","Неверно!")</f>
        <v/>
      </c>
      <c r="B9822" s="418" t="s">
        <v>23531</v>
      </c>
      <c r="C9822" s="244" t="s">
        <v>10370</v>
      </c>
      <c r="D9822" s="244" t="s">
        <v>10025</v>
      </c>
      <c r="E9822" s="244" t="str">
        <f>CONCATENATE(SUM('Раздел 1'!AG87:AG87),"&lt;=",SUM('Раздел 1'!AE87:AE87))</f>
        <v>0&lt;=0</v>
      </c>
    </row>
    <row r="9823" spans="1:5" s="102" customFormat="1" x14ac:dyDescent="0.2">
      <c r="A9823" s="418" t="str">
        <f>IF((SUM('Раздел 1'!AG88:AG88)&lt;=SUM('Раздел 1'!AE88:AE88)),"","Неверно!")</f>
        <v/>
      </c>
      <c r="B9823" s="418" t="s">
        <v>23531</v>
      </c>
      <c r="C9823" s="244" t="s">
        <v>10371</v>
      </c>
      <c r="D9823" s="244" t="s">
        <v>10025</v>
      </c>
      <c r="E9823" s="244" t="str">
        <f>CONCATENATE(SUM('Раздел 1'!AG88:AG88),"&lt;=",SUM('Раздел 1'!AE88:AE88))</f>
        <v>0&lt;=0</v>
      </c>
    </row>
    <row r="9824" spans="1:5" s="102" customFormat="1" x14ac:dyDescent="0.2">
      <c r="A9824" s="418" t="str">
        <f>IF((SUM('Раздел 1'!AG17:AG17)&lt;=SUM('Раздел 1'!AE17:AE17)),"","Неверно!")</f>
        <v/>
      </c>
      <c r="B9824" s="418" t="s">
        <v>23531</v>
      </c>
      <c r="C9824" s="244" t="s">
        <v>10372</v>
      </c>
      <c r="D9824" s="244" t="s">
        <v>10025</v>
      </c>
      <c r="E9824" s="244" t="str">
        <f>CONCATENATE(SUM('Раздел 1'!AG17:AG17),"&lt;=",SUM('Раздел 1'!AE17:AE17))</f>
        <v>0&lt;=0</v>
      </c>
    </row>
    <row r="9825" spans="1:5" s="102" customFormat="1" x14ac:dyDescent="0.2">
      <c r="A9825" s="418" t="str">
        <f>IF((SUM('Раздел 1'!AG89:AG89)&lt;=SUM('Раздел 1'!AE89:AE89)),"","Неверно!")</f>
        <v/>
      </c>
      <c r="B9825" s="418" t="s">
        <v>23531</v>
      </c>
      <c r="C9825" s="244" t="s">
        <v>10373</v>
      </c>
      <c r="D9825" s="244" t="s">
        <v>10025</v>
      </c>
      <c r="E9825" s="244" t="str">
        <f>CONCATENATE(SUM('Раздел 1'!AG89:AG89),"&lt;=",SUM('Раздел 1'!AE89:AE89))</f>
        <v>0&lt;=0</v>
      </c>
    </row>
    <row r="9826" spans="1:5" s="102" customFormat="1" x14ac:dyDescent="0.2">
      <c r="A9826" s="418" t="str">
        <f>IF((SUM('Раздел 1'!AG90:AG90)&lt;=SUM('Раздел 1'!AE90:AE90)),"","Неверно!")</f>
        <v/>
      </c>
      <c r="B9826" s="418" t="s">
        <v>23531</v>
      </c>
      <c r="C9826" s="244" t="s">
        <v>10374</v>
      </c>
      <c r="D9826" s="244" t="s">
        <v>10025</v>
      </c>
      <c r="E9826" s="244" t="str">
        <f>CONCATENATE(SUM('Раздел 1'!AG90:AG90),"&lt;=",SUM('Раздел 1'!AE90:AE90))</f>
        <v>0&lt;=0</v>
      </c>
    </row>
    <row r="9827" spans="1:5" s="102" customFormat="1" x14ac:dyDescent="0.2">
      <c r="A9827" s="418" t="str">
        <f>IF((SUM('Раздел 1'!AG91:AG91)&lt;=SUM('Раздел 1'!AE91:AE91)),"","Неверно!")</f>
        <v/>
      </c>
      <c r="B9827" s="418" t="s">
        <v>23531</v>
      </c>
      <c r="C9827" s="244" t="s">
        <v>10375</v>
      </c>
      <c r="D9827" s="244" t="s">
        <v>10025</v>
      </c>
      <c r="E9827" s="244" t="str">
        <f>CONCATENATE(SUM('Раздел 1'!AG91:AG91),"&lt;=",SUM('Раздел 1'!AE91:AE91))</f>
        <v>0&lt;=0</v>
      </c>
    </row>
    <row r="9828" spans="1:5" s="102" customFormat="1" x14ac:dyDescent="0.2">
      <c r="A9828" s="418" t="str">
        <f>IF((SUM('Раздел 1'!AG92:AG92)&lt;=SUM('Раздел 1'!AE92:AE92)),"","Неверно!")</f>
        <v/>
      </c>
      <c r="B9828" s="418" t="s">
        <v>23531</v>
      </c>
      <c r="C9828" s="244" t="s">
        <v>10376</v>
      </c>
      <c r="D9828" s="244" t="s">
        <v>10025</v>
      </c>
      <c r="E9828" s="244" t="str">
        <f>CONCATENATE(SUM('Раздел 1'!AG92:AG92),"&lt;=",SUM('Раздел 1'!AE92:AE92))</f>
        <v>0&lt;=0</v>
      </c>
    </row>
    <row r="9829" spans="1:5" s="102" customFormat="1" x14ac:dyDescent="0.2">
      <c r="A9829" s="418" t="str">
        <f>IF((SUM('Раздел 1'!AG93:AG93)&lt;=SUM('Раздел 1'!AE93:AE93)),"","Неверно!")</f>
        <v/>
      </c>
      <c r="B9829" s="418" t="s">
        <v>23531</v>
      </c>
      <c r="C9829" s="244" t="s">
        <v>10377</v>
      </c>
      <c r="D9829" s="244" t="s">
        <v>10025</v>
      </c>
      <c r="E9829" s="244" t="str">
        <f>CONCATENATE(SUM('Раздел 1'!AG93:AG93),"&lt;=",SUM('Раздел 1'!AE93:AE93))</f>
        <v>0&lt;=0</v>
      </c>
    </row>
    <row r="9830" spans="1:5" s="102" customFormat="1" x14ac:dyDescent="0.2">
      <c r="A9830" s="418" t="str">
        <f>IF((SUM('Раздел 1'!AG94:AG94)&lt;=SUM('Раздел 1'!AE94:AE94)),"","Неверно!")</f>
        <v/>
      </c>
      <c r="B9830" s="418" t="s">
        <v>23531</v>
      </c>
      <c r="C9830" s="244" t="s">
        <v>10378</v>
      </c>
      <c r="D9830" s="244" t="s">
        <v>10025</v>
      </c>
      <c r="E9830" s="244" t="str">
        <f>CONCATENATE(SUM('Раздел 1'!AG94:AG94),"&lt;=",SUM('Раздел 1'!AE94:AE94))</f>
        <v>0&lt;=0</v>
      </c>
    </row>
    <row r="9831" spans="1:5" s="102" customFormat="1" x14ac:dyDescent="0.2">
      <c r="A9831" s="418" t="str">
        <f>IF((SUM('Раздел 1'!AG95:AG95)&lt;=SUM('Раздел 1'!AE95:AE95)),"","Неверно!")</f>
        <v/>
      </c>
      <c r="B9831" s="418" t="s">
        <v>23531</v>
      </c>
      <c r="C9831" s="244" t="s">
        <v>10379</v>
      </c>
      <c r="D9831" s="244" t="s">
        <v>10025</v>
      </c>
      <c r="E9831" s="244" t="str">
        <f>CONCATENATE(SUM('Раздел 1'!AG95:AG95),"&lt;=",SUM('Раздел 1'!AE95:AE95))</f>
        <v>0&lt;=0</v>
      </c>
    </row>
    <row r="9832" spans="1:5" s="102" customFormat="1" x14ac:dyDescent="0.2">
      <c r="A9832" s="418" t="str">
        <f>IF((SUM('Раздел 1'!AG96:AG96)&lt;=SUM('Раздел 1'!AE96:AE96)),"","Неверно!")</f>
        <v/>
      </c>
      <c r="B9832" s="418" t="s">
        <v>23531</v>
      </c>
      <c r="C9832" s="244" t="s">
        <v>10380</v>
      </c>
      <c r="D9832" s="244" t="s">
        <v>10025</v>
      </c>
      <c r="E9832" s="244" t="str">
        <f>CONCATENATE(SUM('Раздел 1'!AG96:AG96),"&lt;=",SUM('Раздел 1'!AE96:AE96))</f>
        <v>0&lt;=0</v>
      </c>
    </row>
    <row r="9833" spans="1:5" s="102" customFormat="1" x14ac:dyDescent="0.2">
      <c r="A9833" s="418" t="str">
        <f>IF((SUM('Раздел 1'!AG97:AG97)&lt;=SUM('Раздел 1'!AE97:AE97)),"","Неверно!")</f>
        <v/>
      </c>
      <c r="B9833" s="418" t="s">
        <v>23531</v>
      </c>
      <c r="C9833" s="244" t="s">
        <v>10381</v>
      </c>
      <c r="D9833" s="244" t="s">
        <v>10025</v>
      </c>
      <c r="E9833" s="244" t="str">
        <f>CONCATENATE(SUM('Раздел 1'!AG97:AG97),"&lt;=",SUM('Раздел 1'!AE97:AE97))</f>
        <v>0&lt;=0</v>
      </c>
    </row>
    <row r="9834" spans="1:5" s="102" customFormat="1" x14ac:dyDescent="0.2">
      <c r="A9834" s="418" t="str">
        <f>IF((SUM('Раздел 1'!AG98:AG98)&lt;=SUM('Раздел 1'!AE98:AE98)),"","Неверно!")</f>
        <v/>
      </c>
      <c r="B9834" s="418" t="s">
        <v>23531</v>
      </c>
      <c r="C9834" s="244" t="s">
        <v>10382</v>
      </c>
      <c r="D9834" s="244" t="s">
        <v>10025</v>
      </c>
      <c r="E9834" s="244" t="str">
        <f>CONCATENATE(SUM('Раздел 1'!AG98:AG98),"&lt;=",SUM('Раздел 1'!AE98:AE98))</f>
        <v>0&lt;=0</v>
      </c>
    </row>
    <row r="9835" spans="1:5" s="102" customFormat="1" x14ac:dyDescent="0.2">
      <c r="A9835" s="418" t="str">
        <f>IF((SUM('Раздел 1'!AG18:AG18)&lt;=SUM('Раздел 1'!AE18:AE18)),"","Неверно!")</f>
        <v/>
      </c>
      <c r="B9835" s="418" t="s">
        <v>23531</v>
      </c>
      <c r="C9835" s="244" t="s">
        <v>10383</v>
      </c>
      <c r="D9835" s="244" t="s">
        <v>10025</v>
      </c>
      <c r="E9835" s="244" t="str">
        <f>CONCATENATE(SUM('Раздел 1'!AG18:AG18),"&lt;=",SUM('Раздел 1'!AE18:AE18))</f>
        <v>0&lt;=0</v>
      </c>
    </row>
    <row r="9836" spans="1:5" s="102" customFormat="1" x14ac:dyDescent="0.2">
      <c r="A9836" s="418" t="str">
        <f>IF((SUM('Раздел 1'!AG99:AG99)&lt;=SUM('Раздел 1'!AE99:AE99)),"","Неверно!")</f>
        <v/>
      </c>
      <c r="B9836" s="418" t="s">
        <v>23531</v>
      </c>
      <c r="C9836" s="244" t="s">
        <v>10384</v>
      </c>
      <c r="D9836" s="244" t="s">
        <v>10025</v>
      </c>
      <c r="E9836" s="244" t="str">
        <f>CONCATENATE(SUM('Раздел 1'!AG99:AG99),"&lt;=",SUM('Раздел 1'!AE99:AE99))</f>
        <v>0&lt;=0</v>
      </c>
    </row>
    <row r="9837" spans="1:5" s="102" customFormat="1" x14ac:dyDescent="0.2">
      <c r="A9837" s="418" t="str">
        <f>IF((SUM('Раздел 1'!AG100:AG100)&lt;=SUM('Раздел 1'!AE100:AE100)),"","Неверно!")</f>
        <v/>
      </c>
      <c r="B9837" s="418" t="s">
        <v>23531</v>
      </c>
      <c r="C9837" s="244" t="s">
        <v>10385</v>
      </c>
      <c r="D9837" s="244" t="s">
        <v>10025</v>
      </c>
      <c r="E9837" s="244" t="str">
        <f>CONCATENATE(SUM('Раздел 1'!AG100:AG100),"&lt;=",SUM('Раздел 1'!AE100:AE100))</f>
        <v>0&lt;=0</v>
      </c>
    </row>
    <row r="9838" spans="1:5" s="102" customFormat="1" x14ac:dyDescent="0.2">
      <c r="A9838" s="418" t="str">
        <f>IF((SUM('Раздел 1'!AG101:AG101)&lt;=SUM('Раздел 1'!AE101:AE101)),"","Неверно!")</f>
        <v/>
      </c>
      <c r="B9838" s="418" t="s">
        <v>23531</v>
      </c>
      <c r="C9838" s="244" t="s">
        <v>10386</v>
      </c>
      <c r="D9838" s="244" t="s">
        <v>10025</v>
      </c>
      <c r="E9838" s="244" t="str">
        <f>CONCATENATE(SUM('Раздел 1'!AG101:AG101),"&lt;=",SUM('Раздел 1'!AE101:AE101))</f>
        <v>0&lt;=0</v>
      </c>
    </row>
    <row r="9839" spans="1:5" s="102" customFormat="1" x14ac:dyDescent="0.2">
      <c r="A9839" s="418" t="str">
        <f>IF((SUM('Раздел 1'!AG102:AG102)&lt;=SUM('Раздел 1'!AE102:AE102)),"","Неверно!")</f>
        <v/>
      </c>
      <c r="B9839" s="418" t="s">
        <v>23531</v>
      </c>
      <c r="C9839" s="244" t="s">
        <v>10387</v>
      </c>
      <c r="D9839" s="244" t="s">
        <v>10025</v>
      </c>
      <c r="E9839" s="244" t="str">
        <f>CONCATENATE(SUM('Раздел 1'!AG102:AG102),"&lt;=",SUM('Раздел 1'!AE102:AE102))</f>
        <v>0&lt;=0</v>
      </c>
    </row>
    <row r="9840" spans="1:5" s="102" customFormat="1" x14ac:dyDescent="0.2">
      <c r="A9840" s="418" t="str">
        <f>IF((SUM('Раздел 1'!AG103:AG103)&lt;=SUM('Раздел 1'!AE103:AE103)),"","Неверно!")</f>
        <v/>
      </c>
      <c r="B9840" s="418" t="s">
        <v>23531</v>
      </c>
      <c r="C9840" s="244" t="s">
        <v>10388</v>
      </c>
      <c r="D9840" s="244" t="s">
        <v>10025</v>
      </c>
      <c r="E9840" s="244" t="str">
        <f>CONCATENATE(SUM('Раздел 1'!AG103:AG103),"&lt;=",SUM('Раздел 1'!AE103:AE103))</f>
        <v>0&lt;=0</v>
      </c>
    </row>
    <row r="9841" spans="1:5" s="102" customFormat="1" x14ac:dyDescent="0.2">
      <c r="A9841" s="418" t="str">
        <f>IF((SUM('Раздел 1'!AG104:AG104)&lt;=SUM('Раздел 1'!AE104:AE104)),"","Неверно!")</f>
        <v/>
      </c>
      <c r="B9841" s="418" t="s">
        <v>23531</v>
      </c>
      <c r="C9841" s="244" t="s">
        <v>10389</v>
      </c>
      <c r="D9841" s="244" t="s">
        <v>10025</v>
      </c>
      <c r="E9841" s="244" t="str">
        <f>CONCATENATE(SUM('Раздел 1'!AG104:AG104),"&lt;=",SUM('Раздел 1'!AE104:AE104))</f>
        <v>0&lt;=0</v>
      </c>
    </row>
    <row r="9842" spans="1:5" s="102" customFormat="1" x14ac:dyDescent="0.2">
      <c r="A9842" s="418" t="str">
        <f>IF((SUM('Раздел 1'!AG105:AG105)&lt;=SUM('Раздел 1'!AE105:AE105)),"","Неверно!")</f>
        <v/>
      </c>
      <c r="B9842" s="418" t="s">
        <v>23531</v>
      </c>
      <c r="C9842" s="244" t="s">
        <v>10390</v>
      </c>
      <c r="D9842" s="244" t="s">
        <v>10025</v>
      </c>
      <c r="E9842" s="244" t="str">
        <f>CONCATENATE(SUM('Раздел 1'!AG105:AG105),"&lt;=",SUM('Раздел 1'!AE105:AE105))</f>
        <v>0&lt;=0</v>
      </c>
    </row>
    <row r="9843" spans="1:5" s="102" customFormat="1" x14ac:dyDescent="0.2">
      <c r="A9843" s="418" t="str">
        <f>IF((SUM('Раздел 1'!AG106:AG106)&lt;=SUM('Раздел 1'!AE106:AE106)),"","Неверно!")</f>
        <v/>
      </c>
      <c r="B9843" s="418" t="s">
        <v>23531</v>
      </c>
      <c r="C9843" s="244" t="s">
        <v>10391</v>
      </c>
      <c r="D9843" s="244" t="s">
        <v>10025</v>
      </c>
      <c r="E9843" s="244" t="str">
        <f>CONCATENATE(SUM('Раздел 1'!AG106:AG106),"&lt;=",SUM('Раздел 1'!AE106:AE106))</f>
        <v>0&lt;=0</v>
      </c>
    </row>
    <row r="9844" spans="1:5" s="102" customFormat="1" x14ac:dyDescent="0.2">
      <c r="A9844" s="418" t="str">
        <f>IF((SUM('Раздел 1'!AG107:AG107)&lt;=SUM('Раздел 1'!AE107:AE107)),"","Неверно!")</f>
        <v/>
      </c>
      <c r="B9844" s="418" t="s">
        <v>23531</v>
      </c>
      <c r="C9844" s="244" t="s">
        <v>10392</v>
      </c>
      <c r="D9844" s="244" t="s">
        <v>10025</v>
      </c>
      <c r="E9844" s="244" t="str">
        <f>CONCATENATE(SUM('Раздел 1'!AG107:AG107),"&lt;=",SUM('Раздел 1'!AE107:AE107))</f>
        <v>0&lt;=0</v>
      </c>
    </row>
    <row r="9845" spans="1:5" s="102" customFormat="1" x14ac:dyDescent="0.2">
      <c r="A9845" s="418" t="str">
        <f>IF((SUM('Раздел 1'!AG108:AG108)&lt;=SUM('Раздел 1'!AE108:AE108)),"","Неверно!")</f>
        <v/>
      </c>
      <c r="B9845" s="418" t="s">
        <v>23531</v>
      </c>
      <c r="C9845" s="244" t="s">
        <v>10393</v>
      </c>
      <c r="D9845" s="244" t="s">
        <v>10025</v>
      </c>
      <c r="E9845" s="244" t="str">
        <f>CONCATENATE(SUM('Раздел 1'!AG108:AG108),"&lt;=",SUM('Раздел 1'!AE108:AE108))</f>
        <v>0&lt;=0</v>
      </c>
    </row>
    <row r="9846" spans="1:5" s="102" customFormat="1" x14ac:dyDescent="0.2">
      <c r="A9846" s="418" t="str">
        <f>IF((SUM('Раздел 1'!N209:N209)=0),"","Неверно!")</f>
        <v/>
      </c>
      <c r="B9846" s="418" t="s">
        <v>23532</v>
      </c>
      <c r="C9846" s="244" t="s">
        <v>11703</v>
      </c>
      <c r="D9846" s="244" t="s">
        <v>10022</v>
      </c>
      <c r="E9846" s="244" t="str">
        <f>CONCATENATE(SUM('Раздел 1'!N209:N209),"=",0)</f>
        <v>0=0</v>
      </c>
    </row>
    <row r="9847" spans="1:5" s="102" customFormat="1" x14ac:dyDescent="0.2">
      <c r="A9847" s="418" t="str">
        <f>IF((SUM('Раздел 1'!O209:O209)=0),"","Неверно!")</f>
        <v/>
      </c>
      <c r="B9847" s="418" t="s">
        <v>23532</v>
      </c>
      <c r="C9847" s="244" t="s">
        <v>12711</v>
      </c>
      <c r="D9847" s="244" t="s">
        <v>10022</v>
      </c>
      <c r="E9847" s="244" t="str">
        <f>CONCATENATE(SUM('Раздел 1'!O209:O209),"=",0)</f>
        <v>0=0</v>
      </c>
    </row>
    <row r="9848" spans="1:5" s="102" customFormat="1" x14ac:dyDescent="0.2">
      <c r="A9848" s="418" t="str">
        <f>IF((SUM('Раздел 1'!P209:P209)=0),"","Неверно!")</f>
        <v/>
      </c>
      <c r="B9848" s="418" t="s">
        <v>23532</v>
      </c>
      <c r="C9848" s="244" t="s">
        <v>11655</v>
      </c>
      <c r="D9848" s="244" t="s">
        <v>10022</v>
      </c>
      <c r="E9848" s="244" t="str">
        <f>CONCATENATE(SUM('Раздел 1'!P209:P209),"=",0)</f>
        <v>0=0</v>
      </c>
    </row>
    <row r="9849" spans="1:5" s="102" customFormat="1" x14ac:dyDescent="0.2">
      <c r="A9849" s="418" t="str">
        <f>IF((SUM('Раздел 1'!T46:T46)=0),"","Неверно!")</f>
        <v/>
      </c>
      <c r="B9849" s="418" t="s">
        <v>23533</v>
      </c>
      <c r="C9849" s="244" t="s">
        <v>10020</v>
      </c>
      <c r="D9849" s="244" t="s">
        <v>374</v>
      </c>
      <c r="E9849" s="244" t="str">
        <f>CONCATENATE(SUM('Раздел 1'!T46:T46),"=",0)</f>
        <v>0=0</v>
      </c>
    </row>
    <row r="9850" spans="1:5" s="102" customFormat="1" x14ac:dyDescent="0.2">
      <c r="A9850" s="418" t="str">
        <f>IF((SUM('Раздел 1'!U46:U46)=0),"","Неверно!")</f>
        <v/>
      </c>
      <c r="B9850" s="418" t="s">
        <v>23533</v>
      </c>
      <c r="C9850" s="244" t="s">
        <v>8428</v>
      </c>
      <c r="D9850" s="244" t="s">
        <v>374</v>
      </c>
      <c r="E9850" s="244" t="str">
        <f>CONCATENATE(SUM('Раздел 1'!U46:U46),"=",0)</f>
        <v>0=0</v>
      </c>
    </row>
    <row r="9851" spans="1:5" s="102" customFormat="1" x14ac:dyDescent="0.2">
      <c r="A9851" s="418" t="str">
        <f>IF((SUM('Раздел 1'!T71:T71)=0),"","Неверно!")</f>
        <v/>
      </c>
      <c r="B9851" s="418" t="s">
        <v>23534</v>
      </c>
      <c r="C9851" s="244" t="s">
        <v>1580</v>
      </c>
      <c r="D9851" s="244" t="s">
        <v>374</v>
      </c>
      <c r="E9851" s="244" t="str">
        <f>CONCATENATE(SUM('Раздел 1'!T71:T71),"=",0)</f>
        <v>0=0</v>
      </c>
    </row>
    <row r="9852" spans="1:5" s="102" customFormat="1" x14ac:dyDescent="0.2">
      <c r="A9852" s="418" t="str">
        <f>IF((SUM('Раздел 1'!U71:U71)=0),"","Неверно!")</f>
        <v/>
      </c>
      <c r="B9852" s="418" t="s">
        <v>23534</v>
      </c>
      <c r="C9852" s="244" t="s">
        <v>1581</v>
      </c>
      <c r="D9852" s="244" t="s">
        <v>374</v>
      </c>
      <c r="E9852" s="244" t="str">
        <f>CONCATENATE(SUM('Раздел 1'!U71:U71),"=",0)</f>
        <v>0=0</v>
      </c>
    </row>
    <row r="9853" spans="1:5" s="102" customFormat="1" x14ac:dyDescent="0.2">
      <c r="A9853" s="418" t="str">
        <f>IF((SUM('Раздел 1'!V71:V71)=0),"","Неверно!")</f>
        <v/>
      </c>
      <c r="B9853" s="418" t="s">
        <v>23534</v>
      </c>
      <c r="C9853" s="244" t="s">
        <v>1582</v>
      </c>
      <c r="D9853" s="244" t="s">
        <v>374</v>
      </c>
      <c r="E9853" s="244" t="str">
        <f>CONCATENATE(SUM('Раздел 1'!V71:V71),"=",0)</f>
        <v>0=0</v>
      </c>
    </row>
    <row r="9854" spans="1:5" s="102" customFormat="1" x14ac:dyDescent="0.2">
      <c r="A9854" s="418" t="str">
        <f>IF((SUM('Раздел 1'!T294:T294)=0),"","Неверно!")</f>
        <v/>
      </c>
      <c r="B9854" s="418" t="s">
        <v>23535</v>
      </c>
      <c r="C9854" s="244" t="s">
        <v>10808</v>
      </c>
      <c r="D9854" s="244" t="s">
        <v>374</v>
      </c>
      <c r="E9854" s="244" t="str">
        <f>CONCATENATE(SUM('Раздел 1'!T294:T294),"=",0)</f>
        <v>0=0</v>
      </c>
    </row>
    <row r="9855" spans="1:5" s="102" customFormat="1" x14ac:dyDescent="0.2">
      <c r="A9855" s="418" t="str">
        <f>IF((SUM('Раздел 1'!U294:U294)=0),"","Неверно!")</f>
        <v/>
      </c>
      <c r="B9855" s="418" t="s">
        <v>23535</v>
      </c>
      <c r="C9855" s="244" t="s">
        <v>7825</v>
      </c>
      <c r="D9855" s="244" t="s">
        <v>374</v>
      </c>
      <c r="E9855" s="244" t="str">
        <f>CONCATENATE(SUM('Раздел 1'!U294:U294),"=",0)</f>
        <v>0=0</v>
      </c>
    </row>
    <row r="9856" spans="1:5" s="102" customFormat="1" x14ac:dyDescent="0.2">
      <c r="A9856" s="418" t="str">
        <f>IF((SUM('Раздел 1'!V294:V294)=0),"","Неверно!")</f>
        <v/>
      </c>
      <c r="B9856" s="418" t="s">
        <v>23535</v>
      </c>
      <c r="C9856" s="244" t="s">
        <v>7826</v>
      </c>
      <c r="D9856" s="244" t="s">
        <v>374</v>
      </c>
      <c r="E9856" s="244" t="str">
        <f>CONCATENATE(SUM('Раздел 1'!V294:V294),"=",0)</f>
        <v>0=0</v>
      </c>
    </row>
    <row r="9857" spans="1:5" s="102" customFormat="1" x14ac:dyDescent="0.2">
      <c r="A9857" s="418" t="str">
        <f>IF((SUM('Раздел 1'!W294:W294)=0),"","Неверно!")</f>
        <v/>
      </c>
      <c r="B9857" s="418" t="s">
        <v>23535</v>
      </c>
      <c r="C9857" s="244" t="s">
        <v>7827</v>
      </c>
      <c r="D9857" s="244" t="s">
        <v>374</v>
      </c>
      <c r="E9857" s="244" t="str">
        <f>CONCATENATE(SUM('Раздел 1'!W294:W294),"=",0)</f>
        <v>0=0</v>
      </c>
    </row>
    <row r="9858" spans="1:5" s="102" customFormat="1" x14ac:dyDescent="0.2">
      <c r="A9858" s="418" t="str">
        <f>IF((SUM('Раздел 1'!X294:X294)=0),"","Неверно!")</f>
        <v/>
      </c>
      <c r="B9858" s="418" t="s">
        <v>23535</v>
      </c>
      <c r="C9858" s="244" t="s">
        <v>7828</v>
      </c>
      <c r="D9858" s="244" t="s">
        <v>374</v>
      </c>
      <c r="E9858" s="244" t="str">
        <f>CONCATENATE(SUM('Раздел 1'!X294:X294),"=",0)</f>
        <v>0=0</v>
      </c>
    </row>
    <row r="9859" spans="1:5" s="102" customFormat="1" x14ac:dyDescent="0.2">
      <c r="A9859" s="418" t="str">
        <f>IF((SUM('Раздел 1'!Y294:Y294)=0),"","Неверно!")</f>
        <v/>
      </c>
      <c r="B9859" s="418" t="s">
        <v>23535</v>
      </c>
      <c r="C9859" s="244" t="s">
        <v>10809</v>
      </c>
      <c r="D9859" s="244" t="s">
        <v>374</v>
      </c>
      <c r="E9859" s="244" t="str">
        <f>CONCATENATE(SUM('Раздел 1'!Y294:Y294),"=",0)</f>
        <v>0=0</v>
      </c>
    </row>
    <row r="9860" spans="1:5" s="102" customFormat="1" x14ac:dyDescent="0.2">
      <c r="A9860" s="418" t="str">
        <f>IF((SUM('Раздел 1'!Z294:Z294)=0),"","Неверно!")</f>
        <v/>
      </c>
      <c r="B9860" s="418" t="s">
        <v>23535</v>
      </c>
      <c r="C9860" s="244" t="s">
        <v>9322</v>
      </c>
      <c r="D9860" s="244" t="s">
        <v>374</v>
      </c>
      <c r="E9860" s="244" t="str">
        <f>CONCATENATE(SUM('Раздел 1'!Z294:Z294),"=",0)</f>
        <v>0=0</v>
      </c>
    </row>
    <row r="9861" spans="1:5" s="102" customFormat="1" x14ac:dyDescent="0.2">
      <c r="A9861" s="418" t="str">
        <f>IF((SUM('Раздел 1'!AA294:AA294)=0),"","Неверно!")</f>
        <v/>
      </c>
      <c r="B9861" s="418" t="s">
        <v>23535</v>
      </c>
      <c r="C9861" s="244" t="s">
        <v>12710</v>
      </c>
      <c r="D9861" s="244" t="s">
        <v>374</v>
      </c>
      <c r="E9861" s="244" t="str">
        <f>CONCATENATE(SUM('Раздел 1'!AA294:AA294),"=",0)</f>
        <v>0=0</v>
      </c>
    </row>
    <row r="9862" spans="1:5" s="102" customFormat="1" x14ac:dyDescent="0.2">
      <c r="A9862" s="418" t="str">
        <f>IF((SUM('Раздел 1'!AB294:AB294)=0),"","Неверно!")</f>
        <v/>
      </c>
      <c r="B9862" s="418" t="s">
        <v>23535</v>
      </c>
      <c r="C9862" s="244" t="s">
        <v>9355</v>
      </c>
      <c r="D9862" s="244" t="s">
        <v>374</v>
      </c>
      <c r="E9862" s="244" t="str">
        <f>CONCATENATE(SUM('Раздел 1'!AB294:AB294),"=",0)</f>
        <v>0=0</v>
      </c>
    </row>
    <row r="9863" spans="1:5" s="102" customFormat="1" x14ac:dyDescent="0.2">
      <c r="A9863" s="418" t="str">
        <f>IF((SUM('Раздел 1'!AC294:AC294)=0),"","Неверно!")</f>
        <v/>
      </c>
      <c r="B9863" s="418" t="s">
        <v>23535</v>
      </c>
      <c r="C9863" s="244" t="s">
        <v>8792</v>
      </c>
      <c r="D9863" s="244" t="s">
        <v>374</v>
      </c>
      <c r="E9863" s="244" t="str">
        <f>CONCATENATE(SUM('Раздел 1'!AC294:AC294),"=",0)</f>
        <v>0=0</v>
      </c>
    </row>
    <row r="9864" spans="1:5" s="102" customFormat="1" x14ac:dyDescent="0.2">
      <c r="A9864" s="418" t="str">
        <f>IF((SUM('Раздел 1'!Q176:Q176)=0),"","Неверно!")</f>
        <v/>
      </c>
      <c r="B9864" s="418" t="s">
        <v>23536</v>
      </c>
      <c r="C9864" s="244" t="s">
        <v>12709</v>
      </c>
      <c r="D9864" s="244" t="s">
        <v>374</v>
      </c>
      <c r="E9864" s="244" t="str">
        <f>CONCATENATE(SUM('Раздел 1'!Q176:Q176),"=",0)</f>
        <v>0=0</v>
      </c>
    </row>
    <row r="9865" spans="1:5" s="102" customFormat="1" x14ac:dyDescent="0.2">
      <c r="A9865" s="418" t="str">
        <f>IF((SUM('Раздел 1'!T334:T334)=0),"","Неверно!")</f>
        <v/>
      </c>
      <c r="B9865" s="418" t="s">
        <v>23537</v>
      </c>
      <c r="C9865" s="244" t="s">
        <v>11201</v>
      </c>
      <c r="D9865" s="244" t="s">
        <v>374</v>
      </c>
      <c r="E9865" s="244" t="str">
        <f>CONCATENATE(SUM('Раздел 1'!T334:T334),"=",0)</f>
        <v>0=0</v>
      </c>
    </row>
    <row r="9866" spans="1:5" s="102" customFormat="1" x14ac:dyDescent="0.2">
      <c r="A9866" s="418" t="str">
        <f>IF((SUM('Раздел 1'!U334:U334)=0),"","Неверно!")</f>
        <v/>
      </c>
      <c r="B9866" s="418" t="s">
        <v>23537</v>
      </c>
      <c r="C9866" s="244" t="s">
        <v>7671</v>
      </c>
      <c r="D9866" s="244" t="s">
        <v>374</v>
      </c>
      <c r="E9866" s="244" t="str">
        <f>CONCATENATE(SUM('Раздел 1'!U334:U334),"=",0)</f>
        <v>0=0</v>
      </c>
    </row>
    <row r="9867" spans="1:5" s="102" customFormat="1" x14ac:dyDescent="0.2">
      <c r="A9867" s="418" t="str">
        <f>IF((SUM('Раздел 1'!V334:V334)=0),"","Неверно!")</f>
        <v/>
      </c>
      <c r="B9867" s="418" t="s">
        <v>23537</v>
      </c>
      <c r="C9867" s="244" t="s">
        <v>7672</v>
      </c>
      <c r="D9867" s="244" t="s">
        <v>374</v>
      </c>
      <c r="E9867" s="244" t="str">
        <f>CONCATENATE(SUM('Раздел 1'!V334:V334),"=",0)</f>
        <v>0=0</v>
      </c>
    </row>
    <row r="9868" spans="1:5" s="102" customFormat="1" x14ac:dyDescent="0.2">
      <c r="A9868" s="418" t="str">
        <f>IF((SUM('Раздел 1'!W334:W334)=0),"","Неверно!")</f>
        <v/>
      </c>
      <c r="B9868" s="418" t="s">
        <v>23537</v>
      </c>
      <c r="C9868" s="244" t="s">
        <v>7673</v>
      </c>
      <c r="D9868" s="244" t="s">
        <v>374</v>
      </c>
      <c r="E9868" s="244" t="str">
        <f>CONCATENATE(SUM('Раздел 1'!W334:W334),"=",0)</f>
        <v>0=0</v>
      </c>
    </row>
    <row r="9869" spans="1:5" s="102" customFormat="1" x14ac:dyDescent="0.2">
      <c r="A9869" s="418" t="str">
        <f>IF((SUM('Раздел 1'!X334:X334)=0),"","Неверно!")</f>
        <v/>
      </c>
      <c r="B9869" s="418" t="s">
        <v>23537</v>
      </c>
      <c r="C9869" s="244" t="s">
        <v>10015</v>
      </c>
      <c r="D9869" s="244" t="s">
        <v>374</v>
      </c>
      <c r="E9869" s="244" t="str">
        <f>CONCATENATE(SUM('Раздел 1'!X334:X334),"=",0)</f>
        <v>0=0</v>
      </c>
    </row>
    <row r="9870" spans="1:5" s="102" customFormat="1" x14ac:dyDescent="0.2">
      <c r="A9870" s="418" t="str">
        <f>IF((SUM('Раздел 1'!Y334:Y334)=0),"","Неверно!")</f>
        <v/>
      </c>
      <c r="B9870" s="418" t="s">
        <v>23537</v>
      </c>
      <c r="C9870" s="244" t="s">
        <v>1620</v>
      </c>
      <c r="D9870" s="244" t="s">
        <v>374</v>
      </c>
      <c r="E9870" s="244" t="str">
        <f>CONCATENATE(SUM('Раздел 1'!Y334:Y334),"=",0)</f>
        <v>0=0</v>
      </c>
    </row>
    <row r="9871" spans="1:5" s="102" customFormat="1" x14ac:dyDescent="0.2">
      <c r="A9871" s="418" t="str">
        <f>IF((SUM('Раздел 1'!Z334:Z334)=0),"","Неверно!")</f>
        <v/>
      </c>
      <c r="B9871" s="418" t="s">
        <v>23537</v>
      </c>
      <c r="C9871" s="244" t="s">
        <v>11202</v>
      </c>
      <c r="D9871" s="244" t="s">
        <v>374</v>
      </c>
      <c r="E9871" s="244" t="str">
        <f>CONCATENATE(SUM('Раздел 1'!Z334:Z334),"=",0)</f>
        <v>0=0</v>
      </c>
    </row>
    <row r="9872" spans="1:5" s="102" customFormat="1" x14ac:dyDescent="0.2">
      <c r="A9872" s="418" t="str">
        <f>IF((SUM('Раздел 1'!AA334:AA334)=0),"","Неверно!")</f>
        <v/>
      </c>
      <c r="B9872" s="418" t="s">
        <v>23537</v>
      </c>
      <c r="C9872" s="244" t="s">
        <v>1621</v>
      </c>
      <c r="D9872" s="244" t="s">
        <v>374</v>
      </c>
      <c r="E9872" s="244" t="str">
        <f>CONCATENATE(SUM('Раздел 1'!AA334:AA334),"=",0)</f>
        <v>0=0</v>
      </c>
    </row>
    <row r="9873" spans="1:5" s="102" customFormat="1" x14ac:dyDescent="0.2">
      <c r="A9873" s="418" t="str">
        <f>IF((SUM('Раздел 1'!AB334:AB334)=0),"","Неверно!")</f>
        <v/>
      </c>
      <c r="B9873" s="418" t="s">
        <v>23537</v>
      </c>
      <c r="C9873" s="244" t="s">
        <v>11203</v>
      </c>
      <c r="D9873" s="244" t="s">
        <v>374</v>
      </c>
      <c r="E9873" s="244" t="str">
        <f>CONCATENATE(SUM('Раздел 1'!AB334:AB334),"=",0)</f>
        <v>0=0</v>
      </c>
    </row>
    <row r="9874" spans="1:5" s="102" customFormat="1" x14ac:dyDescent="0.2">
      <c r="A9874" s="418" t="str">
        <f>IF((SUM('Раздел 1'!AC334:AC334)=0),"","Неверно!")</f>
        <v/>
      </c>
      <c r="B9874" s="418" t="s">
        <v>23537</v>
      </c>
      <c r="C9874" s="244" t="s">
        <v>1622</v>
      </c>
      <c r="D9874" s="244" t="s">
        <v>374</v>
      </c>
      <c r="E9874" s="244" t="str">
        <f>CONCATENATE(SUM('Раздел 1'!AC334:AC334),"=",0)</f>
        <v>0=0</v>
      </c>
    </row>
    <row r="9875" spans="1:5" s="102" customFormat="1" x14ac:dyDescent="0.2">
      <c r="A9875" s="418" t="str">
        <f>IF((SUM('Раздел 1'!T383:T383)=0),"","Неверно!")</f>
        <v/>
      </c>
      <c r="B9875" s="418" t="s">
        <v>23538</v>
      </c>
      <c r="C9875" s="244" t="s">
        <v>12707</v>
      </c>
      <c r="D9875" s="244" t="s">
        <v>374</v>
      </c>
      <c r="E9875" s="244" t="str">
        <f>CONCATENATE(SUM('Раздел 1'!T383:T383),"=",0)</f>
        <v>0=0</v>
      </c>
    </row>
    <row r="9876" spans="1:5" s="102" customFormat="1" x14ac:dyDescent="0.2">
      <c r="A9876" s="418" t="str">
        <f>IF((SUM('Раздел 1'!U383:U383)=0),"","Неверно!")</f>
        <v/>
      </c>
      <c r="B9876" s="418" t="s">
        <v>23538</v>
      </c>
      <c r="C9876" s="244" t="s">
        <v>11432</v>
      </c>
      <c r="D9876" s="244" t="s">
        <v>374</v>
      </c>
      <c r="E9876" s="244" t="str">
        <f>CONCATENATE(SUM('Раздел 1'!U383:U383),"=",0)</f>
        <v>0=0</v>
      </c>
    </row>
    <row r="9877" spans="1:5" s="102" customFormat="1" x14ac:dyDescent="0.2">
      <c r="A9877" s="418" t="str">
        <f>IF((SUM('Раздел 1'!V383:V383)=0),"","Неверно!")</f>
        <v/>
      </c>
      <c r="B9877" s="418" t="s">
        <v>23538</v>
      </c>
      <c r="C9877" s="244" t="s">
        <v>11433</v>
      </c>
      <c r="D9877" s="244" t="s">
        <v>374</v>
      </c>
      <c r="E9877" s="244" t="str">
        <f>CONCATENATE(SUM('Раздел 1'!V383:V383),"=",0)</f>
        <v>0=0</v>
      </c>
    </row>
    <row r="9878" spans="1:5" s="102" customFormat="1" x14ac:dyDescent="0.2">
      <c r="A9878" s="418" t="str">
        <f>IF((SUM('Раздел 1'!W383:W383)=0),"","Неверно!")</f>
        <v/>
      </c>
      <c r="B9878" s="418" t="s">
        <v>23538</v>
      </c>
      <c r="C9878" s="244" t="s">
        <v>11434</v>
      </c>
      <c r="D9878" s="244" t="s">
        <v>374</v>
      </c>
      <c r="E9878" s="244" t="str">
        <f>CONCATENATE(SUM('Раздел 1'!W383:W383),"=",0)</f>
        <v>0=0</v>
      </c>
    </row>
    <row r="9879" spans="1:5" s="102" customFormat="1" x14ac:dyDescent="0.2">
      <c r="A9879" s="418" t="str">
        <f>IF((SUM('Раздел 1'!X383:X383)=0),"","Неверно!")</f>
        <v/>
      </c>
      <c r="B9879" s="418" t="s">
        <v>23538</v>
      </c>
      <c r="C9879" s="244" t="s">
        <v>11435</v>
      </c>
      <c r="D9879" s="244" t="s">
        <v>374</v>
      </c>
      <c r="E9879" s="244" t="str">
        <f>CONCATENATE(SUM('Раздел 1'!X383:X383),"=",0)</f>
        <v>0=0</v>
      </c>
    </row>
    <row r="9880" spans="1:5" s="102" customFormat="1" x14ac:dyDescent="0.2">
      <c r="A9880" s="418" t="str">
        <f>IF((SUM('Раздел 1'!Y383:Y383)=0),"","Неверно!")</f>
        <v/>
      </c>
      <c r="B9880" s="418" t="s">
        <v>23538</v>
      </c>
      <c r="C9880" s="244" t="s">
        <v>11436</v>
      </c>
      <c r="D9880" s="244" t="s">
        <v>374</v>
      </c>
      <c r="E9880" s="244" t="str">
        <f>CONCATENATE(SUM('Раздел 1'!Y383:Y383),"=",0)</f>
        <v>0=0</v>
      </c>
    </row>
    <row r="9881" spans="1:5" s="102" customFormat="1" x14ac:dyDescent="0.2">
      <c r="A9881" s="418" t="str">
        <f>IF((SUM('Раздел 1'!Z383:Z383)=0),"","Неверно!")</f>
        <v/>
      </c>
      <c r="B9881" s="418" t="s">
        <v>23538</v>
      </c>
      <c r="C9881" s="244" t="s">
        <v>11437</v>
      </c>
      <c r="D9881" s="244" t="s">
        <v>374</v>
      </c>
      <c r="E9881" s="244" t="str">
        <f>CONCATENATE(SUM('Раздел 1'!Z383:Z383),"=",0)</f>
        <v>0=0</v>
      </c>
    </row>
    <row r="9882" spans="1:5" s="102" customFormat="1" x14ac:dyDescent="0.2">
      <c r="A9882" s="418" t="str">
        <f>IF((SUM('Раздел 1'!AA383:AA383)=0),"","Неверно!")</f>
        <v/>
      </c>
      <c r="B9882" s="418" t="s">
        <v>23538</v>
      </c>
      <c r="C9882" s="244" t="s">
        <v>12708</v>
      </c>
      <c r="D9882" s="244" t="s">
        <v>374</v>
      </c>
      <c r="E9882" s="244" t="str">
        <f>CONCATENATE(SUM('Раздел 1'!AA383:AA383),"=",0)</f>
        <v>0=0</v>
      </c>
    </row>
    <row r="9883" spans="1:5" s="102" customFormat="1" x14ac:dyDescent="0.2">
      <c r="A9883" s="418" t="str">
        <f>IF((SUM('Раздел 1'!AB383:AB383)=0),"","Неверно!")</f>
        <v/>
      </c>
      <c r="B9883" s="418" t="s">
        <v>23538</v>
      </c>
      <c r="C9883" s="244" t="s">
        <v>11370</v>
      </c>
      <c r="D9883" s="244" t="s">
        <v>374</v>
      </c>
      <c r="E9883" s="244" t="str">
        <f>CONCATENATE(SUM('Раздел 1'!AB383:AB383),"=",0)</f>
        <v>0=0</v>
      </c>
    </row>
    <row r="9884" spans="1:5" s="102" customFormat="1" x14ac:dyDescent="0.2">
      <c r="A9884" s="418" t="str">
        <f>IF((SUM('Раздел 1'!AC383:AC383)=0),"","Неверно!")</f>
        <v/>
      </c>
      <c r="B9884" s="418" t="s">
        <v>23538</v>
      </c>
      <c r="C9884" s="244" t="s">
        <v>11371</v>
      </c>
      <c r="D9884" s="244" t="s">
        <v>374</v>
      </c>
      <c r="E9884" s="244" t="str">
        <f>CONCATENATE(SUM('Раздел 1'!AC383:AC383),"=",0)</f>
        <v>0=0</v>
      </c>
    </row>
    <row r="9885" spans="1:5" s="102" customFormat="1" x14ac:dyDescent="0.2">
      <c r="A9885" s="418" t="str">
        <f>IF((SUM('Раздел 1'!U138:U138)=0),"","Неверно!")</f>
        <v/>
      </c>
      <c r="B9885" s="418" t="s">
        <v>23539</v>
      </c>
      <c r="C9885" s="244" t="s">
        <v>11348</v>
      </c>
      <c r="D9885" s="244" t="s">
        <v>374</v>
      </c>
      <c r="E9885" s="244" t="str">
        <f>CONCATENATE(SUM('Раздел 1'!U138:U138),"=",0)</f>
        <v>0=0</v>
      </c>
    </row>
    <row r="9886" spans="1:5" s="102" customFormat="1" x14ac:dyDescent="0.2">
      <c r="A9886" s="418" t="str">
        <f>IF((SUM('Раздел 1'!V138:V138)=0),"","Неверно!")</f>
        <v/>
      </c>
      <c r="B9886" s="418" t="s">
        <v>23539</v>
      </c>
      <c r="C9886" s="244" t="s">
        <v>2517</v>
      </c>
      <c r="D9886" s="244" t="s">
        <v>374</v>
      </c>
      <c r="E9886" s="244" t="str">
        <f>CONCATENATE(SUM('Раздел 1'!V138:V138),"=",0)</f>
        <v>0=0</v>
      </c>
    </row>
    <row r="9887" spans="1:5" s="102" customFormat="1" x14ac:dyDescent="0.2">
      <c r="A9887" s="418" t="str">
        <f>IF((SUM('Раздел 1'!W138:W138)=0),"","Неверно!")</f>
        <v/>
      </c>
      <c r="B9887" s="418" t="s">
        <v>23539</v>
      </c>
      <c r="C9887" s="244" t="s">
        <v>2518</v>
      </c>
      <c r="D9887" s="244" t="s">
        <v>374</v>
      </c>
      <c r="E9887" s="244" t="str">
        <f>CONCATENATE(SUM('Раздел 1'!W138:W138),"=",0)</f>
        <v>0=0</v>
      </c>
    </row>
    <row r="9888" spans="1:5" s="102" customFormat="1" x14ac:dyDescent="0.2">
      <c r="A9888" s="418" t="str">
        <f>IF((SUM('Раздел 1'!T73:T73)=0),"","Неверно!")</f>
        <v/>
      </c>
      <c r="B9888" s="418" t="s">
        <v>23540</v>
      </c>
      <c r="C9888" s="244" t="s">
        <v>1611</v>
      </c>
      <c r="D9888" s="244" t="s">
        <v>374</v>
      </c>
      <c r="E9888" s="244" t="str">
        <f>CONCATENATE(SUM('Раздел 1'!T73:T73),"=",0)</f>
        <v>0=0</v>
      </c>
    </row>
    <row r="9889" spans="1:5" s="102" customFormat="1" x14ac:dyDescent="0.2">
      <c r="A9889" s="418" t="str">
        <f>IF((SUM('Раздел 1'!U73:U73)=0),"","Неверно!")</f>
        <v/>
      </c>
      <c r="B9889" s="418" t="s">
        <v>23540</v>
      </c>
      <c r="C9889" s="244" t="s">
        <v>1612</v>
      </c>
      <c r="D9889" s="244" t="s">
        <v>374</v>
      </c>
      <c r="E9889" s="244" t="str">
        <f>CONCATENATE(SUM('Раздел 1'!U73:U73),"=",0)</f>
        <v>0=0</v>
      </c>
    </row>
    <row r="9890" spans="1:5" s="102" customFormat="1" x14ac:dyDescent="0.2">
      <c r="A9890" s="418" t="str">
        <f>IF((SUM('Раздел 1'!V73:V73)=0),"","Неверно!")</f>
        <v/>
      </c>
      <c r="B9890" s="418" t="s">
        <v>23540</v>
      </c>
      <c r="C9890" s="244" t="s">
        <v>1613</v>
      </c>
      <c r="D9890" s="244" t="s">
        <v>374</v>
      </c>
      <c r="E9890" s="244" t="str">
        <f>CONCATENATE(SUM('Раздел 1'!V73:V73),"=",0)</f>
        <v>0=0</v>
      </c>
    </row>
    <row r="9891" spans="1:5" s="102" customFormat="1" x14ac:dyDescent="0.2">
      <c r="A9891" s="418" t="str">
        <f>IF((SUM('Раздел 1'!W73:W73)=0),"","Неверно!")</f>
        <v/>
      </c>
      <c r="B9891" s="418" t="s">
        <v>23540</v>
      </c>
      <c r="C9891" s="244" t="s">
        <v>1614</v>
      </c>
      <c r="D9891" s="244" t="s">
        <v>374</v>
      </c>
      <c r="E9891" s="244" t="str">
        <f>CONCATENATE(SUM('Раздел 1'!W73:W73),"=",0)</f>
        <v>0=0</v>
      </c>
    </row>
    <row r="9892" spans="1:5" s="102" customFormat="1" x14ac:dyDescent="0.2">
      <c r="A9892" s="418" t="str">
        <f>IF((SUM('Раздел 1'!X73:X73)=0),"","Неверно!")</f>
        <v/>
      </c>
      <c r="B9892" s="418" t="s">
        <v>23540</v>
      </c>
      <c r="C9892" s="244" t="s">
        <v>1615</v>
      </c>
      <c r="D9892" s="244" t="s">
        <v>374</v>
      </c>
      <c r="E9892" s="244" t="str">
        <f>CONCATENATE(SUM('Раздел 1'!X73:X73),"=",0)</f>
        <v>0=0</v>
      </c>
    </row>
    <row r="9893" spans="1:5" s="102" customFormat="1" x14ac:dyDescent="0.2">
      <c r="A9893" s="418" t="str">
        <f>IF((SUM('Раздел 1'!Y73:Y73)=0),"","Неверно!")</f>
        <v/>
      </c>
      <c r="B9893" s="418" t="s">
        <v>23540</v>
      </c>
      <c r="C9893" s="244" t="s">
        <v>1616</v>
      </c>
      <c r="D9893" s="244" t="s">
        <v>374</v>
      </c>
      <c r="E9893" s="244" t="str">
        <f>CONCATENATE(SUM('Раздел 1'!Y73:Y73),"=",0)</f>
        <v>0=0</v>
      </c>
    </row>
    <row r="9894" spans="1:5" s="102" customFormat="1" x14ac:dyDescent="0.2">
      <c r="A9894" s="418" t="str">
        <f>IF((SUM('Раздел 1'!D401:D401)=0),"","Неверно!")</f>
        <v/>
      </c>
      <c r="B9894" s="418" t="s">
        <v>23541</v>
      </c>
      <c r="C9894" s="244" t="s">
        <v>12670</v>
      </c>
      <c r="D9894" s="244" t="s">
        <v>939</v>
      </c>
      <c r="E9894" s="244" t="str">
        <f>CONCATENATE(SUM('Раздел 1'!D401:D401),"=",0)</f>
        <v>0=0</v>
      </c>
    </row>
    <row r="9895" spans="1:5" s="102" customFormat="1" x14ac:dyDescent="0.2">
      <c r="A9895" s="418" t="str">
        <f>IF((SUM('Раздел 1'!M401:M401)=0),"","Неверно!")</f>
        <v/>
      </c>
      <c r="B9895" s="418" t="s">
        <v>23541</v>
      </c>
      <c r="C9895" s="244" t="s">
        <v>12671</v>
      </c>
      <c r="D9895" s="244" t="s">
        <v>939</v>
      </c>
      <c r="E9895" s="244" t="str">
        <f>CONCATENATE(SUM('Раздел 1'!M401:M401),"=",0)</f>
        <v>0=0</v>
      </c>
    </row>
    <row r="9896" spans="1:5" s="102" customFormat="1" x14ac:dyDescent="0.2">
      <c r="A9896" s="418" t="str">
        <f>IF((SUM('Раздел 1'!N401:N401)=0),"","Неверно!")</f>
        <v/>
      </c>
      <c r="B9896" s="418" t="s">
        <v>23541</v>
      </c>
      <c r="C9896" s="244" t="s">
        <v>12672</v>
      </c>
      <c r="D9896" s="244" t="s">
        <v>939</v>
      </c>
      <c r="E9896" s="244" t="str">
        <f>CONCATENATE(SUM('Раздел 1'!N401:N401),"=",0)</f>
        <v>0=0</v>
      </c>
    </row>
    <row r="9897" spans="1:5" s="102" customFormat="1" x14ac:dyDescent="0.2">
      <c r="A9897" s="418" t="str">
        <f>IF((SUM('Раздел 1'!O401:O401)=0),"","Неверно!")</f>
        <v/>
      </c>
      <c r="B9897" s="418" t="s">
        <v>23541</v>
      </c>
      <c r="C9897" s="244" t="s">
        <v>12673</v>
      </c>
      <c r="D9897" s="244" t="s">
        <v>939</v>
      </c>
      <c r="E9897" s="244" t="str">
        <f>CONCATENATE(SUM('Раздел 1'!O401:O401),"=",0)</f>
        <v>0=0</v>
      </c>
    </row>
    <row r="9898" spans="1:5" s="102" customFormat="1" x14ac:dyDescent="0.2">
      <c r="A9898" s="418" t="str">
        <f>IF((SUM('Раздел 1'!P401:P401)=0),"","Неверно!")</f>
        <v/>
      </c>
      <c r="B9898" s="418" t="s">
        <v>23541</v>
      </c>
      <c r="C9898" s="244" t="s">
        <v>12674</v>
      </c>
      <c r="D9898" s="244" t="s">
        <v>939</v>
      </c>
      <c r="E9898" s="244" t="str">
        <f>CONCATENATE(SUM('Раздел 1'!P401:P401),"=",0)</f>
        <v>0=0</v>
      </c>
    </row>
    <row r="9899" spans="1:5" s="102" customFormat="1" x14ac:dyDescent="0.2">
      <c r="A9899" s="418" t="str">
        <f>IF((SUM('Раздел 1'!Q401:Q401)=0),"","Неверно!")</f>
        <v/>
      </c>
      <c r="B9899" s="418" t="s">
        <v>23541</v>
      </c>
      <c r="C9899" s="244" t="s">
        <v>12675</v>
      </c>
      <c r="D9899" s="244" t="s">
        <v>939</v>
      </c>
      <c r="E9899" s="244" t="str">
        <f>CONCATENATE(SUM('Раздел 1'!Q401:Q401),"=",0)</f>
        <v>0=0</v>
      </c>
    </row>
    <row r="9900" spans="1:5" s="102" customFormat="1" x14ac:dyDescent="0.2">
      <c r="A9900" s="418" t="str">
        <f>IF((SUM('Раздел 1'!R401:R401)=0),"","Неверно!")</f>
        <v/>
      </c>
      <c r="B9900" s="418" t="s">
        <v>23541</v>
      </c>
      <c r="C9900" s="244" t="s">
        <v>12676</v>
      </c>
      <c r="D9900" s="244" t="s">
        <v>939</v>
      </c>
      <c r="E9900" s="244" t="str">
        <f>CONCATENATE(SUM('Раздел 1'!R401:R401),"=",0)</f>
        <v>0=0</v>
      </c>
    </row>
    <row r="9901" spans="1:5" s="102" customFormat="1" x14ac:dyDescent="0.2">
      <c r="A9901" s="418" t="str">
        <f>IF((SUM('Раздел 1'!S401:S401)=0),"","Неверно!")</f>
        <v/>
      </c>
      <c r="B9901" s="418" t="s">
        <v>23541</v>
      </c>
      <c r="C9901" s="244" t="s">
        <v>12677</v>
      </c>
      <c r="D9901" s="244" t="s">
        <v>939</v>
      </c>
      <c r="E9901" s="244" t="str">
        <f>CONCATENATE(SUM('Раздел 1'!S401:S401),"=",0)</f>
        <v>0=0</v>
      </c>
    </row>
    <row r="9902" spans="1:5" s="102" customFormat="1" x14ac:dyDescent="0.2">
      <c r="A9902" s="418" t="str">
        <f>IF((SUM('Раздел 1'!T401:T401)=0),"","Неверно!")</f>
        <v/>
      </c>
      <c r="B9902" s="418" t="s">
        <v>23541</v>
      </c>
      <c r="C9902" s="244" t="s">
        <v>12678</v>
      </c>
      <c r="D9902" s="244" t="s">
        <v>939</v>
      </c>
      <c r="E9902" s="244" t="str">
        <f>CONCATENATE(SUM('Раздел 1'!T401:T401),"=",0)</f>
        <v>0=0</v>
      </c>
    </row>
    <row r="9903" spans="1:5" s="102" customFormat="1" x14ac:dyDescent="0.2">
      <c r="A9903" s="418" t="str">
        <f>IF((SUM('Раздел 1'!U401:U401)=0),"","Неверно!")</f>
        <v/>
      </c>
      <c r="B9903" s="418" t="s">
        <v>23541</v>
      </c>
      <c r="C9903" s="244" t="s">
        <v>12679</v>
      </c>
      <c r="D9903" s="244" t="s">
        <v>939</v>
      </c>
      <c r="E9903" s="244" t="str">
        <f>CONCATENATE(SUM('Раздел 1'!U401:U401),"=",0)</f>
        <v>0=0</v>
      </c>
    </row>
    <row r="9904" spans="1:5" s="102" customFormat="1" x14ac:dyDescent="0.2">
      <c r="A9904" s="418" t="str">
        <f>IF((SUM('Раздел 1'!V401:V401)=0),"","Неверно!")</f>
        <v/>
      </c>
      <c r="B9904" s="418" t="s">
        <v>23541</v>
      </c>
      <c r="C9904" s="244" t="s">
        <v>12680</v>
      </c>
      <c r="D9904" s="244" t="s">
        <v>939</v>
      </c>
      <c r="E9904" s="244" t="str">
        <f>CONCATENATE(SUM('Раздел 1'!V401:V401),"=",0)</f>
        <v>0=0</v>
      </c>
    </row>
    <row r="9905" spans="1:5" s="102" customFormat="1" x14ac:dyDescent="0.2">
      <c r="A9905" s="418" t="str">
        <f>IF((SUM('Раздел 1'!E401:E401)=0),"","Неверно!")</f>
        <v/>
      </c>
      <c r="B9905" s="418" t="s">
        <v>23541</v>
      </c>
      <c r="C9905" s="244" t="s">
        <v>12681</v>
      </c>
      <c r="D9905" s="244" t="s">
        <v>939</v>
      </c>
      <c r="E9905" s="244" t="str">
        <f>CONCATENATE(SUM('Раздел 1'!E401:E401),"=",0)</f>
        <v>0=0</v>
      </c>
    </row>
    <row r="9906" spans="1:5" s="102" customFormat="1" x14ac:dyDescent="0.2">
      <c r="A9906" s="418" t="str">
        <f>IF((SUM('Раздел 1'!W401:W401)=0),"","Неверно!")</f>
        <v/>
      </c>
      <c r="B9906" s="418" t="s">
        <v>23541</v>
      </c>
      <c r="C9906" s="244" t="s">
        <v>12682</v>
      </c>
      <c r="D9906" s="244" t="s">
        <v>939</v>
      </c>
      <c r="E9906" s="244" t="str">
        <f>CONCATENATE(SUM('Раздел 1'!W401:W401),"=",0)</f>
        <v>0=0</v>
      </c>
    </row>
    <row r="9907" spans="1:5" s="102" customFormat="1" x14ac:dyDescent="0.2">
      <c r="A9907" s="418" t="str">
        <f>IF((SUM('Раздел 1'!X401:X401)=0),"","Неверно!")</f>
        <v/>
      </c>
      <c r="B9907" s="418" t="s">
        <v>23541</v>
      </c>
      <c r="C9907" s="244" t="s">
        <v>12683</v>
      </c>
      <c r="D9907" s="244" t="s">
        <v>939</v>
      </c>
      <c r="E9907" s="244" t="str">
        <f>CONCATENATE(SUM('Раздел 1'!X401:X401),"=",0)</f>
        <v>0=0</v>
      </c>
    </row>
    <row r="9908" spans="1:5" s="102" customFormat="1" x14ac:dyDescent="0.2">
      <c r="A9908" s="418" t="str">
        <f>IF((SUM('Раздел 1'!Y401:Y401)=0),"","Неверно!")</f>
        <v/>
      </c>
      <c r="B9908" s="418" t="s">
        <v>23541</v>
      </c>
      <c r="C9908" s="244" t="s">
        <v>12684</v>
      </c>
      <c r="D9908" s="244" t="s">
        <v>939</v>
      </c>
      <c r="E9908" s="244" t="str">
        <f>CONCATENATE(SUM('Раздел 1'!Y401:Y401),"=",0)</f>
        <v>0=0</v>
      </c>
    </row>
    <row r="9909" spans="1:5" s="102" customFormat="1" x14ac:dyDescent="0.2">
      <c r="A9909" s="418" t="str">
        <f>IF((SUM('Раздел 1'!Z401:Z401)=0),"","Неверно!")</f>
        <v/>
      </c>
      <c r="B9909" s="418" t="s">
        <v>23541</v>
      </c>
      <c r="C9909" s="244" t="s">
        <v>12685</v>
      </c>
      <c r="D9909" s="244" t="s">
        <v>939</v>
      </c>
      <c r="E9909" s="244" t="str">
        <f>CONCATENATE(SUM('Раздел 1'!Z401:Z401),"=",0)</f>
        <v>0=0</v>
      </c>
    </row>
    <row r="9910" spans="1:5" s="102" customFormat="1" x14ac:dyDescent="0.2">
      <c r="A9910" s="418" t="str">
        <f>IF((SUM('Раздел 1'!AA401:AA401)=0),"","Неверно!")</f>
        <v/>
      </c>
      <c r="B9910" s="418" t="s">
        <v>23541</v>
      </c>
      <c r="C9910" s="244" t="s">
        <v>12686</v>
      </c>
      <c r="D9910" s="244" t="s">
        <v>939</v>
      </c>
      <c r="E9910" s="244" t="str">
        <f>CONCATENATE(SUM('Раздел 1'!AA401:AA401),"=",0)</f>
        <v>0=0</v>
      </c>
    </row>
    <row r="9911" spans="1:5" s="102" customFormat="1" x14ac:dyDescent="0.2">
      <c r="A9911" s="418" t="str">
        <f>IF((SUM('Раздел 1'!AB401:AB401)=0),"","Неверно!")</f>
        <v/>
      </c>
      <c r="B9911" s="418" t="s">
        <v>23541</v>
      </c>
      <c r="C9911" s="244" t="s">
        <v>12687</v>
      </c>
      <c r="D9911" s="244" t="s">
        <v>939</v>
      </c>
      <c r="E9911" s="244" t="str">
        <f>CONCATENATE(SUM('Раздел 1'!AB401:AB401),"=",0)</f>
        <v>0=0</v>
      </c>
    </row>
    <row r="9912" spans="1:5" s="102" customFormat="1" x14ac:dyDescent="0.2">
      <c r="A9912" s="418" t="str">
        <f>IF((SUM('Раздел 1'!AC401:AC401)=0),"","Неверно!")</f>
        <v/>
      </c>
      <c r="B9912" s="418" t="s">
        <v>23541</v>
      </c>
      <c r="C9912" s="244" t="s">
        <v>12688</v>
      </c>
      <c r="D9912" s="244" t="s">
        <v>939</v>
      </c>
      <c r="E9912" s="244" t="str">
        <f>CONCATENATE(SUM('Раздел 1'!AC401:AC401),"=",0)</f>
        <v>0=0</v>
      </c>
    </row>
    <row r="9913" spans="1:5" s="102" customFormat="1" x14ac:dyDescent="0.2">
      <c r="A9913" s="418" t="str">
        <f>IF((SUM('Раздел 1'!AD401:AD401)=0),"","Неверно!")</f>
        <v/>
      </c>
      <c r="B9913" s="418" t="s">
        <v>23541</v>
      </c>
      <c r="C9913" s="244" t="s">
        <v>12689</v>
      </c>
      <c r="D9913" s="244" t="s">
        <v>939</v>
      </c>
      <c r="E9913" s="244" t="str">
        <f>CONCATENATE(SUM('Раздел 1'!AD401:AD401),"=",0)</f>
        <v>0=0</v>
      </c>
    </row>
    <row r="9914" spans="1:5" s="102" customFormat="1" x14ac:dyDescent="0.2">
      <c r="A9914" s="418" t="str">
        <f>IF((SUM('Раздел 1'!AE401:AE401)=0),"","Неверно!")</f>
        <v/>
      </c>
      <c r="B9914" s="418" t="s">
        <v>23541</v>
      </c>
      <c r="C9914" s="244" t="s">
        <v>12690</v>
      </c>
      <c r="D9914" s="244" t="s">
        <v>939</v>
      </c>
      <c r="E9914" s="244" t="str">
        <f>CONCATENATE(SUM('Раздел 1'!AE401:AE401),"=",0)</f>
        <v>0=0</v>
      </c>
    </row>
    <row r="9915" spans="1:5" s="102" customFormat="1" x14ac:dyDescent="0.2">
      <c r="A9915" s="418" t="str">
        <f>IF((SUM('Раздел 1'!AF401:AF401)=0),"","Неверно!")</f>
        <v/>
      </c>
      <c r="B9915" s="418" t="s">
        <v>23541</v>
      </c>
      <c r="C9915" s="244" t="s">
        <v>12691</v>
      </c>
      <c r="D9915" s="244" t="s">
        <v>939</v>
      </c>
      <c r="E9915" s="244" t="str">
        <f>CONCATENATE(SUM('Раздел 1'!AF401:AF401),"=",0)</f>
        <v>0=0</v>
      </c>
    </row>
    <row r="9916" spans="1:5" s="102" customFormat="1" x14ac:dyDescent="0.2">
      <c r="A9916" s="418" t="str">
        <f>IF((SUM('Раздел 1'!F401:F401)=0),"","Неверно!")</f>
        <v/>
      </c>
      <c r="B9916" s="418" t="s">
        <v>23541</v>
      </c>
      <c r="C9916" s="244" t="s">
        <v>12692</v>
      </c>
      <c r="D9916" s="244" t="s">
        <v>939</v>
      </c>
      <c r="E9916" s="244" t="str">
        <f>CONCATENATE(SUM('Раздел 1'!F401:F401),"=",0)</f>
        <v>0=0</v>
      </c>
    </row>
    <row r="9917" spans="1:5" s="102" customFormat="1" x14ac:dyDescent="0.2">
      <c r="A9917" s="418" t="str">
        <f>IF((SUM('Раздел 1'!AG401:AG401)=0),"","Неверно!")</f>
        <v/>
      </c>
      <c r="B9917" s="418" t="s">
        <v>23541</v>
      </c>
      <c r="C9917" s="244" t="s">
        <v>12693</v>
      </c>
      <c r="D9917" s="244" t="s">
        <v>939</v>
      </c>
      <c r="E9917" s="244" t="str">
        <f>CONCATENATE(SUM('Раздел 1'!AG401:AG401),"=",0)</f>
        <v>0=0</v>
      </c>
    </row>
    <row r="9918" spans="1:5" s="102" customFormat="1" x14ac:dyDescent="0.2">
      <c r="A9918" s="418" t="str">
        <f>IF((SUM('Раздел 1'!AH401:AH401)=0),"","Неверно!")</f>
        <v/>
      </c>
      <c r="B9918" s="418" t="s">
        <v>23541</v>
      </c>
      <c r="C9918" s="244" t="s">
        <v>12694</v>
      </c>
      <c r="D9918" s="244" t="s">
        <v>939</v>
      </c>
      <c r="E9918" s="244" t="str">
        <f>CONCATENATE(SUM('Раздел 1'!AH401:AH401),"=",0)</f>
        <v>0=0</v>
      </c>
    </row>
    <row r="9919" spans="1:5" s="102" customFormat="1" x14ac:dyDescent="0.2">
      <c r="A9919" s="418" t="str">
        <f>IF((SUM('Раздел 1'!AI401:AI401)=0),"","Неверно!")</f>
        <v/>
      </c>
      <c r="B9919" s="418" t="s">
        <v>23541</v>
      </c>
      <c r="C9919" s="244" t="s">
        <v>12695</v>
      </c>
      <c r="D9919" s="244" t="s">
        <v>939</v>
      </c>
      <c r="E9919" s="244" t="str">
        <f>CONCATENATE(SUM('Раздел 1'!AI401:AI401),"=",0)</f>
        <v>0=0</v>
      </c>
    </row>
    <row r="9920" spans="1:5" s="102" customFormat="1" x14ac:dyDescent="0.2">
      <c r="A9920" s="418" t="str">
        <f>IF((SUM('Раздел 1'!AJ401:AJ401)=0),"","Неверно!")</f>
        <v/>
      </c>
      <c r="B9920" s="418" t="s">
        <v>23541</v>
      </c>
      <c r="C9920" s="244" t="s">
        <v>12696</v>
      </c>
      <c r="D9920" s="244" t="s">
        <v>939</v>
      </c>
      <c r="E9920" s="244" t="str">
        <f>CONCATENATE(SUM('Раздел 1'!AJ401:AJ401),"=",0)</f>
        <v>0=0</v>
      </c>
    </row>
    <row r="9921" spans="1:5" s="102" customFormat="1" x14ac:dyDescent="0.2">
      <c r="A9921" s="418" t="str">
        <f>IF((SUM('Раздел 1'!AK401:AK401)=0),"","Неверно!")</f>
        <v/>
      </c>
      <c r="B9921" s="418" t="s">
        <v>23541</v>
      </c>
      <c r="C9921" s="244" t="s">
        <v>12697</v>
      </c>
      <c r="D9921" s="244" t="s">
        <v>939</v>
      </c>
      <c r="E9921" s="244" t="str">
        <f>CONCATENATE(SUM('Раздел 1'!AK401:AK401),"=",0)</f>
        <v>0=0</v>
      </c>
    </row>
    <row r="9922" spans="1:5" s="102" customFormat="1" x14ac:dyDescent="0.2">
      <c r="A9922" s="418" t="str">
        <f>IF((SUM('Раздел 1'!AL401:AL401)=0),"","Неверно!")</f>
        <v/>
      </c>
      <c r="B9922" s="418" t="s">
        <v>23541</v>
      </c>
      <c r="C9922" s="244" t="s">
        <v>12698</v>
      </c>
      <c r="D9922" s="244" t="s">
        <v>939</v>
      </c>
      <c r="E9922" s="244" t="str">
        <f>CONCATENATE(SUM('Раздел 1'!AL401:AL401),"=",0)</f>
        <v>0=0</v>
      </c>
    </row>
    <row r="9923" spans="1:5" s="102" customFormat="1" x14ac:dyDescent="0.2">
      <c r="A9923" s="418" t="str">
        <f>IF((SUM('Раздел 1'!AM401:AM401)=0),"","Неверно!")</f>
        <v/>
      </c>
      <c r="B9923" s="418" t="s">
        <v>23541</v>
      </c>
      <c r="C9923" s="244" t="s">
        <v>12699</v>
      </c>
      <c r="D9923" s="244" t="s">
        <v>939</v>
      </c>
      <c r="E9923" s="244" t="str">
        <f>CONCATENATE(SUM('Раздел 1'!AM401:AM401),"=",0)</f>
        <v>0=0</v>
      </c>
    </row>
    <row r="9924" spans="1:5" s="102" customFormat="1" x14ac:dyDescent="0.2">
      <c r="A9924" s="418" t="str">
        <f>IF((SUM('Раздел 1'!AN401:AN401)=0),"","Неверно!")</f>
        <v/>
      </c>
      <c r="B9924" s="418" t="s">
        <v>23541</v>
      </c>
      <c r="C9924" s="244" t="s">
        <v>12700</v>
      </c>
      <c r="D9924" s="244" t="s">
        <v>939</v>
      </c>
      <c r="E9924" s="244" t="str">
        <f>CONCATENATE(SUM('Раздел 1'!AN401:AN401),"=",0)</f>
        <v>0=0</v>
      </c>
    </row>
    <row r="9925" spans="1:5" s="102" customFormat="1" x14ac:dyDescent="0.2">
      <c r="A9925" s="418" t="str">
        <f>IF((SUM('Раздел 1'!G401:G401)=0),"","Неверно!")</f>
        <v/>
      </c>
      <c r="B9925" s="418" t="s">
        <v>23541</v>
      </c>
      <c r="C9925" s="244" t="s">
        <v>12701</v>
      </c>
      <c r="D9925" s="244" t="s">
        <v>939</v>
      </c>
      <c r="E9925" s="244" t="str">
        <f>CONCATENATE(SUM('Раздел 1'!G401:G401),"=",0)</f>
        <v>0=0</v>
      </c>
    </row>
    <row r="9926" spans="1:5" s="102" customFormat="1" x14ac:dyDescent="0.2">
      <c r="A9926" s="418" t="str">
        <f>IF((SUM('Раздел 1'!H401:H401)=0),"","Неверно!")</f>
        <v/>
      </c>
      <c r="B9926" s="418" t="s">
        <v>23541</v>
      </c>
      <c r="C9926" s="244" t="s">
        <v>12702</v>
      </c>
      <c r="D9926" s="244" t="s">
        <v>939</v>
      </c>
      <c r="E9926" s="244" t="str">
        <f>CONCATENATE(SUM('Раздел 1'!H401:H401),"=",0)</f>
        <v>0=0</v>
      </c>
    </row>
    <row r="9927" spans="1:5" s="102" customFormat="1" x14ac:dyDescent="0.2">
      <c r="A9927" s="418" t="str">
        <f>IF((SUM('Раздел 1'!I401:I401)=0),"","Неверно!")</f>
        <v/>
      </c>
      <c r="B9927" s="418" t="s">
        <v>23541</v>
      </c>
      <c r="C9927" s="244" t="s">
        <v>12703</v>
      </c>
      <c r="D9927" s="244" t="s">
        <v>939</v>
      </c>
      <c r="E9927" s="244" t="str">
        <f>CONCATENATE(SUM('Раздел 1'!I401:I401),"=",0)</f>
        <v>0=0</v>
      </c>
    </row>
    <row r="9928" spans="1:5" s="102" customFormat="1" x14ac:dyDescent="0.2">
      <c r="A9928" s="418" t="str">
        <f>IF((SUM('Раздел 1'!J401:J401)=0),"","Неверно!")</f>
        <v/>
      </c>
      <c r="B9928" s="418" t="s">
        <v>23541</v>
      </c>
      <c r="C9928" s="244" t="s">
        <v>12704</v>
      </c>
      <c r="D9928" s="244" t="s">
        <v>939</v>
      </c>
      <c r="E9928" s="244" t="str">
        <f>CONCATENATE(SUM('Раздел 1'!J401:J401),"=",0)</f>
        <v>0=0</v>
      </c>
    </row>
    <row r="9929" spans="1:5" s="102" customFormat="1" x14ac:dyDescent="0.2">
      <c r="A9929" s="418" t="str">
        <f>IF((SUM('Раздел 1'!K401:K401)=0),"","Неверно!")</f>
        <v/>
      </c>
      <c r="B9929" s="418" t="s">
        <v>23541</v>
      </c>
      <c r="C9929" s="244" t="s">
        <v>12705</v>
      </c>
      <c r="D9929" s="244" t="s">
        <v>939</v>
      </c>
      <c r="E9929" s="244" t="str">
        <f>CONCATENATE(SUM('Раздел 1'!K401:K401),"=",0)</f>
        <v>0=0</v>
      </c>
    </row>
    <row r="9930" spans="1:5" s="102" customFormat="1" x14ac:dyDescent="0.2">
      <c r="A9930" s="418" t="str">
        <f>IF((SUM('Раздел 1'!L401:L401)=0),"","Неверно!")</f>
        <v/>
      </c>
      <c r="B9930" s="418" t="s">
        <v>23541</v>
      </c>
      <c r="C9930" s="244" t="s">
        <v>12706</v>
      </c>
      <c r="D9930" s="244" t="s">
        <v>939</v>
      </c>
      <c r="E9930" s="244" t="str">
        <f>CONCATENATE(SUM('Раздел 1'!L401:L401),"=",0)</f>
        <v>0=0</v>
      </c>
    </row>
    <row r="9931" spans="1:5" s="102" customFormat="1" x14ac:dyDescent="0.2">
      <c r="A9931" s="418" t="str">
        <f>IF((SUM('Раздел 1'!D400:D400)=0),"","Неверно!")</f>
        <v/>
      </c>
      <c r="B9931" s="418" t="s">
        <v>23542</v>
      </c>
      <c r="C9931" s="244" t="s">
        <v>12633</v>
      </c>
      <c r="D9931" s="244" t="s">
        <v>939</v>
      </c>
      <c r="E9931" s="244" t="str">
        <f>CONCATENATE(SUM('Раздел 1'!D400:D400),"=",0)</f>
        <v>0=0</v>
      </c>
    </row>
    <row r="9932" spans="1:5" s="102" customFormat="1" x14ac:dyDescent="0.2">
      <c r="A9932" s="418" t="str">
        <f>IF((SUM('Раздел 1'!M400:M400)=0),"","Неверно!")</f>
        <v/>
      </c>
      <c r="B9932" s="418" t="s">
        <v>23542</v>
      </c>
      <c r="C9932" s="244" t="s">
        <v>12634</v>
      </c>
      <c r="D9932" s="244" t="s">
        <v>939</v>
      </c>
      <c r="E9932" s="244" t="str">
        <f>CONCATENATE(SUM('Раздел 1'!M400:M400),"=",0)</f>
        <v>0=0</v>
      </c>
    </row>
    <row r="9933" spans="1:5" s="102" customFormat="1" x14ac:dyDescent="0.2">
      <c r="A9933" s="418" t="str">
        <f>IF((SUM('Раздел 1'!N400:N400)=0),"","Неверно!")</f>
        <v/>
      </c>
      <c r="B9933" s="418" t="s">
        <v>23542</v>
      </c>
      <c r="C9933" s="244" t="s">
        <v>12635</v>
      </c>
      <c r="D9933" s="244" t="s">
        <v>939</v>
      </c>
      <c r="E9933" s="244" t="str">
        <f>CONCATENATE(SUM('Раздел 1'!N400:N400),"=",0)</f>
        <v>0=0</v>
      </c>
    </row>
    <row r="9934" spans="1:5" s="102" customFormat="1" x14ac:dyDescent="0.2">
      <c r="A9934" s="418" t="str">
        <f>IF((SUM('Раздел 1'!O400:O400)=0),"","Неверно!")</f>
        <v/>
      </c>
      <c r="B9934" s="418" t="s">
        <v>23542</v>
      </c>
      <c r="C9934" s="244" t="s">
        <v>12636</v>
      </c>
      <c r="D9934" s="244" t="s">
        <v>939</v>
      </c>
      <c r="E9934" s="244" t="str">
        <f>CONCATENATE(SUM('Раздел 1'!O400:O400),"=",0)</f>
        <v>0=0</v>
      </c>
    </row>
    <row r="9935" spans="1:5" s="102" customFormat="1" x14ac:dyDescent="0.2">
      <c r="A9935" s="418" t="str">
        <f>IF((SUM('Раздел 1'!P400:P400)=0),"","Неверно!")</f>
        <v/>
      </c>
      <c r="B9935" s="418" t="s">
        <v>23542</v>
      </c>
      <c r="C9935" s="244" t="s">
        <v>12637</v>
      </c>
      <c r="D9935" s="244" t="s">
        <v>939</v>
      </c>
      <c r="E9935" s="244" t="str">
        <f>CONCATENATE(SUM('Раздел 1'!P400:P400),"=",0)</f>
        <v>0=0</v>
      </c>
    </row>
    <row r="9936" spans="1:5" s="102" customFormat="1" x14ac:dyDescent="0.2">
      <c r="A9936" s="418" t="str">
        <f>IF((SUM('Раздел 1'!Q400:Q400)=0),"","Неверно!")</f>
        <v/>
      </c>
      <c r="B9936" s="418" t="s">
        <v>23542</v>
      </c>
      <c r="C9936" s="244" t="s">
        <v>12638</v>
      </c>
      <c r="D9936" s="244" t="s">
        <v>939</v>
      </c>
      <c r="E9936" s="244" t="str">
        <f>CONCATENATE(SUM('Раздел 1'!Q400:Q400),"=",0)</f>
        <v>0=0</v>
      </c>
    </row>
    <row r="9937" spans="1:5" s="102" customFormat="1" x14ac:dyDescent="0.2">
      <c r="A9937" s="418" t="str">
        <f>IF((SUM('Раздел 1'!R400:R400)=0),"","Неверно!")</f>
        <v/>
      </c>
      <c r="B9937" s="418" t="s">
        <v>23542</v>
      </c>
      <c r="C9937" s="244" t="s">
        <v>12639</v>
      </c>
      <c r="D9937" s="244" t="s">
        <v>939</v>
      </c>
      <c r="E9937" s="244" t="str">
        <f>CONCATENATE(SUM('Раздел 1'!R400:R400),"=",0)</f>
        <v>0=0</v>
      </c>
    </row>
    <row r="9938" spans="1:5" s="102" customFormat="1" x14ac:dyDescent="0.2">
      <c r="A9938" s="418" t="str">
        <f>IF((SUM('Раздел 1'!S400:S400)=0),"","Неверно!")</f>
        <v/>
      </c>
      <c r="B9938" s="418" t="s">
        <v>23542</v>
      </c>
      <c r="C9938" s="244" t="s">
        <v>12640</v>
      </c>
      <c r="D9938" s="244" t="s">
        <v>939</v>
      </c>
      <c r="E9938" s="244" t="str">
        <f>CONCATENATE(SUM('Раздел 1'!S400:S400),"=",0)</f>
        <v>0=0</v>
      </c>
    </row>
    <row r="9939" spans="1:5" s="102" customFormat="1" x14ac:dyDescent="0.2">
      <c r="A9939" s="418" t="str">
        <f>IF((SUM('Раздел 1'!T400:T400)=0),"","Неверно!")</f>
        <v/>
      </c>
      <c r="B9939" s="418" t="s">
        <v>23542</v>
      </c>
      <c r="C9939" s="244" t="s">
        <v>12641</v>
      </c>
      <c r="D9939" s="244" t="s">
        <v>939</v>
      </c>
      <c r="E9939" s="244" t="str">
        <f>CONCATENATE(SUM('Раздел 1'!T400:T400),"=",0)</f>
        <v>0=0</v>
      </c>
    </row>
    <row r="9940" spans="1:5" s="102" customFormat="1" x14ac:dyDescent="0.2">
      <c r="A9940" s="418" t="str">
        <f>IF((SUM('Раздел 1'!U400:U400)=0),"","Неверно!")</f>
        <v/>
      </c>
      <c r="B9940" s="418" t="s">
        <v>23542</v>
      </c>
      <c r="C9940" s="244" t="s">
        <v>12642</v>
      </c>
      <c r="D9940" s="244" t="s">
        <v>939</v>
      </c>
      <c r="E9940" s="244" t="str">
        <f>CONCATENATE(SUM('Раздел 1'!U400:U400),"=",0)</f>
        <v>0=0</v>
      </c>
    </row>
    <row r="9941" spans="1:5" s="102" customFormat="1" x14ac:dyDescent="0.2">
      <c r="A9941" s="418" t="str">
        <f>IF((SUM('Раздел 1'!V400:V400)=0),"","Неверно!")</f>
        <v/>
      </c>
      <c r="B9941" s="418" t="s">
        <v>23542</v>
      </c>
      <c r="C9941" s="244" t="s">
        <v>12643</v>
      </c>
      <c r="D9941" s="244" t="s">
        <v>939</v>
      </c>
      <c r="E9941" s="244" t="str">
        <f>CONCATENATE(SUM('Раздел 1'!V400:V400),"=",0)</f>
        <v>0=0</v>
      </c>
    </row>
    <row r="9942" spans="1:5" s="102" customFormat="1" x14ac:dyDescent="0.2">
      <c r="A9942" s="418" t="str">
        <f>IF((SUM('Раздел 1'!E400:E400)=0),"","Неверно!")</f>
        <v/>
      </c>
      <c r="B9942" s="418" t="s">
        <v>23542</v>
      </c>
      <c r="C9942" s="244" t="s">
        <v>12644</v>
      </c>
      <c r="D9942" s="244" t="s">
        <v>939</v>
      </c>
      <c r="E9942" s="244" t="str">
        <f>CONCATENATE(SUM('Раздел 1'!E400:E400),"=",0)</f>
        <v>0=0</v>
      </c>
    </row>
    <row r="9943" spans="1:5" s="102" customFormat="1" x14ac:dyDescent="0.2">
      <c r="A9943" s="418" t="str">
        <f>IF((SUM('Раздел 1'!W400:W400)=0),"","Неверно!")</f>
        <v/>
      </c>
      <c r="B9943" s="418" t="s">
        <v>23542</v>
      </c>
      <c r="C9943" s="244" t="s">
        <v>12645</v>
      </c>
      <c r="D9943" s="244" t="s">
        <v>939</v>
      </c>
      <c r="E9943" s="244" t="str">
        <f>CONCATENATE(SUM('Раздел 1'!W400:W400),"=",0)</f>
        <v>0=0</v>
      </c>
    </row>
    <row r="9944" spans="1:5" s="102" customFormat="1" x14ac:dyDescent="0.2">
      <c r="A9944" s="418" t="str">
        <f>IF((SUM('Раздел 1'!X400:X400)=0),"","Неверно!")</f>
        <v/>
      </c>
      <c r="B9944" s="418" t="s">
        <v>23542</v>
      </c>
      <c r="C9944" s="244" t="s">
        <v>12646</v>
      </c>
      <c r="D9944" s="244" t="s">
        <v>939</v>
      </c>
      <c r="E9944" s="244" t="str">
        <f>CONCATENATE(SUM('Раздел 1'!X400:X400),"=",0)</f>
        <v>0=0</v>
      </c>
    </row>
    <row r="9945" spans="1:5" s="102" customFormat="1" x14ac:dyDescent="0.2">
      <c r="A9945" s="418" t="str">
        <f>IF((SUM('Раздел 1'!Y400:Y400)=0),"","Неверно!")</f>
        <v/>
      </c>
      <c r="B9945" s="418" t="s">
        <v>23542</v>
      </c>
      <c r="C9945" s="244" t="s">
        <v>12647</v>
      </c>
      <c r="D9945" s="244" t="s">
        <v>939</v>
      </c>
      <c r="E9945" s="244" t="str">
        <f>CONCATENATE(SUM('Раздел 1'!Y400:Y400),"=",0)</f>
        <v>0=0</v>
      </c>
    </row>
    <row r="9946" spans="1:5" s="102" customFormat="1" x14ac:dyDescent="0.2">
      <c r="A9946" s="418" t="str">
        <f>IF((SUM('Раздел 1'!Z400:Z400)=0),"","Неверно!")</f>
        <v/>
      </c>
      <c r="B9946" s="418" t="s">
        <v>23542</v>
      </c>
      <c r="C9946" s="244" t="s">
        <v>12648</v>
      </c>
      <c r="D9946" s="244" t="s">
        <v>939</v>
      </c>
      <c r="E9946" s="244" t="str">
        <f>CONCATENATE(SUM('Раздел 1'!Z400:Z400),"=",0)</f>
        <v>0=0</v>
      </c>
    </row>
    <row r="9947" spans="1:5" s="102" customFormat="1" x14ac:dyDescent="0.2">
      <c r="A9947" s="418" t="str">
        <f>IF((SUM('Раздел 1'!AA400:AA400)=0),"","Неверно!")</f>
        <v/>
      </c>
      <c r="B9947" s="418" t="s">
        <v>23542</v>
      </c>
      <c r="C9947" s="244" t="s">
        <v>12649</v>
      </c>
      <c r="D9947" s="244" t="s">
        <v>939</v>
      </c>
      <c r="E9947" s="244" t="str">
        <f>CONCATENATE(SUM('Раздел 1'!AA400:AA400),"=",0)</f>
        <v>0=0</v>
      </c>
    </row>
    <row r="9948" spans="1:5" s="102" customFormat="1" x14ac:dyDescent="0.2">
      <c r="A9948" s="418" t="str">
        <f>IF((SUM('Раздел 1'!AB400:AB400)=0),"","Неверно!")</f>
        <v/>
      </c>
      <c r="B9948" s="418" t="s">
        <v>23542</v>
      </c>
      <c r="C9948" s="244" t="s">
        <v>12650</v>
      </c>
      <c r="D9948" s="244" t="s">
        <v>939</v>
      </c>
      <c r="E9948" s="244" t="str">
        <f>CONCATENATE(SUM('Раздел 1'!AB400:AB400),"=",0)</f>
        <v>0=0</v>
      </c>
    </row>
    <row r="9949" spans="1:5" s="102" customFormat="1" x14ac:dyDescent="0.2">
      <c r="A9949" s="418" t="str">
        <f>IF((SUM('Раздел 1'!AC400:AC400)=0),"","Неверно!")</f>
        <v/>
      </c>
      <c r="B9949" s="418" t="s">
        <v>23542</v>
      </c>
      <c r="C9949" s="244" t="s">
        <v>12651</v>
      </c>
      <c r="D9949" s="244" t="s">
        <v>939</v>
      </c>
      <c r="E9949" s="244" t="str">
        <f>CONCATENATE(SUM('Раздел 1'!AC400:AC400),"=",0)</f>
        <v>0=0</v>
      </c>
    </row>
    <row r="9950" spans="1:5" s="102" customFormat="1" x14ac:dyDescent="0.2">
      <c r="A9950" s="418" t="str">
        <f>IF((SUM('Раздел 1'!AD400:AD400)=0),"","Неверно!")</f>
        <v/>
      </c>
      <c r="B9950" s="418" t="s">
        <v>23542</v>
      </c>
      <c r="C9950" s="244" t="s">
        <v>12652</v>
      </c>
      <c r="D9950" s="244" t="s">
        <v>939</v>
      </c>
      <c r="E9950" s="244" t="str">
        <f>CONCATENATE(SUM('Раздел 1'!AD400:AD400),"=",0)</f>
        <v>0=0</v>
      </c>
    </row>
    <row r="9951" spans="1:5" s="102" customFormat="1" x14ac:dyDescent="0.2">
      <c r="A9951" s="418" t="str">
        <f>IF((SUM('Раздел 1'!AE400:AE400)=0),"","Неверно!")</f>
        <v/>
      </c>
      <c r="B9951" s="418" t="s">
        <v>23542</v>
      </c>
      <c r="C9951" s="244" t="s">
        <v>12653</v>
      </c>
      <c r="D9951" s="244" t="s">
        <v>939</v>
      </c>
      <c r="E9951" s="244" t="str">
        <f>CONCATENATE(SUM('Раздел 1'!AE400:AE400),"=",0)</f>
        <v>0=0</v>
      </c>
    </row>
    <row r="9952" spans="1:5" s="102" customFormat="1" x14ac:dyDescent="0.2">
      <c r="A9952" s="418" t="str">
        <f>IF((SUM('Раздел 1'!AF400:AF400)=0),"","Неверно!")</f>
        <v/>
      </c>
      <c r="B9952" s="418" t="s">
        <v>23542</v>
      </c>
      <c r="C9952" s="244" t="s">
        <v>12654</v>
      </c>
      <c r="D9952" s="244" t="s">
        <v>939</v>
      </c>
      <c r="E9952" s="244" t="str">
        <f>CONCATENATE(SUM('Раздел 1'!AF400:AF400),"=",0)</f>
        <v>0=0</v>
      </c>
    </row>
    <row r="9953" spans="1:5" s="102" customFormat="1" x14ac:dyDescent="0.2">
      <c r="A9953" s="418" t="str">
        <f>IF((SUM('Раздел 1'!F400:F400)=0),"","Неверно!")</f>
        <v/>
      </c>
      <c r="B9953" s="418" t="s">
        <v>23542</v>
      </c>
      <c r="C9953" s="244" t="s">
        <v>12655</v>
      </c>
      <c r="D9953" s="244" t="s">
        <v>939</v>
      </c>
      <c r="E9953" s="244" t="str">
        <f>CONCATENATE(SUM('Раздел 1'!F400:F400),"=",0)</f>
        <v>0=0</v>
      </c>
    </row>
    <row r="9954" spans="1:5" s="102" customFormat="1" x14ac:dyDescent="0.2">
      <c r="A9954" s="418" t="str">
        <f>IF((SUM('Раздел 1'!AG400:AG400)=0),"","Неверно!")</f>
        <v/>
      </c>
      <c r="B9954" s="418" t="s">
        <v>23542</v>
      </c>
      <c r="C9954" s="244" t="s">
        <v>12656</v>
      </c>
      <c r="D9954" s="244" t="s">
        <v>939</v>
      </c>
      <c r="E9954" s="244" t="str">
        <f>CONCATENATE(SUM('Раздел 1'!AG400:AG400),"=",0)</f>
        <v>0=0</v>
      </c>
    </row>
    <row r="9955" spans="1:5" s="102" customFormat="1" x14ac:dyDescent="0.2">
      <c r="A9955" s="418" t="str">
        <f>IF((SUM('Раздел 1'!AH400:AH400)=0),"","Неверно!")</f>
        <v/>
      </c>
      <c r="B9955" s="418" t="s">
        <v>23542</v>
      </c>
      <c r="C9955" s="244" t="s">
        <v>12657</v>
      </c>
      <c r="D9955" s="244" t="s">
        <v>939</v>
      </c>
      <c r="E9955" s="244" t="str">
        <f>CONCATENATE(SUM('Раздел 1'!AH400:AH400),"=",0)</f>
        <v>0=0</v>
      </c>
    </row>
    <row r="9956" spans="1:5" s="102" customFormat="1" x14ac:dyDescent="0.2">
      <c r="A9956" s="418" t="str">
        <f>IF((SUM('Раздел 1'!AI400:AI400)=0),"","Неверно!")</f>
        <v/>
      </c>
      <c r="B9956" s="418" t="s">
        <v>23542</v>
      </c>
      <c r="C9956" s="244" t="s">
        <v>12658</v>
      </c>
      <c r="D9956" s="244" t="s">
        <v>939</v>
      </c>
      <c r="E9956" s="244" t="str">
        <f>CONCATENATE(SUM('Раздел 1'!AI400:AI400),"=",0)</f>
        <v>0=0</v>
      </c>
    </row>
    <row r="9957" spans="1:5" s="102" customFormat="1" x14ac:dyDescent="0.2">
      <c r="A9957" s="418" t="str">
        <f>IF((SUM('Раздел 1'!AJ400:AJ400)=0),"","Неверно!")</f>
        <v/>
      </c>
      <c r="B9957" s="418" t="s">
        <v>23542</v>
      </c>
      <c r="C9957" s="244" t="s">
        <v>12659</v>
      </c>
      <c r="D9957" s="244" t="s">
        <v>939</v>
      </c>
      <c r="E9957" s="244" t="str">
        <f>CONCATENATE(SUM('Раздел 1'!AJ400:AJ400),"=",0)</f>
        <v>0=0</v>
      </c>
    </row>
    <row r="9958" spans="1:5" s="102" customFormat="1" x14ac:dyDescent="0.2">
      <c r="A9958" s="418" t="str">
        <f>IF((SUM('Раздел 1'!AK400:AK400)=0),"","Неверно!")</f>
        <v/>
      </c>
      <c r="B9958" s="418" t="s">
        <v>23542</v>
      </c>
      <c r="C9958" s="244" t="s">
        <v>12660</v>
      </c>
      <c r="D9958" s="244" t="s">
        <v>939</v>
      </c>
      <c r="E9958" s="244" t="str">
        <f>CONCATENATE(SUM('Раздел 1'!AK400:AK400),"=",0)</f>
        <v>0=0</v>
      </c>
    </row>
    <row r="9959" spans="1:5" s="102" customFormat="1" x14ac:dyDescent="0.2">
      <c r="A9959" s="418" t="str">
        <f>IF((SUM('Раздел 1'!AL400:AL400)=0),"","Неверно!")</f>
        <v/>
      </c>
      <c r="B9959" s="418" t="s">
        <v>23542</v>
      </c>
      <c r="C9959" s="244" t="s">
        <v>12661</v>
      </c>
      <c r="D9959" s="244" t="s">
        <v>939</v>
      </c>
      <c r="E9959" s="244" t="str">
        <f>CONCATENATE(SUM('Раздел 1'!AL400:AL400),"=",0)</f>
        <v>0=0</v>
      </c>
    </row>
    <row r="9960" spans="1:5" s="102" customFormat="1" x14ac:dyDescent="0.2">
      <c r="A9960" s="418" t="str">
        <f>IF((SUM('Раздел 1'!AM400:AM400)=0),"","Неверно!")</f>
        <v/>
      </c>
      <c r="B9960" s="418" t="s">
        <v>23542</v>
      </c>
      <c r="C9960" s="244" t="s">
        <v>12662</v>
      </c>
      <c r="D9960" s="244" t="s">
        <v>939</v>
      </c>
      <c r="E9960" s="244" t="str">
        <f>CONCATENATE(SUM('Раздел 1'!AM400:AM400),"=",0)</f>
        <v>0=0</v>
      </c>
    </row>
    <row r="9961" spans="1:5" s="102" customFormat="1" x14ac:dyDescent="0.2">
      <c r="A9961" s="418" t="str">
        <f>IF((SUM('Раздел 1'!AN400:AN400)=0),"","Неверно!")</f>
        <v/>
      </c>
      <c r="B9961" s="418" t="s">
        <v>23542</v>
      </c>
      <c r="C9961" s="244" t="s">
        <v>12663</v>
      </c>
      <c r="D9961" s="244" t="s">
        <v>939</v>
      </c>
      <c r="E9961" s="244" t="str">
        <f>CONCATENATE(SUM('Раздел 1'!AN400:AN400),"=",0)</f>
        <v>0=0</v>
      </c>
    </row>
    <row r="9962" spans="1:5" s="102" customFormat="1" x14ac:dyDescent="0.2">
      <c r="A9962" s="418" t="str">
        <f>IF((SUM('Раздел 1'!G400:G400)=0),"","Неверно!")</f>
        <v/>
      </c>
      <c r="B9962" s="418" t="s">
        <v>23542</v>
      </c>
      <c r="C9962" s="244" t="s">
        <v>12664</v>
      </c>
      <c r="D9962" s="244" t="s">
        <v>939</v>
      </c>
      <c r="E9962" s="244" t="str">
        <f>CONCATENATE(SUM('Раздел 1'!G400:G400),"=",0)</f>
        <v>0=0</v>
      </c>
    </row>
    <row r="9963" spans="1:5" s="102" customFormat="1" x14ac:dyDescent="0.2">
      <c r="A9963" s="418" t="str">
        <f>IF((SUM('Раздел 1'!H400:H400)=0),"","Неверно!")</f>
        <v/>
      </c>
      <c r="B9963" s="418" t="s">
        <v>23542</v>
      </c>
      <c r="C9963" s="244" t="s">
        <v>12665</v>
      </c>
      <c r="D9963" s="244" t="s">
        <v>939</v>
      </c>
      <c r="E9963" s="244" t="str">
        <f>CONCATENATE(SUM('Раздел 1'!H400:H400),"=",0)</f>
        <v>0=0</v>
      </c>
    </row>
    <row r="9964" spans="1:5" s="102" customFormat="1" x14ac:dyDescent="0.2">
      <c r="A9964" s="418" t="str">
        <f>IF((SUM('Раздел 1'!I400:I400)=0),"","Неверно!")</f>
        <v/>
      </c>
      <c r="B9964" s="418" t="s">
        <v>23542</v>
      </c>
      <c r="C9964" s="244" t="s">
        <v>12666</v>
      </c>
      <c r="D9964" s="244" t="s">
        <v>939</v>
      </c>
      <c r="E9964" s="244" t="str">
        <f>CONCATENATE(SUM('Раздел 1'!I400:I400),"=",0)</f>
        <v>0=0</v>
      </c>
    </row>
    <row r="9965" spans="1:5" s="102" customFormat="1" x14ac:dyDescent="0.2">
      <c r="A9965" s="418" t="str">
        <f>IF((SUM('Раздел 1'!J400:J400)=0),"","Неверно!")</f>
        <v/>
      </c>
      <c r="B9965" s="418" t="s">
        <v>23542</v>
      </c>
      <c r="C9965" s="244" t="s">
        <v>12667</v>
      </c>
      <c r="D9965" s="244" t="s">
        <v>939</v>
      </c>
      <c r="E9965" s="244" t="str">
        <f>CONCATENATE(SUM('Раздел 1'!J400:J400),"=",0)</f>
        <v>0=0</v>
      </c>
    </row>
    <row r="9966" spans="1:5" s="102" customFormat="1" x14ac:dyDescent="0.2">
      <c r="A9966" s="418" t="str">
        <f>IF((SUM('Раздел 1'!K400:K400)=0),"","Неверно!")</f>
        <v/>
      </c>
      <c r="B9966" s="418" t="s">
        <v>23542</v>
      </c>
      <c r="C9966" s="244" t="s">
        <v>12668</v>
      </c>
      <c r="D9966" s="244" t="s">
        <v>939</v>
      </c>
      <c r="E9966" s="244" t="str">
        <f>CONCATENATE(SUM('Раздел 1'!K400:K400),"=",0)</f>
        <v>0=0</v>
      </c>
    </row>
    <row r="9967" spans="1:5" s="102" customFormat="1" x14ac:dyDescent="0.2">
      <c r="A9967" s="418" t="str">
        <f>IF((SUM('Раздел 1'!L400:L400)=0),"","Неверно!")</f>
        <v/>
      </c>
      <c r="B9967" s="418" t="s">
        <v>23542</v>
      </c>
      <c r="C9967" s="244" t="s">
        <v>12669</v>
      </c>
      <c r="D9967" s="244" t="s">
        <v>939</v>
      </c>
      <c r="E9967" s="244" t="str">
        <f>CONCATENATE(SUM('Раздел 1'!L400:L400),"=",0)</f>
        <v>0=0</v>
      </c>
    </row>
    <row r="9968" spans="1:5" s="102" customFormat="1" x14ac:dyDescent="0.2">
      <c r="A9968" s="418" t="str">
        <f>IF((SUM('Раздел 1'!D403:D403)=0),"","Неверно!")</f>
        <v/>
      </c>
      <c r="B9968" s="418" t="s">
        <v>23543</v>
      </c>
      <c r="C9968" s="244" t="s">
        <v>12596</v>
      </c>
      <c r="D9968" s="244" t="s">
        <v>939</v>
      </c>
      <c r="E9968" s="244" t="str">
        <f>CONCATENATE(SUM('Раздел 1'!D403:D403),"=",0)</f>
        <v>0=0</v>
      </c>
    </row>
    <row r="9969" spans="1:5" s="102" customFormat="1" x14ac:dyDescent="0.2">
      <c r="A9969" s="418" t="str">
        <f>IF((SUM('Раздел 1'!M403:M403)=0),"","Неверно!")</f>
        <v/>
      </c>
      <c r="B9969" s="418" t="s">
        <v>23543</v>
      </c>
      <c r="C9969" s="244" t="s">
        <v>12597</v>
      </c>
      <c r="D9969" s="244" t="s">
        <v>939</v>
      </c>
      <c r="E9969" s="244" t="str">
        <f>CONCATENATE(SUM('Раздел 1'!M403:M403),"=",0)</f>
        <v>0=0</v>
      </c>
    </row>
    <row r="9970" spans="1:5" s="102" customFormat="1" x14ac:dyDescent="0.2">
      <c r="A9970" s="418" t="str">
        <f>IF((SUM('Раздел 1'!N403:N403)=0),"","Неверно!")</f>
        <v/>
      </c>
      <c r="B9970" s="418" t="s">
        <v>23543</v>
      </c>
      <c r="C9970" s="244" t="s">
        <v>12598</v>
      </c>
      <c r="D9970" s="244" t="s">
        <v>939</v>
      </c>
      <c r="E9970" s="244" t="str">
        <f>CONCATENATE(SUM('Раздел 1'!N403:N403),"=",0)</f>
        <v>0=0</v>
      </c>
    </row>
    <row r="9971" spans="1:5" s="102" customFormat="1" x14ac:dyDescent="0.2">
      <c r="A9971" s="418" t="str">
        <f>IF((SUM('Раздел 1'!O403:O403)=0),"","Неверно!")</f>
        <v/>
      </c>
      <c r="B9971" s="418" t="s">
        <v>23543</v>
      </c>
      <c r="C9971" s="244" t="s">
        <v>12599</v>
      </c>
      <c r="D9971" s="244" t="s">
        <v>939</v>
      </c>
      <c r="E9971" s="244" t="str">
        <f>CONCATENATE(SUM('Раздел 1'!O403:O403),"=",0)</f>
        <v>0=0</v>
      </c>
    </row>
    <row r="9972" spans="1:5" s="102" customFormat="1" x14ac:dyDescent="0.2">
      <c r="A9972" s="418" t="str">
        <f>IF((SUM('Раздел 1'!P403:P403)=0),"","Неверно!")</f>
        <v/>
      </c>
      <c r="B9972" s="418" t="s">
        <v>23543</v>
      </c>
      <c r="C9972" s="244" t="s">
        <v>12600</v>
      </c>
      <c r="D9972" s="244" t="s">
        <v>939</v>
      </c>
      <c r="E9972" s="244" t="str">
        <f>CONCATENATE(SUM('Раздел 1'!P403:P403),"=",0)</f>
        <v>0=0</v>
      </c>
    </row>
    <row r="9973" spans="1:5" s="102" customFormat="1" x14ac:dyDescent="0.2">
      <c r="A9973" s="418" t="str">
        <f>IF((SUM('Раздел 1'!Q403:Q403)=0),"","Неверно!")</f>
        <v/>
      </c>
      <c r="B9973" s="418" t="s">
        <v>23543</v>
      </c>
      <c r="C9973" s="244" t="s">
        <v>12601</v>
      </c>
      <c r="D9973" s="244" t="s">
        <v>939</v>
      </c>
      <c r="E9973" s="244" t="str">
        <f>CONCATENATE(SUM('Раздел 1'!Q403:Q403),"=",0)</f>
        <v>0=0</v>
      </c>
    </row>
    <row r="9974" spans="1:5" s="102" customFormat="1" x14ac:dyDescent="0.2">
      <c r="A9974" s="418" t="str">
        <f>IF((SUM('Раздел 1'!R403:R403)=0),"","Неверно!")</f>
        <v/>
      </c>
      <c r="B9974" s="418" t="s">
        <v>23543</v>
      </c>
      <c r="C9974" s="244" t="s">
        <v>12602</v>
      </c>
      <c r="D9974" s="244" t="s">
        <v>939</v>
      </c>
      <c r="E9974" s="244" t="str">
        <f>CONCATENATE(SUM('Раздел 1'!R403:R403),"=",0)</f>
        <v>0=0</v>
      </c>
    </row>
    <row r="9975" spans="1:5" s="102" customFormat="1" x14ac:dyDescent="0.2">
      <c r="A9975" s="418" t="str">
        <f>IF((SUM('Раздел 1'!S403:S403)=0),"","Неверно!")</f>
        <v/>
      </c>
      <c r="B9975" s="418" t="s">
        <v>23543</v>
      </c>
      <c r="C9975" s="244" t="s">
        <v>12603</v>
      </c>
      <c r="D9975" s="244" t="s">
        <v>939</v>
      </c>
      <c r="E9975" s="244" t="str">
        <f>CONCATENATE(SUM('Раздел 1'!S403:S403),"=",0)</f>
        <v>0=0</v>
      </c>
    </row>
    <row r="9976" spans="1:5" s="102" customFormat="1" x14ac:dyDescent="0.2">
      <c r="A9976" s="418" t="str">
        <f>IF((SUM('Раздел 1'!T403:T403)=0),"","Неверно!")</f>
        <v/>
      </c>
      <c r="B9976" s="418" t="s">
        <v>23543</v>
      </c>
      <c r="C9976" s="244" t="s">
        <v>12604</v>
      </c>
      <c r="D9976" s="244" t="s">
        <v>939</v>
      </c>
      <c r="E9976" s="244" t="str">
        <f>CONCATENATE(SUM('Раздел 1'!T403:T403),"=",0)</f>
        <v>0=0</v>
      </c>
    </row>
    <row r="9977" spans="1:5" s="102" customFormat="1" x14ac:dyDescent="0.2">
      <c r="A9977" s="418" t="str">
        <f>IF((SUM('Раздел 1'!U403:U403)=0),"","Неверно!")</f>
        <v/>
      </c>
      <c r="B9977" s="418" t="s">
        <v>23543</v>
      </c>
      <c r="C9977" s="244" t="s">
        <v>12605</v>
      </c>
      <c r="D9977" s="244" t="s">
        <v>939</v>
      </c>
      <c r="E9977" s="244" t="str">
        <f>CONCATENATE(SUM('Раздел 1'!U403:U403),"=",0)</f>
        <v>0=0</v>
      </c>
    </row>
    <row r="9978" spans="1:5" s="102" customFormat="1" x14ac:dyDescent="0.2">
      <c r="A9978" s="418" t="str">
        <f>IF((SUM('Раздел 1'!V403:V403)=0),"","Неверно!")</f>
        <v/>
      </c>
      <c r="B9978" s="418" t="s">
        <v>23543</v>
      </c>
      <c r="C9978" s="244" t="s">
        <v>12606</v>
      </c>
      <c r="D9978" s="244" t="s">
        <v>939</v>
      </c>
      <c r="E9978" s="244" t="str">
        <f>CONCATENATE(SUM('Раздел 1'!V403:V403),"=",0)</f>
        <v>0=0</v>
      </c>
    </row>
    <row r="9979" spans="1:5" s="102" customFormat="1" x14ac:dyDescent="0.2">
      <c r="A9979" s="418" t="str">
        <f>IF((SUM('Раздел 1'!E403:E403)=0),"","Неверно!")</f>
        <v/>
      </c>
      <c r="B9979" s="418" t="s">
        <v>23543</v>
      </c>
      <c r="C9979" s="244" t="s">
        <v>12607</v>
      </c>
      <c r="D9979" s="244" t="s">
        <v>939</v>
      </c>
      <c r="E9979" s="244" t="str">
        <f>CONCATENATE(SUM('Раздел 1'!E403:E403),"=",0)</f>
        <v>0=0</v>
      </c>
    </row>
    <row r="9980" spans="1:5" s="102" customFormat="1" x14ac:dyDescent="0.2">
      <c r="A9980" s="418" t="str">
        <f>IF((SUM('Раздел 1'!W403:W403)=0),"","Неверно!")</f>
        <v/>
      </c>
      <c r="B9980" s="418" t="s">
        <v>23543</v>
      </c>
      <c r="C9980" s="244" t="s">
        <v>12608</v>
      </c>
      <c r="D9980" s="244" t="s">
        <v>939</v>
      </c>
      <c r="E9980" s="244" t="str">
        <f>CONCATENATE(SUM('Раздел 1'!W403:W403),"=",0)</f>
        <v>0=0</v>
      </c>
    </row>
    <row r="9981" spans="1:5" s="102" customFormat="1" x14ac:dyDescent="0.2">
      <c r="A9981" s="418" t="str">
        <f>IF((SUM('Раздел 1'!X403:X403)=0),"","Неверно!")</f>
        <v/>
      </c>
      <c r="B9981" s="418" t="s">
        <v>23543</v>
      </c>
      <c r="C9981" s="244" t="s">
        <v>12609</v>
      </c>
      <c r="D9981" s="244" t="s">
        <v>939</v>
      </c>
      <c r="E9981" s="244" t="str">
        <f>CONCATENATE(SUM('Раздел 1'!X403:X403),"=",0)</f>
        <v>0=0</v>
      </c>
    </row>
    <row r="9982" spans="1:5" s="102" customFormat="1" x14ac:dyDescent="0.2">
      <c r="A9982" s="418" t="str">
        <f>IF((SUM('Раздел 1'!Y403:Y403)=0),"","Неверно!")</f>
        <v/>
      </c>
      <c r="B9982" s="418" t="s">
        <v>23543</v>
      </c>
      <c r="C9982" s="244" t="s">
        <v>12610</v>
      </c>
      <c r="D9982" s="244" t="s">
        <v>939</v>
      </c>
      <c r="E9982" s="244" t="str">
        <f>CONCATENATE(SUM('Раздел 1'!Y403:Y403),"=",0)</f>
        <v>0=0</v>
      </c>
    </row>
    <row r="9983" spans="1:5" s="102" customFormat="1" x14ac:dyDescent="0.2">
      <c r="A9983" s="418" t="str">
        <f>IF((SUM('Раздел 1'!Z403:Z403)=0),"","Неверно!")</f>
        <v/>
      </c>
      <c r="B9983" s="418" t="s">
        <v>23543</v>
      </c>
      <c r="C9983" s="244" t="s">
        <v>12611</v>
      </c>
      <c r="D9983" s="244" t="s">
        <v>939</v>
      </c>
      <c r="E9983" s="244" t="str">
        <f>CONCATENATE(SUM('Раздел 1'!Z403:Z403),"=",0)</f>
        <v>0=0</v>
      </c>
    </row>
    <row r="9984" spans="1:5" s="102" customFormat="1" x14ac:dyDescent="0.2">
      <c r="A9984" s="418" t="str">
        <f>IF((SUM('Раздел 1'!AA403:AA403)=0),"","Неверно!")</f>
        <v/>
      </c>
      <c r="B9984" s="418" t="s">
        <v>23543</v>
      </c>
      <c r="C9984" s="244" t="s">
        <v>12612</v>
      </c>
      <c r="D9984" s="244" t="s">
        <v>939</v>
      </c>
      <c r="E9984" s="244" t="str">
        <f>CONCATENATE(SUM('Раздел 1'!AA403:AA403),"=",0)</f>
        <v>0=0</v>
      </c>
    </row>
    <row r="9985" spans="1:5" s="102" customFormat="1" x14ac:dyDescent="0.2">
      <c r="A9985" s="418" t="str">
        <f>IF((SUM('Раздел 1'!AB403:AB403)=0),"","Неверно!")</f>
        <v/>
      </c>
      <c r="B9985" s="418" t="s">
        <v>23543</v>
      </c>
      <c r="C9985" s="244" t="s">
        <v>12613</v>
      </c>
      <c r="D9985" s="244" t="s">
        <v>939</v>
      </c>
      <c r="E9985" s="244" t="str">
        <f>CONCATENATE(SUM('Раздел 1'!AB403:AB403),"=",0)</f>
        <v>0=0</v>
      </c>
    </row>
    <row r="9986" spans="1:5" s="102" customFormat="1" x14ac:dyDescent="0.2">
      <c r="A9986" s="418" t="str">
        <f>IF((SUM('Раздел 1'!AC403:AC403)=0),"","Неверно!")</f>
        <v/>
      </c>
      <c r="B9986" s="418" t="s">
        <v>23543</v>
      </c>
      <c r="C9986" s="244" t="s">
        <v>12614</v>
      </c>
      <c r="D9986" s="244" t="s">
        <v>939</v>
      </c>
      <c r="E9986" s="244" t="str">
        <f>CONCATENATE(SUM('Раздел 1'!AC403:AC403),"=",0)</f>
        <v>0=0</v>
      </c>
    </row>
    <row r="9987" spans="1:5" s="102" customFormat="1" x14ac:dyDescent="0.2">
      <c r="A9987" s="418" t="str">
        <f>IF((SUM('Раздел 1'!AD403:AD403)=0),"","Неверно!")</f>
        <v/>
      </c>
      <c r="B9987" s="418" t="s">
        <v>23543</v>
      </c>
      <c r="C9987" s="244" t="s">
        <v>12615</v>
      </c>
      <c r="D9987" s="244" t="s">
        <v>939</v>
      </c>
      <c r="E9987" s="244" t="str">
        <f>CONCATENATE(SUM('Раздел 1'!AD403:AD403),"=",0)</f>
        <v>0=0</v>
      </c>
    </row>
    <row r="9988" spans="1:5" s="102" customFormat="1" x14ac:dyDescent="0.2">
      <c r="A9988" s="418" t="str">
        <f>IF((SUM('Раздел 1'!AE403:AE403)=0),"","Неверно!")</f>
        <v/>
      </c>
      <c r="B9988" s="418" t="s">
        <v>23543</v>
      </c>
      <c r="C9988" s="244" t="s">
        <v>12616</v>
      </c>
      <c r="D9988" s="244" t="s">
        <v>939</v>
      </c>
      <c r="E9988" s="244" t="str">
        <f>CONCATENATE(SUM('Раздел 1'!AE403:AE403),"=",0)</f>
        <v>0=0</v>
      </c>
    </row>
    <row r="9989" spans="1:5" s="102" customFormat="1" x14ac:dyDescent="0.2">
      <c r="A9989" s="418" t="str">
        <f>IF((SUM('Раздел 1'!AF403:AF403)=0),"","Неверно!")</f>
        <v/>
      </c>
      <c r="B9989" s="418" t="s">
        <v>23543</v>
      </c>
      <c r="C9989" s="244" t="s">
        <v>12617</v>
      </c>
      <c r="D9989" s="244" t="s">
        <v>939</v>
      </c>
      <c r="E9989" s="244" t="str">
        <f>CONCATENATE(SUM('Раздел 1'!AF403:AF403),"=",0)</f>
        <v>0=0</v>
      </c>
    </row>
    <row r="9990" spans="1:5" s="102" customFormat="1" x14ac:dyDescent="0.2">
      <c r="A9990" s="418" t="str">
        <f>IF((SUM('Раздел 1'!F403:F403)=0),"","Неверно!")</f>
        <v/>
      </c>
      <c r="B9990" s="418" t="s">
        <v>23543</v>
      </c>
      <c r="C9990" s="244" t="s">
        <v>12618</v>
      </c>
      <c r="D9990" s="244" t="s">
        <v>939</v>
      </c>
      <c r="E9990" s="244" t="str">
        <f>CONCATENATE(SUM('Раздел 1'!F403:F403),"=",0)</f>
        <v>0=0</v>
      </c>
    </row>
    <row r="9991" spans="1:5" s="102" customFormat="1" x14ac:dyDescent="0.2">
      <c r="A9991" s="418" t="str">
        <f>IF((SUM('Раздел 1'!AG403:AG403)=0),"","Неверно!")</f>
        <v/>
      </c>
      <c r="B9991" s="418" t="s">
        <v>23543</v>
      </c>
      <c r="C9991" s="244" t="s">
        <v>12619</v>
      </c>
      <c r="D9991" s="244" t="s">
        <v>939</v>
      </c>
      <c r="E9991" s="244" t="str">
        <f>CONCATENATE(SUM('Раздел 1'!AG403:AG403),"=",0)</f>
        <v>0=0</v>
      </c>
    </row>
    <row r="9992" spans="1:5" s="102" customFormat="1" x14ac:dyDescent="0.2">
      <c r="A9992" s="418" t="str">
        <f>IF((SUM('Раздел 1'!AH403:AH403)=0),"","Неверно!")</f>
        <v/>
      </c>
      <c r="B9992" s="418" t="s">
        <v>23543</v>
      </c>
      <c r="C9992" s="244" t="s">
        <v>12620</v>
      </c>
      <c r="D9992" s="244" t="s">
        <v>939</v>
      </c>
      <c r="E9992" s="244" t="str">
        <f>CONCATENATE(SUM('Раздел 1'!AH403:AH403),"=",0)</f>
        <v>0=0</v>
      </c>
    </row>
    <row r="9993" spans="1:5" s="102" customFormat="1" x14ac:dyDescent="0.2">
      <c r="A9993" s="418" t="str">
        <f>IF((SUM('Раздел 1'!AI403:AI403)=0),"","Неверно!")</f>
        <v/>
      </c>
      <c r="B9993" s="418" t="s">
        <v>23543</v>
      </c>
      <c r="C9993" s="244" t="s">
        <v>12621</v>
      </c>
      <c r="D9993" s="244" t="s">
        <v>939</v>
      </c>
      <c r="E9993" s="244" t="str">
        <f>CONCATENATE(SUM('Раздел 1'!AI403:AI403),"=",0)</f>
        <v>0=0</v>
      </c>
    </row>
    <row r="9994" spans="1:5" s="102" customFormat="1" x14ac:dyDescent="0.2">
      <c r="A9994" s="418" t="str">
        <f>IF((SUM('Раздел 1'!AJ403:AJ403)=0),"","Неверно!")</f>
        <v/>
      </c>
      <c r="B9994" s="418" t="s">
        <v>23543</v>
      </c>
      <c r="C9994" s="244" t="s">
        <v>12622</v>
      </c>
      <c r="D9994" s="244" t="s">
        <v>939</v>
      </c>
      <c r="E9994" s="244" t="str">
        <f>CONCATENATE(SUM('Раздел 1'!AJ403:AJ403),"=",0)</f>
        <v>0=0</v>
      </c>
    </row>
    <row r="9995" spans="1:5" s="102" customFormat="1" x14ac:dyDescent="0.2">
      <c r="A9995" s="418" t="str">
        <f>IF((SUM('Раздел 1'!AK403:AK403)=0),"","Неверно!")</f>
        <v/>
      </c>
      <c r="B9995" s="418" t="s">
        <v>23543</v>
      </c>
      <c r="C9995" s="244" t="s">
        <v>12623</v>
      </c>
      <c r="D9995" s="244" t="s">
        <v>939</v>
      </c>
      <c r="E9995" s="244" t="str">
        <f>CONCATENATE(SUM('Раздел 1'!AK403:AK403),"=",0)</f>
        <v>0=0</v>
      </c>
    </row>
    <row r="9996" spans="1:5" s="102" customFormat="1" x14ac:dyDescent="0.2">
      <c r="A9996" s="418" t="str">
        <f>IF((SUM('Раздел 1'!AL403:AL403)=0),"","Неверно!")</f>
        <v/>
      </c>
      <c r="B9996" s="418" t="s">
        <v>23543</v>
      </c>
      <c r="C9996" s="244" t="s">
        <v>12624</v>
      </c>
      <c r="D9996" s="244" t="s">
        <v>939</v>
      </c>
      <c r="E9996" s="244" t="str">
        <f>CONCATENATE(SUM('Раздел 1'!AL403:AL403),"=",0)</f>
        <v>0=0</v>
      </c>
    </row>
    <row r="9997" spans="1:5" s="102" customFormat="1" x14ac:dyDescent="0.2">
      <c r="A9997" s="418" t="str">
        <f>IF((SUM('Раздел 1'!AM403:AM403)=0),"","Неверно!")</f>
        <v/>
      </c>
      <c r="B9997" s="418" t="s">
        <v>23543</v>
      </c>
      <c r="C9997" s="244" t="s">
        <v>12625</v>
      </c>
      <c r="D9997" s="244" t="s">
        <v>939</v>
      </c>
      <c r="E9997" s="244" t="str">
        <f>CONCATENATE(SUM('Раздел 1'!AM403:AM403),"=",0)</f>
        <v>0=0</v>
      </c>
    </row>
    <row r="9998" spans="1:5" s="102" customFormat="1" x14ac:dyDescent="0.2">
      <c r="A9998" s="418" t="str">
        <f>IF((SUM('Раздел 1'!AN403:AN403)=0),"","Неверно!")</f>
        <v/>
      </c>
      <c r="B9998" s="418" t="s">
        <v>23543</v>
      </c>
      <c r="C9998" s="244" t="s">
        <v>12626</v>
      </c>
      <c r="D9998" s="244" t="s">
        <v>939</v>
      </c>
      <c r="E9998" s="244" t="str">
        <f>CONCATENATE(SUM('Раздел 1'!AN403:AN403),"=",0)</f>
        <v>0=0</v>
      </c>
    </row>
    <row r="9999" spans="1:5" s="102" customFormat="1" x14ac:dyDescent="0.2">
      <c r="A9999" s="418" t="str">
        <f>IF((SUM('Раздел 1'!G403:G403)=0),"","Неверно!")</f>
        <v/>
      </c>
      <c r="B9999" s="418" t="s">
        <v>23543</v>
      </c>
      <c r="C9999" s="244" t="s">
        <v>12627</v>
      </c>
      <c r="D9999" s="244" t="s">
        <v>939</v>
      </c>
      <c r="E9999" s="244" t="str">
        <f>CONCATENATE(SUM('Раздел 1'!G403:G403),"=",0)</f>
        <v>0=0</v>
      </c>
    </row>
    <row r="10000" spans="1:5" s="102" customFormat="1" x14ac:dyDescent="0.2">
      <c r="A10000" s="418" t="str">
        <f>IF((SUM('Раздел 1'!H403:H403)=0),"","Неверно!")</f>
        <v/>
      </c>
      <c r="B10000" s="418" t="s">
        <v>23543</v>
      </c>
      <c r="C10000" s="244" t="s">
        <v>12628</v>
      </c>
      <c r="D10000" s="244" t="s">
        <v>939</v>
      </c>
      <c r="E10000" s="244" t="str">
        <f>CONCATENATE(SUM('Раздел 1'!H403:H403),"=",0)</f>
        <v>0=0</v>
      </c>
    </row>
    <row r="10001" spans="1:5" s="102" customFormat="1" x14ac:dyDescent="0.2">
      <c r="A10001" s="418" t="str">
        <f>IF((SUM('Раздел 1'!I403:I403)=0),"","Неверно!")</f>
        <v/>
      </c>
      <c r="B10001" s="418" t="s">
        <v>23543</v>
      </c>
      <c r="C10001" s="244" t="s">
        <v>12629</v>
      </c>
      <c r="D10001" s="244" t="s">
        <v>939</v>
      </c>
      <c r="E10001" s="244" t="str">
        <f>CONCATENATE(SUM('Раздел 1'!I403:I403),"=",0)</f>
        <v>0=0</v>
      </c>
    </row>
    <row r="10002" spans="1:5" s="102" customFormat="1" x14ac:dyDescent="0.2">
      <c r="A10002" s="418" t="str">
        <f>IF((SUM('Раздел 1'!J403:J403)=0),"","Неверно!")</f>
        <v/>
      </c>
      <c r="B10002" s="418" t="s">
        <v>23543</v>
      </c>
      <c r="C10002" s="244" t="s">
        <v>12630</v>
      </c>
      <c r="D10002" s="244" t="s">
        <v>939</v>
      </c>
      <c r="E10002" s="244" t="str">
        <f>CONCATENATE(SUM('Раздел 1'!J403:J403),"=",0)</f>
        <v>0=0</v>
      </c>
    </row>
    <row r="10003" spans="1:5" s="102" customFormat="1" x14ac:dyDescent="0.2">
      <c r="A10003" s="418" t="str">
        <f>IF((SUM('Раздел 1'!K403:K403)=0),"","Неверно!")</f>
        <v/>
      </c>
      <c r="B10003" s="418" t="s">
        <v>23543</v>
      </c>
      <c r="C10003" s="244" t="s">
        <v>12631</v>
      </c>
      <c r="D10003" s="244" t="s">
        <v>939</v>
      </c>
      <c r="E10003" s="244" t="str">
        <f>CONCATENATE(SUM('Раздел 1'!K403:K403),"=",0)</f>
        <v>0=0</v>
      </c>
    </row>
    <row r="10004" spans="1:5" s="102" customFormat="1" x14ac:dyDescent="0.2">
      <c r="A10004" s="418" t="str">
        <f>IF((SUM('Раздел 1'!L403:L403)=0),"","Неверно!")</f>
        <v/>
      </c>
      <c r="B10004" s="418" t="s">
        <v>23543</v>
      </c>
      <c r="C10004" s="244" t="s">
        <v>12632</v>
      </c>
      <c r="D10004" s="244" t="s">
        <v>939</v>
      </c>
      <c r="E10004" s="244" t="str">
        <f>CONCATENATE(SUM('Раздел 1'!L403:L403),"=",0)</f>
        <v>0=0</v>
      </c>
    </row>
    <row r="10005" spans="1:5" s="102" customFormat="1" x14ac:dyDescent="0.2">
      <c r="A10005" s="418" t="str">
        <f>IF((SUM('Раздел 1'!T109:T109)=0),"","Неверно!")</f>
        <v/>
      </c>
      <c r="B10005" s="418" t="s">
        <v>23544</v>
      </c>
      <c r="C10005" s="244" t="s">
        <v>5920</v>
      </c>
      <c r="D10005" s="244" t="s">
        <v>374</v>
      </c>
      <c r="E10005" s="244" t="str">
        <f>CONCATENATE(SUM('Раздел 1'!T109:T109),"=",0)</f>
        <v>0=0</v>
      </c>
    </row>
    <row r="10006" spans="1:5" s="102" customFormat="1" x14ac:dyDescent="0.2">
      <c r="A10006" s="418" t="str">
        <f>IF((SUM('Раздел 1'!U109:U109)=0),"","Неверно!")</f>
        <v/>
      </c>
      <c r="B10006" s="418" t="s">
        <v>23544</v>
      </c>
      <c r="C10006" s="244" t="s">
        <v>5921</v>
      </c>
      <c r="D10006" s="244" t="s">
        <v>374</v>
      </c>
      <c r="E10006" s="244" t="str">
        <f>CONCATENATE(SUM('Раздел 1'!U109:U109),"=",0)</f>
        <v>0=0</v>
      </c>
    </row>
    <row r="10007" spans="1:5" s="102" customFormat="1" x14ac:dyDescent="0.2">
      <c r="A10007" s="418" t="str">
        <f>IF((SUM('Раздел 1'!T180:T180)=0),"","Неверно!")</f>
        <v/>
      </c>
      <c r="B10007" s="418" t="s">
        <v>23545</v>
      </c>
      <c r="C10007" s="244" t="s">
        <v>7752</v>
      </c>
      <c r="D10007" s="244" t="s">
        <v>374</v>
      </c>
      <c r="E10007" s="244" t="str">
        <f>CONCATENATE(SUM('Раздел 1'!T180:T180),"=",0)</f>
        <v>0=0</v>
      </c>
    </row>
    <row r="10008" spans="1:5" s="102" customFormat="1" x14ac:dyDescent="0.2">
      <c r="A10008" s="418" t="str">
        <f>IF((SUM('Раздел 1'!U180:U180)=0),"","Неверно!")</f>
        <v/>
      </c>
      <c r="B10008" s="418" t="s">
        <v>23545</v>
      </c>
      <c r="C10008" s="244" t="s">
        <v>7753</v>
      </c>
      <c r="D10008" s="244" t="s">
        <v>374</v>
      </c>
      <c r="E10008" s="244" t="str">
        <f>CONCATENATE(SUM('Раздел 1'!U180:U180),"=",0)</f>
        <v>0=0</v>
      </c>
    </row>
    <row r="10009" spans="1:5" s="102" customFormat="1" x14ac:dyDescent="0.2">
      <c r="A10009" s="418" t="str">
        <f>IF((SUM('Раздел 1'!V180:V180)=0),"","Неверно!")</f>
        <v/>
      </c>
      <c r="B10009" s="418" t="s">
        <v>23545</v>
      </c>
      <c r="C10009" s="244" t="s">
        <v>10936</v>
      </c>
      <c r="D10009" s="244" t="s">
        <v>374</v>
      </c>
      <c r="E10009" s="244" t="str">
        <f>CONCATENATE(SUM('Раздел 1'!V180:V180),"=",0)</f>
        <v>0=0</v>
      </c>
    </row>
    <row r="10010" spans="1:5" s="102" customFormat="1" x14ac:dyDescent="0.2">
      <c r="A10010" s="418" t="str">
        <f>IF((SUM('Раздел 1'!T81:T81)=0),"","Неверно!")</f>
        <v/>
      </c>
      <c r="B10010" s="418" t="s">
        <v>23546</v>
      </c>
      <c r="C10010" s="244" t="s">
        <v>11288</v>
      </c>
      <c r="D10010" s="244" t="s">
        <v>374</v>
      </c>
      <c r="E10010" s="244" t="str">
        <f>CONCATENATE(SUM('Раздел 1'!T81:T81),"=",0)</f>
        <v>0=0</v>
      </c>
    </row>
    <row r="10011" spans="1:5" s="102" customFormat="1" x14ac:dyDescent="0.2">
      <c r="A10011" s="418" t="str">
        <f>IF((SUM('Раздел 1'!U81:U81)=0),"","Неверно!")</f>
        <v/>
      </c>
      <c r="B10011" s="418" t="s">
        <v>23546</v>
      </c>
      <c r="C10011" s="244" t="s">
        <v>11289</v>
      </c>
      <c r="D10011" s="244" t="s">
        <v>374</v>
      </c>
      <c r="E10011" s="244" t="str">
        <f>CONCATENATE(SUM('Раздел 1'!U81:U81),"=",0)</f>
        <v>0=0</v>
      </c>
    </row>
    <row r="10012" spans="1:5" s="102" customFormat="1" x14ac:dyDescent="0.2">
      <c r="A10012" s="418" t="str">
        <f>IF((SUM('Раздел 1'!V81:V81)=0),"","Неверно!")</f>
        <v/>
      </c>
      <c r="B10012" s="418" t="s">
        <v>23546</v>
      </c>
      <c r="C10012" s="244" t="s">
        <v>11290</v>
      </c>
      <c r="D10012" s="244" t="s">
        <v>374</v>
      </c>
      <c r="E10012" s="244" t="str">
        <f>CONCATENATE(SUM('Раздел 1'!V81:V81),"=",0)</f>
        <v>0=0</v>
      </c>
    </row>
    <row r="10013" spans="1:5" s="102" customFormat="1" x14ac:dyDescent="0.2">
      <c r="A10013" s="418" t="str">
        <f>IF((SUM('Раздел 1'!W81:W81)=0),"","Неверно!")</f>
        <v/>
      </c>
      <c r="B10013" s="418" t="s">
        <v>23546</v>
      </c>
      <c r="C10013" s="244" t="s">
        <v>11291</v>
      </c>
      <c r="D10013" s="244" t="s">
        <v>374</v>
      </c>
      <c r="E10013" s="244" t="str">
        <f>CONCATENATE(SUM('Раздел 1'!W81:W81),"=",0)</f>
        <v>0=0</v>
      </c>
    </row>
    <row r="10014" spans="1:5" s="102" customFormat="1" x14ac:dyDescent="0.2">
      <c r="A10014" s="418" t="str">
        <f>IF((SUM('Раздел 1'!X81:X81)=0),"","Неверно!")</f>
        <v/>
      </c>
      <c r="B10014" s="418" t="s">
        <v>23546</v>
      </c>
      <c r="C10014" s="244" t="s">
        <v>11292</v>
      </c>
      <c r="D10014" s="244" t="s">
        <v>374</v>
      </c>
      <c r="E10014" s="244" t="str">
        <f>CONCATENATE(SUM('Раздел 1'!X81:X81),"=",0)</f>
        <v>0=0</v>
      </c>
    </row>
    <row r="10015" spans="1:5" s="102" customFormat="1" x14ac:dyDescent="0.2">
      <c r="A10015" s="418" t="str">
        <f>IF((SUM('Раздел 1'!Y81:Y81)=0),"","Неверно!")</f>
        <v/>
      </c>
      <c r="B10015" s="418" t="s">
        <v>23546</v>
      </c>
      <c r="C10015" s="244" t="s">
        <v>11293</v>
      </c>
      <c r="D10015" s="244" t="s">
        <v>374</v>
      </c>
      <c r="E10015" s="244" t="str">
        <f>CONCATENATE(SUM('Раздел 1'!Y81:Y81),"=",0)</f>
        <v>0=0</v>
      </c>
    </row>
    <row r="10016" spans="1:5" s="102" customFormat="1" x14ac:dyDescent="0.2">
      <c r="A10016" s="418" t="str">
        <f>IF((SUM('Раздел 1'!Z81:Z81)=0),"","Неверно!")</f>
        <v/>
      </c>
      <c r="B10016" s="418" t="s">
        <v>23546</v>
      </c>
      <c r="C10016" s="244" t="s">
        <v>11294</v>
      </c>
      <c r="D10016" s="244" t="s">
        <v>374</v>
      </c>
      <c r="E10016" s="244" t="str">
        <f>CONCATENATE(SUM('Раздел 1'!Z81:Z81),"=",0)</f>
        <v>0=0</v>
      </c>
    </row>
    <row r="10017" spans="1:5" s="102" customFormat="1" x14ac:dyDescent="0.2">
      <c r="A10017" s="418" t="str">
        <f>IF((SUM('Раздел 1'!AA81:AA81)=0),"","Неверно!")</f>
        <v/>
      </c>
      <c r="B10017" s="418" t="s">
        <v>23546</v>
      </c>
      <c r="C10017" s="244" t="s">
        <v>11295</v>
      </c>
      <c r="D10017" s="244" t="s">
        <v>374</v>
      </c>
      <c r="E10017" s="244" t="str">
        <f>CONCATENATE(SUM('Раздел 1'!AA81:AA81),"=",0)</f>
        <v>0=0</v>
      </c>
    </row>
    <row r="10018" spans="1:5" s="102" customFormat="1" x14ac:dyDescent="0.2">
      <c r="A10018" s="418" t="str">
        <f>IF((SUM('Раздел 1'!AB81:AB81)=0),"","Неверно!")</f>
        <v/>
      </c>
      <c r="B10018" s="418" t="s">
        <v>23546</v>
      </c>
      <c r="C10018" s="244" t="s">
        <v>11296</v>
      </c>
      <c r="D10018" s="244" t="s">
        <v>374</v>
      </c>
      <c r="E10018" s="244" t="str">
        <f>CONCATENATE(SUM('Раздел 1'!AB81:AB81),"=",0)</f>
        <v>0=0</v>
      </c>
    </row>
    <row r="10019" spans="1:5" s="102" customFormat="1" x14ac:dyDescent="0.2">
      <c r="A10019" s="418" t="str">
        <f>IF((SUM('Раздел 1'!AC81:AC81)=0),"","Неверно!")</f>
        <v/>
      </c>
      <c r="B10019" s="418" t="s">
        <v>23546</v>
      </c>
      <c r="C10019" s="244" t="s">
        <v>11297</v>
      </c>
      <c r="D10019" s="244" t="s">
        <v>374</v>
      </c>
      <c r="E10019" s="244" t="str">
        <f>CONCATENATE(SUM('Раздел 1'!AC81:AC81),"=",0)</f>
        <v>0=0</v>
      </c>
    </row>
    <row r="10020" spans="1:5" s="102" customFormat="1" x14ac:dyDescent="0.2">
      <c r="A10020" s="418" t="str">
        <f>IF((SUM('Раздел 1'!T177:T177)=0),"","Неверно!")</f>
        <v/>
      </c>
      <c r="B10020" s="418" t="s">
        <v>23547</v>
      </c>
      <c r="C10020" s="244" t="s">
        <v>7707</v>
      </c>
      <c r="D10020" s="244" t="s">
        <v>374</v>
      </c>
      <c r="E10020" s="244" t="str">
        <f>CONCATENATE(SUM('Раздел 1'!T177:T177),"=",0)</f>
        <v>0=0</v>
      </c>
    </row>
    <row r="10021" spans="1:5" s="102" customFormat="1" x14ac:dyDescent="0.2">
      <c r="A10021" s="418" t="str">
        <f>IF((SUM('Раздел 1'!U177:U177)=0),"","Неверно!")</f>
        <v/>
      </c>
      <c r="B10021" s="418" t="s">
        <v>23547</v>
      </c>
      <c r="C10021" s="244" t="s">
        <v>7708</v>
      </c>
      <c r="D10021" s="244" t="s">
        <v>374</v>
      </c>
      <c r="E10021" s="244" t="str">
        <f>CONCATENATE(SUM('Раздел 1'!U177:U177),"=",0)</f>
        <v>0=0</v>
      </c>
    </row>
    <row r="10022" spans="1:5" s="102" customFormat="1" x14ac:dyDescent="0.2">
      <c r="A10022" s="418" t="str">
        <f>IF((SUM('Раздел 1'!V177:V177)=0),"","Неверно!")</f>
        <v/>
      </c>
      <c r="B10022" s="418" t="s">
        <v>23547</v>
      </c>
      <c r="C10022" s="244" t="s">
        <v>7709</v>
      </c>
      <c r="D10022" s="244" t="s">
        <v>374</v>
      </c>
      <c r="E10022" s="244" t="str">
        <f>CONCATENATE(SUM('Раздел 1'!V177:V177),"=",0)</f>
        <v>0=0</v>
      </c>
    </row>
    <row r="10023" spans="1:5" s="102" customFormat="1" x14ac:dyDescent="0.2">
      <c r="A10023" s="418" t="str">
        <f>IF((SUM('Раздел 1'!W177:W177)=0),"","Неверно!")</f>
        <v/>
      </c>
      <c r="B10023" s="418" t="s">
        <v>23547</v>
      </c>
      <c r="C10023" s="244" t="s">
        <v>11286</v>
      </c>
      <c r="D10023" s="244" t="s">
        <v>374</v>
      </c>
      <c r="E10023" s="244" t="str">
        <f>CONCATENATE(SUM('Раздел 1'!W177:W177),"=",0)</f>
        <v>0=0</v>
      </c>
    </row>
    <row r="10024" spans="1:5" s="102" customFormat="1" x14ac:dyDescent="0.2">
      <c r="A10024" s="418" t="str">
        <f>IF((SUM('Раздел 1'!X177:X177)=0),"","Неверно!")</f>
        <v/>
      </c>
      <c r="B10024" s="418" t="s">
        <v>23547</v>
      </c>
      <c r="C10024" s="244" t="s">
        <v>7710</v>
      </c>
      <c r="D10024" s="244" t="s">
        <v>374</v>
      </c>
      <c r="E10024" s="244" t="str">
        <f>CONCATENATE(SUM('Раздел 1'!X177:X177),"=",0)</f>
        <v>0=0</v>
      </c>
    </row>
    <row r="10025" spans="1:5" s="102" customFormat="1" x14ac:dyDescent="0.2">
      <c r="A10025" s="418" t="str">
        <f>IF((SUM('Раздел 1'!Y177:Y177)=0),"","Неверно!")</f>
        <v/>
      </c>
      <c r="B10025" s="418" t="s">
        <v>23547</v>
      </c>
      <c r="C10025" s="244" t="s">
        <v>7711</v>
      </c>
      <c r="D10025" s="244" t="s">
        <v>374</v>
      </c>
      <c r="E10025" s="244" t="str">
        <f>CONCATENATE(SUM('Раздел 1'!Y177:Y177),"=",0)</f>
        <v>0=0</v>
      </c>
    </row>
    <row r="10026" spans="1:5" s="102" customFormat="1" x14ac:dyDescent="0.2">
      <c r="A10026" s="418" t="str">
        <f>IF((SUM('Раздел 1'!Z177:Z177)=0),"","Неверно!")</f>
        <v/>
      </c>
      <c r="B10026" s="418" t="s">
        <v>23547</v>
      </c>
      <c r="C10026" s="244" t="s">
        <v>9320</v>
      </c>
      <c r="D10026" s="244" t="s">
        <v>374</v>
      </c>
      <c r="E10026" s="244" t="str">
        <f>CONCATENATE(SUM('Раздел 1'!Z177:Z177),"=",0)</f>
        <v>0=0</v>
      </c>
    </row>
    <row r="10027" spans="1:5" s="102" customFormat="1" x14ac:dyDescent="0.2">
      <c r="A10027" s="418" t="str">
        <f>IF((SUM('Раздел 1'!AA177:AA177)=0),"","Неверно!")</f>
        <v/>
      </c>
      <c r="B10027" s="418" t="s">
        <v>23547</v>
      </c>
      <c r="C10027" s="244" t="s">
        <v>8269</v>
      </c>
      <c r="D10027" s="244" t="s">
        <v>374</v>
      </c>
      <c r="E10027" s="244" t="str">
        <f>CONCATENATE(SUM('Раздел 1'!AA177:AA177),"=",0)</f>
        <v>0=0</v>
      </c>
    </row>
    <row r="10028" spans="1:5" s="102" customFormat="1" x14ac:dyDescent="0.2">
      <c r="A10028" s="418" t="str">
        <f>IF((SUM('Раздел 1'!AB177:AB177)=0),"","Неверно!")</f>
        <v/>
      </c>
      <c r="B10028" s="418" t="s">
        <v>23547</v>
      </c>
      <c r="C10028" s="244" t="s">
        <v>11287</v>
      </c>
      <c r="D10028" s="244" t="s">
        <v>374</v>
      </c>
      <c r="E10028" s="244" t="str">
        <f>CONCATENATE(SUM('Раздел 1'!AB177:AB177),"=",0)</f>
        <v>0=0</v>
      </c>
    </row>
    <row r="10029" spans="1:5" s="102" customFormat="1" x14ac:dyDescent="0.2">
      <c r="A10029" s="418" t="str">
        <f>IF((SUM('Раздел 1'!AC177:AC177)=0),"","Неверно!")</f>
        <v/>
      </c>
      <c r="B10029" s="418" t="s">
        <v>23547</v>
      </c>
      <c r="C10029" s="244" t="s">
        <v>8795</v>
      </c>
      <c r="D10029" s="244" t="s">
        <v>374</v>
      </c>
      <c r="E10029" s="244" t="str">
        <f>CONCATENATE(SUM('Раздел 1'!AC177:AC177),"=",0)</f>
        <v>0=0</v>
      </c>
    </row>
    <row r="10030" spans="1:5" s="102" customFormat="1" x14ac:dyDescent="0.2">
      <c r="A10030" s="418" t="str">
        <f>IF((SUM('Раздел 1'!T178:T178)=0),"","Неверно!")</f>
        <v/>
      </c>
      <c r="B10030" s="418" t="s">
        <v>23548</v>
      </c>
      <c r="C10030" s="244" t="s">
        <v>7076</v>
      </c>
      <c r="D10030" s="244" t="s">
        <v>374</v>
      </c>
      <c r="E10030" s="244" t="str">
        <f>CONCATENATE(SUM('Раздел 1'!T178:T178),"=",0)</f>
        <v>0=0</v>
      </c>
    </row>
    <row r="10031" spans="1:5" s="102" customFormat="1" x14ac:dyDescent="0.2">
      <c r="A10031" s="418" t="str">
        <f>IF((SUM('Раздел 1'!U178:U178)=0),"","Неверно!")</f>
        <v/>
      </c>
      <c r="B10031" s="418" t="s">
        <v>23548</v>
      </c>
      <c r="C10031" s="244" t="s">
        <v>7077</v>
      </c>
      <c r="D10031" s="244" t="s">
        <v>374</v>
      </c>
      <c r="E10031" s="244" t="str">
        <f>CONCATENATE(SUM('Раздел 1'!U178:U178),"=",0)</f>
        <v>0=0</v>
      </c>
    </row>
    <row r="10032" spans="1:5" s="102" customFormat="1" x14ac:dyDescent="0.2">
      <c r="A10032" s="418" t="str">
        <f>IF((SUM('Раздел 1'!V178:V178)=0),"","Неверно!")</f>
        <v/>
      </c>
      <c r="B10032" s="418" t="s">
        <v>23548</v>
      </c>
      <c r="C10032" s="244" t="s">
        <v>11022</v>
      </c>
      <c r="D10032" s="244" t="s">
        <v>374</v>
      </c>
      <c r="E10032" s="244" t="str">
        <f>CONCATENATE(SUM('Раздел 1'!V178:V178),"=",0)</f>
        <v>0=0</v>
      </c>
    </row>
    <row r="10033" spans="1:5" s="102" customFormat="1" x14ac:dyDescent="0.2">
      <c r="A10033" s="418" t="str">
        <f>IF((SUM('Раздел 1'!W178:W178)=0),"","Неверно!")</f>
        <v/>
      </c>
      <c r="B10033" s="418" t="s">
        <v>23548</v>
      </c>
      <c r="C10033" s="244" t="s">
        <v>8255</v>
      </c>
      <c r="D10033" s="244" t="s">
        <v>374</v>
      </c>
      <c r="E10033" s="244" t="str">
        <f>CONCATENATE(SUM('Раздел 1'!W178:W178),"=",0)</f>
        <v>0=0</v>
      </c>
    </row>
    <row r="10034" spans="1:5" s="102" customFormat="1" x14ac:dyDescent="0.2">
      <c r="A10034" s="418" t="str">
        <f>IF((SUM('Раздел 1'!X178:X178)=0),"","Неверно!")</f>
        <v/>
      </c>
      <c r="B10034" s="418" t="s">
        <v>23548</v>
      </c>
      <c r="C10034" s="244" t="s">
        <v>8256</v>
      </c>
      <c r="D10034" s="244" t="s">
        <v>374</v>
      </c>
      <c r="E10034" s="244" t="str">
        <f>CONCATENATE(SUM('Раздел 1'!X178:X178),"=",0)</f>
        <v>0=0</v>
      </c>
    </row>
    <row r="10035" spans="1:5" s="102" customFormat="1" x14ac:dyDescent="0.2">
      <c r="A10035" s="418" t="str">
        <f>IF((SUM('Раздел 1'!Y178:Y178)=0),"","Неверно!")</f>
        <v/>
      </c>
      <c r="B10035" s="418" t="s">
        <v>23548</v>
      </c>
      <c r="C10035" s="244" t="s">
        <v>8257</v>
      </c>
      <c r="D10035" s="244" t="s">
        <v>374</v>
      </c>
      <c r="E10035" s="244" t="str">
        <f>CONCATENATE(SUM('Раздел 1'!Y178:Y178),"=",0)</f>
        <v>0=0</v>
      </c>
    </row>
    <row r="10036" spans="1:5" s="102" customFormat="1" x14ac:dyDescent="0.2">
      <c r="A10036" s="418" t="str">
        <f>IF((SUM('Раздел 1'!Z178:Z178)=0),"","Неверно!")</f>
        <v/>
      </c>
      <c r="B10036" s="418" t="s">
        <v>23548</v>
      </c>
      <c r="C10036" s="244" t="s">
        <v>9353</v>
      </c>
      <c r="D10036" s="244" t="s">
        <v>374</v>
      </c>
      <c r="E10036" s="244" t="str">
        <f>CONCATENATE(SUM('Раздел 1'!Z178:Z178),"=",0)</f>
        <v>0=0</v>
      </c>
    </row>
    <row r="10037" spans="1:5" s="102" customFormat="1" x14ac:dyDescent="0.2">
      <c r="A10037" s="418" t="str">
        <f>IF((SUM('Раздел 1'!AA178:AA178)=0),"","Неверно!")</f>
        <v/>
      </c>
      <c r="B10037" s="418" t="s">
        <v>23548</v>
      </c>
      <c r="C10037" s="244" t="s">
        <v>8561</v>
      </c>
      <c r="D10037" s="244" t="s">
        <v>374</v>
      </c>
      <c r="E10037" s="244" t="str">
        <f>CONCATENATE(SUM('Раздел 1'!AA178:AA178),"=",0)</f>
        <v>0=0</v>
      </c>
    </row>
    <row r="10038" spans="1:5" s="102" customFormat="1" x14ac:dyDescent="0.2">
      <c r="A10038" s="418" t="str">
        <f>IF((SUM('Раздел 1'!AB178:AB178)=0),"","Неверно!")</f>
        <v/>
      </c>
      <c r="B10038" s="418" t="s">
        <v>23548</v>
      </c>
      <c r="C10038" s="244" t="s">
        <v>11285</v>
      </c>
      <c r="D10038" s="244" t="s">
        <v>374</v>
      </c>
      <c r="E10038" s="244" t="str">
        <f>CONCATENATE(SUM('Раздел 1'!AB178:AB178),"=",0)</f>
        <v>0=0</v>
      </c>
    </row>
    <row r="10039" spans="1:5" s="102" customFormat="1" x14ac:dyDescent="0.2">
      <c r="A10039" s="418" t="str">
        <f>IF((SUM('Раздел 1'!AC178:AC178)=0),"","Неверно!")</f>
        <v/>
      </c>
      <c r="B10039" s="418" t="s">
        <v>23548</v>
      </c>
      <c r="C10039" s="244" t="s">
        <v>8679</v>
      </c>
      <c r="D10039" s="244" t="s">
        <v>374</v>
      </c>
      <c r="E10039" s="244" t="str">
        <f>CONCATENATE(SUM('Раздел 1'!AC178:AC178),"=",0)</f>
        <v>0=0</v>
      </c>
    </row>
    <row r="10040" spans="1:5" s="102" customFormat="1" x14ac:dyDescent="0.2">
      <c r="A10040" s="418" t="str">
        <f>IF((SUM('Раздел 1'!T182:T182)=0),"","Неверно!")</f>
        <v/>
      </c>
      <c r="B10040" s="418" t="s">
        <v>23549</v>
      </c>
      <c r="C10040" s="244" t="s">
        <v>12592</v>
      </c>
      <c r="D10040" s="244" t="s">
        <v>374</v>
      </c>
      <c r="E10040" s="244" t="str">
        <f>CONCATENATE(SUM('Раздел 1'!T182:T182),"=",0)</f>
        <v>0=0</v>
      </c>
    </row>
    <row r="10041" spans="1:5" s="102" customFormat="1" x14ac:dyDescent="0.2">
      <c r="A10041" s="418" t="str">
        <f>IF((SUM('Раздел 1'!U182:U182)=0),"","Неверно!")</f>
        <v/>
      </c>
      <c r="B10041" s="418" t="s">
        <v>23549</v>
      </c>
      <c r="C10041" s="244" t="s">
        <v>12593</v>
      </c>
      <c r="D10041" s="244" t="s">
        <v>374</v>
      </c>
      <c r="E10041" s="244" t="str">
        <f>CONCATENATE(SUM('Раздел 1'!U182:U182),"=",0)</f>
        <v>0=0</v>
      </c>
    </row>
    <row r="10042" spans="1:5" s="102" customFormat="1" x14ac:dyDescent="0.2">
      <c r="A10042" s="418" t="str">
        <f>IF((SUM('Раздел 1'!V182:V182)=0),"","Неверно!")</f>
        <v/>
      </c>
      <c r="B10042" s="418" t="s">
        <v>23549</v>
      </c>
      <c r="C10042" s="244" t="s">
        <v>12594</v>
      </c>
      <c r="D10042" s="244" t="s">
        <v>374</v>
      </c>
      <c r="E10042" s="244" t="str">
        <f>CONCATENATE(SUM('Раздел 1'!V182:V182),"=",0)</f>
        <v>0=0</v>
      </c>
    </row>
    <row r="10043" spans="1:5" s="102" customFormat="1" x14ac:dyDescent="0.2">
      <c r="A10043" s="418" t="str">
        <f>IF((SUM('Раздел 1'!W182:W182)=0),"","Неверно!")</f>
        <v/>
      </c>
      <c r="B10043" s="418" t="s">
        <v>23549</v>
      </c>
      <c r="C10043" s="244" t="s">
        <v>12595</v>
      </c>
      <c r="D10043" s="244" t="s">
        <v>374</v>
      </c>
      <c r="E10043" s="244" t="str">
        <f>CONCATENATE(SUM('Раздел 1'!W182:W182),"=",0)</f>
        <v>0=0</v>
      </c>
    </row>
    <row r="10044" spans="1:5" s="102" customFormat="1" x14ac:dyDescent="0.2">
      <c r="A10044" s="418" t="str">
        <f>IF((SUM('Раздел 1'!X182:X182)=0),"","Неверно!")</f>
        <v/>
      </c>
      <c r="B10044" s="418" t="s">
        <v>23549</v>
      </c>
      <c r="C10044" s="244" t="s">
        <v>7890</v>
      </c>
      <c r="D10044" s="244" t="s">
        <v>374</v>
      </c>
      <c r="E10044" s="244" t="str">
        <f>CONCATENATE(SUM('Раздел 1'!X182:X182),"=",0)</f>
        <v>0=0</v>
      </c>
    </row>
    <row r="10045" spans="1:5" s="102" customFormat="1" x14ac:dyDescent="0.2">
      <c r="A10045" s="418" t="str">
        <f>IF((SUM('Раздел 1'!Y182:Y182)=0),"","Неверно!")</f>
        <v/>
      </c>
      <c r="B10045" s="418" t="s">
        <v>23549</v>
      </c>
      <c r="C10045" s="244" t="s">
        <v>7891</v>
      </c>
      <c r="D10045" s="244" t="s">
        <v>374</v>
      </c>
      <c r="E10045" s="244" t="str">
        <f>CONCATENATE(SUM('Раздел 1'!Y182:Y182),"=",0)</f>
        <v>0=0</v>
      </c>
    </row>
    <row r="10046" spans="1:5" s="102" customFormat="1" x14ac:dyDescent="0.2">
      <c r="A10046" s="418" t="str">
        <f>IF((SUM('Раздел 1'!Z182:Z182)=0),"","Неверно!")</f>
        <v/>
      </c>
      <c r="B10046" s="418" t="s">
        <v>23549</v>
      </c>
      <c r="C10046" s="244" t="s">
        <v>7892</v>
      </c>
      <c r="D10046" s="244" t="s">
        <v>374</v>
      </c>
      <c r="E10046" s="244" t="str">
        <f>CONCATENATE(SUM('Раздел 1'!Z182:Z182),"=",0)</f>
        <v>0=0</v>
      </c>
    </row>
    <row r="10047" spans="1:5" s="102" customFormat="1" x14ac:dyDescent="0.2">
      <c r="A10047" s="418" t="str">
        <f>IF((SUM('Раздел 1'!AA182:AA182)=0),"","Неверно!")</f>
        <v/>
      </c>
      <c r="B10047" s="418" t="s">
        <v>23549</v>
      </c>
      <c r="C10047" s="244" t="s">
        <v>7893</v>
      </c>
      <c r="D10047" s="244" t="s">
        <v>374</v>
      </c>
      <c r="E10047" s="244" t="str">
        <f>CONCATENATE(SUM('Раздел 1'!AA182:AA182),"=",0)</f>
        <v>0=0</v>
      </c>
    </row>
    <row r="10048" spans="1:5" s="102" customFormat="1" x14ac:dyDescent="0.2">
      <c r="A10048" s="418" t="str">
        <f>IF((SUM('Раздел 1'!AB182:AB182)=0),"","Неверно!")</f>
        <v/>
      </c>
      <c r="B10048" s="418" t="s">
        <v>23549</v>
      </c>
      <c r="C10048" s="244" t="s">
        <v>7894</v>
      </c>
      <c r="D10048" s="244" t="s">
        <v>374</v>
      </c>
      <c r="E10048" s="244" t="str">
        <f>CONCATENATE(SUM('Раздел 1'!AB182:AB182),"=",0)</f>
        <v>0=0</v>
      </c>
    </row>
    <row r="10049" spans="1:5" s="102" customFormat="1" x14ac:dyDescent="0.2">
      <c r="A10049" s="418" t="str">
        <f>IF((SUM('Раздел 1'!AC182:AC182)=0),"","Неверно!")</f>
        <v/>
      </c>
      <c r="B10049" s="418" t="s">
        <v>23549</v>
      </c>
      <c r="C10049" s="244" t="s">
        <v>7895</v>
      </c>
      <c r="D10049" s="244" t="s">
        <v>374</v>
      </c>
      <c r="E10049" s="244" t="str">
        <f>CONCATENATE(SUM('Раздел 1'!AC182:AC182),"=",0)</f>
        <v>0=0</v>
      </c>
    </row>
    <row r="10050" spans="1:5" s="102" customFormat="1" x14ac:dyDescent="0.2">
      <c r="A10050" s="418" t="str">
        <f>IF((SUM('Раздел 1'!T181:T181)=0),"","Неверно!")</f>
        <v/>
      </c>
      <c r="B10050" s="418" t="s">
        <v>23550</v>
      </c>
      <c r="C10050" s="244" t="s">
        <v>8540</v>
      </c>
      <c r="D10050" s="244" t="s">
        <v>374</v>
      </c>
      <c r="E10050" s="244" t="str">
        <f>CONCATENATE(SUM('Раздел 1'!T181:T181),"=",0)</f>
        <v>0=0</v>
      </c>
    </row>
    <row r="10051" spans="1:5" s="102" customFormat="1" x14ac:dyDescent="0.2">
      <c r="A10051" s="418" t="str">
        <f>IF((SUM('Раздел 1'!U181:U181)=0),"","Неверно!")</f>
        <v/>
      </c>
      <c r="B10051" s="418" t="s">
        <v>23550</v>
      </c>
      <c r="C10051" s="244" t="s">
        <v>8541</v>
      </c>
      <c r="D10051" s="244" t="s">
        <v>374</v>
      </c>
      <c r="E10051" s="244" t="str">
        <f>CONCATENATE(SUM('Раздел 1'!U181:U181),"=",0)</f>
        <v>0=0</v>
      </c>
    </row>
    <row r="10052" spans="1:5" s="102" customFormat="1" x14ac:dyDescent="0.2">
      <c r="A10052" s="418" t="str">
        <f>IF((SUM('Раздел 1'!V181:V181)=0),"","Неверно!")</f>
        <v/>
      </c>
      <c r="B10052" s="418" t="s">
        <v>23550</v>
      </c>
      <c r="C10052" s="244" t="s">
        <v>11282</v>
      </c>
      <c r="D10052" s="244" t="s">
        <v>374</v>
      </c>
      <c r="E10052" s="244" t="str">
        <f>CONCATENATE(SUM('Раздел 1'!V181:V181),"=",0)</f>
        <v>0=0</v>
      </c>
    </row>
    <row r="10053" spans="1:5" s="102" customFormat="1" x14ac:dyDescent="0.2">
      <c r="A10053" s="418" t="str">
        <f>IF((SUM('Раздел 1'!W181:W181)=0),"","Неверно!")</f>
        <v/>
      </c>
      <c r="B10053" s="418" t="s">
        <v>23550</v>
      </c>
      <c r="C10053" s="244" t="s">
        <v>8542</v>
      </c>
      <c r="D10053" s="244" t="s">
        <v>374</v>
      </c>
      <c r="E10053" s="244" t="str">
        <f>CONCATENATE(SUM('Раздел 1'!W181:W181),"=",0)</f>
        <v>0=0</v>
      </c>
    </row>
    <row r="10054" spans="1:5" s="102" customFormat="1" x14ac:dyDescent="0.2">
      <c r="A10054" s="418" t="str">
        <f>IF((SUM('Раздел 1'!X181:X181)=0),"","Неверно!")</f>
        <v/>
      </c>
      <c r="B10054" s="418" t="s">
        <v>23550</v>
      </c>
      <c r="C10054" s="244" t="s">
        <v>8543</v>
      </c>
      <c r="D10054" s="244" t="s">
        <v>374</v>
      </c>
      <c r="E10054" s="244" t="str">
        <f>CONCATENATE(SUM('Раздел 1'!X181:X181),"=",0)</f>
        <v>0=0</v>
      </c>
    </row>
    <row r="10055" spans="1:5" s="102" customFormat="1" x14ac:dyDescent="0.2">
      <c r="A10055" s="418" t="str">
        <f>IF((SUM('Раздел 1'!Y181:Y181)=0),"","Неверно!")</f>
        <v/>
      </c>
      <c r="B10055" s="418" t="s">
        <v>23550</v>
      </c>
      <c r="C10055" s="244" t="s">
        <v>8544</v>
      </c>
      <c r="D10055" s="244" t="s">
        <v>374</v>
      </c>
      <c r="E10055" s="244" t="str">
        <f>CONCATENATE(SUM('Раздел 1'!Y181:Y181),"=",0)</f>
        <v>0=0</v>
      </c>
    </row>
    <row r="10056" spans="1:5" s="102" customFormat="1" x14ac:dyDescent="0.2">
      <c r="A10056" s="418" t="str">
        <f>IF((SUM('Раздел 1'!Z181:Z181)=0),"","Неверно!")</f>
        <v/>
      </c>
      <c r="B10056" s="418" t="s">
        <v>23550</v>
      </c>
      <c r="C10056" s="244" t="s">
        <v>8545</v>
      </c>
      <c r="D10056" s="244" t="s">
        <v>374</v>
      </c>
      <c r="E10056" s="244" t="str">
        <f>CONCATENATE(SUM('Раздел 1'!Z181:Z181),"=",0)</f>
        <v>0=0</v>
      </c>
    </row>
    <row r="10057" spans="1:5" s="102" customFormat="1" x14ac:dyDescent="0.2">
      <c r="A10057" s="418" t="str">
        <f>IF((SUM('Раздел 1'!AA181:AA181)=0),"","Неверно!")</f>
        <v/>
      </c>
      <c r="B10057" s="418" t="s">
        <v>23550</v>
      </c>
      <c r="C10057" s="244" t="s">
        <v>8546</v>
      </c>
      <c r="D10057" s="244" t="s">
        <v>374</v>
      </c>
      <c r="E10057" s="244" t="str">
        <f>CONCATENATE(SUM('Раздел 1'!AA181:AA181),"=",0)</f>
        <v>0=0</v>
      </c>
    </row>
    <row r="10058" spans="1:5" s="102" customFormat="1" x14ac:dyDescent="0.2">
      <c r="A10058" s="418" t="str">
        <f>IF((SUM('Раздел 1'!AB181:AB181)=0),"","Неверно!")</f>
        <v/>
      </c>
      <c r="B10058" s="418" t="s">
        <v>23550</v>
      </c>
      <c r="C10058" s="244" t="s">
        <v>11283</v>
      </c>
      <c r="D10058" s="244" t="s">
        <v>374</v>
      </c>
      <c r="E10058" s="244" t="str">
        <f>CONCATENATE(SUM('Раздел 1'!AB181:AB181),"=",0)</f>
        <v>0=0</v>
      </c>
    </row>
    <row r="10059" spans="1:5" s="102" customFormat="1" x14ac:dyDescent="0.2">
      <c r="A10059" s="418" t="str">
        <f>IF((SUM('Раздел 1'!AC181:AC181)=0),"","Неверно!")</f>
        <v/>
      </c>
      <c r="B10059" s="418" t="s">
        <v>23550</v>
      </c>
      <c r="C10059" s="244" t="s">
        <v>8547</v>
      </c>
      <c r="D10059" s="244" t="s">
        <v>374</v>
      </c>
      <c r="E10059" s="244" t="str">
        <f>CONCATENATE(SUM('Раздел 1'!AC181:AC181),"=",0)</f>
        <v>0=0</v>
      </c>
    </row>
    <row r="10060" spans="1:5" s="102" customFormat="1" x14ac:dyDescent="0.2">
      <c r="A10060" s="418" t="str">
        <f>IF((SUM('Раздел 1'!T184:T184)=0),"","Неверно!")</f>
        <v/>
      </c>
      <c r="B10060" s="418" t="s">
        <v>23551</v>
      </c>
      <c r="C10060" s="244" t="s">
        <v>11707</v>
      </c>
      <c r="D10060" s="244" t="s">
        <v>374</v>
      </c>
      <c r="E10060" s="244" t="str">
        <f>CONCATENATE(SUM('Раздел 1'!T184:T184),"=",0)</f>
        <v>0=0</v>
      </c>
    </row>
    <row r="10061" spans="1:5" s="102" customFormat="1" x14ac:dyDescent="0.2">
      <c r="A10061" s="418" t="str">
        <f>IF((SUM('Раздел 1'!U184:U184)=0),"","Неверно!")</f>
        <v/>
      </c>
      <c r="B10061" s="418" t="s">
        <v>23551</v>
      </c>
      <c r="C10061" s="244" t="s">
        <v>11708</v>
      </c>
      <c r="D10061" s="244" t="s">
        <v>374</v>
      </c>
      <c r="E10061" s="244" t="str">
        <f>CONCATENATE(SUM('Раздел 1'!U184:U184),"=",0)</f>
        <v>0=0</v>
      </c>
    </row>
    <row r="10062" spans="1:5" s="102" customFormat="1" x14ac:dyDescent="0.2">
      <c r="A10062" s="418" t="str">
        <f>IF((SUM('Раздел 1'!V184:V184)=0),"","Неверно!")</f>
        <v/>
      </c>
      <c r="B10062" s="418" t="s">
        <v>23551</v>
      </c>
      <c r="C10062" s="244" t="s">
        <v>12590</v>
      </c>
      <c r="D10062" s="244" t="s">
        <v>374</v>
      </c>
      <c r="E10062" s="244" t="str">
        <f>CONCATENATE(SUM('Раздел 1'!V184:V184),"=",0)</f>
        <v>0=0</v>
      </c>
    </row>
    <row r="10063" spans="1:5" s="102" customFormat="1" x14ac:dyDescent="0.2">
      <c r="A10063" s="418" t="str">
        <f>IF((SUM('Раздел 1'!W184:W184)=0),"","Неверно!")</f>
        <v/>
      </c>
      <c r="B10063" s="418" t="s">
        <v>23551</v>
      </c>
      <c r="C10063" s="244" t="s">
        <v>11512</v>
      </c>
      <c r="D10063" s="244" t="s">
        <v>374</v>
      </c>
      <c r="E10063" s="244" t="str">
        <f>CONCATENATE(SUM('Раздел 1'!W184:W184),"=",0)</f>
        <v>0=0</v>
      </c>
    </row>
    <row r="10064" spans="1:5" s="102" customFormat="1" x14ac:dyDescent="0.2">
      <c r="A10064" s="418" t="str">
        <f>IF((SUM('Раздел 1'!X184:X184)=0),"","Неверно!")</f>
        <v/>
      </c>
      <c r="B10064" s="418" t="s">
        <v>23551</v>
      </c>
      <c r="C10064" s="244" t="s">
        <v>11513</v>
      </c>
      <c r="D10064" s="244" t="s">
        <v>374</v>
      </c>
      <c r="E10064" s="244" t="str">
        <f>CONCATENATE(SUM('Раздел 1'!X184:X184),"=",0)</f>
        <v>0=0</v>
      </c>
    </row>
    <row r="10065" spans="1:5" s="102" customFormat="1" x14ac:dyDescent="0.2">
      <c r="A10065" s="418" t="str">
        <f>IF((SUM('Раздел 1'!Y184:Y184)=0),"","Неверно!")</f>
        <v/>
      </c>
      <c r="B10065" s="418" t="s">
        <v>23551</v>
      </c>
      <c r="C10065" s="244" t="s">
        <v>11514</v>
      </c>
      <c r="D10065" s="244" t="s">
        <v>374</v>
      </c>
      <c r="E10065" s="244" t="str">
        <f>CONCATENATE(SUM('Раздел 1'!Y184:Y184),"=",0)</f>
        <v>0=0</v>
      </c>
    </row>
    <row r="10066" spans="1:5" s="102" customFormat="1" x14ac:dyDescent="0.2">
      <c r="A10066" s="418" t="str">
        <f>IF((SUM('Раздел 1'!Z184:Z184)=0),"","Неверно!")</f>
        <v/>
      </c>
      <c r="B10066" s="418" t="s">
        <v>23551</v>
      </c>
      <c r="C10066" s="244" t="s">
        <v>11939</v>
      </c>
      <c r="D10066" s="244" t="s">
        <v>374</v>
      </c>
      <c r="E10066" s="244" t="str">
        <f>CONCATENATE(SUM('Раздел 1'!Z184:Z184),"=",0)</f>
        <v>0=0</v>
      </c>
    </row>
    <row r="10067" spans="1:5" s="102" customFormat="1" x14ac:dyDescent="0.2">
      <c r="A10067" s="418" t="str">
        <f>IF((SUM('Раздел 1'!AA184:AA184)=0),"","Неверно!")</f>
        <v/>
      </c>
      <c r="B10067" s="418" t="s">
        <v>23551</v>
      </c>
      <c r="C10067" s="244" t="s">
        <v>11803</v>
      </c>
      <c r="D10067" s="244" t="s">
        <v>374</v>
      </c>
      <c r="E10067" s="244" t="str">
        <f>CONCATENATE(SUM('Раздел 1'!AA184:AA184),"=",0)</f>
        <v>0=0</v>
      </c>
    </row>
    <row r="10068" spans="1:5" s="102" customFormat="1" x14ac:dyDescent="0.2">
      <c r="A10068" s="418" t="str">
        <f>IF((SUM('Раздел 1'!AB184:AB184)=0),"","Неверно!")</f>
        <v/>
      </c>
      <c r="B10068" s="418" t="s">
        <v>23551</v>
      </c>
      <c r="C10068" s="244" t="s">
        <v>12591</v>
      </c>
      <c r="D10068" s="244" t="s">
        <v>374</v>
      </c>
      <c r="E10068" s="244" t="str">
        <f>CONCATENATE(SUM('Раздел 1'!AB184:AB184),"=",0)</f>
        <v>0=0</v>
      </c>
    </row>
    <row r="10069" spans="1:5" s="102" customFormat="1" x14ac:dyDescent="0.2">
      <c r="A10069" s="418" t="str">
        <f>IF((SUM('Раздел 1'!AC184:AC184)=0),"","Неверно!")</f>
        <v/>
      </c>
      <c r="B10069" s="418" t="s">
        <v>23551</v>
      </c>
      <c r="C10069" s="244" t="s">
        <v>11811</v>
      </c>
      <c r="D10069" s="244" t="s">
        <v>374</v>
      </c>
      <c r="E10069" s="244" t="str">
        <f>CONCATENATE(SUM('Раздел 1'!AC184:AC184),"=",0)</f>
        <v>0=0</v>
      </c>
    </row>
    <row r="10070" spans="1:5" s="102" customFormat="1" x14ac:dyDescent="0.2">
      <c r="A10070" s="418" t="str">
        <f>IF((SUM('Раздел 1'!T245:T245)=0),"","Неверно!")</f>
        <v/>
      </c>
      <c r="B10070" s="418" t="s">
        <v>23552</v>
      </c>
      <c r="C10070" s="244" t="s">
        <v>3318</v>
      </c>
      <c r="D10070" s="244" t="s">
        <v>374</v>
      </c>
      <c r="E10070" s="244" t="str">
        <f>CONCATENATE(SUM('Раздел 1'!T245:T245),"=",0)</f>
        <v>0=0</v>
      </c>
    </row>
    <row r="10071" spans="1:5" s="102" customFormat="1" x14ac:dyDescent="0.2">
      <c r="A10071" s="418" t="str">
        <f>IF((SUM('Раздел 1'!U245:U245)=0),"","Неверно!")</f>
        <v/>
      </c>
      <c r="B10071" s="418" t="s">
        <v>23552</v>
      </c>
      <c r="C10071" s="244" t="s">
        <v>3319</v>
      </c>
      <c r="D10071" s="244" t="s">
        <v>374</v>
      </c>
      <c r="E10071" s="244" t="str">
        <f>CONCATENATE(SUM('Раздел 1'!U245:U245),"=",0)</f>
        <v>0=0</v>
      </c>
    </row>
    <row r="10072" spans="1:5" s="102" customFormat="1" x14ac:dyDescent="0.2">
      <c r="A10072" s="418" t="str">
        <f>IF((SUM('Раздел 1'!V245:V245)=0),"","Неверно!")</f>
        <v/>
      </c>
      <c r="B10072" s="418" t="s">
        <v>23552</v>
      </c>
      <c r="C10072" s="244" t="s">
        <v>11281</v>
      </c>
      <c r="D10072" s="244" t="s">
        <v>374</v>
      </c>
      <c r="E10072" s="244" t="str">
        <f>CONCATENATE(SUM('Раздел 1'!V245:V245),"=",0)</f>
        <v>0=0</v>
      </c>
    </row>
    <row r="10073" spans="1:5" s="102" customFormat="1" x14ac:dyDescent="0.2">
      <c r="A10073" s="418" t="str">
        <f>IF((SUM('Раздел 1'!W245:W245)=0),"","Неверно!")</f>
        <v/>
      </c>
      <c r="B10073" s="418" t="s">
        <v>23552</v>
      </c>
      <c r="C10073" s="244" t="s">
        <v>7855</v>
      </c>
      <c r="D10073" s="244" t="s">
        <v>374</v>
      </c>
      <c r="E10073" s="244" t="str">
        <f>CONCATENATE(SUM('Раздел 1'!W245:W245),"=",0)</f>
        <v>0=0</v>
      </c>
    </row>
    <row r="10074" spans="1:5" s="102" customFormat="1" x14ac:dyDescent="0.2">
      <c r="A10074" s="418" t="str">
        <f>IF((SUM('Раздел 1'!X245:X245)=0),"","Неверно!")</f>
        <v/>
      </c>
      <c r="B10074" s="418" t="s">
        <v>23552</v>
      </c>
      <c r="C10074" s="244" t="s">
        <v>7856</v>
      </c>
      <c r="D10074" s="244" t="s">
        <v>374</v>
      </c>
      <c r="E10074" s="244" t="str">
        <f>CONCATENATE(SUM('Раздел 1'!X245:X245),"=",0)</f>
        <v>0=0</v>
      </c>
    </row>
    <row r="10075" spans="1:5" s="102" customFormat="1" x14ac:dyDescent="0.2">
      <c r="A10075" s="418" t="str">
        <f>IF((SUM('Раздел 1'!Y245:Y245)=0),"","Неверно!")</f>
        <v/>
      </c>
      <c r="B10075" s="418" t="s">
        <v>23552</v>
      </c>
      <c r="C10075" s="244" t="s">
        <v>7857</v>
      </c>
      <c r="D10075" s="244" t="s">
        <v>374</v>
      </c>
      <c r="E10075" s="244" t="str">
        <f>CONCATENATE(SUM('Раздел 1'!Y245:Y245),"=",0)</f>
        <v>0=0</v>
      </c>
    </row>
    <row r="10076" spans="1:5" s="102" customFormat="1" x14ac:dyDescent="0.2">
      <c r="A10076" s="418" t="str">
        <f>IF((SUM('Раздел 1'!Z245:Z245)=0),"","Неверно!")</f>
        <v/>
      </c>
      <c r="B10076" s="418" t="s">
        <v>23552</v>
      </c>
      <c r="C10076" s="244" t="s">
        <v>7858</v>
      </c>
      <c r="D10076" s="244" t="s">
        <v>374</v>
      </c>
      <c r="E10076" s="244" t="str">
        <f>CONCATENATE(SUM('Раздел 1'!Z245:Z245),"=",0)</f>
        <v>0=0</v>
      </c>
    </row>
    <row r="10077" spans="1:5" s="102" customFormat="1" x14ac:dyDescent="0.2">
      <c r="A10077" s="418" t="str">
        <f>IF((SUM('Раздел 1'!AA245:AA245)=0),"","Неверно!")</f>
        <v/>
      </c>
      <c r="B10077" s="418" t="s">
        <v>23552</v>
      </c>
      <c r="C10077" s="244" t="s">
        <v>7859</v>
      </c>
      <c r="D10077" s="244" t="s">
        <v>374</v>
      </c>
      <c r="E10077" s="244" t="str">
        <f>CONCATENATE(SUM('Раздел 1'!AA245:AA245),"=",0)</f>
        <v>0=0</v>
      </c>
    </row>
    <row r="10078" spans="1:5" s="102" customFormat="1" x14ac:dyDescent="0.2">
      <c r="A10078" s="418" t="str">
        <f>IF((SUM('Раздел 1'!AB245:AB245)=0),"","Неверно!")</f>
        <v/>
      </c>
      <c r="B10078" s="418" t="s">
        <v>23552</v>
      </c>
      <c r="C10078" s="244" t="s">
        <v>7860</v>
      </c>
      <c r="D10078" s="244" t="s">
        <v>374</v>
      </c>
      <c r="E10078" s="244" t="str">
        <f>CONCATENATE(SUM('Раздел 1'!AB245:AB245),"=",0)</f>
        <v>0=0</v>
      </c>
    </row>
    <row r="10079" spans="1:5" s="102" customFormat="1" x14ac:dyDescent="0.2">
      <c r="A10079" s="418" t="str">
        <f>IF((SUM('Раздел 1'!AC245:AC245)=0),"","Неверно!")</f>
        <v/>
      </c>
      <c r="B10079" s="418" t="s">
        <v>23552</v>
      </c>
      <c r="C10079" s="244" t="s">
        <v>7861</v>
      </c>
      <c r="D10079" s="244" t="s">
        <v>374</v>
      </c>
      <c r="E10079" s="244" t="str">
        <f>CONCATENATE(SUM('Раздел 1'!AC245:AC245),"=",0)</f>
        <v>0=0</v>
      </c>
    </row>
    <row r="10080" spans="1:5" s="102" customFormat="1" x14ac:dyDescent="0.2">
      <c r="A10080" s="418" t="str">
        <f>IF((SUM('Раздел 1'!W109:W109)=0),"","Неверно!")</f>
        <v/>
      </c>
      <c r="B10080" s="418" t="s">
        <v>23553</v>
      </c>
      <c r="C10080" s="244" t="s">
        <v>11278</v>
      </c>
      <c r="D10080" s="244" t="s">
        <v>374</v>
      </c>
      <c r="E10080" s="244" t="str">
        <f>CONCATENATE(SUM('Раздел 1'!W109:W109),"=",0)</f>
        <v>0=0</v>
      </c>
    </row>
    <row r="10081" spans="1:5" s="102" customFormat="1" x14ac:dyDescent="0.2">
      <c r="A10081" s="418" t="str">
        <f>IF((SUM('Раздел 1'!X109:X109)=0),"","Неверно!")</f>
        <v/>
      </c>
      <c r="B10081" s="418" t="s">
        <v>23553</v>
      </c>
      <c r="C10081" s="244" t="s">
        <v>8190</v>
      </c>
      <c r="D10081" s="244" t="s">
        <v>374</v>
      </c>
      <c r="E10081" s="244" t="str">
        <f>CONCATENATE(SUM('Раздел 1'!X109:X109),"=",0)</f>
        <v>0=0</v>
      </c>
    </row>
    <row r="10082" spans="1:5" s="102" customFormat="1" x14ac:dyDescent="0.2">
      <c r="A10082" s="418" t="str">
        <f>IF((SUM('Раздел 1'!Y109:Y109)=0),"","Неверно!")</f>
        <v/>
      </c>
      <c r="B10082" s="418" t="s">
        <v>23553</v>
      </c>
      <c r="C10082" s="244" t="s">
        <v>8191</v>
      </c>
      <c r="D10082" s="244" t="s">
        <v>374</v>
      </c>
      <c r="E10082" s="244" t="str">
        <f>CONCATENATE(SUM('Раздел 1'!Y109:Y109),"=",0)</f>
        <v>0=0</v>
      </c>
    </row>
    <row r="10083" spans="1:5" s="102" customFormat="1" x14ac:dyDescent="0.2">
      <c r="A10083" s="418" t="str">
        <f>IF((SUM('Раздел 1'!Z109:Z109)=0),"","Неверно!")</f>
        <v/>
      </c>
      <c r="B10083" s="418" t="s">
        <v>23553</v>
      </c>
      <c r="C10083" s="244" t="s">
        <v>11279</v>
      </c>
      <c r="D10083" s="244" t="s">
        <v>374</v>
      </c>
      <c r="E10083" s="244" t="str">
        <f>CONCATENATE(SUM('Раздел 1'!Z109:Z109),"=",0)</f>
        <v>0=0</v>
      </c>
    </row>
    <row r="10084" spans="1:5" s="102" customFormat="1" x14ac:dyDescent="0.2">
      <c r="A10084" s="418" t="str">
        <f>IF((SUM('Раздел 1'!AA109:AA109)=0),"","Неверно!")</f>
        <v/>
      </c>
      <c r="B10084" s="418" t="s">
        <v>23553</v>
      </c>
      <c r="C10084" s="244" t="s">
        <v>8192</v>
      </c>
      <c r="D10084" s="244" t="s">
        <v>374</v>
      </c>
      <c r="E10084" s="244" t="str">
        <f>CONCATENATE(SUM('Раздел 1'!AA109:AA109),"=",0)</f>
        <v>0=0</v>
      </c>
    </row>
    <row r="10085" spans="1:5" s="102" customFormat="1" x14ac:dyDescent="0.2">
      <c r="A10085" s="418" t="str">
        <f>IF((SUM('Раздел 1'!AB109:AB109)=0),"","Неверно!")</f>
        <v/>
      </c>
      <c r="B10085" s="418" t="s">
        <v>23553</v>
      </c>
      <c r="C10085" s="244" t="s">
        <v>11280</v>
      </c>
      <c r="D10085" s="244" t="s">
        <v>374</v>
      </c>
      <c r="E10085" s="244" t="str">
        <f>CONCATENATE(SUM('Раздел 1'!AB109:AB109),"=",0)</f>
        <v>0=0</v>
      </c>
    </row>
    <row r="10086" spans="1:5" s="102" customFormat="1" x14ac:dyDescent="0.2">
      <c r="A10086" s="418" t="str">
        <f>IF((SUM('Раздел 1'!AC109:AC109)=0),"","Неверно!")</f>
        <v/>
      </c>
      <c r="B10086" s="418" t="s">
        <v>23553</v>
      </c>
      <c r="C10086" s="244" t="s">
        <v>8193</v>
      </c>
      <c r="D10086" s="244" t="s">
        <v>374</v>
      </c>
      <c r="E10086" s="244" t="str">
        <f>CONCATENATE(SUM('Раздел 1'!AC109:AC109),"=",0)</f>
        <v>0=0</v>
      </c>
    </row>
    <row r="10087" spans="1:5" s="102" customFormat="1" x14ac:dyDescent="0.2">
      <c r="A10087" s="418" t="str">
        <f>IF((SUM('Раздел 1'!Y387:Y387)=0),"","Неверно!")</f>
        <v/>
      </c>
      <c r="B10087" s="418" t="s">
        <v>23554</v>
      </c>
      <c r="C10087" s="244" t="s">
        <v>11841</v>
      </c>
      <c r="D10087" s="244" t="s">
        <v>158</v>
      </c>
      <c r="E10087" s="244" t="str">
        <f>CONCATENATE(SUM('Раздел 1'!Y387:Y387),"=",0)</f>
        <v>0=0</v>
      </c>
    </row>
    <row r="10088" spans="1:5" s="102" customFormat="1" x14ac:dyDescent="0.2">
      <c r="A10088" s="418" t="str">
        <f>IF((SUM('Раздел 1'!AA211:AA211)=0),"","Неверно!")</f>
        <v/>
      </c>
      <c r="B10088" s="418" t="s">
        <v>23555</v>
      </c>
      <c r="C10088" s="244" t="s">
        <v>7888</v>
      </c>
      <c r="D10088" s="244" t="s">
        <v>158</v>
      </c>
      <c r="E10088" s="244" t="str">
        <f>CONCATENATE(SUM('Раздел 1'!AA211:AA211),"=",0)</f>
        <v>0=0</v>
      </c>
    </row>
    <row r="10089" spans="1:5" s="102" customFormat="1" x14ac:dyDescent="0.2">
      <c r="A10089" s="418" t="str">
        <f>IF((SUM('Раздел 1'!W215:W215)=0),"","Неверно!")</f>
        <v/>
      </c>
      <c r="B10089" s="418" t="s">
        <v>23556</v>
      </c>
      <c r="C10089" s="244" t="s">
        <v>12583</v>
      </c>
      <c r="D10089" s="244" t="s">
        <v>374</v>
      </c>
      <c r="E10089" s="244" t="str">
        <f>CONCATENATE(SUM('Раздел 1'!W215:W215),"=",0)</f>
        <v>0=0</v>
      </c>
    </row>
    <row r="10090" spans="1:5" s="102" customFormat="1" x14ac:dyDescent="0.2">
      <c r="A10090" s="418" t="str">
        <f>IF((SUM('Раздел 1'!X215:X215)=0),"","Неверно!")</f>
        <v/>
      </c>
      <c r="B10090" s="418" t="s">
        <v>23556</v>
      </c>
      <c r="C10090" s="244" t="s">
        <v>12584</v>
      </c>
      <c r="D10090" s="244" t="s">
        <v>374</v>
      </c>
      <c r="E10090" s="244" t="str">
        <f>CONCATENATE(SUM('Раздел 1'!X215:X215),"=",0)</f>
        <v>0=0</v>
      </c>
    </row>
    <row r="10091" spans="1:5" s="102" customFormat="1" x14ac:dyDescent="0.2">
      <c r="A10091" s="418" t="str">
        <f>IF((SUM('Раздел 1'!Y215:Y215)=0),"","Неверно!")</f>
        <v/>
      </c>
      <c r="B10091" s="418" t="s">
        <v>23556</v>
      </c>
      <c r="C10091" s="244" t="s">
        <v>12585</v>
      </c>
      <c r="D10091" s="244" t="s">
        <v>374</v>
      </c>
      <c r="E10091" s="244" t="str">
        <f>CONCATENATE(SUM('Раздел 1'!Y215:Y215),"=",0)</f>
        <v>0=0</v>
      </c>
    </row>
    <row r="10092" spans="1:5" s="102" customFormat="1" x14ac:dyDescent="0.2">
      <c r="A10092" s="418" t="str">
        <f>IF((SUM('Раздел 1'!Z215:Z215)=0),"","Неверно!")</f>
        <v/>
      </c>
      <c r="B10092" s="418" t="s">
        <v>23556</v>
      </c>
      <c r="C10092" s="244" t="s">
        <v>12586</v>
      </c>
      <c r="D10092" s="244" t="s">
        <v>374</v>
      </c>
      <c r="E10092" s="244" t="str">
        <f>CONCATENATE(SUM('Раздел 1'!Z215:Z215),"=",0)</f>
        <v>0=0</v>
      </c>
    </row>
    <row r="10093" spans="1:5" s="102" customFormat="1" x14ac:dyDescent="0.2">
      <c r="A10093" s="418" t="str">
        <f>IF((SUM('Раздел 1'!AA215:AA215)=0),"","Неверно!")</f>
        <v/>
      </c>
      <c r="B10093" s="418" t="s">
        <v>23556</v>
      </c>
      <c r="C10093" s="244" t="s">
        <v>12587</v>
      </c>
      <c r="D10093" s="244" t="s">
        <v>374</v>
      </c>
      <c r="E10093" s="244" t="str">
        <f>CONCATENATE(SUM('Раздел 1'!AA215:AA215),"=",0)</f>
        <v>0=0</v>
      </c>
    </row>
    <row r="10094" spans="1:5" s="102" customFormat="1" x14ac:dyDescent="0.2">
      <c r="A10094" s="418" t="str">
        <f>IF((SUM('Раздел 1'!AB215:AB215)=0),"","Неверно!")</f>
        <v/>
      </c>
      <c r="B10094" s="418" t="s">
        <v>23556</v>
      </c>
      <c r="C10094" s="244" t="s">
        <v>12588</v>
      </c>
      <c r="D10094" s="244" t="s">
        <v>374</v>
      </c>
      <c r="E10094" s="244" t="str">
        <f>CONCATENATE(SUM('Раздел 1'!AB215:AB215),"=",0)</f>
        <v>0=0</v>
      </c>
    </row>
    <row r="10095" spans="1:5" s="102" customFormat="1" x14ac:dyDescent="0.2">
      <c r="A10095" s="418" t="str">
        <f>IF((SUM('Раздел 1'!AC215:AC215)=0),"","Неверно!")</f>
        <v/>
      </c>
      <c r="B10095" s="418" t="s">
        <v>23556</v>
      </c>
      <c r="C10095" s="244" t="s">
        <v>12589</v>
      </c>
      <c r="D10095" s="244" t="s">
        <v>374</v>
      </c>
      <c r="E10095" s="244" t="str">
        <f>CONCATENATE(SUM('Раздел 1'!AC215:AC215),"=",0)</f>
        <v>0=0</v>
      </c>
    </row>
    <row r="10096" spans="1:5" s="102" customFormat="1" x14ac:dyDescent="0.2">
      <c r="A10096" s="418" t="str">
        <f>IF((SUM('Раздел 1'!AC82:AC82)=0),"","Неверно!")</f>
        <v/>
      </c>
      <c r="B10096" s="418" t="s">
        <v>23557</v>
      </c>
      <c r="C10096" s="244" t="s">
        <v>8064</v>
      </c>
      <c r="D10096" s="244" t="s">
        <v>374</v>
      </c>
      <c r="E10096" s="244" t="str">
        <f>CONCATENATE(SUM('Раздел 1'!AC82:AC82),"=",0)</f>
        <v>0=0</v>
      </c>
    </row>
    <row r="10097" spans="1:5" s="102" customFormat="1" x14ac:dyDescent="0.2">
      <c r="A10097" s="418" t="str">
        <f>IF((SUM('Раздел 1'!AC91:AC91)=0),"","Неверно!")</f>
        <v/>
      </c>
      <c r="B10097" s="418" t="s">
        <v>23558</v>
      </c>
      <c r="C10097" s="244" t="s">
        <v>8023</v>
      </c>
      <c r="D10097" s="244" t="s">
        <v>374</v>
      </c>
      <c r="E10097" s="244" t="str">
        <f>CONCATENATE(SUM('Раздел 1'!AC91:AC91),"=",0)</f>
        <v>0=0</v>
      </c>
    </row>
    <row r="10098" spans="1:5" s="102" customFormat="1" x14ac:dyDescent="0.2">
      <c r="A10098" s="418" t="str">
        <f>IF((SUM('Раздел 1'!AC270:AC270)=0),"","Неверно!")</f>
        <v/>
      </c>
      <c r="B10098" s="418" t="s">
        <v>23559</v>
      </c>
      <c r="C10098" s="244" t="s">
        <v>8322</v>
      </c>
      <c r="D10098" s="244" t="s">
        <v>374</v>
      </c>
      <c r="E10098" s="244" t="str">
        <f>CONCATENATE(SUM('Раздел 1'!AC270:AC270),"=",0)</f>
        <v>0=0</v>
      </c>
    </row>
    <row r="10099" spans="1:5" s="102" customFormat="1" ht="25.5" x14ac:dyDescent="0.2">
      <c r="A10099" s="418" t="str">
        <f>IF((SUM('Раздел 1'!AK388:AK388)=0),"","Неверно!")</f>
        <v/>
      </c>
      <c r="B10099" s="418" t="s">
        <v>23560</v>
      </c>
      <c r="C10099" s="244" t="s">
        <v>11347</v>
      </c>
      <c r="D10099" s="244" t="s">
        <v>12582</v>
      </c>
      <c r="E10099" s="244" t="str">
        <f>CONCATENATE(SUM('Раздел 1'!AK388:AK388),"=",0)</f>
        <v>0=0</v>
      </c>
    </row>
    <row r="10100" spans="1:5" s="102" customFormat="1" ht="25.5" x14ac:dyDescent="0.2">
      <c r="A10100" s="418" t="str">
        <f>IF((SUM('Раздел 1'!M10:M10)&gt;=SUM('Раздел 1'!AL10:AL10)),"","Неверно!")</f>
        <v/>
      </c>
      <c r="B10100" s="418" t="s">
        <v>23561</v>
      </c>
      <c r="C10100" s="244" t="s">
        <v>12187</v>
      </c>
      <c r="D10100" s="244" t="s">
        <v>12188</v>
      </c>
      <c r="E10100" s="244" t="str">
        <f>CONCATENATE(SUM('Раздел 1'!M10:M10),"&gt;=",SUM('Раздел 1'!AL10:AL10))</f>
        <v>60&gt;=10</v>
      </c>
    </row>
    <row r="10101" spans="1:5" s="102" customFormat="1" ht="25.5" x14ac:dyDescent="0.2">
      <c r="A10101" s="418" t="str">
        <f>IF((SUM('Раздел 1'!M19:M19)&gt;=SUM('Раздел 1'!AL19:AL19)),"","Неверно!")</f>
        <v/>
      </c>
      <c r="B10101" s="418" t="s">
        <v>23561</v>
      </c>
      <c r="C10101" s="244" t="s">
        <v>12189</v>
      </c>
      <c r="D10101" s="244" t="s">
        <v>12188</v>
      </c>
      <c r="E10101" s="244" t="str">
        <f>CONCATENATE(SUM('Раздел 1'!M19:M19),"&gt;=",SUM('Раздел 1'!AL19:AL19))</f>
        <v>0&gt;=0</v>
      </c>
    </row>
    <row r="10102" spans="1:5" s="102" customFormat="1" ht="25.5" x14ac:dyDescent="0.2">
      <c r="A10102" s="418" t="str">
        <f>IF((SUM('Раздел 1'!M109:M109)&gt;=SUM('Раздел 1'!AL109:AL109)),"","Неверно!")</f>
        <v/>
      </c>
      <c r="B10102" s="418" t="s">
        <v>23561</v>
      </c>
      <c r="C10102" s="244" t="s">
        <v>12190</v>
      </c>
      <c r="D10102" s="244" t="s">
        <v>12188</v>
      </c>
      <c r="E10102" s="244" t="str">
        <f>CONCATENATE(SUM('Раздел 1'!M109:M109),"&gt;=",SUM('Раздел 1'!AL109:AL109))</f>
        <v>0&gt;=0</v>
      </c>
    </row>
    <row r="10103" spans="1:5" s="102" customFormat="1" ht="25.5" x14ac:dyDescent="0.2">
      <c r="A10103" s="418" t="str">
        <f>IF((SUM('Раздел 1'!M110:M110)&gt;=SUM('Раздел 1'!AL110:AL110)),"","Неверно!")</f>
        <v/>
      </c>
      <c r="B10103" s="418" t="s">
        <v>23561</v>
      </c>
      <c r="C10103" s="244" t="s">
        <v>12191</v>
      </c>
      <c r="D10103" s="244" t="s">
        <v>12188</v>
      </c>
      <c r="E10103" s="244" t="str">
        <f>CONCATENATE(SUM('Раздел 1'!M110:M110),"&gt;=",SUM('Раздел 1'!AL110:AL110))</f>
        <v>0&gt;=0</v>
      </c>
    </row>
    <row r="10104" spans="1:5" s="102" customFormat="1" ht="25.5" x14ac:dyDescent="0.2">
      <c r="A10104" s="418" t="str">
        <f>IF((SUM('Раздел 1'!M111:M111)&gt;=SUM('Раздел 1'!AL111:AL111)),"","Неверно!")</f>
        <v/>
      </c>
      <c r="B10104" s="418" t="s">
        <v>23561</v>
      </c>
      <c r="C10104" s="244" t="s">
        <v>12192</v>
      </c>
      <c r="D10104" s="244" t="s">
        <v>12188</v>
      </c>
      <c r="E10104" s="244" t="str">
        <f>CONCATENATE(SUM('Раздел 1'!M111:M111),"&gt;=",SUM('Раздел 1'!AL111:AL111))</f>
        <v>0&gt;=0</v>
      </c>
    </row>
    <row r="10105" spans="1:5" s="102" customFormat="1" ht="25.5" x14ac:dyDescent="0.2">
      <c r="A10105" s="418" t="str">
        <f>IF((SUM('Раздел 1'!M112:M112)&gt;=SUM('Раздел 1'!AL112:AL112)),"","Неверно!")</f>
        <v/>
      </c>
      <c r="B10105" s="418" t="s">
        <v>23561</v>
      </c>
      <c r="C10105" s="244" t="s">
        <v>12193</v>
      </c>
      <c r="D10105" s="244" t="s">
        <v>12188</v>
      </c>
      <c r="E10105" s="244" t="str">
        <f>CONCATENATE(SUM('Раздел 1'!M112:M112),"&gt;=",SUM('Раздел 1'!AL112:AL112))</f>
        <v>0&gt;=0</v>
      </c>
    </row>
    <row r="10106" spans="1:5" s="102" customFormat="1" ht="25.5" x14ac:dyDescent="0.2">
      <c r="A10106" s="418" t="str">
        <f>IF((SUM('Раздел 1'!M113:M113)&gt;=SUM('Раздел 1'!AL113:AL113)),"","Неверно!")</f>
        <v/>
      </c>
      <c r="B10106" s="418" t="s">
        <v>23561</v>
      </c>
      <c r="C10106" s="244" t="s">
        <v>12194</v>
      </c>
      <c r="D10106" s="244" t="s">
        <v>12188</v>
      </c>
      <c r="E10106" s="244" t="str">
        <f>CONCATENATE(SUM('Раздел 1'!M113:M113),"&gt;=",SUM('Раздел 1'!AL113:AL113))</f>
        <v>0&gt;=0</v>
      </c>
    </row>
    <row r="10107" spans="1:5" s="102" customFormat="1" ht="25.5" x14ac:dyDescent="0.2">
      <c r="A10107" s="418" t="str">
        <f>IF((SUM('Раздел 1'!M114:M114)&gt;=SUM('Раздел 1'!AL114:AL114)),"","Неверно!")</f>
        <v/>
      </c>
      <c r="B10107" s="418" t="s">
        <v>23561</v>
      </c>
      <c r="C10107" s="244" t="s">
        <v>12195</v>
      </c>
      <c r="D10107" s="244" t="s">
        <v>12188</v>
      </c>
      <c r="E10107" s="244" t="str">
        <f>CONCATENATE(SUM('Раздел 1'!M114:M114),"&gt;=",SUM('Раздел 1'!AL114:AL114))</f>
        <v>0&gt;=0</v>
      </c>
    </row>
    <row r="10108" spans="1:5" s="102" customFormat="1" ht="25.5" x14ac:dyDescent="0.2">
      <c r="A10108" s="418" t="str">
        <f>IF((SUM('Раздел 1'!M115:M115)&gt;=SUM('Раздел 1'!AL115:AL115)),"","Неверно!")</f>
        <v/>
      </c>
      <c r="B10108" s="418" t="s">
        <v>23561</v>
      </c>
      <c r="C10108" s="244" t="s">
        <v>12196</v>
      </c>
      <c r="D10108" s="244" t="s">
        <v>12188</v>
      </c>
      <c r="E10108" s="244" t="str">
        <f>CONCATENATE(SUM('Раздел 1'!M115:M115),"&gt;=",SUM('Раздел 1'!AL115:AL115))</f>
        <v>0&gt;=0</v>
      </c>
    </row>
    <row r="10109" spans="1:5" s="102" customFormat="1" ht="25.5" x14ac:dyDescent="0.2">
      <c r="A10109" s="418" t="str">
        <f>IF((SUM('Раздел 1'!M116:M116)&gt;=SUM('Раздел 1'!AL116:AL116)),"","Неверно!")</f>
        <v/>
      </c>
      <c r="B10109" s="418" t="s">
        <v>23561</v>
      </c>
      <c r="C10109" s="244" t="s">
        <v>12197</v>
      </c>
      <c r="D10109" s="244" t="s">
        <v>12188</v>
      </c>
      <c r="E10109" s="244" t="str">
        <f>CONCATENATE(SUM('Раздел 1'!M116:M116),"&gt;=",SUM('Раздел 1'!AL116:AL116))</f>
        <v>0&gt;=0</v>
      </c>
    </row>
    <row r="10110" spans="1:5" s="102" customFormat="1" ht="25.5" x14ac:dyDescent="0.2">
      <c r="A10110" s="418" t="str">
        <f>IF((SUM('Раздел 1'!M117:M117)&gt;=SUM('Раздел 1'!AL117:AL117)),"","Неверно!")</f>
        <v/>
      </c>
      <c r="B10110" s="418" t="s">
        <v>23561</v>
      </c>
      <c r="C10110" s="244" t="s">
        <v>12198</v>
      </c>
      <c r="D10110" s="244" t="s">
        <v>12188</v>
      </c>
      <c r="E10110" s="244" t="str">
        <f>CONCATENATE(SUM('Раздел 1'!M117:M117),"&gt;=",SUM('Раздел 1'!AL117:AL117))</f>
        <v>0&gt;=0</v>
      </c>
    </row>
    <row r="10111" spans="1:5" s="102" customFormat="1" ht="25.5" x14ac:dyDescent="0.2">
      <c r="A10111" s="418" t="str">
        <f>IF((SUM('Раздел 1'!M118:M118)&gt;=SUM('Раздел 1'!AL118:AL118)),"","Неверно!")</f>
        <v/>
      </c>
      <c r="B10111" s="418" t="s">
        <v>23561</v>
      </c>
      <c r="C10111" s="244" t="s">
        <v>12199</v>
      </c>
      <c r="D10111" s="244" t="s">
        <v>12188</v>
      </c>
      <c r="E10111" s="244" t="str">
        <f>CONCATENATE(SUM('Раздел 1'!M118:M118),"&gt;=",SUM('Раздел 1'!AL118:AL118))</f>
        <v>0&gt;=0</v>
      </c>
    </row>
    <row r="10112" spans="1:5" s="102" customFormat="1" ht="25.5" x14ac:dyDescent="0.2">
      <c r="A10112" s="418" t="str">
        <f>IF((SUM('Раздел 1'!M20:M20)&gt;=SUM('Раздел 1'!AL20:AL20)),"","Неверно!")</f>
        <v/>
      </c>
      <c r="B10112" s="418" t="s">
        <v>23561</v>
      </c>
      <c r="C10112" s="244" t="s">
        <v>12200</v>
      </c>
      <c r="D10112" s="244" t="s">
        <v>12188</v>
      </c>
      <c r="E10112" s="244" t="str">
        <f>CONCATENATE(SUM('Раздел 1'!M20:M20),"&gt;=",SUM('Раздел 1'!AL20:AL20))</f>
        <v>0&gt;=0</v>
      </c>
    </row>
    <row r="10113" spans="1:5" s="102" customFormat="1" ht="25.5" x14ac:dyDescent="0.2">
      <c r="A10113" s="418" t="str">
        <f>IF((SUM('Раздел 1'!M119:M119)&gt;=SUM('Раздел 1'!AL119:AL119)),"","Неверно!")</f>
        <v/>
      </c>
      <c r="B10113" s="418" t="s">
        <v>23561</v>
      </c>
      <c r="C10113" s="244" t="s">
        <v>12201</v>
      </c>
      <c r="D10113" s="244" t="s">
        <v>12188</v>
      </c>
      <c r="E10113" s="244" t="str">
        <f>CONCATENATE(SUM('Раздел 1'!M119:M119),"&gt;=",SUM('Раздел 1'!AL119:AL119))</f>
        <v>0&gt;=0</v>
      </c>
    </row>
    <row r="10114" spans="1:5" s="102" customFormat="1" ht="25.5" x14ac:dyDescent="0.2">
      <c r="A10114" s="418" t="str">
        <f>IF((SUM('Раздел 1'!M120:M120)&gt;=SUM('Раздел 1'!AL120:AL120)),"","Неверно!")</f>
        <v/>
      </c>
      <c r="B10114" s="418" t="s">
        <v>23561</v>
      </c>
      <c r="C10114" s="244" t="s">
        <v>12202</v>
      </c>
      <c r="D10114" s="244" t="s">
        <v>12188</v>
      </c>
      <c r="E10114" s="244" t="str">
        <f>CONCATENATE(SUM('Раздел 1'!M120:M120),"&gt;=",SUM('Раздел 1'!AL120:AL120))</f>
        <v>0&gt;=0</v>
      </c>
    </row>
    <row r="10115" spans="1:5" s="102" customFormat="1" ht="25.5" x14ac:dyDescent="0.2">
      <c r="A10115" s="418" t="str">
        <f>IF((SUM('Раздел 1'!M121:M121)&gt;=SUM('Раздел 1'!AL121:AL121)),"","Неверно!")</f>
        <v/>
      </c>
      <c r="B10115" s="418" t="s">
        <v>23561</v>
      </c>
      <c r="C10115" s="244" t="s">
        <v>12203</v>
      </c>
      <c r="D10115" s="244" t="s">
        <v>12188</v>
      </c>
      <c r="E10115" s="244" t="str">
        <f>CONCATENATE(SUM('Раздел 1'!M121:M121),"&gt;=",SUM('Раздел 1'!AL121:AL121))</f>
        <v>0&gt;=0</v>
      </c>
    </row>
    <row r="10116" spans="1:5" s="102" customFormat="1" ht="25.5" x14ac:dyDescent="0.2">
      <c r="A10116" s="418" t="str">
        <f>IF((SUM('Раздел 1'!M122:M122)&gt;=SUM('Раздел 1'!AL122:AL122)),"","Неверно!")</f>
        <v/>
      </c>
      <c r="B10116" s="418" t="s">
        <v>23561</v>
      </c>
      <c r="C10116" s="244" t="s">
        <v>12204</v>
      </c>
      <c r="D10116" s="244" t="s">
        <v>12188</v>
      </c>
      <c r="E10116" s="244" t="str">
        <f>CONCATENATE(SUM('Раздел 1'!M122:M122),"&gt;=",SUM('Раздел 1'!AL122:AL122))</f>
        <v>0&gt;=0</v>
      </c>
    </row>
    <row r="10117" spans="1:5" s="102" customFormat="1" ht="25.5" x14ac:dyDescent="0.2">
      <c r="A10117" s="418" t="str">
        <f>IF((SUM('Раздел 1'!M123:M123)&gt;=SUM('Раздел 1'!AL123:AL123)),"","Неверно!")</f>
        <v/>
      </c>
      <c r="B10117" s="418" t="s">
        <v>23561</v>
      </c>
      <c r="C10117" s="244" t="s">
        <v>12205</v>
      </c>
      <c r="D10117" s="244" t="s">
        <v>12188</v>
      </c>
      <c r="E10117" s="244" t="str">
        <f>CONCATENATE(SUM('Раздел 1'!M123:M123),"&gt;=",SUM('Раздел 1'!AL123:AL123))</f>
        <v>0&gt;=0</v>
      </c>
    </row>
    <row r="10118" spans="1:5" s="102" customFormat="1" ht="25.5" x14ac:dyDescent="0.2">
      <c r="A10118" s="418" t="str">
        <f>IF((SUM('Раздел 1'!M124:M124)&gt;=SUM('Раздел 1'!AL124:AL124)),"","Неверно!")</f>
        <v/>
      </c>
      <c r="B10118" s="418" t="s">
        <v>23561</v>
      </c>
      <c r="C10118" s="244" t="s">
        <v>12206</v>
      </c>
      <c r="D10118" s="244" t="s">
        <v>12188</v>
      </c>
      <c r="E10118" s="244" t="str">
        <f>CONCATENATE(SUM('Раздел 1'!M124:M124),"&gt;=",SUM('Раздел 1'!AL124:AL124))</f>
        <v>0&gt;=0</v>
      </c>
    </row>
    <row r="10119" spans="1:5" s="102" customFormat="1" ht="25.5" x14ac:dyDescent="0.2">
      <c r="A10119" s="418" t="str">
        <f>IF((SUM('Раздел 1'!M125:M125)&gt;=SUM('Раздел 1'!AL125:AL125)),"","Неверно!")</f>
        <v/>
      </c>
      <c r="B10119" s="418" t="s">
        <v>23561</v>
      </c>
      <c r="C10119" s="244" t="s">
        <v>12207</v>
      </c>
      <c r="D10119" s="244" t="s">
        <v>12188</v>
      </c>
      <c r="E10119" s="244" t="str">
        <f>CONCATENATE(SUM('Раздел 1'!M125:M125),"&gt;=",SUM('Раздел 1'!AL125:AL125))</f>
        <v>0&gt;=0</v>
      </c>
    </row>
    <row r="10120" spans="1:5" s="102" customFormat="1" ht="25.5" x14ac:dyDescent="0.2">
      <c r="A10120" s="418" t="str">
        <f>IF((SUM('Раздел 1'!M126:M126)&gt;=SUM('Раздел 1'!AL126:AL126)),"","Неверно!")</f>
        <v/>
      </c>
      <c r="B10120" s="418" t="s">
        <v>23561</v>
      </c>
      <c r="C10120" s="244" t="s">
        <v>12208</v>
      </c>
      <c r="D10120" s="244" t="s">
        <v>12188</v>
      </c>
      <c r="E10120" s="244" t="str">
        <f>CONCATENATE(SUM('Раздел 1'!M126:M126),"&gt;=",SUM('Раздел 1'!AL126:AL126))</f>
        <v>0&gt;=0</v>
      </c>
    </row>
    <row r="10121" spans="1:5" s="102" customFormat="1" ht="25.5" x14ac:dyDescent="0.2">
      <c r="A10121" s="418" t="str">
        <f>IF((SUM('Раздел 1'!M127:M127)&gt;=SUM('Раздел 1'!AL127:AL127)),"","Неверно!")</f>
        <v/>
      </c>
      <c r="B10121" s="418" t="s">
        <v>23561</v>
      </c>
      <c r="C10121" s="244" t="s">
        <v>12209</v>
      </c>
      <c r="D10121" s="244" t="s">
        <v>12188</v>
      </c>
      <c r="E10121" s="244" t="str">
        <f>CONCATENATE(SUM('Раздел 1'!M127:M127),"&gt;=",SUM('Раздел 1'!AL127:AL127))</f>
        <v>0&gt;=0</v>
      </c>
    </row>
    <row r="10122" spans="1:5" s="102" customFormat="1" ht="25.5" x14ac:dyDescent="0.2">
      <c r="A10122" s="418" t="str">
        <f>IF((SUM('Раздел 1'!M128:M128)&gt;=SUM('Раздел 1'!AL128:AL128)),"","Неверно!")</f>
        <v/>
      </c>
      <c r="B10122" s="418" t="s">
        <v>23561</v>
      </c>
      <c r="C10122" s="244" t="s">
        <v>12210</v>
      </c>
      <c r="D10122" s="244" t="s">
        <v>12188</v>
      </c>
      <c r="E10122" s="244" t="str">
        <f>CONCATENATE(SUM('Раздел 1'!M128:M128),"&gt;=",SUM('Раздел 1'!AL128:AL128))</f>
        <v>0&gt;=0</v>
      </c>
    </row>
    <row r="10123" spans="1:5" s="102" customFormat="1" ht="25.5" x14ac:dyDescent="0.2">
      <c r="A10123" s="418" t="str">
        <f>IF((SUM('Раздел 1'!M21:M21)&gt;=SUM('Раздел 1'!AL21:AL21)),"","Неверно!")</f>
        <v/>
      </c>
      <c r="B10123" s="418" t="s">
        <v>23561</v>
      </c>
      <c r="C10123" s="244" t="s">
        <v>12211</v>
      </c>
      <c r="D10123" s="244" t="s">
        <v>12188</v>
      </c>
      <c r="E10123" s="244" t="str">
        <f>CONCATENATE(SUM('Раздел 1'!M21:M21),"&gt;=",SUM('Раздел 1'!AL21:AL21))</f>
        <v>0&gt;=0</v>
      </c>
    </row>
    <row r="10124" spans="1:5" s="102" customFormat="1" ht="25.5" x14ac:dyDescent="0.2">
      <c r="A10124" s="418" t="str">
        <f>IF((SUM('Раздел 1'!M129:M129)&gt;=SUM('Раздел 1'!AL129:AL129)),"","Неверно!")</f>
        <v/>
      </c>
      <c r="B10124" s="418" t="s">
        <v>23561</v>
      </c>
      <c r="C10124" s="244" t="s">
        <v>12212</v>
      </c>
      <c r="D10124" s="244" t="s">
        <v>12188</v>
      </c>
      <c r="E10124" s="244" t="str">
        <f>CONCATENATE(SUM('Раздел 1'!M129:M129),"&gt;=",SUM('Раздел 1'!AL129:AL129))</f>
        <v>0&gt;=0</v>
      </c>
    </row>
    <row r="10125" spans="1:5" s="102" customFormat="1" ht="25.5" x14ac:dyDescent="0.2">
      <c r="A10125" s="418" t="str">
        <f>IF((SUM('Раздел 1'!M130:M130)&gt;=SUM('Раздел 1'!AL130:AL130)),"","Неверно!")</f>
        <v/>
      </c>
      <c r="B10125" s="418" t="s">
        <v>23561</v>
      </c>
      <c r="C10125" s="244" t="s">
        <v>12213</v>
      </c>
      <c r="D10125" s="244" t="s">
        <v>12188</v>
      </c>
      <c r="E10125" s="244" t="str">
        <f>CONCATENATE(SUM('Раздел 1'!M130:M130),"&gt;=",SUM('Раздел 1'!AL130:AL130))</f>
        <v>0&gt;=0</v>
      </c>
    </row>
    <row r="10126" spans="1:5" s="102" customFormat="1" ht="25.5" x14ac:dyDescent="0.2">
      <c r="A10126" s="418" t="str">
        <f>IF((SUM('Раздел 1'!M131:M131)&gt;=SUM('Раздел 1'!AL131:AL131)),"","Неверно!")</f>
        <v/>
      </c>
      <c r="B10126" s="418" t="s">
        <v>23561</v>
      </c>
      <c r="C10126" s="244" t="s">
        <v>12214</v>
      </c>
      <c r="D10126" s="244" t="s">
        <v>12188</v>
      </c>
      <c r="E10126" s="244" t="str">
        <f>CONCATENATE(SUM('Раздел 1'!M131:M131),"&gt;=",SUM('Раздел 1'!AL131:AL131))</f>
        <v>0&gt;=0</v>
      </c>
    </row>
    <row r="10127" spans="1:5" s="102" customFormat="1" ht="25.5" x14ac:dyDescent="0.2">
      <c r="A10127" s="418" t="str">
        <f>IF((SUM('Раздел 1'!M132:M132)&gt;=SUM('Раздел 1'!AL132:AL132)),"","Неверно!")</f>
        <v/>
      </c>
      <c r="B10127" s="418" t="s">
        <v>23561</v>
      </c>
      <c r="C10127" s="244" t="s">
        <v>12215</v>
      </c>
      <c r="D10127" s="244" t="s">
        <v>12188</v>
      </c>
      <c r="E10127" s="244" t="str">
        <f>CONCATENATE(SUM('Раздел 1'!M132:M132),"&gt;=",SUM('Раздел 1'!AL132:AL132))</f>
        <v>0&gt;=0</v>
      </c>
    </row>
    <row r="10128" spans="1:5" s="102" customFormat="1" ht="25.5" x14ac:dyDescent="0.2">
      <c r="A10128" s="418" t="str">
        <f>IF((SUM('Раздел 1'!M133:M133)&gt;=SUM('Раздел 1'!AL133:AL133)),"","Неверно!")</f>
        <v/>
      </c>
      <c r="B10128" s="418" t="s">
        <v>23561</v>
      </c>
      <c r="C10128" s="244" t="s">
        <v>12216</v>
      </c>
      <c r="D10128" s="244" t="s">
        <v>12188</v>
      </c>
      <c r="E10128" s="244" t="str">
        <f>CONCATENATE(SUM('Раздел 1'!M133:M133),"&gt;=",SUM('Раздел 1'!AL133:AL133))</f>
        <v>0&gt;=0</v>
      </c>
    </row>
    <row r="10129" spans="1:5" s="102" customFormat="1" ht="25.5" x14ac:dyDescent="0.2">
      <c r="A10129" s="418" t="str">
        <f>IF((SUM('Раздел 1'!M134:M134)&gt;=SUM('Раздел 1'!AL134:AL134)),"","Неверно!")</f>
        <v/>
      </c>
      <c r="B10129" s="418" t="s">
        <v>23561</v>
      </c>
      <c r="C10129" s="244" t="s">
        <v>12217</v>
      </c>
      <c r="D10129" s="244" t="s">
        <v>12188</v>
      </c>
      <c r="E10129" s="244" t="str">
        <f>CONCATENATE(SUM('Раздел 1'!M134:M134),"&gt;=",SUM('Раздел 1'!AL134:AL134))</f>
        <v>0&gt;=0</v>
      </c>
    </row>
    <row r="10130" spans="1:5" s="102" customFormat="1" ht="25.5" x14ac:dyDescent="0.2">
      <c r="A10130" s="418" t="str">
        <f>IF((SUM('Раздел 1'!M135:M135)&gt;=SUM('Раздел 1'!AL135:AL135)),"","Неверно!")</f>
        <v/>
      </c>
      <c r="B10130" s="418" t="s">
        <v>23561</v>
      </c>
      <c r="C10130" s="244" t="s">
        <v>12218</v>
      </c>
      <c r="D10130" s="244" t="s">
        <v>12188</v>
      </c>
      <c r="E10130" s="244" t="str">
        <f>CONCATENATE(SUM('Раздел 1'!M135:M135),"&gt;=",SUM('Раздел 1'!AL135:AL135))</f>
        <v>0&gt;=0</v>
      </c>
    </row>
    <row r="10131" spans="1:5" s="102" customFormat="1" ht="25.5" x14ac:dyDescent="0.2">
      <c r="A10131" s="418" t="str">
        <f>IF((SUM('Раздел 1'!M136:M136)&gt;=SUM('Раздел 1'!AL136:AL136)),"","Неверно!")</f>
        <v/>
      </c>
      <c r="B10131" s="418" t="s">
        <v>23561</v>
      </c>
      <c r="C10131" s="244" t="s">
        <v>12219</v>
      </c>
      <c r="D10131" s="244" t="s">
        <v>12188</v>
      </c>
      <c r="E10131" s="244" t="str">
        <f>CONCATENATE(SUM('Раздел 1'!M136:M136),"&gt;=",SUM('Раздел 1'!AL136:AL136))</f>
        <v>0&gt;=0</v>
      </c>
    </row>
    <row r="10132" spans="1:5" s="102" customFormat="1" ht="25.5" x14ac:dyDescent="0.2">
      <c r="A10132" s="418" t="str">
        <f>IF((SUM('Раздел 1'!M137:M137)&gt;=SUM('Раздел 1'!AL137:AL137)),"","Неверно!")</f>
        <v/>
      </c>
      <c r="B10132" s="418" t="s">
        <v>23561</v>
      </c>
      <c r="C10132" s="244" t="s">
        <v>12220</v>
      </c>
      <c r="D10132" s="244" t="s">
        <v>12188</v>
      </c>
      <c r="E10132" s="244" t="str">
        <f>CONCATENATE(SUM('Раздел 1'!M137:M137),"&gt;=",SUM('Раздел 1'!AL137:AL137))</f>
        <v>0&gt;=0</v>
      </c>
    </row>
    <row r="10133" spans="1:5" s="102" customFormat="1" ht="25.5" x14ac:dyDescent="0.2">
      <c r="A10133" s="418" t="str">
        <f>IF((SUM('Раздел 1'!M138:M138)&gt;=SUM('Раздел 1'!AL138:AL138)),"","Неверно!")</f>
        <v/>
      </c>
      <c r="B10133" s="418" t="s">
        <v>23561</v>
      </c>
      <c r="C10133" s="244" t="s">
        <v>12221</v>
      </c>
      <c r="D10133" s="244" t="s">
        <v>12188</v>
      </c>
      <c r="E10133" s="244" t="str">
        <f>CONCATENATE(SUM('Раздел 1'!M138:M138),"&gt;=",SUM('Раздел 1'!AL138:AL138))</f>
        <v>0&gt;=0</v>
      </c>
    </row>
    <row r="10134" spans="1:5" s="102" customFormat="1" ht="25.5" x14ac:dyDescent="0.2">
      <c r="A10134" s="418" t="str">
        <f>IF((SUM('Раздел 1'!M22:M22)&gt;=SUM('Раздел 1'!AL22:AL22)),"","Неверно!")</f>
        <v/>
      </c>
      <c r="B10134" s="418" t="s">
        <v>23561</v>
      </c>
      <c r="C10134" s="244" t="s">
        <v>12222</v>
      </c>
      <c r="D10134" s="244" t="s">
        <v>12188</v>
      </c>
      <c r="E10134" s="244" t="str">
        <f>CONCATENATE(SUM('Раздел 1'!M22:M22),"&gt;=",SUM('Раздел 1'!AL22:AL22))</f>
        <v>0&gt;=0</v>
      </c>
    </row>
    <row r="10135" spans="1:5" s="102" customFormat="1" ht="25.5" x14ac:dyDescent="0.2">
      <c r="A10135" s="418" t="str">
        <f>IF((SUM('Раздел 1'!M139:M139)&gt;=SUM('Раздел 1'!AL139:AL139)),"","Неверно!")</f>
        <v/>
      </c>
      <c r="B10135" s="418" t="s">
        <v>23561</v>
      </c>
      <c r="C10135" s="244" t="s">
        <v>12223</v>
      </c>
      <c r="D10135" s="244" t="s">
        <v>12188</v>
      </c>
      <c r="E10135" s="244" t="str">
        <f>CONCATENATE(SUM('Раздел 1'!M139:M139),"&gt;=",SUM('Раздел 1'!AL139:AL139))</f>
        <v>0&gt;=0</v>
      </c>
    </row>
    <row r="10136" spans="1:5" s="102" customFormat="1" ht="25.5" x14ac:dyDescent="0.2">
      <c r="A10136" s="418" t="str">
        <f>IF((SUM('Раздел 1'!M140:M140)&gt;=SUM('Раздел 1'!AL140:AL140)),"","Неверно!")</f>
        <v/>
      </c>
      <c r="B10136" s="418" t="s">
        <v>23561</v>
      </c>
      <c r="C10136" s="244" t="s">
        <v>12224</v>
      </c>
      <c r="D10136" s="244" t="s">
        <v>12188</v>
      </c>
      <c r="E10136" s="244" t="str">
        <f>CONCATENATE(SUM('Раздел 1'!M140:M140),"&gt;=",SUM('Раздел 1'!AL140:AL140))</f>
        <v>0&gt;=0</v>
      </c>
    </row>
    <row r="10137" spans="1:5" s="102" customFormat="1" ht="25.5" x14ac:dyDescent="0.2">
      <c r="A10137" s="418" t="str">
        <f>IF((SUM('Раздел 1'!M141:M141)&gt;=SUM('Раздел 1'!AL141:AL141)),"","Неверно!")</f>
        <v/>
      </c>
      <c r="B10137" s="418" t="s">
        <v>23561</v>
      </c>
      <c r="C10137" s="244" t="s">
        <v>12225</v>
      </c>
      <c r="D10137" s="244" t="s">
        <v>12188</v>
      </c>
      <c r="E10137" s="244" t="str">
        <f>CONCATENATE(SUM('Раздел 1'!M141:M141),"&gt;=",SUM('Раздел 1'!AL141:AL141))</f>
        <v>0&gt;=0</v>
      </c>
    </row>
    <row r="10138" spans="1:5" s="102" customFormat="1" ht="25.5" x14ac:dyDescent="0.2">
      <c r="A10138" s="418" t="str">
        <f>IF((SUM('Раздел 1'!M142:M142)&gt;=SUM('Раздел 1'!AL142:AL142)),"","Неверно!")</f>
        <v/>
      </c>
      <c r="B10138" s="418" t="s">
        <v>23561</v>
      </c>
      <c r="C10138" s="244" t="s">
        <v>12226</v>
      </c>
      <c r="D10138" s="244" t="s">
        <v>12188</v>
      </c>
      <c r="E10138" s="244" t="str">
        <f>CONCATENATE(SUM('Раздел 1'!M142:M142),"&gt;=",SUM('Раздел 1'!AL142:AL142))</f>
        <v>0&gt;=0</v>
      </c>
    </row>
    <row r="10139" spans="1:5" s="102" customFormat="1" ht="25.5" x14ac:dyDescent="0.2">
      <c r="A10139" s="418" t="str">
        <f>IF((SUM('Раздел 1'!M143:M143)&gt;=SUM('Раздел 1'!AL143:AL143)),"","Неверно!")</f>
        <v/>
      </c>
      <c r="B10139" s="418" t="s">
        <v>23561</v>
      </c>
      <c r="C10139" s="244" t="s">
        <v>12227</v>
      </c>
      <c r="D10139" s="244" t="s">
        <v>12188</v>
      </c>
      <c r="E10139" s="244" t="str">
        <f>CONCATENATE(SUM('Раздел 1'!M143:M143),"&gt;=",SUM('Раздел 1'!AL143:AL143))</f>
        <v>0&gt;=0</v>
      </c>
    </row>
    <row r="10140" spans="1:5" s="102" customFormat="1" ht="25.5" x14ac:dyDescent="0.2">
      <c r="A10140" s="418" t="str">
        <f>IF((SUM('Раздел 1'!M144:M144)&gt;=SUM('Раздел 1'!AL144:AL144)),"","Неверно!")</f>
        <v/>
      </c>
      <c r="B10140" s="418" t="s">
        <v>23561</v>
      </c>
      <c r="C10140" s="244" t="s">
        <v>12228</v>
      </c>
      <c r="D10140" s="244" t="s">
        <v>12188</v>
      </c>
      <c r="E10140" s="244" t="str">
        <f>CONCATENATE(SUM('Раздел 1'!M144:M144),"&gt;=",SUM('Раздел 1'!AL144:AL144))</f>
        <v>0&gt;=0</v>
      </c>
    </row>
    <row r="10141" spans="1:5" s="102" customFormat="1" ht="25.5" x14ac:dyDescent="0.2">
      <c r="A10141" s="418" t="str">
        <f>IF((SUM('Раздел 1'!M145:M145)&gt;=SUM('Раздел 1'!AL145:AL145)),"","Неверно!")</f>
        <v/>
      </c>
      <c r="B10141" s="418" t="s">
        <v>23561</v>
      </c>
      <c r="C10141" s="244" t="s">
        <v>12229</v>
      </c>
      <c r="D10141" s="244" t="s">
        <v>12188</v>
      </c>
      <c r="E10141" s="244" t="str">
        <f>CONCATENATE(SUM('Раздел 1'!M145:M145),"&gt;=",SUM('Раздел 1'!AL145:AL145))</f>
        <v>0&gt;=0</v>
      </c>
    </row>
    <row r="10142" spans="1:5" s="102" customFormat="1" ht="25.5" x14ac:dyDescent="0.2">
      <c r="A10142" s="418" t="str">
        <f>IF((SUM('Раздел 1'!M146:M146)&gt;=SUM('Раздел 1'!AL146:AL146)),"","Неверно!")</f>
        <v/>
      </c>
      <c r="B10142" s="418" t="s">
        <v>23561</v>
      </c>
      <c r="C10142" s="244" t="s">
        <v>12230</v>
      </c>
      <c r="D10142" s="244" t="s">
        <v>12188</v>
      </c>
      <c r="E10142" s="244" t="str">
        <f>CONCATENATE(SUM('Раздел 1'!M146:M146),"&gt;=",SUM('Раздел 1'!AL146:AL146))</f>
        <v>0&gt;=0</v>
      </c>
    </row>
    <row r="10143" spans="1:5" s="102" customFormat="1" ht="25.5" x14ac:dyDescent="0.2">
      <c r="A10143" s="418" t="str">
        <f>IF((SUM('Раздел 1'!M147:M147)&gt;=SUM('Раздел 1'!AL147:AL147)),"","Неверно!")</f>
        <v/>
      </c>
      <c r="B10143" s="418" t="s">
        <v>23561</v>
      </c>
      <c r="C10143" s="244" t="s">
        <v>12231</v>
      </c>
      <c r="D10143" s="244" t="s">
        <v>12188</v>
      </c>
      <c r="E10143" s="244" t="str">
        <f>CONCATENATE(SUM('Раздел 1'!M147:M147),"&gt;=",SUM('Раздел 1'!AL147:AL147))</f>
        <v>0&gt;=0</v>
      </c>
    </row>
    <row r="10144" spans="1:5" s="102" customFormat="1" ht="25.5" x14ac:dyDescent="0.2">
      <c r="A10144" s="418" t="str">
        <f>IF((SUM('Раздел 1'!M148:M148)&gt;=SUM('Раздел 1'!AL148:AL148)),"","Неверно!")</f>
        <v/>
      </c>
      <c r="B10144" s="418" t="s">
        <v>23561</v>
      </c>
      <c r="C10144" s="244" t="s">
        <v>12232</v>
      </c>
      <c r="D10144" s="244" t="s">
        <v>12188</v>
      </c>
      <c r="E10144" s="244" t="str">
        <f>CONCATENATE(SUM('Раздел 1'!M148:M148),"&gt;=",SUM('Раздел 1'!AL148:AL148))</f>
        <v>0&gt;=0</v>
      </c>
    </row>
    <row r="10145" spans="1:5" s="102" customFormat="1" ht="25.5" x14ac:dyDescent="0.2">
      <c r="A10145" s="418" t="str">
        <f>IF((SUM('Раздел 1'!M23:M23)&gt;=SUM('Раздел 1'!AL23:AL23)),"","Неверно!")</f>
        <v/>
      </c>
      <c r="B10145" s="418" t="s">
        <v>23561</v>
      </c>
      <c r="C10145" s="244" t="s">
        <v>12233</v>
      </c>
      <c r="D10145" s="244" t="s">
        <v>12188</v>
      </c>
      <c r="E10145" s="244" t="str">
        <f>CONCATENATE(SUM('Раздел 1'!M23:M23),"&gt;=",SUM('Раздел 1'!AL23:AL23))</f>
        <v>0&gt;=0</v>
      </c>
    </row>
    <row r="10146" spans="1:5" s="102" customFormat="1" ht="25.5" x14ac:dyDescent="0.2">
      <c r="A10146" s="418" t="str">
        <f>IF((SUM('Раздел 1'!M149:M149)&gt;=SUM('Раздел 1'!AL149:AL149)),"","Неверно!")</f>
        <v/>
      </c>
      <c r="B10146" s="418" t="s">
        <v>23561</v>
      </c>
      <c r="C10146" s="244" t="s">
        <v>12234</v>
      </c>
      <c r="D10146" s="244" t="s">
        <v>12188</v>
      </c>
      <c r="E10146" s="244" t="str">
        <f>CONCATENATE(SUM('Раздел 1'!M149:M149),"&gt;=",SUM('Раздел 1'!AL149:AL149))</f>
        <v>0&gt;=0</v>
      </c>
    </row>
    <row r="10147" spans="1:5" s="102" customFormat="1" ht="25.5" x14ac:dyDescent="0.2">
      <c r="A10147" s="418" t="str">
        <f>IF((SUM('Раздел 1'!M150:M150)&gt;=SUM('Раздел 1'!AL150:AL150)),"","Неверно!")</f>
        <v/>
      </c>
      <c r="B10147" s="418" t="s">
        <v>23561</v>
      </c>
      <c r="C10147" s="244" t="s">
        <v>12235</v>
      </c>
      <c r="D10147" s="244" t="s">
        <v>12188</v>
      </c>
      <c r="E10147" s="244" t="str">
        <f>CONCATENATE(SUM('Раздел 1'!M150:M150),"&gt;=",SUM('Раздел 1'!AL150:AL150))</f>
        <v>0&gt;=0</v>
      </c>
    </row>
    <row r="10148" spans="1:5" s="102" customFormat="1" ht="25.5" x14ac:dyDescent="0.2">
      <c r="A10148" s="418" t="str">
        <f>IF((SUM('Раздел 1'!M151:M151)&gt;=SUM('Раздел 1'!AL151:AL151)),"","Неверно!")</f>
        <v/>
      </c>
      <c r="B10148" s="418" t="s">
        <v>23561</v>
      </c>
      <c r="C10148" s="244" t="s">
        <v>12236</v>
      </c>
      <c r="D10148" s="244" t="s">
        <v>12188</v>
      </c>
      <c r="E10148" s="244" t="str">
        <f>CONCATENATE(SUM('Раздел 1'!M151:M151),"&gt;=",SUM('Раздел 1'!AL151:AL151))</f>
        <v>0&gt;=0</v>
      </c>
    </row>
    <row r="10149" spans="1:5" s="102" customFormat="1" ht="25.5" x14ac:dyDescent="0.2">
      <c r="A10149" s="418" t="str">
        <f>IF((SUM('Раздел 1'!M152:M152)&gt;=SUM('Раздел 1'!AL152:AL152)),"","Неверно!")</f>
        <v/>
      </c>
      <c r="B10149" s="418" t="s">
        <v>23561</v>
      </c>
      <c r="C10149" s="244" t="s">
        <v>12237</v>
      </c>
      <c r="D10149" s="244" t="s">
        <v>12188</v>
      </c>
      <c r="E10149" s="244" t="str">
        <f>CONCATENATE(SUM('Раздел 1'!M152:M152),"&gt;=",SUM('Раздел 1'!AL152:AL152))</f>
        <v>0&gt;=0</v>
      </c>
    </row>
    <row r="10150" spans="1:5" s="102" customFormat="1" ht="25.5" x14ac:dyDescent="0.2">
      <c r="A10150" s="418" t="str">
        <f>IF((SUM('Раздел 1'!M153:M153)&gt;=SUM('Раздел 1'!AL153:AL153)),"","Неверно!")</f>
        <v/>
      </c>
      <c r="B10150" s="418" t="s">
        <v>23561</v>
      </c>
      <c r="C10150" s="244" t="s">
        <v>12238</v>
      </c>
      <c r="D10150" s="244" t="s">
        <v>12188</v>
      </c>
      <c r="E10150" s="244" t="str">
        <f>CONCATENATE(SUM('Раздел 1'!M153:M153),"&gt;=",SUM('Раздел 1'!AL153:AL153))</f>
        <v>9&gt;=2</v>
      </c>
    </row>
    <row r="10151" spans="1:5" s="102" customFormat="1" ht="25.5" x14ac:dyDescent="0.2">
      <c r="A10151" s="418" t="str">
        <f>IF((SUM('Раздел 1'!M154:M154)&gt;=SUM('Раздел 1'!AL154:AL154)),"","Неверно!")</f>
        <v/>
      </c>
      <c r="B10151" s="418" t="s">
        <v>23561</v>
      </c>
      <c r="C10151" s="244" t="s">
        <v>12239</v>
      </c>
      <c r="D10151" s="244" t="s">
        <v>12188</v>
      </c>
      <c r="E10151" s="244" t="str">
        <f>CONCATENATE(SUM('Раздел 1'!M154:M154),"&gt;=",SUM('Раздел 1'!AL154:AL154))</f>
        <v>0&gt;=0</v>
      </c>
    </row>
    <row r="10152" spans="1:5" s="102" customFormat="1" ht="25.5" x14ac:dyDescent="0.2">
      <c r="A10152" s="418" t="str">
        <f>IF((SUM('Раздел 1'!M155:M155)&gt;=SUM('Раздел 1'!AL155:AL155)),"","Неверно!")</f>
        <v/>
      </c>
      <c r="B10152" s="418" t="s">
        <v>23561</v>
      </c>
      <c r="C10152" s="244" t="s">
        <v>12240</v>
      </c>
      <c r="D10152" s="244" t="s">
        <v>12188</v>
      </c>
      <c r="E10152" s="244" t="str">
        <f>CONCATENATE(SUM('Раздел 1'!M155:M155),"&gt;=",SUM('Раздел 1'!AL155:AL155))</f>
        <v>0&gt;=0</v>
      </c>
    </row>
    <row r="10153" spans="1:5" s="102" customFormat="1" ht="25.5" x14ac:dyDescent="0.2">
      <c r="A10153" s="418" t="str">
        <f>IF((SUM('Раздел 1'!M156:M156)&gt;=SUM('Раздел 1'!AL156:AL156)),"","Неверно!")</f>
        <v/>
      </c>
      <c r="B10153" s="418" t="s">
        <v>23561</v>
      </c>
      <c r="C10153" s="244" t="s">
        <v>12241</v>
      </c>
      <c r="D10153" s="244" t="s">
        <v>12188</v>
      </c>
      <c r="E10153" s="244" t="str">
        <f>CONCATENATE(SUM('Раздел 1'!M156:M156),"&gt;=",SUM('Раздел 1'!AL156:AL156))</f>
        <v>0&gt;=0</v>
      </c>
    </row>
    <row r="10154" spans="1:5" s="102" customFormat="1" ht="25.5" x14ac:dyDescent="0.2">
      <c r="A10154" s="418" t="str">
        <f>IF((SUM('Раздел 1'!M157:M157)&gt;=SUM('Раздел 1'!AL157:AL157)),"","Неверно!")</f>
        <v/>
      </c>
      <c r="B10154" s="418" t="s">
        <v>23561</v>
      </c>
      <c r="C10154" s="244" t="s">
        <v>12242</v>
      </c>
      <c r="D10154" s="244" t="s">
        <v>12188</v>
      </c>
      <c r="E10154" s="244" t="str">
        <f>CONCATENATE(SUM('Раздел 1'!M157:M157),"&gt;=",SUM('Раздел 1'!AL157:AL157))</f>
        <v>0&gt;=0</v>
      </c>
    </row>
    <row r="10155" spans="1:5" s="102" customFormat="1" ht="25.5" x14ac:dyDescent="0.2">
      <c r="A10155" s="418" t="str">
        <f>IF((SUM('Раздел 1'!M158:M158)&gt;=SUM('Раздел 1'!AL158:AL158)),"","Неверно!")</f>
        <v/>
      </c>
      <c r="B10155" s="418" t="s">
        <v>23561</v>
      </c>
      <c r="C10155" s="244" t="s">
        <v>12243</v>
      </c>
      <c r="D10155" s="244" t="s">
        <v>12188</v>
      </c>
      <c r="E10155" s="244" t="str">
        <f>CONCATENATE(SUM('Раздел 1'!M158:M158),"&gt;=",SUM('Раздел 1'!AL158:AL158))</f>
        <v>0&gt;=0</v>
      </c>
    </row>
    <row r="10156" spans="1:5" s="102" customFormat="1" ht="25.5" x14ac:dyDescent="0.2">
      <c r="A10156" s="418" t="str">
        <f>IF((SUM('Раздел 1'!M24:M24)&gt;=SUM('Раздел 1'!AL24:AL24)),"","Неверно!")</f>
        <v/>
      </c>
      <c r="B10156" s="418" t="s">
        <v>23561</v>
      </c>
      <c r="C10156" s="244" t="s">
        <v>12244</v>
      </c>
      <c r="D10156" s="244" t="s">
        <v>12188</v>
      </c>
      <c r="E10156" s="244" t="str">
        <f>CONCATENATE(SUM('Раздел 1'!M24:M24),"&gt;=",SUM('Раздел 1'!AL24:AL24))</f>
        <v>0&gt;=0</v>
      </c>
    </row>
    <row r="10157" spans="1:5" s="102" customFormat="1" ht="25.5" x14ac:dyDescent="0.2">
      <c r="A10157" s="418" t="str">
        <f>IF((SUM('Раздел 1'!M159:M159)&gt;=SUM('Раздел 1'!AL159:AL159)),"","Неверно!")</f>
        <v/>
      </c>
      <c r="B10157" s="418" t="s">
        <v>23561</v>
      </c>
      <c r="C10157" s="244" t="s">
        <v>12245</v>
      </c>
      <c r="D10157" s="244" t="s">
        <v>12188</v>
      </c>
      <c r="E10157" s="244" t="str">
        <f>CONCATENATE(SUM('Раздел 1'!M159:M159),"&gt;=",SUM('Раздел 1'!AL159:AL159))</f>
        <v>0&gt;=0</v>
      </c>
    </row>
    <row r="10158" spans="1:5" s="102" customFormat="1" ht="25.5" x14ac:dyDescent="0.2">
      <c r="A10158" s="418" t="str">
        <f>IF((SUM('Раздел 1'!M160:M160)&gt;=SUM('Раздел 1'!AL160:AL160)),"","Неверно!")</f>
        <v/>
      </c>
      <c r="B10158" s="418" t="s">
        <v>23561</v>
      </c>
      <c r="C10158" s="244" t="s">
        <v>12246</v>
      </c>
      <c r="D10158" s="244" t="s">
        <v>12188</v>
      </c>
      <c r="E10158" s="244" t="str">
        <f>CONCATENATE(SUM('Раздел 1'!M160:M160),"&gt;=",SUM('Раздел 1'!AL160:AL160))</f>
        <v>0&gt;=0</v>
      </c>
    </row>
    <row r="10159" spans="1:5" s="102" customFormat="1" ht="25.5" x14ac:dyDescent="0.2">
      <c r="A10159" s="418" t="str">
        <f>IF((SUM('Раздел 1'!M161:M161)&gt;=SUM('Раздел 1'!AL161:AL161)),"","Неверно!")</f>
        <v/>
      </c>
      <c r="B10159" s="418" t="s">
        <v>23561</v>
      </c>
      <c r="C10159" s="244" t="s">
        <v>12247</v>
      </c>
      <c r="D10159" s="244" t="s">
        <v>12188</v>
      </c>
      <c r="E10159" s="244" t="str">
        <f>CONCATENATE(SUM('Раздел 1'!M161:M161),"&gt;=",SUM('Раздел 1'!AL161:AL161))</f>
        <v>0&gt;=0</v>
      </c>
    </row>
    <row r="10160" spans="1:5" s="102" customFormat="1" ht="25.5" x14ac:dyDescent="0.2">
      <c r="A10160" s="418" t="str">
        <f>IF((SUM('Раздел 1'!M162:M162)&gt;=SUM('Раздел 1'!AL162:AL162)),"","Неверно!")</f>
        <v/>
      </c>
      <c r="B10160" s="418" t="s">
        <v>23561</v>
      </c>
      <c r="C10160" s="244" t="s">
        <v>12248</v>
      </c>
      <c r="D10160" s="244" t="s">
        <v>12188</v>
      </c>
      <c r="E10160" s="244" t="str">
        <f>CONCATENATE(SUM('Раздел 1'!M162:M162),"&gt;=",SUM('Раздел 1'!AL162:AL162))</f>
        <v>0&gt;=0</v>
      </c>
    </row>
    <row r="10161" spans="1:5" s="102" customFormat="1" ht="25.5" x14ac:dyDescent="0.2">
      <c r="A10161" s="418" t="str">
        <f>IF((SUM('Раздел 1'!M163:M163)&gt;=SUM('Раздел 1'!AL163:AL163)),"","Неверно!")</f>
        <v/>
      </c>
      <c r="B10161" s="418" t="s">
        <v>23561</v>
      </c>
      <c r="C10161" s="244" t="s">
        <v>12249</v>
      </c>
      <c r="D10161" s="244" t="s">
        <v>12188</v>
      </c>
      <c r="E10161" s="244" t="str">
        <f>CONCATENATE(SUM('Раздел 1'!M163:M163),"&gt;=",SUM('Раздел 1'!AL163:AL163))</f>
        <v>0&gt;=0</v>
      </c>
    </row>
    <row r="10162" spans="1:5" s="102" customFormat="1" ht="25.5" x14ac:dyDescent="0.2">
      <c r="A10162" s="418" t="str">
        <f>IF((SUM('Раздел 1'!M164:M164)&gt;=SUM('Раздел 1'!AL164:AL164)),"","Неверно!")</f>
        <v/>
      </c>
      <c r="B10162" s="418" t="s">
        <v>23561</v>
      </c>
      <c r="C10162" s="244" t="s">
        <v>12250</v>
      </c>
      <c r="D10162" s="244" t="s">
        <v>12188</v>
      </c>
      <c r="E10162" s="244" t="str">
        <f>CONCATENATE(SUM('Раздел 1'!M164:M164),"&gt;=",SUM('Раздел 1'!AL164:AL164))</f>
        <v>0&gt;=0</v>
      </c>
    </row>
    <row r="10163" spans="1:5" s="102" customFormat="1" ht="25.5" x14ac:dyDescent="0.2">
      <c r="A10163" s="418" t="str">
        <f>IF((SUM('Раздел 1'!M165:M165)&gt;=SUM('Раздел 1'!AL165:AL165)),"","Неверно!")</f>
        <v/>
      </c>
      <c r="B10163" s="418" t="s">
        <v>23561</v>
      </c>
      <c r="C10163" s="244" t="s">
        <v>12251</v>
      </c>
      <c r="D10163" s="244" t="s">
        <v>12188</v>
      </c>
      <c r="E10163" s="244" t="str">
        <f>CONCATENATE(SUM('Раздел 1'!M165:M165),"&gt;=",SUM('Раздел 1'!AL165:AL165))</f>
        <v>0&gt;=0</v>
      </c>
    </row>
    <row r="10164" spans="1:5" s="102" customFormat="1" ht="25.5" x14ac:dyDescent="0.2">
      <c r="A10164" s="418" t="str">
        <f>IF((SUM('Раздел 1'!M166:M166)&gt;=SUM('Раздел 1'!AL166:AL166)),"","Неверно!")</f>
        <v/>
      </c>
      <c r="B10164" s="418" t="s">
        <v>23561</v>
      </c>
      <c r="C10164" s="244" t="s">
        <v>12252</v>
      </c>
      <c r="D10164" s="244" t="s">
        <v>12188</v>
      </c>
      <c r="E10164" s="244" t="str">
        <f>CONCATENATE(SUM('Раздел 1'!M166:M166),"&gt;=",SUM('Раздел 1'!AL166:AL166))</f>
        <v>0&gt;=0</v>
      </c>
    </row>
    <row r="10165" spans="1:5" s="102" customFormat="1" ht="25.5" x14ac:dyDescent="0.2">
      <c r="A10165" s="418" t="str">
        <f>IF((SUM('Раздел 1'!M167:M167)&gt;=SUM('Раздел 1'!AL167:AL167)),"","Неверно!")</f>
        <v/>
      </c>
      <c r="B10165" s="418" t="s">
        <v>23561</v>
      </c>
      <c r="C10165" s="244" t="s">
        <v>12253</v>
      </c>
      <c r="D10165" s="244" t="s">
        <v>12188</v>
      </c>
      <c r="E10165" s="244" t="str">
        <f>CONCATENATE(SUM('Раздел 1'!M167:M167),"&gt;=",SUM('Раздел 1'!AL167:AL167))</f>
        <v>0&gt;=0</v>
      </c>
    </row>
    <row r="10166" spans="1:5" s="102" customFormat="1" ht="25.5" x14ac:dyDescent="0.2">
      <c r="A10166" s="418" t="str">
        <f>IF((SUM('Раздел 1'!M168:M168)&gt;=SUM('Раздел 1'!AL168:AL168)),"","Неверно!")</f>
        <v/>
      </c>
      <c r="B10166" s="418" t="s">
        <v>23561</v>
      </c>
      <c r="C10166" s="244" t="s">
        <v>12254</v>
      </c>
      <c r="D10166" s="244" t="s">
        <v>12188</v>
      </c>
      <c r="E10166" s="244" t="str">
        <f>CONCATENATE(SUM('Раздел 1'!M168:M168),"&gt;=",SUM('Раздел 1'!AL168:AL168))</f>
        <v>0&gt;=0</v>
      </c>
    </row>
    <row r="10167" spans="1:5" s="102" customFormat="1" ht="25.5" x14ac:dyDescent="0.2">
      <c r="A10167" s="418" t="str">
        <f>IF((SUM('Раздел 1'!M25:M25)&gt;=SUM('Раздел 1'!AL25:AL25)),"","Неверно!")</f>
        <v/>
      </c>
      <c r="B10167" s="418" t="s">
        <v>23561</v>
      </c>
      <c r="C10167" s="244" t="s">
        <v>12255</v>
      </c>
      <c r="D10167" s="244" t="s">
        <v>12188</v>
      </c>
      <c r="E10167" s="244" t="str">
        <f>CONCATENATE(SUM('Раздел 1'!M25:M25),"&gt;=",SUM('Раздел 1'!AL25:AL25))</f>
        <v>0&gt;=0</v>
      </c>
    </row>
    <row r="10168" spans="1:5" s="102" customFormat="1" ht="25.5" x14ac:dyDescent="0.2">
      <c r="A10168" s="418" t="str">
        <f>IF((SUM('Раздел 1'!M169:M169)&gt;=SUM('Раздел 1'!AL169:AL169)),"","Неверно!")</f>
        <v/>
      </c>
      <c r="B10168" s="418" t="s">
        <v>23561</v>
      </c>
      <c r="C10168" s="244" t="s">
        <v>12256</v>
      </c>
      <c r="D10168" s="244" t="s">
        <v>12188</v>
      </c>
      <c r="E10168" s="244" t="str">
        <f>CONCATENATE(SUM('Раздел 1'!M169:M169),"&gt;=",SUM('Раздел 1'!AL169:AL169))</f>
        <v>0&gt;=0</v>
      </c>
    </row>
    <row r="10169" spans="1:5" s="102" customFormat="1" ht="25.5" x14ac:dyDescent="0.2">
      <c r="A10169" s="418" t="str">
        <f>IF((SUM('Раздел 1'!M170:M170)&gt;=SUM('Раздел 1'!AL170:AL170)),"","Неверно!")</f>
        <v/>
      </c>
      <c r="B10169" s="418" t="s">
        <v>23561</v>
      </c>
      <c r="C10169" s="244" t="s">
        <v>12257</v>
      </c>
      <c r="D10169" s="244" t="s">
        <v>12188</v>
      </c>
      <c r="E10169" s="244" t="str">
        <f>CONCATENATE(SUM('Раздел 1'!M170:M170),"&gt;=",SUM('Раздел 1'!AL170:AL170))</f>
        <v>0&gt;=0</v>
      </c>
    </row>
    <row r="10170" spans="1:5" s="102" customFormat="1" ht="25.5" x14ac:dyDescent="0.2">
      <c r="A10170" s="418" t="str">
        <f>IF((SUM('Раздел 1'!M171:M171)&gt;=SUM('Раздел 1'!AL171:AL171)),"","Неверно!")</f>
        <v/>
      </c>
      <c r="B10170" s="418" t="s">
        <v>23561</v>
      </c>
      <c r="C10170" s="244" t="s">
        <v>12258</v>
      </c>
      <c r="D10170" s="244" t="s">
        <v>12188</v>
      </c>
      <c r="E10170" s="244" t="str">
        <f>CONCATENATE(SUM('Раздел 1'!M171:M171),"&gt;=",SUM('Раздел 1'!AL171:AL171))</f>
        <v>0&gt;=0</v>
      </c>
    </row>
    <row r="10171" spans="1:5" s="102" customFormat="1" ht="25.5" x14ac:dyDescent="0.2">
      <c r="A10171" s="418" t="str">
        <f>IF((SUM('Раздел 1'!M172:M172)&gt;=SUM('Раздел 1'!AL172:AL172)),"","Неверно!")</f>
        <v/>
      </c>
      <c r="B10171" s="418" t="s">
        <v>23561</v>
      </c>
      <c r="C10171" s="244" t="s">
        <v>12259</v>
      </c>
      <c r="D10171" s="244" t="s">
        <v>12188</v>
      </c>
      <c r="E10171" s="244" t="str">
        <f>CONCATENATE(SUM('Раздел 1'!M172:M172),"&gt;=",SUM('Раздел 1'!AL172:AL172))</f>
        <v>0&gt;=0</v>
      </c>
    </row>
    <row r="10172" spans="1:5" s="102" customFormat="1" ht="25.5" x14ac:dyDescent="0.2">
      <c r="A10172" s="418" t="str">
        <f>IF((SUM('Раздел 1'!M173:M173)&gt;=SUM('Раздел 1'!AL173:AL173)),"","Неверно!")</f>
        <v/>
      </c>
      <c r="B10172" s="418" t="s">
        <v>23561</v>
      </c>
      <c r="C10172" s="244" t="s">
        <v>12260</v>
      </c>
      <c r="D10172" s="244" t="s">
        <v>12188</v>
      </c>
      <c r="E10172" s="244" t="str">
        <f>CONCATENATE(SUM('Раздел 1'!M173:M173),"&gt;=",SUM('Раздел 1'!AL173:AL173))</f>
        <v>0&gt;=0</v>
      </c>
    </row>
    <row r="10173" spans="1:5" s="102" customFormat="1" ht="25.5" x14ac:dyDescent="0.2">
      <c r="A10173" s="418" t="str">
        <f>IF((SUM('Раздел 1'!M174:M174)&gt;=SUM('Раздел 1'!AL174:AL174)),"","Неверно!")</f>
        <v/>
      </c>
      <c r="B10173" s="418" t="s">
        <v>23561</v>
      </c>
      <c r="C10173" s="244" t="s">
        <v>12261</v>
      </c>
      <c r="D10173" s="244" t="s">
        <v>12188</v>
      </c>
      <c r="E10173" s="244" t="str">
        <f>CONCATENATE(SUM('Раздел 1'!M174:M174),"&gt;=",SUM('Раздел 1'!AL174:AL174))</f>
        <v>0&gt;=0</v>
      </c>
    </row>
    <row r="10174" spans="1:5" s="102" customFormat="1" ht="25.5" x14ac:dyDescent="0.2">
      <c r="A10174" s="418" t="str">
        <f>IF((SUM('Раздел 1'!M175:M175)&gt;=SUM('Раздел 1'!AL175:AL175)),"","Неверно!")</f>
        <v/>
      </c>
      <c r="B10174" s="418" t="s">
        <v>23561</v>
      </c>
      <c r="C10174" s="244" t="s">
        <v>12262</v>
      </c>
      <c r="D10174" s="244" t="s">
        <v>12188</v>
      </c>
      <c r="E10174" s="244" t="str">
        <f>CONCATENATE(SUM('Раздел 1'!M175:M175),"&gt;=",SUM('Раздел 1'!AL175:AL175))</f>
        <v>0&gt;=0</v>
      </c>
    </row>
    <row r="10175" spans="1:5" s="102" customFormat="1" ht="25.5" x14ac:dyDescent="0.2">
      <c r="A10175" s="418" t="str">
        <f>IF((SUM('Раздел 1'!M176:M176)&gt;=SUM('Раздел 1'!AL176:AL176)),"","Неверно!")</f>
        <v/>
      </c>
      <c r="B10175" s="418" t="s">
        <v>23561</v>
      </c>
      <c r="C10175" s="244" t="s">
        <v>12263</v>
      </c>
      <c r="D10175" s="244" t="s">
        <v>12188</v>
      </c>
      <c r="E10175" s="244" t="str">
        <f>CONCATENATE(SUM('Раздел 1'!M176:M176),"&gt;=",SUM('Раздел 1'!AL176:AL176))</f>
        <v>0&gt;=0</v>
      </c>
    </row>
    <row r="10176" spans="1:5" s="102" customFormat="1" ht="25.5" x14ac:dyDescent="0.2">
      <c r="A10176" s="418" t="str">
        <f>IF((SUM('Раздел 1'!M177:M177)&gt;=SUM('Раздел 1'!AL177:AL177)),"","Неверно!")</f>
        <v/>
      </c>
      <c r="B10176" s="418" t="s">
        <v>23561</v>
      </c>
      <c r="C10176" s="244" t="s">
        <v>12264</v>
      </c>
      <c r="D10176" s="244" t="s">
        <v>12188</v>
      </c>
      <c r="E10176" s="244" t="str">
        <f>CONCATENATE(SUM('Раздел 1'!M177:M177),"&gt;=",SUM('Раздел 1'!AL177:AL177))</f>
        <v>0&gt;=0</v>
      </c>
    </row>
    <row r="10177" spans="1:5" s="102" customFormat="1" ht="25.5" x14ac:dyDescent="0.2">
      <c r="A10177" s="418" t="str">
        <f>IF((SUM('Раздел 1'!M178:M178)&gt;=SUM('Раздел 1'!AL178:AL178)),"","Неверно!")</f>
        <v/>
      </c>
      <c r="B10177" s="418" t="s">
        <v>23561</v>
      </c>
      <c r="C10177" s="244" t="s">
        <v>12265</v>
      </c>
      <c r="D10177" s="244" t="s">
        <v>12188</v>
      </c>
      <c r="E10177" s="244" t="str">
        <f>CONCATENATE(SUM('Раздел 1'!M178:M178),"&gt;=",SUM('Раздел 1'!AL178:AL178))</f>
        <v>0&gt;=0</v>
      </c>
    </row>
    <row r="10178" spans="1:5" s="102" customFormat="1" ht="25.5" x14ac:dyDescent="0.2">
      <c r="A10178" s="418" t="str">
        <f>IF((SUM('Раздел 1'!M26:M26)&gt;=SUM('Раздел 1'!AL26:AL26)),"","Неверно!")</f>
        <v/>
      </c>
      <c r="B10178" s="418" t="s">
        <v>23561</v>
      </c>
      <c r="C10178" s="244" t="s">
        <v>12266</v>
      </c>
      <c r="D10178" s="244" t="s">
        <v>12188</v>
      </c>
      <c r="E10178" s="244" t="str">
        <f>CONCATENATE(SUM('Раздел 1'!M26:M26),"&gt;=",SUM('Раздел 1'!AL26:AL26))</f>
        <v>0&gt;=0</v>
      </c>
    </row>
    <row r="10179" spans="1:5" s="102" customFormat="1" ht="25.5" x14ac:dyDescent="0.2">
      <c r="A10179" s="418" t="str">
        <f>IF((SUM('Раздел 1'!M179:M179)&gt;=SUM('Раздел 1'!AL179:AL179)),"","Неверно!")</f>
        <v/>
      </c>
      <c r="B10179" s="418" t="s">
        <v>23561</v>
      </c>
      <c r="C10179" s="244" t="s">
        <v>12267</v>
      </c>
      <c r="D10179" s="244" t="s">
        <v>12188</v>
      </c>
      <c r="E10179" s="244" t="str">
        <f>CONCATENATE(SUM('Раздел 1'!M179:M179),"&gt;=",SUM('Раздел 1'!AL179:AL179))</f>
        <v>0&gt;=0</v>
      </c>
    </row>
    <row r="10180" spans="1:5" s="102" customFormat="1" ht="25.5" x14ac:dyDescent="0.2">
      <c r="A10180" s="418" t="str">
        <f>IF((SUM('Раздел 1'!M180:M180)&gt;=SUM('Раздел 1'!AL180:AL180)),"","Неверно!")</f>
        <v/>
      </c>
      <c r="B10180" s="418" t="s">
        <v>23561</v>
      </c>
      <c r="C10180" s="244" t="s">
        <v>12268</v>
      </c>
      <c r="D10180" s="244" t="s">
        <v>12188</v>
      </c>
      <c r="E10180" s="244" t="str">
        <f>CONCATENATE(SUM('Раздел 1'!M180:M180),"&gt;=",SUM('Раздел 1'!AL180:AL180))</f>
        <v>0&gt;=0</v>
      </c>
    </row>
    <row r="10181" spans="1:5" s="102" customFormat="1" ht="25.5" x14ac:dyDescent="0.2">
      <c r="A10181" s="418" t="str">
        <f>IF((SUM('Раздел 1'!M181:M181)&gt;=SUM('Раздел 1'!AL181:AL181)),"","Неверно!")</f>
        <v/>
      </c>
      <c r="B10181" s="418" t="s">
        <v>23561</v>
      </c>
      <c r="C10181" s="244" t="s">
        <v>12269</v>
      </c>
      <c r="D10181" s="244" t="s">
        <v>12188</v>
      </c>
      <c r="E10181" s="244" t="str">
        <f>CONCATENATE(SUM('Раздел 1'!M181:M181),"&gt;=",SUM('Раздел 1'!AL181:AL181))</f>
        <v>0&gt;=0</v>
      </c>
    </row>
    <row r="10182" spans="1:5" s="102" customFormat="1" ht="25.5" x14ac:dyDescent="0.2">
      <c r="A10182" s="418" t="str">
        <f>IF((SUM('Раздел 1'!M182:M182)&gt;=SUM('Раздел 1'!AL182:AL182)),"","Неверно!")</f>
        <v/>
      </c>
      <c r="B10182" s="418" t="s">
        <v>23561</v>
      </c>
      <c r="C10182" s="244" t="s">
        <v>12270</v>
      </c>
      <c r="D10182" s="244" t="s">
        <v>12188</v>
      </c>
      <c r="E10182" s="244" t="str">
        <f>CONCATENATE(SUM('Раздел 1'!M182:M182),"&gt;=",SUM('Раздел 1'!AL182:AL182))</f>
        <v>0&gt;=0</v>
      </c>
    </row>
    <row r="10183" spans="1:5" s="102" customFormat="1" ht="25.5" x14ac:dyDescent="0.2">
      <c r="A10183" s="418" t="str">
        <f>IF((SUM('Раздел 1'!M183:M183)&gt;=SUM('Раздел 1'!AL183:AL183)),"","Неверно!")</f>
        <v/>
      </c>
      <c r="B10183" s="418" t="s">
        <v>23561</v>
      </c>
      <c r="C10183" s="244" t="s">
        <v>12271</v>
      </c>
      <c r="D10183" s="244" t="s">
        <v>12188</v>
      </c>
      <c r="E10183" s="244" t="str">
        <f>CONCATENATE(SUM('Раздел 1'!M183:M183),"&gt;=",SUM('Раздел 1'!AL183:AL183))</f>
        <v>0&gt;=0</v>
      </c>
    </row>
    <row r="10184" spans="1:5" s="102" customFormat="1" ht="25.5" x14ac:dyDescent="0.2">
      <c r="A10184" s="418" t="str">
        <f>IF((SUM('Раздел 1'!M184:M184)&gt;=SUM('Раздел 1'!AL184:AL184)),"","Неверно!")</f>
        <v/>
      </c>
      <c r="B10184" s="418" t="s">
        <v>23561</v>
      </c>
      <c r="C10184" s="244" t="s">
        <v>12272</v>
      </c>
      <c r="D10184" s="244" t="s">
        <v>12188</v>
      </c>
      <c r="E10184" s="244" t="str">
        <f>CONCATENATE(SUM('Раздел 1'!M184:M184),"&gt;=",SUM('Раздел 1'!AL184:AL184))</f>
        <v>0&gt;=0</v>
      </c>
    </row>
    <row r="10185" spans="1:5" s="102" customFormat="1" ht="25.5" x14ac:dyDescent="0.2">
      <c r="A10185" s="418" t="str">
        <f>IF((SUM('Раздел 1'!M185:M185)&gt;=SUM('Раздел 1'!AL185:AL185)),"","Неверно!")</f>
        <v/>
      </c>
      <c r="B10185" s="418" t="s">
        <v>23561</v>
      </c>
      <c r="C10185" s="244" t="s">
        <v>12273</v>
      </c>
      <c r="D10185" s="244" t="s">
        <v>12188</v>
      </c>
      <c r="E10185" s="244" t="str">
        <f>CONCATENATE(SUM('Раздел 1'!M185:M185),"&gt;=",SUM('Раздел 1'!AL185:AL185))</f>
        <v>0&gt;=0</v>
      </c>
    </row>
    <row r="10186" spans="1:5" s="102" customFormat="1" ht="25.5" x14ac:dyDescent="0.2">
      <c r="A10186" s="418" t="str">
        <f>IF((SUM('Раздел 1'!M186:M186)&gt;=SUM('Раздел 1'!AL186:AL186)),"","Неверно!")</f>
        <v/>
      </c>
      <c r="B10186" s="418" t="s">
        <v>23561</v>
      </c>
      <c r="C10186" s="244" t="s">
        <v>12274</v>
      </c>
      <c r="D10186" s="244" t="s">
        <v>12188</v>
      </c>
      <c r="E10186" s="244" t="str">
        <f>CONCATENATE(SUM('Раздел 1'!M186:M186),"&gt;=",SUM('Раздел 1'!AL186:AL186))</f>
        <v>0&gt;=0</v>
      </c>
    </row>
    <row r="10187" spans="1:5" s="102" customFormat="1" ht="25.5" x14ac:dyDescent="0.2">
      <c r="A10187" s="418" t="str">
        <f>IF((SUM('Раздел 1'!M187:M187)&gt;=SUM('Раздел 1'!AL187:AL187)),"","Неверно!")</f>
        <v/>
      </c>
      <c r="B10187" s="418" t="s">
        <v>23561</v>
      </c>
      <c r="C10187" s="244" t="s">
        <v>12275</v>
      </c>
      <c r="D10187" s="244" t="s">
        <v>12188</v>
      </c>
      <c r="E10187" s="244" t="str">
        <f>CONCATENATE(SUM('Раздел 1'!M187:M187),"&gt;=",SUM('Раздел 1'!AL187:AL187))</f>
        <v>0&gt;=0</v>
      </c>
    </row>
    <row r="10188" spans="1:5" s="102" customFormat="1" ht="25.5" x14ac:dyDescent="0.2">
      <c r="A10188" s="418" t="str">
        <f>IF((SUM('Раздел 1'!M188:M188)&gt;=SUM('Раздел 1'!AL188:AL188)),"","Неверно!")</f>
        <v/>
      </c>
      <c r="B10188" s="418" t="s">
        <v>23561</v>
      </c>
      <c r="C10188" s="244" t="s">
        <v>12276</v>
      </c>
      <c r="D10188" s="244" t="s">
        <v>12188</v>
      </c>
      <c r="E10188" s="244" t="str">
        <f>CONCATENATE(SUM('Раздел 1'!M188:M188),"&gt;=",SUM('Раздел 1'!AL188:AL188))</f>
        <v>0&gt;=0</v>
      </c>
    </row>
    <row r="10189" spans="1:5" s="102" customFormat="1" ht="25.5" x14ac:dyDescent="0.2">
      <c r="A10189" s="418" t="str">
        <f>IF((SUM('Раздел 1'!M27:M27)&gt;=SUM('Раздел 1'!AL27:AL27)),"","Неверно!")</f>
        <v/>
      </c>
      <c r="B10189" s="418" t="s">
        <v>23561</v>
      </c>
      <c r="C10189" s="244" t="s">
        <v>12277</v>
      </c>
      <c r="D10189" s="244" t="s">
        <v>12188</v>
      </c>
      <c r="E10189" s="244" t="str">
        <f>CONCATENATE(SUM('Раздел 1'!M27:M27),"&gt;=",SUM('Раздел 1'!AL27:AL27))</f>
        <v>0&gt;=0</v>
      </c>
    </row>
    <row r="10190" spans="1:5" s="102" customFormat="1" ht="25.5" x14ac:dyDescent="0.2">
      <c r="A10190" s="418" t="str">
        <f>IF((SUM('Раздел 1'!M189:M189)&gt;=SUM('Раздел 1'!AL189:AL189)),"","Неверно!")</f>
        <v/>
      </c>
      <c r="B10190" s="418" t="s">
        <v>23561</v>
      </c>
      <c r="C10190" s="244" t="s">
        <v>12278</v>
      </c>
      <c r="D10190" s="244" t="s">
        <v>12188</v>
      </c>
      <c r="E10190" s="244" t="str">
        <f>CONCATENATE(SUM('Раздел 1'!M189:M189),"&gt;=",SUM('Раздел 1'!AL189:AL189))</f>
        <v>0&gt;=0</v>
      </c>
    </row>
    <row r="10191" spans="1:5" s="102" customFormat="1" ht="25.5" x14ac:dyDescent="0.2">
      <c r="A10191" s="418" t="str">
        <f>IF((SUM('Раздел 1'!M190:M190)&gt;=SUM('Раздел 1'!AL190:AL190)),"","Неверно!")</f>
        <v/>
      </c>
      <c r="B10191" s="418" t="s">
        <v>23561</v>
      </c>
      <c r="C10191" s="244" t="s">
        <v>12279</v>
      </c>
      <c r="D10191" s="244" t="s">
        <v>12188</v>
      </c>
      <c r="E10191" s="244" t="str">
        <f>CONCATENATE(SUM('Раздел 1'!M190:M190),"&gt;=",SUM('Раздел 1'!AL190:AL190))</f>
        <v>0&gt;=0</v>
      </c>
    </row>
    <row r="10192" spans="1:5" s="102" customFormat="1" ht="25.5" x14ac:dyDescent="0.2">
      <c r="A10192" s="418" t="str">
        <f>IF((SUM('Раздел 1'!M191:M191)&gt;=SUM('Раздел 1'!AL191:AL191)),"","Неверно!")</f>
        <v/>
      </c>
      <c r="B10192" s="418" t="s">
        <v>23561</v>
      </c>
      <c r="C10192" s="244" t="s">
        <v>12280</v>
      </c>
      <c r="D10192" s="244" t="s">
        <v>12188</v>
      </c>
      <c r="E10192" s="244" t="str">
        <f>CONCATENATE(SUM('Раздел 1'!M191:M191),"&gt;=",SUM('Раздел 1'!AL191:AL191))</f>
        <v>0&gt;=0</v>
      </c>
    </row>
    <row r="10193" spans="1:5" s="102" customFormat="1" ht="25.5" x14ac:dyDescent="0.2">
      <c r="A10193" s="418" t="str">
        <f>IF((SUM('Раздел 1'!M192:M192)&gt;=SUM('Раздел 1'!AL192:AL192)),"","Неверно!")</f>
        <v/>
      </c>
      <c r="B10193" s="418" t="s">
        <v>23561</v>
      </c>
      <c r="C10193" s="244" t="s">
        <v>12281</v>
      </c>
      <c r="D10193" s="244" t="s">
        <v>12188</v>
      </c>
      <c r="E10193" s="244" t="str">
        <f>CONCATENATE(SUM('Раздел 1'!M192:M192),"&gt;=",SUM('Раздел 1'!AL192:AL192))</f>
        <v>0&gt;=0</v>
      </c>
    </row>
    <row r="10194" spans="1:5" s="102" customFormat="1" ht="25.5" x14ac:dyDescent="0.2">
      <c r="A10194" s="418" t="str">
        <f>IF((SUM('Раздел 1'!M193:M193)&gt;=SUM('Раздел 1'!AL193:AL193)),"","Неверно!")</f>
        <v/>
      </c>
      <c r="B10194" s="418" t="s">
        <v>23561</v>
      </c>
      <c r="C10194" s="244" t="s">
        <v>12282</v>
      </c>
      <c r="D10194" s="244" t="s">
        <v>12188</v>
      </c>
      <c r="E10194" s="244" t="str">
        <f>CONCATENATE(SUM('Раздел 1'!M193:M193),"&gt;=",SUM('Раздел 1'!AL193:AL193))</f>
        <v>0&gt;=0</v>
      </c>
    </row>
    <row r="10195" spans="1:5" s="102" customFormat="1" ht="25.5" x14ac:dyDescent="0.2">
      <c r="A10195" s="418" t="str">
        <f>IF((SUM('Раздел 1'!M194:M194)&gt;=SUM('Раздел 1'!AL194:AL194)),"","Неверно!")</f>
        <v/>
      </c>
      <c r="B10195" s="418" t="s">
        <v>23561</v>
      </c>
      <c r="C10195" s="244" t="s">
        <v>12283</v>
      </c>
      <c r="D10195" s="244" t="s">
        <v>12188</v>
      </c>
      <c r="E10195" s="244" t="str">
        <f>CONCATENATE(SUM('Раздел 1'!M194:M194),"&gt;=",SUM('Раздел 1'!AL194:AL194))</f>
        <v>0&gt;=0</v>
      </c>
    </row>
    <row r="10196" spans="1:5" s="102" customFormat="1" ht="25.5" x14ac:dyDescent="0.2">
      <c r="A10196" s="418" t="str">
        <f>IF((SUM('Раздел 1'!M195:M195)&gt;=SUM('Раздел 1'!AL195:AL195)),"","Неверно!")</f>
        <v/>
      </c>
      <c r="B10196" s="418" t="s">
        <v>23561</v>
      </c>
      <c r="C10196" s="244" t="s">
        <v>12284</v>
      </c>
      <c r="D10196" s="244" t="s">
        <v>12188</v>
      </c>
      <c r="E10196" s="244" t="str">
        <f>CONCATENATE(SUM('Раздел 1'!M195:M195),"&gt;=",SUM('Раздел 1'!AL195:AL195))</f>
        <v>0&gt;=0</v>
      </c>
    </row>
    <row r="10197" spans="1:5" s="102" customFormat="1" ht="25.5" x14ac:dyDescent="0.2">
      <c r="A10197" s="418" t="str">
        <f>IF((SUM('Раздел 1'!M196:M196)&gt;=SUM('Раздел 1'!AL196:AL196)),"","Неверно!")</f>
        <v/>
      </c>
      <c r="B10197" s="418" t="s">
        <v>23561</v>
      </c>
      <c r="C10197" s="244" t="s">
        <v>12285</v>
      </c>
      <c r="D10197" s="244" t="s">
        <v>12188</v>
      </c>
      <c r="E10197" s="244" t="str">
        <f>CONCATENATE(SUM('Раздел 1'!M196:M196),"&gt;=",SUM('Раздел 1'!AL196:AL196))</f>
        <v>0&gt;=0</v>
      </c>
    </row>
    <row r="10198" spans="1:5" s="102" customFormat="1" ht="25.5" x14ac:dyDescent="0.2">
      <c r="A10198" s="418" t="str">
        <f>IF((SUM('Раздел 1'!M197:M197)&gt;=SUM('Раздел 1'!AL197:AL197)),"","Неверно!")</f>
        <v/>
      </c>
      <c r="B10198" s="418" t="s">
        <v>23561</v>
      </c>
      <c r="C10198" s="244" t="s">
        <v>12286</v>
      </c>
      <c r="D10198" s="244" t="s">
        <v>12188</v>
      </c>
      <c r="E10198" s="244" t="str">
        <f>CONCATENATE(SUM('Раздел 1'!M197:M197),"&gt;=",SUM('Раздел 1'!AL197:AL197))</f>
        <v>0&gt;=0</v>
      </c>
    </row>
    <row r="10199" spans="1:5" s="102" customFormat="1" ht="25.5" x14ac:dyDescent="0.2">
      <c r="A10199" s="418" t="str">
        <f>IF((SUM('Раздел 1'!M198:M198)&gt;=SUM('Раздел 1'!AL198:AL198)),"","Неверно!")</f>
        <v/>
      </c>
      <c r="B10199" s="418" t="s">
        <v>23561</v>
      </c>
      <c r="C10199" s="244" t="s">
        <v>12287</v>
      </c>
      <c r="D10199" s="244" t="s">
        <v>12188</v>
      </c>
      <c r="E10199" s="244" t="str">
        <f>CONCATENATE(SUM('Раздел 1'!M198:M198),"&gt;=",SUM('Раздел 1'!AL198:AL198))</f>
        <v>0&gt;=0</v>
      </c>
    </row>
    <row r="10200" spans="1:5" s="102" customFormat="1" ht="25.5" x14ac:dyDescent="0.2">
      <c r="A10200" s="418" t="str">
        <f>IF((SUM('Раздел 1'!M28:M28)&gt;=SUM('Раздел 1'!AL28:AL28)),"","Неверно!")</f>
        <v/>
      </c>
      <c r="B10200" s="418" t="s">
        <v>23561</v>
      </c>
      <c r="C10200" s="244" t="s">
        <v>12288</v>
      </c>
      <c r="D10200" s="244" t="s">
        <v>12188</v>
      </c>
      <c r="E10200" s="244" t="str">
        <f>CONCATENATE(SUM('Раздел 1'!M28:M28),"&gt;=",SUM('Раздел 1'!AL28:AL28))</f>
        <v>0&gt;=0</v>
      </c>
    </row>
    <row r="10201" spans="1:5" s="102" customFormat="1" ht="25.5" x14ac:dyDescent="0.2">
      <c r="A10201" s="418" t="str">
        <f>IF((SUM('Раздел 1'!M199:M199)&gt;=SUM('Раздел 1'!AL199:AL199)),"","Неверно!")</f>
        <v/>
      </c>
      <c r="B10201" s="418" t="s">
        <v>23561</v>
      </c>
      <c r="C10201" s="244" t="s">
        <v>12289</v>
      </c>
      <c r="D10201" s="244" t="s">
        <v>12188</v>
      </c>
      <c r="E10201" s="244" t="str">
        <f>CONCATENATE(SUM('Раздел 1'!M199:M199),"&gt;=",SUM('Раздел 1'!AL199:AL199))</f>
        <v>0&gt;=0</v>
      </c>
    </row>
    <row r="10202" spans="1:5" s="102" customFormat="1" ht="25.5" x14ac:dyDescent="0.2">
      <c r="A10202" s="418" t="str">
        <f>IF((SUM('Раздел 1'!M200:M200)&gt;=SUM('Раздел 1'!AL200:AL200)),"","Неверно!")</f>
        <v/>
      </c>
      <c r="B10202" s="418" t="s">
        <v>23561</v>
      </c>
      <c r="C10202" s="244" t="s">
        <v>12290</v>
      </c>
      <c r="D10202" s="244" t="s">
        <v>12188</v>
      </c>
      <c r="E10202" s="244" t="str">
        <f>CONCATENATE(SUM('Раздел 1'!M200:M200),"&gt;=",SUM('Раздел 1'!AL200:AL200))</f>
        <v>0&gt;=0</v>
      </c>
    </row>
    <row r="10203" spans="1:5" s="102" customFormat="1" ht="25.5" x14ac:dyDescent="0.2">
      <c r="A10203" s="418" t="str">
        <f>IF((SUM('Раздел 1'!M201:M201)&gt;=SUM('Раздел 1'!AL201:AL201)),"","Неверно!")</f>
        <v/>
      </c>
      <c r="B10203" s="418" t="s">
        <v>23561</v>
      </c>
      <c r="C10203" s="244" t="s">
        <v>12291</v>
      </c>
      <c r="D10203" s="244" t="s">
        <v>12188</v>
      </c>
      <c r="E10203" s="244" t="str">
        <f>CONCATENATE(SUM('Раздел 1'!M201:M201),"&gt;=",SUM('Раздел 1'!AL201:AL201))</f>
        <v>0&gt;=0</v>
      </c>
    </row>
    <row r="10204" spans="1:5" s="102" customFormat="1" ht="25.5" x14ac:dyDescent="0.2">
      <c r="A10204" s="418" t="str">
        <f>IF((SUM('Раздел 1'!M202:M202)&gt;=SUM('Раздел 1'!AL202:AL202)),"","Неверно!")</f>
        <v/>
      </c>
      <c r="B10204" s="418" t="s">
        <v>23561</v>
      </c>
      <c r="C10204" s="244" t="s">
        <v>12292</v>
      </c>
      <c r="D10204" s="244" t="s">
        <v>12188</v>
      </c>
      <c r="E10204" s="244" t="str">
        <f>CONCATENATE(SUM('Раздел 1'!M202:M202),"&gt;=",SUM('Раздел 1'!AL202:AL202))</f>
        <v>0&gt;=0</v>
      </c>
    </row>
    <row r="10205" spans="1:5" s="102" customFormat="1" ht="25.5" x14ac:dyDescent="0.2">
      <c r="A10205" s="418" t="str">
        <f>IF((SUM('Раздел 1'!M203:M203)&gt;=SUM('Раздел 1'!AL203:AL203)),"","Неверно!")</f>
        <v/>
      </c>
      <c r="B10205" s="418" t="s">
        <v>23561</v>
      </c>
      <c r="C10205" s="244" t="s">
        <v>12293</v>
      </c>
      <c r="D10205" s="244" t="s">
        <v>12188</v>
      </c>
      <c r="E10205" s="244" t="str">
        <f>CONCATENATE(SUM('Раздел 1'!M203:M203),"&gt;=",SUM('Раздел 1'!AL203:AL203))</f>
        <v>0&gt;=0</v>
      </c>
    </row>
    <row r="10206" spans="1:5" s="102" customFormat="1" ht="25.5" x14ac:dyDescent="0.2">
      <c r="A10206" s="418" t="str">
        <f>IF((SUM('Раздел 1'!M204:M204)&gt;=SUM('Раздел 1'!AL204:AL204)),"","Неверно!")</f>
        <v/>
      </c>
      <c r="B10206" s="418" t="s">
        <v>23561</v>
      </c>
      <c r="C10206" s="244" t="s">
        <v>12294</v>
      </c>
      <c r="D10206" s="244" t="s">
        <v>12188</v>
      </c>
      <c r="E10206" s="244" t="str">
        <f>CONCATENATE(SUM('Раздел 1'!M204:M204),"&gt;=",SUM('Раздел 1'!AL204:AL204))</f>
        <v>0&gt;=0</v>
      </c>
    </row>
    <row r="10207" spans="1:5" s="102" customFormat="1" ht="25.5" x14ac:dyDescent="0.2">
      <c r="A10207" s="418" t="str">
        <f>IF((SUM('Раздел 1'!M205:M205)&gt;=SUM('Раздел 1'!AL205:AL205)),"","Неверно!")</f>
        <v/>
      </c>
      <c r="B10207" s="418" t="s">
        <v>23561</v>
      </c>
      <c r="C10207" s="244" t="s">
        <v>12295</v>
      </c>
      <c r="D10207" s="244" t="s">
        <v>12188</v>
      </c>
      <c r="E10207" s="244" t="str">
        <f>CONCATENATE(SUM('Раздел 1'!M205:M205),"&gt;=",SUM('Раздел 1'!AL205:AL205))</f>
        <v>0&gt;=0</v>
      </c>
    </row>
    <row r="10208" spans="1:5" s="102" customFormat="1" ht="25.5" x14ac:dyDescent="0.2">
      <c r="A10208" s="418" t="str">
        <f>IF((SUM('Раздел 1'!M206:M206)&gt;=SUM('Раздел 1'!AL206:AL206)),"","Неверно!")</f>
        <v/>
      </c>
      <c r="B10208" s="418" t="s">
        <v>23561</v>
      </c>
      <c r="C10208" s="244" t="s">
        <v>12296</v>
      </c>
      <c r="D10208" s="244" t="s">
        <v>12188</v>
      </c>
      <c r="E10208" s="244" t="str">
        <f>CONCATENATE(SUM('Раздел 1'!M206:M206),"&gt;=",SUM('Раздел 1'!AL206:AL206))</f>
        <v>0&gt;=0</v>
      </c>
    </row>
    <row r="10209" spans="1:5" s="102" customFormat="1" ht="25.5" x14ac:dyDescent="0.2">
      <c r="A10209" s="418" t="str">
        <f>IF((SUM('Раздел 1'!M207:M207)&gt;=SUM('Раздел 1'!AL207:AL207)),"","Неверно!")</f>
        <v/>
      </c>
      <c r="B10209" s="418" t="s">
        <v>23561</v>
      </c>
      <c r="C10209" s="244" t="s">
        <v>12297</v>
      </c>
      <c r="D10209" s="244" t="s">
        <v>12188</v>
      </c>
      <c r="E10209" s="244" t="str">
        <f>CONCATENATE(SUM('Раздел 1'!M207:M207),"&gt;=",SUM('Раздел 1'!AL207:AL207))</f>
        <v>0&gt;=0</v>
      </c>
    </row>
    <row r="10210" spans="1:5" s="102" customFormat="1" ht="25.5" x14ac:dyDescent="0.2">
      <c r="A10210" s="418" t="str">
        <f>IF((SUM('Раздел 1'!M208:M208)&gt;=SUM('Раздел 1'!AL208:AL208)),"","Неверно!")</f>
        <v/>
      </c>
      <c r="B10210" s="418" t="s">
        <v>23561</v>
      </c>
      <c r="C10210" s="244" t="s">
        <v>12298</v>
      </c>
      <c r="D10210" s="244" t="s">
        <v>12188</v>
      </c>
      <c r="E10210" s="244" t="str">
        <f>CONCATENATE(SUM('Раздел 1'!M208:M208),"&gt;=",SUM('Раздел 1'!AL208:AL208))</f>
        <v>0&gt;=0</v>
      </c>
    </row>
    <row r="10211" spans="1:5" s="102" customFormat="1" ht="25.5" x14ac:dyDescent="0.2">
      <c r="A10211" s="418" t="str">
        <f>IF((SUM('Раздел 1'!M11:M11)&gt;=SUM('Раздел 1'!AL11:AL11)),"","Неверно!")</f>
        <v/>
      </c>
      <c r="B10211" s="418" t="s">
        <v>23561</v>
      </c>
      <c r="C10211" s="244" t="s">
        <v>12299</v>
      </c>
      <c r="D10211" s="244" t="s">
        <v>12188</v>
      </c>
      <c r="E10211" s="244" t="str">
        <f>CONCATENATE(SUM('Раздел 1'!M11:M11),"&gt;=",SUM('Раздел 1'!AL11:AL11))</f>
        <v>60&gt;=10</v>
      </c>
    </row>
    <row r="10212" spans="1:5" s="102" customFormat="1" ht="25.5" x14ac:dyDescent="0.2">
      <c r="A10212" s="418" t="str">
        <f>IF((SUM('Раздел 1'!M29:M29)&gt;=SUM('Раздел 1'!AL29:AL29)),"","Неверно!")</f>
        <v/>
      </c>
      <c r="B10212" s="418" t="s">
        <v>23561</v>
      </c>
      <c r="C10212" s="244" t="s">
        <v>12300</v>
      </c>
      <c r="D10212" s="244" t="s">
        <v>12188</v>
      </c>
      <c r="E10212" s="244" t="str">
        <f>CONCATENATE(SUM('Раздел 1'!M29:M29),"&gt;=",SUM('Раздел 1'!AL29:AL29))</f>
        <v>0&gt;=0</v>
      </c>
    </row>
    <row r="10213" spans="1:5" s="102" customFormat="1" ht="25.5" x14ac:dyDescent="0.2">
      <c r="A10213" s="418" t="str">
        <f>IF((SUM('Раздел 1'!M209:M209)&gt;=SUM('Раздел 1'!AL209:AL209)),"","Неверно!")</f>
        <v/>
      </c>
      <c r="B10213" s="418" t="s">
        <v>23561</v>
      </c>
      <c r="C10213" s="244" t="s">
        <v>12301</v>
      </c>
      <c r="D10213" s="244" t="s">
        <v>12188</v>
      </c>
      <c r="E10213" s="244" t="str">
        <f>CONCATENATE(SUM('Раздел 1'!M209:M209),"&gt;=",SUM('Раздел 1'!AL209:AL209))</f>
        <v>0&gt;=0</v>
      </c>
    </row>
    <row r="10214" spans="1:5" s="102" customFormat="1" ht="25.5" x14ac:dyDescent="0.2">
      <c r="A10214" s="418" t="str">
        <f>IF((SUM('Раздел 1'!M210:M210)&gt;=SUM('Раздел 1'!AL210:AL210)),"","Неверно!")</f>
        <v/>
      </c>
      <c r="B10214" s="418" t="s">
        <v>23561</v>
      </c>
      <c r="C10214" s="244" t="s">
        <v>12302</v>
      </c>
      <c r="D10214" s="244" t="s">
        <v>12188</v>
      </c>
      <c r="E10214" s="244" t="str">
        <f>CONCATENATE(SUM('Раздел 1'!M210:M210),"&gt;=",SUM('Раздел 1'!AL210:AL210))</f>
        <v>0&gt;=0</v>
      </c>
    </row>
    <row r="10215" spans="1:5" s="102" customFormat="1" ht="25.5" x14ac:dyDescent="0.2">
      <c r="A10215" s="418" t="str">
        <f>IF((SUM('Раздел 1'!M211:M211)&gt;=SUM('Раздел 1'!AL211:AL211)),"","Неверно!")</f>
        <v/>
      </c>
      <c r="B10215" s="418" t="s">
        <v>23561</v>
      </c>
      <c r="C10215" s="244" t="s">
        <v>12303</v>
      </c>
      <c r="D10215" s="244" t="s">
        <v>12188</v>
      </c>
      <c r="E10215" s="244" t="str">
        <f>CONCATENATE(SUM('Раздел 1'!M211:M211),"&gt;=",SUM('Раздел 1'!AL211:AL211))</f>
        <v>0&gt;=0</v>
      </c>
    </row>
    <row r="10216" spans="1:5" s="102" customFormat="1" ht="25.5" x14ac:dyDescent="0.2">
      <c r="A10216" s="418" t="str">
        <f>IF((SUM('Раздел 1'!M212:M212)&gt;=SUM('Раздел 1'!AL212:AL212)),"","Неверно!")</f>
        <v/>
      </c>
      <c r="B10216" s="418" t="s">
        <v>23561</v>
      </c>
      <c r="C10216" s="244" t="s">
        <v>12304</v>
      </c>
      <c r="D10216" s="244" t="s">
        <v>12188</v>
      </c>
      <c r="E10216" s="244" t="str">
        <f>CONCATENATE(SUM('Раздел 1'!M212:M212),"&gt;=",SUM('Раздел 1'!AL212:AL212))</f>
        <v>0&gt;=0</v>
      </c>
    </row>
    <row r="10217" spans="1:5" s="102" customFormat="1" ht="25.5" x14ac:dyDescent="0.2">
      <c r="A10217" s="418" t="str">
        <f>IF((SUM('Раздел 1'!M213:M213)&gt;=SUM('Раздел 1'!AL213:AL213)),"","Неверно!")</f>
        <v/>
      </c>
      <c r="B10217" s="418" t="s">
        <v>23561</v>
      </c>
      <c r="C10217" s="244" t="s">
        <v>12305</v>
      </c>
      <c r="D10217" s="244" t="s">
        <v>12188</v>
      </c>
      <c r="E10217" s="244" t="str">
        <f>CONCATENATE(SUM('Раздел 1'!M213:M213),"&gt;=",SUM('Раздел 1'!AL213:AL213))</f>
        <v>0&gt;=0</v>
      </c>
    </row>
    <row r="10218" spans="1:5" s="102" customFormat="1" ht="25.5" x14ac:dyDescent="0.2">
      <c r="A10218" s="418" t="str">
        <f>IF((SUM('Раздел 1'!M214:M214)&gt;=SUM('Раздел 1'!AL214:AL214)),"","Неверно!")</f>
        <v/>
      </c>
      <c r="B10218" s="418" t="s">
        <v>23561</v>
      </c>
      <c r="C10218" s="244" t="s">
        <v>12306</v>
      </c>
      <c r="D10218" s="244" t="s">
        <v>12188</v>
      </c>
      <c r="E10218" s="244" t="str">
        <f>CONCATENATE(SUM('Раздел 1'!M214:M214),"&gt;=",SUM('Раздел 1'!AL214:AL214))</f>
        <v>0&gt;=0</v>
      </c>
    </row>
    <row r="10219" spans="1:5" s="102" customFormat="1" ht="25.5" x14ac:dyDescent="0.2">
      <c r="A10219" s="418" t="str">
        <f>IF((SUM('Раздел 1'!M215:M215)&gt;=SUM('Раздел 1'!AL215:AL215)),"","Неверно!")</f>
        <v/>
      </c>
      <c r="B10219" s="418" t="s">
        <v>23561</v>
      </c>
      <c r="C10219" s="244" t="s">
        <v>12307</v>
      </c>
      <c r="D10219" s="244" t="s">
        <v>12188</v>
      </c>
      <c r="E10219" s="244" t="str">
        <f>CONCATENATE(SUM('Раздел 1'!M215:M215),"&gt;=",SUM('Раздел 1'!AL215:AL215))</f>
        <v>0&gt;=0</v>
      </c>
    </row>
    <row r="10220" spans="1:5" s="102" customFormat="1" ht="25.5" x14ac:dyDescent="0.2">
      <c r="A10220" s="418" t="str">
        <f>IF((SUM('Раздел 1'!M216:M216)&gt;=SUM('Раздел 1'!AL216:AL216)),"","Неверно!")</f>
        <v/>
      </c>
      <c r="B10220" s="418" t="s">
        <v>23561</v>
      </c>
      <c r="C10220" s="244" t="s">
        <v>12308</v>
      </c>
      <c r="D10220" s="244" t="s">
        <v>12188</v>
      </c>
      <c r="E10220" s="244" t="str">
        <f>CONCATENATE(SUM('Раздел 1'!M216:M216),"&gt;=",SUM('Раздел 1'!AL216:AL216))</f>
        <v>0&gt;=0</v>
      </c>
    </row>
    <row r="10221" spans="1:5" s="102" customFormat="1" ht="25.5" x14ac:dyDescent="0.2">
      <c r="A10221" s="418" t="str">
        <f>IF((SUM('Раздел 1'!M217:M217)&gt;=SUM('Раздел 1'!AL217:AL217)),"","Неверно!")</f>
        <v/>
      </c>
      <c r="B10221" s="418" t="s">
        <v>23561</v>
      </c>
      <c r="C10221" s="244" t="s">
        <v>12309</v>
      </c>
      <c r="D10221" s="244" t="s">
        <v>12188</v>
      </c>
      <c r="E10221" s="244" t="str">
        <f>CONCATENATE(SUM('Раздел 1'!M217:M217),"&gt;=",SUM('Раздел 1'!AL217:AL217))</f>
        <v>0&gt;=0</v>
      </c>
    </row>
    <row r="10222" spans="1:5" s="102" customFormat="1" ht="25.5" x14ac:dyDescent="0.2">
      <c r="A10222" s="418" t="str">
        <f>IF((SUM('Раздел 1'!M218:M218)&gt;=SUM('Раздел 1'!AL218:AL218)),"","Неверно!")</f>
        <v/>
      </c>
      <c r="B10222" s="418" t="s">
        <v>23561</v>
      </c>
      <c r="C10222" s="244" t="s">
        <v>12310</v>
      </c>
      <c r="D10222" s="244" t="s">
        <v>12188</v>
      </c>
      <c r="E10222" s="244" t="str">
        <f>CONCATENATE(SUM('Раздел 1'!M218:M218),"&gt;=",SUM('Раздел 1'!AL218:AL218))</f>
        <v>0&gt;=0</v>
      </c>
    </row>
    <row r="10223" spans="1:5" s="102" customFormat="1" ht="25.5" x14ac:dyDescent="0.2">
      <c r="A10223" s="418" t="str">
        <f>IF((SUM('Раздел 1'!M30:M30)&gt;=SUM('Раздел 1'!AL30:AL30)),"","Неверно!")</f>
        <v/>
      </c>
      <c r="B10223" s="418" t="s">
        <v>23561</v>
      </c>
      <c r="C10223" s="244" t="s">
        <v>12311</v>
      </c>
      <c r="D10223" s="244" t="s">
        <v>12188</v>
      </c>
      <c r="E10223" s="244" t="str">
        <f>CONCATENATE(SUM('Раздел 1'!M30:M30),"&gt;=",SUM('Раздел 1'!AL30:AL30))</f>
        <v>0&gt;=0</v>
      </c>
    </row>
    <row r="10224" spans="1:5" s="102" customFormat="1" ht="25.5" x14ac:dyDescent="0.2">
      <c r="A10224" s="418" t="str">
        <f>IF((SUM('Раздел 1'!M219:M219)&gt;=SUM('Раздел 1'!AL219:AL219)),"","Неверно!")</f>
        <v/>
      </c>
      <c r="B10224" s="418" t="s">
        <v>23561</v>
      </c>
      <c r="C10224" s="244" t="s">
        <v>12312</v>
      </c>
      <c r="D10224" s="244" t="s">
        <v>12188</v>
      </c>
      <c r="E10224" s="244" t="str">
        <f>CONCATENATE(SUM('Раздел 1'!M219:M219),"&gt;=",SUM('Раздел 1'!AL219:AL219))</f>
        <v>0&gt;=0</v>
      </c>
    </row>
    <row r="10225" spans="1:5" s="102" customFormat="1" ht="25.5" x14ac:dyDescent="0.2">
      <c r="A10225" s="418" t="str">
        <f>IF((SUM('Раздел 1'!M220:M220)&gt;=SUM('Раздел 1'!AL220:AL220)),"","Неверно!")</f>
        <v/>
      </c>
      <c r="B10225" s="418" t="s">
        <v>23561</v>
      </c>
      <c r="C10225" s="244" t="s">
        <v>12313</v>
      </c>
      <c r="D10225" s="244" t="s">
        <v>12188</v>
      </c>
      <c r="E10225" s="244" t="str">
        <f>CONCATENATE(SUM('Раздел 1'!M220:M220),"&gt;=",SUM('Раздел 1'!AL220:AL220))</f>
        <v>0&gt;=0</v>
      </c>
    </row>
    <row r="10226" spans="1:5" s="102" customFormat="1" ht="25.5" x14ac:dyDescent="0.2">
      <c r="A10226" s="418" t="str">
        <f>IF((SUM('Раздел 1'!M221:M221)&gt;=SUM('Раздел 1'!AL221:AL221)),"","Неверно!")</f>
        <v/>
      </c>
      <c r="B10226" s="418" t="s">
        <v>23561</v>
      </c>
      <c r="C10226" s="244" t="s">
        <v>12314</v>
      </c>
      <c r="D10226" s="244" t="s">
        <v>12188</v>
      </c>
      <c r="E10226" s="244" t="str">
        <f>CONCATENATE(SUM('Раздел 1'!M221:M221),"&gt;=",SUM('Раздел 1'!AL221:AL221))</f>
        <v>0&gt;=0</v>
      </c>
    </row>
    <row r="10227" spans="1:5" s="102" customFormat="1" ht="25.5" x14ac:dyDescent="0.2">
      <c r="A10227" s="418" t="str">
        <f>IF((SUM('Раздел 1'!M222:M222)&gt;=SUM('Раздел 1'!AL222:AL222)),"","Неверно!")</f>
        <v/>
      </c>
      <c r="B10227" s="418" t="s">
        <v>23561</v>
      </c>
      <c r="C10227" s="244" t="s">
        <v>12315</v>
      </c>
      <c r="D10227" s="244" t="s">
        <v>12188</v>
      </c>
      <c r="E10227" s="244" t="str">
        <f>CONCATENATE(SUM('Раздел 1'!M222:M222),"&gt;=",SUM('Раздел 1'!AL222:AL222))</f>
        <v>0&gt;=0</v>
      </c>
    </row>
    <row r="10228" spans="1:5" s="102" customFormat="1" ht="25.5" x14ac:dyDescent="0.2">
      <c r="A10228" s="418" t="str">
        <f>IF((SUM('Раздел 1'!M223:M223)&gt;=SUM('Раздел 1'!AL223:AL223)),"","Неверно!")</f>
        <v/>
      </c>
      <c r="B10228" s="418" t="s">
        <v>23561</v>
      </c>
      <c r="C10228" s="244" t="s">
        <v>12316</v>
      </c>
      <c r="D10228" s="244" t="s">
        <v>12188</v>
      </c>
      <c r="E10228" s="244" t="str">
        <f>CONCATENATE(SUM('Раздел 1'!M223:M223),"&gt;=",SUM('Раздел 1'!AL223:AL223))</f>
        <v>0&gt;=0</v>
      </c>
    </row>
    <row r="10229" spans="1:5" s="102" customFormat="1" ht="25.5" x14ac:dyDescent="0.2">
      <c r="A10229" s="418" t="str">
        <f>IF((SUM('Раздел 1'!M224:M224)&gt;=SUM('Раздел 1'!AL224:AL224)),"","Неверно!")</f>
        <v/>
      </c>
      <c r="B10229" s="418" t="s">
        <v>23561</v>
      </c>
      <c r="C10229" s="244" t="s">
        <v>12317</v>
      </c>
      <c r="D10229" s="244" t="s">
        <v>12188</v>
      </c>
      <c r="E10229" s="244" t="str">
        <f>CONCATENATE(SUM('Раздел 1'!M224:M224),"&gt;=",SUM('Раздел 1'!AL224:AL224))</f>
        <v>0&gt;=0</v>
      </c>
    </row>
    <row r="10230" spans="1:5" s="102" customFormat="1" ht="25.5" x14ac:dyDescent="0.2">
      <c r="A10230" s="418" t="str">
        <f>IF((SUM('Раздел 1'!M225:M225)&gt;=SUM('Раздел 1'!AL225:AL225)),"","Неверно!")</f>
        <v/>
      </c>
      <c r="B10230" s="418" t="s">
        <v>23561</v>
      </c>
      <c r="C10230" s="244" t="s">
        <v>12318</v>
      </c>
      <c r="D10230" s="244" t="s">
        <v>12188</v>
      </c>
      <c r="E10230" s="244" t="str">
        <f>CONCATENATE(SUM('Раздел 1'!M225:M225),"&gt;=",SUM('Раздел 1'!AL225:AL225))</f>
        <v>0&gt;=0</v>
      </c>
    </row>
    <row r="10231" spans="1:5" s="102" customFormat="1" ht="25.5" x14ac:dyDescent="0.2">
      <c r="A10231" s="418" t="str">
        <f>IF((SUM('Раздел 1'!M226:M226)&gt;=SUM('Раздел 1'!AL226:AL226)),"","Неверно!")</f>
        <v/>
      </c>
      <c r="B10231" s="418" t="s">
        <v>23561</v>
      </c>
      <c r="C10231" s="244" t="s">
        <v>12319</v>
      </c>
      <c r="D10231" s="244" t="s">
        <v>12188</v>
      </c>
      <c r="E10231" s="244" t="str">
        <f>CONCATENATE(SUM('Раздел 1'!M226:M226),"&gt;=",SUM('Раздел 1'!AL226:AL226))</f>
        <v>0&gt;=0</v>
      </c>
    </row>
    <row r="10232" spans="1:5" s="102" customFormat="1" ht="25.5" x14ac:dyDescent="0.2">
      <c r="A10232" s="418" t="str">
        <f>IF((SUM('Раздел 1'!M227:M227)&gt;=SUM('Раздел 1'!AL227:AL227)),"","Неверно!")</f>
        <v/>
      </c>
      <c r="B10232" s="418" t="s">
        <v>23561</v>
      </c>
      <c r="C10232" s="244" t="s">
        <v>12320</v>
      </c>
      <c r="D10232" s="244" t="s">
        <v>12188</v>
      </c>
      <c r="E10232" s="244" t="str">
        <f>CONCATENATE(SUM('Раздел 1'!M227:M227),"&gt;=",SUM('Раздел 1'!AL227:AL227))</f>
        <v>0&gt;=0</v>
      </c>
    </row>
    <row r="10233" spans="1:5" s="102" customFormat="1" ht="25.5" x14ac:dyDescent="0.2">
      <c r="A10233" s="418" t="str">
        <f>IF((SUM('Раздел 1'!M228:M228)&gt;=SUM('Раздел 1'!AL228:AL228)),"","Неверно!")</f>
        <v/>
      </c>
      <c r="B10233" s="418" t="s">
        <v>23561</v>
      </c>
      <c r="C10233" s="244" t="s">
        <v>12321</v>
      </c>
      <c r="D10233" s="244" t="s">
        <v>12188</v>
      </c>
      <c r="E10233" s="244" t="str">
        <f>CONCATENATE(SUM('Раздел 1'!M228:M228),"&gt;=",SUM('Раздел 1'!AL228:AL228))</f>
        <v>0&gt;=0</v>
      </c>
    </row>
    <row r="10234" spans="1:5" s="102" customFormat="1" ht="25.5" x14ac:dyDescent="0.2">
      <c r="A10234" s="418" t="str">
        <f>IF((SUM('Раздел 1'!M31:M31)&gt;=SUM('Раздел 1'!AL31:AL31)),"","Неверно!")</f>
        <v/>
      </c>
      <c r="B10234" s="418" t="s">
        <v>23561</v>
      </c>
      <c r="C10234" s="244" t="s">
        <v>12322</v>
      </c>
      <c r="D10234" s="244" t="s">
        <v>12188</v>
      </c>
      <c r="E10234" s="244" t="str">
        <f>CONCATENATE(SUM('Раздел 1'!M31:M31),"&gt;=",SUM('Раздел 1'!AL31:AL31))</f>
        <v>0&gt;=0</v>
      </c>
    </row>
    <row r="10235" spans="1:5" s="102" customFormat="1" ht="25.5" x14ac:dyDescent="0.2">
      <c r="A10235" s="418" t="str">
        <f>IF((SUM('Раздел 1'!M229:M229)&gt;=SUM('Раздел 1'!AL229:AL229)),"","Неверно!")</f>
        <v/>
      </c>
      <c r="B10235" s="418" t="s">
        <v>23561</v>
      </c>
      <c r="C10235" s="244" t="s">
        <v>12323</v>
      </c>
      <c r="D10235" s="244" t="s">
        <v>12188</v>
      </c>
      <c r="E10235" s="244" t="str">
        <f>CONCATENATE(SUM('Раздел 1'!M229:M229),"&gt;=",SUM('Раздел 1'!AL229:AL229))</f>
        <v>0&gt;=0</v>
      </c>
    </row>
    <row r="10236" spans="1:5" s="102" customFormat="1" ht="25.5" x14ac:dyDescent="0.2">
      <c r="A10236" s="418" t="str">
        <f>IF((SUM('Раздел 1'!M230:M230)&gt;=SUM('Раздел 1'!AL230:AL230)),"","Неверно!")</f>
        <v/>
      </c>
      <c r="B10236" s="418" t="s">
        <v>23561</v>
      </c>
      <c r="C10236" s="244" t="s">
        <v>12324</v>
      </c>
      <c r="D10236" s="244" t="s">
        <v>12188</v>
      </c>
      <c r="E10236" s="244" t="str">
        <f>CONCATENATE(SUM('Раздел 1'!M230:M230),"&gt;=",SUM('Раздел 1'!AL230:AL230))</f>
        <v>0&gt;=0</v>
      </c>
    </row>
    <row r="10237" spans="1:5" s="102" customFormat="1" ht="25.5" x14ac:dyDescent="0.2">
      <c r="A10237" s="418" t="str">
        <f>IF((SUM('Раздел 1'!M231:M231)&gt;=SUM('Раздел 1'!AL231:AL231)),"","Неверно!")</f>
        <v/>
      </c>
      <c r="B10237" s="418" t="s">
        <v>23561</v>
      </c>
      <c r="C10237" s="244" t="s">
        <v>12325</v>
      </c>
      <c r="D10237" s="244" t="s">
        <v>12188</v>
      </c>
      <c r="E10237" s="244" t="str">
        <f>CONCATENATE(SUM('Раздел 1'!M231:M231),"&gt;=",SUM('Раздел 1'!AL231:AL231))</f>
        <v>0&gt;=0</v>
      </c>
    </row>
    <row r="10238" spans="1:5" s="102" customFormat="1" ht="25.5" x14ac:dyDescent="0.2">
      <c r="A10238" s="418" t="str">
        <f>IF((SUM('Раздел 1'!M232:M232)&gt;=SUM('Раздел 1'!AL232:AL232)),"","Неверно!")</f>
        <v/>
      </c>
      <c r="B10238" s="418" t="s">
        <v>23561</v>
      </c>
      <c r="C10238" s="244" t="s">
        <v>12326</v>
      </c>
      <c r="D10238" s="244" t="s">
        <v>12188</v>
      </c>
      <c r="E10238" s="244" t="str">
        <f>CONCATENATE(SUM('Раздел 1'!M232:M232),"&gt;=",SUM('Раздел 1'!AL232:AL232))</f>
        <v>0&gt;=0</v>
      </c>
    </row>
    <row r="10239" spans="1:5" s="102" customFormat="1" ht="25.5" x14ac:dyDescent="0.2">
      <c r="A10239" s="418" t="str">
        <f>IF((SUM('Раздел 1'!M233:M233)&gt;=SUM('Раздел 1'!AL233:AL233)),"","Неверно!")</f>
        <v/>
      </c>
      <c r="B10239" s="418" t="s">
        <v>23561</v>
      </c>
      <c r="C10239" s="244" t="s">
        <v>12327</v>
      </c>
      <c r="D10239" s="244" t="s">
        <v>12188</v>
      </c>
      <c r="E10239" s="244" t="str">
        <f>CONCATENATE(SUM('Раздел 1'!M233:M233),"&gt;=",SUM('Раздел 1'!AL233:AL233))</f>
        <v>0&gt;=0</v>
      </c>
    </row>
    <row r="10240" spans="1:5" s="102" customFormat="1" ht="25.5" x14ac:dyDescent="0.2">
      <c r="A10240" s="418" t="str">
        <f>IF((SUM('Раздел 1'!M234:M234)&gt;=SUM('Раздел 1'!AL234:AL234)),"","Неверно!")</f>
        <v/>
      </c>
      <c r="B10240" s="418" t="s">
        <v>23561</v>
      </c>
      <c r="C10240" s="244" t="s">
        <v>12328</v>
      </c>
      <c r="D10240" s="244" t="s">
        <v>12188</v>
      </c>
      <c r="E10240" s="244" t="str">
        <f>CONCATENATE(SUM('Раздел 1'!M234:M234),"&gt;=",SUM('Раздел 1'!AL234:AL234))</f>
        <v>0&gt;=0</v>
      </c>
    </row>
    <row r="10241" spans="1:5" s="102" customFormat="1" ht="25.5" x14ac:dyDescent="0.2">
      <c r="A10241" s="418" t="str">
        <f>IF((SUM('Раздел 1'!M235:M235)&gt;=SUM('Раздел 1'!AL235:AL235)),"","Неверно!")</f>
        <v/>
      </c>
      <c r="B10241" s="418" t="s">
        <v>23561</v>
      </c>
      <c r="C10241" s="244" t="s">
        <v>12329</v>
      </c>
      <c r="D10241" s="244" t="s">
        <v>12188</v>
      </c>
      <c r="E10241" s="244" t="str">
        <f>CONCATENATE(SUM('Раздел 1'!M235:M235),"&gt;=",SUM('Раздел 1'!AL235:AL235))</f>
        <v>0&gt;=0</v>
      </c>
    </row>
    <row r="10242" spans="1:5" s="102" customFormat="1" ht="25.5" x14ac:dyDescent="0.2">
      <c r="A10242" s="418" t="str">
        <f>IF((SUM('Раздел 1'!M236:M236)&gt;=SUM('Раздел 1'!AL236:AL236)),"","Неверно!")</f>
        <v/>
      </c>
      <c r="B10242" s="418" t="s">
        <v>23561</v>
      </c>
      <c r="C10242" s="244" t="s">
        <v>12330</v>
      </c>
      <c r="D10242" s="244" t="s">
        <v>12188</v>
      </c>
      <c r="E10242" s="244" t="str">
        <f>CONCATENATE(SUM('Раздел 1'!M236:M236),"&gt;=",SUM('Раздел 1'!AL236:AL236))</f>
        <v>0&gt;=0</v>
      </c>
    </row>
    <row r="10243" spans="1:5" s="102" customFormat="1" ht="25.5" x14ac:dyDescent="0.2">
      <c r="A10243" s="418" t="str">
        <f>IF((SUM('Раздел 1'!M237:M237)&gt;=SUM('Раздел 1'!AL237:AL237)),"","Неверно!")</f>
        <v/>
      </c>
      <c r="B10243" s="418" t="s">
        <v>23561</v>
      </c>
      <c r="C10243" s="244" t="s">
        <v>12331</v>
      </c>
      <c r="D10243" s="244" t="s">
        <v>12188</v>
      </c>
      <c r="E10243" s="244" t="str">
        <f>CONCATENATE(SUM('Раздел 1'!M237:M237),"&gt;=",SUM('Раздел 1'!AL237:AL237))</f>
        <v>0&gt;=0</v>
      </c>
    </row>
    <row r="10244" spans="1:5" s="102" customFormat="1" ht="25.5" x14ac:dyDescent="0.2">
      <c r="A10244" s="418" t="str">
        <f>IF((SUM('Раздел 1'!M238:M238)&gt;=SUM('Раздел 1'!AL238:AL238)),"","Неверно!")</f>
        <v/>
      </c>
      <c r="B10244" s="418" t="s">
        <v>23561</v>
      </c>
      <c r="C10244" s="244" t="s">
        <v>12332</v>
      </c>
      <c r="D10244" s="244" t="s">
        <v>12188</v>
      </c>
      <c r="E10244" s="244" t="str">
        <f>CONCATENATE(SUM('Раздел 1'!M238:M238),"&gt;=",SUM('Раздел 1'!AL238:AL238))</f>
        <v>0&gt;=0</v>
      </c>
    </row>
    <row r="10245" spans="1:5" s="102" customFormat="1" ht="25.5" x14ac:dyDescent="0.2">
      <c r="A10245" s="418" t="str">
        <f>IF((SUM('Раздел 1'!M32:M32)&gt;=SUM('Раздел 1'!AL32:AL32)),"","Неверно!")</f>
        <v/>
      </c>
      <c r="B10245" s="418" t="s">
        <v>23561</v>
      </c>
      <c r="C10245" s="244" t="s">
        <v>12333</v>
      </c>
      <c r="D10245" s="244" t="s">
        <v>12188</v>
      </c>
      <c r="E10245" s="244" t="str">
        <f>CONCATENATE(SUM('Раздел 1'!M32:M32),"&gt;=",SUM('Раздел 1'!AL32:AL32))</f>
        <v>0&gt;=0</v>
      </c>
    </row>
    <row r="10246" spans="1:5" s="102" customFormat="1" ht="25.5" x14ac:dyDescent="0.2">
      <c r="A10246" s="418" t="str">
        <f>IF((SUM('Раздел 1'!M239:M239)&gt;=SUM('Раздел 1'!AL239:AL239)),"","Неверно!")</f>
        <v/>
      </c>
      <c r="B10246" s="418" t="s">
        <v>23561</v>
      </c>
      <c r="C10246" s="244" t="s">
        <v>12334</v>
      </c>
      <c r="D10246" s="244" t="s">
        <v>12188</v>
      </c>
      <c r="E10246" s="244" t="str">
        <f>CONCATENATE(SUM('Раздел 1'!M239:M239),"&gt;=",SUM('Раздел 1'!AL239:AL239))</f>
        <v>0&gt;=0</v>
      </c>
    </row>
    <row r="10247" spans="1:5" s="102" customFormat="1" ht="25.5" x14ac:dyDescent="0.2">
      <c r="A10247" s="418" t="str">
        <f>IF((SUM('Раздел 1'!M240:M240)&gt;=SUM('Раздел 1'!AL240:AL240)),"","Неверно!")</f>
        <v/>
      </c>
      <c r="B10247" s="418" t="s">
        <v>23561</v>
      </c>
      <c r="C10247" s="244" t="s">
        <v>12335</v>
      </c>
      <c r="D10247" s="244" t="s">
        <v>12188</v>
      </c>
      <c r="E10247" s="244" t="str">
        <f>CONCATENATE(SUM('Раздел 1'!M240:M240),"&gt;=",SUM('Раздел 1'!AL240:AL240))</f>
        <v>0&gt;=0</v>
      </c>
    </row>
    <row r="10248" spans="1:5" s="102" customFormat="1" ht="25.5" x14ac:dyDescent="0.2">
      <c r="A10248" s="418" t="str">
        <f>IF((SUM('Раздел 1'!M241:M241)&gt;=SUM('Раздел 1'!AL241:AL241)),"","Неверно!")</f>
        <v/>
      </c>
      <c r="B10248" s="418" t="s">
        <v>23561</v>
      </c>
      <c r="C10248" s="244" t="s">
        <v>12336</v>
      </c>
      <c r="D10248" s="244" t="s">
        <v>12188</v>
      </c>
      <c r="E10248" s="244" t="str">
        <f>CONCATENATE(SUM('Раздел 1'!M241:M241),"&gt;=",SUM('Раздел 1'!AL241:AL241))</f>
        <v>0&gt;=0</v>
      </c>
    </row>
    <row r="10249" spans="1:5" s="102" customFormat="1" ht="25.5" x14ac:dyDescent="0.2">
      <c r="A10249" s="418" t="str">
        <f>IF((SUM('Раздел 1'!M242:M242)&gt;=SUM('Раздел 1'!AL242:AL242)),"","Неверно!")</f>
        <v/>
      </c>
      <c r="B10249" s="418" t="s">
        <v>23561</v>
      </c>
      <c r="C10249" s="244" t="s">
        <v>12337</v>
      </c>
      <c r="D10249" s="244" t="s">
        <v>12188</v>
      </c>
      <c r="E10249" s="244" t="str">
        <f>CONCATENATE(SUM('Раздел 1'!M242:M242),"&gt;=",SUM('Раздел 1'!AL242:AL242))</f>
        <v>0&gt;=0</v>
      </c>
    </row>
    <row r="10250" spans="1:5" s="102" customFormat="1" ht="25.5" x14ac:dyDescent="0.2">
      <c r="A10250" s="418" t="str">
        <f>IF((SUM('Раздел 1'!M243:M243)&gt;=SUM('Раздел 1'!AL243:AL243)),"","Неверно!")</f>
        <v/>
      </c>
      <c r="B10250" s="418" t="s">
        <v>23561</v>
      </c>
      <c r="C10250" s="244" t="s">
        <v>12338</v>
      </c>
      <c r="D10250" s="244" t="s">
        <v>12188</v>
      </c>
      <c r="E10250" s="244" t="str">
        <f>CONCATENATE(SUM('Раздел 1'!M243:M243),"&gt;=",SUM('Раздел 1'!AL243:AL243))</f>
        <v>0&gt;=0</v>
      </c>
    </row>
    <row r="10251" spans="1:5" s="102" customFormat="1" ht="25.5" x14ac:dyDescent="0.2">
      <c r="A10251" s="418" t="str">
        <f>IF((SUM('Раздел 1'!M244:M244)&gt;=SUM('Раздел 1'!AL244:AL244)),"","Неверно!")</f>
        <v/>
      </c>
      <c r="B10251" s="418" t="s">
        <v>23561</v>
      </c>
      <c r="C10251" s="244" t="s">
        <v>12339</v>
      </c>
      <c r="D10251" s="244" t="s">
        <v>12188</v>
      </c>
      <c r="E10251" s="244" t="str">
        <f>CONCATENATE(SUM('Раздел 1'!M244:M244),"&gt;=",SUM('Раздел 1'!AL244:AL244))</f>
        <v>0&gt;=0</v>
      </c>
    </row>
    <row r="10252" spans="1:5" s="102" customFormat="1" ht="25.5" x14ac:dyDescent="0.2">
      <c r="A10252" s="418" t="str">
        <f>IF((SUM('Раздел 1'!M245:M245)&gt;=SUM('Раздел 1'!AL245:AL245)),"","Неверно!")</f>
        <v/>
      </c>
      <c r="B10252" s="418" t="s">
        <v>23561</v>
      </c>
      <c r="C10252" s="244" t="s">
        <v>12340</v>
      </c>
      <c r="D10252" s="244" t="s">
        <v>12188</v>
      </c>
      <c r="E10252" s="244" t="str">
        <f>CONCATENATE(SUM('Раздел 1'!M245:M245),"&gt;=",SUM('Раздел 1'!AL245:AL245))</f>
        <v>0&gt;=0</v>
      </c>
    </row>
    <row r="10253" spans="1:5" s="102" customFormat="1" ht="25.5" x14ac:dyDescent="0.2">
      <c r="A10253" s="418" t="str">
        <f>IF((SUM('Раздел 1'!M246:M246)&gt;=SUM('Раздел 1'!AL246:AL246)),"","Неверно!")</f>
        <v/>
      </c>
      <c r="B10253" s="418" t="s">
        <v>23561</v>
      </c>
      <c r="C10253" s="244" t="s">
        <v>12341</v>
      </c>
      <c r="D10253" s="244" t="s">
        <v>12188</v>
      </c>
      <c r="E10253" s="244" t="str">
        <f>CONCATENATE(SUM('Раздел 1'!M246:M246),"&gt;=",SUM('Раздел 1'!AL246:AL246))</f>
        <v>0&gt;=0</v>
      </c>
    </row>
    <row r="10254" spans="1:5" s="102" customFormat="1" ht="25.5" x14ac:dyDescent="0.2">
      <c r="A10254" s="418" t="str">
        <f>IF((SUM('Раздел 1'!M247:M247)&gt;=SUM('Раздел 1'!AL247:AL247)),"","Неверно!")</f>
        <v/>
      </c>
      <c r="B10254" s="418" t="s">
        <v>23561</v>
      </c>
      <c r="C10254" s="244" t="s">
        <v>12342</v>
      </c>
      <c r="D10254" s="244" t="s">
        <v>12188</v>
      </c>
      <c r="E10254" s="244" t="str">
        <f>CONCATENATE(SUM('Раздел 1'!M247:M247),"&gt;=",SUM('Раздел 1'!AL247:AL247))</f>
        <v>0&gt;=0</v>
      </c>
    </row>
    <row r="10255" spans="1:5" s="102" customFormat="1" ht="25.5" x14ac:dyDescent="0.2">
      <c r="A10255" s="418" t="str">
        <f>IF((SUM('Раздел 1'!M248:M248)&gt;=SUM('Раздел 1'!AL248:AL248)),"","Неверно!")</f>
        <v/>
      </c>
      <c r="B10255" s="418" t="s">
        <v>23561</v>
      </c>
      <c r="C10255" s="244" t="s">
        <v>12343</v>
      </c>
      <c r="D10255" s="244" t="s">
        <v>12188</v>
      </c>
      <c r="E10255" s="244" t="str">
        <f>CONCATENATE(SUM('Раздел 1'!M248:M248),"&gt;=",SUM('Раздел 1'!AL248:AL248))</f>
        <v>0&gt;=0</v>
      </c>
    </row>
    <row r="10256" spans="1:5" s="102" customFormat="1" ht="25.5" x14ac:dyDescent="0.2">
      <c r="A10256" s="418" t="str">
        <f>IF((SUM('Раздел 1'!M33:M33)&gt;=SUM('Раздел 1'!AL33:AL33)),"","Неверно!")</f>
        <v/>
      </c>
      <c r="B10256" s="418" t="s">
        <v>23561</v>
      </c>
      <c r="C10256" s="244" t="s">
        <v>12344</v>
      </c>
      <c r="D10256" s="244" t="s">
        <v>12188</v>
      </c>
      <c r="E10256" s="244" t="str">
        <f>CONCATENATE(SUM('Раздел 1'!M33:M33),"&gt;=",SUM('Раздел 1'!AL33:AL33))</f>
        <v>0&gt;=0</v>
      </c>
    </row>
    <row r="10257" spans="1:5" s="102" customFormat="1" ht="25.5" x14ac:dyDescent="0.2">
      <c r="A10257" s="418" t="str">
        <f>IF((SUM('Раздел 1'!M249:M249)&gt;=SUM('Раздел 1'!AL249:AL249)),"","Неверно!")</f>
        <v/>
      </c>
      <c r="B10257" s="418" t="s">
        <v>23561</v>
      </c>
      <c r="C10257" s="244" t="s">
        <v>12345</v>
      </c>
      <c r="D10257" s="244" t="s">
        <v>12188</v>
      </c>
      <c r="E10257" s="244" t="str">
        <f>CONCATENATE(SUM('Раздел 1'!M249:M249),"&gt;=",SUM('Раздел 1'!AL249:AL249))</f>
        <v>0&gt;=0</v>
      </c>
    </row>
    <row r="10258" spans="1:5" s="102" customFormat="1" ht="25.5" x14ac:dyDescent="0.2">
      <c r="A10258" s="418" t="str">
        <f>IF((SUM('Раздел 1'!M250:M250)&gt;=SUM('Раздел 1'!AL250:AL250)),"","Неверно!")</f>
        <v/>
      </c>
      <c r="B10258" s="418" t="s">
        <v>23561</v>
      </c>
      <c r="C10258" s="244" t="s">
        <v>12346</v>
      </c>
      <c r="D10258" s="244" t="s">
        <v>12188</v>
      </c>
      <c r="E10258" s="244" t="str">
        <f>CONCATENATE(SUM('Раздел 1'!M250:M250),"&gt;=",SUM('Раздел 1'!AL250:AL250))</f>
        <v>0&gt;=0</v>
      </c>
    </row>
    <row r="10259" spans="1:5" s="102" customFormat="1" ht="25.5" x14ac:dyDescent="0.2">
      <c r="A10259" s="418" t="str">
        <f>IF((SUM('Раздел 1'!M251:M251)&gt;=SUM('Раздел 1'!AL251:AL251)),"","Неверно!")</f>
        <v/>
      </c>
      <c r="B10259" s="418" t="s">
        <v>23561</v>
      </c>
      <c r="C10259" s="244" t="s">
        <v>12347</v>
      </c>
      <c r="D10259" s="244" t="s">
        <v>12188</v>
      </c>
      <c r="E10259" s="244" t="str">
        <f>CONCATENATE(SUM('Раздел 1'!M251:M251),"&gt;=",SUM('Раздел 1'!AL251:AL251))</f>
        <v>0&gt;=0</v>
      </c>
    </row>
    <row r="10260" spans="1:5" s="102" customFormat="1" ht="25.5" x14ac:dyDescent="0.2">
      <c r="A10260" s="418" t="str">
        <f>IF((SUM('Раздел 1'!M252:M252)&gt;=SUM('Раздел 1'!AL252:AL252)),"","Неверно!")</f>
        <v/>
      </c>
      <c r="B10260" s="418" t="s">
        <v>23561</v>
      </c>
      <c r="C10260" s="244" t="s">
        <v>12348</v>
      </c>
      <c r="D10260" s="244" t="s">
        <v>12188</v>
      </c>
      <c r="E10260" s="244" t="str">
        <f>CONCATENATE(SUM('Раздел 1'!M252:M252),"&gt;=",SUM('Раздел 1'!AL252:AL252))</f>
        <v>0&gt;=0</v>
      </c>
    </row>
    <row r="10261" spans="1:5" s="102" customFormat="1" ht="25.5" x14ac:dyDescent="0.2">
      <c r="A10261" s="418" t="str">
        <f>IF((SUM('Раздел 1'!M253:M253)&gt;=SUM('Раздел 1'!AL253:AL253)),"","Неверно!")</f>
        <v/>
      </c>
      <c r="B10261" s="418" t="s">
        <v>23561</v>
      </c>
      <c r="C10261" s="244" t="s">
        <v>12349</v>
      </c>
      <c r="D10261" s="244" t="s">
        <v>12188</v>
      </c>
      <c r="E10261" s="244" t="str">
        <f>CONCATENATE(SUM('Раздел 1'!M253:M253),"&gt;=",SUM('Раздел 1'!AL253:AL253))</f>
        <v>0&gt;=0</v>
      </c>
    </row>
    <row r="10262" spans="1:5" s="102" customFormat="1" ht="25.5" x14ac:dyDescent="0.2">
      <c r="A10262" s="418" t="str">
        <f>IF((SUM('Раздел 1'!M254:M254)&gt;=SUM('Раздел 1'!AL254:AL254)),"","Неверно!")</f>
        <v/>
      </c>
      <c r="B10262" s="418" t="s">
        <v>23561</v>
      </c>
      <c r="C10262" s="244" t="s">
        <v>12350</v>
      </c>
      <c r="D10262" s="244" t="s">
        <v>12188</v>
      </c>
      <c r="E10262" s="244" t="str">
        <f>CONCATENATE(SUM('Раздел 1'!M254:M254),"&gt;=",SUM('Раздел 1'!AL254:AL254))</f>
        <v>1&gt;=1</v>
      </c>
    </row>
    <row r="10263" spans="1:5" s="102" customFormat="1" ht="25.5" x14ac:dyDescent="0.2">
      <c r="A10263" s="418" t="str">
        <f>IF((SUM('Раздел 1'!M255:M255)&gt;=SUM('Раздел 1'!AL255:AL255)),"","Неверно!")</f>
        <v/>
      </c>
      <c r="B10263" s="418" t="s">
        <v>23561</v>
      </c>
      <c r="C10263" s="244" t="s">
        <v>12351</v>
      </c>
      <c r="D10263" s="244" t="s">
        <v>12188</v>
      </c>
      <c r="E10263" s="244" t="str">
        <f>CONCATENATE(SUM('Раздел 1'!M255:M255),"&gt;=",SUM('Раздел 1'!AL255:AL255))</f>
        <v>0&gt;=0</v>
      </c>
    </row>
    <row r="10264" spans="1:5" s="102" customFormat="1" ht="25.5" x14ac:dyDescent="0.2">
      <c r="A10264" s="418" t="str">
        <f>IF((SUM('Раздел 1'!M256:M256)&gt;=SUM('Раздел 1'!AL256:AL256)),"","Неверно!")</f>
        <v/>
      </c>
      <c r="B10264" s="418" t="s">
        <v>23561</v>
      </c>
      <c r="C10264" s="244" t="s">
        <v>12352</v>
      </c>
      <c r="D10264" s="244" t="s">
        <v>12188</v>
      </c>
      <c r="E10264" s="244" t="str">
        <f>CONCATENATE(SUM('Раздел 1'!M256:M256),"&gt;=",SUM('Раздел 1'!AL256:AL256))</f>
        <v>0&gt;=0</v>
      </c>
    </row>
    <row r="10265" spans="1:5" s="102" customFormat="1" ht="25.5" x14ac:dyDescent="0.2">
      <c r="A10265" s="418" t="str">
        <f>IF((SUM('Раздел 1'!M257:M257)&gt;=SUM('Раздел 1'!AL257:AL257)),"","Неверно!")</f>
        <v/>
      </c>
      <c r="B10265" s="418" t="s">
        <v>23561</v>
      </c>
      <c r="C10265" s="244" t="s">
        <v>12353</v>
      </c>
      <c r="D10265" s="244" t="s">
        <v>12188</v>
      </c>
      <c r="E10265" s="244" t="str">
        <f>CONCATENATE(SUM('Раздел 1'!M257:M257),"&gt;=",SUM('Раздел 1'!AL257:AL257))</f>
        <v>0&gt;=0</v>
      </c>
    </row>
    <row r="10266" spans="1:5" s="102" customFormat="1" ht="25.5" x14ac:dyDescent="0.2">
      <c r="A10266" s="418" t="str">
        <f>IF((SUM('Раздел 1'!M258:M258)&gt;=SUM('Раздел 1'!AL258:AL258)),"","Неверно!")</f>
        <v/>
      </c>
      <c r="B10266" s="418" t="s">
        <v>23561</v>
      </c>
      <c r="C10266" s="244" t="s">
        <v>12354</v>
      </c>
      <c r="D10266" s="244" t="s">
        <v>12188</v>
      </c>
      <c r="E10266" s="244" t="str">
        <f>CONCATENATE(SUM('Раздел 1'!M258:M258),"&gt;=",SUM('Раздел 1'!AL258:AL258))</f>
        <v>0&gt;=0</v>
      </c>
    </row>
    <row r="10267" spans="1:5" s="102" customFormat="1" ht="25.5" x14ac:dyDescent="0.2">
      <c r="A10267" s="418" t="str">
        <f>IF((SUM('Раздел 1'!M34:M34)&gt;=SUM('Раздел 1'!AL34:AL34)),"","Неверно!")</f>
        <v/>
      </c>
      <c r="B10267" s="418" t="s">
        <v>23561</v>
      </c>
      <c r="C10267" s="244" t="s">
        <v>12355</v>
      </c>
      <c r="D10267" s="244" t="s">
        <v>12188</v>
      </c>
      <c r="E10267" s="244" t="str">
        <f>CONCATENATE(SUM('Раздел 1'!M34:M34),"&gt;=",SUM('Раздел 1'!AL34:AL34))</f>
        <v>0&gt;=0</v>
      </c>
    </row>
    <row r="10268" spans="1:5" s="102" customFormat="1" ht="25.5" x14ac:dyDescent="0.2">
      <c r="A10268" s="418" t="str">
        <f>IF((SUM('Раздел 1'!M259:M259)&gt;=SUM('Раздел 1'!AL259:AL259)),"","Неверно!")</f>
        <v/>
      </c>
      <c r="B10268" s="418" t="s">
        <v>23561</v>
      </c>
      <c r="C10268" s="244" t="s">
        <v>12356</v>
      </c>
      <c r="D10268" s="244" t="s">
        <v>12188</v>
      </c>
      <c r="E10268" s="244" t="str">
        <f>CONCATENATE(SUM('Раздел 1'!M259:M259),"&gt;=",SUM('Раздел 1'!AL259:AL259))</f>
        <v>0&gt;=0</v>
      </c>
    </row>
    <row r="10269" spans="1:5" s="102" customFormat="1" ht="25.5" x14ac:dyDescent="0.2">
      <c r="A10269" s="418" t="str">
        <f>IF((SUM('Раздел 1'!M260:M260)&gt;=SUM('Раздел 1'!AL260:AL260)),"","Неверно!")</f>
        <v/>
      </c>
      <c r="B10269" s="418" t="s">
        <v>23561</v>
      </c>
      <c r="C10269" s="244" t="s">
        <v>12357</v>
      </c>
      <c r="D10269" s="244" t="s">
        <v>12188</v>
      </c>
      <c r="E10269" s="244" t="str">
        <f>CONCATENATE(SUM('Раздел 1'!M260:M260),"&gt;=",SUM('Раздел 1'!AL260:AL260))</f>
        <v>0&gt;=0</v>
      </c>
    </row>
    <row r="10270" spans="1:5" s="102" customFormat="1" ht="25.5" x14ac:dyDescent="0.2">
      <c r="A10270" s="418" t="str">
        <f>IF((SUM('Раздел 1'!M261:M261)&gt;=SUM('Раздел 1'!AL261:AL261)),"","Неверно!")</f>
        <v/>
      </c>
      <c r="B10270" s="418" t="s">
        <v>23561</v>
      </c>
      <c r="C10270" s="244" t="s">
        <v>12358</v>
      </c>
      <c r="D10270" s="244" t="s">
        <v>12188</v>
      </c>
      <c r="E10270" s="244" t="str">
        <f>CONCATENATE(SUM('Раздел 1'!M261:M261),"&gt;=",SUM('Раздел 1'!AL261:AL261))</f>
        <v>0&gt;=0</v>
      </c>
    </row>
    <row r="10271" spans="1:5" s="102" customFormat="1" ht="25.5" x14ac:dyDescent="0.2">
      <c r="A10271" s="418" t="str">
        <f>IF((SUM('Раздел 1'!M262:M262)&gt;=SUM('Раздел 1'!AL262:AL262)),"","Неверно!")</f>
        <v/>
      </c>
      <c r="B10271" s="418" t="s">
        <v>23561</v>
      </c>
      <c r="C10271" s="244" t="s">
        <v>12359</v>
      </c>
      <c r="D10271" s="244" t="s">
        <v>12188</v>
      </c>
      <c r="E10271" s="244" t="str">
        <f>CONCATENATE(SUM('Раздел 1'!M262:M262),"&gt;=",SUM('Раздел 1'!AL262:AL262))</f>
        <v>0&gt;=0</v>
      </c>
    </row>
    <row r="10272" spans="1:5" s="102" customFormat="1" ht="25.5" x14ac:dyDescent="0.2">
      <c r="A10272" s="418" t="str">
        <f>IF((SUM('Раздел 1'!M263:M263)&gt;=SUM('Раздел 1'!AL263:AL263)),"","Неверно!")</f>
        <v/>
      </c>
      <c r="B10272" s="418" t="s">
        <v>23561</v>
      </c>
      <c r="C10272" s="244" t="s">
        <v>12360</v>
      </c>
      <c r="D10272" s="244" t="s">
        <v>12188</v>
      </c>
      <c r="E10272" s="244" t="str">
        <f>CONCATENATE(SUM('Раздел 1'!M263:M263),"&gt;=",SUM('Раздел 1'!AL263:AL263))</f>
        <v>0&gt;=0</v>
      </c>
    </row>
    <row r="10273" spans="1:5" s="102" customFormat="1" ht="25.5" x14ac:dyDescent="0.2">
      <c r="A10273" s="418" t="str">
        <f>IF((SUM('Раздел 1'!M264:M264)&gt;=SUM('Раздел 1'!AL264:AL264)),"","Неверно!")</f>
        <v/>
      </c>
      <c r="B10273" s="418" t="s">
        <v>23561</v>
      </c>
      <c r="C10273" s="244" t="s">
        <v>12361</v>
      </c>
      <c r="D10273" s="244" t="s">
        <v>12188</v>
      </c>
      <c r="E10273" s="244" t="str">
        <f>CONCATENATE(SUM('Раздел 1'!M264:M264),"&gt;=",SUM('Раздел 1'!AL264:AL264))</f>
        <v>0&gt;=0</v>
      </c>
    </row>
    <row r="10274" spans="1:5" s="102" customFormat="1" ht="25.5" x14ac:dyDescent="0.2">
      <c r="A10274" s="418" t="str">
        <f>IF((SUM('Раздел 1'!M265:M265)&gt;=SUM('Раздел 1'!AL265:AL265)),"","Неверно!")</f>
        <v/>
      </c>
      <c r="B10274" s="418" t="s">
        <v>23561</v>
      </c>
      <c r="C10274" s="244" t="s">
        <v>12362</v>
      </c>
      <c r="D10274" s="244" t="s">
        <v>12188</v>
      </c>
      <c r="E10274" s="244" t="str">
        <f>CONCATENATE(SUM('Раздел 1'!M265:M265),"&gt;=",SUM('Раздел 1'!AL265:AL265))</f>
        <v>0&gt;=0</v>
      </c>
    </row>
    <row r="10275" spans="1:5" s="102" customFormat="1" ht="25.5" x14ac:dyDescent="0.2">
      <c r="A10275" s="418" t="str">
        <f>IF((SUM('Раздел 1'!M266:M266)&gt;=SUM('Раздел 1'!AL266:AL266)),"","Неверно!")</f>
        <v/>
      </c>
      <c r="B10275" s="418" t="s">
        <v>23561</v>
      </c>
      <c r="C10275" s="244" t="s">
        <v>12363</v>
      </c>
      <c r="D10275" s="244" t="s">
        <v>12188</v>
      </c>
      <c r="E10275" s="244" t="str">
        <f>CONCATENATE(SUM('Раздел 1'!M266:M266),"&gt;=",SUM('Раздел 1'!AL266:AL266))</f>
        <v>0&gt;=0</v>
      </c>
    </row>
    <row r="10276" spans="1:5" s="102" customFormat="1" ht="25.5" x14ac:dyDescent="0.2">
      <c r="A10276" s="418" t="str">
        <f>IF((SUM('Раздел 1'!M267:M267)&gt;=SUM('Раздел 1'!AL267:AL267)),"","Неверно!")</f>
        <v/>
      </c>
      <c r="B10276" s="418" t="s">
        <v>23561</v>
      </c>
      <c r="C10276" s="244" t="s">
        <v>12364</v>
      </c>
      <c r="D10276" s="244" t="s">
        <v>12188</v>
      </c>
      <c r="E10276" s="244" t="str">
        <f>CONCATENATE(SUM('Раздел 1'!M267:M267),"&gt;=",SUM('Раздел 1'!AL267:AL267))</f>
        <v>0&gt;=0</v>
      </c>
    </row>
    <row r="10277" spans="1:5" s="102" customFormat="1" ht="25.5" x14ac:dyDescent="0.2">
      <c r="A10277" s="418" t="str">
        <f>IF((SUM('Раздел 1'!M268:M268)&gt;=SUM('Раздел 1'!AL268:AL268)),"","Неверно!")</f>
        <v/>
      </c>
      <c r="B10277" s="418" t="s">
        <v>23561</v>
      </c>
      <c r="C10277" s="244" t="s">
        <v>12365</v>
      </c>
      <c r="D10277" s="244" t="s">
        <v>12188</v>
      </c>
      <c r="E10277" s="244" t="str">
        <f>CONCATENATE(SUM('Раздел 1'!M268:M268),"&gt;=",SUM('Раздел 1'!AL268:AL268))</f>
        <v>0&gt;=0</v>
      </c>
    </row>
    <row r="10278" spans="1:5" s="102" customFormat="1" ht="25.5" x14ac:dyDescent="0.2">
      <c r="A10278" s="418" t="str">
        <f>IF((SUM('Раздел 1'!M35:M35)&gt;=SUM('Раздел 1'!AL35:AL35)),"","Неверно!")</f>
        <v/>
      </c>
      <c r="B10278" s="418" t="s">
        <v>23561</v>
      </c>
      <c r="C10278" s="244" t="s">
        <v>12366</v>
      </c>
      <c r="D10278" s="244" t="s">
        <v>12188</v>
      </c>
      <c r="E10278" s="244" t="str">
        <f>CONCATENATE(SUM('Раздел 1'!M35:M35),"&gt;=",SUM('Раздел 1'!AL35:AL35))</f>
        <v>0&gt;=0</v>
      </c>
    </row>
    <row r="10279" spans="1:5" s="102" customFormat="1" ht="25.5" x14ac:dyDescent="0.2">
      <c r="A10279" s="418" t="str">
        <f>IF((SUM('Раздел 1'!M269:M269)&gt;=SUM('Раздел 1'!AL269:AL269)),"","Неверно!")</f>
        <v/>
      </c>
      <c r="B10279" s="418" t="s">
        <v>23561</v>
      </c>
      <c r="C10279" s="244" t="s">
        <v>12367</v>
      </c>
      <c r="D10279" s="244" t="s">
        <v>12188</v>
      </c>
      <c r="E10279" s="244" t="str">
        <f>CONCATENATE(SUM('Раздел 1'!M269:M269),"&gt;=",SUM('Раздел 1'!AL269:AL269))</f>
        <v>0&gt;=0</v>
      </c>
    </row>
    <row r="10280" spans="1:5" s="102" customFormat="1" ht="25.5" x14ac:dyDescent="0.2">
      <c r="A10280" s="418" t="str">
        <f>IF((SUM('Раздел 1'!M270:M270)&gt;=SUM('Раздел 1'!AL270:AL270)),"","Неверно!")</f>
        <v/>
      </c>
      <c r="B10280" s="418" t="s">
        <v>23561</v>
      </c>
      <c r="C10280" s="244" t="s">
        <v>12368</v>
      </c>
      <c r="D10280" s="244" t="s">
        <v>12188</v>
      </c>
      <c r="E10280" s="244" t="str">
        <f>CONCATENATE(SUM('Раздел 1'!M270:M270),"&gt;=",SUM('Раздел 1'!AL270:AL270))</f>
        <v>0&gt;=0</v>
      </c>
    </row>
    <row r="10281" spans="1:5" s="102" customFormat="1" ht="25.5" x14ac:dyDescent="0.2">
      <c r="A10281" s="418" t="str">
        <f>IF((SUM('Раздел 1'!M271:M271)&gt;=SUM('Раздел 1'!AL271:AL271)),"","Неверно!")</f>
        <v/>
      </c>
      <c r="B10281" s="418" t="s">
        <v>23561</v>
      </c>
      <c r="C10281" s="244" t="s">
        <v>12369</v>
      </c>
      <c r="D10281" s="244" t="s">
        <v>12188</v>
      </c>
      <c r="E10281" s="244" t="str">
        <f>CONCATENATE(SUM('Раздел 1'!M271:M271),"&gt;=",SUM('Раздел 1'!AL271:AL271))</f>
        <v>0&gt;=0</v>
      </c>
    </row>
    <row r="10282" spans="1:5" s="102" customFormat="1" ht="25.5" x14ac:dyDescent="0.2">
      <c r="A10282" s="418" t="str">
        <f>IF((SUM('Раздел 1'!M272:M272)&gt;=SUM('Раздел 1'!AL272:AL272)),"","Неверно!")</f>
        <v/>
      </c>
      <c r="B10282" s="418" t="s">
        <v>23561</v>
      </c>
      <c r="C10282" s="244" t="s">
        <v>12370</v>
      </c>
      <c r="D10282" s="244" t="s">
        <v>12188</v>
      </c>
      <c r="E10282" s="244" t="str">
        <f>CONCATENATE(SUM('Раздел 1'!M272:M272),"&gt;=",SUM('Раздел 1'!AL272:AL272))</f>
        <v>0&gt;=0</v>
      </c>
    </row>
    <row r="10283" spans="1:5" s="102" customFormat="1" ht="25.5" x14ac:dyDescent="0.2">
      <c r="A10283" s="418" t="str">
        <f>IF((SUM('Раздел 1'!M273:M273)&gt;=SUM('Раздел 1'!AL273:AL273)),"","Неверно!")</f>
        <v/>
      </c>
      <c r="B10283" s="418" t="s">
        <v>23561</v>
      </c>
      <c r="C10283" s="244" t="s">
        <v>12371</v>
      </c>
      <c r="D10283" s="244" t="s">
        <v>12188</v>
      </c>
      <c r="E10283" s="244" t="str">
        <f>CONCATENATE(SUM('Раздел 1'!M273:M273),"&gt;=",SUM('Раздел 1'!AL273:AL273))</f>
        <v>0&gt;=0</v>
      </c>
    </row>
    <row r="10284" spans="1:5" s="102" customFormat="1" ht="25.5" x14ac:dyDescent="0.2">
      <c r="A10284" s="418" t="str">
        <f>IF((SUM('Раздел 1'!M274:M274)&gt;=SUM('Раздел 1'!AL274:AL274)),"","Неверно!")</f>
        <v/>
      </c>
      <c r="B10284" s="418" t="s">
        <v>23561</v>
      </c>
      <c r="C10284" s="244" t="s">
        <v>12372</v>
      </c>
      <c r="D10284" s="244" t="s">
        <v>12188</v>
      </c>
      <c r="E10284" s="244" t="str">
        <f>CONCATENATE(SUM('Раздел 1'!M274:M274),"&gt;=",SUM('Раздел 1'!AL274:AL274))</f>
        <v>0&gt;=0</v>
      </c>
    </row>
    <row r="10285" spans="1:5" s="102" customFormat="1" ht="25.5" x14ac:dyDescent="0.2">
      <c r="A10285" s="418" t="str">
        <f>IF((SUM('Раздел 1'!M275:M275)&gt;=SUM('Раздел 1'!AL275:AL275)),"","Неверно!")</f>
        <v/>
      </c>
      <c r="B10285" s="418" t="s">
        <v>23561</v>
      </c>
      <c r="C10285" s="244" t="s">
        <v>12373</v>
      </c>
      <c r="D10285" s="244" t="s">
        <v>12188</v>
      </c>
      <c r="E10285" s="244" t="str">
        <f>CONCATENATE(SUM('Раздел 1'!M275:M275),"&gt;=",SUM('Раздел 1'!AL275:AL275))</f>
        <v>0&gt;=0</v>
      </c>
    </row>
    <row r="10286" spans="1:5" s="102" customFormat="1" ht="25.5" x14ac:dyDescent="0.2">
      <c r="A10286" s="418" t="str">
        <f>IF((SUM('Раздел 1'!M276:M276)&gt;=SUM('Раздел 1'!AL276:AL276)),"","Неверно!")</f>
        <v/>
      </c>
      <c r="B10286" s="418" t="s">
        <v>23561</v>
      </c>
      <c r="C10286" s="244" t="s">
        <v>12374</v>
      </c>
      <c r="D10286" s="244" t="s">
        <v>12188</v>
      </c>
      <c r="E10286" s="244" t="str">
        <f>CONCATENATE(SUM('Раздел 1'!M276:M276),"&gt;=",SUM('Раздел 1'!AL276:AL276))</f>
        <v>0&gt;=0</v>
      </c>
    </row>
    <row r="10287" spans="1:5" s="102" customFormat="1" ht="25.5" x14ac:dyDescent="0.2">
      <c r="A10287" s="418" t="str">
        <f>IF((SUM('Раздел 1'!M277:M277)&gt;=SUM('Раздел 1'!AL277:AL277)),"","Неверно!")</f>
        <v/>
      </c>
      <c r="B10287" s="418" t="s">
        <v>23561</v>
      </c>
      <c r="C10287" s="244" t="s">
        <v>12375</v>
      </c>
      <c r="D10287" s="244" t="s">
        <v>12188</v>
      </c>
      <c r="E10287" s="244" t="str">
        <f>CONCATENATE(SUM('Раздел 1'!M277:M277),"&gt;=",SUM('Раздел 1'!AL277:AL277))</f>
        <v>0&gt;=0</v>
      </c>
    </row>
    <row r="10288" spans="1:5" s="102" customFormat="1" ht="25.5" x14ac:dyDescent="0.2">
      <c r="A10288" s="418" t="str">
        <f>IF((SUM('Раздел 1'!M278:M278)&gt;=SUM('Раздел 1'!AL278:AL278)),"","Неверно!")</f>
        <v/>
      </c>
      <c r="B10288" s="418" t="s">
        <v>23561</v>
      </c>
      <c r="C10288" s="244" t="s">
        <v>12376</v>
      </c>
      <c r="D10288" s="244" t="s">
        <v>12188</v>
      </c>
      <c r="E10288" s="244" t="str">
        <f>CONCATENATE(SUM('Раздел 1'!M278:M278),"&gt;=",SUM('Раздел 1'!AL278:AL278))</f>
        <v>0&gt;=0</v>
      </c>
    </row>
    <row r="10289" spans="1:5" s="102" customFormat="1" ht="25.5" x14ac:dyDescent="0.2">
      <c r="A10289" s="418" t="str">
        <f>IF((SUM('Раздел 1'!M36:M36)&gt;=SUM('Раздел 1'!AL36:AL36)),"","Неверно!")</f>
        <v/>
      </c>
      <c r="B10289" s="418" t="s">
        <v>23561</v>
      </c>
      <c r="C10289" s="244" t="s">
        <v>12377</v>
      </c>
      <c r="D10289" s="244" t="s">
        <v>12188</v>
      </c>
      <c r="E10289" s="244" t="str">
        <f>CONCATENATE(SUM('Раздел 1'!M36:M36),"&gt;=",SUM('Раздел 1'!AL36:AL36))</f>
        <v>0&gt;=0</v>
      </c>
    </row>
    <row r="10290" spans="1:5" s="102" customFormat="1" ht="25.5" x14ac:dyDescent="0.2">
      <c r="A10290" s="418" t="str">
        <f>IF((SUM('Раздел 1'!M279:M279)&gt;=SUM('Раздел 1'!AL279:AL279)),"","Неверно!")</f>
        <v/>
      </c>
      <c r="B10290" s="418" t="s">
        <v>23561</v>
      </c>
      <c r="C10290" s="244" t="s">
        <v>12378</v>
      </c>
      <c r="D10290" s="244" t="s">
        <v>12188</v>
      </c>
      <c r="E10290" s="244" t="str">
        <f>CONCATENATE(SUM('Раздел 1'!M279:M279),"&gt;=",SUM('Раздел 1'!AL279:AL279))</f>
        <v>0&gt;=0</v>
      </c>
    </row>
    <row r="10291" spans="1:5" s="102" customFormat="1" ht="25.5" x14ac:dyDescent="0.2">
      <c r="A10291" s="418" t="str">
        <f>IF((SUM('Раздел 1'!M280:M280)&gt;=SUM('Раздел 1'!AL280:AL280)),"","Неверно!")</f>
        <v/>
      </c>
      <c r="B10291" s="418" t="s">
        <v>23561</v>
      </c>
      <c r="C10291" s="244" t="s">
        <v>12379</v>
      </c>
      <c r="D10291" s="244" t="s">
        <v>12188</v>
      </c>
      <c r="E10291" s="244" t="str">
        <f>CONCATENATE(SUM('Раздел 1'!M280:M280),"&gt;=",SUM('Раздел 1'!AL280:AL280))</f>
        <v>0&gt;=0</v>
      </c>
    </row>
    <row r="10292" spans="1:5" s="102" customFormat="1" ht="25.5" x14ac:dyDescent="0.2">
      <c r="A10292" s="418" t="str">
        <f>IF((SUM('Раздел 1'!M281:M281)&gt;=SUM('Раздел 1'!AL281:AL281)),"","Неверно!")</f>
        <v/>
      </c>
      <c r="B10292" s="418" t="s">
        <v>23561</v>
      </c>
      <c r="C10292" s="244" t="s">
        <v>12380</v>
      </c>
      <c r="D10292" s="244" t="s">
        <v>12188</v>
      </c>
      <c r="E10292" s="244" t="str">
        <f>CONCATENATE(SUM('Раздел 1'!M281:M281),"&gt;=",SUM('Раздел 1'!AL281:AL281))</f>
        <v>0&gt;=0</v>
      </c>
    </row>
    <row r="10293" spans="1:5" s="102" customFormat="1" ht="25.5" x14ac:dyDescent="0.2">
      <c r="A10293" s="418" t="str">
        <f>IF((SUM('Раздел 1'!M282:M282)&gt;=SUM('Раздел 1'!AL282:AL282)),"","Неверно!")</f>
        <v/>
      </c>
      <c r="B10293" s="418" t="s">
        <v>23561</v>
      </c>
      <c r="C10293" s="244" t="s">
        <v>12381</v>
      </c>
      <c r="D10293" s="244" t="s">
        <v>12188</v>
      </c>
      <c r="E10293" s="244" t="str">
        <f>CONCATENATE(SUM('Раздел 1'!M282:M282),"&gt;=",SUM('Раздел 1'!AL282:AL282))</f>
        <v>0&gt;=0</v>
      </c>
    </row>
    <row r="10294" spans="1:5" s="102" customFormat="1" ht="25.5" x14ac:dyDescent="0.2">
      <c r="A10294" s="418" t="str">
        <f>IF((SUM('Раздел 1'!M283:M283)&gt;=SUM('Раздел 1'!AL283:AL283)),"","Неверно!")</f>
        <v/>
      </c>
      <c r="B10294" s="418" t="s">
        <v>23561</v>
      </c>
      <c r="C10294" s="244" t="s">
        <v>12382</v>
      </c>
      <c r="D10294" s="244" t="s">
        <v>12188</v>
      </c>
      <c r="E10294" s="244" t="str">
        <f>CONCATENATE(SUM('Раздел 1'!M283:M283),"&gt;=",SUM('Раздел 1'!AL283:AL283))</f>
        <v>0&gt;=0</v>
      </c>
    </row>
    <row r="10295" spans="1:5" s="102" customFormat="1" ht="25.5" x14ac:dyDescent="0.2">
      <c r="A10295" s="418" t="str">
        <f>IF((SUM('Раздел 1'!M284:M284)&gt;=SUM('Раздел 1'!AL284:AL284)),"","Неверно!")</f>
        <v/>
      </c>
      <c r="B10295" s="418" t="s">
        <v>23561</v>
      </c>
      <c r="C10295" s="244" t="s">
        <v>12383</v>
      </c>
      <c r="D10295" s="244" t="s">
        <v>12188</v>
      </c>
      <c r="E10295" s="244" t="str">
        <f>CONCATENATE(SUM('Раздел 1'!M284:M284),"&gt;=",SUM('Раздел 1'!AL284:AL284))</f>
        <v>0&gt;=0</v>
      </c>
    </row>
    <row r="10296" spans="1:5" s="102" customFormat="1" ht="25.5" x14ac:dyDescent="0.2">
      <c r="A10296" s="418" t="str">
        <f>IF((SUM('Раздел 1'!M285:M285)&gt;=SUM('Раздел 1'!AL285:AL285)),"","Неверно!")</f>
        <v/>
      </c>
      <c r="B10296" s="418" t="s">
        <v>23561</v>
      </c>
      <c r="C10296" s="244" t="s">
        <v>12384</v>
      </c>
      <c r="D10296" s="244" t="s">
        <v>12188</v>
      </c>
      <c r="E10296" s="244" t="str">
        <f>CONCATENATE(SUM('Раздел 1'!M285:M285),"&gt;=",SUM('Раздел 1'!AL285:AL285))</f>
        <v>0&gt;=0</v>
      </c>
    </row>
    <row r="10297" spans="1:5" s="102" customFormat="1" ht="25.5" x14ac:dyDescent="0.2">
      <c r="A10297" s="418" t="str">
        <f>IF((SUM('Раздел 1'!M286:M286)&gt;=SUM('Раздел 1'!AL286:AL286)),"","Неверно!")</f>
        <v/>
      </c>
      <c r="B10297" s="418" t="s">
        <v>23561</v>
      </c>
      <c r="C10297" s="244" t="s">
        <v>12385</v>
      </c>
      <c r="D10297" s="244" t="s">
        <v>12188</v>
      </c>
      <c r="E10297" s="244" t="str">
        <f>CONCATENATE(SUM('Раздел 1'!M286:M286),"&gt;=",SUM('Раздел 1'!AL286:AL286))</f>
        <v>0&gt;=0</v>
      </c>
    </row>
    <row r="10298" spans="1:5" s="102" customFormat="1" ht="25.5" x14ac:dyDescent="0.2">
      <c r="A10298" s="418" t="str">
        <f>IF((SUM('Раздел 1'!M287:M287)&gt;=SUM('Раздел 1'!AL287:AL287)),"","Неверно!")</f>
        <v/>
      </c>
      <c r="B10298" s="418" t="s">
        <v>23561</v>
      </c>
      <c r="C10298" s="244" t="s">
        <v>12386</v>
      </c>
      <c r="D10298" s="244" t="s">
        <v>12188</v>
      </c>
      <c r="E10298" s="244" t="str">
        <f>CONCATENATE(SUM('Раздел 1'!M287:M287),"&gt;=",SUM('Раздел 1'!AL287:AL287))</f>
        <v>0&gt;=0</v>
      </c>
    </row>
    <row r="10299" spans="1:5" s="102" customFormat="1" ht="25.5" x14ac:dyDescent="0.2">
      <c r="A10299" s="418" t="str">
        <f>IF((SUM('Раздел 1'!M288:M288)&gt;=SUM('Раздел 1'!AL288:AL288)),"","Неверно!")</f>
        <v/>
      </c>
      <c r="B10299" s="418" t="s">
        <v>23561</v>
      </c>
      <c r="C10299" s="244" t="s">
        <v>12387</v>
      </c>
      <c r="D10299" s="244" t="s">
        <v>12188</v>
      </c>
      <c r="E10299" s="244" t="str">
        <f>CONCATENATE(SUM('Раздел 1'!M288:M288),"&gt;=",SUM('Раздел 1'!AL288:AL288))</f>
        <v>0&gt;=0</v>
      </c>
    </row>
    <row r="10300" spans="1:5" s="102" customFormat="1" ht="25.5" x14ac:dyDescent="0.2">
      <c r="A10300" s="418" t="str">
        <f>IF((SUM('Раздел 1'!M37:M37)&gt;=SUM('Раздел 1'!AL37:AL37)),"","Неверно!")</f>
        <v/>
      </c>
      <c r="B10300" s="418" t="s">
        <v>23561</v>
      </c>
      <c r="C10300" s="244" t="s">
        <v>12388</v>
      </c>
      <c r="D10300" s="244" t="s">
        <v>12188</v>
      </c>
      <c r="E10300" s="244" t="str">
        <f>CONCATENATE(SUM('Раздел 1'!M37:M37),"&gt;=",SUM('Раздел 1'!AL37:AL37))</f>
        <v>0&gt;=0</v>
      </c>
    </row>
    <row r="10301" spans="1:5" s="102" customFormat="1" ht="25.5" x14ac:dyDescent="0.2">
      <c r="A10301" s="418" t="str">
        <f>IF((SUM('Раздел 1'!M289:M289)&gt;=SUM('Раздел 1'!AL289:AL289)),"","Неверно!")</f>
        <v/>
      </c>
      <c r="B10301" s="418" t="s">
        <v>23561</v>
      </c>
      <c r="C10301" s="244" t="s">
        <v>12389</v>
      </c>
      <c r="D10301" s="244" t="s">
        <v>12188</v>
      </c>
      <c r="E10301" s="244" t="str">
        <f>CONCATENATE(SUM('Раздел 1'!M289:M289),"&gt;=",SUM('Раздел 1'!AL289:AL289))</f>
        <v>0&gt;=0</v>
      </c>
    </row>
    <row r="10302" spans="1:5" s="102" customFormat="1" ht="25.5" x14ac:dyDescent="0.2">
      <c r="A10302" s="418" t="str">
        <f>IF((SUM('Раздел 1'!M290:M290)&gt;=SUM('Раздел 1'!AL290:AL290)),"","Неверно!")</f>
        <v/>
      </c>
      <c r="B10302" s="418" t="s">
        <v>23561</v>
      </c>
      <c r="C10302" s="244" t="s">
        <v>12390</v>
      </c>
      <c r="D10302" s="244" t="s">
        <v>12188</v>
      </c>
      <c r="E10302" s="244" t="str">
        <f>CONCATENATE(SUM('Раздел 1'!M290:M290),"&gt;=",SUM('Раздел 1'!AL290:AL290))</f>
        <v>0&gt;=0</v>
      </c>
    </row>
    <row r="10303" spans="1:5" s="102" customFormat="1" ht="25.5" x14ac:dyDescent="0.2">
      <c r="A10303" s="418" t="str">
        <f>IF((SUM('Раздел 1'!M291:M291)&gt;=SUM('Раздел 1'!AL291:AL291)),"","Неверно!")</f>
        <v/>
      </c>
      <c r="B10303" s="418" t="s">
        <v>23561</v>
      </c>
      <c r="C10303" s="244" t="s">
        <v>12391</v>
      </c>
      <c r="D10303" s="244" t="s">
        <v>12188</v>
      </c>
      <c r="E10303" s="244" t="str">
        <f>CONCATENATE(SUM('Раздел 1'!M291:M291),"&gt;=",SUM('Раздел 1'!AL291:AL291))</f>
        <v>0&gt;=0</v>
      </c>
    </row>
    <row r="10304" spans="1:5" s="102" customFormat="1" ht="25.5" x14ac:dyDescent="0.2">
      <c r="A10304" s="418" t="str">
        <f>IF((SUM('Раздел 1'!M292:M292)&gt;=SUM('Раздел 1'!AL292:AL292)),"","Неверно!")</f>
        <v/>
      </c>
      <c r="B10304" s="418" t="s">
        <v>23561</v>
      </c>
      <c r="C10304" s="244" t="s">
        <v>12392</v>
      </c>
      <c r="D10304" s="244" t="s">
        <v>12188</v>
      </c>
      <c r="E10304" s="244" t="str">
        <f>CONCATENATE(SUM('Раздел 1'!M292:M292),"&gt;=",SUM('Раздел 1'!AL292:AL292))</f>
        <v>0&gt;=0</v>
      </c>
    </row>
    <row r="10305" spans="1:5" s="102" customFormat="1" ht="25.5" x14ac:dyDescent="0.2">
      <c r="A10305" s="418" t="str">
        <f>IF((SUM('Раздел 1'!M293:M293)&gt;=SUM('Раздел 1'!AL293:AL293)),"","Неверно!")</f>
        <v/>
      </c>
      <c r="B10305" s="418" t="s">
        <v>23561</v>
      </c>
      <c r="C10305" s="244" t="s">
        <v>12393</v>
      </c>
      <c r="D10305" s="244" t="s">
        <v>12188</v>
      </c>
      <c r="E10305" s="244" t="str">
        <f>CONCATENATE(SUM('Раздел 1'!M293:M293),"&gt;=",SUM('Раздел 1'!AL293:AL293))</f>
        <v>0&gt;=0</v>
      </c>
    </row>
    <row r="10306" spans="1:5" s="102" customFormat="1" ht="25.5" x14ac:dyDescent="0.2">
      <c r="A10306" s="418" t="str">
        <f>IF((SUM('Раздел 1'!M294:M294)&gt;=SUM('Раздел 1'!AL294:AL294)),"","Неверно!")</f>
        <v/>
      </c>
      <c r="B10306" s="418" t="s">
        <v>23561</v>
      </c>
      <c r="C10306" s="244" t="s">
        <v>12394</v>
      </c>
      <c r="D10306" s="244" t="s">
        <v>12188</v>
      </c>
      <c r="E10306" s="244" t="str">
        <f>CONCATENATE(SUM('Раздел 1'!M294:M294),"&gt;=",SUM('Раздел 1'!AL294:AL294))</f>
        <v>0&gt;=0</v>
      </c>
    </row>
    <row r="10307" spans="1:5" s="102" customFormat="1" ht="25.5" x14ac:dyDescent="0.2">
      <c r="A10307" s="418" t="str">
        <f>IF((SUM('Раздел 1'!M295:M295)&gt;=SUM('Раздел 1'!AL295:AL295)),"","Неверно!")</f>
        <v/>
      </c>
      <c r="B10307" s="418" t="s">
        <v>23561</v>
      </c>
      <c r="C10307" s="244" t="s">
        <v>12395</v>
      </c>
      <c r="D10307" s="244" t="s">
        <v>12188</v>
      </c>
      <c r="E10307" s="244" t="str">
        <f>CONCATENATE(SUM('Раздел 1'!M295:M295),"&gt;=",SUM('Раздел 1'!AL295:AL295))</f>
        <v>0&gt;=0</v>
      </c>
    </row>
    <row r="10308" spans="1:5" s="102" customFormat="1" ht="25.5" x14ac:dyDescent="0.2">
      <c r="A10308" s="418" t="str">
        <f>IF((SUM('Раздел 1'!M296:M296)&gt;=SUM('Раздел 1'!AL296:AL296)),"","Неверно!")</f>
        <v/>
      </c>
      <c r="B10308" s="418" t="s">
        <v>23561</v>
      </c>
      <c r="C10308" s="244" t="s">
        <v>12396</v>
      </c>
      <c r="D10308" s="244" t="s">
        <v>12188</v>
      </c>
      <c r="E10308" s="244" t="str">
        <f>CONCATENATE(SUM('Раздел 1'!M296:M296),"&gt;=",SUM('Раздел 1'!AL296:AL296))</f>
        <v>0&gt;=0</v>
      </c>
    </row>
    <row r="10309" spans="1:5" s="102" customFormat="1" ht="25.5" x14ac:dyDescent="0.2">
      <c r="A10309" s="418" t="str">
        <f>IF((SUM('Раздел 1'!M297:M297)&gt;=SUM('Раздел 1'!AL297:AL297)),"","Неверно!")</f>
        <v/>
      </c>
      <c r="B10309" s="418" t="s">
        <v>23561</v>
      </c>
      <c r="C10309" s="244" t="s">
        <v>12397</v>
      </c>
      <c r="D10309" s="244" t="s">
        <v>12188</v>
      </c>
      <c r="E10309" s="244" t="str">
        <f>CONCATENATE(SUM('Раздел 1'!M297:M297),"&gt;=",SUM('Раздел 1'!AL297:AL297))</f>
        <v>0&gt;=0</v>
      </c>
    </row>
    <row r="10310" spans="1:5" s="102" customFormat="1" ht="25.5" x14ac:dyDescent="0.2">
      <c r="A10310" s="418" t="str">
        <f>IF((SUM('Раздел 1'!M298:M298)&gt;=SUM('Раздел 1'!AL298:AL298)),"","Неверно!")</f>
        <v/>
      </c>
      <c r="B10310" s="418" t="s">
        <v>23561</v>
      </c>
      <c r="C10310" s="244" t="s">
        <v>12398</v>
      </c>
      <c r="D10310" s="244" t="s">
        <v>12188</v>
      </c>
      <c r="E10310" s="244" t="str">
        <f>CONCATENATE(SUM('Раздел 1'!M298:M298),"&gt;=",SUM('Раздел 1'!AL298:AL298))</f>
        <v>0&gt;=0</v>
      </c>
    </row>
    <row r="10311" spans="1:5" s="102" customFormat="1" ht="25.5" x14ac:dyDescent="0.2">
      <c r="A10311" s="418" t="str">
        <f>IF((SUM('Раздел 1'!M38:M38)&gt;=SUM('Раздел 1'!AL38:AL38)),"","Неверно!")</f>
        <v/>
      </c>
      <c r="B10311" s="418" t="s">
        <v>23561</v>
      </c>
      <c r="C10311" s="244" t="s">
        <v>12399</v>
      </c>
      <c r="D10311" s="244" t="s">
        <v>12188</v>
      </c>
      <c r="E10311" s="244" t="str">
        <f>CONCATENATE(SUM('Раздел 1'!M38:M38),"&gt;=",SUM('Раздел 1'!AL38:AL38))</f>
        <v>0&gt;=0</v>
      </c>
    </row>
    <row r="10312" spans="1:5" s="102" customFormat="1" ht="25.5" x14ac:dyDescent="0.2">
      <c r="A10312" s="418" t="str">
        <f>IF((SUM('Раздел 1'!M299:M299)&gt;=SUM('Раздел 1'!AL299:AL299)),"","Неверно!")</f>
        <v/>
      </c>
      <c r="B10312" s="418" t="s">
        <v>23561</v>
      </c>
      <c r="C10312" s="244" t="s">
        <v>12400</v>
      </c>
      <c r="D10312" s="244" t="s">
        <v>12188</v>
      </c>
      <c r="E10312" s="244" t="str">
        <f>CONCATENATE(SUM('Раздел 1'!M299:M299),"&gt;=",SUM('Раздел 1'!AL299:AL299))</f>
        <v>0&gt;=0</v>
      </c>
    </row>
    <row r="10313" spans="1:5" s="102" customFormat="1" ht="25.5" x14ac:dyDescent="0.2">
      <c r="A10313" s="418" t="str">
        <f>IF((SUM('Раздел 1'!M300:M300)&gt;=SUM('Раздел 1'!AL300:AL300)),"","Неверно!")</f>
        <v/>
      </c>
      <c r="B10313" s="418" t="s">
        <v>23561</v>
      </c>
      <c r="C10313" s="244" t="s">
        <v>12401</v>
      </c>
      <c r="D10313" s="244" t="s">
        <v>12188</v>
      </c>
      <c r="E10313" s="244" t="str">
        <f>CONCATENATE(SUM('Раздел 1'!M300:M300),"&gt;=",SUM('Раздел 1'!AL300:AL300))</f>
        <v>0&gt;=0</v>
      </c>
    </row>
    <row r="10314" spans="1:5" s="102" customFormat="1" ht="25.5" x14ac:dyDescent="0.2">
      <c r="A10314" s="418" t="str">
        <f>IF((SUM('Раздел 1'!M301:M301)&gt;=SUM('Раздел 1'!AL301:AL301)),"","Неверно!")</f>
        <v/>
      </c>
      <c r="B10314" s="418" t="s">
        <v>23561</v>
      </c>
      <c r="C10314" s="244" t="s">
        <v>12402</v>
      </c>
      <c r="D10314" s="244" t="s">
        <v>12188</v>
      </c>
      <c r="E10314" s="244" t="str">
        <f>CONCATENATE(SUM('Раздел 1'!M301:M301),"&gt;=",SUM('Раздел 1'!AL301:AL301))</f>
        <v>0&gt;=0</v>
      </c>
    </row>
    <row r="10315" spans="1:5" s="102" customFormat="1" ht="25.5" x14ac:dyDescent="0.2">
      <c r="A10315" s="418" t="str">
        <f>IF((SUM('Раздел 1'!M302:M302)&gt;=SUM('Раздел 1'!AL302:AL302)),"","Неверно!")</f>
        <v/>
      </c>
      <c r="B10315" s="418" t="s">
        <v>23561</v>
      </c>
      <c r="C10315" s="244" t="s">
        <v>12403</v>
      </c>
      <c r="D10315" s="244" t="s">
        <v>12188</v>
      </c>
      <c r="E10315" s="244" t="str">
        <f>CONCATENATE(SUM('Раздел 1'!M302:M302),"&gt;=",SUM('Раздел 1'!AL302:AL302))</f>
        <v>0&gt;=0</v>
      </c>
    </row>
    <row r="10316" spans="1:5" s="102" customFormat="1" ht="25.5" x14ac:dyDescent="0.2">
      <c r="A10316" s="418" t="str">
        <f>IF((SUM('Раздел 1'!M303:M303)&gt;=SUM('Раздел 1'!AL303:AL303)),"","Неверно!")</f>
        <v/>
      </c>
      <c r="B10316" s="418" t="s">
        <v>23561</v>
      </c>
      <c r="C10316" s="244" t="s">
        <v>12404</v>
      </c>
      <c r="D10316" s="244" t="s">
        <v>12188</v>
      </c>
      <c r="E10316" s="244" t="str">
        <f>CONCATENATE(SUM('Раздел 1'!M303:M303),"&gt;=",SUM('Раздел 1'!AL303:AL303))</f>
        <v>0&gt;=0</v>
      </c>
    </row>
    <row r="10317" spans="1:5" s="102" customFormat="1" ht="25.5" x14ac:dyDescent="0.2">
      <c r="A10317" s="418" t="str">
        <f>IF((SUM('Раздел 1'!M304:M304)&gt;=SUM('Раздел 1'!AL304:AL304)),"","Неверно!")</f>
        <v/>
      </c>
      <c r="B10317" s="418" t="s">
        <v>23561</v>
      </c>
      <c r="C10317" s="244" t="s">
        <v>12405</v>
      </c>
      <c r="D10317" s="244" t="s">
        <v>12188</v>
      </c>
      <c r="E10317" s="244" t="str">
        <f>CONCATENATE(SUM('Раздел 1'!M304:M304),"&gt;=",SUM('Раздел 1'!AL304:AL304))</f>
        <v>0&gt;=0</v>
      </c>
    </row>
    <row r="10318" spans="1:5" s="102" customFormat="1" ht="25.5" x14ac:dyDescent="0.2">
      <c r="A10318" s="418" t="str">
        <f>IF((SUM('Раздел 1'!M305:M305)&gt;=SUM('Раздел 1'!AL305:AL305)),"","Неверно!")</f>
        <v/>
      </c>
      <c r="B10318" s="418" t="s">
        <v>23561</v>
      </c>
      <c r="C10318" s="244" t="s">
        <v>12406</v>
      </c>
      <c r="D10318" s="244" t="s">
        <v>12188</v>
      </c>
      <c r="E10318" s="244" t="str">
        <f>CONCATENATE(SUM('Раздел 1'!M305:M305),"&gt;=",SUM('Раздел 1'!AL305:AL305))</f>
        <v>4&gt;=0</v>
      </c>
    </row>
    <row r="10319" spans="1:5" s="102" customFormat="1" ht="25.5" x14ac:dyDescent="0.2">
      <c r="A10319" s="418" t="str">
        <f>IF((SUM('Раздел 1'!M306:M306)&gt;=SUM('Раздел 1'!AL306:AL306)),"","Неверно!")</f>
        <v/>
      </c>
      <c r="B10319" s="418" t="s">
        <v>23561</v>
      </c>
      <c r="C10319" s="244" t="s">
        <v>12407</v>
      </c>
      <c r="D10319" s="244" t="s">
        <v>12188</v>
      </c>
      <c r="E10319" s="244" t="str">
        <f>CONCATENATE(SUM('Раздел 1'!M306:M306),"&gt;=",SUM('Раздел 1'!AL306:AL306))</f>
        <v>0&gt;=0</v>
      </c>
    </row>
    <row r="10320" spans="1:5" s="102" customFormat="1" ht="25.5" x14ac:dyDescent="0.2">
      <c r="A10320" s="418" t="str">
        <f>IF((SUM('Раздел 1'!M307:M307)&gt;=SUM('Раздел 1'!AL307:AL307)),"","Неверно!")</f>
        <v/>
      </c>
      <c r="B10320" s="418" t="s">
        <v>23561</v>
      </c>
      <c r="C10320" s="244" t="s">
        <v>12408</v>
      </c>
      <c r="D10320" s="244" t="s">
        <v>12188</v>
      </c>
      <c r="E10320" s="244" t="str">
        <f>CONCATENATE(SUM('Раздел 1'!M307:M307),"&gt;=",SUM('Раздел 1'!AL307:AL307))</f>
        <v>0&gt;=0</v>
      </c>
    </row>
    <row r="10321" spans="1:5" s="102" customFormat="1" ht="25.5" x14ac:dyDescent="0.2">
      <c r="A10321" s="418" t="str">
        <f>IF((SUM('Раздел 1'!M308:M308)&gt;=SUM('Раздел 1'!AL308:AL308)),"","Неверно!")</f>
        <v/>
      </c>
      <c r="B10321" s="418" t="s">
        <v>23561</v>
      </c>
      <c r="C10321" s="244" t="s">
        <v>12409</v>
      </c>
      <c r="D10321" s="244" t="s">
        <v>12188</v>
      </c>
      <c r="E10321" s="244" t="str">
        <f>CONCATENATE(SUM('Раздел 1'!M308:M308),"&gt;=",SUM('Раздел 1'!AL308:AL308))</f>
        <v>0&gt;=0</v>
      </c>
    </row>
    <row r="10322" spans="1:5" s="102" customFormat="1" ht="25.5" x14ac:dyDescent="0.2">
      <c r="A10322" s="418" t="str">
        <f>IF((SUM('Раздел 1'!M12:M12)&gt;=SUM('Раздел 1'!AL12:AL12)),"","Неверно!")</f>
        <v/>
      </c>
      <c r="B10322" s="418" t="s">
        <v>23561</v>
      </c>
      <c r="C10322" s="244" t="s">
        <v>12410</v>
      </c>
      <c r="D10322" s="244" t="s">
        <v>12188</v>
      </c>
      <c r="E10322" s="244" t="str">
        <f>CONCATENATE(SUM('Раздел 1'!M12:M12),"&gt;=",SUM('Раздел 1'!AL12:AL12))</f>
        <v>0&gt;=0</v>
      </c>
    </row>
    <row r="10323" spans="1:5" s="102" customFormat="1" ht="25.5" x14ac:dyDescent="0.2">
      <c r="A10323" s="418" t="str">
        <f>IF((SUM('Раздел 1'!M39:M39)&gt;=SUM('Раздел 1'!AL39:AL39)),"","Неверно!")</f>
        <v/>
      </c>
      <c r="B10323" s="418" t="s">
        <v>23561</v>
      </c>
      <c r="C10323" s="244" t="s">
        <v>12411</v>
      </c>
      <c r="D10323" s="244" t="s">
        <v>12188</v>
      </c>
      <c r="E10323" s="244" t="str">
        <f>CONCATENATE(SUM('Раздел 1'!M39:M39),"&gt;=",SUM('Раздел 1'!AL39:AL39))</f>
        <v>0&gt;=0</v>
      </c>
    </row>
    <row r="10324" spans="1:5" s="102" customFormat="1" ht="25.5" x14ac:dyDescent="0.2">
      <c r="A10324" s="418" t="str">
        <f>IF((SUM('Раздел 1'!M309:M309)&gt;=SUM('Раздел 1'!AL309:AL309)),"","Неверно!")</f>
        <v/>
      </c>
      <c r="B10324" s="418" t="s">
        <v>23561</v>
      </c>
      <c r="C10324" s="244" t="s">
        <v>12412</v>
      </c>
      <c r="D10324" s="244" t="s">
        <v>12188</v>
      </c>
      <c r="E10324" s="244" t="str">
        <f>CONCATENATE(SUM('Раздел 1'!M309:M309),"&gt;=",SUM('Раздел 1'!AL309:AL309))</f>
        <v>6&gt;=0</v>
      </c>
    </row>
    <row r="10325" spans="1:5" s="102" customFormat="1" ht="25.5" x14ac:dyDescent="0.2">
      <c r="A10325" s="418" t="str">
        <f>IF((SUM('Раздел 1'!M310:M310)&gt;=SUM('Раздел 1'!AL310:AL310)),"","Неверно!")</f>
        <v/>
      </c>
      <c r="B10325" s="418" t="s">
        <v>23561</v>
      </c>
      <c r="C10325" s="244" t="s">
        <v>12413</v>
      </c>
      <c r="D10325" s="244" t="s">
        <v>12188</v>
      </c>
      <c r="E10325" s="244" t="str">
        <f>CONCATENATE(SUM('Раздел 1'!M310:M310),"&gt;=",SUM('Раздел 1'!AL310:AL310))</f>
        <v>0&gt;=0</v>
      </c>
    </row>
    <row r="10326" spans="1:5" s="102" customFormat="1" ht="25.5" x14ac:dyDescent="0.2">
      <c r="A10326" s="418" t="str">
        <f>IF((SUM('Раздел 1'!M311:M311)&gt;=SUM('Раздел 1'!AL311:AL311)),"","Неверно!")</f>
        <v/>
      </c>
      <c r="B10326" s="418" t="s">
        <v>23561</v>
      </c>
      <c r="C10326" s="244" t="s">
        <v>12414</v>
      </c>
      <c r="D10326" s="244" t="s">
        <v>12188</v>
      </c>
      <c r="E10326" s="244" t="str">
        <f>CONCATENATE(SUM('Раздел 1'!M311:M311),"&gt;=",SUM('Раздел 1'!AL311:AL311))</f>
        <v>0&gt;=0</v>
      </c>
    </row>
    <row r="10327" spans="1:5" s="102" customFormat="1" ht="25.5" x14ac:dyDescent="0.2">
      <c r="A10327" s="418" t="str">
        <f>IF((SUM('Раздел 1'!M312:M312)&gt;=SUM('Раздел 1'!AL312:AL312)),"","Неверно!")</f>
        <v/>
      </c>
      <c r="B10327" s="418" t="s">
        <v>23561</v>
      </c>
      <c r="C10327" s="244" t="s">
        <v>12415</v>
      </c>
      <c r="D10327" s="244" t="s">
        <v>12188</v>
      </c>
      <c r="E10327" s="244" t="str">
        <f>CONCATENATE(SUM('Раздел 1'!M312:M312),"&gt;=",SUM('Раздел 1'!AL312:AL312))</f>
        <v>0&gt;=0</v>
      </c>
    </row>
    <row r="10328" spans="1:5" s="102" customFormat="1" ht="25.5" x14ac:dyDescent="0.2">
      <c r="A10328" s="418" t="str">
        <f>IF((SUM('Раздел 1'!M313:M313)&gt;=SUM('Раздел 1'!AL313:AL313)),"","Неверно!")</f>
        <v/>
      </c>
      <c r="B10328" s="418" t="s">
        <v>23561</v>
      </c>
      <c r="C10328" s="244" t="s">
        <v>12416</v>
      </c>
      <c r="D10328" s="244" t="s">
        <v>12188</v>
      </c>
      <c r="E10328" s="244" t="str">
        <f>CONCATENATE(SUM('Раздел 1'!M313:M313),"&gt;=",SUM('Раздел 1'!AL313:AL313))</f>
        <v>0&gt;=0</v>
      </c>
    </row>
    <row r="10329" spans="1:5" s="102" customFormat="1" ht="25.5" x14ac:dyDescent="0.2">
      <c r="A10329" s="418" t="str">
        <f>IF((SUM('Раздел 1'!M314:M314)&gt;=SUM('Раздел 1'!AL314:AL314)),"","Неверно!")</f>
        <v/>
      </c>
      <c r="B10329" s="418" t="s">
        <v>23561</v>
      </c>
      <c r="C10329" s="244" t="s">
        <v>12417</v>
      </c>
      <c r="D10329" s="244" t="s">
        <v>12188</v>
      </c>
      <c r="E10329" s="244" t="str">
        <f>CONCATENATE(SUM('Раздел 1'!M314:M314),"&gt;=",SUM('Раздел 1'!AL314:AL314))</f>
        <v>5&gt;=0</v>
      </c>
    </row>
    <row r="10330" spans="1:5" s="102" customFormat="1" ht="25.5" x14ac:dyDescent="0.2">
      <c r="A10330" s="418" t="str">
        <f>IF((SUM('Раздел 1'!M315:M315)&gt;=SUM('Раздел 1'!AL315:AL315)),"","Неверно!")</f>
        <v/>
      </c>
      <c r="B10330" s="418" t="s">
        <v>23561</v>
      </c>
      <c r="C10330" s="244" t="s">
        <v>12418</v>
      </c>
      <c r="D10330" s="244" t="s">
        <v>12188</v>
      </c>
      <c r="E10330" s="244" t="str">
        <f>CONCATENATE(SUM('Раздел 1'!M315:M315),"&gt;=",SUM('Раздел 1'!AL315:AL315))</f>
        <v>0&gt;=0</v>
      </c>
    </row>
    <row r="10331" spans="1:5" s="102" customFormat="1" ht="25.5" x14ac:dyDescent="0.2">
      <c r="A10331" s="418" t="str">
        <f>IF((SUM('Раздел 1'!M316:M316)&gt;=SUM('Раздел 1'!AL316:AL316)),"","Неверно!")</f>
        <v/>
      </c>
      <c r="B10331" s="418" t="s">
        <v>23561</v>
      </c>
      <c r="C10331" s="244" t="s">
        <v>12419</v>
      </c>
      <c r="D10331" s="244" t="s">
        <v>12188</v>
      </c>
      <c r="E10331" s="244" t="str">
        <f>CONCATENATE(SUM('Раздел 1'!M316:M316),"&gt;=",SUM('Раздел 1'!AL316:AL316))</f>
        <v>0&gt;=0</v>
      </c>
    </row>
    <row r="10332" spans="1:5" s="102" customFormat="1" ht="25.5" x14ac:dyDescent="0.2">
      <c r="A10332" s="418" t="str">
        <f>IF((SUM('Раздел 1'!M317:M317)&gt;=SUM('Раздел 1'!AL317:AL317)),"","Неверно!")</f>
        <v/>
      </c>
      <c r="B10332" s="418" t="s">
        <v>23561</v>
      </c>
      <c r="C10332" s="244" t="s">
        <v>12420</v>
      </c>
      <c r="D10332" s="244" t="s">
        <v>12188</v>
      </c>
      <c r="E10332" s="244" t="str">
        <f>CONCATENATE(SUM('Раздел 1'!M317:M317),"&gt;=",SUM('Раздел 1'!AL317:AL317))</f>
        <v>0&gt;=0</v>
      </c>
    </row>
    <row r="10333" spans="1:5" s="102" customFormat="1" ht="25.5" x14ac:dyDescent="0.2">
      <c r="A10333" s="418" t="str">
        <f>IF((SUM('Раздел 1'!M318:M318)&gt;=SUM('Раздел 1'!AL318:AL318)),"","Неверно!")</f>
        <v/>
      </c>
      <c r="B10333" s="418" t="s">
        <v>23561</v>
      </c>
      <c r="C10333" s="244" t="s">
        <v>12421</v>
      </c>
      <c r="D10333" s="244" t="s">
        <v>12188</v>
      </c>
      <c r="E10333" s="244" t="str">
        <f>CONCATENATE(SUM('Раздел 1'!M318:M318),"&gt;=",SUM('Раздел 1'!AL318:AL318))</f>
        <v>0&gt;=0</v>
      </c>
    </row>
    <row r="10334" spans="1:5" s="102" customFormat="1" ht="25.5" x14ac:dyDescent="0.2">
      <c r="A10334" s="418" t="str">
        <f>IF((SUM('Раздел 1'!M40:M40)&gt;=SUM('Раздел 1'!AL40:AL40)),"","Неверно!")</f>
        <v/>
      </c>
      <c r="B10334" s="418" t="s">
        <v>23561</v>
      </c>
      <c r="C10334" s="244" t="s">
        <v>12422</v>
      </c>
      <c r="D10334" s="244" t="s">
        <v>12188</v>
      </c>
      <c r="E10334" s="244" t="str">
        <f>CONCATENATE(SUM('Раздел 1'!M40:M40),"&gt;=",SUM('Раздел 1'!AL40:AL40))</f>
        <v>0&gt;=0</v>
      </c>
    </row>
    <row r="10335" spans="1:5" s="102" customFormat="1" ht="25.5" x14ac:dyDescent="0.2">
      <c r="A10335" s="418" t="str">
        <f>IF((SUM('Раздел 1'!M319:M319)&gt;=SUM('Раздел 1'!AL319:AL319)),"","Неверно!")</f>
        <v/>
      </c>
      <c r="B10335" s="418" t="s">
        <v>23561</v>
      </c>
      <c r="C10335" s="244" t="s">
        <v>12423</v>
      </c>
      <c r="D10335" s="244" t="s">
        <v>12188</v>
      </c>
      <c r="E10335" s="244" t="str">
        <f>CONCATENATE(SUM('Раздел 1'!M319:M319),"&gt;=",SUM('Раздел 1'!AL319:AL319))</f>
        <v>0&gt;=0</v>
      </c>
    </row>
    <row r="10336" spans="1:5" s="102" customFormat="1" ht="25.5" x14ac:dyDescent="0.2">
      <c r="A10336" s="418" t="str">
        <f>IF((SUM('Раздел 1'!M320:M320)&gt;=SUM('Раздел 1'!AL320:AL320)),"","Неверно!")</f>
        <v/>
      </c>
      <c r="B10336" s="418" t="s">
        <v>23561</v>
      </c>
      <c r="C10336" s="244" t="s">
        <v>12424</v>
      </c>
      <c r="D10336" s="244" t="s">
        <v>12188</v>
      </c>
      <c r="E10336" s="244" t="str">
        <f>CONCATENATE(SUM('Раздел 1'!M320:M320),"&gt;=",SUM('Раздел 1'!AL320:AL320))</f>
        <v>0&gt;=0</v>
      </c>
    </row>
    <row r="10337" spans="1:5" s="102" customFormat="1" ht="25.5" x14ac:dyDescent="0.2">
      <c r="A10337" s="418" t="str">
        <f>IF((SUM('Раздел 1'!M321:M321)&gt;=SUM('Раздел 1'!AL321:AL321)),"","Неверно!")</f>
        <v/>
      </c>
      <c r="B10337" s="418" t="s">
        <v>23561</v>
      </c>
      <c r="C10337" s="244" t="s">
        <v>12425</v>
      </c>
      <c r="D10337" s="244" t="s">
        <v>12188</v>
      </c>
      <c r="E10337" s="244" t="str">
        <f>CONCATENATE(SUM('Раздел 1'!M321:M321),"&gt;=",SUM('Раздел 1'!AL321:AL321))</f>
        <v>0&gt;=0</v>
      </c>
    </row>
    <row r="10338" spans="1:5" s="102" customFormat="1" ht="25.5" x14ac:dyDescent="0.2">
      <c r="A10338" s="418" t="str">
        <f>IF((SUM('Раздел 1'!M322:M322)&gt;=SUM('Раздел 1'!AL322:AL322)),"","Неверно!")</f>
        <v/>
      </c>
      <c r="B10338" s="418" t="s">
        <v>23561</v>
      </c>
      <c r="C10338" s="244" t="s">
        <v>12426</v>
      </c>
      <c r="D10338" s="244" t="s">
        <v>12188</v>
      </c>
      <c r="E10338" s="244" t="str">
        <f>CONCATENATE(SUM('Раздел 1'!M322:M322),"&gt;=",SUM('Раздел 1'!AL322:AL322))</f>
        <v>0&gt;=0</v>
      </c>
    </row>
    <row r="10339" spans="1:5" s="102" customFormat="1" ht="25.5" x14ac:dyDescent="0.2">
      <c r="A10339" s="418" t="str">
        <f>IF((SUM('Раздел 1'!M323:M323)&gt;=SUM('Раздел 1'!AL323:AL323)),"","Неверно!")</f>
        <v/>
      </c>
      <c r="B10339" s="418" t="s">
        <v>23561</v>
      </c>
      <c r="C10339" s="244" t="s">
        <v>12427</v>
      </c>
      <c r="D10339" s="244" t="s">
        <v>12188</v>
      </c>
      <c r="E10339" s="244" t="str">
        <f>CONCATENATE(SUM('Раздел 1'!M323:M323),"&gt;=",SUM('Раздел 1'!AL323:AL323))</f>
        <v>0&gt;=0</v>
      </c>
    </row>
    <row r="10340" spans="1:5" s="102" customFormat="1" ht="25.5" x14ac:dyDescent="0.2">
      <c r="A10340" s="418" t="str">
        <f>IF((SUM('Раздел 1'!M324:M324)&gt;=SUM('Раздел 1'!AL324:AL324)),"","Неверно!")</f>
        <v/>
      </c>
      <c r="B10340" s="418" t="s">
        <v>23561</v>
      </c>
      <c r="C10340" s="244" t="s">
        <v>12428</v>
      </c>
      <c r="D10340" s="244" t="s">
        <v>12188</v>
      </c>
      <c r="E10340" s="244" t="str">
        <f>CONCATENATE(SUM('Раздел 1'!M324:M324),"&gt;=",SUM('Раздел 1'!AL324:AL324))</f>
        <v>0&gt;=0</v>
      </c>
    </row>
    <row r="10341" spans="1:5" s="102" customFormat="1" ht="25.5" x14ac:dyDescent="0.2">
      <c r="A10341" s="418" t="str">
        <f>IF((SUM('Раздел 1'!M325:M325)&gt;=SUM('Раздел 1'!AL325:AL325)),"","Неверно!")</f>
        <v/>
      </c>
      <c r="B10341" s="418" t="s">
        <v>23561</v>
      </c>
      <c r="C10341" s="244" t="s">
        <v>12429</v>
      </c>
      <c r="D10341" s="244" t="s">
        <v>12188</v>
      </c>
      <c r="E10341" s="244" t="str">
        <f>CONCATENATE(SUM('Раздел 1'!M325:M325),"&gt;=",SUM('Раздел 1'!AL325:AL325))</f>
        <v>0&gt;=0</v>
      </c>
    </row>
    <row r="10342" spans="1:5" s="102" customFormat="1" ht="25.5" x14ac:dyDescent="0.2">
      <c r="A10342" s="418" t="str">
        <f>IF((SUM('Раздел 1'!M326:M326)&gt;=SUM('Раздел 1'!AL326:AL326)),"","Неверно!")</f>
        <v/>
      </c>
      <c r="B10342" s="418" t="s">
        <v>23561</v>
      </c>
      <c r="C10342" s="244" t="s">
        <v>12430</v>
      </c>
      <c r="D10342" s="244" t="s">
        <v>12188</v>
      </c>
      <c r="E10342" s="244" t="str">
        <f>CONCATENATE(SUM('Раздел 1'!M326:M326),"&gt;=",SUM('Раздел 1'!AL326:AL326))</f>
        <v>0&gt;=0</v>
      </c>
    </row>
    <row r="10343" spans="1:5" s="102" customFormat="1" ht="25.5" x14ac:dyDescent="0.2">
      <c r="A10343" s="418" t="str">
        <f>IF((SUM('Раздел 1'!M327:M327)&gt;=SUM('Раздел 1'!AL327:AL327)),"","Неверно!")</f>
        <v/>
      </c>
      <c r="B10343" s="418" t="s">
        <v>23561</v>
      </c>
      <c r="C10343" s="244" t="s">
        <v>12431</v>
      </c>
      <c r="D10343" s="244" t="s">
        <v>12188</v>
      </c>
      <c r="E10343" s="244" t="str">
        <f>CONCATENATE(SUM('Раздел 1'!M327:M327),"&gt;=",SUM('Раздел 1'!AL327:AL327))</f>
        <v>0&gt;=0</v>
      </c>
    </row>
    <row r="10344" spans="1:5" s="102" customFormat="1" ht="25.5" x14ac:dyDescent="0.2">
      <c r="A10344" s="418" t="str">
        <f>IF((SUM('Раздел 1'!M328:M328)&gt;=SUM('Раздел 1'!AL328:AL328)),"","Неверно!")</f>
        <v/>
      </c>
      <c r="B10344" s="418" t="s">
        <v>23561</v>
      </c>
      <c r="C10344" s="244" t="s">
        <v>12432</v>
      </c>
      <c r="D10344" s="244" t="s">
        <v>12188</v>
      </c>
      <c r="E10344" s="244" t="str">
        <f>CONCATENATE(SUM('Раздел 1'!M328:M328),"&gt;=",SUM('Раздел 1'!AL328:AL328))</f>
        <v>0&gt;=0</v>
      </c>
    </row>
    <row r="10345" spans="1:5" s="102" customFormat="1" ht="25.5" x14ac:dyDescent="0.2">
      <c r="A10345" s="418" t="str">
        <f>IF((SUM('Раздел 1'!M41:M41)&gt;=SUM('Раздел 1'!AL41:AL41)),"","Неверно!")</f>
        <v/>
      </c>
      <c r="B10345" s="418" t="s">
        <v>23561</v>
      </c>
      <c r="C10345" s="244" t="s">
        <v>12433</v>
      </c>
      <c r="D10345" s="244" t="s">
        <v>12188</v>
      </c>
      <c r="E10345" s="244" t="str">
        <f>CONCATENATE(SUM('Раздел 1'!M41:M41),"&gt;=",SUM('Раздел 1'!AL41:AL41))</f>
        <v>0&gt;=0</v>
      </c>
    </row>
    <row r="10346" spans="1:5" s="102" customFormat="1" ht="25.5" x14ac:dyDescent="0.2">
      <c r="A10346" s="418" t="str">
        <f>IF((SUM('Раздел 1'!M329:M329)&gt;=SUM('Раздел 1'!AL329:AL329)),"","Неверно!")</f>
        <v/>
      </c>
      <c r="B10346" s="418" t="s">
        <v>23561</v>
      </c>
      <c r="C10346" s="244" t="s">
        <v>12434</v>
      </c>
      <c r="D10346" s="244" t="s">
        <v>12188</v>
      </c>
      <c r="E10346" s="244" t="str">
        <f>CONCATENATE(SUM('Раздел 1'!M329:M329),"&gt;=",SUM('Раздел 1'!AL329:AL329))</f>
        <v>0&gt;=0</v>
      </c>
    </row>
    <row r="10347" spans="1:5" s="102" customFormat="1" ht="25.5" x14ac:dyDescent="0.2">
      <c r="A10347" s="418" t="str">
        <f>IF((SUM('Раздел 1'!M330:M330)&gt;=SUM('Раздел 1'!AL330:AL330)),"","Неверно!")</f>
        <v/>
      </c>
      <c r="B10347" s="418" t="s">
        <v>23561</v>
      </c>
      <c r="C10347" s="244" t="s">
        <v>12435</v>
      </c>
      <c r="D10347" s="244" t="s">
        <v>12188</v>
      </c>
      <c r="E10347" s="244" t="str">
        <f>CONCATENATE(SUM('Раздел 1'!M330:M330),"&gt;=",SUM('Раздел 1'!AL330:AL330))</f>
        <v>0&gt;=0</v>
      </c>
    </row>
    <row r="10348" spans="1:5" s="102" customFormat="1" ht="25.5" x14ac:dyDescent="0.2">
      <c r="A10348" s="418" t="str">
        <f>IF((SUM('Раздел 1'!M331:M331)&gt;=SUM('Раздел 1'!AL331:AL331)),"","Неверно!")</f>
        <v/>
      </c>
      <c r="B10348" s="418" t="s">
        <v>23561</v>
      </c>
      <c r="C10348" s="244" t="s">
        <v>12436</v>
      </c>
      <c r="D10348" s="244" t="s">
        <v>12188</v>
      </c>
      <c r="E10348" s="244" t="str">
        <f>CONCATENATE(SUM('Раздел 1'!M331:M331),"&gt;=",SUM('Раздел 1'!AL331:AL331))</f>
        <v>0&gt;=0</v>
      </c>
    </row>
    <row r="10349" spans="1:5" s="102" customFormat="1" ht="25.5" x14ac:dyDescent="0.2">
      <c r="A10349" s="418" t="str">
        <f>IF((SUM('Раздел 1'!M332:M332)&gt;=SUM('Раздел 1'!AL332:AL332)),"","Неверно!")</f>
        <v/>
      </c>
      <c r="B10349" s="418" t="s">
        <v>23561</v>
      </c>
      <c r="C10349" s="244" t="s">
        <v>12437</v>
      </c>
      <c r="D10349" s="244" t="s">
        <v>12188</v>
      </c>
      <c r="E10349" s="244" t="str">
        <f>CONCATENATE(SUM('Раздел 1'!M332:M332),"&gt;=",SUM('Раздел 1'!AL332:AL332))</f>
        <v>0&gt;=0</v>
      </c>
    </row>
    <row r="10350" spans="1:5" s="102" customFormat="1" ht="25.5" x14ac:dyDescent="0.2">
      <c r="A10350" s="418" t="str">
        <f>IF((SUM('Раздел 1'!M333:M333)&gt;=SUM('Раздел 1'!AL333:AL333)),"","Неверно!")</f>
        <v/>
      </c>
      <c r="B10350" s="418" t="s">
        <v>23561</v>
      </c>
      <c r="C10350" s="244" t="s">
        <v>12438</v>
      </c>
      <c r="D10350" s="244" t="s">
        <v>12188</v>
      </c>
      <c r="E10350" s="244" t="str">
        <f>CONCATENATE(SUM('Раздел 1'!M333:M333),"&gt;=",SUM('Раздел 1'!AL333:AL333))</f>
        <v>0&gt;=0</v>
      </c>
    </row>
    <row r="10351" spans="1:5" s="102" customFormat="1" ht="25.5" x14ac:dyDescent="0.2">
      <c r="A10351" s="418" t="str">
        <f>IF((SUM('Раздел 1'!M334:M334)&gt;=SUM('Раздел 1'!AL334:AL334)),"","Неверно!")</f>
        <v/>
      </c>
      <c r="B10351" s="418" t="s">
        <v>23561</v>
      </c>
      <c r="C10351" s="244" t="s">
        <v>12439</v>
      </c>
      <c r="D10351" s="244" t="s">
        <v>12188</v>
      </c>
      <c r="E10351" s="244" t="str">
        <f>CONCATENATE(SUM('Раздел 1'!M334:M334),"&gt;=",SUM('Раздел 1'!AL334:AL334))</f>
        <v>0&gt;=0</v>
      </c>
    </row>
    <row r="10352" spans="1:5" s="102" customFormat="1" ht="25.5" x14ac:dyDescent="0.2">
      <c r="A10352" s="418" t="str">
        <f>IF((SUM('Раздел 1'!M335:M335)&gt;=SUM('Раздел 1'!AL335:AL335)),"","Неверно!")</f>
        <v/>
      </c>
      <c r="B10352" s="418" t="s">
        <v>23561</v>
      </c>
      <c r="C10352" s="244" t="s">
        <v>12440</v>
      </c>
      <c r="D10352" s="244" t="s">
        <v>12188</v>
      </c>
      <c r="E10352" s="244" t="str">
        <f>CONCATENATE(SUM('Раздел 1'!M335:M335),"&gt;=",SUM('Раздел 1'!AL335:AL335))</f>
        <v>0&gt;=0</v>
      </c>
    </row>
    <row r="10353" spans="1:5" s="102" customFormat="1" ht="25.5" x14ac:dyDescent="0.2">
      <c r="A10353" s="418" t="str">
        <f>IF((SUM('Раздел 1'!M336:M336)&gt;=SUM('Раздел 1'!AL336:AL336)),"","Неверно!")</f>
        <v/>
      </c>
      <c r="B10353" s="418" t="s">
        <v>23561</v>
      </c>
      <c r="C10353" s="244" t="s">
        <v>12441</v>
      </c>
      <c r="D10353" s="244" t="s">
        <v>12188</v>
      </c>
      <c r="E10353" s="244" t="str">
        <f>CONCATENATE(SUM('Раздел 1'!M336:M336),"&gt;=",SUM('Раздел 1'!AL336:AL336))</f>
        <v>0&gt;=0</v>
      </c>
    </row>
    <row r="10354" spans="1:5" s="102" customFormat="1" ht="25.5" x14ac:dyDescent="0.2">
      <c r="A10354" s="418" t="str">
        <f>IF((SUM('Раздел 1'!M337:M337)&gt;=SUM('Раздел 1'!AL337:AL337)),"","Неверно!")</f>
        <v/>
      </c>
      <c r="B10354" s="418" t="s">
        <v>23561</v>
      </c>
      <c r="C10354" s="244" t="s">
        <v>12442</v>
      </c>
      <c r="D10354" s="244" t="s">
        <v>12188</v>
      </c>
      <c r="E10354" s="244" t="str">
        <f>CONCATENATE(SUM('Раздел 1'!M337:M337),"&gt;=",SUM('Раздел 1'!AL337:AL337))</f>
        <v>0&gt;=0</v>
      </c>
    </row>
    <row r="10355" spans="1:5" s="102" customFormat="1" ht="25.5" x14ac:dyDescent="0.2">
      <c r="A10355" s="418" t="str">
        <f>IF((SUM('Раздел 1'!M338:M338)&gt;=SUM('Раздел 1'!AL338:AL338)),"","Неверно!")</f>
        <v/>
      </c>
      <c r="B10355" s="418" t="s">
        <v>23561</v>
      </c>
      <c r="C10355" s="244" t="s">
        <v>12443</v>
      </c>
      <c r="D10355" s="244" t="s">
        <v>12188</v>
      </c>
      <c r="E10355" s="244" t="str">
        <f>CONCATENATE(SUM('Раздел 1'!M338:M338),"&gt;=",SUM('Раздел 1'!AL338:AL338))</f>
        <v>0&gt;=0</v>
      </c>
    </row>
    <row r="10356" spans="1:5" s="102" customFormat="1" ht="25.5" x14ac:dyDescent="0.2">
      <c r="A10356" s="418" t="str">
        <f>IF((SUM('Раздел 1'!M42:M42)&gt;=SUM('Раздел 1'!AL42:AL42)),"","Неверно!")</f>
        <v/>
      </c>
      <c r="B10356" s="418" t="s">
        <v>23561</v>
      </c>
      <c r="C10356" s="244" t="s">
        <v>12444</v>
      </c>
      <c r="D10356" s="244" t="s">
        <v>12188</v>
      </c>
      <c r="E10356" s="244" t="str">
        <f>CONCATENATE(SUM('Раздел 1'!M42:M42),"&gt;=",SUM('Раздел 1'!AL42:AL42))</f>
        <v>0&gt;=0</v>
      </c>
    </row>
    <row r="10357" spans="1:5" s="102" customFormat="1" ht="25.5" x14ac:dyDescent="0.2">
      <c r="A10357" s="418" t="str">
        <f>IF((SUM('Раздел 1'!M339:M339)&gt;=SUM('Раздел 1'!AL339:AL339)),"","Неверно!")</f>
        <v/>
      </c>
      <c r="B10357" s="418" t="s">
        <v>23561</v>
      </c>
      <c r="C10357" s="244" t="s">
        <v>12445</v>
      </c>
      <c r="D10357" s="244" t="s">
        <v>12188</v>
      </c>
      <c r="E10357" s="244" t="str">
        <f>CONCATENATE(SUM('Раздел 1'!M339:M339),"&gt;=",SUM('Раздел 1'!AL339:AL339))</f>
        <v>0&gt;=0</v>
      </c>
    </row>
    <row r="10358" spans="1:5" s="102" customFormat="1" ht="25.5" x14ac:dyDescent="0.2">
      <c r="A10358" s="418" t="str">
        <f>IF((SUM('Раздел 1'!M340:M340)&gt;=SUM('Раздел 1'!AL340:AL340)),"","Неверно!")</f>
        <v/>
      </c>
      <c r="B10358" s="418" t="s">
        <v>23561</v>
      </c>
      <c r="C10358" s="244" t="s">
        <v>12446</v>
      </c>
      <c r="D10358" s="244" t="s">
        <v>12188</v>
      </c>
      <c r="E10358" s="244" t="str">
        <f>CONCATENATE(SUM('Раздел 1'!M340:M340),"&gt;=",SUM('Раздел 1'!AL340:AL340))</f>
        <v>0&gt;=0</v>
      </c>
    </row>
    <row r="10359" spans="1:5" s="102" customFormat="1" ht="25.5" x14ac:dyDescent="0.2">
      <c r="A10359" s="418" t="str">
        <f>IF((SUM('Раздел 1'!M341:M341)&gt;=SUM('Раздел 1'!AL341:AL341)),"","Неверно!")</f>
        <v/>
      </c>
      <c r="B10359" s="418" t="s">
        <v>23561</v>
      </c>
      <c r="C10359" s="244" t="s">
        <v>12447</v>
      </c>
      <c r="D10359" s="244" t="s">
        <v>12188</v>
      </c>
      <c r="E10359" s="244" t="str">
        <f>CONCATENATE(SUM('Раздел 1'!M341:M341),"&gt;=",SUM('Раздел 1'!AL341:AL341))</f>
        <v>0&gt;=0</v>
      </c>
    </row>
    <row r="10360" spans="1:5" s="102" customFormat="1" ht="25.5" x14ac:dyDescent="0.2">
      <c r="A10360" s="418" t="str">
        <f>IF((SUM('Раздел 1'!M342:M342)&gt;=SUM('Раздел 1'!AL342:AL342)),"","Неверно!")</f>
        <v/>
      </c>
      <c r="B10360" s="418" t="s">
        <v>23561</v>
      </c>
      <c r="C10360" s="244" t="s">
        <v>12448</v>
      </c>
      <c r="D10360" s="244" t="s">
        <v>12188</v>
      </c>
      <c r="E10360" s="244" t="str">
        <f>CONCATENATE(SUM('Раздел 1'!M342:M342),"&gt;=",SUM('Раздел 1'!AL342:AL342))</f>
        <v>0&gt;=0</v>
      </c>
    </row>
    <row r="10361" spans="1:5" s="102" customFormat="1" ht="25.5" x14ac:dyDescent="0.2">
      <c r="A10361" s="418" t="str">
        <f>IF((SUM('Раздел 1'!M343:M343)&gt;=SUM('Раздел 1'!AL343:AL343)),"","Неверно!")</f>
        <v/>
      </c>
      <c r="B10361" s="418" t="s">
        <v>23561</v>
      </c>
      <c r="C10361" s="244" t="s">
        <v>12449</v>
      </c>
      <c r="D10361" s="244" t="s">
        <v>12188</v>
      </c>
      <c r="E10361" s="244" t="str">
        <f>CONCATENATE(SUM('Раздел 1'!M343:M343),"&gt;=",SUM('Раздел 1'!AL343:AL343))</f>
        <v>0&gt;=0</v>
      </c>
    </row>
    <row r="10362" spans="1:5" s="102" customFormat="1" ht="25.5" x14ac:dyDescent="0.2">
      <c r="A10362" s="418" t="str">
        <f>IF((SUM('Раздел 1'!M344:M344)&gt;=SUM('Раздел 1'!AL344:AL344)),"","Неверно!")</f>
        <v/>
      </c>
      <c r="B10362" s="418" t="s">
        <v>23561</v>
      </c>
      <c r="C10362" s="244" t="s">
        <v>12450</v>
      </c>
      <c r="D10362" s="244" t="s">
        <v>12188</v>
      </c>
      <c r="E10362" s="244" t="str">
        <f>CONCATENATE(SUM('Раздел 1'!M344:M344),"&gt;=",SUM('Раздел 1'!AL344:AL344))</f>
        <v>0&gt;=0</v>
      </c>
    </row>
    <row r="10363" spans="1:5" s="102" customFormat="1" ht="25.5" x14ac:dyDescent="0.2">
      <c r="A10363" s="418" t="str">
        <f>IF((SUM('Раздел 1'!M345:M345)&gt;=SUM('Раздел 1'!AL345:AL345)),"","Неверно!")</f>
        <v/>
      </c>
      <c r="B10363" s="418" t="s">
        <v>23561</v>
      </c>
      <c r="C10363" s="244" t="s">
        <v>12451</v>
      </c>
      <c r="D10363" s="244" t="s">
        <v>12188</v>
      </c>
      <c r="E10363" s="244" t="str">
        <f>CONCATENATE(SUM('Раздел 1'!M345:M345),"&gt;=",SUM('Раздел 1'!AL345:AL345))</f>
        <v>0&gt;=0</v>
      </c>
    </row>
    <row r="10364" spans="1:5" s="102" customFormat="1" ht="25.5" x14ac:dyDescent="0.2">
      <c r="A10364" s="418" t="str">
        <f>IF((SUM('Раздел 1'!M346:M346)&gt;=SUM('Раздел 1'!AL346:AL346)),"","Неверно!")</f>
        <v/>
      </c>
      <c r="B10364" s="418" t="s">
        <v>23561</v>
      </c>
      <c r="C10364" s="244" t="s">
        <v>12452</v>
      </c>
      <c r="D10364" s="244" t="s">
        <v>12188</v>
      </c>
      <c r="E10364" s="244" t="str">
        <f>CONCATENATE(SUM('Раздел 1'!M346:M346),"&gt;=",SUM('Раздел 1'!AL346:AL346))</f>
        <v>0&gt;=0</v>
      </c>
    </row>
    <row r="10365" spans="1:5" s="102" customFormat="1" ht="25.5" x14ac:dyDescent="0.2">
      <c r="A10365" s="418" t="str">
        <f>IF((SUM('Раздел 1'!M347:M347)&gt;=SUM('Раздел 1'!AL347:AL347)),"","Неверно!")</f>
        <v/>
      </c>
      <c r="B10365" s="418" t="s">
        <v>23561</v>
      </c>
      <c r="C10365" s="244" t="s">
        <v>12453</v>
      </c>
      <c r="D10365" s="244" t="s">
        <v>12188</v>
      </c>
      <c r="E10365" s="244" t="str">
        <f>CONCATENATE(SUM('Раздел 1'!M347:M347),"&gt;=",SUM('Раздел 1'!AL347:AL347))</f>
        <v>0&gt;=0</v>
      </c>
    </row>
    <row r="10366" spans="1:5" s="102" customFormat="1" ht="25.5" x14ac:dyDescent="0.2">
      <c r="A10366" s="418" t="str">
        <f>IF((SUM('Раздел 1'!M348:M348)&gt;=SUM('Раздел 1'!AL348:AL348)),"","Неверно!")</f>
        <v/>
      </c>
      <c r="B10366" s="418" t="s">
        <v>23561</v>
      </c>
      <c r="C10366" s="244" t="s">
        <v>12454</v>
      </c>
      <c r="D10366" s="244" t="s">
        <v>12188</v>
      </c>
      <c r="E10366" s="244" t="str">
        <f>CONCATENATE(SUM('Раздел 1'!M348:M348),"&gt;=",SUM('Раздел 1'!AL348:AL348))</f>
        <v>0&gt;=0</v>
      </c>
    </row>
    <row r="10367" spans="1:5" s="102" customFormat="1" ht="25.5" x14ac:dyDescent="0.2">
      <c r="A10367" s="418" t="str">
        <f>IF((SUM('Раздел 1'!M43:M43)&gt;=SUM('Раздел 1'!AL43:AL43)),"","Неверно!")</f>
        <v/>
      </c>
      <c r="B10367" s="418" t="s">
        <v>23561</v>
      </c>
      <c r="C10367" s="244" t="s">
        <v>12455</v>
      </c>
      <c r="D10367" s="244" t="s">
        <v>12188</v>
      </c>
      <c r="E10367" s="244" t="str">
        <f>CONCATENATE(SUM('Раздел 1'!M43:M43),"&gt;=",SUM('Раздел 1'!AL43:AL43))</f>
        <v>24&gt;=5</v>
      </c>
    </row>
    <row r="10368" spans="1:5" s="102" customFormat="1" ht="25.5" x14ac:dyDescent="0.2">
      <c r="A10368" s="418" t="str">
        <f>IF((SUM('Раздел 1'!M349:M349)&gt;=SUM('Раздел 1'!AL349:AL349)),"","Неверно!")</f>
        <v/>
      </c>
      <c r="B10368" s="418" t="s">
        <v>23561</v>
      </c>
      <c r="C10368" s="244" t="s">
        <v>12456</v>
      </c>
      <c r="D10368" s="244" t="s">
        <v>12188</v>
      </c>
      <c r="E10368" s="244" t="str">
        <f>CONCATENATE(SUM('Раздел 1'!M349:M349),"&gt;=",SUM('Раздел 1'!AL349:AL349))</f>
        <v>0&gt;=0</v>
      </c>
    </row>
    <row r="10369" spans="1:5" s="102" customFormat="1" ht="25.5" x14ac:dyDescent="0.2">
      <c r="A10369" s="418" t="str">
        <f>IF((SUM('Раздел 1'!M350:M350)&gt;=SUM('Раздел 1'!AL350:AL350)),"","Неверно!")</f>
        <v/>
      </c>
      <c r="B10369" s="418" t="s">
        <v>23561</v>
      </c>
      <c r="C10369" s="244" t="s">
        <v>12457</v>
      </c>
      <c r="D10369" s="244" t="s">
        <v>12188</v>
      </c>
      <c r="E10369" s="244" t="str">
        <f>CONCATENATE(SUM('Раздел 1'!M350:M350),"&gt;=",SUM('Раздел 1'!AL350:AL350))</f>
        <v>0&gt;=0</v>
      </c>
    </row>
    <row r="10370" spans="1:5" s="102" customFormat="1" ht="25.5" x14ac:dyDescent="0.2">
      <c r="A10370" s="418" t="str">
        <f>IF((SUM('Раздел 1'!M351:M351)&gt;=SUM('Раздел 1'!AL351:AL351)),"","Неверно!")</f>
        <v/>
      </c>
      <c r="B10370" s="418" t="s">
        <v>23561</v>
      </c>
      <c r="C10370" s="244" t="s">
        <v>12458</v>
      </c>
      <c r="D10370" s="244" t="s">
        <v>12188</v>
      </c>
      <c r="E10370" s="244" t="str">
        <f>CONCATENATE(SUM('Раздел 1'!M351:M351),"&gt;=",SUM('Раздел 1'!AL351:AL351))</f>
        <v>6&gt;=1</v>
      </c>
    </row>
    <row r="10371" spans="1:5" s="102" customFormat="1" ht="25.5" x14ac:dyDescent="0.2">
      <c r="A10371" s="418" t="str">
        <f>IF((SUM('Раздел 1'!M352:M352)&gt;=SUM('Раздел 1'!AL352:AL352)),"","Неверно!")</f>
        <v/>
      </c>
      <c r="B10371" s="418" t="s">
        <v>23561</v>
      </c>
      <c r="C10371" s="244" t="s">
        <v>12459</v>
      </c>
      <c r="D10371" s="244" t="s">
        <v>12188</v>
      </c>
      <c r="E10371" s="244" t="str">
        <f>CONCATENATE(SUM('Раздел 1'!M352:M352),"&gt;=",SUM('Раздел 1'!AL352:AL352))</f>
        <v>0&gt;=0</v>
      </c>
    </row>
    <row r="10372" spans="1:5" s="102" customFormat="1" ht="25.5" x14ac:dyDescent="0.2">
      <c r="A10372" s="418" t="str">
        <f>IF((SUM('Раздел 1'!M353:M353)&gt;=SUM('Раздел 1'!AL353:AL353)),"","Неверно!")</f>
        <v/>
      </c>
      <c r="B10372" s="418" t="s">
        <v>23561</v>
      </c>
      <c r="C10372" s="244" t="s">
        <v>12460</v>
      </c>
      <c r="D10372" s="244" t="s">
        <v>12188</v>
      </c>
      <c r="E10372" s="244" t="str">
        <f>CONCATENATE(SUM('Раздел 1'!M353:M353),"&gt;=",SUM('Раздел 1'!AL353:AL353))</f>
        <v>4&gt;=1</v>
      </c>
    </row>
    <row r="10373" spans="1:5" s="102" customFormat="1" ht="25.5" x14ac:dyDescent="0.2">
      <c r="A10373" s="418" t="str">
        <f>IF((SUM('Раздел 1'!M354:M354)&gt;=SUM('Раздел 1'!AL354:AL354)),"","Неверно!")</f>
        <v/>
      </c>
      <c r="B10373" s="418" t="s">
        <v>23561</v>
      </c>
      <c r="C10373" s="244" t="s">
        <v>12461</v>
      </c>
      <c r="D10373" s="244" t="s">
        <v>12188</v>
      </c>
      <c r="E10373" s="244" t="str">
        <f>CONCATENATE(SUM('Раздел 1'!M354:M354),"&gt;=",SUM('Раздел 1'!AL354:AL354))</f>
        <v>0&gt;=0</v>
      </c>
    </row>
    <row r="10374" spans="1:5" s="102" customFormat="1" ht="25.5" x14ac:dyDescent="0.2">
      <c r="A10374" s="418" t="str">
        <f>IF((SUM('Раздел 1'!M355:M355)&gt;=SUM('Раздел 1'!AL355:AL355)),"","Неверно!")</f>
        <v/>
      </c>
      <c r="B10374" s="418" t="s">
        <v>23561</v>
      </c>
      <c r="C10374" s="244" t="s">
        <v>12462</v>
      </c>
      <c r="D10374" s="244" t="s">
        <v>12188</v>
      </c>
      <c r="E10374" s="244" t="str">
        <f>CONCATENATE(SUM('Раздел 1'!M355:M355),"&gt;=",SUM('Раздел 1'!AL355:AL355))</f>
        <v>0&gt;=0</v>
      </c>
    </row>
    <row r="10375" spans="1:5" s="102" customFormat="1" ht="25.5" x14ac:dyDescent="0.2">
      <c r="A10375" s="418" t="str">
        <f>IF((SUM('Раздел 1'!M356:M356)&gt;=SUM('Раздел 1'!AL356:AL356)),"","Неверно!")</f>
        <v/>
      </c>
      <c r="B10375" s="418" t="s">
        <v>23561</v>
      </c>
      <c r="C10375" s="244" t="s">
        <v>12463</v>
      </c>
      <c r="D10375" s="244" t="s">
        <v>12188</v>
      </c>
      <c r="E10375" s="244" t="str">
        <f>CONCATENATE(SUM('Раздел 1'!M356:M356),"&gt;=",SUM('Раздел 1'!AL356:AL356))</f>
        <v>0&gt;=0</v>
      </c>
    </row>
    <row r="10376" spans="1:5" s="102" customFormat="1" ht="25.5" x14ac:dyDescent="0.2">
      <c r="A10376" s="418" t="str">
        <f>IF((SUM('Раздел 1'!M357:M357)&gt;=SUM('Раздел 1'!AL357:AL357)),"","Неверно!")</f>
        <v/>
      </c>
      <c r="B10376" s="418" t="s">
        <v>23561</v>
      </c>
      <c r="C10376" s="244" t="s">
        <v>12464</v>
      </c>
      <c r="D10376" s="244" t="s">
        <v>12188</v>
      </c>
      <c r="E10376" s="244" t="str">
        <f>CONCATENATE(SUM('Раздел 1'!M357:M357),"&gt;=",SUM('Раздел 1'!AL357:AL357))</f>
        <v>0&gt;=0</v>
      </c>
    </row>
    <row r="10377" spans="1:5" s="102" customFormat="1" ht="25.5" x14ac:dyDescent="0.2">
      <c r="A10377" s="418" t="str">
        <f>IF((SUM('Раздел 1'!M358:M358)&gt;=SUM('Раздел 1'!AL358:AL358)),"","Неверно!")</f>
        <v/>
      </c>
      <c r="B10377" s="418" t="s">
        <v>23561</v>
      </c>
      <c r="C10377" s="244" t="s">
        <v>12465</v>
      </c>
      <c r="D10377" s="244" t="s">
        <v>12188</v>
      </c>
      <c r="E10377" s="244" t="str">
        <f>CONCATENATE(SUM('Раздел 1'!M358:M358),"&gt;=",SUM('Раздел 1'!AL358:AL358))</f>
        <v>0&gt;=0</v>
      </c>
    </row>
    <row r="10378" spans="1:5" s="102" customFormat="1" ht="25.5" x14ac:dyDescent="0.2">
      <c r="A10378" s="418" t="str">
        <f>IF((SUM('Раздел 1'!M44:M44)&gt;=SUM('Раздел 1'!AL44:AL44)),"","Неверно!")</f>
        <v/>
      </c>
      <c r="B10378" s="418" t="s">
        <v>23561</v>
      </c>
      <c r="C10378" s="244" t="s">
        <v>12466</v>
      </c>
      <c r="D10378" s="244" t="s">
        <v>12188</v>
      </c>
      <c r="E10378" s="244" t="str">
        <f>CONCATENATE(SUM('Раздел 1'!M44:M44),"&gt;=",SUM('Раздел 1'!AL44:AL44))</f>
        <v>1&gt;=0</v>
      </c>
    </row>
    <row r="10379" spans="1:5" s="102" customFormat="1" ht="25.5" x14ac:dyDescent="0.2">
      <c r="A10379" s="418" t="str">
        <f>IF((SUM('Раздел 1'!M359:M359)&gt;=SUM('Раздел 1'!AL359:AL359)),"","Неверно!")</f>
        <v/>
      </c>
      <c r="B10379" s="418" t="s">
        <v>23561</v>
      </c>
      <c r="C10379" s="244" t="s">
        <v>12467</v>
      </c>
      <c r="D10379" s="244" t="s">
        <v>12188</v>
      </c>
      <c r="E10379" s="244" t="str">
        <f>CONCATENATE(SUM('Раздел 1'!M359:M359),"&gt;=",SUM('Раздел 1'!AL359:AL359))</f>
        <v>0&gt;=0</v>
      </c>
    </row>
    <row r="10380" spans="1:5" s="102" customFormat="1" ht="25.5" x14ac:dyDescent="0.2">
      <c r="A10380" s="418" t="str">
        <f>IF((SUM('Раздел 1'!M360:M360)&gt;=SUM('Раздел 1'!AL360:AL360)),"","Неверно!")</f>
        <v/>
      </c>
      <c r="B10380" s="418" t="s">
        <v>23561</v>
      </c>
      <c r="C10380" s="244" t="s">
        <v>12468</v>
      </c>
      <c r="D10380" s="244" t="s">
        <v>12188</v>
      </c>
      <c r="E10380" s="244" t="str">
        <f>CONCATENATE(SUM('Раздел 1'!M360:M360),"&gt;=",SUM('Раздел 1'!AL360:AL360))</f>
        <v>0&gt;=0</v>
      </c>
    </row>
    <row r="10381" spans="1:5" s="102" customFormat="1" ht="25.5" x14ac:dyDescent="0.2">
      <c r="A10381" s="418" t="str">
        <f>IF((SUM('Раздел 1'!M361:M361)&gt;=SUM('Раздел 1'!AL361:AL361)),"","Неверно!")</f>
        <v/>
      </c>
      <c r="B10381" s="418" t="s">
        <v>23561</v>
      </c>
      <c r="C10381" s="244" t="s">
        <v>12469</v>
      </c>
      <c r="D10381" s="244" t="s">
        <v>12188</v>
      </c>
      <c r="E10381" s="244" t="str">
        <f>CONCATENATE(SUM('Раздел 1'!M361:M361),"&gt;=",SUM('Раздел 1'!AL361:AL361))</f>
        <v>0&gt;=0</v>
      </c>
    </row>
    <row r="10382" spans="1:5" s="102" customFormat="1" ht="25.5" x14ac:dyDescent="0.2">
      <c r="A10382" s="418" t="str">
        <f>IF((SUM('Раздел 1'!M362:M362)&gt;=SUM('Раздел 1'!AL362:AL362)),"","Неверно!")</f>
        <v/>
      </c>
      <c r="B10382" s="418" t="s">
        <v>23561</v>
      </c>
      <c r="C10382" s="244" t="s">
        <v>12470</v>
      </c>
      <c r="D10382" s="244" t="s">
        <v>12188</v>
      </c>
      <c r="E10382" s="244" t="str">
        <f>CONCATENATE(SUM('Раздел 1'!M362:M362),"&gt;=",SUM('Раздел 1'!AL362:AL362))</f>
        <v>0&gt;=0</v>
      </c>
    </row>
    <row r="10383" spans="1:5" s="102" customFormat="1" ht="25.5" x14ac:dyDescent="0.2">
      <c r="A10383" s="418" t="str">
        <f>IF((SUM('Раздел 1'!M363:M363)&gt;=SUM('Раздел 1'!AL363:AL363)),"","Неверно!")</f>
        <v/>
      </c>
      <c r="B10383" s="418" t="s">
        <v>23561</v>
      </c>
      <c r="C10383" s="244" t="s">
        <v>12471</v>
      </c>
      <c r="D10383" s="244" t="s">
        <v>12188</v>
      </c>
      <c r="E10383" s="244" t="str">
        <f>CONCATENATE(SUM('Раздел 1'!M363:M363),"&gt;=",SUM('Раздел 1'!AL363:AL363))</f>
        <v>0&gt;=0</v>
      </c>
    </row>
    <row r="10384" spans="1:5" s="102" customFormat="1" ht="25.5" x14ac:dyDescent="0.2">
      <c r="A10384" s="418" t="str">
        <f>IF((SUM('Раздел 1'!M364:M364)&gt;=SUM('Раздел 1'!AL364:AL364)),"","Неверно!")</f>
        <v/>
      </c>
      <c r="B10384" s="418" t="s">
        <v>23561</v>
      </c>
      <c r="C10384" s="244" t="s">
        <v>12472</v>
      </c>
      <c r="D10384" s="244" t="s">
        <v>12188</v>
      </c>
      <c r="E10384" s="244" t="str">
        <f>CONCATENATE(SUM('Раздел 1'!M364:M364),"&gt;=",SUM('Раздел 1'!AL364:AL364))</f>
        <v>0&gt;=0</v>
      </c>
    </row>
    <row r="10385" spans="1:5" s="102" customFormat="1" ht="25.5" x14ac:dyDescent="0.2">
      <c r="A10385" s="418" t="str">
        <f>IF((SUM('Раздел 1'!M365:M365)&gt;=SUM('Раздел 1'!AL365:AL365)),"","Неверно!")</f>
        <v/>
      </c>
      <c r="B10385" s="418" t="s">
        <v>23561</v>
      </c>
      <c r="C10385" s="244" t="s">
        <v>12473</v>
      </c>
      <c r="D10385" s="244" t="s">
        <v>12188</v>
      </c>
      <c r="E10385" s="244" t="str">
        <f>CONCATENATE(SUM('Раздел 1'!M365:M365),"&gt;=",SUM('Раздел 1'!AL365:AL365))</f>
        <v>0&gt;=0</v>
      </c>
    </row>
    <row r="10386" spans="1:5" s="102" customFormat="1" ht="25.5" x14ac:dyDescent="0.2">
      <c r="A10386" s="418" t="str">
        <f>IF((SUM('Раздел 1'!M366:M366)&gt;=SUM('Раздел 1'!AL366:AL366)),"","Неверно!")</f>
        <v/>
      </c>
      <c r="B10386" s="418" t="s">
        <v>23561</v>
      </c>
      <c r="C10386" s="244" t="s">
        <v>12474</v>
      </c>
      <c r="D10386" s="244" t="s">
        <v>12188</v>
      </c>
      <c r="E10386" s="244" t="str">
        <f>CONCATENATE(SUM('Раздел 1'!M366:M366),"&gt;=",SUM('Раздел 1'!AL366:AL366))</f>
        <v>0&gt;=0</v>
      </c>
    </row>
    <row r="10387" spans="1:5" s="102" customFormat="1" ht="25.5" x14ac:dyDescent="0.2">
      <c r="A10387" s="418" t="str">
        <f>IF((SUM('Раздел 1'!M367:M367)&gt;=SUM('Раздел 1'!AL367:AL367)),"","Неверно!")</f>
        <v/>
      </c>
      <c r="B10387" s="418" t="s">
        <v>23561</v>
      </c>
      <c r="C10387" s="244" t="s">
        <v>12475</v>
      </c>
      <c r="D10387" s="244" t="s">
        <v>12188</v>
      </c>
      <c r="E10387" s="244" t="str">
        <f>CONCATENATE(SUM('Раздел 1'!M367:M367),"&gt;=",SUM('Раздел 1'!AL367:AL367))</f>
        <v>0&gt;=0</v>
      </c>
    </row>
    <row r="10388" spans="1:5" s="102" customFormat="1" ht="25.5" x14ac:dyDescent="0.2">
      <c r="A10388" s="418" t="str">
        <f>IF((SUM('Раздел 1'!M368:M368)&gt;=SUM('Раздел 1'!AL368:AL368)),"","Неверно!")</f>
        <v/>
      </c>
      <c r="B10388" s="418" t="s">
        <v>23561</v>
      </c>
      <c r="C10388" s="244" t="s">
        <v>12476</v>
      </c>
      <c r="D10388" s="244" t="s">
        <v>12188</v>
      </c>
      <c r="E10388" s="244" t="str">
        <f>CONCATENATE(SUM('Раздел 1'!M368:M368),"&gt;=",SUM('Раздел 1'!AL368:AL368))</f>
        <v>0&gt;=0</v>
      </c>
    </row>
    <row r="10389" spans="1:5" s="102" customFormat="1" ht="25.5" x14ac:dyDescent="0.2">
      <c r="A10389" s="418" t="str">
        <f>IF((SUM('Раздел 1'!M45:M45)&gt;=SUM('Раздел 1'!AL45:AL45)),"","Неверно!")</f>
        <v/>
      </c>
      <c r="B10389" s="418" t="s">
        <v>23561</v>
      </c>
      <c r="C10389" s="244" t="s">
        <v>12477</v>
      </c>
      <c r="D10389" s="244" t="s">
        <v>12188</v>
      </c>
      <c r="E10389" s="244" t="str">
        <f>CONCATENATE(SUM('Раздел 1'!M45:M45),"&gt;=",SUM('Раздел 1'!AL45:AL45))</f>
        <v>0&gt;=0</v>
      </c>
    </row>
    <row r="10390" spans="1:5" s="102" customFormat="1" ht="25.5" x14ac:dyDescent="0.2">
      <c r="A10390" s="418" t="str">
        <f>IF((SUM('Раздел 1'!M369:M369)&gt;=SUM('Раздел 1'!AL369:AL369)),"","Неверно!")</f>
        <v/>
      </c>
      <c r="B10390" s="418" t="s">
        <v>23561</v>
      </c>
      <c r="C10390" s="244" t="s">
        <v>12478</v>
      </c>
      <c r="D10390" s="244" t="s">
        <v>12188</v>
      </c>
      <c r="E10390" s="244" t="str">
        <f>CONCATENATE(SUM('Раздел 1'!M369:M369),"&gt;=",SUM('Раздел 1'!AL369:AL369))</f>
        <v>0&gt;=0</v>
      </c>
    </row>
    <row r="10391" spans="1:5" s="102" customFormat="1" ht="25.5" x14ac:dyDescent="0.2">
      <c r="A10391" s="418" t="str">
        <f>IF((SUM('Раздел 1'!M370:M370)&gt;=SUM('Раздел 1'!AL370:AL370)),"","Неверно!")</f>
        <v/>
      </c>
      <c r="B10391" s="418" t="s">
        <v>23561</v>
      </c>
      <c r="C10391" s="244" t="s">
        <v>12479</v>
      </c>
      <c r="D10391" s="244" t="s">
        <v>12188</v>
      </c>
      <c r="E10391" s="244" t="str">
        <f>CONCATENATE(SUM('Раздел 1'!M370:M370),"&gt;=",SUM('Раздел 1'!AL370:AL370))</f>
        <v>0&gt;=0</v>
      </c>
    </row>
    <row r="10392" spans="1:5" s="102" customFormat="1" ht="25.5" x14ac:dyDescent="0.2">
      <c r="A10392" s="418" t="str">
        <f>IF((SUM('Раздел 1'!M371:M371)&gt;=SUM('Раздел 1'!AL371:AL371)),"","Неверно!")</f>
        <v/>
      </c>
      <c r="B10392" s="418" t="s">
        <v>23561</v>
      </c>
      <c r="C10392" s="244" t="s">
        <v>12480</v>
      </c>
      <c r="D10392" s="244" t="s">
        <v>12188</v>
      </c>
      <c r="E10392" s="244" t="str">
        <f>CONCATENATE(SUM('Раздел 1'!M371:M371),"&gt;=",SUM('Раздел 1'!AL371:AL371))</f>
        <v>0&gt;=0</v>
      </c>
    </row>
    <row r="10393" spans="1:5" s="102" customFormat="1" ht="25.5" x14ac:dyDescent="0.2">
      <c r="A10393" s="418" t="str">
        <f>IF((SUM('Раздел 1'!M372:M372)&gt;=SUM('Раздел 1'!AL372:AL372)),"","Неверно!")</f>
        <v/>
      </c>
      <c r="B10393" s="418" t="s">
        <v>23561</v>
      </c>
      <c r="C10393" s="244" t="s">
        <v>12481</v>
      </c>
      <c r="D10393" s="244" t="s">
        <v>12188</v>
      </c>
      <c r="E10393" s="244" t="str">
        <f>CONCATENATE(SUM('Раздел 1'!M372:M372),"&gt;=",SUM('Раздел 1'!AL372:AL372))</f>
        <v>0&gt;=0</v>
      </c>
    </row>
    <row r="10394" spans="1:5" s="102" customFormat="1" ht="25.5" x14ac:dyDescent="0.2">
      <c r="A10394" s="418" t="str">
        <f>IF((SUM('Раздел 1'!M373:M373)&gt;=SUM('Раздел 1'!AL373:AL373)),"","Неверно!")</f>
        <v/>
      </c>
      <c r="B10394" s="418" t="s">
        <v>23561</v>
      </c>
      <c r="C10394" s="244" t="s">
        <v>12482</v>
      </c>
      <c r="D10394" s="244" t="s">
        <v>12188</v>
      </c>
      <c r="E10394" s="244" t="str">
        <f>CONCATENATE(SUM('Раздел 1'!M373:M373),"&gt;=",SUM('Раздел 1'!AL373:AL373))</f>
        <v>0&gt;=0</v>
      </c>
    </row>
    <row r="10395" spans="1:5" s="102" customFormat="1" ht="25.5" x14ac:dyDescent="0.2">
      <c r="A10395" s="418" t="str">
        <f>IF((SUM('Раздел 1'!M374:M374)&gt;=SUM('Раздел 1'!AL374:AL374)),"","Неверно!")</f>
        <v/>
      </c>
      <c r="B10395" s="418" t="s">
        <v>23561</v>
      </c>
      <c r="C10395" s="244" t="s">
        <v>12483</v>
      </c>
      <c r="D10395" s="244" t="s">
        <v>12188</v>
      </c>
      <c r="E10395" s="244" t="str">
        <f>CONCATENATE(SUM('Раздел 1'!M374:M374),"&gt;=",SUM('Раздел 1'!AL374:AL374))</f>
        <v>0&gt;=0</v>
      </c>
    </row>
    <row r="10396" spans="1:5" s="102" customFormat="1" ht="25.5" x14ac:dyDescent="0.2">
      <c r="A10396" s="418" t="str">
        <f>IF((SUM('Раздел 1'!M375:M375)&gt;=SUM('Раздел 1'!AL375:AL375)),"","Неверно!")</f>
        <v/>
      </c>
      <c r="B10396" s="418" t="s">
        <v>23561</v>
      </c>
      <c r="C10396" s="244" t="s">
        <v>12484</v>
      </c>
      <c r="D10396" s="244" t="s">
        <v>12188</v>
      </c>
      <c r="E10396" s="244" t="str">
        <f>CONCATENATE(SUM('Раздел 1'!M375:M375),"&gt;=",SUM('Раздел 1'!AL375:AL375))</f>
        <v>0&gt;=0</v>
      </c>
    </row>
    <row r="10397" spans="1:5" s="102" customFormat="1" ht="25.5" x14ac:dyDescent="0.2">
      <c r="A10397" s="418" t="str">
        <f>IF((SUM('Раздел 1'!M376:M376)&gt;=SUM('Раздел 1'!AL376:AL376)),"","Неверно!")</f>
        <v/>
      </c>
      <c r="B10397" s="418" t="s">
        <v>23561</v>
      </c>
      <c r="C10397" s="244" t="s">
        <v>12485</v>
      </c>
      <c r="D10397" s="244" t="s">
        <v>12188</v>
      </c>
      <c r="E10397" s="244" t="str">
        <f>CONCATENATE(SUM('Раздел 1'!M376:M376),"&gt;=",SUM('Раздел 1'!AL376:AL376))</f>
        <v>0&gt;=0</v>
      </c>
    </row>
    <row r="10398" spans="1:5" s="102" customFormat="1" ht="25.5" x14ac:dyDescent="0.2">
      <c r="A10398" s="418" t="str">
        <f>IF((SUM('Раздел 1'!M377:M377)&gt;=SUM('Раздел 1'!AL377:AL377)),"","Неверно!")</f>
        <v/>
      </c>
      <c r="B10398" s="418" t="s">
        <v>23561</v>
      </c>
      <c r="C10398" s="244" t="s">
        <v>12486</v>
      </c>
      <c r="D10398" s="244" t="s">
        <v>12188</v>
      </c>
      <c r="E10398" s="244" t="str">
        <f>CONCATENATE(SUM('Раздел 1'!M377:M377),"&gt;=",SUM('Раздел 1'!AL377:AL377))</f>
        <v>0&gt;=0</v>
      </c>
    </row>
    <row r="10399" spans="1:5" s="102" customFormat="1" ht="25.5" x14ac:dyDescent="0.2">
      <c r="A10399" s="418" t="str">
        <f>IF((SUM('Раздел 1'!M378:M378)&gt;=SUM('Раздел 1'!AL378:AL378)),"","Неверно!")</f>
        <v/>
      </c>
      <c r="B10399" s="418" t="s">
        <v>23561</v>
      </c>
      <c r="C10399" s="244" t="s">
        <v>12487</v>
      </c>
      <c r="D10399" s="244" t="s">
        <v>12188</v>
      </c>
      <c r="E10399" s="244" t="str">
        <f>CONCATENATE(SUM('Раздел 1'!M378:M378),"&gt;=",SUM('Раздел 1'!AL378:AL378))</f>
        <v>0&gt;=0</v>
      </c>
    </row>
    <row r="10400" spans="1:5" s="102" customFormat="1" ht="25.5" x14ac:dyDescent="0.2">
      <c r="A10400" s="418" t="str">
        <f>IF((SUM('Раздел 1'!M46:M46)&gt;=SUM('Раздел 1'!AL46:AL46)),"","Неверно!")</f>
        <v/>
      </c>
      <c r="B10400" s="418" t="s">
        <v>23561</v>
      </c>
      <c r="C10400" s="244" t="s">
        <v>12488</v>
      </c>
      <c r="D10400" s="244" t="s">
        <v>12188</v>
      </c>
      <c r="E10400" s="244" t="str">
        <f>CONCATENATE(SUM('Раздел 1'!M46:M46),"&gt;=",SUM('Раздел 1'!AL46:AL46))</f>
        <v>0&gt;=0</v>
      </c>
    </row>
    <row r="10401" spans="1:5" s="102" customFormat="1" ht="25.5" x14ac:dyDescent="0.2">
      <c r="A10401" s="418" t="str">
        <f>IF((SUM('Раздел 1'!M379:M379)&gt;=SUM('Раздел 1'!AL379:AL379)),"","Неверно!")</f>
        <v/>
      </c>
      <c r="B10401" s="418" t="s">
        <v>23561</v>
      </c>
      <c r="C10401" s="244" t="s">
        <v>12489</v>
      </c>
      <c r="D10401" s="244" t="s">
        <v>12188</v>
      </c>
      <c r="E10401" s="244" t="str">
        <f>CONCATENATE(SUM('Раздел 1'!M379:M379),"&gt;=",SUM('Раздел 1'!AL379:AL379))</f>
        <v>0&gt;=0</v>
      </c>
    </row>
    <row r="10402" spans="1:5" s="102" customFormat="1" ht="25.5" x14ac:dyDescent="0.2">
      <c r="A10402" s="418" t="str">
        <f>IF((SUM('Раздел 1'!M380:M380)&gt;=SUM('Раздел 1'!AL380:AL380)),"","Неверно!")</f>
        <v/>
      </c>
      <c r="B10402" s="418" t="s">
        <v>23561</v>
      </c>
      <c r="C10402" s="244" t="s">
        <v>12490</v>
      </c>
      <c r="D10402" s="244" t="s">
        <v>12188</v>
      </c>
      <c r="E10402" s="244" t="str">
        <f>CONCATENATE(SUM('Раздел 1'!M380:M380),"&gt;=",SUM('Раздел 1'!AL380:AL380))</f>
        <v>0&gt;=0</v>
      </c>
    </row>
    <row r="10403" spans="1:5" s="102" customFormat="1" ht="25.5" x14ac:dyDescent="0.2">
      <c r="A10403" s="418" t="str">
        <f>IF((SUM('Раздел 1'!M381:M381)&gt;=SUM('Раздел 1'!AL381:AL381)),"","Неверно!")</f>
        <v/>
      </c>
      <c r="B10403" s="418" t="s">
        <v>23561</v>
      </c>
      <c r="C10403" s="244" t="s">
        <v>12491</v>
      </c>
      <c r="D10403" s="244" t="s">
        <v>12188</v>
      </c>
      <c r="E10403" s="244" t="str">
        <f>CONCATENATE(SUM('Раздел 1'!M381:M381),"&gt;=",SUM('Раздел 1'!AL381:AL381))</f>
        <v>0&gt;=0</v>
      </c>
    </row>
    <row r="10404" spans="1:5" s="102" customFormat="1" ht="25.5" x14ac:dyDescent="0.2">
      <c r="A10404" s="418" t="str">
        <f>IF((SUM('Раздел 1'!M382:M382)&gt;=SUM('Раздел 1'!AL382:AL382)),"","Неверно!")</f>
        <v/>
      </c>
      <c r="B10404" s="418" t="s">
        <v>23561</v>
      </c>
      <c r="C10404" s="244" t="s">
        <v>12492</v>
      </c>
      <c r="D10404" s="244" t="s">
        <v>12188</v>
      </c>
      <c r="E10404" s="244" t="str">
        <f>CONCATENATE(SUM('Раздел 1'!M382:M382),"&gt;=",SUM('Раздел 1'!AL382:AL382))</f>
        <v>0&gt;=0</v>
      </c>
    </row>
    <row r="10405" spans="1:5" s="102" customFormat="1" ht="25.5" x14ac:dyDescent="0.2">
      <c r="A10405" s="418" t="str">
        <f>IF((SUM('Раздел 1'!M383:M383)&gt;=SUM('Раздел 1'!AL383:AL383)),"","Неверно!")</f>
        <v/>
      </c>
      <c r="B10405" s="418" t="s">
        <v>23561</v>
      </c>
      <c r="C10405" s="244" t="s">
        <v>12493</v>
      </c>
      <c r="D10405" s="244" t="s">
        <v>12188</v>
      </c>
      <c r="E10405" s="244" t="str">
        <f>CONCATENATE(SUM('Раздел 1'!M383:M383),"&gt;=",SUM('Раздел 1'!AL383:AL383))</f>
        <v>0&gt;=0</v>
      </c>
    </row>
    <row r="10406" spans="1:5" s="102" customFormat="1" ht="25.5" x14ac:dyDescent="0.2">
      <c r="A10406" s="418" t="str">
        <f>IF((SUM('Раздел 1'!M384:M384)&gt;=SUM('Раздел 1'!AL384:AL384)),"","Неверно!")</f>
        <v/>
      </c>
      <c r="B10406" s="418" t="s">
        <v>23561</v>
      </c>
      <c r="C10406" s="244" t="s">
        <v>12494</v>
      </c>
      <c r="D10406" s="244" t="s">
        <v>12188</v>
      </c>
      <c r="E10406" s="244" t="str">
        <f>CONCATENATE(SUM('Раздел 1'!M384:M384),"&gt;=",SUM('Раздел 1'!AL384:AL384))</f>
        <v>0&gt;=0</v>
      </c>
    </row>
    <row r="10407" spans="1:5" s="102" customFormat="1" ht="25.5" x14ac:dyDescent="0.2">
      <c r="A10407" s="418" t="str">
        <f>IF((SUM('Раздел 1'!M385:M385)&gt;=SUM('Раздел 1'!AL385:AL385)),"","Неверно!")</f>
        <v/>
      </c>
      <c r="B10407" s="418" t="s">
        <v>23561</v>
      </c>
      <c r="C10407" s="244" t="s">
        <v>12495</v>
      </c>
      <c r="D10407" s="244" t="s">
        <v>12188</v>
      </c>
      <c r="E10407" s="244" t="str">
        <f>CONCATENATE(SUM('Раздел 1'!M385:M385),"&gt;=",SUM('Раздел 1'!AL385:AL385))</f>
        <v>0&gt;=0</v>
      </c>
    </row>
    <row r="10408" spans="1:5" s="102" customFormat="1" ht="25.5" x14ac:dyDescent="0.2">
      <c r="A10408" s="418" t="str">
        <f>IF((SUM('Раздел 1'!M386:M386)&gt;=SUM('Раздел 1'!AL386:AL386)),"","Неверно!")</f>
        <v/>
      </c>
      <c r="B10408" s="418" t="s">
        <v>23561</v>
      </c>
      <c r="C10408" s="244" t="s">
        <v>12496</v>
      </c>
      <c r="D10408" s="244" t="s">
        <v>12188</v>
      </c>
      <c r="E10408" s="244" t="str">
        <f>CONCATENATE(SUM('Раздел 1'!M386:M386),"&gt;=",SUM('Раздел 1'!AL386:AL386))</f>
        <v>1&gt;=0</v>
      </c>
    </row>
    <row r="10409" spans="1:5" s="102" customFormat="1" ht="25.5" x14ac:dyDescent="0.2">
      <c r="A10409" s="418" t="str">
        <f>IF((SUM('Раздел 1'!M387:M387)&gt;=SUM('Раздел 1'!AL387:AL387)),"","Неверно!")</f>
        <v/>
      </c>
      <c r="B10409" s="418" t="s">
        <v>23561</v>
      </c>
      <c r="C10409" s="244" t="s">
        <v>12497</v>
      </c>
      <c r="D10409" s="244" t="s">
        <v>12188</v>
      </c>
      <c r="E10409" s="244" t="str">
        <f>CONCATENATE(SUM('Раздел 1'!M387:M387),"&gt;=",SUM('Раздел 1'!AL387:AL387))</f>
        <v>6&gt;=0</v>
      </c>
    </row>
    <row r="10410" spans="1:5" s="102" customFormat="1" ht="25.5" x14ac:dyDescent="0.2">
      <c r="A10410" s="418" t="str">
        <f>IF((SUM('Раздел 1'!M388:M388)&gt;=SUM('Раздел 1'!AL388:AL388)),"","Неверно!")</f>
        <v/>
      </c>
      <c r="B10410" s="418" t="s">
        <v>23561</v>
      </c>
      <c r="C10410" s="244" t="s">
        <v>12498</v>
      </c>
      <c r="D10410" s="244" t="s">
        <v>12188</v>
      </c>
      <c r="E10410" s="244" t="str">
        <f>CONCATENATE(SUM('Раздел 1'!M388:M388),"&gt;=",SUM('Раздел 1'!AL388:AL388))</f>
        <v>1&gt;=1</v>
      </c>
    </row>
    <row r="10411" spans="1:5" s="102" customFormat="1" ht="25.5" x14ac:dyDescent="0.2">
      <c r="A10411" s="418" t="str">
        <f>IF((SUM('Раздел 1'!M47:M47)&gt;=SUM('Раздел 1'!AL47:AL47)),"","Неверно!")</f>
        <v/>
      </c>
      <c r="B10411" s="418" t="s">
        <v>23561</v>
      </c>
      <c r="C10411" s="244" t="s">
        <v>12499</v>
      </c>
      <c r="D10411" s="244" t="s">
        <v>12188</v>
      </c>
      <c r="E10411" s="244" t="str">
        <f>CONCATENATE(SUM('Раздел 1'!M47:M47),"&gt;=",SUM('Раздел 1'!AL47:AL47))</f>
        <v>0&gt;=0</v>
      </c>
    </row>
    <row r="10412" spans="1:5" s="102" customFormat="1" ht="25.5" x14ac:dyDescent="0.2">
      <c r="A10412" s="418" t="str">
        <f>IF((SUM('Раздел 1'!M389:M389)&gt;=SUM('Раздел 1'!AL389:AL389)),"","Неверно!")</f>
        <v/>
      </c>
      <c r="B10412" s="418" t="s">
        <v>23561</v>
      </c>
      <c r="C10412" s="244" t="s">
        <v>12500</v>
      </c>
      <c r="D10412" s="244" t="s">
        <v>12188</v>
      </c>
      <c r="E10412" s="244" t="str">
        <f>CONCATENATE(SUM('Раздел 1'!M389:M389),"&gt;=",SUM('Раздел 1'!AL389:AL389))</f>
        <v>0&gt;=0</v>
      </c>
    </row>
    <row r="10413" spans="1:5" s="102" customFormat="1" ht="25.5" x14ac:dyDescent="0.2">
      <c r="A10413" s="418" t="str">
        <f>IF((SUM('Раздел 1'!M390:M390)&gt;=SUM('Раздел 1'!AL390:AL390)),"","Неверно!")</f>
        <v/>
      </c>
      <c r="B10413" s="418" t="s">
        <v>23561</v>
      </c>
      <c r="C10413" s="244" t="s">
        <v>12501</v>
      </c>
      <c r="D10413" s="244" t="s">
        <v>12188</v>
      </c>
      <c r="E10413" s="244" t="str">
        <f>CONCATENATE(SUM('Раздел 1'!M390:M390),"&gt;=",SUM('Раздел 1'!AL390:AL390))</f>
        <v>5&gt;=0</v>
      </c>
    </row>
    <row r="10414" spans="1:5" s="102" customFormat="1" ht="25.5" x14ac:dyDescent="0.2">
      <c r="A10414" s="418" t="str">
        <f>IF((SUM('Раздел 1'!M391:M391)&gt;=SUM('Раздел 1'!AL391:AL391)),"","Неверно!")</f>
        <v/>
      </c>
      <c r="B10414" s="418" t="s">
        <v>23561</v>
      </c>
      <c r="C10414" s="244" t="s">
        <v>12502</v>
      </c>
      <c r="D10414" s="244" t="s">
        <v>12188</v>
      </c>
      <c r="E10414" s="244" t="str">
        <f>CONCATENATE(SUM('Раздел 1'!M391:M391),"&gt;=",SUM('Раздел 1'!AL391:AL391))</f>
        <v>0&gt;=0</v>
      </c>
    </row>
    <row r="10415" spans="1:5" s="102" customFormat="1" ht="25.5" x14ac:dyDescent="0.2">
      <c r="A10415" s="418" t="str">
        <f>IF((SUM('Раздел 1'!M392:M392)&gt;=SUM('Раздел 1'!AL392:AL392)),"","Неверно!")</f>
        <v/>
      </c>
      <c r="B10415" s="418" t="s">
        <v>23561</v>
      </c>
      <c r="C10415" s="244" t="s">
        <v>12503</v>
      </c>
      <c r="D10415" s="244" t="s">
        <v>12188</v>
      </c>
      <c r="E10415" s="244" t="str">
        <f>CONCATENATE(SUM('Раздел 1'!M392:M392),"&gt;=",SUM('Раздел 1'!AL392:AL392))</f>
        <v>0&gt;=0</v>
      </c>
    </row>
    <row r="10416" spans="1:5" s="102" customFormat="1" ht="25.5" x14ac:dyDescent="0.2">
      <c r="A10416" s="418" t="str">
        <f>IF((SUM('Раздел 1'!M393:M393)&gt;=SUM('Раздел 1'!AL393:AL393)),"","Неверно!")</f>
        <v/>
      </c>
      <c r="B10416" s="418" t="s">
        <v>23561</v>
      </c>
      <c r="C10416" s="244" t="s">
        <v>12504</v>
      </c>
      <c r="D10416" s="244" t="s">
        <v>12188</v>
      </c>
      <c r="E10416" s="244" t="str">
        <f>CONCATENATE(SUM('Раздел 1'!M393:M393),"&gt;=",SUM('Раздел 1'!AL393:AL393))</f>
        <v>0&gt;=0</v>
      </c>
    </row>
    <row r="10417" spans="1:5" s="102" customFormat="1" ht="25.5" x14ac:dyDescent="0.2">
      <c r="A10417" s="418" t="str">
        <f>IF((SUM('Раздел 1'!M394:M394)&gt;=SUM('Раздел 1'!AL394:AL394)),"","Неверно!")</f>
        <v/>
      </c>
      <c r="B10417" s="418" t="s">
        <v>23561</v>
      </c>
      <c r="C10417" s="244" t="s">
        <v>12505</v>
      </c>
      <c r="D10417" s="244" t="s">
        <v>12188</v>
      </c>
      <c r="E10417" s="244" t="str">
        <f>CONCATENATE(SUM('Раздел 1'!M394:M394),"&gt;=",SUM('Раздел 1'!AL394:AL394))</f>
        <v>0&gt;=0</v>
      </c>
    </row>
    <row r="10418" spans="1:5" s="102" customFormat="1" ht="25.5" x14ac:dyDescent="0.2">
      <c r="A10418" s="418" t="str">
        <f>IF((SUM('Раздел 1'!M395:M395)&gt;=SUM('Раздел 1'!AL395:AL395)),"","Неверно!")</f>
        <v/>
      </c>
      <c r="B10418" s="418" t="s">
        <v>23561</v>
      </c>
      <c r="C10418" s="244" t="s">
        <v>12506</v>
      </c>
      <c r="D10418" s="244" t="s">
        <v>12188</v>
      </c>
      <c r="E10418" s="244" t="str">
        <f>CONCATENATE(SUM('Раздел 1'!M395:M395),"&gt;=",SUM('Раздел 1'!AL395:AL395))</f>
        <v>0&gt;=0</v>
      </c>
    </row>
    <row r="10419" spans="1:5" s="102" customFormat="1" ht="25.5" x14ac:dyDescent="0.2">
      <c r="A10419" s="418" t="str">
        <f>IF((SUM('Раздел 1'!M396:M396)&gt;=SUM('Раздел 1'!AL396:AL396)),"","Неверно!")</f>
        <v/>
      </c>
      <c r="B10419" s="418" t="s">
        <v>23561</v>
      </c>
      <c r="C10419" s="244" t="s">
        <v>12507</v>
      </c>
      <c r="D10419" s="244" t="s">
        <v>12188</v>
      </c>
      <c r="E10419" s="244" t="str">
        <f>CONCATENATE(SUM('Раздел 1'!M396:M396),"&gt;=",SUM('Раздел 1'!AL396:AL396))</f>
        <v>0&gt;=0</v>
      </c>
    </row>
    <row r="10420" spans="1:5" s="102" customFormat="1" ht="25.5" x14ac:dyDescent="0.2">
      <c r="A10420" s="418" t="str">
        <f>IF((SUM('Раздел 1'!M397:M397)&gt;=SUM('Раздел 1'!AL397:AL397)),"","Неверно!")</f>
        <v/>
      </c>
      <c r="B10420" s="418" t="s">
        <v>23561</v>
      </c>
      <c r="C10420" s="244" t="s">
        <v>12508</v>
      </c>
      <c r="D10420" s="244" t="s">
        <v>12188</v>
      </c>
      <c r="E10420" s="244" t="str">
        <f>CONCATENATE(SUM('Раздел 1'!M397:M397),"&gt;=",SUM('Раздел 1'!AL397:AL397))</f>
        <v>0&gt;=0</v>
      </c>
    </row>
    <row r="10421" spans="1:5" s="102" customFormat="1" ht="25.5" x14ac:dyDescent="0.2">
      <c r="A10421" s="418" t="str">
        <f>IF((SUM('Раздел 1'!M398:M398)&gt;=SUM('Раздел 1'!AL398:AL398)),"","Неверно!")</f>
        <v/>
      </c>
      <c r="B10421" s="418" t="s">
        <v>23561</v>
      </c>
      <c r="C10421" s="244" t="s">
        <v>12509</v>
      </c>
      <c r="D10421" s="244" t="s">
        <v>12188</v>
      </c>
      <c r="E10421" s="244" t="str">
        <f>CONCATENATE(SUM('Раздел 1'!M398:M398),"&gt;=",SUM('Раздел 1'!AL398:AL398))</f>
        <v>0&gt;=0</v>
      </c>
    </row>
    <row r="10422" spans="1:5" s="102" customFormat="1" ht="25.5" x14ac:dyDescent="0.2">
      <c r="A10422" s="418" t="str">
        <f>IF((SUM('Раздел 1'!M48:M48)&gt;=SUM('Раздел 1'!AL48:AL48)),"","Неверно!")</f>
        <v/>
      </c>
      <c r="B10422" s="418" t="s">
        <v>23561</v>
      </c>
      <c r="C10422" s="244" t="s">
        <v>12510</v>
      </c>
      <c r="D10422" s="244" t="s">
        <v>12188</v>
      </c>
      <c r="E10422" s="244" t="str">
        <f>CONCATENATE(SUM('Раздел 1'!M48:M48),"&gt;=",SUM('Раздел 1'!AL48:AL48))</f>
        <v>0&gt;=0</v>
      </c>
    </row>
    <row r="10423" spans="1:5" s="102" customFormat="1" ht="25.5" x14ac:dyDescent="0.2">
      <c r="A10423" s="418" t="str">
        <f>IF((SUM('Раздел 1'!M399:M399)&gt;=SUM('Раздел 1'!AL399:AL399)),"","Неверно!")</f>
        <v/>
      </c>
      <c r="B10423" s="418" t="s">
        <v>23561</v>
      </c>
      <c r="C10423" s="244" t="s">
        <v>12511</v>
      </c>
      <c r="D10423" s="244" t="s">
        <v>12188</v>
      </c>
      <c r="E10423" s="244" t="str">
        <f>CONCATENATE(SUM('Раздел 1'!M399:M399),"&gt;=",SUM('Раздел 1'!AL399:AL399))</f>
        <v>0&gt;=0</v>
      </c>
    </row>
    <row r="10424" spans="1:5" s="102" customFormat="1" ht="25.5" x14ac:dyDescent="0.2">
      <c r="A10424" s="418" t="str">
        <f>IF((SUM('Раздел 1'!M400:M400)&gt;=SUM('Раздел 1'!AL400:AL400)),"","Неверно!")</f>
        <v/>
      </c>
      <c r="B10424" s="418" t="s">
        <v>23561</v>
      </c>
      <c r="C10424" s="244" t="s">
        <v>12512</v>
      </c>
      <c r="D10424" s="244" t="s">
        <v>12188</v>
      </c>
      <c r="E10424" s="244" t="str">
        <f>CONCATENATE(SUM('Раздел 1'!M400:M400),"&gt;=",SUM('Раздел 1'!AL400:AL400))</f>
        <v>0&gt;=0</v>
      </c>
    </row>
    <row r="10425" spans="1:5" s="102" customFormat="1" ht="25.5" x14ac:dyDescent="0.2">
      <c r="A10425" s="418" t="str">
        <f>IF((SUM('Раздел 1'!M401:M401)&gt;=SUM('Раздел 1'!AL401:AL401)),"","Неверно!")</f>
        <v/>
      </c>
      <c r="B10425" s="418" t="s">
        <v>23561</v>
      </c>
      <c r="C10425" s="244" t="s">
        <v>12513</v>
      </c>
      <c r="D10425" s="244" t="s">
        <v>12188</v>
      </c>
      <c r="E10425" s="244" t="str">
        <f>CONCATENATE(SUM('Раздел 1'!M401:M401),"&gt;=",SUM('Раздел 1'!AL401:AL401))</f>
        <v>0&gt;=0</v>
      </c>
    </row>
    <row r="10426" spans="1:5" s="102" customFormat="1" ht="25.5" x14ac:dyDescent="0.2">
      <c r="A10426" s="418" t="str">
        <f>IF((SUM('Раздел 1'!M402:M402)&gt;=SUM('Раздел 1'!AL402:AL402)),"","Неверно!")</f>
        <v/>
      </c>
      <c r="B10426" s="418" t="s">
        <v>23561</v>
      </c>
      <c r="C10426" s="244" t="s">
        <v>12514</v>
      </c>
      <c r="D10426" s="244" t="s">
        <v>12188</v>
      </c>
      <c r="E10426" s="244" t="str">
        <f>CONCATENATE(SUM('Раздел 1'!M402:M402),"&gt;=",SUM('Раздел 1'!AL402:AL402))</f>
        <v>0&gt;=0</v>
      </c>
    </row>
    <row r="10427" spans="1:5" s="102" customFormat="1" ht="25.5" x14ac:dyDescent="0.2">
      <c r="A10427" s="418" t="str">
        <f>IF((SUM('Раздел 1'!M403:M403)&gt;=SUM('Раздел 1'!AL403:AL403)),"","Неверно!")</f>
        <v/>
      </c>
      <c r="B10427" s="418" t="s">
        <v>23561</v>
      </c>
      <c r="C10427" s="244" t="s">
        <v>12515</v>
      </c>
      <c r="D10427" s="244" t="s">
        <v>12188</v>
      </c>
      <c r="E10427" s="244" t="str">
        <f>CONCATENATE(SUM('Раздел 1'!M403:M403),"&gt;=",SUM('Раздел 1'!AL403:AL403))</f>
        <v>0&gt;=0</v>
      </c>
    </row>
    <row r="10428" spans="1:5" s="102" customFormat="1" ht="25.5" x14ac:dyDescent="0.2">
      <c r="A10428" s="418" t="str">
        <f>IF((SUM('Раздел 1'!M13:M13)&gt;=SUM('Раздел 1'!AL13:AL13)),"","Неверно!")</f>
        <v/>
      </c>
      <c r="B10428" s="418" t="s">
        <v>23561</v>
      </c>
      <c r="C10428" s="244" t="s">
        <v>12516</v>
      </c>
      <c r="D10428" s="244" t="s">
        <v>12188</v>
      </c>
      <c r="E10428" s="244" t="str">
        <f>CONCATENATE(SUM('Раздел 1'!M13:M13),"&gt;=",SUM('Раздел 1'!AL13:AL13))</f>
        <v>0&gt;=0</v>
      </c>
    </row>
    <row r="10429" spans="1:5" s="102" customFormat="1" ht="25.5" x14ac:dyDescent="0.2">
      <c r="A10429" s="418" t="str">
        <f>IF((SUM('Раздел 1'!M49:M49)&gt;=SUM('Раздел 1'!AL49:AL49)),"","Неверно!")</f>
        <v/>
      </c>
      <c r="B10429" s="418" t="s">
        <v>23561</v>
      </c>
      <c r="C10429" s="244" t="s">
        <v>12517</v>
      </c>
      <c r="D10429" s="244" t="s">
        <v>12188</v>
      </c>
      <c r="E10429" s="244" t="str">
        <f>CONCATENATE(SUM('Раздел 1'!M49:M49),"&gt;=",SUM('Раздел 1'!AL49:AL49))</f>
        <v>0&gt;=0</v>
      </c>
    </row>
    <row r="10430" spans="1:5" s="102" customFormat="1" ht="25.5" x14ac:dyDescent="0.2">
      <c r="A10430" s="418" t="str">
        <f>IF((SUM('Раздел 1'!M50:M50)&gt;=SUM('Раздел 1'!AL50:AL50)),"","Неверно!")</f>
        <v/>
      </c>
      <c r="B10430" s="418" t="s">
        <v>23561</v>
      </c>
      <c r="C10430" s="244" t="s">
        <v>12518</v>
      </c>
      <c r="D10430" s="244" t="s">
        <v>12188</v>
      </c>
      <c r="E10430" s="244" t="str">
        <f>CONCATENATE(SUM('Раздел 1'!M50:M50),"&gt;=",SUM('Раздел 1'!AL50:AL50))</f>
        <v>0&gt;=0</v>
      </c>
    </row>
    <row r="10431" spans="1:5" s="102" customFormat="1" ht="25.5" x14ac:dyDescent="0.2">
      <c r="A10431" s="418" t="str">
        <f>IF((SUM('Раздел 1'!M51:M51)&gt;=SUM('Раздел 1'!AL51:AL51)),"","Неверно!")</f>
        <v/>
      </c>
      <c r="B10431" s="418" t="s">
        <v>23561</v>
      </c>
      <c r="C10431" s="244" t="s">
        <v>12519</v>
      </c>
      <c r="D10431" s="244" t="s">
        <v>12188</v>
      </c>
      <c r="E10431" s="244" t="str">
        <f>CONCATENATE(SUM('Раздел 1'!M51:M51),"&gt;=",SUM('Раздел 1'!AL51:AL51))</f>
        <v>0&gt;=0</v>
      </c>
    </row>
    <row r="10432" spans="1:5" s="102" customFormat="1" ht="25.5" x14ac:dyDescent="0.2">
      <c r="A10432" s="418" t="str">
        <f>IF((SUM('Раздел 1'!M52:M52)&gt;=SUM('Раздел 1'!AL52:AL52)),"","Неверно!")</f>
        <v/>
      </c>
      <c r="B10432" s="418" t="s">
        <v>23561</v>
      </c>
      <c r="C10432" s="244" t="s">
        <v>12520</v>
      </c>
      <c r="D10432" s="244" t="s">
        <v>12188</v>
      </c>
      <c r="E10432" s="244" t="str">
        <f>CONCATENATE(SUM('Раздел 1'!M52:M52),"&gt;=",SUM('Раздел 1'!AL52:AL52))</f>
        <v>0&gt;=0</v>
      </c>
    </row>
    <row r="10433" spans="1:5" s="102" customFormat="1" ht="25.5" x14ac:dyDescent="0.2">
      <c r="A10433" s="418" t="str">
        <f>IF((SUM('Раздел 1'!M53:M53)&gt;=SUM('Раздел 1'!AL53:AL53)),"","Неверно!")</f>
        <v/>
      </c>
      <c r="B10433" s="418" t="s">
        <v>23561</v>
      </c>
      <c r="C10433" s="244" t="s">
        <v>12521</v>
      </c>
      <c r="D10433" s="244" t="s">
        <v>12188</v>
      </c>
      <c r="E10433" s="244" t="str">
        <f>CONCATENATE(SUM('Раздел 1'!M53:M53),"&gt;=",SUM('Раздел 1'!AL53:AL53))</f>
        <v>0&gt;=0</v>
      </c>
    </row>
    <row r="10434" spans="1:5" s="102" customFormat="1" ht="25.5" x14ac:dyDescent="0.2">
      <c r="A10434" s="418" t="str">
        <f>IF((SUM('Раздел 1'!M54:M54)&gt;=SUM('Раздел 1'!AL54:AL54)),"","Неверно!")</f>
        <v/>
      </c>
      <c r="B10434" s="418" t="s">
        <v>23561</v>
      </c>
      <c r="C10434" s="244" t="s">
        <v>12522</v>
      </c>
      <c r="D10434" s="244" t="s">
        <v>12188</v>
      </c>
      <c r="E10434" s="244" t="str">
        <f>CONCATENATE(SUM('Раздел 1'!M54:M54),"&gt;=",SUM('Раздел 1'!AL54:AL54))</f>
        <v>0&gt;=0</v>
      </c>
    </row>
    <row r="10435" spans="1:5" s="102" customFormat="1" ht="25.5" x14ac:dyDescent="0.2">
      <c r="A10435" s="418" t="str">
        <f>IF((SUM('Раздел 1'!M55:M55)&gt;=SUM('Раздел 1'!AL55:AL55)),"","Неверно!")</f>
        <v/>
      </c>
      <c r="B10435" s="418" t="s">
        <v>23561</v>
      </c>
      <c r="C10435" s="244" t="s">
        <v>12523</v>
      </c>
      <c r="D10435" s="244" t="s">
        <v>12188</v>
      </c>
      <c r="E10435" s="244" t="str">
        <f>CONCATENATE(SUM('Раздел 1'!M55:M55),"&gt;=",SUM('Раздел 1'!AL55:AL55))</f>
        <v>0&gt;=0</v>
      </c>
    </row>
    <row r="10436" spans="1:5" s="102" customFormat="1" ht="25.5" x14ac:dyDescent="0.2">
      <c r="A10436" s="418" t="str">
        <f>IF((SUM('Раздел 1'!M56:M56)&gt;=SUM('Раздел 1'!AL56:AL56)),"","Неверно!")</f>
        <v/>
      </c>
      <c r="B10436" s="418" t="s">
        <v>23561</v>
      </c>
      <c r="C10436" s="244" t="s">
        <v>12524</v>
      </c>
      <c r="D10436" s="244" t="s">
        <v>12188</v>
      </c>
      <c r="E10436" s="244" t="str">
        <f>CONCATENATE(SUM('Раздел 1'!M56:M56),"&gt;=",SUM('Раздел 1'!AL56:AL56))</f>
        <v>0&gt;=0</v>
      </c>
    </row>
    <row r="10437" spans="1:5" s="102" customFormat="1" ht="25.5" x14ac:dyDescent="0.2">
      <c r="A10437" s="418" t="str">
        <f>IF((SUM('Раздел 1'!M57:M57)&gt;=SUM('Раздел 1'!AL57:AL57)),"","Неверно!")</f>
        <v/>
      </c>
      <c r="B10437" s="418" t="s">
        <v>23561</v>
      </c>
      <c r="C10437" s="244" t="s">
        <v>12525</v>
      </c>
      <c r="D10437" s="244" t="s">
        <v>12188</v>
      </c>
      <c r="E10437" s="244" t="str">
        <f>CONCATENATE(SUM('Раздел 1'!M57:M57),"&gt;=",SUM('Раздел 1'!AL57:AL57))</f>
        <v>0&gt;=0</v>
      </c>
    </row>
    <row r="10438" spans="1:5" s="102" customFormat="1" ht="25.5" x14ac:dyDescent="0.2">
      <c r="A10438" s="418" t="str">
        <f>IF((SUM('Раздел 1'!M58:M58)&gt;=SUM('Раздел 1'!AL58:AL58)),"","Неверно!")</f>
        <v/>
      </c>
      <c r="B10438" s="418" t="s">
        <v>23561</v>
      </c>
      <c r="C10438" s="244" t="s">
        <v>12526</v>
      </c>
      <c r="D10438" s="244" t="s">
        <v>12188</v>
      </c>
      <c r="E10438" s="244" t="str">
        <f>CONCATENATE(SUM('Раздел 1'!M58:M58),"&gt;=",SUM('Раздел 1'!AL58:AL58))</f>
        <v>0&gt;=0</v>
      </c>
    </row>
    <row r="10439" spans="1:5" s="102" customFormat="1" ht="25.5" x14ac:dyDescent="0.2">
      <c r="A10439" s="418" t="str">
        <f>IF((SUM('Раздел 1'!M14:M14)&gt;=SUM('Раздел 1'!AL14:AL14)),"","Неверно!")</f>
        <v/>
      </c>
      <c r="B10439" s="418" t="s">
        <v>23561</v>
      </c>
      <c r="C10439" s="244" t="s">
        <v>12527</v>
      </c>
      <c r="D10439" s="244" t="s">
        <v>12188</v>
      </c>
      <c r="E10439" s="244" t="str">
        <f>CONCATENATE(SUM('Раздел 1'!M14:M14),"&gt;=",SUM('Раздел 1'!AL14:AL14))</f>
        <v>0&gt;=0</v>
      </c>
    </row>
    <row r="10440" spans="1:5" s="102" customFormat="1" ht="25.5" x14ac:dyDescent="0.2">
      <c r="A10440" s="418" t="str">
        <f>IF((SUM('Раздел 1'!M59:M59)&gt;=SUM('Раздел 1'!AL59:AL59)),"","Неверно!")</f>
        <v/>
      </c>
      <c r="B10440" s="418" t="s">
        <v>23561</v>
      </c>
      <c r="C10440" s="244" t="s">
        <v>12528</v>
      </c>
      <c r="D10440" s="244" t="s">
        <v>12188</v>
      </c>
      <c r="E10440" s="244" t="str">
        <f>CONCATENATE(SUM('Раздел 1'!M59:M59),"&gt;=",SUM('Раздел 1'!AL59:AL59))</f>
        <v>0&gt;=0</v>
      </c>
    </row>
    <row r="10441" spans="1:5" s="102" customFormat="1" ht="25.5" x14ac:dyDescent="0.2">
      <c r="A10441" s="418" t="str">
        <f>IF((SUM('Раздел 1'!M60:M60)&gt;=SUM('Раздел 1'!AL60:AL60)),"","Неверно!")</f>
        <v/>
      </c>
      <c r="B10441" s="418" t="s">
        <v>23561</v>
      </c>
      <c r="C10441" s="244" t="s">
        <v>12529</v>
      </c>
      <c r="D10441" s="244" t="s">
        <v>12188</v>
      </c>
      <c r="E10441" s="244" t="str">
        <f>CONCATENATE(SUM('Раздел 1'!M60:M60),"&gt;=",SUM('Раздел 1'!AL60:AL60))</f>
        <v>0&gt;=0</v>
      </c>
    </row>
    <row r="10442" spans="1:5" s="102" customFormat="1" ht="25.5" x14ac:dyDescent="0.2">
      <c r="A10442" s="418" t="str">
        <f>IF((SUM('Раздел 1'!M61:M61)&gt;=SUM('Раздел 1'!AL61:AL61)),"","Неверно!")</f>
        <v/>
      </c>
      <c r="B10442" s="418" t="s">
        <v>23561</v>
      </c>
      <c r="C10442" s="244" t="s">
        <v>12530</v>
      </c>
      <c r="D10442" s="244" t="s">
        <v>12188</v>
      </c>
      <c r="E10442" s="244" t="str">
        <f>CONCATENATE(SUM('Раздел 1'!M61:M61),"&gt;=",SUM('Раздел 1'!AL61:AL61))</f>
        <v>0&gt;=0</v>
      </c>
    </row>
    <row r="10443" spans="1:5" s="102" customFormat="1" ht="25.5" x14ac:dyDescent="0.2">
      <c r="A10443" s="418" t="str">
        <f>IF((SUM('Раздел 1'!M62:M62)&gt;=SUM('Раздел 1'!AL62:AL62)),"","Неверно!")</f>
        <v/>
      </c>
      <c r="B10443" s="418" t="s">
        <v>23561</v>
      </c>
      <c r="C10443" s="244" t="s">
        <v>12531</v>
      </c>
      <c r="D10443" s="244" t="s">
        <v>12188</v>
      </c>
      <c r="E10443" s="244" t="str">
        <f>CONCATENATE(SUM('Раздел 1'!M62:M62),"&gt;=",SUM('Раздел 1'!AL62:AL62))</f>
        <v>0&gt;=0</v>
      </c>
    </row>
    <row r="10444" spans="1:5" s="102" customFormat="1" ht="25.5" x14ac:dyDescent="0.2">
      <c r="A10444" s="418" t="str">
        <f>IF((SUM('Раздел 1'!M63:M63)&gt;=SUM('Раздел 1'!AL63:AL63)),"","Неверно!")</f>
        <v/>
      </c>
      <c r="B10444" s="418" t="s">
        <v>23561</v>
      </c>
      <c r="C10444" s="244" t="s">
        <v>12532</v>
      </c>
      <c r="D10444" s="244" t="s">
        <v>12188</v>
      </c>
      <c r="E10444" s="244" t="str">
        <f>CONCATENATE(SUM('Раздел 1'!M63:M63),"&gt;=",SUM('Раздел 1'!AL63:AL63))</f>
        <v>0&gt;=0</v>
      </c>
    </row>
    <row r="10445" spans="1:5" s="102" customFormat="1" ht="25.5" x14ac:dyDescent="0.2">
      <c r="A10445" s="418" t="str">
        <f>IF((SUM('Раздел 1'!M64:M64)&gt;=SUM('Раздел 1'!AL64:AL64)),"","Неверно!")</f>
        <v/>
      </c>
      <c r="B10445" s="418" t="s">
        <v>23561</v>
      </c>
      <c r="C10445" s="244" t="s">
        <v>12533</v>
      </c>
      <c r="D10445" s="244" t="s">
        <v>12188</v>
      </c>
      <c r="E10445" s="244" t="str">
        <f>CONCATENATE(SUM('Раздел 1'!M64:M64),"&gt;=",SUM('Раздел 1'!AL64:AL64))</f>
        <v>0&gt;=0</v>
      </c>
    </row>
    <row r="10446" spans="1:5" s="102" customFormat="1" ht="25.5" x14ac:dyDescent="0.2">
      <c r="A10446" s="418" t="str">
        <f>IF((SUM('Раздел 1'!M65:M65)&gt;=SUM('Раздел 1'!AL65:AL65)),"","Неверно!")</f>
        <v/>
      </c>
      <c r="B10446" s="418" t="s">
        <v>23561</v>
      </c>
      <c r="C10446" s="244" t="s">
        <v>12534</v>
      </c>
      <c r="D10446" s="244" t="s">
        <v>12188</v>
      </c>
      <c r="E10446" s="244" t="str">
        <f>CONCATENATE(SUM('Раздел 1'!M65:M65),"&gt;=",SUM('Раздел 1'!AL65:AL65))</f>
        <v>0&gt;=0</v>
      </c>
    </row>
    <row r="10447" spans="1:5" s="102" customFormat="1" ht="25.5" x14ac:dyDescent="0.2">
      <c r="A10447" s="418" t="str">
        <f>IF((SUM('Раздел 1'!M66:M66)&gt;=SUM('Раздел 1'!AL66:AL66)),"","Неверно!")</f>
        <v/>
      </c>
      <c r="B10447" s="418" t="s">
        <v>23561</v>
      </c>
      <c r="C10447" s="244" t="s">
        <v>12535</v>
      </c>
      <c r="D10447" s="244" t="s">
        <v>12188</v>
      </c>
      <c r="E10447" s="244" t="str">
        <f>CONCATENATE(SUM('Раздел 1'!M66:M66),"&gt;=",SUM('Раздел 1'!AL66:AL66))</f>
        <v>0&gt;=0</v>
      </c>
    </row>
    <row r="10448" spans="1:5" s="102" customFormat="1" ht="25.5" x14ac:dyDescent="0.2">
      <c r="A10448" s="418" t="str">
        <f>IF((SUM('Раздел 1'!M67:M67)&gt;=SUM('Раздел 1'!AL67:AL67)),"","Неверно!")</f>
        <v/>
      </c>
      <c r="B10448" s="418" t="s">
        <v>23561</v>
      </c>
      <c r="C10448" s="244" t="s">
        <v>12536</v>
      </c>
      <c r="D10448" s="244" t="s">
        <v>12188</v>
      </c>
      <c r="E10448" s="244" t="str">
        <f>CONCATENATE(SUM('Раздел 1'!M67:M67),"&gt;=",SUM('Раздел 1'!AL67:AL67))</f>
        <v>0&gt;=0</v>
      </c>
    </row>
    <row r="10449" spans="1:5" s="102" customFormat="1" ht="25.5" x14ac:dyDescent="0.2">
      <c r="A10449" s="418" t="str">
        <f>IF((SUM('Раздел 1'!M68:M68)&gt;=SUM('Раздел 1'!AL68:AL68)),"","Неверно!")</f>
        <v/>
      </c>
      <c r="B10449" s="418" t="s">
        <v>23561</v>
      </c>
      <c r="C10449" s="244" t="s">
        <v>12537</v>
      </c>
      <c r="D10449" s="244" t="s">
        <v>12188</v>
      </c>
      <c r="E10449" s="244" t="str">
        <f>CONCATENATE(SUM('Раздел 1'!M68:M68),"&gt;=",SUM('Раздел 1'!AL68:AL68))</f>
        <v>0&gt;=0</v>
      </c>
    </row>
    <row r="10450" spans="1:5" s="102" customFormat="1" ht="25.5" x14ac:dyDescent="0.2">
      <c r="A10450" s="418" t="str">
        <f>IF((SUM('Раздел 1'!M15:M15)&gt;=SUM('Раздел 1'!AL15:AL15)),"","Неверно!")</f>
        <v/>
      </c>
      <c r="B10450" s="418" t="s">
        <v>23561</v>
      </c>
      <c r="C10450" s="244" t="s">
        <v>12538</v>
      </c>
      <c r="D10450" s="244" t="s">
        <v>12188</v>
      </c>
      <c r="E10450" s="244" t="str">
        <f>CONCATENATE(SUM('Раздел 1'!M15:M15),"&gt;=",SUM('Раздел 1'!AL15:AL15))</f>
        <v>0&gt;=0</v>
      </c>
    </row>
    <row r="10451" spans="1:5" s="102" customFormat="1" ht="25.5" x14ac:dyDescent="0.2">
      <c r="A10451" s="418" t="str">
        <f>IF((SUM('Раздел 1'!M69:M69)&gt;=SUM('Раздел 1'!AL69:AL69)),"","Неверно!")</f>
        <v/>
      </c>
      <c r="B10451" s="418" t="s">
        <v>23561</v>
      </c>
      <c r="C10451" s="244" t="s">
        <v>12539</v>
      </c>
      <c r="D10451" s="244" t="s">
        <v>12188</v>
      </c>
      <c r="E10451" s="244" t="str">
        <f>CONCATENATE(SUM('Раздел 1'!M69:M69),"&gt;=",SUM('Раздел 1'!AL69:AL69))</f>
        <v>0&gt;=0</v>
      </c>
    </row>
    <row r="10452" spans="1:5" s="102" customFormat="1" ht="25.5" x14ac:dyDescent="0.2">
      <c r="A10452" s="418" t="str">
        <f>IF((SUM('Раздел 1'!M70:M70)&gt;=SUM('Раздел 1'!AL70:AL70)),"","Неверно!")</f>
        <v/>
      </c>
      <c r="B10452" s="418" t="s">
        <v>23561</v>
      </c>
      <c r="C10452" s="244" t="s">
        <v>12540</v>
      </c>
      <c r="D10452" s="244" t="s">
        <v>12188</v>
      </c>
      <c r="E10452" s="244" t="str">
        <f>CONCATENATE(SUM('Раздел 1'!M70:M70),"&gt;=",SUM('Раздел 1'!AL70:AL70))</f>
        <v>0&gt;=0</v>
      </c>
    </row>
    <row r="10453" spans="1:5" s="102" customFormat="1" ht="25.5" x14ac:dyDescent="0.2">
      <c r="A10453" s="418" t="str">
        <f>IF((SUM('Раздел 1'!M71:M71)&gt;=SUM('Раздел 1'!AL71:AL71)),"","Неверно!")</f>
        <v/>
      </c>
      <c r="B10453" s="418" t="s">
        <v>23561</v>
      </c>
      <c r="C10453" s="244" t="s">
        <v>12541</v>
      </c>
      <c r="D10453" s="244" t="s">
        <v>12188</v>
      </c>
      <c r="E10453" s="244" t="str">
        <f>CONCATENATE(SUM('Раздел 1'!M71:M71),"&gt;=",SUM('Раздел 1'!AL71:AL71))</f>
        <v>0&gt;=0</v>
      </c>
    </row>
    <row r="10454" spans="1:5" s="102" customFormat="1" ht="25.5" x14ac:dyDescent="0.2">
      <c r="A10454" s="418" t="str">
        <f>IF((SUM('Раздел 1'!M72:M72)&gt;=SUM('Раздел 1'!AL72:AL72)),"","Неверно!")</f>
        <v/>
      </c>
      <c r="B10454" s="418" t="s">
        <v>23561</v>
      </c>
      <c r="C10454" s="244" t="s">
        <v>12542</v>
      </c>
      <c r="D10454" s="244" t="s">
        <v>12188</v>
      </c>
      <c r="E10454" s="244" t="str">
        <f>CONCATENATE(SUM('Раздел 1'!M72:M72),"&gt;=",SUM('Раздел 1'!AL72:AL72))</f>
        <v>0&gt;=0</v>
      </c>
    </row>
    <row r="10455" spans="1:5" s="102" customFormat="1" ht="25.5" x14ac:dyDescent="0.2">
      <c r="A10455" s="418" t="str">
        <f>IF((SUM('Раздел 1'!M73:M73)&gt;=SUM('Раздел 1'!AL73:AL73)),"","Неверно!")</f>
        <v/>
      </c>
      <c r="B10455" s="418" t="s">
        <v>23561</v>
      </c>
      <c r="C10455" s="244" t="s">
        <v>12543</v>
      </c>
      <c r="D10455" s="244" t="s">
        <v>12188</v>
      </c>
      <c r="E10455" s="244" t="str">
        <f>CONCATENATE(SUM('Раздел 1'!M73:M73),"&gt;=",SUM('Раздел 1'!AL73:AL73))</f>
        <v>0&gt;=0</v>
      </c>
    </row>
    <row r="10456" spans="1:5" s="102" customFormat="1" ht="25.5" x14ac:dyDescent="0.2">
      <c r="A10456" s="418" t="str">
        <f>IF((SUM('Раздел 1'!M74:M74)&gt;=SUM('Раздел 1'!AL74:AL74)),"","Неверно!")</f>
        <v/>
      </c>
      <c r="B10456" s="418" t="s">
        <v>23561</v>
      </c>
      <c r="C10456" s="244" t="s">
        <v>12544</v>
      </c>
      <c r="D10456" s="244" t="s">
        <v>12188</v>
      </c>
      <c r="E10456" s="244" t="str">
        <f>CONCATENATE(SUM('Раздел 1'!M74:M74),"&gt;=",SUM('Раздел 1'!AL74:AL74))</f>
        <v>0&gt;=0</v>
      </c>
    </row>
    <row r="10457" spans="1:5" s="102" customFormat="1" ht="25.5" x14ac:dyDescent="0.2">
      <c r="A10457" s="418" t="str">
        <f>IF((SUM('Раздел 1'!M75:M75)&gt;=SUM('Раздел 1'!AL75:AL75)),"","Неверно!")</f>
        <v/>
      </c>
      <c r="B10457" s="418" t="s">
        <v>23561</v>
      </c>
      <c r="C10457" s="244" t="s">
        <v>12545</v>
      </c>
      <c r="D10457" s="244" t="s">
        <v>12188</v>
      </c>
      <c r="E10457" s="244" t="str">
        <f>CONCATENATE(SUM('Раздел 1'!M75:M75),"&gt;=",SUM('Раздел 1'!AL75:AL75))</f>
        <v>0&gt;=0</v>
      </c>
    </row>
    <row r="10458" spans="1:5" s="102" customFormat="1" ht="25.5" x14ac:dyDescent="0.2">
      <c r="A10458" s="418" t="str">
        <f>IF((SUM('Раздел 1'!M76:M76)&gt;=SUM('Раздел 1'!AL76:AL76)),"","Неверно!")</f>
        <v/>
      </c>
      <c r="B10458" s="418" t="s">
        <v>23561</v>
      </c>
      <c r="C10458" s="244" t="s">
        <v>12546</v>
      </c>
      <c r="D10458" s="244" t="s">
        <v>12188</v>
      </c>
      <c r="E10458" s="244" t="str">
        <f>CONCATENATE(SUM('Раздел 1'!M76:M76),"&gt;=",SUM('Раздел 1'!AL76:AL76))</f>
        <v>0&gt;=0</v>
      </c>
    </row>
    <row r="10459" spans="1:5" s="102" customFormat="1" ht="25.5" x14ac:dyDescent="0.2">
      <c r="A10459" s="418" t="str">
        <f>IF((SUM('Раздел 1'!M77:M77)&gt;=SUM('Раздел 1'!AL77:AL77)),"","Неверно!")</f>
        <v/>
      </c>
      <c r="B10459" s="418" t="s">
        <v>23561</v>
      </c>
      <c r="C10459" s="244" t="s">
        <v>12547</v>
      </c>
      <c r="D10459" s="244" t="s">
        <v>12188</v>
      </c>
      <c r="E10459" s="244" t="str">
        <f>CONCATENATE(SUM('Раздел 1'!M77:M77),"&gt;=",SUM('Раздел 1'!AL77:AL77))</f>
        <v>0&gt;=0</v>
      </c>
    </row>
    <row r="10460" spans="1:5" s="102" customFormat="1" ht="25.5" x14ac:dyDescent="0.2">
      <c r="A10460" s="418" t="str">
        <f>IF((SUM('Раздел 1'!M78:M78)&gt;=SUM('Раздел 1'!AL78:AL78)),"","Неверно!")</f>
        <v/>
      </c>
      <c r="B10460" s="418" t="s">
        <v>23561</v>
      </c>
      <c r="C10460" s="244" t="s">
        <v>12548</v>
      </c>
      <c r="D10460" s="244" t="s">
        <v>12188</v>
      </c>
      <c r="E10460" s="244" t="str">
        <f>CONCATENATE(SUM('Раздел 1'!M78:M78),"&gt;=",SUM('Раздел 1'!AL78:AL78))</f>
        <v>0&gt;=0</v>
      </c>
    </row>
    <row r="10461" spans="1:5" s="102" customFormat="1" ht="25.5" x14ac:dyDescent="0.2">
      <c r="A10461" s="418" t="str">
        <f>IF((SUM('Раздел 1'!M16:M16)&gt;=SUM('Раздел 1'!AL16:AL16)),"","Неверно!")</f>
        <v/>
      </c>
      <c r="B10461" s="418" t="s">
        <v>23561</v>
      </c>
      <c r="C10461" s="244" t="s">
        <v>12549</v>
      </c>
      <c r="D10461" s="244" t="s">
        <v>12188</v>
      </c>
      <c r="E10461" s="244" t="str">
        <f>CONCATENATE(SUM('Раздел 1'!M16:M16),"&gt;=",SUM('Раздел 1'!AL16:AL16))</f>
        <v>0&gt;=0</v>
      </c>
    </row>
    <row r="10462" spans="1:5" s="102" customFormat="1" ht="25.5" x14ac:dyDescent="0.2">
      <c r="A10462" s="418" t="str">
        <f>IF((SUM('Раздел 1'!M79:M79)&gt;=SUM('Раздел 1'!AL79:AL79)),"","Неверно!")</f>
        <v/>
      </c>
      <c r="B10462" s="418" t="s">
        <v>23561</v>
      </c>
      <c r="C10462" s="244" t="s">
        <v>12550</v>
      </c>
      <c r="D10462" s="244" t="s">
        <v>12188</v>
      </c>
      <c r="E10462" s="244" t="str">
        <f>CONCATENATE(SUM('Раздел 1'!M79:M79),"&gt;=",SUM('Раздел 1'!AL79:AL79))</f>
        <v>0&gt;=0</v>
      </c>
    </row>
    <row r="10463" spans="1:5" s="102" customFormat="1" ht="25.5" x14ac:dyDescent="0.2">
      <c r="A10463" s="418" t="str">
        <f>IF((SUM('Раздел 1'!M80:M80)&gt;=SUM('Раздел 1'!AL80:AL80)),"","Неверно!")</f>
        <v/>
      </c>
      <c r="B10463" s="418" t="s">
        <v>23561</v>
      </c>
      <c r="C10463" s="244" t="s">
        <v>12551</v>
      </c>
      <c r="D10463" s="244" t="s">
        <v>12188</v>
      </c>
      <c r="E10463" s="244" t="str">
        <f>CONCATENATE(SUM('Раздел 1'!M80:M80),"&gt;=",SUM('Раздел 1'!AL80:AL80))</f>
        <v>0&gt;=0</v>
      </c>
    </row>
    <row r="10464" spans="1:5" s="102" customFormat="1" ht="25.5" x14ac:dyDescent="0.2">
      <c r="A10464" s="418" t="str">
        <f>IF((SUM('Раздел 1'!M81:M81)&gt;=SUM('Раздел 1'!AL81:AL81)),"","Неверно!")</f>
        <v/>
      </c>
      <c r="B10464" s="418" t="s">
        <v>23561</v>
      </c>
      <c r="C10464" s="244" t="s">
        <v>12552</v>
      </c>
      <c r="D10464" s="244" t="s">
        <v>12188</v>
      </c>
      <c r="E10464" s="244" t="str">
        <f>CONCATENATE(SUM('Раздел 1'!M81:M81),"&gt;=",SUM('Раздел 1'!AL81:AL81))</f>
        <v>0&gt;=0</v>
      </c>
    </row>
    <row r="10465" spans="1:5" s="102" customFormat="1" ht="25.5" x14ac:dyDescent="0.2">
      <c r="A10465" s="418" t="str">
        <f>IF((SUM('Раздел 1'!M82:M82)&gt;=SUM('Раздел 1'!AL82:AL82)),"","Неверно!")</f>
        <v/>
      </c>
      <c r="B10465" s="418" t="s">
        <v>23561</v>
      </c>
      <c r="C10465" s="244" t="s">
        <v>12553</v>
      </c>
      <c r="D10465" s="244" t="s">
        <v>12188</v>
      </c>
      <c r="E10465" s="244" t="str">
        <f>CONCATENATE(SUM('Раздел 1'!M82:M82),"&gt;=",SUM('Раздел 1'!AL82:AL82))</f>
        <v>0&gt;=0</v>
      </c>
    </row>
    <row r="10466" spans="1:5" s="102" customFormat="1" ht="25.5" x14ac:dyDescent="0.2">
      <c r="A10466" s="418" t="str">
        <f>IF((SUM('Раздел 1'!M83:M83)&gt;=SUM('Раздел 1'!AL83:AL83)),"","Неверно!")</f>
        <v/>
      </c>
      <c r="B10466" s="418" t="s">
        <v>23561</v>
      </c>
      <c r="C10466" s="244" t="s">
        <v>12554</v>
      </c>
      <c r="D10466" s="244" t="s">
        <v>12188</v>
      </c>
      <c r="E10466" s="244" t="str">
        <f>CONCATENATE(SUM('Раздел 1'!M83:M83),"&gt;=",SUM('Раздел 1'!AL83:AL83))</f>
        <v>0&gt;=0</v>
      </c>
    </row>
    <row r="10467" spans="1:5" s="102" customFormat="1" ht="25.5" x14ac:dyDescent="0.2">
      <c r="A10467" s="418" t="str">
        <f>IF((SUM('Раздел 1'!M84:M84)&gt;=SUM('Раздел 1'!AL84:AL84)),"","Неверно!")</f>
        <v/>
      </c>
      <c r="B10467" s="418" t="s">
        <v>23561</v>
      </c>
      <c r="C10467" s="244" t="s">
        <v>12555</v>
      </c>
      <c r="D10467" s="244" t="s">
        <v>12188</v>
      </c>
      <c r="E10467" s="244" t="str">
        <f>CONCATENATE(SUM('Раздел 1'!M84:M84),"&gt;=",SUM('Раздел 1'!AL84:AL84))</f>
        <v>0&gt;=0</v>
      </c>
    </row>
    <row r="10468" spans="1:5" s="102" customFormat="1" ht="25.5" x14ac:dyDescent="0.2">
      <c r="A10468" s="418" t="str">
        <f>IF((SUM('Раздел 1'!M85:M85)&gt;=SUM('Раздел 1'!AL85:AL85)),"","Неверно!")</f>
        <v/>
      </c>
      <c r="B10468" s="418" t="s">
        <v>23561</v>
      </c>
      <c r="C10468" s="244" t="s">
        <v>12556</v>
      </c>
      <c r="D10468" s="244" t="s">
        <v>12188</v>
      </c>
      <c r="E10468" s="244" t="str">
        <f>CONCATENATE(SUM('Раздел 1'!M85:M85),"&gt;=",SUM('Раздел 1'!AL85:AL85))</f>
        <v>0&gt;=0</v>
      </c>
    </row>
    <row r="10469" spans="1:5" s="102" customFormat="1" ht="25.5" x14ac:dyDescent="0.2">
      <c r="A10469" s="418" t="str">
        <f>IF((SUM('Раздел 1'!M86:M86)&gt;=SUM('Раздел 1'!AL86:AL86)),"","Неверно!")</f>
        <v/>
      </c>
      <c r="B10469" s="418" t="s">
        <v>23561</v>
      </c>
      <c r="C10469" s="244" t="s">
        <v>12557</v>
      </c>
      <c r="D10469" s="244" t="s">
        <v>12188</v>
      </c>
      <c r="E10469" s="244" t="str">
        <f>CONCATENATE(SUM('Раздел 1'!M86:M86),"&gt;=",SUM('Раздел 1'!AL86:AL86))</f>
        <v>0&gt;=0</v>
      </c>
    </row>
    <row r="10470" spans="1:5" s="102" customFormat="1" ht="25.5" x14ac:dyDescent="0.2">
      <c r="A10470" s="418" t="str">
        <f>IF((SUM('Раздел 1'!M87:M87)&gt;=SUM('Раздел 1'!AL87:AL87)),"","Неверно!")</f>
        <v/>
      </c>
      <c r="B10470" s="418" t="s">
        <v>23561</v>
      </c>
      <c r="C10470" s="244" t="s">
        <v>12558</v>
      </c>
      <c r="D10470" s="244" t="s">
        <v>12188</v>
      </c>
      <c r="E10470" s="244" t="str">
        <f>CONCATENATE(SUM('Раздел 1'!M87:M87),"&gt;=",SUM('Раздел 1'!AL87:AL87))</f>
        <v>0&gt;=0</v>
      </c>
    </row>
    <row r="10471" spans="1:5" s="102" customFormat="1" ht="25.5" x14ac:dyDescent="0.2">
      <c r="A10471" s="418" t="str">
        <f>IF((SUM('Раздел 1'!M88:M88)&gt;=SUM('Раздел 1'!AL88:AL88)),"","Неверно!")</f>
        <v/>
      </c>
      <c r="B10471" s="418" t="s">
        <v>23561</v>
      </c>
      <c r="C10471" s="244" t="s">
        <v>12559</v>
      </c>
      <c r="D10471" s="244" t="s">
        <v>12188</v>
      </c>
      <c r="E10471" s="244" t="str">
        <f>CONCATENATE(SUM('Раздел 1'!M88:M88),"&gt;=",SUM('Раздел 1'!AL88:AL88))</f>
        <v>0&gt;=0</v>
      </c>
    </row>
    <row r="10472" spans="1:5" s="102" customFormat="1" ht="25.5" x14ac:dyDescent="0.2">
      <c r="A10472" s="418" t="str">
        <f>IF((SUM('Раздел 1'!M17:M17)&gt;=SUM('Раздел 1'!AL17:AL17)),"","Неверно!")</f>
        <v/>
      </c>
      <c r="B10472" s="418" t="s">
        <v>23561</v>
      </c>
      <c r="C10472" s="244" t="s">
        <v>12560</v>
      </c>
      <c r="D10472" s="244" t="s">
        <v>12188</v>
      </c>
      <c r="E10472" s="244" t="str">
        <f>CONCATENATE(SUM('Раздел 1'!M17:M17),"&gt;=",SUM('Раздел 1'!AL17:AL17))</f>
        <v>0&gt;=0</v>
      </c>
    </row>
    <row r="10473" spans="1:5" s="102" customFormat="1" ht="25.5" x14ac:dyDescent="0.2">
      <c r="A10473" s="418" t="str">
        <f>IF((SUM('Раздел 1'!M89:M89)&gt;=SUM('Раздел 1'!AL89:AL89)),"","Неверно!")</f>
        <v/>
      </c>
      <c r="B10473" s="418" t="s">
        <v>23561</v>
      </c>
      <c r="C10473" s="244" t="s">
        <v>12561</v>
      </c>
      <c r="D10473" s="244" t="s">
        <v>12188</v>
      </c>
      <c r="E10473" s="244" t="str">
        <f>CONCATENATE(SUM('Раздел 1'!M89:M89),"&gt;=",SUM('Раздел 1'!AL89:AL89))</f>
        <v>0&gt;=0</v>
      </c>
    </row>
    <row r="10474" spans="1:5" s="102" customFormat="1" ht="25.5" x14ac:dyDescent="0.2">
      <c r="A10474" s="418" t="str">
        <f>IF((SUM('Раздел 1'!M90:M90)&gt;=SUM('Раздел 1'!AL90:AL90)),"","Неверно!")</f>
        <v/>
      </c>
      <c r="B10474" s="418" t="s">
        <v>23561</v>
      </c>
      <c r="C10474" s="244" t="s">
        <v>12562</v>
      </c>
      <c r="D10474" s="244" t="s">
        <v>12188</v>
      </c>
      <c r="E10474" s="244" t="str">
        <f>CONCATENATE(SUM('Раздел 1'!M90:M90),"&gt;=",SUM('Раздел 1'!AL90:AL90))</f>
        <v>0&gt;=0</v>
      </c>
    </row>
    <row r="10475" spans="1:5" s="102" customFormat="1" ht="25.5" x14ac:dyDescent="0.2">
      <c r="A10475" s="418" t="str">
        <f>IF((SUM('Раздел 1'!M91:M91)&gt;=SUM('Раздел 1'!AL91:AL91)),"","Неверно!")</f>
        <v/>
      </c>
      <c r="B10475" s="418" t="s">
        <v>23561</v>
      </c>
      <c r="C10475" s="244" t="s">
        <v>12563</v>
      </c>
      <c r="D10475" s="244" t="s">
        <v>12188</v>
      </c>
      <c r="E10475" s="244" t="str">
        <f>CONCATENATE(SUM('Раздел 1'!M91:M91),"&gt;=",SUM('Раздел 1'!AL91:AL91))</f>
        <v>0&gt;=0</v>
      </c>
    </row>
    <row r="10476" spans="1:5" s="102" customFormat="1" ht="25.5" x14ac:dyDescent="0.2">
      <c r="A10476" s="418" t="str">
        <f>IF((SUM('Раздел 1'!M92:M92)&gt;=SUM('Раздел 1'!AL92:AL92)),"","Неверно!")</f>
        <v/>
      </c>
      <c r="B10476" s="418" t="s">
        <v>23561</v>
      </c>
      <c r="C10476" s="244" t="s">
        <v>12564</v>
      </c>
      <c r="D10476" s="244" t="s">
        <v>12188</v>
      </c>
      <c r="E10476" s="244" t="str">
        <f>CONCATENATE(SUM('Раздел 1'!M92:M92),"&gt;=",SUM('Раздел 1'!AL92:AL92))</f>
        <v>0&gt;=0</v>
      </c>
    </row>
    <row r="10477" spans="1:5" s="102" customFormat="1" ht="25.5" x14ac:dyDescent="0.2">
      <c r="A10477" s="418" t="str">
        <f>IF((SUM('Раздел 1'!M93:M93)&gt;=SUM('Раздел 1'!AL93:AL93)),"","Неверно!")</f>
        <v/>
      </c>
      <c r="B10477" s="418" t="s">
        <v>23561</v>
      </c>
      <c r="C10477" s="244" t="s">
        <v>12565</v>
      </c>
      <c r="D10477" s="244" t="s">
        <v>12188</v>
      </c>
      <c r="E10477" s="244" t="str">
        <f>CONCATENATE(SUM('Раздел 1'!M93:M93),"&gt;=",SUM('Раздел 1'!AL93:AL93))</f>
        <v>0&gt;=0</v>
      </c>
    </row>
    <row r="10478" spans="1:5" s="102" customFormat="1" ht="25.5" x14ac:dyDescent="0.2">
      <c r="A10478" s="418" t="str">
        <f>IF((SUM('Раздел 1'!M94:M94)&gt;=SUM('Раздел 1'!AL94:AL94)),"","Неверно!")</f>
        <v/>
      </c>
      <c r="B10478" s="418" t="s">
        <v>23561</v>
      </c>
      <c r="C10478" s="244" t="s">
        <v>12566</v>
      </c>
      <c r="D10478" s="244" t="s">
        <v>12188</v>
      </c>
      <c r="E10478" s="244" t="str">
        <f>CONCATENATE(SUM('Раздел 1'!M94:M94),"&gt;=",SUM('Раздел 1'!AL94:AL94))</f>
        <v>0&gt;=0</v>
      </c>
    </row>
    <row r="10479" spans="1:5" s="102" customFormat="1" ht="25.5" x14ac:dyDescent="0.2">
      <c r="A10479" s="418" t="str">
        <f>IF((SUM('Раздел 1'!M95:M95)&gt;=SUM('Раздел 1'!AL95:AL95)),"","Неверно!")</f>
        <v/>
      </c>
      <c r="B10479" s="418" t="s">
        <v>23561</v>
      </c>
      <c r="C10479" s="244" t="s">
        <v>12567</v>
      </c>
      <c r="D10479" s="244" t="s">
        <v>12188</v>
      </c>
      <c r="E10479" s="244" t="str">
        <f>CONCATENATE(SUM('Раздел 1'!M95:M95),"&gt;=",SUM('Раздел 1'!AL95:AL95))</f>
        <v>0&gt;=0</v>
      </c>
    </row>
    <row r="10480" spans="1:5" s="102" customFormat="1" ht="25.5" x14ac:dyDescent="0.2">
      <c r="A10480" s="418" t="str">
        <f>IF((SUM('Раздел 1'!M96:M96)&gt;=SUM('Раздел 1'!AL96:AL96)),"","Неверно!")</f>
        <v/>
      </c>
      <c r="B10480" s="418" t="s">
        <v>23561</v>
      </c>
      <c r="C10480" s="244" t="s">
        <v>12568</v>
      </c>
      <c r="D10480" s="244" t="s">
        <v>12188</v>
      </c>
      <c r="E10480" s="244" t="str">
        <f>CONCATENATE(SUM('Раздел 1'!M96:M96),"&gt;=",SUM('Раздел 1'!AL96:AL96))</f>
        <v>0&gt;=0</v>
      </c>
    </row>
    <row r="10481" spans="1:5" s="102" customFormat="1" ht="25.5" x14ac:dyDescent="0.2">
      <c r="A10481" s="418" t="str">
        <f>IF((SUM('Раздел 1'!M97:M97)&gt;=SUM('Раздел 1'!AL97:AL97)),"","Неверно!")</f>
        <v/>
      </c>
      <c r="B10481" s="418" t="s">
        <v>23561</v>
      </c>
      <c r="C10481" s="244" t="s">
        <v>12569</v>
      </c>
      <c r="D10481" s="244" t="s">
        <v>12188</v>
      </c>
      <c r="E10481" s="244" t="str">
        <f>CONCATENATE(SUM('Раздел 1'!M97:M97),"&gt;=",SUM('Раздел 1'!AL97:AL97))</f>
        <v>0&gt;=0</v>
      </c>
    </row>
    <row r="10482" spans="1:5" s="102" customFormat="1" ht="25.5" x14ac:dyDescent="0.2">
      <c r="A10482" s="418" t="str">
        <f>IF((SUM('Раздел 1'!M98:M98)&gt;=SUM('Раздел 1'!AL98:AL98)),"","Неверно!")</f>
        <v/>
      </c>
      <c r="B10482" s="418" t="s">
        <v>23561</v>
      </c>
      <c r="C10482" s="244" t="s">
        <v>12570</v>
      </c>
      <c r="D10482" s="244" t="s">
        <v>12188</v>
      </c>
      <c r="E10482" s="244" t="str">
        <f>CONCATENATE(SUM('Раздел 1'!M98:M98),"&gt;=",SUM('Раздел 1'!AL98:AL98))</f>
        <v>0&gt;=0</v>
      </c>
    </row>
    <row r="10483" spans="1:5" s="102" customFormat="1" ht="25.5" x14ac:dyDescent="0.2">
      <c r="A10483" s="418" t="str">
        <f>IF((SUM('Раздел 1'!M18:M18)&gt;=SUM('Раздел 1'!AL18:AL18)),"","Неверно!")</f>
        <v/>
      </c>
      <c r="B10483" s="418" t="s">
        <v>23561</v>
      </c>
      <c r="C10483" s="244" t="s">
        <v>12571</v>
      </c>
      <c r="D10483" s="244" t="s">
        <v>12188</v>
      </c>
      <c r="E10483" s="244" t="str">
        <f>CONCATENATE(SUM('Раздел 1'!M18:M18),"&gt;=",SUM('Раздел 1'!AL18:AL18))</f>
        <v>0&gt;=0</v>
      </c>
    </row>
    <row r="10484" spans="1:5" s="102" customFormat="1" ht="25.5" x14ac:dyDescent="0.2">
      <c r="A10484" s="418" t="str">
        <f>IF((SUM('Раздел 1'!M99:M99)&gt;=SUM('Раздел 1'!AL99:AL99)),"","Неверно!")</f>
        <v/>
      </c>
      <c r="B10484" s="418" t="s">
        <v>23561</v>
      </c>
      <c r="C10484" s="244" t="s">
        <v>12572</v>
      </c>
      <c r="D10484" s="244" t="s">
        <v>12188</v>
      </c>
      <c r="E10484" s="244" t="str">
        <f>CONCATENATE(SUM('Раздел 1'!M99:M99),"&gt;=",SUM('Раздел 1'!AL99:AL99))</f>
        <v>0&gt;=0</v>
      </c>
    </row>
    <row r="10485" spans="1:5" ht="25.5" x14ac:dyDescent="0.2">
      <c r="A10485" s="418" t="str">
        <f>IF((SUM('Раздел 1'!M100:M100)&gt;=SUM('Раздел 1'!AL100:AL100)),"","Неверно!")</f>
        <v/>
      </c>
      <c r="B10485" s="418" t="s">
        <v>23561</v>
      </c>
      <c r="C10485" s="244" t="s">
        <v>12573</v>
      </c>
      <c r="D10485" s="244" t="s">
        <v>12188</v>
      </c>
      <c r="E10485" s="244" t="str">
        <f>CONCATENATE(SUM('Раздел 1'!M100:M100),"&gt;=",SUM('Раздел 1'!AL100:AL100))</f>
        <v>0&gt;=0</v>
      </c>
    </row>
    <row r="10486" spans="1:5" ht="25.5" x14ac:dyDescent="0.2">
      <c r="A10486" s="418" t="str">
        <f>IF((SUM('Раздел 1'!M101:M101)&gt;=SUM('Раздел 1'!AL101:AL101)),"","Неверно!")</f>
        <v/>
      </c>
      <c r="B10486" s="418" t="s">
        <v>23561</v>
      </c>
      <c r="C10486" s="244" t="s">
        <v>12574</v>
      </c>
      <c r="D10486" s="244" t="s">
        <v>12188</v>
      </c>
      <c r="E10486" s="244" t="str">
        <f>CONCATENATE(SUM('Раздел 1'!M101:M101),"&gt;=",SUM('Раздел 1'!AL101:AL101))</f>
        <v>0&gt;=0</v>
      </c>
    </row>
    <row r="10487" spans="1:5" ht="25.5" x14ac:dyDescent="0.2">
      <c r="A10487" s="418" t="str">
        <f>IF((SUM('Раздел 1'!M102:M102)&gt;=SUM('Раздел 1'!AL102:AL102)),"","Неверно!")</f>
        <v/>
      </c>
      <c r="B10487" s="418" t="s">
        <v>23561</v>
      </c>
      <c r="C10487" s="244" t="s">
        <v>12575</v>
      </c>
      <c r="D10487" s="244" t="s">
        <v>12188</v>
      </c>
      <c r="E10487" s="244" t="str">
        <f>CONCATENATE(SUM('Раздел 1'!M102:M102),"&gt;=",SUM('Раздел 1'!AL102:AL102))</f>
        <v>0&gt;=0</v>
      </c>
    </row>
    <row r="10488" spans="1:5" ht="25.5" x14ac:dyDescent="0.2">
      <c r="A10488" s="418" t="str">
        <f>IF((SUM('Раздел 1'!M103:M103)&gt;=SUM('Раздел 1'!AL103:AL103)),"","Неверно!")</f>
        <v/>
      </c>
      <c r="B10488" s="418" t="s">
        <v>23561</v>
      </c>
      <c r="C10488" s="244" t="s">
        <v>12576</v>
      </c>
      <c r="D10488" s="244" t="s">
        <v>12188</v>
      </c>
      <c r="E10488" s="244" t="str">
        <f>CONCATENATE(SUM('Раздел 1'!M103:M103),"&gt;=",SUM('Раздел 1'!AL103:AL103))</f>
        <v>0&gt;=0</v>
      </c>
    </row>
    <row r="10489" spans="1:5" ht="25.5" x14ac:dyDescent="0.2">
      <c r="A10489" s="418" t="str">
        <f>IF((SUM('Раздел 1'!M104:M104)&gt;=SUM('Раздел 1'!AL104:AL104)),"","Неверно!")</f>
        <v/>
      </c>
      <c r="B10489" s="418" t="s">
        <v>23561</v>
      </c>
      <c r="C10489" s="244" t="s">
        <v>12577</v>
      </c>
      <c r="D10489" s="244" t="s">
        <v>12188</v>
      </c>
      <c r="E10489" s="244" t="str">
        <f>CONCATENATE(SUM('Раздел 1'!M104:M104),"&gt;=",SUM('Раздел 1'!AL104:AL104))</f>
        <v>0&gt;=0</v>
      </c>
    </row>
    <row r="10490" spans="1:5" ht="25.5" x14ac:dyDescent="0.2">
      <c r="A10490" s="418" t="str">
        <f>IF((SUM('Раздел 1'!M105:M105)&gt;=SUM('Раздел 1'!AL105:AL105)),"","Неверно!")</f>
        <v/>
      </c>
      <c r="B10490" s="418" t="s">
        <v>23561</v>
      </c>
      <c r="C10490" s="244" t="s">
        <v>12578</v>
      </c>
      <c r="D10490" s="244" t="s">
        <v>12188</v>
      </c>
      <c r="E10490" s="244" t="str">
        <f>CONCATENATE(SUM('Раздел 1'!M105:M105),"&gt;=",SUM('Раздел 1'!AL105:AL105))</f>
        <v>0&gt;=0</v>
      </c>
    </row>
    <row r="10491" spans="1:5" ht="25.5" x14ac:dyDescent="0.2">
      <c r="A10491" s="418" t="str">
        <f>IF((SUM('Раздел 1'!M106:M106)&gt;=SUM('Раздел 1'!AL106:AL106)),"","Неверно!")</f>
        <v/>
      </c>
      <c r="B10491" s="418" t="s">
        <v>23561</v>
      </c>
      <c r="C10491" s="244" t="s">
        <v>12579</v>
      </c>
      <c r="D10491" s="244" t="s">
        <v>12188</v>
      </c>
      <c r="E10491" s="244" t="str">
        <f>CONCATENATE(SUM('Раздел 1'!M106:M106),"&gt;=",SUM('Раздел 1'!AL106:AL106))</f>
        <v>0&gt;=0</v>
      </c>
    </row>
    <row r="10492" spans="1:5" ht="25.5" x14ac:dyDescent="0.2">
      <c r="A10492" s="418" t="str">
        <f>IF((SUM('Раздел 1'!M107:M107)&gt;=SUM('Раздел 1'!AL107:AL107)),"","Неверно!")</f>
        <v/>
      </c>
      <c r="B10492" s="418" t="s">
        <v>23561</v>
      </c>
      <c r="C10492" s="244" t="s">
        <v>12580</v>
      </c>
      <c r="D10492" s="244" t="s">
        <v>12188</v>
      </c>
      <c r="E10492" s="244" t="str">
        <f>CONCATENATE(SUM('Раздел 1'!M107:M107),"&gt;=",SUM('Раздел 1'!AL107:AL107))</f>
        <v>0&gt;=0</v>
      </c>
    </row>
    <row r="10493" spans="1:5" ht="25.5" x14ac:dyDescent="0.2">
      <c r="A10493" s="418" t="str">
        <f>IF((SUM('Раздел 1'!M108:M108)&gt;=SUM('Раздел 1'!AL108:AL108)),"","Неверно!")</f>
        <v/>
      </c>
      <c r="B10493" s="418" t="s">
        <v>23561</v>
      </c>
      <c r="C10493" s="244" t="s">
        <v>12581</v>
      </c>
      <c r="D10493" s="244" t="s">
        <v>12188</v>
      </c>
      <c r="E10493" s="244" t="str">
        <f>CONCATENATE(SUM('Раздел 1'!M108:M108),"&gt;=",SUM('Раздел 1'!AL108:AL108))</f>
        <v>0&gt;=0</v>
      </c>
    </row>
    <row r="10494" spans="1:5" ht="25.5" x14ac:dyDescent="0.2">
      <c r="A10494" s="418" t="str">
        <f>IF((SUM('Разделы 2, 3, 4'!D20:D20)&lt;=SUM('Раздел 1'!Y10:Y10)+SUM('Раздел 1'!AA10:AA10)),"","Неверно!")</f>
        <v/>
      </c>
      <c r="B10494" s="418" t="s">
        <v>23562</v>
      </c>
      <c r="C10494" s="244" t="s">
        <v>12185</v>
      </c>
      <c r="D10494" s="244" t="s">
        <v>12186</v>
      </c>
      <c r="E10494" s="244" t="str">
        <f>CONCATENATE(SUM('Разделы 2, 3, 4'!D20:D20),"&lt;=",SUM('Раздел 1'!Y10:Y10),"+",SUM('Раздел 1'!AA10:AA10))</f>
        <v>1&lt;=0+4</v>
      </c>
    </row>
    <row r="10495" spans="1:5" x14ac:dyDescent="0.2">
      <c r="A10495" s="418" t="str">
        <f>IF((SUM('Разделы 2, 3, 4'!D20:D20)&lt;=SUM('Разделы 2, 3, 4'!J19:J19)),"","Неверно!")</f>
        <v/>
      </c>
      <c r="B10495" s="418" t="s">
        <v>23563</v>
      </c>
      <c r="C10495" s="244" t="s">
        <v>12183</v>
      </c>
      <c r="D10495" s="244" t="s">
        <v>12184</v>
      </c>
      <c r="E10495" s="244" t="str">
        <f>CONCATENATE(SUM('Разделы 2, 3, 4'!D20:D20),"&lt;=",SUM('Разделы 2, 3, 4'!J19:J19))</f>
        <v>1&lt;=1</v>
      </c>
    </row>
    <row r="10496" spans="1:5" x14ac:dyDescent="0.2">
      <c r="A10496" s="418" t="str">
        <f>IF((SUM('Раздел 1'!Q165:Q165)=0),"","Неверно!")</f>
        <v/>
      </c>
      <c r="B10496" s="418" t="s">
        <v>23564</v>
      </c>
      <c r="C10496" s="244" t="s">
        <v>12181</v>
      </c>
      <c r="D10496" s="244" t="s">
        <v>12182</v>
      </c>
      <c r="E10496" s="244" t="str">
        <f>CONCATENATE(SUM('Раздел 1'!Q165:Q165),"=",0)</f>
        <v>0=0</v>
      </c>
    </row>
    <row r="10497" spans="1:5" x14ac:dyDescent="0.2">
      <c r="A10497" s="418" t="str">
        <f>IF((SUM('Раздел 1'!Q208:Q208)=0),"","Неверно!")</f>
        <v/>
      </c>
      <c r="B10497" s="418" t="s">
        <v>23565</v>
      </c>
      <c r="C10497" s="244" t="s">
        <v>12179</v>
      </c>
      <c r="D10497" s="244" t="s">
        <v>12180</v>
      </c>
      <c r="E10497" s="244" t="str">
        <f>CONCATENATE(SUM('Раздел 1'!Q208:Q208),"=",0)</f>
        <v>0=0</v>
      </c>
    </row>
    <row r="10498" spans="1:5" x14ac:dyDescent="0.2">
      <c r="A10498" s="418" t="str">
        <f>IF((SUM('Раздел 1'!T165:T165)=0),"","Неверно!")</f>
        <v/>
      </c>
      <c r="B10498" s="418" t="s">
        <v>23566</v>
      </c>
      <c r="C10498" s="244" t="s">
        <v>3214</v>
      </c>
      <c r="D10498" s="244" t="s">
        <v>158</v>
      </c>
      <c r="E10498" s="244" t="str">
        <f>CONCATENATE(SUM('Раздел 1'!T165:T165),"=",0)</f>
        <v>0=0</v>
      </c>
    </row>
    <row r="10499" spans="1:5" x14ac:dyDescent="0.2">
      <c r="A10499" s="418" t="str">
        <f>IF((SUM('Раздел 1'!U165:U165)=0),"","Неверно!")</f>
        <v/>
      </c>
      <c r="B10499" s="418" t="s">
        <v>23566</v>
      </c>
      <c r="C10499" s="244" t="s">
        <v>3215</v>
      </c>
      <c r="D10499" s="244" t="s">
        <v>158</v>
      </c>
      <c r="E10499" s="244" t="str">
        <f>CONCATENATE(SUM('Раздел 1'!U165:U165),"=",0)</f>
        <v>0=0</v>
      </c>
    </row>
    <row r="10500" spans="1:5" x14ac:dyDescent="0.2">
      <c r="A10500" s="418" t="str">
        <f>IF((SUM('Раздел 1'!V165:V165)=0),"","Неверно!")</f>
        <v/>
      </c>
      <c r="B10500" s="418" t="s">
        <v>23566</v>
      </c>
      <c r="C10500" s="244" t="s">
        <v>3216</v>
      </c>
      <c r="D10500" s="244" t="s">
        <v>158</v>
      </c>
      <c r="E10500" s="244" t="str">
        <f>CONCATENATE(SUM('Раздел 1'!V165:V165),"=",0)</f>
        <v>0=0</v>
      </c>
    </row>
    <row r="10501" spans="1:5" x14ac:dyDescent="0.2">
      <c r="A10501" s="418" t="str">
        <f>IF((SUM('Раздел 1'!W165:W165)=0),"","Неверно!")</f>
        <v/>
      </c>
      <c r="B10501" s="418" t="s">
        <v>23566</v>
      </c>
      <c r="C10501" s="244" t="s">
        <v>12177</v>
      </c>
      <c r="D10501" s="244" t="s">
        <v>158</v>
      </c>
      <c r="E10501" s="244" t="str">
        <f>CONCATENATE(SUM('Раздел 1'!W165:W165),"=",0)</f>
        <v>0=0</v>
      </c>
    </row>
    <row r="10502" spans="1:5" x14ac:dyDescent="0.2">
      <c r="A10502" s="418" t="str">
        <f>IF((SUM('Раздел 1'!X165:X165)=0),"","Неверно!")</f>
        <v/>
      </c>
      <c r="B10502" s="418" t="s">
        <v>23566</v>
      </c>
      <c r="C10502" s="244" t="s">
        <v>3217</v>
      </c>
      <c r="D10502" s="244" t="s">
        <v>158</v>
      </c>
      <c r="E10502" s="244" t="str">
        <f>CONCATENATE(SUM('Раздел 1'!X165:X165),"=",0)</f>
        <v>0=0</v>
      </c>
    </row>
    <row r="10503" spans="1:5" x14ac:dyDescent="0.2">
      <c r="A10503" s="418" t="str">
        <f>IF((SUM('Раздел 1'!Y165:Y165)=0),"","Неверно!")</f>
        <v/>
      </c>
      <c r="B10503" s="418" t="s">
        <v>23566</v>
      </c>
      <c r="C10503" s="244" t="s">
        <v>3218</v>
      </c>
      <c r="D10503" s="244" t="s">
        <v>158</v>
      </c>
      <c r="E10503" s="244" t="str">
        <f>CONCATENATE(SUM('Раздел 1'!Y165:Y165),"=",0)</f>
        <v>0=0</v>
      </c>
    </row>
    <row r="10504" spans="1:5" x14ac:dyDescent="0.2">
      <c r="A10504" s="418" t="str">
        <f>IF((SUM('Раздел 1'!Z165:Z165)=0),"","Неверно!")</f>
        <v/>
      </c>
      <c r="B10504" s="418" t="s">
        <v>23566</v>
      </c>
      <c r="C10504" s="244" t="s">
        <v>3219</v>
      </c>
      <c r="D10504" s="244" t="s">
        <v>158</v>
      </c>
      <c r="E10504" s="244" t="str">
        <f>CONCATENATE(SUM('Раздел 1'!Z165:Z165),"=",0)</f>
        <v>0=0</v>
      </c>
    </row>
    <row r="10505" spans="1:5" x14ac:dyDescent="0.2">
      <c r="A10505" s="418" t="str">
        <f>IF((SUM('Раздел 1'!AA165:AA165)=0),"","Неверно!")</f>
        <v/>
      </c>
      <c r="B10505" s="418" t="s">
        <v>23566</v>
      </c>
      <c r="C10505" s="244" t="s">
        <v>3220</v>
      </c>
      <c r="D10505" s="244" t="s">
        <v>158</v>
      </c>
      <c r="E10505" s="244" t="str">
        <f>CONCATENATE(SUM('Раздел 1'!AA165:AA165),"=",0)</f>
        <v>0=0</v>
      </c>
    </row>
    <row r="10506" spans="1:5" x14ac:dyDescent="0.2">
      <c r="A10506" s="418" t="str">
        <f>IF((SUM('Раздел 1'!AB165:AB165)=0),"","Неверно!")</f>
        <v/>
      </c>
      <c r="B10506" s="418" t="s">
        <v>23566</v>
      </c>
      <c r="C10506" s="244" t="s">
        <v>12178</v>
      </c>
      <c r="D10506" s="244" t="s">
        <v>158</v>
      </c>
      <c r="E10506" s="244" t="str">
        <f>CONCATENATE(SUM('Раздел 1'!AB165:AB165),"=",0)</f>
        <v>0=0</v>
      </c>
    </row>
    <row r="10507" spans="1:5" x14ac:dyDescent="0.2">
      <c r="A10507" s="418" t="str">
        <f>IF((SUM('Раздел 1'!AC165:AC165)=0),"","Неверно!")</f>
        <v/>
      </c>
      <c r="B10507" s="418" t="s">
        <v>23566</v>
      </c>
      <c r="C10507" s="244" t="s">
        <v>3221</v>
      </c>
      <c r="D10507" s="244" t="s">
        <v>158</v>
      </c>
      <c r="E10507" s="244" t="str">
        <f>CONCATENATE(SUM('Раздел 1'!AC165:AC165),"=",0)</f>
        <v>0=0</v>
      </c>
    </row>
    <row r="10508" spans="1:5" x14ac:dyDescent="0.2">
      <c r="A10508" s="418" t="str">
        <f>IF((SUM('Раздел 1'!T185:T185)=0),"","Неверно!")</f>
        <v/>
      </c>
      <c r="B10508" s="418" t="s">
        <v>23567</v>
      </c>
      <c r="C10508" s="244" t="s">
        <v>7920</v>
      </c>
      <c r="D10508" s="244" t="s">
        <v>158</v>
      </c>
      <c r="E10508" s="244" t="str">
        <f>CONCATENATE(SUM('Раздел 1'!T185:T185),"=",0)</f>
        <v>0=0</v>
      </c>
    </row>
    <row r="10509" spans="1:5" x14ac:dyDescent="0.2">
      <c r="A10509" s="418" t="str">
        <f>IF((SUM('Раздел 1'!U185:U185)=0),"","Неверно!")</f>
        <v/>
      </c>
      <c r="B10509" s="418" t="s">
        <v>23567</v>
      </c>
      <c r="C10509" s="244" t="s">
        <v>7921</v>
      </c>
      <c r="D10509" s="244" t="s">
        <v>158</v>
      </c>
      <c r="E10509" s="244" t="str">
        <f>CONCATENATE(SUM('Раздел 1'!U185:U185),"=",0)</f>
        <v>0=0</v>
      </c>
    </row>
    <row r="10510" spans="1:5" x14ac:dyDescent="0.2">
      <c r="A10510" s="418" t="str">
        <f>IF((SUM('Раздел 1'!V185:V185)=0),"","Неверно!")</f>
        <v/>
      </c>
      <c r="B10510" s="418" t="s">
        <v>23567</v>
      </c>
      <c r="C10510" s="244" t="s">
        <v>11622</v>
      </c>
      <c r="D10510" s="244" t="s">
        <v>158</v>
      </c>
      <c r="E10510" s="244" t="str">
        <f>CONCATENATE(SUM('Раздел 1'!V185:V185),"=",0)</f>
        <v>0=0</v>
      </c>
    </row>
    <row r="10511" spans="1:5" x14ac:dyDescent="0.2">
      <c r="A10511" s="418" t="str">
        <f>IF((SUM('Раздел 1'!W185:W185)=0),"","Неверно!")</f>
        <v/>
      </c>
      <c r="B10511" s="418" t="s">
        <v>23567</v>
      </c>
      <c r="C10511" s="244" t="s">
        <v>12175</v>
      </c>
      <c r="D10511" s="244" t="s">
        <v>158</v>
      </c>
      <c r="E10511" s="244" t="str">
        <f>CONCATENATE(SUM('Раздел 1'!W185:W185),"=",0)</f>
        <v>0=0</v>
      </c>
    </row>
    <row r="10512" spans="1:5" x14ac:dyDescent="0.2">
      <c r="A10512" s="418" t="str">
        <f>IF((SUM('Раздел 1'!X185:X185)=0),"","Неверно!")</f>
        <v/>
      </c>
      <c r="B10512" s="418" t="s">
        <v>23567</v>
      </c>
      <c r="C10512" s="244" t="s">
        <v>7922</v>
      </c>
      <c r="D10512" s="244" t="s">
        <v>158</v>
      </c>
      <c r="E10512" s="244" t="str">
        <f>CONCATENATE(SUM('Раздел 1'!X185:X185),"=",0)</f>
        <v>0=0</v>
      </c>
    </row>
    <row r="10513" spans="1:5" x14ac:dyDescent="0.2">
      <c r="A10513" s="418" t="str">
        <f>IF((SUM('Раздел 1'!Y185:Y185)=0),"","Неверно!")</f>
        <v/>
      </c>
      <c r="B10513" s="418" t="s">
        <v>23567</v>
      </c>
      <c r="C10513" s="244" t="s">
        <v>7923</v>
      </c>
      <c r="D10513" s="244" t="s">
        <v>158</v>
      </c>
      <c r="E10513" s="244" t="str">
        <f>CONCATENATE(SUM('Раздел 1'!Y185:Y185),"=",0)</f>
        <v>0=0</v>
      </c>
    </row>
    <row r="10514" spans="1:5" x14ac:dyDescent="0.2">
      <c r="A10514" s="418" t="str">
        <f>IF((SUM('Раздел 1'!Z185:Z185)=0),"","Неверно!")</f>
        <v/>
      </c>
      <c r="B10514" s="418" t="s">
        <v>23567</v>
      </c>
      <c r="C10514" s="244" t="s">
        <v>9234</v>
      </c>
      <c r="D10514" s="244" t="s">
        <v>158</v>
      </c>
      <c r="E10514" s="244" t="str">
        <f>CONCATENATE(SUM('Раздел 1'!Z185:Z185),"=",0)</f>
        <v>0=0</v>
      </c>
    </row>
    <row r="10515" spans="1:5" x14ac:dyDescent="0.2">
      <c r="A10515" s="418" t="str">
        <f>IF((SUM('Раздел 1'!AA185:AA185)=0),"","Неверно!")</f>
        <v/>
      </c>
      <c r="B10515" s="418" t="s">
        <v>23567</v>
      </c>
      <c r="C10515" s="244" t="s">
        <v>8654</v>
      </c>
      <c r="D10515" s="244" t="s">
        <v>158</v>
      </c>
      <c r="E10515" s="244" t="str">
        <f>CONCATENATE(SUM('Раздел 1'!AA185:AA185),"=",0)</f>
        <v>0=0</v>
      </c>
    </row>
    <row r="10516" spans="1:5" x14ac:dyDescent="0.2">
      <c r="A10516" s="418" t="str">
        <f>IF((SUM('Раздел 1'!AB185:AB185)=0),"","Неверно!")</f>
        <v/>
      </c>
      <c r="B10516" s="418" t="s">
        <v>23567</v>
      </c>
      <c r="C10516" s="244" t="s">
        <v>12176</v>
      </c>
      <c r="D10516" s="244" t="s">
        <v>158</v>
      </c>
      <c r="E10516" s="244" t="str">
        <f>CONCATENATE(SUM('Раздел 1'!AB185:AB185),"=",0)</f>
        <v>0=0</v>
      </c>
    </row>
    <row r="10517" spans="1:5" x14ac:dyDescent="0.2">
      <c r="A10517" s="418" t="str">
        <f>IF((SUM('Раздел 1'!AC185:AC185)=0),"","Неверно!")</f>
        <v/>
      </c>
      <c r="B10517" s="418" t="s">
        <v>23567</v>
      </c>
      <c r="C10517" s="244" t="s">
        <v>8752</v>
      </c>
      <c r="D10517" s="244" t="s">
        <v>158</v>
      </c>
      <c r="E10517" s="244" t="str">
        <f>CONCATENATE(SUM('Раздел 1'!AC185:AC185),"=",0)</f>
        <v>0=0</v>
      </c>
    </row>
    <row r="10518" spans="1:5" x14ac:dyDescent="0.2">
      <c r="A10518" s="418" t="str">
        <f>IF((SUM('Раздел 1'!T299:T299)=0),"","Неверно!")</f>
        <v/>
      </c>
      <c r="B10518" s="418" t="s">
        <v>23568</v>
      </c>
      <c r="C10518" s="244" t="s">
        <v>4673</v>
      </c>
      <c r="D10518" s="244" t="s">
        <v>158</v>
      </c>
      <c r="E10518" s="244" t="str">
        <f>CONCATENATE(SUM('Раздел 1'!T299:T299),"=",0)</f>
        <v>0=0</v>
      </c>
    </row>
    <row r="10519" spans="1:5" x14ac:dyDescent="0.2">
      <c r="A10519" s="418" t="str">
        <f>IF((SUM('Раздел 1'!U299:U299)=0),"","Неверно!")</f>
        <v/>
      </c>
      <c r="B10519" s="418" t="s">
        <v>23568</v>
      </c>
      <c r="C10519" s="244" t="s">
        <v>4674</v>
      </c>
      <c r="D10519" s="244" t="s">
        <v>158</v>
      </c>
      <c r="E10519" s="244" t="str">
        <f>CONCATENATE(SUM('Раздел 1'!U299:U299),"=",0)</f>
        <v>0=0</v>
      </c>
    </row>
    <row r="10520" spans="1:5" x14ac:dyDescent="0.2">
      <c r="A10520" s="418" t="str">
        <f>IF((SUM('Раздел 1'!V299:V299)=0),"","Неверно!")</f>
        <v/>
      </c>
      <c r="B10520" s="418" t="s">
        <v>23568</v>
      </c>
      <c r="C10520" s="244" t="s">
        <v>11560</v>
      </c>
      <c r="D10520" s="244" t="s">
        <v>158</v>
      </c>
      <c r="E10520" s="244" t="str">
        <f>CONCATENATE(SUM('Раздел 1'!V299:V299),"=",0)</f>
        <v>0=0</v>
      </c>
    </row>
    <row r="10521" spans="1:5" x14ac:dyDescent="0.2">
      <c r="A10521" s="418" t="str">
        <f>IF((SUM('Раздел 1'!W299:W299)=0),"","Неверно!")</f>
        <v/>
      </c>
      <c r="B10521" s="418" t="s">
        <v>23568</v>
      </c>
      <c r="C10521" s="244" t="s">
        <v>12168</v>
      </c>
      <c r="D10521" s="244" t="s">
        <v>158</v>
      </c>
      <c r="E10521" s="244" t="str">
        <f>CONCATENATE(SUM('Раздел 1'!W299:W299),"=",0)</f>
        <v>0=0</v>
      </c>
    </row>
    <row r="10522" spans="1:5" x14ac:dyDescent="0.2">
      <c r="A10522" s="418" t="str">
        <f>IF((SUM('Раздел 1'!X299:X299)=0),"","Неверно!")</f>
        <v/>
      </c>
      <c r="B10522" s="418" t="s">
        <v>23568</v>
      </c>
      <c r="C10522" s="244" t="s">
        <v>12169</v>
      </c>
      <c r="D10522" s="244" t="s">
        <v>158</v>
      </c>
      <c r="E10522" s="244" t="str">
        <f>CONCATENATE(SUM('Раздел 1'!X299:X299),"=",0)</f>
        <v>0=0</v>
      </c>
    </row>
    <row r="10523" spans="1:5" x14ac:dyDescent="0.2">
      <c r="A10523" s="418" t="str">
        <f>IF((SUM('Раздел 1'!Y299:Y299)=0),"","Неверно!")</f>
        <v/>
      </c>
      <c r="B10523" s="418" t="s">
        <v>23568</v>
      </c>
      <c r="C10523" s="244" t="s">
        <v>12170</v>
      </c>
      <c r="D10523" s="244" t="s">
        <v>158</v>
      </c>
      <c r="E10523" s="244" t="str">
        <f>CONCATENATE(SUM('Раздел 1'!Y299:Y299),"=",0)</f>
        <v>0=0</v>
      </c>
    </row>
    <row r="10524" spans="1:5" x14ac:dyDescent="0.2">
      <c r="A10524" s="418" t="str">
        <f>IF((SUM('Раздел 1'!Z299:Z299)=0),"","Неверно!")</f>
        <v/>
      </c>
      <c r="B10524" s="418" t="s">
        <v>23568</v>
      </c>
      <c r="C10524" s="244" t="s">
        <v>12171</v>
      </c>
      <c r="D10524" s="244" t="s">
        <v>158</v>
      </c>
      <c r="E10524" s="244" t="str">
        <f>CONCATENATE(SUM('Раздел 1'!Z299:Z299),"=",0)</f>
        <v>0=0</v>
      </c>
    </row>
    <row r="10525" spans="1:5" x14ac:dyDescent="0.2">
      <c r="A10525" s="418" t="str">
        <f>IF((SUM('Раздел 1'!AA299:AA299)=0),"","Неверно!")</f>
        <v/>
      </c>
      <c r="B10525" s="418" t="s">
        <v>23568</v>
      </c>
      <c r="C10525" s="244" t="s">
        <v>12172</v>
      </c>
      <c r="D10525" s="244" t="s">
        <v>158</v>
      </c>
      <c r="E10525" s="244" t="str">
        <f>CONCATENATE(SUM('Раздел 1'!AA299:AA299),"=",0)</f>
        <v>0=0</v>
      </c>
    </row>
    <row r="10526" spans="1:5" x14ac:dyDescent="0.2">
      <c r="A10526" s="418" t="str">
        <f>IF((SUM('Раздел 1'!AB299:AB299)=0),"","Неверно!")</f>
        <v/>
      </c>
      <c r="B10526" s="418" t="s">
        <v>23568</v>
      </c>
      <c r="C10526" s="244" t="s">
        <v>12173</v>
      </c>
      <c r="D10526" s="244" t="s">
        <v>158</v>
      </c>
      <c r="E10526" s="244" t="str">
        <f>CONCATENATE(SUM('Раздел 1'!AB299:AB299),"=",0)</f>
        <v>0=0</v>
      </c>
    </row>
    <row r="10527" spans="1:5" x14ac:dyDescent="0.2">
      <c r="A10527" s="418" t="str">
        <f>IF((SUM('Раздел 1'!AC299:AC299)=0),"","Неверно!")</f>
        <v/>
      </c>
      <c r="B10527" s="418" t="s">
        <v>23568</v>
      </c>
      <c r="C10527" s="244" t="s">
        <v>12174</v>
      </c>
      <c r="D10527" s="244" t="s">
        <v>158</v>
      </c>
      <c r="E10527" s="244" t="str">
        <f>CONCATENATE(SUM('Раздел 1'!AC299:AC299),"=",0)</f>
        <v>0=0</v>
      </c>
    </row>
    <row r="10528" spans="1:5" x14ac:dyDescent="0.2">
      <c r="A10528" s="418" t="str">
        <f>IF((SUM('Раздел 1'!T328:T328)=0),"","Неверно!")</f>
        <v/>
      </c>
      <c r="B10528" s="418" t="s">
        <v>23569</v>
      </c>
      <c r="C10528" s="244" t="s">
        <v>3790</v>
      </c>
      <c r="D10528" s="244" t="s">
        <v>374</v>
      </c>
      <c r="E10528" s="244" t="str">
        <f>CONCATENATE(SUM('Раздел 1'!T328:T328),"=",0)</f>
        <v>0=0</v>
      </c>
    </row>
    <row r="10529" spans="1:5" x14ac:dyDescent="0.2">
      <c r="A10529" s="418" t="str">
        <f>IF((SUM('Раздел 1'!U328:U328)=0),"","Неверно!")</f>
        <v/>
      </c>
      <c r="B10529" s="418" t="s">
        <v>23569</v>
      </c>
      <c r="C10529" s="244" t="s">
        <v>3791</v>
      </c>
      <c r="D10529" s="244" t="s">
        <v>374</v>
      </c>
      <c r="E10529" s="244" t="str">
        <f>CONCATENATE(SUM('Раздел 1'!U328:U328),"=",0)</f>
        <v>0=0</v>
      </c>
    </row>
    <row r="10530" spans="1:5" x14ac:dyDescent="0.2">
      <c r="A10530" s="418" t="str">
        <f>IF((SUM('Раздел 1'!V328:V328)=0),"","Неверно!")</f>
        <v/>
      </c>
      <c r="B10530" s="418" t="s">
        <v>23569</v>
      </c>
      <c r="C10530" s="244" t="s">
        <v>3792</v>
      </c>
      <c r="D10530" s="244" t="s">
        <v>374</v>
      </c>
      <c r="E10530" s="244" t="str">
        <f>CONCATENATE(SUM('Раздел 1'!V328:V328),"=",0)</f>
        <v>0=0</v>
      </c>
    </row>
    <row r="10531" spans="1:5" x14ac:dyDescent="0.2">
      <c r="A10531" s="418" t="str">
        <f>IF((SUM('Раздел 1'!W328:W328)=0),"","Неверно!")</f>
        <v/>
      </c>
      <c r="B10531" s="418" t="s">
        <v>23569</v>
      </c>
      <c r="C10531" s="244" t="s">
        <v>3793</v>
      </c>
      <c r="D10531" s="244" t="s">
        <v>374</v>
      </c>
      <c r="E10531" s="244" t="str">
        <f>CONCATENATE(SUM('Раздел 1'!W328:W328),"=",0)</f>
        <v>0=0</v>
      </c>
    </row>
    <row r="10532" spans="1:5" x14ac:dyDescent="0.2">
      <c r="A10532" s="418" t="str">
        <f>IF((SUM('Раздел 1'!X328:X328)=0),"","Неверно!")</f>
        <v/>
      </c>
      <c r="B10532" s="418" t="s">
        <v>23569</v>
      </c>
      <c r="C10532" s="244" t="s">
        <v>3794</v>
      </c>
      <c r="D10532" s="244" t="s">
        <v>374</v>
      </c>
      <c r="E10532" s="244" t="str">
        <f>CONCATENATE(SUM('Раздел 1'!X328:X328),"=",0)</f>
        <v>0=0</v>
      </c>
    </row>
    <row r="10533" spans="1:5" x14ac:dyDescent="0.2">
      <c r="A10533" s="418" t="str">
        <f>IF((SUM('Раздел 1'!Y328:Y328)=0),"","Неверно!")</f>
        <v/>
      </c>
      <c r="B10533" s="418" t="s">
        <v>23569</v>
      </c>
      <c r="C10533" s="244" t="s">
        <v>3795</v>
      </c>
      <c r="D10533" s="244" t="s">
        <v>374</v>
      </c>
      <c r="E10533" s="244" t="str">
        <f>CONCATENATE(SUM('Раздел 1'!Y328:Y328),"=",0)</f>
        <v>0=0</v>
      </c>
    </row>
    <row r="10534" spans="1:5" x14ac:dyDescent="0.2">
      <c r="A10534" s="418" t="str">
        <f>IF((SUM('Раздел 1'!Z328:Z328)=0),"","Неверно!")</f>
        <v/>
      </c>
      <c r="B10534" s="418" t="s">
        <v>23569</v>
      </c>
      <c r="C10534" s="244" t="s">
        <v>3796</v>
      </c>
      <c r="D10534" s="244" t="s">
        <v>374</v>
      </c>
      <c r="E10534" s="244" t="str">
        <f>CONCATENATE(SUM('Раздел 1'!Z328:Z328),"=",0)</f>
        <v>0=0</v>
      </c>
    </row>
    <row r="10535" spans="1:5" x14ac:dyDescent="0.2">
      <c r="A10535" s="418" t="str">
        <f>IF((SUM('Раздел 1'!AA328:AA328)=0),"","Неверно!")</f>
        <v/>
      </c>
      <c r="B10535" s="418" t="s">
        <v>23569</v>
      </c>
      <c r="C10535" s="244" t="s">
        <v>3797</v>
      </c>
      <c r="D10535" s="244" t="s">
        <v>374</v>
      </c>
      <c r="E10535" s="244" t="str">
        <f>CONCATENATE(SUM('Раздел 1'!AA328:AA328),"=",0)</f>
        <v>0=0</v>
      </c>
    </row>
    <row r="10536" spans="1:5" x14ac:dyDescent="0.2">
      <c r="A10536" s="418" t="str">
        <f>IF((SUM('Раздел 1'!AB328:AB328)=0),"","Неверно!")</f>
        <v/>
      </c>
      <c r="B10536" s="418" t="s">
        <v>23569</v>
      </c>
      <c r="C10536" s="244" t="s">
        <v>12167</v>
      </c>
      <c r="D10536" s="244" t="s">
        <v>374</v>
      </c>
      <c r="E10536" s="244" t="str">
        <f>CONCATENATE(SUM('Раздел 1'!AB328:AB328),"=",0)</f>
        <v>0=0</v>
      </c>
    </row>
    <row r="10537" spans="1:5" x14ac:dyDescent="0.2">
      <c r="A10537" s="418" t="str">
        <f>IF((SUM('Раздел 1'!AC328:AC328)=0),"","Неверно!")</f>
        <v/>
      </c>
      <c r="B10537" s="418" t="s">
        <v>23569</v>
      </c>
      <c r="C10537" s="244" t="s">
        <v>3798</v>
      </c>
      <c r="D10537" s="244" t="s">
        <v>374</v>
      </c>
      <c r="E10537" s="244" t="str">
        <f>CONCATENATE(SUM('Раздел 1'!AC328:AC328),"=",0)</f>
        <v>0=0</v>
      </c>
    </row>
    <row r="10538" spans="1:5" x14ac:dyDescent="0.2">
      <c r="A10538" s="418" t="str">
        <f>IF((SUM('Раздел 1'!T381:T381)=0),"","Неверно!")</f>
        <v/>
      </c>
      <c r="B10538" s="418" t="s">
        <v>23570</v>
      </c>
      <c r="C10538" s="244" t="s">
        <v>12164</v>
      </c>
      <c r="D10538" s="244" t="s">
        <v>374</v>
      </c>
      <c r="E10538" s="244" t="str">
        <f>CONCATENATE(SUM('Раздел 1'!T381:T381),"=",0)</f>
        <v>0=0</v>
      </c>
    </row>
    <row r="10539" spans="1:5" x14ac:dyDescent="0.2">
      <c r="A10539" s="418" t="str">
        <f>IF((SUM('Раздел 1'!U381:U381)=0),"","Неверно!")</f>
        <v/>
      </c>
      <c r="B10539" s="418" t="s">
        <v>23570</v>
      </c>
      <c r="C10539" s="244" t="s">
        <v>12165</v>
      </c>
      <c r="D10539" s="244" t="s">
        <v>374</v>
      </c>
      <c r="E10539" s="244" t="str">
        <f>CONCATENATE(SUM('Раздел 1'!U381:U381),"=",0)</f>
        <v>0=0</v>
      </c>
    </row>
    <row r="10540" spans="1:5" x14ac:dyDescent="0.2">
      <c r="A10540" s="418" t="str">
        <f>IF((SUM('Раздел 1'!V381:V381)=0),"","Неверно!")</f>
        <v/>
      </c>
      <c r="B10540" s="418" t="s">
        <v>23570</v>
      </c>
      <c r="C10540" s="244" t="s">
        <v>11764</v>
      </c>
      <c r="D10540" s="244" t="s">
        <v>374</v>
      </c>
      <c r="E10540" s="244" t="str">
        <f>CONCATENATE(SUM('Раздел 1'!V381:V381),"=",0)</f>
        <v>0=0</v>
      </c>
    </row>
    <row r="10541" spans="1:5" x14ac:dyDescent="0.2">
      <c r="A10541" s="418" t="str">
        <f>IF((SUM('Раздел 1'!W381:W381)=0),"","Неверно!")</f>
        <v/>
      </c>
      <c r="B10541" s="418" t="s">
        <v>23570</v>
      </c>
      <c r="C10541" s="244" t="s">
        <v>11765</v>
      </c>
      <c r="D10541" s="244" t="s">
        <v>374</v>
      </c>
      <c r="E10541" s="244" t="str">
        <f>CONCATENATE(SUM('Раздел 1'!W381:W381),"=",0)</f>
        <v>0=0</v>
      </c>
    </row>
    <row r="10542" spans="1:5" x14ac:dyDescent="0.2">
      <c r="A10542" s="418" t="str">
        <f>IF((SUM('Раздел 1'!X381:X381)=0),"","Неверно!")</f>
        <v/>
      </c>
      <c r="B10542" s="418" t="s">
        <v>23570</v>
      </c>
      <c r="C10542" s="244" t="s">
        <v>11766</v>
      </c>
      <c r="D10542" s="244" t="s">
        <v>374</v>
      </c>
      <c r="E10542" s="244" t="str">
        <f>CONCATENATE(SUM('Раздел 1'!X381:X381),"=",0)</f>
        <v>0=0</v>
      </c>
    </row>
    <row r="10543" spans="1:5" x14ac:dyDescent="0.2">
      <c r="A10543" s="418" t="str">
        <f>IF((SUM('Раздел 1'!Y381:Y381)=0),"","Неверно!")</f>
        <v/>
      </c>
      <c r="B10543" s="418" t="s">
        <v>23570</v>
      </c>
      <c r="C10543" s="244" t="s">
        <v>11767</v>
      </c>
      <c r="D10543" s="244" t="s">
        <v>374</v>
      </c>
      <c r="E10543" s="244" t="str">
        <f>CONCATENATE(SUM('Раздел 1'!Y381:Y381),"=",0)</f>
        <v>0=0</v>
      </c>
    </row>
    <row r="10544" spans="1:5" x14ac:dyDescent="0.2">
      <c r="A10544" s="418" t="str">
        <f>IF((SUM('Раздел 1'!Z381:Z381)=0),"","Неверно!")</f>
        <v/>
      </c>
      <c r="B10544" s="418" t="s">
        <v>23570</v>
      </c>
      <c r="C10544" s="244" t="s">
        <v>11768</v>
      </c>
      <c r="D10544" s="244" t="s">
        <v>374</v>
      </c>
      <c r="E10544" s="244" t="str">
        <f>CONCATENATE(SUM('Раздел 1'!Z381:Z381),"=",0)</f>
        <v>0=0</v>
      </c>
    </row>
    <row r="10545" spans="1:5" x14ac:dyDescent="0.2">
      <c r="A10545" s="418" t="str">
        <f>IF((SUM('Раздел 1'!AA381:AA381)=0),"","Неверно!")</f>
        <v/>
      </c>
      <c r="B10545" s="418" t="s">
        <v>23570</v>
      </c>
      <c r="C10545" s="244" t="s">
        <v>11769</v>
      </c>
      <c r="D10545" s="244" t="s">
        <v>374</v>
      </c>
      <c r="E10545" s="244" t="str">
        <f>CONCATENATE(SUM('Раздел 1'!AA381:AA381),"=",0)</f>
        <v>0=0</v>
      </c>
    </row>
    <row r="10546" spans="1:5" x14ac:dyDescent="0.2">
      <c r="A10546" s="418" t="str">
        <f>IF((SUM('Раздел 1'!AB381:AB381)=0),"","Неверно!")</f>
        <v/>
      </c>
      <c r="B10546" s="418" t="s">
        <v>23570</v>
      </c>
      <c r="C10546" s="244" t="s">
        <v>11770</v>
      </c>
      <c r="D10546" s="244" t="s">
        <v>374</v>
      </c>
      <c r="E10546" s="244" t="str">
        <f>CONCATENATE(SUM('Раздел 1'!AB381:AB381),"=",0)</f>
        <v>0=0</v>
      </c>
    </row>
    <row r="10547" spans="1:5" x14ac:dyDescent="0.2">
      <c r="A10547" s="418" t="str">
        <f>IF((SUM('Раздел 1'!AC381:AC381)=0),"","Неверно!")</f>
        <v/>
      </c>
      <c r="B10547" s="418" t="s">
        <v>23570</v>
      </c>
      <c r="C10547" s="244" t="s">
        <v>12166</v>
      </c>
      <c r="D10547" s="244" t="s">
        <v>374</v>
      </c>
      <c r="E10547" s="244" t="str">
        <f>CONCATENATE(SUM('Раздел 1'!AC381:AC381),"=",0)</f>
        <v>0=0</v>
      </c>
    </row>
    <row r="10548" spans="1:5" x14ac:dyDescent="0.2">
      <c r="A10548" s="418" t="str">
        <f>IF((SUM('Раздел 1'!T212:T212)=0),"","Неверно!")</f>
        <v/>
      </c>
      <c r="B10548" s="418" t="s">
        <v>23571</v>
      </c>
      <c r="C10548" s="244" t="s">
        <v>3294</v>
      </c>
      <c r="D10548" s="244" t="s">
        <v>374</v>
      </c>
      <c r="E10548" s="244" t="str">
        <f>CONCATENATE(SUM('Раздел 1'!T212:T212),"=",0)</f>
        <v>0=0</v>
      </c>
    </row>
    <row r="10549" spans="1:5" x14ac:dyDescent="0.2">
      <c r="A10549" s="418" t="str">
        <f>IF((SUM('Раздел 1'!U212:U212)=0),"","Неверно!")</f>
        <v/>
      </c>
      <c r="B10549" s="418" t="s">
        <v>23571</v>
      </c>
      <c r="C10549" s="244" t="s">
        <v>3295</v>
      </c>
      <c r="D10549" s="244" t="s">
        <v>374</v>
      </c>
      <c r="E10549" s="244" t="str">
        <f>CONCATENATE(SUM('Раздел 1'!U212:U212),"=",0)</f>
        <v>0=0</v>
      </c>
    </row>
    <row r="10550" spans="1:5" x14ac:dyDescent="0.2">
      <c r="A10550" s="418" t="str">
        <f>IF((SUM('Раздел 1'!V212:V212)=0),"","Неверно!")</f>
        <v/>
      </c>
      <c r="B10550" s="418" t="s">
        <v>23571</v>
      </c>
      <c r="C10550" s="244" t="s">
        <v>3296</v>
      </c>
      <c r="D10550" s="244" t="s">
        <v>374</v>
      </c>
      <c r="E10550" s="244" t="str">
        <f>CONCATENATE(SUM('Раздел 1'!V212:V212),"=",0)</f>
        <v>0=0</v>
      </c>
    </row>
    <row r="10551" spans="1:5" x14ac:dyDescent="0.2">
      <c r="A10551" s="418" t="str">
        <f>IF((SUM('Раздел 1'!W212:W212)=0),"","Неверно!")</f>
        <v/>
      </c>
      <c r="B10551" s="418" t="s">
        <v>23571</v>
      </c>
      <c r="C10551" s="244" t="s">
        <v>10844</v>
      </c>
      <c r="D10551" s="244" t="s">
        <v>374</v>
      </c>
      <c r="E10551" s="244" t="str">
        <f>CONCATENATE(SUM('Раздел 1'!W212:W212),"=",0)</f>
        <v>0=0</v>
      </c>
    </row>
    <row r="10552" spans="1:5" x14ac:dyDescent="0.2">
      <c r="A10552" s="418" t="str">
        <f>IF((SUM('Раздел 1'!X212:X212)=0),"","Неверно!")</f>
        <v/>
      </c>
      <c r="B10552" s="418" t="s">
        <v>23571</v>
      </c>
      <c r="C10552" s="244" t="s">
        <v>8996</v>
      </c>
      <c r="D10552" s="244" t="s">
        <v>374</v>
      </c>
      <c r="E10552" s="244" t="str">
        <f>CONCATENATE(SUM('Раздел 1'!X212:X212),"=",0)</f>
        <v>0=0</v>
      </c>
    </row>
    <row r="10553" spans="1:5" x14ac:dyDescent="0.2">
      <c r="A10553" s="418" t="str">
        <f>IF((SUM('Раздел 1'!Y212:Y212)=0),"","Неверно!")</f>
        <v/>
      </c>
      <c r="B10553" s="418" t="s">
        <v>23571</v>
      </c>
      <c r="C10553" s="244" t="s">
        <v>8997</v>
      </c>
      <c r="D10553" s="244" t="s">
        <v>374</v>
      </c>
      <c r="E10553" s="244" t="str">
        <f>CONCATENATE(SUM('Раздел 1'!Y212:Y212),"=",0)</f>
        <v>0=0</v>
      </c>
    </row>
    <row r="10554" spans="1:5" x14ac:dyDescent="0.2">
      <c r="A10554" s="418" t="str">
        <f>IF((SUM('Раздел 1'!T216:T216)=0),"","Неверно!")</f>
        <v/>
      </c>
      <c r="B10554" s="418" t="s">
        <v>23572</v>
      </c>
      <c r="C10554" s="244" t="s">
        <v>3781</v>
      </c>
      <c r="D10554" s="244" t="s">
        <v>374</v>
      </c>
      <c r="E10554" s="244" t="str">
        <f>CONCATENATE(SUM('Раздел 1'!T216:T216),"=",0)</f>
        <v>0=0</v>
      </c>
    </row>
    <row r="10555" spans="1:5" x14ac:dyDescent="0.2">
      <c r="A10555" s="418" t="str">
        <f>IF((SUM('Раздел 1'!U216:U216)=0),"","Неверно!")</f>
        <v/>
      </c>
      <c r="B10555" s="418" t="s">
        <v>23572</v>
      </c>
      <c r="C10555" s="244" t="s">
        <v>3782</v>
      </c>
      <c r="D10555" s="244" t="s">
        <v>374</v>
      </c>
      <c r="E10555" s="244" t="str">
        <f>CONCATENATE(SUM('Раздел 1'!U216:U216),"=",0)</f>
        <v>0=0</v>
      </c>
    </row>
    <row r="10556" spans="1:5" x14ac:dyDescent="0.2">
      <c r="A10556" s="418" t="str">
        <f>IF((SUM('Раздел 1'!V216:V216)=0),"","Неверно!")</f>
        <v/>
      </c>
      <c r="B10556" s="418" t="s">
        <v>23572</v>
      </c>
      <c r="C10556" s="244" t="s">
        <v>12163</v>
      </c>
      <c r="D10556" s="244" t="s">
        <v>374</v>
      </c>
      <c r="E10556" s="244" t="str">
        <f>CONCATENATE(SUM('Раздел 1'!V216:V216),"=",0)</f>
        <v>0=0</v>
      </c>
    </row>
    <row r="10557" spans="1:5" x14ac:dyDescent="0.2">
      <c r="A10557" s="418" t="str">
        <f>IF((SUM('Раздел 1'!W216:W216)=0),"","Неверно!")</f>
        <v/>
      </c>
      <c r="B10557" s="418" t="s">
        <v>23572</v>
      </c>
      <c r="C10557" s="244" t="s">
        <v>11489</v>
      </c>
      <c r="D10557" s="244" t="s">
        <v>374</v>
      </c>
      <c r="E10557" s="244" t="str">
        <f>CONCATENATE(SUM('Раздел 1'!W216:W216),"=",0)</f>
        <v>0=0</v>
      </c>
    </row>
    <row r="10558" spans="1:5" x14ac:dyDescent="0.2">
      <c r="A10558" s="418" t="str">
        <f>IF((SUM('Раздел 1'!X216:X216)=0),"","Неверно!")</f>
        <v/>
      </c>
      <c r="B10558" s="418" t="s">
        <v>23572</v>
      </c>
      <c r="C10558" s="244" t="s">
        <v>3022</v>
      </c>
      <c r="D10558" s="244" t="s">
        <v>374</v>
      </c>
      <c r="E10558" s="244" t="str">
        <f>CONCATENATE(SUM('Раздел 1'!X216:X216),"=",0)</f>
        <v>0=0</v>
      </c>
    </row>
    <row r="10559" spans="1:5" x14ac:dyDescent="0.2">
      <c r="A10559" s="418" t="str">
        <f>IF((SUM('Раздел 1'!Y216:Y216)=0),"","Неверно!")</f>
        <v/>
      </c>
      <c r="B10559" s="418" t="s">
        <v>23572</v>
      </c>
      <c r="C10559" s="244" t="s">
        <v>3023</v>
      </c>
      <c r="D10559" s="244" t="s">
        <v>374</v>
      </c>
      <c r="E10559" s="244" t="str">
        <f>CONCATENATE(SUM('Раздел 1'!Y216:Y216),"=",0)</f>
        <v>0=0</v>
      </c>
    </row>
    <row r="10560" spans="1:5" x14ac:dyDescent="0.2">
      <c r="A10560" s="418" t="str">
        <f>IF((SUM('Раздел 1'!T206:T206)=0),"","Неверно!")</f>
        <v/>
      </c>
      <c r="B10560" s="418" t="s">
        <v>23573</v>
      </c>
      <c r="C10560" s="244" t="s">
        <v>3320</v>
      </c>
      <c r="D10560" s="244" t="s">
        <v>374</v>
      </c>
      <c r="E10560" s="244" t="str">
        <f>CONCATENATE(SUM('Раздел 1'!T206:T206),"=",0)</f>
        <v>0=0</v>
      </c>
    </row>
    <row r="10561" spans="1:5" x14ac:dyDescent="0.2">
      <c r="A10561" s="418" t="str">
        <f>IF((SUM('Раздел 1'!U206:U206)=0),"","Неверно!")</f>
        <v/>
      </c>
      <c r="B10561" s="418" t="s">
        <v>23573</v>
      </c>
      <c r="C10561" s="244" t="s">
        <v>3321</v>
      </c>
      <c r="D10561" s="244" t="s">
        <v>374</v>
      </c>
      <c r="E10561" s="244" t="str">
        <f>CONCATENATE(SUM('Раздел 1'!U206:U206),"=",0)</f>
        <v>0=0</v>
      </c>
    </row>
    <row r="10562" spans="1:5" x14ac:dyDescent="0.2">
      <c r="A10562" s="418" t="str">
        <f>IF((SUM('Раздел 1'!T380:T380)=0),"","Неверно!")</f>
        <v/>
      </c>
      <c r="B10562" s="418" t="s">
        <v>23574</v>
      </c>
      <c r="C10562" s="244" t="s">
        <v>11746</v>
      </c>
      <c r="D10562" s="244" t="s">
        <v>374</v>
      </c>
      <c r="E10562" s="244" t="str">
        <f>CONCATENATE(SUM('Раздел 1'!T380:T380),"=",0)</f>
        <v>0=0</v>
      </c>
    </row>
    <row r="10563" spans="1:5" x14ac:dyDescent="0.2">
      <c r="A10563" s="418" t="str">
        <f>IF((SUM('Раздел 1'!U380:U380)=0),"","Неверно!")</f>
        <v/>
      </c>
      <c r="B10563" s="418" t="s">
        <v>23574</v>
      </c>
      <c r="C10563" s="244" t="s">
        <v>11747</v>
      </c>
      <c r="D10563" s="244" t="s">
        <v>374</v>
      </c>
      <c r="E10563" s="244" t="str">
        <f>CONCATENATE(SUM('Раздел 1'!U380:U380),"=",0)</f>
        <v>0=0</v>
      </c>
    </row>
    <row r="10564" spans="1:5" x14ac:dyDescent="0.2">
      <c r="A10564" s="418" t="str">
        <f>IF((SUM('Раздел 1'!T269:T269)=0),"","Неверно!")</f>
        <v/>
      </c>
      <c r="B10564" s="418" t="s">
        <v>23575</v>
      </c>
      <c r="C10564" s="244" t="s">
        <v>3168</v>
      </c>
      <c r="D10564" s="244" t="s">
        <v>374</v>
      </c>
      <c r="E10564" s="244" t="str">
        <f>CONCATENATE(SUM('Раздел 1'!T269:T269),"=",0)</f>
        <v>0=0</v>
      </c>
    </row>
    <row r="10565" spans="1:5" x14ac:dyDescent="0.2">
      <c r="A10565" s="418" t="str">
        <f>IF((SUM('Раздел 1'!U269:U269)=0),"","Неверно!")</f>
        <v/>
      </c>
      <c r="B10565" s="418" t="s">
        <v>23575</v>
      </c>
      <c r="C10565" s="244" t="s">
        <v>3169</v>
      </c>
      <c r="D10565" s="244" t="s">
        <v>374</v>
      </c>
      <c r="E10565" s="244" t="str">
        <f>CONCATENATE(SUM('Раздел 1'!U269:U269),"=",0)</f>
        <v>0=0</v>
      </c>
    </row>
    <row r="10566" spans="1:5" x14ac:dyDescent="0.2">
      <c r="A10566" s="418" t="str">
        <f>IF((SUM('Раздел 1'!V269:V269)=0),"","Неверно!")</f>
        <v/>
      </c>
      <c r="B10566" s="418" t="s">
        <v>23575</v>
      </c>
      <c r="C10566" s="244" t="s">
        <v>3170</v>
      </c>
      <c r="D10566" s="244" t="s">
        <v>374</v>
      </c>
      <c r="E10566" s="244" t="str">
        <f>CONCATENATE(SUM('Раздел 1'!V269:V269),"=",0)</f>
        <v>0=0</v>
      </c>
    </row>
    <row r="10567" spans="1:5" x14ac:dyDescent="0.2">
      <c r="A10567" s="418" t="str">
        <f>IF((SUM('Раздел 1'!W269:W269)=0),"","Неверно!")</f>
        <v/>
      </c>
      <c r="B10567" s="418" t="s">
        <v>23575</v>
      </c>
      <c r="C10567" s="244" t="s">
        <v>3171</v>
      </c>
      <c r="D10567" s="244" t="s">
        <v>374</v>
      </c>
      <c r="E10567" s="244" t="str">
        <f>CONCATENATE(SUM('Раздел 1'!W269:W269),"=",0)</f>
        <v>0=0</v>
      </c>
    </row>
    <row r="10568" spans="1:5" x14ac:dyDescent="0.2">
      <c r="A10568" s="418" t="str">
        <f>IF((SUM('Раздел 1'!X269:X269)=0),"","Неверно!")</f>
        <v/>
      </c>
      <c r="B10568" s="418" t="s">
        <v>23575</v>
      </c>
      <c r="C10568" s="244" t="s">
        <v>3172</v>
      </c>
      <c r="D10568" s="244" t="s">
        <v>374</v>
      </c>
      <c r="E10568" s="244" t="str">
        <f>CONCATENATE(SUM('Раздел 1'!X269:X269),"=",0)</f>
        <v>0=0</v>
      </c>
    </row>
    <row r="10569" spans="1:5" x14ac:dyDescent="0.2">
      <c r="A10569" s="418" t="str">
        <f>IF((SUM('Раздел 1'!Y269:Y269)=0),"","Неверно!")</f>
        <v/>
      </c>
      <c r="B10569" s="418" t="s">
        <v>23575</v>
      </c>
      <c r="C10569" s="244" t="s">
        <v>3173</v>
      </c>
      <c r="D10569" s="244" t="s">
        <v>374</v>
      </c>
      <c r="E10569" s="244" t="str">
        <f>CONCATENATE(SUM('Раздел 1'!Y269:Y269),"=",0)</f>
        <v>0=0</v>
      </c>
    </row>
    <row r="10570" spans="1:5" x14ac:dyDescent="0.2">
      <c r="A10570" s="418" t="str">
        <f>IF((SUM('Раздел 1'!Z269:Z269)=0),"","Неверно!")</f>
        <v/>
      </c>
      <c r="B10570" s="418" t="s">
        <v>23575</v>
      </c>
      <c r="C10570" s="244" t="s">
        <v>12162</v>
      </c>
      <c r="D10570" s="244" t="s">
        <v>374</v>
      </c>
      <c r="E10570" s="244" t="str">
        <f>CONCATENATE(SUM('Раздел 1'!Z269:Z269),"=",0)</f>
        <v>0=0</v>
      </c>
    </row>
    <row r="10571" spans="1:5" x14ac:dyDescent="0.2">
      <c r="A10571" s="418" t="str">
        <f>IF((SUM('Раздел 1'!AA269:AA269)=0),"","Неверно!")</f>
        <v/>
      </c>
      <c r="B10571" s="418" t="s">
        <v>23575</v>
      </c>
      <c r="C10571" s="244" t="s">
        <v>3174</v>
      </c>
      <c r="D10571" s="244" t="s">
        <v>374</v>
      </c>
      <c r="E10571" s="244" t="str">
        <f>CONCATENATE(SUM('Раздел 1'!AA269:AA269),"=",0)</f>
        <v>0=0</v>
      </c>
    </row>
    <row r="10572" spans="1:5" x14ac:dyDescent="0.2">
      <c r="A10572" s="418" t="str">
        <f>IF((SUM('Раздел 1'!N207:N207)=0),"","Неверно!")</f>
        <v/>
      </c>
      <c r="B10572" s="418" t="s">
        <v>23576</v>
      </c>
      <c r="C10572" s="244" t="s">
        <v>12158</v>
      </c>
      <c r="D10572" s="244" t="s">
        <v>12159</v>
      </c>
      <c r="E10572" s="244" t="str">
        <f>CONCATENATE(SUM('Раздел 1'!N207:N207),"=",0)</f>
        <v>0=0</v>
      </c>
    </row>
    <row r="10573" spans="1:5" x14ac:dyDescent="0.2">
      <c r="A10573" s="418" t="str">
        <f>IF((SUM('Раздел 1'!O207:O207)=0),"","Неверно!")</f>
        <v/>
      </c>
      <c r="B10573" s="418" t="s">
        <v>23576</v>
      </c>
      <c r="C10573" s="244" t="s">
        <v>12160</v>
      </c>
      <c r="D10573" s="244" t="s">
        <v>12159</v>
      </c>
      <c r="E10573" s="244" t="str">
        <f>CONCATENATE(SUM('Раздел 1'!O207:O207),"=",0)</f>
        <v>0=0</v>
      </c>
    </row>
    <row r="10574" spans="1:5" x14ac:dyDescent="0.2">
      <c r="A10574" s="418" t="str">
        <f>IF((SUM('Раздел 1'!P207:P207)=0),"","Неверно!")</f>
        <v/>
      </c>
      <c r="B10574" s="418" t="s">
        <v>23576</v>
      </c>
      <c r="C10574" s="244" t="s">
        <v>12161</v>
      </c>
      <c r="D10574" s="244" t="s">
        <v>12159</v>
      </c>
      <c r="E10574" s="244" t="str">
        <f>CONCATENATE(SUM('Раздел 1'!P207:P207),"=",0)</f>
        <v>0=0</v>
      </c>
    </row>
    <row r="10575" spans="1:5" x14ac:dyDescent="0.2">
      <c r="A10575" s="418" t="str">
        <f>IF((SUM('Раздел 1'!N288:N288)=0),"","Неверно!")</f>
        <v/>
      </c>
      <c r="B10575" s="418" t="s">
        <v>23577</v>
      </c>
      <c r="C10575" s="244" t="s">
        <v>5052</v>
      </c>
      <c r="D10575" s="244" t="s">
        <v>12157</v>
      </c>
      <c r="E10575" s="244" t="str">
        <f>CONCATENATE(SUM('Раздел 1'!N288:N288),"=",0)</f>
        <v>0=0</v>
      </c>
    </row>
    <row r="10576" spans="1:5" x14ac:dyDescent="0.2">
      <c r="A10576" s="418" t="str">
        <f>IF((SUM('Раздел 1'!N289:N289)=0),"","Неверно!")</f>
        <v/>
      </c>
      <c r="B10576" s="418" t="s">
        <v>23578</v>
      </c>
      <c r="C10576" s="244" t="s">
        <v>12155</v>
      </c>
      <c r="D10576" s="244" t="s">
        <v>12156</v>
      </c>
      <c r="E10576" s="244" t="str">
        <f>CONCATENATE(SUM('Раздел 1'!N289:N289),"=",0)</f>
        <v>0=0</v>
      </c>
    </row>
    <row r="10577" spans="1:5" x14ac:dyDescent="0.2">
      <c r="A10577" s="418" t="str">
        <f>IF((SUM('Раздел 1'!U289:U289)=0),"","Неверно!")</f>
        <v/>
      </c>
      <c r="B10577" s="418" t="s">
        <v>23579</v>
      </c>
      <c r="C10577" s="244" t="s">
        <v>8730</v>
      </c>
      <c r="D10577" s="244" t="s">
        <v>374</v>
      </c>
      <c r="E10577" s="244" t="str">
        <f>CONCATENATE(SUM('Раздел 1'!U289:U289),"=",0)</f>
        <v>0=0</v>
      </c>
    </row>
    <row r="10578" spans="1:5" x14ac:dyDescent="0.2">
      <c r="A10578" s="418" t="str">
        <f>IF((SUM('Раздел 1'!V289:V289)=0),"","Неверно!")</f>
        <v/>
      </c>
      <c r="B10578" s="418" t="s">
        <v>23579</v>
      </c>
      <c r="C10578" s="244" t="s">
        <v>8731</v>
      </c>
      <c r="D10578" s="244" t="s">
        <v>374</v>
      </c>
      <c r="E10578" s="244" t="str">
        <f>CONCATENATE(SUM('Раздел 1'!V289:V289),"=",0)</f>
        <v>0=0</v>
      </c>
    </row>
    <row r="10579" spans="1:5" x14ac:dyDescent="0.2">
      <c r="A10579" s="418" t="str">
        <f>IF((SUM('Раздел 1'!W289:W289)=0),"","Неверно!")</f>
        <v/>
      </c>
      <c r="B10579" s="418" t="s">
        <v>23579</v>
      </c>
      <c r="C10579" s="244" t="s">
        <v>8732</v>
      </c>
      <c r="D10579" s="244" t="s">
        <v>374</v>
      </c>
      <c r="E10579" s="244" t="str">
        <f>CONCATENATE(SUM('Раздел 1'!W289:W289),"=",0)</f>
        <v>0=0</v>
      </c>
    </row>
    <row r="10580" spans="1:5" x14ac:dyDescent="0.2">
      <c r="A10580" s="418" t="str">
        <f>IF((SUM('Раздел 1'!X289:X289)=0),"","Неверно!")</f>
        <v/>
      </c>
      <c r="B10580" s="418" t="s">
        <v>23579</v>
      </c>
      <c r="C10580" s="244" t="s">
        <v>8733</v>
      </c>
      <c r="D10580" s="244" t="s">
        <v>374</v>
      </c>
      <c r="E10580" s="244" t="str">
        <f>CONCATENATE(SUM('Раздел 1'!X289:X289),"=",0)</f>
        <v>0=0</v>
      </c>
    </row>
    <row r="10581" spans="1:5" x14ac:dyDescent="0.2">
      <c r="A10581" s="418" t="str">
        <f>IF((SUM('Раздел 1'!Y289:Y289)=0),"","Неверно!")</f>
        <v/>
      </c>
      <c r="B10581" s="418" t="s">
        <v>23579</v>
      </c>
      <c r="C10581" s="244" t="s">
        <v>11721</v>
      </c>
      <c r="D10581" s="244" t="s">
        <v>374</v>
      </c>
      <c r="E10581" s="244" t="str">
        <f>CONCATENATE(SUM('Раздел 1'!Y289:Y289),"=",0)</f>
        <v>0=0</v>
      </c>
    </row>
    <row r="10582" spans="1:5" x14ac:dyDescent="0.2">
      <c r="A10582" s="418" t="str">
        <f>IF((SUM('Раздел 1'!Z289:Z289)=0),"","Неверно!")</f>
        <v/>
      </c>
      <c r="B10582" s="418" t="s">
        <v>23579</v>
      </c>
      <c r="C10582" s="244" t="s">
        <v>8548</v>
      </c>
      <c r="D10582" s="244" t="s">
        <v>374</v>
      </c>
      <c r="E10582" s="244" t="str">
        <f>CONCATENATE(SUM('Раздел 1'!Z289:Z289),"=",0)</f>
        <v>0=0</v>
      </c>
    </row>
    <row r="10583" spans="1:5" x14ac:dyDescent="0.2">
      <c r="A10583" s="418" t="str">
        <f>IF((SUM('Раздел 1'!AA289:AA289)=0),"","Неверно!")</f>
        <v/>
      </c>
      <c r="B10583" s="418" t="s">
        <v>23579</v>
      </c>
      <c r="C10583" s="244" t="s">
        <v>11722</v>
      </c>
      <c r="D10583" s="244" t="s">
        <v>374</v>
      </c>
      <c r="E10583" s="244" t="str">
        <f>CONCATENATE(SUM('Раздел 1'!AA289:AA289),"=",0)</f>
        <v>0=0</v>
      </c>
    </row>
    <row r="10584" spans="1:5" x14ac:dyDescent="0.2">
      <c r="A10584" s="418" t="str">
        <f>IF((SUM('Раздел 1'!AB289:AB289)=0),"","Неверно!")</f>
        <v/>
      </c>
      <c r="B10584" s="418" t="s">
        <v>23579</v>
      </c>
      <c r="C10584" s="244" t="s">
        <v>8473</v>
      </c>
      <c r="D10584" s="244" t="s">
        <v>374</v>
      </c>
      <c r="E10584" s="244" t="str">
        <f>CONCATENATE(SUM('Раздел 1'!AB289:AB289),"=",0)</f>
        <v>0=0</v>
      </c>
    </row>
    <row r="10585" spans="1:5" x14ac:dyDescent="0.2">
      <c r="A10585" s="418" t="str">
        <f>IF((SUM('Раздел 1'!AC289:AC289)=0),"","Неверно!")</f>
        <v/>
      </c>
      <c r="B10585" s="418" t="s">
        <v>23579</v>
      </c>
      <c r="C10585" s="244" t="s">
        <v>8474</v>
      </c>
      <c r="D10585" s="244" t="s">
        <v>374</v>
      </c>
      <c r="E10585" s="244" t="str">
        <f>CONCATENATE(SUM('Раздел 1'!AC289:AC289),"=",0)</f>
        <v>0=0</v>
      </c>
    </row>
    <row r="10586" spans="1:5" x14ac:dyDescent="0.2">
      <c r="A10586" s="418" t="str">
        <f>IF((SUM('Раздел 1'!W223:W223)=0),"","Неверно!")</f>
        <v/>
      </c>
      <c r="B10586" s="418" t="s">
        <v>23580</v>
      </c>
      <c r="C10586" s="244" t="s">
        <v>11715</v>
      </c>
      <c r="D10586" s="244" t="s">
        <v>374</v>
      </c>
      <c r="E10586" s="244" t="str">
        <f>CONCATENATE(SUM('Раздел 1'!W223:W223),"=",0)</f>
        <v>0=0</v>
      </c>
    </row>
    <row r="10587" spans="1:5" x14ac:dyDescent="0.2">
      <c r="A10587" s="418" t="str">
        <f>IF((SUM('Раздел 1'!X223:X223)=0),"","Неверно!")</f>
        <v/>
      </c>
      <c r="B10587" s="418" t="s">
        <v>23580</v>
      </c>
      <c r="C10587" s="244" t="s">
        <v>7724</v>
      </c>
      <c r="D10587" s="244" t="s">
        <v>374</v>
      </c>
      <c r="E10587" s="244" t="str">
        <f>CONCATENATE(SUM('Раздел 1'!X223:X223),"=",0)</f>
        <v>0=0</v>
      </c>
    </row>
    <row r="10588" spans="1:5" x14ac:dyDescent="0.2">
      <c r="A10588" s="418" t="str">
        <f>IF((SUM('Раздел 1'!Y223:Y223)=0),"","Неверно!")</f>
        <v/>
      </c>
      <c r="B10588" s="418" t="s">
        <v>23580</v>
      </c>
      <c r="C10588" s="244" t="s">
        <v>7725</v>
      </c>
      <c r="D10588" s="244" t="s">
        <v>374</v>
      </c>
      <c r="E10588" s="244" t="str">
        <f>CONCATENATE(SUM('Раздел 1'!Y223:Y223),"=",0)</f>
        <v>0=0</v>
      </c>
    </row>
    <row r="10589" spans="1:5" x14ac:dyDescent="0.2">
      <c r="A10589" s="418" t="str">
        <f>IF((SUM('Раздел 1'!Z223:Z223)=0),"","Неверно!")</f>
        <v/>
      </c>
      <c r="B10589" s="418" t="s">
        <v>23580</v>
      </c>
      <c r="C10589" s="244" t="s">
        <v>7726</v>
      </c>
      <c r="D10589" s="244" t="s">
        <v>374</v>
      </c>
      <c r="E10589" s="244" t="str">
        <f>CONCATENATE(SUM('Раздел 1'!Z223:Z223),"=",0)</f>
        <v>0=0</v>
      </c>
    </row>
    <row r="10590" spans="1:5" x14ac:dyDescent="0.2">
      <c r="A10590" s="418" t="str">
        <f>IF((SUM('Раздел 1'!AA223:AA223)=0),"","Неверно!")</f>
        <v/>
      </c>
      <c r="B10590" s="418" t="s">
        <v>23580</v>
      </c>
      <c r="C10590" s="244" t="s">
        <v>7727</v>
      </c>
      <c r="D10590" s="244" t="s">
        <v>374</v>
      </c>
      <c r="E10590" s="244" t="str">
        <f>CONCATENATE(SUM('Раздел 1'!AA223:AA223),"=",0)</f>
        <v>0=0</v>
      </c>
    </row>
    <row r="10591" spans="1:5" x14ac:dyDescent="0.2">
      <c r="A10591" s="418" t="str">
        <f>IF((SUM('Раздел 1'!AB223:AB223)=0),"","Неверно!")</f>
        <v/>
      </c>
      <c r="B10591" s="418" t="s">
        <v>23580</v>
      </c>
      <c r="C10591" s="244" t="s">
        <v>12154</v>
      </c>
      <c r="D10591" s="244" t="s">
        <v>374</v>
      </c>
      <c r="E10591" s="244" t="str">
        <f>CONCATENATE(SUM('Раздел 1'!AB223:AB223),"=",0)</f>
        <v>0=0</v>
      </c>
    </row>
    <row r="10592" spans="1:5" x14ac:dyDescent="0.2">
      <c r="A10592" s="418" t="str">
        <f>IF((SUM('Раздел 1'!AC223:AC223)=0),"","Неверно!")</f>
        <v/>
      </c>
      <c r="B10592" s="418" t="s">
        <v>23580</v>
      </c>
      <c r="C10592" s="244" t="s">
        <v>7728</v>
      </c>
      <c r="D10592" s="244" t="s">
        <v>374</v>
      </c>
      <c r="E10592" s="244" t="str">
        <f>CONCATENATE(SUM('Раздел 1'!AC223:AC223),"=",0)</f>
        <v>0=0</v>
      </c>
    </row>
    <row r="10593" spans="1:5" x14ac:dyDescent="0.2">
      <c r="A10593" s="418" t="str">
        <f>IF((SUM('Раздел 1'!W380:W380)=0),"","Неверно!")</f>
        <v/>
      </c>
      <c r="B10593" s="418" t="s">
        <v>23581</v>
      </c>
      <c r="C10593" s="244" t="s">
        <v>11748</v>
      </c>
      <c r="D10593" s="244" t="s">
        <v>374</v>
      </c>
      <c r="E10593" s="244" t="str">
        <f>CONCATENATE(SUM('Раздел 1'!W380:W380),"=",0)</f>
        <v>0=0</v>
      </c>
    </row>
    <row r="10594" spans="1:5" x14ac:dyDescent="0.2">
      <c r="A10594" s="418" t="str">
        <f>IF((SUM('Раздел 1'!X380:X380)=0),"","Неверно!")</f>
        <v/>
      </c>
      <c r="B10594" s="418" t="s">
        <v>23581</v>
      </c>
      <c r="C10594" s="244" t="s">
        <v>11749</v>
      </c>
      <c r="D10594" s="244" t="s">
        <v>374</v>
      </c>
      <c r="E10594" s="244" t="str">
        <f>CONCATENATE(SUM('Раздел 1'!X380:X380),"=",0)</f>
        <v>0=0</v>
      </c>
    </row>
    <row r="10595" spans="1:5" x14ac:dyDescent="0.2">
      <c r="A10595" s="418" t="str">
        <f>IF((SUM('Раздел 1'!Y380:Y380)=0),"","Неверно!")</f>
        <v/>
      </c>
      <c r="B10595" s="418" t="s">
        <v>23581</v>
      </c>
      <c r="C10595" s="244" t="s">
        <v>11750</v>
      </c>
      <c r="D10595" s="244" t="s">
        <v>374</v>
      </c>
      <c r="E10595" s="244" t="str">
        <f>CONCATENATE(SUM('Раздел 1'!Y380:Y380),"=",0)</f>
        <v>0=0</v>
      </c>
    </row>
    <row r="10596" spans="1:5" x14ac:dyDescent="0.2">
      <c r="A10596" s="418" t="str">
        <f>IF((SUM('Раздел 1'!Z380:Z380)=0),"","Неверно!")</f>
        <v/>
      </c>
      <c r="B10596" s="418" t="s">
        <v>23581</v>
      </c>
      <c r="C10596" s="244" t="s">
        <v>11751</v>
      </c>
      <c r="D10596" s="244" t="s">
        <v>374</v>
      </c>
      <c r="E10596" s="244" t="str">
        <f>CONCATENATE(SUM('Раздел 1'!Z380:Z380),"=",0)</f>
        <v>0=0</v>
      </c>
    </row>
    <row r="10597" spans="1:5" x14ac:dyDescent="0.2">
      <c r="A10597" s="418" t="str">
        <f>IF((SUM('Раздел 1'!AA380:AA380)=0),"","Неверно!")</f>
        <v/>
      </c>
      <c r="B10597" s="418" t="s">
        <v>23581</v>
      </c>
      <c r="C10597" s="244" t="s">
        <v>11752</v>
      </c>
      <c r="D10597" s="244" t="s">
        <v>374</v>
      </c>
      <c r="E10597" s="244" t="str">
        <f>CONCATENATE(SUM('Раздел 1'!AA380:AA380),"=",0)</f>
        <v>0=0</v>
      </c>
    </row>
    <row r="10598" spans="1:5" x14ac:dyDescent="0.2">
      <c r="A10598" s="418" t="str">
        <f>IF((SUM('Раздел 1'!AB380:AB380)=0),"","Неверно!")</f>
        <v/>
      </c>
      <c r="B10598" s="418" t="s">
        <v>23581</v>
      </c>
      <c r="C10598" s="244" t="s">
        <v>11753</v>
      </c>
      <c r="D10598" s="244" t="s">
        <v>374</v>
      </c>
      <c r="E10598" s="244" t="str">
        <f>CONCATENATE(SUM('Раздел 1'!AB380:AB380),"=",0)</f>
        <v>0=0</v>
      </c>
    </row>
    <row r="10599" spans="1:5" x14ac:dyDescent="0.2">
      <c r="A10599" s="418" t="str">
        <f>IF((SUM('Раздел 1'!AC380:AC380)=0),"","Неверно!")</f>
        <v/>
      </c>
      <c r="B10599" s="418" t="s">
        <v>23581</v>
      </c>
      <c r="C10599" s="244" t="s">
        <v>11754</v>
      </c>
      <c r="D10599" s="244" t="s">
        <v>374</v>
      </c>
      <c r="E10599" s="244" t="str">
        <f>CONCATENATE(SUM('Раздел 1'!AC380:AC380),"=",0)</f>
        <v>0=0</v>
      </c>
    </row>
    <row r="10600" spans="1:5" x14ac:dyDescent="0.2">
      <c r="A10600" s="418" t="str">
        <f>IF((SUM('Раздел 1'!X206:X206)=0),"","Неверно!")</f>
        <v/>
      </c>
      <c r="B10600" s="418" t="s">
        <v>23582</v>
      </c>
      <c r="C10600" s="244" t="s">
        <v>8153</v>
      </c>
      <c r="D10600" s="244" t="s">
        <v>374</v>
      </c>
      <c r="E10600" s="244" t="str">
        <f>CONCATENATE(SUM('Раздел 1'!X206:X206),"=",0)</f>
        <v>0=0</v>
      </c>
    </row>
    <row r="10601" spans="1:5" x14ac:dyDescent="0.2">
      <c r="A10601" s="418" t="str">
        <f>IF((SUM('Раздел 1'!Y206:Y206)=0),"","Неверно!")</f>
        <v/>
      </c>
      <c r="B10601" s="418" t="s">
        <v>23582</v>
      </c>
      <c r="C10601" s="244" t="s">
        <v>8154</v>
      </c>
      <c r="D10601" s="244" t="s">
        <v>374</v>
      </c>
      <c r="E10601" s="244" t="str">
        <f>CONCATENATE(SUM('Раздел 1'!Y206:Y206),"=",0)</f>
        <v>0=0</v>
      </c>
    </row>
    <row r="10602" spans="1:5" x14ac:dyDescent="0.2">
      <c r="A10602" s="418" t="str">
        <f>IF((SUM('Раздел 1'!X308:X308)=0),"","Неверно!")</f>
        <v/>
      </c>
      <c r="B10602" s="418" t="s">
        <v>23583</v>
      </c>
      <c r="C10602" s="244" t="s">
        <v>2940</v>
      </c>
      <c r="D10602" s="244" t="s">
        <v>374</v>
      </c>
      <c r="E10602" s="244" t="str">
        <f>CONCATENATE(SUM('Раздел 1'!X308:X308),"=",0)</f>
        <v>0=0</v>
      </c>
    </row>
    <row r="10603" spans="1:5" x14ac:dyDescent="0.2">
      <c r="A10603" s="418" t="str">
        <f>IF((SUM('Раздел 1'!Y308:Y308)=0),"","Неверно!")</f>
        <v/>
      </c>
      <c r="B10603" s="418" t="s">
        <v>23583</v>
      </c>
      <c r="C10603" s="244" t="s">
        <v>2941</v>
      </c>
      <c r="D10603" s="244" t="s">
        <v>374</v>
      </c>
      <c r="E10603" s="244" t="str">
        <f>CONCATENATE(SUM('Раздел 1'!Y308:Y308),"=",0)</f>
        <v>0=0</v>
      </c>
    </row>
    <row r="10604" spans="1:5" x14ac:dyDescent="0.2">
      <c r="A10604" s="418" t="str">
        <f>IF((SUM('Раздел 1'!Z308:Z308)=0),"","Неверно!")</f>
        <v/>
      </c>
      <c r="B10604" s="418" t="s">
        <v>23583</v>
      </c>
      <c r="C10604" s="244" t="s">
        <v>2942</v>
      </c>
      <c r="D10604" s="244" t="s">
        <v>374</v>
      </c>
      <c r="E10604" s="244" t="str">
        <f>CONCATENATE(SUM('Раздел 1'!Z308:Z308),"=",0)</f>
        <v>0=0</v>
      </c>
    </row>
    <row r="10605" spans="1:5" x14ac:dyDescent="0.2">
      <c r="A10605" s="418" t="str">
        <f>IF((SUM('Раздел 1'!AA308:AA308)=0),"","Неверно!")</f>
        <v/>
      </c>
      <c r="B10605" s="418" t="s">
        <v>23583</v>
      </c>
      <c r="C10605" s="244" t="s">
        <v>2943</v>
      </c>
      <c r="D10605" s="244" t="s">
        <v>374</v>
      </c>
      <c r="E10605" s="244" t="str">
        <f>CONCATENATE(SUM('Раздел 1'!AA308:AA308),"=",0)</f>
        <v>0=0</v>
      </c>
    </row>
    <row r="10606" spans="1:5" x14ac:dyDescent="0.2">
      <c r="A10606" s="418" t="str">
        <f>IF((SUM('Раздел 1'!AB308:AB308)=0),"","Неверно!")</f>
        <v/>
      </c>
      <c r="B10606" s="418" t="s">
        <v>23583</v>
      </c>
      <c r="C10606" s="244" t="s">
        <v>2944</v>
      </c>
      <c r="D10606" s="244" t="s">
        <v>374</v>
      </c>
      <c r="E10606" s="244" t="str">
        <f>CONCATENATE(SUM('Раздел 1'!AB308:AB308),"=",0)</f>
        <v>0=0</v>
      </c>
    </row>
    <row r="10607" spans="1:5" x14ac:dyDescent="0.2">
      <c r="A10607" s="418" t="str">
        <f>IF((SUM('Раздел 1'!AC308:AC308)=0),"","Неверно!")</f>
        <v/>
      </c>
      <c r="B10607" s="418" t="s">
        <v>23583</v>
      </c>
      <c r="C10607" s="244" t="s">
        <v>2945</v>
      </c>
      <c r="D10607" s="244" t="s">
        <v>374</v>
      </c>
      <c r="E10607" s="244" t="str">
        <f>CONCATENATE(SUM('Раздел 1'!AC308:AC308),"=",0)</f>
        <v>0=0</v>
      </c>
    </row>
    <row r="10608" spans="1:5" x14ac:dyDescent="0.2">
      <c r="A10608" s="418" t="str">
        <f>IF((SUM('Раздел 1'!AA210:AA210)=0),"","Неверно!")</f>
        <v/>
      </c>
      <c r="B10608" s="418" t="s">
        <v>23584</v>
      </c>
      <c r="C10608" s="244" t="s">
        <v>3394</v>
      </c>
      <c r="D10608" s="244" t="s">
        <v>158</v>
      </c>
      <c r="E10608" s="244" t="str">
        <f>CONCATENATE(SUM('Раздел 1'!AA210:AA210),"=",0)</f>
        <v>0=0</v>
      </c>
    </row>
    <row r="10609" spans="1:5" x14ac:dyDescent="0.2">
      <c r="A10609" s="418" t="str">
        <f>IF((SUM('Раздел 1'!AA212:AA212)=0),"","Неверно!")</f>
        <v/>
      </c>
      <c r="B10609" s="418" t="s">
        <v>23585</v>
      </c>
      <c r="C10609" s="244" t="s">
        <v>8461</v>
      </c>
      <c r="D10609" s="244" t="s">
        <v>158</v>
      </c>
      <c r="E10609" s="244" t="str">
        <f>CONCATENATE(SUM('Раздел 1'!AA212:AA212),"=",0)</f>
        <v>0=0</v>
      </c>
    </row>
    <row r="10610" spans="1:5" x14ac:dyDescent="0.2">
      <c r="A10610" s="418" t="str">
        <f>IF((SUM('Раздел 1'!AC210:AC210)=0),"","Неверно!")</f>
        <v/>
      </c>
      <c r="B10610" s="418" t="s">
        <v>23586</v>
      </c>
      <c r="C10610" s="244" t="s">
        <v>3395</v>
      </c>
      <c r="D10610" s="244" t="s">
        <v>158</v>
      </c>
      <c r="E10610" s="244" t="str">
        <f>CONCATENATE(SUM('Раздел 1'!AC210:AC210),"=",0)</f>
        <v>0=0</v>
      </c>
    </row>
    <row r="10611" spans="1:5" x14ac:dyDescent="0.2">
      <c r="A10611" s="418" t="str">
        <f>IF((SUM('Раздел 1'!AC212:AC212)=0),"","Неверно!")</f>
        <v/>
      </c>
      <c r="B10611" s="418" t="s">
        <v>23587</v>
      </c>
      <c r="C10611" s="244" t="s">
        <v>8728</v>
      </c>
      <c r="D10611" s="244" t="s">
        <v>158</v>
      </c>
      <c r="E10611" s="244" t="str">
        <f>CONCATENATE(SUM('Раздел 1'!AC212:AC212),"=",0)</f>
        <v>0=0</v>
      </c>
    </row>
    <row r="10612" spans="1:5" x14ac:dyDescent="0.2">
      <c r="A10612" s="418" t="str">
        <f>IF((SUM('Раздел 1'!AC216:AC216)=0),"","Неверно!")</f>
        <v/>
      </c>
      <c r="B10612" s="418" t="s">
        <v>23588</v>
      </c>
      <c r="C10612" s="244" t="s">
        <v>3026</v>
      </c>
      <c r="D10612" s="244" t="s">
        <v>158</v>
      </c>
      <c r="E10612" s="244" t="str">
        <f>CONCATENATE(SUM('Раздел 1'!AC216:AC216),"=",0)</f>
        <v>0=0</v>
      </c>
    </row>
    <row r="10613" spans="1:5" x14ac:dyDescent="0.2">
      <c r="A10613" s="418" t="str">
        <f>IF((SUM('Раздел 1'!AC269:AC269)=0),"","Неверно!")</f>
        <v/>
      </c>
      <c r="B10613" s="418" t="s">
        <v>23589</v>
      </c>
      <c r="C10613" s="244" t="s">
        <v>3175</v>
      </c>
      <c r="D10613" s="244" t="s">
        <v>158</v>
      </c>
      <c r="E10613" s="244" t="str">
        <f>CONCATENATE(SUM('Раздел 1'!AC269:AC269),"=",0)</f>
        <v>0=0</v>
      </c>
    </row>
    <row r="10614" spans="1:5" x14ac:dyDescent="0.2">
      <c r="A10614" s="418" t="str">
        <f>IF((SUM('Раздел 1'!AJ37:AJ37)=0),"","Неверно!")</f>
        <v/>
      </c>
      <c r="B10614" s="418" t="s">
        <v>23590</v>
      </c>
      <c r="C10614" s="244" t="s">
        <v>12153</v>
      </c>
      <c r="D10614" s="244" t="s">
        <v>523</v>
      </c>
      <c r="E10614" s="244" t="str">
        <f>CONCATENATE(SUM('Раздел 1'!AJ37:AJ37),"=",0)</f>
        <v>0=0</v>
      </c>
    </row>
    <row r="10615" spans="1:5" x14ac:dyDescent="0.2">
      <c r="A10615" s="418" t="str">
        <f>IF((SUM('Раздел 1'!AJ263:AJ263)=0),"","Неверно!")</f>
        <v/>
      </c>
      <c r="B10615" s="418" t="s">
        <v>23591</v>
      </c>
      <c r="C10615" s="244" t="s">
        <v>12152</v>
      </c>
      <c r="D10615" s="244" t="s">
        <v>523</v>
      </c>
      <c r="E10615" s="244" t="str">
        <f>CONCATENATE(SUM('Раздел 1'!AJ263:AJ263),"=",0)</f>
        <v>0=0</v>
      </c>
    </row>
    <row r="10616" spans="1:5" x14ac:dyDescent="0.2">
      <c r="A10616" s="418" t="str">
        <f>IF((SUM('Раздел 1'!AJ298:AJ298)=0),"","Неверно!")</f>
        <v/>
      </c>
      <c r="B10616" s="418" t="s">
        <v>23592</v>
      </c>
      <c r="C10616" s="244" t="s">
        <v>12151</v>
      </c>
      <c r="D10616" s="244" t="s">
        <v>523</v>
      </c>
      <c r="E10616" s="244" t="str">
        <f>CONCATENATE(SUM('Раздел 1'!AJ298:AJ298),"=",0)</f>
        <v>0=0</v>
      </c>
    </row>
    <row r="10617" spans="1:5" ht="25.5" x14ac:dyDescent="0.2">
      <c r="A10617" s="418" t="str">
        <f>IF((SUM('Раздел 1'!AK37:AK37)=0),"","Неверно!")</f>
        <v/>
      </c>
      <c r="B10617" s="418" t="s">
        <v>23593</v>
      </c>
      <c r="C10617" s="244" t="s">
        <v>12150</v>
      </c>
      <c r="D10617" s="244" t="s">
        <v>10837</v>
      </c>
      <c r="E10617" s="244" t="str">
        <f>CONCATENATE(SUM('Раздел 1'!AK37:AK37),"=",0)</f>
        <v>0=0</v>
      </c>
    </row>
    <row r="10618" spans="1:5" ht="25.5" x14ac:dyDescent="0.2">
      <c r="A10618" s="418" t="str">
        <f>IF((SUM('Раздел 1'!AK263:AK263)=0),"","Неверно!")</f>
        <v/>
      </c>
      <c r="B10618" s="418" t="s">
        <v>23594</v>
      </c>
      <c r="C10618" s="244" t="s">
        <v>12149</v>
      </c>
      <c r="D10618" s="244" t="s">
        <v>10837</v>
      </c>
      <c r="E10618" s="244" t="str">
        <f>CONCATENATE(SUM('Раздел 1'!AK263:AK263),"=",0)</f>
        <v>0=0</v>
      </c>
    </row>
    <row r="10619" spans="1:5" ht="25.5" x14ac:dyDescent="0.2">
      <c r="A10619" s="418" t="str">
        <f>IF((SUM('Раздел 1'!AK298:AK298)=0),"","Неверно!")</f>
        <v/>
      </c>
      <c r="B10619" s="418" t="s">
        <v>23595</v>
      </c>
      <c r="C10619" s="244" t="s">
        <v>12148</v>
      </c>
      <c r="D10619" s="244" t="s">
        <v>10837</v>
      </c>
      <c r="E10619" s="244" t="str">
        <f>CONCATENATE(SUM('Раздел 1'!AK298:AK298),"=",0)</f>
        <v>0=0</v>
      </c>
    </row>
    <row r="10620" spans="1:5" x14ac:dyDescent="0.2">
      <c r="A10620" s="418" t="str">
        <f>IF((SUM('Раздел 1'!AL37:AL37)=0),"","Неверно!")</f>
        <v/>
      </c>
      <c r="B10620" s="418" t="s">
        <v>23596</v>
      </c>
      <c r="C10620" s="244" t="s">
        <v>12147</v>
      </c>
      <c r="D10620" s="244" t="s">
        <v>12140</v>
      </c>
      <c r="E10620" s="244" t="str">
        <f>CONCATENATE(SUM('Раздел 1'!AL37:AL37),"=",0)</f>
        <v>0=0</v>
      </c>
    </row>
    <row r="10621" spans="1:5" x14ac:dyDescent="0.2">
      <c r="A10621" s="418" t="str">
        <f>IF((SUM('Раздел 1'!AL55:AL55)=0),"","Неверно!")</f>
        <v/>
      </c>
      <c r="B10621" s="418" t="s">
        <v>23597</v>
      </c>
      <c r="C10621" s="244" t="s">
        <v>12146</v>
      </c>
      <c r="D10621" s="244" t="s">
        <v>12140</v>
      </c>
      <c r="E10621" s="244" t="str">
        <f>CONCATENATE(SUM('Раздел 1'!AL55:AL55),"=",0)</f>
        <v>0=0</v>
      </c>
    </row>
    <row r="10622" spans="1:5" x14ac:dyDescent="0.2">
      <c r="A10622" s="418" t="str">
        <f>IF((SUM('Раздел 1'!AL263:AL263)=0),"","Неверно!")</f>
        <v/>
      </c>
      <c r="B10622" s="418" t="s">
        <v>23598</v>
      </c>
      <c r="C10622" s="244" t="s">
        <v>12145</v>
      </c>
      <c r="D10622" s="244" t="s">
        <v>12140</v>
      </c>
      <c r="E10622" s="244" t="str">
        <f>CONCATENATE(SUM('Раздел 1'!AL263:AL263),"=",0)</f>
        <v>0=0</v>
      </c>
    </row>
    <row r="10623" spans="1:5" x14ac:dyDescent="0.2">
      <c r="A10623" s="418" t="str">
        <f>IF((SUM('Раздел 1'!AL298:AL298)=0),"","Неверно!")</f>
        <v/>
      </c>
      <c r="B10623" s="418" t="s">
        <v>23599</v>
      </c>
      <c r="C10623" s="244" t="s">
        <v>12144</v>
      </c>
      <c r="D10623" s="244" t="s">
        <v>12140</v>
      </c>
      <c r="E10623" s="244" t="str">
        <f>CONCATENATE(SUM('Раздел 1'!AL298:AL298),"=",0)</f>
        <v>0=0</v>
      </c>
    </row>
    <row r="10624" spans="1:5" x14ac:dyDescent="0.2">
      <c r="A10624" s="418" t="str">
        <f>IF((SUM('Раздел 1'!AL338:AL338)=0),"","Неверно!")</f>
        <v/>
      </c>
      <c r="B10624" s="418" t="s">
        <v>23600</v>
      </c>
      <c r="C10624" s="244" t="s">
        <v>12141</v>
      </c>
      <c r="D10624" s="244" t="s">
        <v>12140</v>
      </c>
      <c r="E10624" s="244" t="str">
        <f>CONCATENATE(SUM('Раздел 1'!AL338:AL338),"=",0)</f>
        <v>0=0</v>
      </c>
    </row>
    <row r="10625" spans="1:5" x14ac:dyDescent="0.2">
      <c r="A10625" s="418" t="str">
        <f>IF((SUM('Раздел 1'!AL339:AL339)=0),"","Неверно!")</f>
        <v/>
      </c>
      <c r="B10625" s="418" t="s">
        <v>23600</v>
      </c>
      <c r="C10625" s="244" t="s">
        <v>12142</v>
      </c>
      <c r="D10625" s="244" t="s">
        <v>12140</v>
      </c>
      <c r="E10625" s="244" t="str">
        <f>CONCATENATE(SUM('Раздел 1'!AL339:AL339),"=",0)</f>
        <v>0=0</v>
      </c>
    </row>
    <row r="10626" spans="1:5" x14ac:dyDescent="0.2">
      <c r="A10626" s="418" t="str">
        <f>IF((SUM('Раздел 1'!AL340:AL340)=0),"","Неверно!")</f>
        <v/>
      </c>
      <c r="B10626" s="418" t="s">
        <v>23600</v>
      </c>
      <c r="C10626" s="244" t="s">
        <v>12143</v>
      </c>
      <c r="D10626" s="244" t="s">
        <v>12140</v>
      </c>
      <c r="E10626" s="244" t="str">
        <f>CONCATENATE(SUM('Раздел 1'!AL340:AL340),"=",0)</f>
        <v>0=0</v>
      </c>
    </row>
    <row r="10627" spans="1:5" x14ac:dyDescent="0.2">
      <c r="A10627" s="418" t="str">
        <f>IF((SUM('Раздел 1'!AL386:AL386)=0),"","Неверно!")</f>
        <v/>
      </c>
      <c r="B10627" s="418" t="s">
        <v>23601</v>
      </c>
      <c r="C10627" s="244" t="s">
        <v>11834</v>
      </c>
      <c r="D10627" s="244" t="s">
        <v>12140</v>
      </c>
      <c r="E10627" s="244" t="str">
        <f>CONCATENATE(SUM('Раздел 1'!AL386:AL386),"=",0)</f>
        <v>0=0</v>
      </c>
    </row>
    <row r="10628" spans="1:5" x14ac:dyDescent="0.2">
      <c r="A10628" s="418" t="str">
        <f>IF((SUM('Разделы 2, 3, 4'!D23:D23)&lt;=SUM('Разделы 2, 3, 4'!D22:D22)),"","Неверно!")</f>
        <v/>
      </c>
      <c r="B10628" s="418" t="s">
        <v>23602</v>
      </c>
      <c r="C10628" s="244" t="s">
        <v>12138</v>
      </c>
      <c r="D10628" s="244" t="s">
        <v>12139</v>
      </c>
      <c r="E10628" s="244" t="str">
        <f>CONCATENATE(SUM('Разделы 2, 3, 4'!D23:D23),"&lt;=",SUM('Разделы 2, 3, 4'!D22:D22))</f>
        <v>0&lt;=0</v>
      </c>
    </row>
    <row r="10629" spans="1:5" x14ac:dyDescent="0.2">
      <c r="A10629" s="418" t="str">
        <f>IF((SUM('Разделы 2, 3, 4'!D25:D25)&lt;=SUM('Разделы 2, 3, 4'!D24:D24)),"","Неверно!")</f>
        <v/>
      </c>
      <c r="B10629" s="418" t="s">
        <v>23603</v>
      </c>
      <c r="C10629" s="244" t="s">
        <v>12136</v>
      </c>
      <c r="D10629" s="244" t="s">
        <v>12137</v>
      </c>
      <c r="E10629" s="244" t="str">
        <f>CONCATENATE(SUM('Разделы 2, 3, 4'!D25:D25),"&lt;=",SUM('Разделы 2, 3, 4'!D24:D24))</f>
        <v>0&lt;=0</v>
      </c>
    </row>
    <row r="10630" spans="1:5" x14ac:dyDescent="0.2">
      <c r="A10630" s="418" t="str">
        <f>IF((SUM('Разделы 2, 3, 4'!D27:D27)&lt;=SUM('Разделы 2, 3, 4'!D26:D26)),"","Неверно!")</f>
        <v/>
      </c>
      <c r="B10630" s="418" t="s">
        <v>23604</v>
      </c>
      <c r="C10630" s="244" t="s">
        <v>12134</v>
      </c>
      <c r="D10630" s="244" t="s">
        <v>12135</v>
      </c>
      <c r="E10630" s="244" t="str">
        <f>CONCATENATE(SUM('Разделы 2, 3, 4'!D27:D27),"&lt;=",SUM('Разделы 2, 3, 4'!D26:D26))</f>
        <v>0&lt;=0</v>
      </c>
    </row>
    <row r="10631" spans="1:5" ht="25.5" x14ac:dyDescent="0.2">
      <c r="A10631" s="418" t="str">
        <f>IF((SUM('Разделы 2, 3, 4'!D38:D38)&gt;0),"","Неверно!")</f>
        <v/>
      </c>
      <c r="B10631" s="418" t="s">
        <v>23605</v>
      </c>
      <c r="C10631" s="244" t="s">
        <v>12132</v>
      </c>
      <c r="D10631" s="244" t="s">
        <v>12133</v>
      </c>
      <c r="E10631" s="244" t="str">
        <f>CONCATENATE(SUM('Разделы 2, 3, 4'!D38:D38),"&gt;",0)</f>
        <v>1&gt;0</v>
      </c>
    </row>
    <row r="10632" spans="1:5" ht="25.5" x14ac:dyDescent="0.2">
      <c r="A10632" s="418" t="str">
        <f>IF((SUM('Разделы 2, 3, 4'!D37:D37)&gt;0),"","Неверно!")</f>
        <v/>
      </c>
      <c r="B10632" s="418" t="s">
        <v>23606</v>
      </c>
      <c r="C10632" s="244" t="s">
        <v>12130</v>
      </c>
      <c r="D10632" s="244" t="s">
        <v>12131</v>
      </c>
      <c r="E10632" s="244" t="str">
        <f>CONCATENATE(SUM('Разделы 2, 3, 4'!D37:D37),"&gt;",0)</f>
        <v>5&gt;0</v>
      </c>
    </row>
    <row r="10633" spans="1:5" ht="38.25" x14ac:dyDescent="0.2">
      <c r="A10633" s="418" t="str">
        <f>IF((SUM('Разделы 2, 3, 4'!D33:D36)&lt;=SUM('Раздел 1'!G10:G10)+SUM('Разделы 2, 3, 4'!E47:E47)+SUM('Разделы 6, 7'!E8:E8)+SUM('Разделы 6, 7'!E19:E19)),"","Неверно!")</f>
        <v/>
      </c>
      <c r="B10633" s="418" t="s">
        <v>23607</v>
      </c>
      <c r="C10633" s="244" t="s">
        <v>12128</v>
      </c>
      <c r="D10633" s="244" t="s">
        <v>12129</v>
      </c>
      <c r="E10633" s="244" t="str">
        <f>CONCATENATE(SUM('Разделы 2, 3, 4'!D33:D36),"&lt;=",SUM('Раздел 1'!G10:G10),"+",SUM('Разделы 2, 3, 4'!E47:E47),"+",SUM('Разделы 6, 7'!E8:E8),"+",SUM('Разделы 6, 7'!E19:E19))</f>
        <v>0&lt;=27+75+0+0</v>
      </c>
    </row>
    <row r="10634" spans="1:5" ht="38.25" x14ac:dyDescent="0.2">
      <c r="A10634" s="418" t="str">
        <f>IF((SUM('Разделы 2, 3, 4'!D32:D32)=SUM('Разделы 2, 3, 4'!D22:D22)+SUM('Разделы 2, 3, 4'!D24:D24)+SUM('Разделы 2, 3, 4'!D26:D26)+SUM('Разделы 2, 3, 4'!D28:D31)),"","Неверно!")</f>
        <v/>
      </c>
      <c r="B10634" s="418" t="s">
        <v>23608</v>
      </c>
      <c r="C10634" s="244" t="s">
        <v>12126</v>
      </c>
      <c r="D10634" s="244" t="s">
        <v>12127</v>
      </c>
      <c r="E10634" s="244" t="str">
        <f>CONCATENATE(SUM('Разделы 2, 3, 4'!D32:D32),"=",SUM('Разделы 2, 3, 4'!D22:D22),"+",SUM('Разделы 2, 3, 4'!D24:D24),"+",SUM('Разделы 2, 3, 4'!D26:D26),"+",SUM('Разделы 2, 3, 4'!D28:D31))</f>
        <v>4=0+0+0+4</v>
      </c>
    </row>
    <row r="10635" spans="1:5" x14ac:dyDescent="0.2">
      <c r="A10635" s="418" t="str">
        <f>IF((SUM('Разделы 6, 7'!D8:Q12)=0),"","Неверно!")</f>
        <v/>
      </c>
      <c r="B10635" s="418" t="s">
        <v>23609</v>
      </c>
      <c r="C10635" s="244" t="s">
        <v>12054</v>
      </c>
      <c r="D10635" s="244" t="s">
        <v>12055</v>
      </c>
      <c r="E10635" s="244" t="str">
        <f>CONCATENATE(SUM('Разделы 6, 7'!D8:Q12),"=",0)</f>
        <v>0=0</v>
      </c>
    </row>
    <row r="10636" spans="1:5" x14ac:dyDescent="0.2">
      <c r="A10636" s="418" t="str">
        <f>IF((SUM('Разделы 6, 7'!D19:W25)=0),"","Неверно!")</f>
        <v/>
      </c>
      <c r="B10636" s="418" t="s">
        <v>23610</v>
      </c>
      <c r="C10636" s="244" t="s">
        <v>12056</v>
      </c>
      <c r="D10636" s="244" t="s">
        <v>12057</v>
      </c>
      <c r="E10636" s="244" t="str">
        <f>CONCATENATE(SUM('Разделы 6, 7'!D19:W25),"=",0)</f>
        <v>0=0</v>
      </c>
    </row>
    <row r="10637" spans="1:5" ht="25.5" x14ac:dyDescent="0.2">
      <c r="A10637" s="418" t="str">
        <f>IF((SUM('Разделы 8, 9, 10'!F37:F38)&lt;=SUM('Разделы 2, 3, 4'!I48:I49)),"","Неверно!")</f>
        <v/>
      </c>
      <c r="B10637" s="418" t="s">
        <v>23611</v>
      </c>
      <c r="C10637" s="244" t="s">
        <v>2400</v>
      </c>
      <c r="D10637" s="244" t="s">
        <v>1433</v>
      </c>
      <c r="E10637" s="244" t="str">
        <f>CONCATENATE(SUM('Разделы 8, 9, 10'!F37:F38),"&lt;=",SUM('Разделы 2, 3, 4'!I48:I49))</f>
        <v>0&lt;=0</v>
      </c>
    </row>
    <row r="10638" spans="1:5" ht="25.5" x14ac:dyDescent="0.2">
      <c r="A10638" s="418" t="str">
        <f>IF((SUM('Разделы 8, 9, 10'!F36:F36)&lt;=SUM('Раздел 5'!D9:D9)),"","Неверно!")</f>
        <v/>
      </c>
      <c r="B10638" s="418" t="s">
        <v>23612</v>
      </c>
      <c r="C10638" s="244" t="s">
        <v>2401</v>
      </c>
      <c r="D10638" s="244" t="s">
        <v>1434</v>
      </c>
      <c r="E10638" s="244" t="str">
        <f>CONCATENATE(SUM('Разделы 8, 9, 10'!F36:F36),"&lt;=",SUM('Раздел 5'!D9:D9))</f>
        <v>0&lt;=69</v>
      </c>
    </row>
    <row r="10639" spans="1:5" ht="25.5" x14ac:dyDescent="0.2">
      <c r="A10639" s="418" t="str">
        <f>IF((SUM('Раздел 5'!E9:E9)=SUM('Раздел 5'!E48:E48)),"","Неверно!")</f>
        <v/>
      </c>
      <c r="B10639" s="418" t="s">
        <v>23613</v>
      </c>
      <c r="C10639" s="244" t="s">
        <v>12007</v>
      </c>
      <c r="D10639" s="244" t="s">
        <v>12008</v>
      </c>
      <c r="E10639" s="244" t="str">
        <f>CONCATENATE(SUM('Раздел 5'!E9:E9),"=",SUM('Раздел 5'!E48:E48))</f>
        <v>1=1</v>
      </c>
    </row>
    <row r="10640" spans="1:5" ht="38.25" x14ac:dyDescent="0.2">
      <c r="A10640" s="418" t="str">
        <f>IF((SUM('Раздел 5'!M9:M9)=SUM('Раздел 5'!M46:M46)),"","Неверно!")</f>
        <v/>
      </c>
      <c r="B10640" s="418" t="s">
        <v>23614</v>
      </c>
      <c r="C10640" s="244" t="s">
        <v>12009</v>
      </c>
      <c r="D10640" s="244" t="s">
        <v>12010</v>
      </c>
      <c r="E10640" s="244" t="str">
        <f>CONCATENATE(SUM('Раздел 5'!M9:M9),"=",SUM('Раздел 5'!M46:M46))</f>
        <v>0=0</v>
      </c>
    </row>
    <row r="10641" spans="1:5" ht="38.25" x14ac:dyDescent="0.2">
      <c r="A10641" s="418" t="str">
        <f>IF((SUM('Раздел 5'!N9:N9)=SUM('Раздел 5'!N50:N50)),"","Неверно!")</f>
        <v/>
      </c>
      <c r="B10641" s="418" t="s">
        <v>23615</v>
      </c>
      <c r="C10641" s="244" t="s">
        <v>12011</v>
      </c>
      <c r="D10641" s="244" t="s">
        <v>12012</v>
      </c>
      <c r="E10641" s="244" t="str">
        <f>CONCATENATE(SUM('Раздел 5'!N9:N9),"=",SUM('Раздел 5'!N50:N50))</f>
        <v>0=0</v>
      </c>
    </row>
    <row r="10642" spans="1:5" ht="25.5" x14ac:dyDescent="0.2">
      <c r="A10642" s="418" t="str">
        <f>IF((SUM('Раздел 5'!O9:O9)=SUM('Раздел 5'!O52:O52)),"","Неверно!")</f>
        <v/>
      </c>
      <c r="B10642" s="418" t="s">
        <v>23616</v>
      </c>
      <c r="C10642" s="244" t="s">
        <v>12013</v>
      </c>
      <c r="D10642" s="244" t="s">
        <v>12014</v>
      </c>
      <c r="E10642" s="244" t="str">
        <f>CONCATENATE(SUM('Раздел 5'!O9:O9),"=",SUM('Раздел 5'!O52:O52))</f>
        <v>0=0</v>
      </c>
    </row>
    <row r="10643" spans="1:5" ht="38.25" x14ac:dyDescent="0.2">
      <c r="A10643" s="418" t="str">
        <f>IF((SUM('Раздел 5'!P9:P9)=SUM('Раздел 5'!P53:P53)),"","Неверно!")</f>
        <v/>
      </c>
      <c r="B10643" s="418" t="s">
        <v>23617</v>
      </c>
      <c r="C10643" s="244" t="s">
        <v>12015</v>
      </c>
      <c r="D10643" s="244" t="s">
        <v>12016</v>
      </c>
      <c r="E10643" s="244" t="str">
        <f>CONCATENATE(SUM('Раздел 5'!P9:P9),"=",SUM('Раздел 5'!P53:P53))</f>
        <v>0=0</v>
      </c>
    </row>
    <row r="10644" spans="1:5" ht="38.25" x14ac:dyDescent="0.2">
      <c r="A10644" s="418" t="str">
        <f>IF((SUM('Раздел 5'!Q9:Q9)=SUM('Раздел 5'!Q51:Q51)),"","Неверно!")</f>
        <v/>
      </c>
      <c r="B10644" s="418" t="s">
        <v>23618</v>
      </c>
      <c r="C10644" s="244" t="s">
        <v>12017</v>
      </c>
      <c r="D10644" s="244" t="s">
        <v>12018</v>
      </c>
      <c r="E10644" s="244" t="str">
        <f>CONCATENATE(SUM('Раздел 5'!Q9:Q9),"=",SUM('Раздел 5'!Q51:Q51))</f>
        <v>4=4</v>
      </c>
    </row>
    <row r="10645" spans="1:5" ht="38.25" x14ac:dyDescent="0.2">
      <c r="A10645" s="418" t="str">
        <f>IF((SUM('Раздел 5'!R9:R9)=SUM('Раздел 5'!R54:R54)),"","Неверно!")</f>
        <v/>
      </c>
      <c r="B10645" s="418" t="s">
        <v>23619</v>
      </c>
      <c r="C10645" s="244" t="s">
        <v>12019</v>
      </c>
      <c r="D10645" s="244" t="s">
        <v>12020</v>
      </c>
      <c r="E10645" s="244" t="str">
        <f>CONCATENATE(SUM('Раздел 5'!R9:R9),"=",SUM('Раздел 5'!R54:R54))</f>
        <v>22=22</v>
      </c>
    </row>
    <row r="10646" spans="1:5" ht="25.5" x14ac:dyDescent="0.2">
      <c r="A10646" s="418" t="str">
        <f>IF((SUM('Раздел 5'!J9:J9)=SUM('Раздел 5'!J45:J45)),"","Неверно!")</f>
        <v/>
      </c>
      <c r="B10646" s="418" t="s">
        <v>23620</v>
      </c>
      <c r="C10646" s="244" t="s">
        <v>12033</v>
      </c>
      <c r="D10646" s="244" t="s">
        <v>12034</v>
      </c>
      <c r="E10646" s="244" t="str">
        <f>CONCATENATE(SUM('Раздел 5'!J9:J9),"=",SUM('Раздел 5'!J45:J45))</f>
        <v>0=0</v>
      </c>
    </row>
    <row r="10647" spans="1:5" x14ac:dyDescent="0.2">
      <c r="A10647" s="418" t="str">
        <f>IF((SUM('Раздел 5'!P44:P44)=0),"","Неверно!")</f>
        <v/>
      </c>
      <c r="B10647" s="418" t="s">
        <v>23621</v>
      </c>
      <c r="C10647" s="244" t="s">
        <v>1780</v>
      </c>
      <c r="D10647" s="244" t="s">
        <v>9799</v>
      </c>
      <c r="E10647" s="244" t="str">
        <f>CONCATENATE(SUM('Раздел 5'!P44:P44),"=",0)</f>
        <v>0=0</v>
      </c>
    </row>
    <row r="10648" spans="1:5" x14ac:dyDescent="0.2">
      <c r="A10648" s="418" t="str">
        <f>IF((SUM('Раздел 5'!P45:P45)=0),"","Неверно!")</f>
        <v/>
      </c>
      <c r="B10648" s="418" t="s">
        <v>23621</v>
      </c>
      <c r="C10648" s="244" t="s">
        <v>1781</v>
      </c>
      <c r="D10648" s="244" t="s">
        <v>9799</v>
      </c>
      <c r="E10648" s="244" t="str">
        <f>CONCATENATE(SUM('Раздел 5'!P45:P45),"=",0)</f>
        <v>0=0</v>
      </c>
    </row>
    <row r="10649" spans="1:5" x14ac:dyDescent="0.2">
      <c r="A10649" s="418" t="str">
        <f>IF((SUM('Раздел 5'!P46:P46)=0),"","Неверно!")</f>
        <v/>
      </c>
      <c r="B10649" s="418" t="s">
        <v>23621</v>
      </c>
      <c r="C10649" s="244" t="s">
        <v>1782</v>
      </c>
      <c r="D10649" s="244" t="s">
        <v>9799</v>
      </c>
      <c r="E10649" s="244" t="str">
        <f>CONCATENATE(SUM('Раздел 5'!P46:P46),"=",0)</f>
        <v>0=0</v>
      </c>
    </row>
    <row r="10650" spans="1:5" x14ac:dyDescent="0.2">
      <c r="A10650" s="418" t="str">
        <f>IF((SUM('Раздел 5'!P47:P47)=0),"","Неверно!")</f>
        <v/>
      </c>
      <c r="B10650" s="418" t="s">
        <v>23621</v>
      </c>
      <c r="C10650" s="244" t="s">
        <v>1783</v>
      </c>
      <c r="D10650" s="244" t="s">
        <v>9799</v>
      </c>
      <c r="E10650" s="244" t="str">
        <f>CONCATENATE(SUM('Раздел 5'!P47:P47),"=",0)</f>
        <v>0=0</v>
      </c>
    </row>
    <row r="10651" spans="1:5" x14ac:dyDescent="0.2">
      <c r="A10651" s="418" t="str">
        <f>IF((SUM('Раздел 5'!P48:P48)=0),"","Неверно!")</f>
        <v/>
      </c>
      <c r="B10651" s="418" t="s">
        <v>23621</v>
      </c>
      <c r="C10651" s="244" t="s">
        <v>1784</v>
      </c>
      <c r="D10651" s="244" t="s">
        <v>9799</v>
      </c>
      <c r="E10651" s="244" t="str">
        <f>CONCATENATE(SUM('Раздел 5'!P48:P48),"=",0)</f>
        <v>0=0</v>
      </c>
    </row>
    <row r="10652" spans="1:5" x14ac:dyDescent="0.2">
      <c r="A10652" s="418" t="str">
        <f>IF((SUM('Раздел 5'!P49:P49)=0),"","Неверно!")</f>
        <v/>
      </c>
      <c r="B10652" s="418" t="s">
        <v>23621</v>
      </c>
      <c r="C10652" s="244" t="s">
        <v>1785</v>
      </c>
      <c r="D10652" s="244" t="s">
        <v>9799</v>
      </c>
      <c r="E10652" s="244" t="str">
        <f>CONCATENATE(SUM('Раздел 5'!P49:P49),"=",0)</f>
        <v>0=0</v>
      </c>
    </row>
    <row r="10653" spans="1:5" x14ac:dyDescent="0.2">
      <c r="A10653" s="418" t="str">
        <f>IF((SUM('Раздел 5'!P50:P50)=0),"","Неверно!")</f>
        <v/>
      </c>
      <c r="B10653" s="418" t="s">
        <v>23621</v>
      </c>
      <c r="C10653" s="244" t="s">
        <v>1786</v>
      </c>
      <c r="D10653" s="244" t="s">
        <v>9799</v>
      </c>
      <c r="E10653" s="244" t="str">
        <f>CONCATENATE(SUM('Раздел 5'!P50:P50),"=",0)</f>
        <v>0=0</v>
      </c>
    </row>
    <row r="10654" spans="1:5" x14ac:dyDescent="0.2">
      <c r="A10654" s="418" t="str">
        <f>IF((SUM('Раздел 5'!P51:P51)=0),"","Неверно!")</f>
        <v/>
      </c>
      <c r="B10654" s="418" t="s">
        <v>23621</v>
      </c>
      <c r="C10654" s="244" t="s">
        <v>1787</v>
      </c>
      <c r="D10654" s="244" t="s">
        <v>9799</v>
      </c>
      <c r="E10654" s="244" t="str">
        <f>CONCATENATE(SUM('Раздел 5'!P51:P51),"=",0)</f>
        <v>0=0</v>
      </c>
    </row>
    <row r="10655" spans="1:5" x14ac:dyDescent="0.2">
      <c r="A10655" s="418" t="str">
        <f>IF((SUM('Раздел 5'!P52:P52)=0),"","Неверно!")</f>
        <v/>
      </c>
      <c r="B10655" s="418" t="s">
        <v>23621</v>
      </c>
      <c r="C10655" s="244" t="s">
        <v>1788</v>
      </c>
      <c r="D10655" s="244" t="s">
        <v>9799</v>
      </c>
      <c r="E10655" s="244" t="str">
        <f>CONCATENATE(SUM('Раздел 5'!P52:P52),"=",0)</f>
        <v>0=0</v>
      </c>
    </row>
    <row r="10656" spans="1:5" x14ac:dyDescent="0.2">
      <c r="A10656" s="418" t="str">
        <f>IF((SUM('Раздел 5'!Q44:Q44)=0),"","Неверно!")</f>
        <v/>
      </c>
      <c r="B10656" s="418" t="s">
        <v>23622</v>
      </c>
      <c r="C10656" s="244" t="s">
        <v>1635</v>
      </c>
      <c r="D10656" s="244" t="s">
        <v>1039</v>
      </c>
      <c r="E10656" s="244" t="str">
        <f>CONCATENATE(SUM('Раздел 5'!Q44:Q44),"=",0)</f>
        <v>0=0</v>
      </c>
    </row>
    <row r="10657" spans="1:5" x14ac:dyDescent="0.2">
      <c r="A10657" s="418" t="str">
        <f>IF((SUM('Раздел 5'!Q45:Q45)=0),"","Неверно!")</f>
        <v/>
      </c>
      <c r="B10657" s="418" t="s">
        <v>23622</v>
      </c>
      <c r="C10657" s="244" t="s">
        <v>1636</v>
      </c>
      <c r="D10657" s="244" t="s">
        <v>1039</v>
      </c>
      <c r="E10657" s="244" t="str">
        <f>CONCATENATE(SUM('Раздел 5'!Q45:Q45),"=",0)</f>
        <v>0=0</v>
      </c>
    </row>
    <row r="10658" spans="1:5" x14ac:dyDescent="0.2">
      <c r="A10658" s="418" t="str">
        <f>IF((SUM('Раздел 5'!Q46:Q46)=0),"","Неверно!")</f>
        <v/>
      </c>
      <c r="B10658" s="418" t="s">
        <v>23622</v>
      </c>
      <c r="C10658" s="244" t="s">
        <v>1637</v>
      </c>
      <c r="D10658" s="244" t="s">
        <v>1039</v>
      </c>
      <c r="E10658" s="244" t="str">
        <f>CONCATENATE(SUM('Раздел 5'!Q46:Q46),"=",0)</f>
        <v>0=0</v>
      </c>
    </row>
    <row r="10659" spans="1:5" x14ac:dyDescent="0.2">
      <c r="A10659" s="418" t="str">
        <f>IF((SUM('Раздел 5'!Q47:Q47)=0),"","Неверно!")</f>
        <v/>
      </c>
      <c r="B10659" s="418" t="s">
        <v>23622</v>
      </c>
      <c r="C10659" s="244" t="s">
        <v>1638</v>
      </c>
      <c r="D10659" s="244" t="s">
        <v>1039</v>
      </c>
      <c r="E10659" s="244" t="str">
        <f>CONCATENATE(SUM('Раздел 5'!Q47:Q47),"=",0)</f>
        <v>0=0</v>
      </c>
    </row>
    <row r="10660" spans="1:5" x14ac:dyDescent="0.2">
      <c r="A10660" s="418" t="str">
        <f>IF((SUM('Раздел 5'!Q48:Q48)=0),"","Неверно!")</f>
        <v/>
      </c>
      <c r="B10660" s="418" t="s">
        <v>23622</v>
      </c>
      <c r="C10660" s="244" t="s">
        <v>1639</v>
      </c>
      <c r="D10660" s="244" t="s">
        <v>1039</v>
      </c>
      <c r="E10660" s="244" t="str">
        <f>CONCATENATE(SUM('Раздел 5'!Q48:Q48),"=",0)</f>
        <v>0=0</v>
      </c>
    </row>
    <row r="10661" spans="1:5" x14ac:dyDescent="0.2">
      <c r="A10661" s="418" t="str">
        <f>IF((SUM('Раздел 5'!Q49:Q49)=0),"","Неверно!")</f>
        <v/>
      </c>
      <c r="B10661" s="418" t="s">
        <v>23622</v>
      </c>
      <c r="C10661" s="244" t="s">
        <v>1640</v>
      </c>
      <c r="D10661" s="244" t="s">
        <v>1039</v>
      </c>
      <c r="E10661" s="244" t="str">
        <f>CONCATENATE(SUM('Раздел 5'!Q49:Q49),"=",0)</f>
        <v>0=0</v>
      </c>
    </row>
    <row r="10662" spans="1:5" x14ac:dyDescent="0.2">
      <c r="A10662" s="418" t="str">
        <f>IF((SUM('Раздел 5'!Q50:Q50)=0),"","Неверно!")</f>
        <v/>
      </c>
      <c r="B10662" s="418" t="s">
        <v>23622</v>
      </c>
      <c r="C10662" s="244" t="s">
        <v>1641</v>
      </c>
      <c r="D10662" s="244" t="s">
        <v>1039</v>
      </c>
      <c r="E10662" s="244" t="str">
        <f>CONCATENATE(SUM('Раздел 5'!Q50:Q50),"=",0)</f>
        <v>0=0</v>
      </c>
    </row>
    <row r="10663" spans="1:5" x14ac:dyDescent="0.2">
      <c r="A10663" s="418" t="str">
        <f>IF((SUM('Раздел 5'!H54:H54)=0),"","Неверно!")</f>
        <v/>
      </c>
      <c r="B10663" s="418" t="s">
        <v>23623</v>
      </c>
      <c r="C10663" s="244" t="s">
        <v>1642</v>
      </c>
      <c r="D10663" s="244" t="s">
        <v>1040</v>
      </c>
      <c r="E10663" s="244" t="str">
        <f>CONCATENATE(SUM('Раздел 5'!H54:H54),"=",0)</f>
        <v>0=0</v>
      </c>
    </row>
    <row r="10664" spans="1:5" x14ac:dyDescent="0.2">
      <c r="A10664" s="418" t="str">
        <f>IF((SUM('Раздел 5'!R30:R30)=0),"","Неверно!")</f>
        <v/>
      </c>
      <c r="B10664" s="418" t="s">
        <v>23624</v>
      </c>
      <c r="C10664" s="244" t="s">
        <v>1643</v>
      </c>
      <c r="D10664" s="244" t="s">
        <v>1041</v>
      </c>
      <c r="E10664" s="244" t="str">
        <f>CONCATENATE(SUM('Раздел 5'!R30:R30),"=",0)</f>
        <v>0=0</v>
      </c>
    </row>
    <row r="10665" spans="1:5" x14ac:dyDescent="0.2">
      <c r="A10665" s="418" t="str">
        <f>IF((SUM('Раздел 5'!R31:R31)=0),"","Неверно!")</f>
        <v/>
      </c>
      <c r="B10665" s="418" t="s">
        <v>23624</v>
      </c>
      <c r="C10665" s="244" t="s">
        <v>1644</v>
      </c>
      <c r="D10665" s="244" t="s">
        <v>1041</v>
      </c>
      <c r="E10665" s="244" t="str">
        <f>CONCATENATE(SUM('Раздел 5'!R31:R31),"=",0)</f>
        <v>0=0</v>
      </c>
    </row>
    <row r="10666" spans="1:5" x14ac:dyDescent="0.2">
      <c r="A10666" s="418" t="str">
        <f>IF((SUM('Раздел 5'!R32:R32)=0),"","Неверно!")</f>
        <v/>
      </c>
      <c r="B10666" s="418" t="s">
        <v>23624</v>
      </c>
      <c r="C10666" s="244" t="s">
        <v>1645</v>
      </c>
      <c r="D10666" s="244" t="s">
        <v>1041</v>
      </c>
      <c r="E10666" s="244" t="str">
        <f>CONCATENATE(SUM('Раздел 5'!R32:R32),"=",0)</f>
        <v>0=0</v>
      </c>
    </row>
    <row r="10667" spans="1:5" x14ac:dyDescent="0.2">
      <c r="A10667" s="418" t="str">
        <f>IF((SUM('Раздел 5'!R33:R33)=0),"","Неверно!")</f>
        <v/>
      </c>
      <c r="B10667" s="418" t="s">
        <v>23624</v>
      </c>
      <c r="C10667" s="244" t="s">
        <v>1646</v>
      </c>
      <c r="D10667" s="244" t="s">
        <v>1041</v>
      </c>
      <c r="E10667" s="244" t="str">
        <f>CONCATENATE(SUM('Раздел 5'!R33:R33),"=",0)</f>
        <v>0=0</v>
      </c>
    </row>
    <row r="10668" spans="1:5" x14ac:dyDescent="0.2">
      <c r="A10668" s="418" t="str">
        <f>IF((SUM('Раздел 5'!R34:R34)=0),"","Неверно!")</f>
        <v/>
      </c>
      <c r="B10668" s="418" t="s">
        <v>23624</v>
      </c>
      <c r="C10668" s="244" t="s">
        <v>1647</v>
      </c>
      <c r="D10668" s="244" t="s">
        <v>1041</v>
      </c>
      <c r="E10668" s="244" t="str">
        <f>CONCATENATE(SUM('Раздел 5'!R34:R34),"=",0)</f>
        <v>0=0</v>
      </c>
    </row>
    <row r="10669" spans="1:5" x14ac:dyDescent="0.2">
      <c r="A10669" s="418" t="str">
        <f>IF((SUM('Раздел 5'!R35:R35)=0),"","Неверно!")</f>
        <v/>
      </c>
      <c r="B10669" s="418" t="s">
        <v>23624</v>
      </c>
      <c r="C10669" s="244" t="s">
        <v>1648</v>
      </c>
      <c r="D10669" s="244" t="s">
        <v>1041</v>
      </c>
      <c r="E10669" s="244" t="str">
        <f>CONCATENATE(SUM('Раздел 5'!R35:R35),"=",0)</f>
        <v>0=0</v>
      </c>
    </row>
    <row r="10670" spans="1:5" x14ac:dyDescent="0.2">
      <c r="A10670" s="418" t="str">
        <f>IF((SUM('Раздел 5'!R36:R36)=0),"","Неверно!")</f>
        <v/>
      </c>
      <c r="B10670" s="418" t="s">
        <v>23624</v>
      </c>
      <c r="C10670" s="244" t="s">
        <v>1649</v>
      </c>
      <c r="D10670" s="244" t="s">
        <v>1041</v>
      </c>
      <c r="E10670" s="244" t="str">
        <f>CONCATENATE(SUM('Раздел 5'!R36:R36),"=",0)</f>
        <v>0=0</v>
      </c>
    </row>
    <row r="10671" spans="1:5" x14ac:dyDescent="0.2">
      <c r="A10671" s="418" t="str">
        <f>IF((SUM('Раздел 5'!R37:R37)=0),"","Неверно!")</f>
        <v/>
      </c>
      <c r="B10671" s="418" t="s">
        <v>23624</v>
      </c>
      <c r="C10671" s="244" t="s">
        <v>1650</v>
      </c>
      <c r="D10671" s="244" t="s">
        <v>1041</v>
      </c>
      <c r="E10671" s="244" t="str">
        <f>CONCATENATE(SUM('Раздел 5'!R37:R37),"=",0)</f>
        <v>0=0</v>
      </c>
    </row>
    <row r="10672" spans="1:5" x14ac:dyDescent="0.2">
      <c r="A10672" s="418" t="str">
        <f>IF((SUM('Раздел 5'!R22:R22)=0),"","Неверно!")</f>
        <v/>
      </c>
      <c r="B10672" s="418" t="s">
        <v>23625</v>
      </c>
      <c r="C10672" s="244" t="s">
        <v>1651</v>
      </c>
      <c r="D10672" s="244" t="s">
        <v>1042</v>
      </c>
      <c r="E10672" s="244" t="str">
        <f>CONCATENATE(SUM('Раздел 5'!R22:R22),"=",0)</f>
        <v>0=0</v>
      </c>
    </row>
    <row r="10673" spans="1:5" x14ac:dyDescent="0.2">
      <c r="A10673" s="418" t="str">
        <f>IF((SUM('Раздел 5'!R23:R23)=0),"","Неверно!")</f>
        <v/>
      </c>
      <c r="B10673" s="418" t="s">
        <v>23625</v>
      </c>
      <c r="C10673" s="244" t="s">
        <v>1652</v>
      </c>
      <c r="D10673" s="244" t="s">
        <v>1042</v>
      </c>
      <c r="E10673" s="244" t="str">
        <f>CONCATENATE(SUM('Раздел 5'!R23:R23),"=",0)</f>
        <v>0=0</v>
      </c>
    </row>
    <row r="10674" spans="1:5" x14ac:dyDescent="0.2">
      <c r="A10674" s="418" t="str">
        <f>IF((SUM('Раздел 5'!R24:R24)=0),"","Неверно!")</f>
        <v/>
      </c>
      <c r="B10674" s="418" t="s">
        <v>23625</v>
      </c>
      <c r="C10674" s="244" t="s">
        <v>1653</v>
      </c>
      <c r="D10674" s="244" t="s">
        <v>1042</v>
      </c>
      <c r="E10674" s="244" t="str">
        <f>CONCATENATE(SUM('Раздел 5'!R24:R24),"=",0)</f>
        <v>0=0</v>
      </c>
    </row>
    <row r="10675" spans="1:5" x14ac:dyDescent="0.2">
      <c r="A10675" s="418" t="str">
        <f>IF((SUM('Раздел 5'!R25:R25)=0),"","Неверно!")</f>
        <v/>
      </c>
      <c r="B10675" s="418" t="s">
        <v>23625</v>
      </c>
      <c r="C10675" s="244" t="s">
        <v>1654</v>
      </c>
      <c r="D10675" s="244" t="s">
        <v>1042</v>
      </c>
      <c r="E10675" s="244" t="str">
        <f>CONCATENATE(SUM('Раздел 5'!R25:R25),"=",0)</f>
        <v>0=0</v>
      </c>
    </row>
    <row r="10676" spans="1:5" x14ac:dyDescent="0.2">
      <c r="A10676" s="418" t="str">
        <f>IF((SUM('Раздел 5'!R26:R26)=0),"","Неверно!")</f>
        <v/>
      </c>
      <c r="B10676" s="418" t="s">
        <v>23625</v>
      </c>
      <c r="C10676" s="244" t="s">
        <v>1655</v>
      </c>
      <c r="D10676" s="244" t="s">
        <v>1042</v>
      </c>
      <c r="E10676" s="244" t="str">
        <f>CONCATENATE(SUM('Раздел 5'!R26:R26),"=",0)</f>
        <v>0=0</v>
      </c>
    </row>
    <row r="10677" spans="1:5" x14ac:dyDescent="0.2">
      <c r="A10677" s="418" t="str">
        <f>IF((SUM('Раздел 5'!R27:R27)=0),"","Неверно!")</f>
        <v/>
      </c>
      <c r="B10677" s="418" t="s">
        <v>23625</v>
      </c>
      <c r="C10677" s="244" t="s">
        <v>1656</v>
      </c>
      <c r="D10677" s="244" t="s">
        <v>1042</v>
      </c>
      <c r="E10677" s="244" t="str">
        <f>CONCATENATE(SUM('Раздел 5'!R27:R27),"=",0)</f>
        <v>0=0</v>
      </c>
    </row>
    <row r="10678" spans="1:5" x14ac:dyDescent="0.2">
      <c r="A10678" s="418" t="str">
        <f>IF((SUM('Раздел 5'!Q24:Q24)=0),"","Неверно!")</f>
        <v/>
      </c>
      <c r="B10678" s="418" t="s">
        <v>23626</v>
      </c>
      <c r="C10678" s="244" t="s">
        <v>1657</v>
      </c>
      <c r="D10678" s="244" t="s">
        <v>1043</v>
      </c>
      <c r="E10678" s="244" t="str">
        <f>CONCATENATE(SUM('Раздел 5'!Q24:Q24),"=",0)</f>
        <v>0=0</v>
      </c>
    </row>
    <row r="10679" spans="1:5" x14ac:dyDescent="0.2">
      <c r="A10679" s="418" t="str">
        <f>IF((SUM('Раздел 5'!Q25:Q25)=0),"","Неверно!")</f>
        <v/>
      </c>
      <c r="B10679" s="418" t="s">
        <v>23626</v>
      </c>
      <c r="C10679" s="244" t="s">
        <v>1658</v>
      </c>
      <c r="D10679" s="244" t="s">
        <v>1043</v>
      </c>
      <c r="E10679" s="244" t="str">
        <f>CONCATENATE(SUM('Раздел 5'!Q25:Q25),"=",0)</f>
        <v>0=0</v>
      </c>
    </row>
    <row r="10680" spans="1:5" x14ac:dyDescent="0.2">
      <c r="A10680" s="418" t="str">
        <f>IF((SUM('Раздел 5'!Q26:Q26)=0),"","Неверно!")</f>
        <v/>
      </c>
      <c r="B10680" s="418" t="s">
        <v>23626</v>
      </c>
      <c r="C10680" s="244" t="s">
        <v>1659</v>
      </c>
      <c r="D10680" s="244" t="s">
        <v>1043</v>
      </c>
      <c r="E10680" s="244" t="str">
        <f>CONCATENATE(SUM('Раздел 5'!Q26:Q26),"=",0)</f>
        <v>0=0</v>
      </c>
    </row>
    <row r="10681" spans="1:5" x14ac:dyDescent="0.2">
      <c r="A10681" s="418" t="str">
        <f>IF((SUM('Раздел 5'!Q27:Q27)=0),"","Неверно!")</f>
        <v/>
      </c>
      <c r="B10681" s="418" t="s">
        <v>23626</v>
      </c>
      <c r="C10681" s="244" t="s">
        <v>1660</v>
      </c>
      <c r="D10681" s="244" t="s">
        <v>1043</v>
      </c>
      <c r="E10681" s="244" t="str">
        <f>CONCATENATE(SUM('Раздел 5'!Q27:Q27),"=",0)</f>
        <v>0=0</v>
      </c>
    </row>
    <row r="10682" spans="1:5" x14ac:dyDescent="0.2">
      <c r="A10682" s="418" t="str">
        <f>IF((SUM('Раздел 5'!Q28:Q28)=0),"","Неверно!")</f>
        <v/>
      </c>
      <c r="B10682" s="418" t="s">
        <v>23626</v>
      </c>
      <c r="C10682" s="244" t="s">
        <v>1661</v>
      </c>
      <c r="D10682" s="244" t="s">
        <v>1043</v>
      </c>
      <c r="E10682" s="244" t="str">
        <f>CONCATENATE(SUM('Раздел 5'!Q28:Q28),"=",0)</f>
        <v>0=0</v>
      </c>
    </row>
    <row r="10683" spans="1:5" x14ac:dyDescent="0.2">
      <c r="A10683" s="418" t="str">
        <f>IF((SUM('Раздел 5'!Q29:Q29)=0),"","Неверно!")</f>
        <v/>
      </c>
      <c r="B10683" s="418" t="s">
        <v>23626</v>
      </c>
      <c r="C10683" s="244" t="s">
        <v>1662</v>
      </c>
      <c r="D10683" s="244" t="s">
        <v>1043</v>
      </c>
      <c r="E10683" s="244" t="str">
        <f>CONCATENATE(SUM('Раздел 5'!Q29:Q29),"=",0)</f>
        <v>0=0</v>
      </c>
    </row>
    <row r="10684" spans="1:5" x14ac:dyDescent="0.2">
      <c r="A10684" s="418" t="str">
        <f>IF((SUM('Раздел 5'!Q30:Q30)=0),"","Неверно!")</f>
        <v/>
      </c>
      <c r="B10684" s="418" t="s">
        <v>23626</v>
      </c>
      <c r="C10684" s="244" t="s">
        <v>1663</v>
      </c>
      <c r="D10684" s="244" t="s">
        <v>1043</v>
      </c>
      <c r="E10684" s="244" t="str">
        <f>CONCATENATE(SUM('Раздел 5'!Q30:Q30),"=",0)</f>
        <v>0=0</v>
      </c>
    </row>
    <row r="10685" spans="1:5" x14ac:dyDescent="0.2">
      <c r="A10685" s="418" t="str">
        <f>IF((SUM('Раздел 5'!Q31:Q31)=0),"","Неверно!")</f>
        <v/>
      </c>
      <c r="B10685" s="418" t="s">
        <v>23626</v>
      </c>
      <c r="C10685" s="244" t="s">
        <v>1664</v>
      </c>
      <c r="D10685" s="244" t="s">
        <v>1043</v>
      </c>
      <c r="E10685" s="244" t="str">
        <f>CONCATENATE(SUM('Раздел 5'!Q31:Q31),"=",0)</f>
        <v>0=0</v>
      </c>
    </row>
    <row r="10686" spans="1:5" x14ac:dyDescent="0.2">
      <c r="A10686" s="418" t="str">
        <f>IF((SUM('Раздел 5'!Q32:Q32)=0),"","Неверно!")</f>
        <v/>
      </c>
      <c r="B10686" s="418" t="s">
        <v>23626</v>
      </c>
      <c r="C10686" s="244" t="s">
        <v>1665</v>
      </c>
      <c r="D10686" s="244" t="s">
        <v>1043</v>
      </c>
      <c r="E10686" s="244" t="str">
        <f>CONCATENATE(SUM('Раздел 5'!Q32:Q32),"=",0)</f>
        <v>0=0</v>
      </c>
    </row>
    <row r="10687" spans="1:5" x14ac:dyDescent="0.2">
      <c r="A10687" s="418" t="str">
        <f>IF((SUM('Раздел 5'!Q33:Q33)=0),"","Неверно!")</f>
        <v/>
      </c>
      <c r="B10687" s="418" t="s">
        <v>23626</v>
      </c>
      <c r="C10687" s="244" t="s">
        <v>1666</v>
      </c>
      <c r="D10687" s="244" t="s">
        <v>1043</v>
      </c>
      <c r="E10687" s="244" t="str">
        <f>CONCATENATE(SUM('Раздел 5'!Q33:Q33),"=",0)</f>
        <v>0=0</v>
      </c>
    </row>
    <row r="10688" spans="1:5" x14ac:dyDescent="0.2">
      <c r="A10688" s="418" t="str">
        <f>IF((SUM('Раздел 5'!Q34:Q34)=0),"","Неверно!")</f>
        <v/>
      </c>
      <c r="B10688" s="418" t="s">
        <v>23626</v>
      </c>
      <c r="C10688" s="244" t="s">
        <v>1667</v>
      </c>
      <c r="D10688" s="244" t="s">
        <v>1043</v>
      </c>
      <c r="E10688" s="244" t="str">
        <f>CONCATENATE(SUM('Раздел 5'!Q34:Q34),"=",0)</f>
        <v>0=0</v>
      </c>
    </row>
    <row r="10689" spans="1:5" x14ac:dyDescent="0.2">
      <c r="A10689" s="418" t="str">
        <f>IF((SUM('Раздел 5'!L18:L18)=0),"","Неверно!")</f>
        <v/>
      </c>
      <c r="B10689" s="418" t="s">
        <v>23627</v>
      </c>
      <c r="C10689" s="244" t="s">
        <v>1668</v>
      </c>
      <c r="D10689" s="244" t="s">
        <v>926</v>
      </c>
      <c r="E10689" s="244" t="str">
        <f>CONCATENATE(SUM('Раздел 5'!L18:L18),"=",0)</f>
        <v>0=0</v>
      </c>
    </row>
    <row r="10690" spans="1:5" x14ac:dyDescent="0.2">
      <c r="A10690" s="418" t="str">
        <f>IF((SUM('Раздел 5'!L19:L19)=0),"","Неверно!")</f>
        <v/>
      </c>
      <c r="B10690" s="418" t="s">
        <v>23627</v>
      </c>
      <c r="C10690" s="244" t="s">
        <v>1669</v>
      </c>
      <c r="D10690" s="244" t="s">
        <v>926</v>
      </c>
      <c r="E10690" s="244" t="str">
        <f>CONCATENATE(SUM('Раздел 5'!L19:L19),"=",0)</f>
        <v>0=0</v>
      </c>
    </row>
    <row r="10691" spans="1:5" x14ac:dyDescent="0.2">
      <c r="A10691" s="418" t="str">
        <f>IF((SUM('Раздел 5'!L20:L20)=0),"","Неверно!")</f>
        <v/>
      </c>
      <c r="B10691" s="418" t="s">
        <v>23627</v>
      </c>
      <c r="C10691" s="244" t="s">
        <v>1670</v>
      </c>
      <c r="D10691" s="244" t="s">
        <v>926</v>
      </c>
      <c r="E10691" s="244" t="str">
        <f>CONCATENATE(SUM('Раздел 5'!L20:L20),"=",0)</f>
        <v>0=0</v>
      </c>
    </row>
    <row r="10692" spans="1:5" x14ac:dyDescent="0.2">
      <c r="A10692" s="418" t="str">
        <f>IF((SUM('Раздел 5'!L21:L21)=0),"","Неверно!")</f>
        <v/>
      </c>
      <c r="B10692" s="418" t="s">
        <v>23627</v>
      </c>
      <c r="C10692" s="244" t="s">
        <v>1671</v>
      </c>
      <c r="D10692" s="244" t="s">
        <v>926</v>
      </c>
      <c r="E10692" s="244" t="str">
        <f>CONCATENATE(SUM('Раздел 5'!L21:L21),"=",0)</f>
        <v>0=0</v>
      </c>
    </row>
    <row r="10693" spans="1:5" x14ac:dyDescent="0.2">
      <c r="A10693" s="418" t="str">
        <f>IF((SUM('Раздел 5'!L13:L13)=0),"","Неверно!")</f>
        <v/>
      </c>
      <c r="B10693" s="418" t="s">
        <v>23627</v>
      </c>
      <c r="C10693" s="244" t="s">
        <v>1672</v>
      </c>
      <c r="D10693" s="244" t="s">
        <v>926</v>
      </c>
      <c r="E10693" s="244" t="str">
        <f>CONCATENATE(SUM('Раздел 5'!L13:L13),"=",0)</f>
        <v>0=0</v>
      </c>
    </row>
    <row r="10694" spans="1:5" x14ac:dyDescent="0.2">
      <c r="A10694" s="418" t="str">
        <f>IF((SUM('Раздел 5'!L14:L14)=0),"","Неверно!")</f>
        <v/>
      </c>
      <c r="B10694" s="418" t="s">
        <v>23627</v>
      </c>
      <c r="C10694" s="244" t="s">
        <v>1673</v>
      </c>
      <c r="D10694" s="244" t="s">
        <v>926</v>
      </c>
      <c r="E10694" s="244" t="str">
        <f>CONCATENATE(SUM('Раздел 5'!L14:L14),"=",0)</f>
        <v>0=0</v>
      </c>
    </row>
    <row r="10695" spans="1:5" x14ac:dyDescent="0.2">
      <c r="A10695" s="418" t="str">
        <f>IF((SUM('Раздел 5'!L15:L15)=0),"","Неверно!")</f>
        <v/>
      </c>
      <c r="B10695" s="418" t="s">
        <v>23627</v>
      </c>
      <c r="C10695" s="244" t="s">
        <v>1674</v>
      </c>
      <c r="D10695" s="244" t="s">
        <v>926</v>
      </c>
      <c r="E10695" s="244" t="str">
        <f>CONCATENATE(SUM('Раздел 5'!L15:L15),"=",0)</f>
        <v>0=0</v>
      </c>
    </row>
    <row r="10696" spans="1:5" x14ac:dyDescent="0.2">
      <c r="A10696" s="418" t="str">
        <f>IF((SUM('Раздел 5'!L16:L16)=0),"","Неверно!")</f>
        <v/>
      </c>
      <c r="B10696" s="418" t="s">
        <v>23627</v>
      </c>
      <c r="C10696" s="244" t="s">
        <v>1675</v>
      </c>
      <c r="D10696" s="244" t="s">
        <v>926</v>
      </c>
      <c r="E10696" s="244" t="str">
        <f>CONCATENATE(SUM('Раздел 5'!L16:L16),"=",0)</f>
        <v>0=0</v>
      </c>
    </row>
    <row r="10697" spans="1:5" x14ac:dyDescent="0.2">
      <c r="A10697" s="418" t="str">
        <f>IF((SUM('Раздел 5'!L17:L17)=0),"","Неверно!")</f>
        <v/>
      </c>
      <c r="B10697" s="418" t="s">
        <v>23627</v>
      </c>
      <c r="C10697" s="244" t="s">
        <v>1676</v>
      </c>
      <c r="D10697" s="244" t="s">
        <v>926</v>
      </c>
      <c r="E10697" s="244" t="str">
        <f>CONCATENATE(SUM('Раздел 5'!L17:L17),"=",0)</f>
        <v>0=0</v>
      </c>
    </row>
    <row r="10698" spans="1:5" x14ac:dyDescent="0.2">
      <c r="A10698" s="418" t="str">
        <f>IF((SUM('Раздел 5'!M24:M24)=0),"","Неверно!")</f>
        <v/>
      </c>
      <c r="B10698" s="418" t="s">
        <v>23628</v>
      </c>
      <c r="C10698" s="244" t="s">
        <v>1677</v>
      </c>
      <c r="D10698" s="244" t="s">
        <v>922</v>
      </c>
      <c r="E10698" s="244" t="str">
        <f>CONCATENATE(SUM('Раздел 5'!M24:M24),"=",0)</f>
        <v>0=0</v>
      </c>
    </row>
    <row r="10699" spans="1:5" x14ac:dyDescent="0.2">
      <c r="A10699" s="418" t="str">
        <f>IF((SUM('Раздел 5'!M25:M25)=0),"","Неверно!")</f>
        <v/>
      </c>
      <c r="B10699" s="418" t="s">
        <v>23628</v>
      </c>
      <c r="C10699" s="244" t="s">
        <v>1678</v>
      </c>
      <c r="D10699" s="244" t="s">
        <v>922</v>
      </c>
      <c r="E10699" s="244" t="str">
        <f>CONCATENATE(SUM('Раздел 5'!M25:M25),"=",0)</f>
        <v>0=0</v>
      </c>
    </row>
    <row r="10700" spans="1:5" x14ac:dyDescent="0.2">
      <c r="A10700" s="418" t="str">
        <f>IF((SUM('Раздел 5'!M26:M26)=0),"","Неверно!")</f>
        <v/>
      </c>
      <c r="B10700" s="418" t="s">
        <v>23628</v>
      </c>
      <c r="C10700" s="244" t="s">
        <v>1679</v>
      </c>
      <c r="D10700" s="244" t="s">
        <v>922</v>
      </c>
      <c r="E10700" s="244" t="str">
        <f>CONCATENATE(SUM('Раздел 5'!M26:M26),"=",0)</f>
        <v>0=0</v>
      </c>
    </row>
    <row r="10701" spans="1:5" x14ac:dyDescent="0.2">
      <c r="A10701" s="418" t="str">
        <f>IF((SUM('Раздел 5'!M27:M27)=0),"","Неверно!")</f>
        <v/>
      </c>
      <c r="B10701" s="418" t="s">
        <v>23628</v>
      </c>
      <c r="C10701" s="244" t="s">
        <v>1680</v>
      </c>
      <c r="D10701" s="244" t="s">
        <v>922</v>
      </c>
      <c r="E10701" s="244" t="str">
        <f>CONCATENATE(SUM('Раздел 5'!M27:M27),"=",0)</f>
        <v>0=0</v>
      </c>
    </row>
    <row r="10702" spans="1:5" x14ac:dyDescent="0.2">
      <c r="A10702" s="418" t="str">
        <f>IF((SUM('Раздел 5'!M28:M28)=0),"","Неверно!")</f>
        <v/>
      </c>
      <c r="B10702" s="418" t="s">
        <v>23628</v>
      </c>
      <c r="C10702" s="244" t="s">
        <v>1681</v>
      </c>
      <c r="D10702" s="244" t="s">
        <v>922</v>
      </c>
      <c r="E10702" s="244" t="str">
        <f>CONCATENATE(SUM('Раздел 5'!M28:M28),"=",0)</f>
        <v>0=0</v>
      </c>
    </row>
    <row r="10703" spans="1:5" x14ac:dyDescent="0.2">
      <c r="A10703" s="418" t="str">
        <f>IF((SUM('Раздел 5'!M29:M29)=0),"","Неверно!")</f>
        <v/>
      </c>
      <c r="B10703" s="418" t="s">
        <v>23628</v>
      </c>
      <c r="C10703" s="244" t="s">
        <v>1682</v>
      </c>
      <c r="D10703" s="244" t="s">
        <v>922</v>
      </c>
      <c r="E10703" s="244" t="str">
        <f>CONCATENATE(SUM('Раздел 5'!M29:M29),"=",0)</f>
        <v>0=0</v>
      </c>
    </row>
    <row r="10704" spans="1:5" x14ac:dyDescent="0.2">
      <c r="A10704" s="418" t="str">
        <f>IF((SUM('Раздел 5'!M30:M30)=0),"","Неверно!")</f>
        <v/>
      </c>
      <c r="B10704" s="418" t="s">
        <v>23628</v>
      </c>
      <c r="C10704" s="244" t="s">
        <v>1683</v>
      </c>
      <c r="D10704" s="244" t="s">
        <v>922</v>
      </c>
      <c r="E10704" s="244" t="str">
        <f>CONCATENATE(SUM('Раздел 5'!M30:M30),"=",0)</f>
        <v>0=0</v>
      </c>
    </row>
    <row r="10705" spans="1:5" x14ac:dyDescent="0.2">
      <c r="A10705" s="418" t="str">
        <f>IF((SUM('Раздел 5'!M31:M31)=0),"","Неверно!")</f>
        <v/>
      </c>
      <c r="B10705" s="418" t="s">
        <v>23628</v>
      </c>
      <c r="C10705" s="244" t="s">
        <v>1684</v>
      </c>
      <c r="D10705" s="244" t="s">
        <v>922</v>
      </c>
      <c r="E10705" s="244" t="str">
        <f>CONCATENATE(SUM('Раздел 5'!M31:M31),"=",0)</f>
        <v>0=0</v>
      </c>
    </row>
    <row r="10706" spans="1:5" x14ac:dyDescent="0.2">
      <c r="A10706" s="418" t="str">
        <f>IF((SUM('Раздел 5'!M32:M32)=0),"","Неверно!")</f>
        <v/>
      </c>
      <c r="B10706" s="418" t="s">
        <v>23628</v>
      </c>
      <c r="C10706" s="244" t="s">
        <v>1685</v>
      </c>
      <c r="D10706" s="244" t="s">
        <v>922</v>
      </c>
      <c r="E10706" s="244" t="str">
        <f>CONCATENATE(SUM('Раздел 5'!M32:M32),"=",0)</f>
        <v>0=0</v>
      </c>
    </row>
    <row r="10707" spans="1:5" x14ac:dyDescent="0.2">
      <c r="A10707" s="418" t="str">
        <f>IF((SUM('Раздел 5'!M33:M33)=0),"","Неверно!")</f>
        <v/>
      </c>
      <c r="B10707" s="418" t="s">
        <v>23628</v>
      </c>
      <c r="C10707" s="244" t="s">
        <v>1686</v>
      </c>
      <c r="D10707" s="244" t="s">
        <v>922</v>
      </c>
      <c r="E10707" s="244" t="str">
        <f>CONCATENATE(SUM('Раздел 5'!M33:M33),"=",0)</f>
        <v>0=0</v>
      </c>
    </row>
    <row r="10708" spans="1:5" x14ac:dyDescent="0.2">
      <c r="A10708" s="418" t="str">
        <f>IF((SUM('Раздел 5'!M34:M34)=0),"","Неверно!")</f>
        <v/>
      </c>
      <c r="B10708" s="418" t="s">
        <v>23628</v>
      </c>
      <c r="C10708" s="244" t="s">
        <v>1687</v>
      </c>
      <c r="D10708" s="244" t="s">
        <v>922</v>
      </c>
      <c r="E10708" s="244" t="str">
        <f>CONCATENATE(SUM('Раздел 5'!M34:M34),"=",0)</f>
        <v>0=0</v>
      </c>
    </row>
    <row r="10709" spans="1:5" x14ac:dyDescent="0.2">
      <c r="A10709" s="418" t="str">
        <f>IF((SUM('Раздел 5'!L27:L27)=0),"","Неверно!")</f>
        <v/>
      </c>
      <c r="B10709" s="418" t="s">
        <v>23629</v>
      </c>
      <c r="C10709" s="244" t="s">
        <v>1688</v>
      </c>
      <c r="D10709" s="244" t="s">
        <v>938</v>
      </c>
      <c r="E10709" s="244" t="str">
        <f>CONCATENATE(SUM('Раздел 5'!L27:L27),"=",0)</f>
        <v>0=0</v>
      </c>
    </row>
    <row r="10710" spans="1:5" x14ac:dyDescent="0.2">
      <c r="A10710" s="418" t="str">
        <f>IF((SUM('Раздел 5'!K35:K35)=0),"","Неверно!")</f>
        <v/>
      </c>
      <c r="B10710" s="418" t="s">
        <v>23630</v>
      </c>
      <c r="C10710" s="244" t="s">
        <v>1689</v>
      </c>
      <c r="D10710" s="244" t="s">
        <v>924</v>
      </c>
      <c r="E10710" s="244" t="str">
        <f>CONCATENATE(SUM('Раздел 5'!K35:K35),"=",0)</f>
        <v>0=0</v>
      </c>
    </row>
    <row r="10711" spans="1:5" x14ac:dyDescent="0.2">
      <c r="A10711" s="418" t="str">
        <f>IF((SUM('Раздел 5'!K30:K30)=0),"","Неверно!")</f>
        <v/>
      </c>
      <c r="B10711" s="418" t="s">
        <v>23631</v>
      </c>
      <c r="C10711" s="244" t="s">
        <v>1690</v>
      </c>
      <c r="D10711" s="244" t="s">
        <v>918</v>
      </c>
      <c r="E10711" s="244" t="str">
        <f>CONCATENATE(SUM('Раздел 5'!K30:K30),"=",0)</f>
        <v>0=0</v>
      </c>
    </row>
    <row r="10712" spans="1:5" x14ac:dyDescent="0.2">
      <c r="A10712" s="418" t="str">
        <f>IF((SUM('Раздел 5'!K31:K31)=0),"","Неверно!")</f>
        <v/>
      </c>
      <c r="B10712" s="418" t="s">
        <v>23631</v>
      </c>
      <c r="C10712" s="244" t="s">
        <v>1691</v>
      </c>
      <c r="D10712" s="244" t="s">
        <v>918</v>
      </c>
      <c r="E10712" s="244" t="str">
        <f>CONCATENATE(SUM('Раздел 5'!K31:K31),"=",0)</f>
        <v>0=0</v>
      </c>
    </row>
    <row r="10713" spans="1:5" x14ac:dyDescent="0.2">
      <c r="A10713" s="418" t="str">
        <f>IF((SUM('Раздел 5'!K32:K32)=0),"","Неверно!")</f>
        <v/>
      </c>
      <c r="B10713" s="418" t="s">
        <v>23631</v>
      </c>
      <c r="C10713" s="244" t="s">
        <v>1692</v>
      </c>
      <c r="D10713" s="244" t="s">
        <v>918</v>
      </c>
      <c r="E10713" s="244" t="str">
        <f>CONCATENATE(SUM('Раздел 5'!K32:K32),"=",0)</f>
        <v>0=0</v>
      </c>
    </row>
    <row r="10714" spans="1:5" x14ac:dyDescent="0.2">
      <c r="A10714" s="418" t="str">
        <f>IF((SUM('Раздел 5'!K33:K33)=0),"","Неверно!")</f>
        <v/>
      </c>
      <c r="B10714" s="418" t="s">
        <v>23631</v>
      </c>
      <c r="C10714" s="244" t="s">
        <v>1693</v>
      </c>
      <c r="D10714" s="244" t="s">
        <v>918</v>
      </c>
      <c r="E10714" s="244" t="str">
        <f>CONCATENATE(SUM('Раздел 5'!K33:K33),"=",0)</f>
        <v>0=0</v>
      </c>
    </row>
    <row r="10715" spans="1:5" x14ac:dyDescent="0.2">
      <c r="A10715" s="418" t="str">
        <f>IF((SUM('Раздел 5'!K25:K25)=0),"","Неверно!")</f>
        <v/>
      </c>
      <c r="B10715" s="418" t="s">
        <v>23632</v>
      </c>
      <c r="C10715" s="244" t="s">
        <v>1694</v>
      </c>
      <c r="D10715" s="244" t="s">
        <v>919</v>
      </c>
      <c r="E10715" s="244" t="str">
        <f>CONCATENATE(SUM('Раздел 5'!K25:K25),"=",0)</f>
        <v>0=0</v>
      </c>
    </row>
    <row r="10716" spans="1:5" x14ac:dyDescent="0.2">
      <c r="A10716" s="418" t="str">
        <f>IF((SUM('Раздел 5'!K26:K26)=0),"","Неверно!")</f>
        <v/>
      </c>
      <c r="B10716" s="418" t="s">
        <v>23632</v>
      </c>
      <c r="C10716" s="244" t="s">
        <v>1695</v>
      </c>
      <c r="D10716" s="244" t="s">
        <v>919</v>
      </c>
      <c r="E10716" s="244" t="str">
        <f>CONCATENATE(SUM('Раздел 5'!K26:K26),"=",0)</f>
        <v>0=0</v>
      </c>
    </row>
    <row r="10717" spans="1:5" x14ac:dyDescent="0.2">
      <c r="A10717" s="418" t="str">
        <f>IF((SUM('Раздел 5'!K27:K27)=0),"","Неверно!")</f>
        <v/>
      </c>
      <c r="B10717" s="418" t="s">
        <v>23632</v>
      </c>
      <c r="C10717" s="244" t="s">
        <v>1696</v>
      </c>
      <c r="D10717" s="244" t="s">
        <v>919</v>
      </c>
      <c r="E10717" s="244" t="str">
        <f>CONCATENATE(SUM('Раздел 5'!K27:K27),"=",0)</f>
        <v>0=0</v>
      </c>
    </row>
    <row r="10718" spans="1:5" x14ac:dyDescent="0.2">
      <c r="A10718" s="418" t="str">
        <f>IF((SUM('Раздел 5'!K28:K28)=0),"","Неверно!")</f>
        <v/>
      </c>
      <c r="B10718" s="418" t="s">
        <v>23632</v>
      </c>
      <c r="C10718" s="244" t="s">
        <v>1697</v>
      </c>
      <c r="D10718" s="244" t="s">
        <v>919</v>
      </c>
      <c r="E10718" s="244" t="str">
        <f>CONCATENATE(SUM('Раздел 5'!K28:K28),"=",0)</f>
        <v>0=0</v>
      </c>
    </row>
    <row r="10719" spans="1:5" x14ac:dyDescent="0.2">
      <c r="A10719" s="418" t="str">
        <f>IF((SUM('Раздел 5'!K18:K18)=0),"","Неверно!")</f>
        <v/>
      </c>
      <c r="B10719" s="418" t="s">
        <v>23633</v>
      </c>
      <c r="C10719" s="244" t="s">
        <v>1698</v>
      </c>
      <c r="D10719" s="244" t="s">
        <v>925</v>
      </c>
      <c r="E10719" s="244" t="str">
        <f>CONCATENATE(SUM('Раздел 5'!K18:K18),"=",0)</f>
        <v>0=0</v>
      </c>
    </row>
    <row r="10720" spans="1:5" x14ac:dyDescent="0.2">
      <c r="A10720" s="418" t="str">
        <f>IF((SUM('Раздел 5'!K19:K19)=0),"","Неверно!")</f>
        <v/>
      </c>
      <c r="B10720" s="418" t="s">
        <v>23633</v>
      </c>
      <c r="C10720" s="244" t="s">
        <v>1699</v>
      </c>
      <c r="D10720" s="244" t="s">
        <v>925</v>
      </c>
      <c r="E10720" s="244" t="str">
        <f>CONCATENATE(SUM('Раздел 5'!K19:K19),"=",0)</f>
        <v>0=0</v>
      </c>
    </row>
    <row r="10721" spans="1:5" x14ac:dyDescent="0.2">
      <c r="A10721" s="418" t="str">
        <f>IF((SUM('Раздел 5'!K20:K20)=0),"","Неверно!")</f>
        <v/>
      </c>
      <c r="B10721" s="418" t="s">
        <v>23633</v>
      </c>
      <c r="C10721" s="244" t="s">
        <v>1700</v>
      </c>
      <c r="D10721" s="244" t="s">
        <v>925</v>
      </c>
      <c r="E10721" s="244" t="str">
        <f>CONCATENATE(SUM('Раздел 5'!K20:K20),"=",0)</f>
        <v>0=0</v>
      </c>
    </row>
    <row r="10722" spans="1:5" x14ac:dyDescent="0.2">
      <c r="A10722" s="418" t="str">
        <f>IF((SUM('Раздел 5'!K21:K21)=0),"","Неверно!")</f>
        <v/>
      </c>
      <c r="B10722" s="418" t="s">
        <v>23633</v>
      </c>
      <c r="C10722" s="244" t="s">
        <v>1701</v>
      </c>
      <c r="D10722" s="244" t="s">
        <v>925</v>
      </c>
      <c r="E10722" s="244" t="str">
        <f>CONCATENATE(SUM('Раздел 5'!K21:K21),"=",0)</f>
        <v>0=0</v>
      </c>
    </row>
    <row r="10723" spans="1:5" x14ac:dyDescent="0.2">
      <c r="A10723" s="418" t="str">
        <f>IF((SUM('Раздел 5'!K13:K13)=0),"","Неверно!")</f>
        <v/>
      </c>
      <c r="B10723" s="418" t="s">
        <v>23633</v>
      </c>
      <c r="C10723" s="244" t="s">
        <v>1702</v>
      </c>
      <c r="D10723" s="244" t="s">
        <v>925</v>
      </c>
      <c r="E10723" s="244" t="str">
        <f>CONCATENATE(SUM('Раздел 5'!K13:K13),"=",0)</f>
        <v>0=0</v>
      </c>
    </row>
    <row r="10724" spans="1:5" x14ac:dyDescent="0.2">
      <c r="A10724" s="418" t="str">
        <f>IF((SUM('Раздел 5'!K14:K14)=0),"","Неверно!")</f>
        <v/>
      </c>
      <c r="B10724" s="418" t="s">
        <v>23633</v>
      </c>
      <c r="C10724" s="244" t="s">
        <v>1703</v>
      </c>
      <c r="D10724" s="244" t="s">
        <v>925</v>
      </c>
      <c r="E10724" s="244" t="str">
        <f>CONCATENATE(SUM('Раздел 5'!K14:K14),"=",0)</f>
        <v>0=0</v>
      </c>
    </row>
    <row r="10725" spans="1:5" x14ac:dyDescent="0.2">
      <c r="A10725" s="418" t="str">
        <f>IF((SUM('Раздел 5'!K15:K15)=0),"","Неверно!")</f>
        <v/>
      </c>
      <c r="B10725" s="418" t="s">
        <v>23633</v>
      </c>
      <c r="C10725" s="244" t="s">
        <v>1704</v>
      </c>
      <c r="D10725" s="244" t="s">
        <v>925</v>
      </c>
      <c r="E10725" s="244" t="str">
        <f>CONCATENATE(SUM('Раздел 5'!K15:K15),"=",0)</f>
        <v>0=0</v>
      </c>
    </row>
    <row r="10726" spans="1:5" x14ac:dyDescent="0.2">
      <c r="A10726" s="418" t="str">
        <f>IF((SUM('Раздел 5'!K16:K16)=0),"","Неверно!")</f>
        <v/>
      </c>
      <c r="B10726" s="418" t="s">
        <v>23633</v>
      </c>
      <c r="C10726" s="244" t="s">
        <v>1705</v>
      </c>
      <c r="D10726" s="244" t="s">
        <v>925</v>
      </c>
      <c r="E10726" s="244" t="str">
        <f>CONCATENATE(SUM('Раздел 5'!K16:K16),"=",0)</f>
        <v>0=0</v>
      </c>
    </row>
    <row r="10727" spans="1:5" x14ac:dyDescent="0.2">
      <c r="A10727" s="418" t="str">
        <f>IF((SUM('Раздел 5'!K17:K17)=0),"","Неверно!")</f>
        <v/>
      </c>
      <c r="B10727" s="418" t="s">
        <v>23633</v>
      </c>
      <c r="C10727" s="244" t="s">
        <v>1706</v>
      </c>
      <c r="D10727" s="244" t="s">
        <v>925</v>
      </c>
      <c r="E10727" s="244" t="str">
        <f>CONCATENATE(SUM('Раздел 5'!K17:K17),"=",0)</f>
        <v>0=0</v>
      </c>
    </row>
    <row r="10728" spans="1:5" x14ac:dyDescent="0.2">
      <c r="A10728" s="418" t="str">
        <f>IF((SUM('Раздел 5'!J33:J33)=0),"","Неверно!")</f>
        <v/>
      </c>
      <c r="B10728" s="418" t="s">
        <v>23634</v>
      </c>
      <c r="C10728" s="244" t="s">
        <v>1707</v>
      </c>
      <c r="D10728" s="244" t="s">
        <v>1044</v>
      </c>
      <c r="E10728" s="244" t="str">
        <f>CONCATENATE(SUM('Раздел 5'!J33:J33),"=",0)</f>
        <v>0=0</v>
      </c>
    </row>
    <row r="10729" spans="1:5" x14ac:dyDescent="0.2">
      <c r="A10729" s="418" t="str">
        <f>IF((SUM('Раздел 5'!J29:J29)=0),"","Неверно!")</f>
        <v/>
      </c>
      <c r="B10729" s="418" t="s">
        <v>23635</v>
      </c>
      <c r="C10729" s="244" t="s">
        <v>1708</v>
      </c>
      <c r="D10729" s="244" t="s">
        <v>933</v>
      </c>
      <c r="E10729" s="244" t="str">
        <f>CONCATENATE(SUM('Раздел 5'!J29:J29),"=",0)</f>
        <v>0=0</v>
      </c>
    </row>
    <row r="10730" spans="1:5" x14ac:dyDescent="0.2">
      <c r="A10730" s="418" t="str">
        <f>IF((SUM('Раздел 5'!I35:I35)=0),"","Неверно!")</f>
        <v/>
      </c>
      <c r="B10730" s="418" t="s">
        <v>23636</v>
      </c>
      <c r="C10730" s="244" t="s">
        <v>1709</v>
      </c>
      <c r="D10730" s="244" t="s">
        <v>930</v>
      </c>
      <c r="E10730" s="244" t="str">
        <f>CONCATENATE(SUM('Раздел 5'!I35:I35),"=",0)</f>
        <v>0=0</v>
      </c>
    </row>
    <row r="10731" spans="1:5" x14ac:dyDescent="0.2">
      <c r="A10731" s="418" t="str">
        <f>IF((SUM('Раздел 5'!I33:I33)=0),"","Неверно!")</f>
        <v/>
      </c>
      <c r="B10731" s="418" t="s">
        <v>23637</v>
      </c>
      <c r="C10731" s="244" t="s">
        <v>1710</v>
      </c>
      <c r="D10731" s="244" t="s">
        <v>916</v>
      </c>
      <c r="E10731" s="244" t="str">
        <f>CONCATENATE(SUM('Раздел 5'!I33:I33),"=",0)</f>
        <v>0=0</v>
      </c>
    </row>
    <row r="10732" spans="1:5" x14ac:dyDescent="0.2">
      <c r="A10732" s="418" t="str">
        <f>IF((SUM('Раздел 5'!I27:I27)=0),"","Неверно!")</f>
        <v/>
      </c>
      <c r="B10732" s="418" t="s">
        <v>23638</v>
      </c>
      <c r="C10732" s="244" t="s">
        <v>1711</v>
      </c>
      <c r="D10732" s="244" t="s">
        <v>931</v>
      </c>
      <c r="E10732" s="244" t="str">
        <f>CONCATENATE(SUM('Раздел 5'!I27:I27),"=",0)</f>
        <v>0=0</v>
      </c>
    </row>
    <row r="10733" spans="1:5" x14ac:dyDescent="0.2">
      <c r="A10733" s="418" t="str">
        <f>IF((SUM('Раздел 5'!I28:I28)=0),"","Неверно!")</f>
        <v/>
      </c>
      <c r="B10733" s="418" t="s">
        <v>23638</v>
      </c>
      <c r="C10733" s="244" t="s">
        <v>1712</v>
      </c>
      <c r="D10733" s="244" t="s">
        <v>931</v>
      </c>
      <c r="E10733" s="244" t="str">
        <f>CONCATENATE(SUM('Раздел 5'!I28:I28),"=",0)</f>
        <v>0=0</v>
      </c>
    </row>
    <row r="10734" spans="1:5" x14ac:dyDescent="0.2">
      <c r="A10734" s="418" t="str">
        <f>IF((SUM('Раздел 5'!I29:I29)=0),"","Неверно!")</f>
        <v/>
      </c>
      <c r="B10734" s="418" t="s">
        <v>23638</v>
      </c>
      <c r="C10734" s="244" t="s">
        <v>1713</v>
      </c>
      <c r="D10734" s="244" t="s">
        <v>931</v>
      </c>
      <c r="E10734" s="244" t="str">
        <f>CONCATENATE(SUM('Раздел 5'!I29:I29),"=",0)</f>
        <v>0=0</v>
      </c>
    </row>
    <row r="10735" spans="1:5" x14ac:dyDescent="0.2">
      <c r="A10735" s="418" t="str">
        <f>IF((SUM('Раздел 5'!I25:I25)=0),"","Неверно!")</f>
        <v/>
      </c>
      <c r="B10735" s="418" t="s">
        <v>23639</v>
      </c>
      <c r="C10735" s="244" t="s">
        <v>1714</v>
      </c>
      <c r="D10735" s="244" t="s">
        <v>929</v>
      </c>
      <c r="E10735" s="244" t="str">
        <f>CONCATENATE(SUM('Раздел 5'!I25:I25),"=",0)</f>
        <v>0=0</v>
      </c>
    </row>
    <row r="10736" spans="1:5" x14ac:dyDescent="0.2">
      <c r="A10736" s="418" t="str">
        <f>IF((SUM('Раздел 5'!I18:I18)=0),"","Неверно!")</f>
        <v/>
      </c>
      <c r="B10736" s="418" t="s">
        <v>23640</v>
      </c>
      <c r="C10736" s="244" t="s">
        <v>1715</v>
      </c>
      <c r="D10736" s="244" t="s">
        <v>928</v>
      </c>
      <c r="E10736" s="244" t="str">
        <f>CONCATENATE(SUM('Раздел 5'!I18:I18),"=",0)</f>
        <v>0=0</v>
      </c>
    </row>
    <row r="10737" spans="1:5" x14ac:dyDescent="0.2">
      <c r="A10737" s="418" t="str">
        <f>IF((SUM('Раздел 5'!I19:I19)=0),"","Неверно!")</f>
        <v/>
      </c>
      <c r="B10737" s="418" t="s">
        <v>23640</v>
      </c>
      <c r="C10737" s="244" t="s">
        <v>1716</v>
      </c>
      <c r="D10737" s="244" t="s">
        <v>928</v>
      </c>
      <c r="E10737" s="244" t="str">
        <f>CONCATENATE(SUM('Раздел 5'!I19:I19),"=",0)</f>
        <v>0=0</v>
      </c>
    </row>
    <row r="10738" spans="1:5" x14ac:dyDescent="0.2">
      <c r="A10738" s="418" t="str">
        <f>IF((SUM('Раздел 5'!I20:I20)=0),"","Неверно!")</f>
        <v/>
      </c>
      <c r="B10738" s="418" t="s">
        <v>23640</v>
      </c>
      <c r="C10738" s="244" t="s">
        <v>1717</v>
      </c>
      <c r="D10738" s="244" t="s">
        <v>928</v>
      </c>
      <c r="E10738" s="244" t="str">
        <f>CONCATENATE(SUM('Раздел 5'!I20:I20),"=",0)</f>
        <v>0=0</v>
      </c>
    </row>
    <row r="10739" spans="1:5" x14ac:dyDescent="0.2">
      <c r="A10739" s="418" t="str">
        <f>IF((SUM('Раздел 5'!I21:I21)=0),"","Неверно!")</f>
        <v/>
      </c>
      <c r="B10739" s="418" t="s">
        <v>23640</v>
      </c>
      <c r="C10739" s="244" t="s">
        <v>1718</v>
      </c>
      <c r="D10739" s="244" t="s">
        <v>928</v>
      </c>
      <c r="E10739" s="244" t="str">
        <f>CONCATENATE(SUM('Раздел 5'!I21:I21),"=",0)</f>
        <v>0=0</v>
      </c>
    </row>
    <row r="10740" spans="1:5" x14ac:dyDescent="0.2">
      <c r="A10740" s="418" t="str">
        <f>IF((SUM('Раздел 5'!I13:I13)=0),"","Неверно!")</f>
        <v/>
      </c>
      <c r="B10740" s="418" t="s">
        <v>23640</v>
      </c>
      <c r="C10740" s="244" t="s">
        <v>1719</v>
      </c>
      <c r="D10740" s="244" t="s">
        <v>928</v>
      </c>
      <c r="E10740" s="244" t="str">
        <f>CONCATENATE(SUM('Раздел 5'!I13:I13),"=",0)</f>
        <v>0=0</v>
      </c>
    </row>
    <row r="10741" spans="1:5" x14ac:dyDescent="0.2">
      <c r="A10741" s="418" t="str">
        <f>IF((SUM('Раздел 5'!I14:I14)=0),"","Неверно!")</f>
        <v/>
      </c>
      <c r="B10741" s="418" t="s">
        <v>23640</v>
      </c>
      <c r="C10741" s="244" t="s">
        <v>1720</v>
      </c>
      <c r="D10741" s="244" t="s">
        <v>928</v>
      </c>
      <c r="E10741" s="244" t="str">
        <f>CONCATENATE(SUM('Раздел 5'!I14:I14),"=",0)</f>
        <v>0=0</v>
      </c>
    </row>
    <row r="10742" spans="1:5" x14ac:dyDescent="0.2">
      <c r="A10742" s="418" t="str">
        <f>IF((SUM('Раздел 5'!I15:I15)=0),"","Неверно!")</f>
        <v/>
      </c>
      <c r="B10742" s="418" t="s">
        <v>23640</v>
      </c>
      <c r="C10742" s="244" t="s">
        <v>1721</v>
      </c>
      <c r="D10742" s="244" t="s">
        <v>928</v>
      </c>
      <c r="E10742" s="244" t="str">
        <f>CONCATENATE(SUM('Раздел 5'!I15:I15),"=",0)</f>
        <v>0=0</v>
      </c>
    </row>
    <row r="10743" spans="1:5" x14ac:dyDescent="0.2">
      <c r="A10743" s="418" t="str">
        <f>IF((SUM('Раздел 5'!I16:I16)=0),"","Неверно!")</f>
        <v/>
      </c>
      <c r="B10743" s="418" t="s">
        <v>23640</v>
      </c>
      <c r="C10743" s="244" t="s">
        <v>1722</v>
      </c>
      <c r="D10743" s="244" t="s">
        <v>928</v>
      </c>
      <c r="E10743" s="244" t="str">
        <f>CONCATENATE(SUM('Раздел 5'!I16:I16),"=",0)</f>
        <v>0=0</v>
      </c>
    </row>
    <row r="10744" spans="1:5" x14ac:dyDescent="0.2">
      <c r="A10744" s="418" t="str">
        <f>IF((SUM('Раздел 5'!I17:I17)=0),"","Неверно!")</f>
        <v/>
      </c>
      <c r="B10744" s="418" t="s">
        <v>23640</v>
      </c>
      <c r="C10744" s="244" t="s">
        <v>1723</v>
      </c>
      <c r="D10744" s="244" t="s">
        <v>928</v>
      </c>
      <c r="E10744" s="244" t="str">
        <f>CONCATENATE(SUM('Раздел 5'!I17:I17),"=",0)</f>
        <v>0=0</v>
      </c>
    </row>
    <row r="10745" spans="1:5" x14ac:dyDescent="0.2">
      <c r="A10745" s="418" t="str">
        <f>IF((SUM('Раздел 5'!H30:H30)=0),"","Неверно!")</f>
        <v/>
      </c>
      <c r="B10745" s="418" t="s">
        <v>23641</v>
      </c>
      <c r="C10745" s="244" t="s">
        <v>1724</v>
      </c>
      <c r="D10745" s="244" t="s">
        <v>932</v>
      </c>
      <c r="E10745" s="244" t="str">
        <f>CONCATENATE(SUM('Раздел 5'!H30:H30),"=",0)</f>
        <v>0=0</v>
      </c>
    </row>
    <row r="10746" spans="1:5" x14ac:dyDescent="0.2">
      <c r="A10746" s="418" t="str">
        <f>IF((SUM('Раздел 5'!H31:H31)=0),"","Неверно!")</f>
        <v/>
      </c>
      <c r="B10746" s="418" t="s">
        <v>23641</v>
      </c>
      <c r="C10746" s="244" t="s">
        <v>1725</v>
      </c>
      <c r="D10746" s="244" t="s">
        <v>932</v>
      </c>
      <c r="E10746" s="244" t="str">
        <f>CONCATENATE(SUM('Раздел 5'!H31:H31),"=",0)</f>
        <v>0=0</v>
      </c>
    </row>
    <row r="10747" spans="1:5" x14ac:dyDescent="0.2">
      <c r="A10747" s="418" t="str">
        <f>IF((SUM('Раздел 5'!H32:H32)=0),"","Неверно!")</f>
        <v/>
      </c>
      <c r="B10747" s="418" t="s">
        <v>23641</v>
      </c>
      <c r="C10747" s="244" t="s">
        <v>1726</v>
      </c>
      <c r="D10747" s="244" t="s">
        <v>932</v>
      </c>
      <c r="E10747" s="244" t="str">
        <f>CONCATENATE(SUM('Раздел 5'!H32:H32),"=",0)</f>
        <v>0=0</v>
      </c>
    </row>
    <row r="10748" spans="1:5" x14ac:dyDescent="0.2">
      <c r="A10748" s="418" t="str">
        <f>IF((SUM('Раздел 5'!H33:H33)=0),"","Неверно!")</f>
        <v/>
      </c>
      <c r="B10748" s="418" t="s">
        <v>23641</v>
      </c>
      <c r="C10748" s="244" t="s">
        <v>1727</v>
      </c>
      <c r="D10748" s="244" t="s">
        <v>932</v>
      </c>
      <c r="E10748" s="244" t="str">
        <f>CONCATENATE(SUM('Раздел 5'!H33:H33),"=",0)</f>
        <v>0=0</v>
      </c>
    </row>
    <row r="10749" spans="1:5" x14ac:dyDescent="0.2">
      <c r="A10749" s="418" t="str">
        <f>IF((SUM('Раздел 5'!H25:H25)=0),"","Неверно!")</f>
        <v/>
      </c>
      <c r="B10749" s="418" t="s">
        <v>23642</v>
      </c>
      <c r="C10749" s="244" t="s">
        <v>1728</v>
      </c>
      <c r="D10749" s="244" t="s">
        <v>913</v>
      </c>
      <c r="E10749" s="244" t="str">
        <f>CONCATENATE(SUM('Раздел 5'!H25:H25),"=",0)</f>
        <v>0=0</v>
      </c>
    </row>
    <row r="10750" spans="1:5" x14ac:dyDescent="0.2">
      <c r="A10750" s="418" t="str">
        <f>IF((SUM('Раздел 5'!H26:H26)=0),"","Неверно!")</f>
        <v/>
      </c>
      <c r="B10750" s="418" t="s">
        <v>23642</v>
      </c>
      <c r="C10750" s="244" t="s">
        <v>1729</v>
      </c>
      <c r="D10750" s="244" t="s">
        <v>913</v>
      </c>
      <c r="E10750" s="244" t="str">
        <f>CONCATENATE(SUM('Раздел 5'!H26:H26),"=",0)</f>
        <v>0=0</v>
      </c>
    </row>
    <row r="10751" spans="1:5" x14ac:dyDescent="0.2">
      <c r="A10751" s="418" t="str">
        <f>IF((SUM('Раздел 5'!H18:H18)=0),"","Неверно!")</f>
        <v/>
      </c>
      <c r="B10751" s="418" t="s">
        <v>23643</v>
      </c>
      <c r="C10751" s="244" t="s">
        <v>1730</v>
      </c>
      <c r="D10751" s="244" t="s">
        <v>921</v>
      </c>
      <c r="E10751" s="244" t="str">
        <f>CONCATENATE(SUM('Раздел 5'!H18:H18),"=",0)</f>
        <v>0=0</v>
      </c>
    </row>
    <row r="10752" spans="1:5" x14ac:dyDescent="0.2">
      <c r="A10752" s="418" t="str">
        <f>IF((SUM('Раздел 5'!H19:H19)=0),"","Неверно!")</f>
        <v/>
      </c>
      <c r="B10752" s="418" t="s">
        <v>23643</v>
      </c>
      <c r="C10752" s="244" t="s">
        <v>1731</v>
      </c>
      <c r="D10752" s="244" t="s">
        <v>921</v>
      </c>
      <c r="E10752" s="244" t="str">
        <f>CONCATENATE(SUM('Раздел 5'!H19:H19),"=",0)</f>
        <v>0=0</v>
      </c>
    </row>
    <row r="10753" spans="1:5" x14ac:dyDescent="0.2">
      <c r="A10753" s="418" t="str">
        <f>IF((SUM('Раздел 5'!H20:H20)=0),"","Неверно!")</f>
        <v/>
      </c>
      <c r="B10753" s="418" t="s">
        <v>23643</v>
      </c>
      <c r="C10753" s="244" t="s">
        <v>1732</v>
      </c>
      <c r="D10753" s="244" t="s">
        <v>921</v>
      </c>
      <c r="E10753" s="244" t="str">
        <f>CONCATENATE(SUM('Раздел 5'!H20:H20),"=",0)</f>
        <v>0=0</v>
      </c>
    </row>
    <row r="10754" spans="1:5" x14ac:dyDescent="0.2">
      <c r="A10754" s="418" t="str">
        <f>IF((SUM('Раздел 5'!H21:H21)=0),"","Неверно!")</f>
        <v/>
      </c>
      <c r="B10754" s="418" t="s">
        <v>23643</v>
      </c>
      <c r="C10754" s="244" t="s">
        <v>1733</v>
      </c>
      <c r="D10754" s="244" t="s">
        <v>921</v>
      </c>
      <c r="E10754" s="244" t="str">
        <f>CONCATENATE(SUM('Раздел 5'!H21:H21),"=",0)</f>
        <v>0=0</v>
      </c>
    </row>
    <row r="10755" spans="1:5" x14ac:dyDescent="0.2">
      <c r="A10755" s="418" t="str">
        <f>IF((SUM('Раздел 5'!H13:H13)=0),"","Неверно!")</f>
        <v/>
      </c>
      <c r="B10755" s="418" t="s">
        <v>23643</v>
      </c>
      <c r="C10755" s="244" t="s">
        <v>1734</v>
      </c>
      <c r="D10755" s="244" t="s">
        <v>921</v>
      </c>
      <c r="E10755" s="244" t="str">
        <f>CONCATENATE(SUM('Раздел 5'!H13:H13),"=",0)</f>
        <v>0=0</v>
      </c>
    </row>
    <row r="10756" spans="1:5" x14ac:dyDescent="0.2">
      <c r="A10756" s="418" t="str">
        <f>IF((SUM('Раздел 5'!H14:H14)=0),"","Неверно!")</f>
        <v/>
      </c>
      <c r="B10756" s="418" t="s">
        <v>23643</v>
      </c>
      <c r="C10756" s="244" t="s">
        <v>1735</v>
      </c>
      <c r="D10756" s="244" t="s">
        <v>921</v>
      </c>
      <c r="E10756" s="244" t="str">
        <f>CONCATENATE(SUM('Раздел 5'!H14:H14),"=",0)</f>
        <v>0=0</v>
      </c>
    </row>
    <row r="10757" spans="1:5" x14ac:dyDescent="0.2">
      <c r="A10757" s="418" t="str">
        <f>IF((SUM('Раздел 5'!H15:H15)=0),"","Неверно!")</f>
        <v/>
      </c>
      <c r="B10757" s="418" t="s">
        <v>23643</v>
      </c>
      <c r="C10757" s="244" t="s">
        <v>1736</v>
      </c>
      <c r="D10757" s="244" t="s">
        <v>921</v>
      </c>
      <c r="E10757" s="244" t="str">
        <f>CONCATENATE(SUM('Раздел 5'!H15:H15),"=",0)</f>
        <v>0=0</v>
      </c>
    </row>
    <row r="10758" spans="1:5" x14ac:dyDescent="0.2">
      <c r="A10758" s="418" t="str">
        <f>IF((SUM('Раздел 5'!H16:H16)=0),"","Неверно!")</f>
        <v/>
      </c>
      <c r="B10758" s="418" t="s">
        <v>23643</v>
      </c>
      <c r="C10758" s="244" t="s">
        <v>1737</v>
      </c>
      <c r="D10758" s="244" t="s">
        <v>921</v>
      </c>
      <c r="E10758" s="244" t="str">
        <f>CONCATENATE(SUM('Раздел 5'!H16:H16),"=",0)</f>
        <v>0=0</v>
      </c>
    </row>
    <row r="10759" spans="1:5" x14ac:dyDescent="0.2">
      <c r="A10759" s="418" t="str">
        <f>IF((SUM('Раздел 5'!H17:H17)=0),"","Неверно!")</f>
        <v/>
      </c>
      <c r="B10759" s="418" t="s">
        <v>23643</v>
      </c>
      <c r="C10759" s="244" t="s">
        <v>1738</v>
      </c>
      <c r="D10759" s="244" t="s">
        <v>921</v>
      </c>
      <c r="E10759" s="244" t="str">
        <f>CONCATENATE(SUM('Раздел 5'!H17:H17),"=",0)</f>
        <v>0=0</v>
      </c>
    </row>
    <row r="10760" spans="1:5" x14ac:dyDescent="0.2">
      <c r="A10760" s="418" t="str">
        <f>IF((SUM('Раздел 5'!G35:G35)=0),"","Неверно!")</f>
        <v/>
      </c>
      <c r="B10760" s="418" t="s">
        <v>23644</v>
      </c>
      <c r="C10760" s="244" t="s">
        <v>1739</v>
      </c>
      <c r="D10760" s="244" t="s">
        <v>917</v>
      </c>
      <c r="E10760" s="244" t="str">
        <f>CONCATENATE(SUM('Раздел 5'!G35:G35),"=",0)</f>
        <v>0=0</v>
      </c>
    </row>
    <row r="10761" spans="1:5" x14ac:dyDescent="0.2">
      <c r="A10761" s="418" t="str">
        <f>IF((SUM('Раздел 5'!G36:G36)=0),"","Неверно!")</f>
        <v/>
      </c>
      <c r="B10761" s="418" t="s">
        <v>23644</v>
      </c>
      <c r="C10761" s="244" t="s">
        <v>1740</v>
      </c>
      <c r="D10761" s="244" t="s">
        <v>917</v>
      </c>
      <c r="E10761" s="244" t="str">
        <f>CONCATENATE(SUM('Раздел 5'!G36:G36),"=",0)</f>
        <v>0=0</v>
      </c>
    </row>
    <row r="10762" spans="1:5" x14ac:dyDescent="0.2">
      <c r="A10762" s="418" t="str">
        <f>IF((SUM('Раздел 5'!G30:G30)=0),"","Неверно!")</f>
        <v/>
      </c>
      <c r="B10762" s="418" t="s">
        <v>23645</v>
      </c>
      <c r="C10762" s="244" t="s">
        <v>1741</v>
      </c>
      <c r="D10762" s="244" t="s">
        <v>934</v>
      </c>
      <c r="E10762" s="244" t="str">
        <f>CONCATENATE(SUM('Раздел 5'!G30:G30),"=",0)</f>
        <v>0=0</v>
      </c>
    </row>
    <row r="10763" spans="1:5" x14ac:dyDescent="0.2">
      <c r="A10763" s="418" t="str">
        <f>IF((SUM('Раздел 5'!G31:G31)=0),"","Неверно!")</f>
        <v/>
      </c>
      <c r="B10763" s="418" t="s">
        <v>23645</v>
      </c>
      <c r="C10763" s="244" t="s">
        <v>1742</v>
      </c>
      <c r="D10763" s="244" t="s">
        <v>934</v>
      </c>
      <c r="E10763" s="244" t="str">
        <f>CONCATENATE(SUM('Раздел 5'!G31:G31),"=",0)</f>
        <v>0=0</v>
      </c>
    </row>
    <row r="10764" spans="1:5" x14ac:dyDescent="0.2">
      <c r="A10764" s="418" t="str">
        <f>IF((SUM('Раздел 5'!G32:G32)=0),"","Неверно!")</f>
        <v/>
      </c>
      <c r="B10764" s="418" t="s">
        <v>23645</v>
      </c>
      <c r="C10764" s="244" t="s">
        <v>1743</v>
      </c>
      <c r="D10764" s="244" t="s">
        <v>934</v>
      </c>
      <c r="E10764" s="244" t="str">
        <f>CONCATENATE(SUM('Раздел 5'!G32:G32),"=",0)</f>
        <v>0=0</v>
      </c>
    </row>
    <row r="10765" spans="1:5" x14ac:dyDescent="0.2">
      <c r="A10765" s="418" t="str">
        <f>IF((SUM('Раздел 5'!G33:G33)=0),"","Неверно!")</f>
        <v/>
      </c>
      <c r="B10765" s="418" t="s">
        <v>23645</v>
      </c>
      <c r="C10765" s="244" t="s">
        <v>1744</v>
      </c>
      <c r="D10765" s="244" t="s">
        <v>934</v>
      </c>
      <c r="E10765" s="244" t="str">
        <f>CONCATENATE(SUM('Раздел 5'!G33:G33),"=",0)</f>
        <v>0=0</v>
      </c>
    </row>
    <row r="10766" spans="1:5" x14ac:dyDescent="0.2">
      <c r="A10766" s="418" t="str">
        <f>IF((SUM('Раздел 5'!G27:G27)=0),"","Неверно!")</f>
        <v/>
      </c>
      <c r="B10766" s="418" t="s">
        <v>23646</v>
      </c>
      <c r="C10766" s="244" t="s">
        <v>1745</v>
      </c>
      <c r="D10766" s="244" t="s">
        <v>911</v>
      </c>
      <c r="E10766" s="244" t="str">
        <f>CONCATENATE(SUM('Раздел 5'!G27:G27),"=",0)</f>
        <v>0=0</v>
      </c>
    </row>
    <row r="10767" spans="1:5" x14ac:dyDescent="0.2">
      <c r="A10767" s="418" t="str">
        <f>IF((SUM('Раздел 5'!G18:G18)=0),"","Неверно!")</f>
        <v/>
      </c>
      <c r="B10767" s="418" t="s">
        <v>23647</v>
      </c>
      <c r="C10767" s="244" t="s">
        <v>1746</v>
      </c>
      <c r="D10767" s="244" t="s">
        <v>912</v>
      </c>
      <c r="E10767" s="244" t="str">
        <f>CONCATENATE(SUM('Раздел 5'!G18:G18),"=",0)</f>
        <v>0=0</v>
      </c>
    </row>
    <row r="10768" spans="1:5" x14ac:dyDescent="0.2">
      <c r="A10768" s="418" t="str">
        <f>IF((SUM('Раздел 5'!G19:G19)=0),"","Неверно!")</f>
        <v/>
      </c>
      <c r="B10768" s="418" t="s">
        <v>23647</v>
      </c>
      <c r="C10768" s="244" t="s">
        <v>1747</v>
      </c>
      <c r="D10768" s="244" t="s">
        <v>912</v>
      </c>
      <c r="E10768" s="244" t="str">
        <f>CONCATENATE(SUM('Раздел 5'!G19:G19),"=",0)</f>
        <v>0=0</v>
      </c>
    </row>
    <row r="10769" spans="1:5" x14ac:dyDescent="0.2">
      <c r="A10769" s="418" t="str">
        <f>IF((SUM('Раздел 5'!G20:G20)=0),"","Неверно!")</f>
        <v/>
      </c>
      <c r="B10769" s="418" t="s">
        <v>23647</v>
      </c>
      <c r="C10769" s="244" t="s">
        <v>1748</v>
      </c>
      <c r="D10769" s="244" t="s">
        <v>912</v>
      </c>
      <c r="E10769" s="244" t="str">
        <f>CONCATENATE(SUM('Раздел 5'!G20:G20),"=",0)</f>
        <v>0=0</v>
      </c>
    </row>
    <row r="10770" spans="1:5" x14ac:dyDescent="0.2">
      <c r="A10770" s="418" t="str">
        <f>IF((SUM('Раздел 5'!G21:G21)=0),"","Неверно!")</f>
        <v/>
      </c>
      <c r="B10770" s="418" t="s">
        <v>23647</v>
      </c>
      <c r="C10770" s="244" t="s">
        <v>1749</v>
      </c>
      <c r="D10770" s="244" t="s">
        <v>912</v>
      </c>
      <c r="E10770" s="244" t="str">
        <f>CONCATENATE(SUM('Раздел 5'!G21:G21),"=",0)</f>
        <v>0=0</v>
      </c>
    </row>
    <row r="10771" spans="1:5" x14ac:dyDescent="0.2">
      <c r="A10771" s="418" t="str">
        <f>IF((SUM('Раздел 5'!G22:G22)=0),"","Неверно!")</f>
        <v/>
      </c>
      <c r="B10771" s="418" t="s">
        <v>23647</v>
      </c>
      <c r="C10771" s="244" t="s">
        <v>1750</v>
      </c>
      <c r="D10771" s="244" t="s">
        <v>912</v>
      </c>
      <c r="E10771" s="244" t="str">
        <f>CONCATENATE(SUM('Раздел 5'!G22:G22),"=",0)</f>
        <v>0=0</v>
      </c>
    </row>
    <row r="10772" spans="1:5" x14ac:dyDescent="0.2">
      <c r="A10772" s="418" t="str">
        <f>IF((SUM('Раздел 5'!G23:G23)=0),"","Неверно!")</f>
        <v/>
      </c>
      <c r="B10772" s="418" t="s">
        <v>23647</v>
      </c>
      <c r="C10772" s="244" t="s">
        <v>1751</v>
      </c>
      <c r="D10772" s="244" t="s">
        <v>912</v>
      </c>
      <c r="E10772" s="244" t="str">
        <f>CONCATENATE(SUM('Раздел 5'!G23:G23),"=",0)</f>
        <v>0=0</v>
      </c>
    </row>
    <row r="10773" spans="1:5" x14ac:dyDescent="0.2">
      <c r="A10773" s="418" t="str">
        <f>IF((SUM('Раздел 5'!G13:G13)=0),"","Неверно!")</f>
        <v/>
      </c>
      <c r="B10773" s="418" t="s">
        <v>23647</v>
      </c>
      <c r="C10773" s="244" t="s">
        <v>1752</v>
      </c>
      <c r="D10773" s="244" t="s">
        <v>912</v>
      </c>
      <c r="E10773" s="244" t="str">
        <f>CONCATENATE(SUM('Раздел 5'!G13:G13),"=",0)</f>
        <v>0=0</v>
      </c>
    </row>
    <row r="10774" spans="1:5" x14ac:dyDescent="0.2">
      <c r="A10774" s="418" t="str">
        <f>IF((SUM('Раздел 5'!G14:G14)=0),"","Неверно!")</f>
        <v/>
      </c>
      <c r="B10774" s="418" t="s">
        <v>23647</v>
      </c>
      <c r="C10774" s="244" t="s">
        <v>1753</v>
      </c>
      <c r="D10774" s="244" t="s">
        <v>912</v>
      </c>
      <c r="E10774" s="244" t="str">
        <f>CONCATENATE(SUM('Раздел 5'!G14:G14),"=",0)</f>
        <v>0=0</v>
      </c>
    </row>
    <row r="10775" spans="1:5" x14ac:dyDescent="0.2">
      <c r="A10775" s="418" t="str">
        <f>IF((SUM('Раздел 5'!G15:G15)=0),"","Неверно!")</f>
        <v/>
      </c>
      <c r="B10775" s="418" t="s">
        <v>23647</v>
      </c>
      <c r="C10775" s="244" t="s">
        <v>1754</v>
      </c>
      <c r="D10775" s="244" t="s">
        <v>912</v>
      </c>
      <c r="E10775" s="244" t="str">
        <f>CONCATENATE(SUM('Раздел 5'!G15:G15),"=",0)</f>
        <v>0=0</v>
      </c>
    </row>
    <row r="10776" spans="1:5" x14ac:dyDescent="0.2">
      <c r="A10776" s="418" t="str">
        <f>IF((SUM('Раздел 5'!G16:G16)=0),"","Неверно!")</f>
        <v/>
      </c>
      <c r="B10776" s="418" t="s">
        <v>23647</v>
      </c>
      <c r="C10776" s="244" t="s">
        <v>1755</v>
      </c>
      <c r="D10776" s="244" t="s">
        <v>912</v>
      </c>
      <c r="E10776" s="244" t="str">
        <f>CONCATENATE(SUM('Раздел 5'!G16:G16),"=",0)</f>
        <v>0=0</v>
      </c>
    </row>
    <row r="10777" spans="1:5" x14ac:dyDescent="0.2">
      <c r="A10777" s="418" t="str">
        <f>IF((SUM('Раздел 5'!G17:G17)=0),"","Неверно!")</f>
        <v/>
      </c>
      <c r="B10777" s="418" t="s">
        <v>23647</v>
      </c>
      <c r="C10777" s="244" t="s">
        <v>1756</v>
      </c>
      <c r="D10777" s="244" t="s">
        <v>912</v>
      </c>
      <c r="E10777" s="244" t="str">
        <f>CONCATENATE(SUM('Раздел 5'!G17:G17),"=",0)</f>
        <v>0=0</v>
      </c>
    </row>
    <row r="10778" spans="1:5" x14ac:dyDescent="0.2">
      <c r="A10778" s="418" t="str">
        <f>IF((SUM('Раздел 5'!N51:N51)=0),"","Неверно!")</f>
        <v/>
      </c>
      <c r="B10778" s="418" t="s">
        <v>23648</v>
      </c>
      <c r="C10778" s="244" t="s">
        <v>1757</v>
      </c>
      <c r="D10778" s="244" t="s">
        <v>1045</v>
      </c>
      <c r="E10778" s="244" t="str">
        <f>CONCATENATE(SUM('Раздел 5'!N51:N51),"=",0)</f>
        <v>0=0</v>
      </c>
    </row>
    <row r="10779" spans="1:5" x14ac:dyDescent="0.2">
      <c r="A10779" s="418" t="str">
        <f>IF((SUM('Раздел 5'!N52:N52)=0),"","Неверно!")</f>
        <v/>
      </c>
      <c r="B10779" s="418" t="s">
        <v>23648</v>
      </c>
      <c r="C10779" s="244" t="s">
        <v>1758</v>
      </c>
      <c r="D10779" s="244" t="s">
        <v>1045</v>
      </c>
      <c r="E10779" s="244" t="str">
        <f>CONCATENATE(SUM('Раздел 5'!N52:N52),"=",0)</f>
        <v>0=0</v>
      </c>
    </row>
    <row r="10780" spans="1:5" x14ac:dyDescent="0.2">
      <c r="A10780" s="418" t="str">
        <f>IF((SUM('Раздел 5'!N53:N53)=0),"","Неверно!")</f>
        <v/>
      </c>
      <c r="B10780" s="418" t="s">
        <v>23648</v>
      </c>
      <c r="C10780" s="244" t="s">
        <v>1759</v>
      </c>
      <c r="D10780" s="244" t="s">
        <v>1045</v>
      </c>
      <c r="E10780" s="244" t="str">
        <f>CONCATENATE(SUM('Раздел 5'!N53:N53),"=",0)</f>
        <v>0=0</v>
      </c>
    </row>
    <row r="10781" spans="1:5" x14ac:dyDescent="0.2">
      <c r="A10781" s="418" t="str">
        <f>IF((SUM('Раздел 5'!N54:N54)=0),"","Неверно!")</f>
        <v/>
      </c>
      <c r="B10781" s="418" t="s">
        <v>23648</v>
      </c>
      <c r="C10781" s="244" t="s">
        <v>1760</v>
      </c>
      <c r="D10781" s="244" t="s">
        <v>1045</v>
      </c>
      <c r="E10781" s="244" t="str">
        <f>CONCATENATE(SUM('Раздел 5'!N54:N54),"=",0)</f>
        <v>0=0</v>
      </c>
    </row>
    <row r="10782" spans="1:5" x14ac:dyDescent="0.2">
      <c r="A10782" s="418" t="str">
        <f>IF((SUM('Раздел 5'!AH40:AH40)=0),"","Неверно!")</f>
        <v/>
      </c>
      <c r="B10782" s="418" t="s">
        <v>23649</v>
      </c>
      <c r="C10782" s="244" t="s">
        <v>1761</v>
      </c>
      <c r="D10782" s="244" t="s">
        <v>1046</v>
      </c>
      <c r="E10782" s="244" t="str">
        <f>CONCATENATE(SUM('Раздел 5'!AH40:AH40),"=",0)</f>
        <v>0=0</v>
      </c>
    </row>
    <row r="10783" spans="1:5" x14ac:dyDescent="0.2">
      <c r="A10783" s="418" t="str">
        <f>IF((SUM('Раздел 5'!AH41:AH41)=0),"","Неверно!")</f>
        <v/>
      </c>
      <c r="B10783" s="418" t="s">
        <v>23649</v>
      </c>
      <c r="C10783" s="244" t="s">
        <v>1762</v>
      </c>
      <c r="D10783" s="244" t="s">
        <v>1046</v>
      </c>
      <c r="E10783" s="244" t="str">
        <f>CONCATENATE(SUM('Раздел 5'!AH41:AH41),"=",0)</f>
        <v>0=0</v>
      </c>
    </row>
    <row r="10784" spans="1:5" x14ac:dyDescent="0.2">
      <c r="A10784" s="418" t="str">
        <f>IF((SUM('Раздел 5'!AH42:AH42)=0),"","Неверно!")</f>
        <v/>
      </c>
      <c r="B10784" s="418" t="s">
        <v>23649</v>
      </c>
      <c r="C10784" s="244" t="s">
        <v>1763</v>
      </c>
      <c r="D10784" s="244" t="s">
        <v>1046</v>
      </c>
      <c r="E10784" s="244" t="str">
        <f>CONCATENATE(SUM('Раздел 5'!AH42:AH42),"=",0)</f>
        <v>0=0</v>
      </c>
    </row>
    <row r="10785" spans="1:5" x14ac:dyDescent="0.2">
      <c r="A10785" s="418" t="str">
        <f>IF((SUM('Раздел 5'!AH43:AH43)=0),"","Неверно!")</f>
        <v/>
      </c>
      <c r="B10785" s="418" t="s">
        <v>23649</v>
      </c>
      <c r="C10785" s="244" t="s">
        <v>1764</v>
      </c>
      <c r="D10785" s="244" t="s">
        <v>1046</v>
      </c>
      <c r="E10785" s="244" t="str">
        <f>CONCATENATE(SUM('Раздел 5'!AH43:AH43),"=",0)</f>
        <v>0=0</v>
      </c>
    </row>
    <row r="10786" spans="1:5" x14ac:dyDescent="0.2">
      <c r="A10786" s="418" t="str">
        <f>IF((SUM('Раздел 5'!AH44:AH44)=0),"","Неверно!")</f>
        <v/>
      </c>
      <c r="B10786" s="418" t="s">
        <v>23649</v>
      </c>
      <c r="C10786" s="244" t="s">
        <v>1765</v>
      </c>
      <c r="D10786" s="244" t="s">
        <v>1046</v>
      </c>
      <c r="E10786" s="244" t="str">
        <f>CONCATENATE(SUM('Раздел 5'!AH44:AH44),"=",0)</f>
        <v>0=0</v>
      </c>
    </row>
    <row r="10787" spans="1:5" x14ac:dyDescent="0.2">
      <c r="A10787" s="418" t="str">
        <f>IF((SUM('Раздел 5'!AH45:AH45)=0),"","Неверно!")</f>
        <v/>
      </c>
      <c r="B10787" s="418" t="s">
        <v>23649</v>
      </c>
      <c r="C10787" s="244" t="s">
        <v>1766</v>
      </c>
      <c r="D10787" s="244" t="s">
        <v>1046</v>
      </c>
      <c r="E10787" s="244" t="str">
        <f>CONCATENATE(SUM('Раздел 5'!AH45:AH45),"=",0)</f>
        <v>0=0</v>
      </c>
    </row>
    <row r="10788" spans="1:5" x14ac:dyDescent="0.2">
      <c r="A10788" s="418" t="str">
        <f>IF((SUM('Раздел 5'!AH46:AH46)=0),"","Неверно!")</f>
        <v/>
      </c>
      <c r="B10788" s="418" t="s">
        <v>23649</v>
      </c>
      <c r="C10788" s="244" t="s">
        <v>1767</v>
      </c>
      <c r="D10788" s="244" t="s">
        <v>1046</v>
      </c>
      <c r="E10788" s="244" t="str">
        <f>CONCATENATE(SUM('Раздел 5'!AH46:AH46),"=",0)</f>
        <v>0=0</v>
      </c>
    </row>
    <row r="10789" spans="1:5" x14ac:dyDescent="0.2">
      <c r="A10789" s="418" t="str">
        <f>IF((SUM('Раздел 5'!AH47:AH47)=0),"","Неверно!")</f>
        <v/>
      </c>
      <c r="B10789" s="418" t="s">
        <v>23649</v>
      </c>
      <c r="C10789" s="244" t="s">
        <v>1768</v>
      </c>
      <c r="D10789" s="244" t="s">
        <v>1046</v>
      </c>
      <c r="E10789" s="244" t="str">
        <f>CONCATENATE(SUM('Раздел 5'!AH47:AH47),"=",0)</f>
        <v>0=0</v>
      </c>
    </row>
    <row r="10790" spans="1:5" x14ac:dyDescent="0.2">
      <c r="A10790" s="418" t="str">
        <f>IF((SUM('Раздел 5'!AH48:AH48)=0),"","Неверно!")</f>
        <v/>
      </c>
      <c r="B10790" s="418" t="s">
        <v>23649</v>
      </c>
      <c r="C10790" s="244" t="s">
        <v>1769</v>
      </c>
      <c r="D10790" s="244" t="s">
        <v>1046</v>
      </c>
      <c r="E10790" s="244" t="str">
        <f>CONCATENATE(SUM('Раздел 5'!AH48:AH48),"=",0)</f>
        <v>0=0</v>
      </c>
    </row>
    <row r="10791" spans="1:5" x14ac:dyDescent="0.2">
      <c r="A10791" s="418" t="str">
        <f>IF((SUM('Раздел 5'!AH49:AH49)=0),"","Неверно!")</f>
        <v/>
      </c>
      <c r="B10791" s="418" t="s">
        <v>23649</v>
      </c>
      <c r="C10791" s="244" t="s">
        <v>1770</v>
      </c>
      <c r="D10791" s="244" t="s">
        <v>1046</v>
      </c>
      <c r="E10791" s="244" t="str">
        <f>CONCATENATE(SUM('Раздел 5'!AH49:AH49),"=",0)</f>
        <v>0=0</v>
      </c>
    </row>
    <row r="10792" spans="1:5" x14ac:dyDescent="0.2">
      <c r="A10792" s="418" t="str">
        <f>IF((SUM('Раздел 5'!AH50:AH50)=0),"","Неверно!")</f>
        <v/>
      </c>
      <c r="B10792" s="418" t="s">
        <v>23649</v>
      </c>
      <c r="C10792" s="244" t="s">
        <v>1771</v>
      </c>
      <c r="D10792" s="244" t="s">
        <v>1046</v>
      </c>
      <c r="E10792" s="244" t="str">
        <f>CONCATENATE(SUM('Раздел 5'!AH50:AH50),"=",0)</f>
        <v>0=0</v>
      </c>
    </row>
    <row r="10793" spans="1:5" x14ac:dyDescent="0.2">
      <c r="A10793" s="418" t="str">
        <f>IF((SUM('Раздел 5'!AH51:AH51)=0),"","Неверно!")</f>
        <v/>
      </c>
      <c r="B10793" s="418" t="s">
        <v>23649</v>
      </c>
      <c r="C10793" s="244" t="s">
        <v>1772</v>
      </c>
      <c r="D10793" s="244" t="s">
        <v>1046</v>
      </c>
      <c r="E10793" s="244" t="str">
        <f>CONCATENATE(SUM('Раздел 5'!AH51:AH51),"=",0)</f>
        <v>0=0</v>
      </c>
    </row>
    <row r="10794" spans="1:5" x14ac:dyDescent="0.2">
      <c r="A10794" s="418" t="str">
        <f>IF((SUM('Раздел 5'!AH52:AH52)=0),"","Неверно!")</f>
        <v/>
      </c>
      <c r="B10794" s="418" t="s">
        <v>23649</v>
      </c>
      <c r="C10794" s="244" t="s">
        <v>1773</v>
      </c>
      <c r="D10794" s="244" t="s">
        <v>1046</v>
      </c>
      <c r="E10794" s="244" t="str">
        <f>CONCATENATE(SUM('Раздел 5'!AH52:AH52),"=",0)</f>
        <v>0=0</v>
      </c>
    </row>
    <row r="10795" spans="1:5" x14ac:dyDescent="0.2">
      <c r="A10795" s="418" t="str">
        <f>IF((SUM('Раздел 5'!AH53:AH53)=0),"","Неверно!")</f>
        <v/>
      </c>
      <c r="B10795" s="418" t="s">
        <v>23649</v>
      </c>
      <c r="C10795" s="244" t="s">
        <v>1774</v>
      </c>
      <c r="D10795" s="244" t="s">
        <v>1046</v>
      </c>
      <c r="E10795" s="244" t="str">
        <f>CONCATENATE(SUM('Раздел 5'!AH53:AH53),"=",0)</f>
        <v>0=0</v>
      </c>
    </row>
    <row r="10796" spans="1:5" x14ac:dyDescent="0.2">
      <c r="A10796" s="418" t="str">
        <f>IF((SUM('Раздел 5'!AH54:AH54)=0),"","Неверно!")</f>
        <v/>
      </c>
      <c r="B10796" s="418" t="s">
        <v>23649</v>
      </c>
      <c r="C10796" s="244" t="s">
        <v>1775</v>
      </c>
      <c r="D10796" s="244" t="s">
        <v>1046</v>
      </c>
      <c r="E10796" s="244" t="str">
        <f>CONCATENATE(SUM('Раздел 5'!AH54:AH54),"=",0)</f>
        <v>0=0</v>
      </c>
    </row>
    <row r="10797" spans="1:5" x14ac:dyDescent="0.2">
      <c r="A10797" s="418" t="str">
        <f>IF((SUM('Раздел 5'!O53:O53)=0),"","Неверно!")</f>
        <v/>
      </c>
      <c r="B10797" s="418" t="s">
        <v>23650</v>
      </c>
      <c r="C10797" s="244" t="s">
        <v>1776</v>
      </c>
      <c r="D10797" s="244" t="s">
        <v>1047</v>
      </c>
      <c r="E10797" s="244" t="str">
        <f>CONCATENATE(SUM('Раздел 5'!O53:O53),"=",0)</f>
        <v>0=0</v>
      </c>
    </row>
    <row r="10798" spans="1:5" x14ac:dyDescent="0.2">
      <c r="A10798" s="418" t="str">
        <f>IF((SUM('Раздел 5'!O54:O54)=0),"","Неверно!")</f>
        <v/>
      </c>
      <c r="B10798" s="418" t="s">
        <v>23650</v>
      </c>
      <c r="C10798" s="244" t="s">
        <v>1777</v>
      </c>
      <c r="D10798" s="244" t="s">
        <v>1047</v>
      </c>
      <c r="E10798" s="244" t="str">
        <f>CONCATENATE(SUM('Раздел 5'!O54:O54),"=",0)</f>
        <v>0=0</v>
      </c>
    </row>
    <row r="10799" spans="1:5" x14ac:dyDescent="0.2">
      <c r="A10799" s="418" t="str">
        <f>IF((SUM('Раздел 5'!P41:P41)=0),"","Неверно!")</f>
        <v/>
      </c>
      <c r="B10799" s="418" t="s">
        <v>23651</v>
      </c>
      <c r="C10799" s="244" t="s">
        <v>1778</v>
      </c>
      <c r="D10799" s="244" t="s">
        <v>10017</v>
      </c>
      <c r="E10799" s="244" t="str">
        <f>CONCATENATE(SUM('Раздел 5'!P41:P41),"=",0)</f>
        <v>0=0</v>
      </c>
    </row>
    <row r="10800" spans="1:5" x14ac:dyDescent="0.2">
      <c r="A10800" s="418" t="str">
        <f>IF((SUM('Раздел 5'!P42:P42)=0),"","Неверно!")</f>
        <v/>
      </c>
      <c r="B10800" s="418" t="s">
        <v>23651</v>
      </c>
      <c r="C10800" s="244" t="s">
        <v>1779</v>
      </c>
      <c r="D10800" s="244" t="s">
        <v>10017</v>
      </c>
      <c r="E10800" s="244" t="str">
        <f>CONCATENATE(SUM('Раздел 5'!P42:P42),"=",0)</f>
        <v>0=0</v>
      </c>
    </row>
    <row r="10801" spans="1:5" x14ac:dyDescent="0.2">
      <c r="A10801" s="418" t="str">
        <f>IF((SUM('Раздел 5'!P18:P18)=0),"","Неверно!")</f>
        <v/>
      </c>
      <c r="B10801" s="418" t="s">
        <v>23652</v>
      </c>
      <c r="C10801" s="244" t="s">
        <v>1789</v>
      </c>
      <c r="D10801" s="244" t="s">
        <v>1088</v>
      </c>
      <c r="E10801" s="244" t="str">
        <f>CONCATENATE(SUM('Раздел 5'!P18:P18),"=",0)</f>
        <v>0=0</v>
      </c>
    </row>
    <row r="10802" spans="1:5" x14ac:dyDescent="0.2">
      <c r="A10802" s="418" t="str">
        <f>IF((SUM('Раздел 5'!P19:P19)=0),"","Неверно!")</f>
        <v/>
      </c>
      <c r="B10802" s="418" t="s">
        <v>23652</v>
      </c>
      <c r="C10802" s="244" t="s">
        <v>1790</v>
      </c>
      <c r="D10802" s="244" t="s">
        <v>1088</v>
      </c>
      <c r="E10802" s="244" t="str">
        <f>CONCATENATE(SUM('Раздел 5'!P19:P19),"=",0)</f>
        <v>0=0</v>
      </c>
    </row>
    <row r="10803" spans="1:5" x14ac:dyDescent="0.2">
      <c r="A10803" s="418" t="str">
        <f>IF((SUM('Раздел 5'!P20:P20)=0),"","Неверно!")</f>
        <v/>
      </c>
      <c r="B10803" s="418" t="s">
        <v>23652</v>
      </c>
      <c r="C10803" s="244" t="s">
        <v>1791</v>
      </c>
      <c r="D10803" s="244" t="s">
        <v>1088</v>
      </c>
      <c r="E10803" s="244" t="str">
        <f>CONCATENATE(SUM('Раздел 5'!P20:P20),"=",0)</f>
        <v>0=0</v>
      </c>
    </row>
    <row r="10804" spans="1:5" x14ac:dyDescent="0.2">
      <c r="A10804" s="418" t="str">
        <f>IF((SUM('Раздел 5'!P21:P21)=0),"","Неверно!")</f>
        <v/>
      </c>
      <c r="B10804" s="418" t="s">
        <v>23652</v>
      </c>
      <c r="C10804" s="244" t="s">
        <v>1792</v>
      </c>
      <c r="D10804" s="244" t="s">
        <v>1088</v>
      </c>
      <c r="E10804" s="244" t="str">
        <f>CONCATENATE(SUM('Раздел 5'!P21:P21),"=",0)</f>
        <v>0=0</v>
      </c>
    </row>
    <row r="10805" spans="1:5" x14ac:dyDescent="0.2">
      <c r="A10805" s="418" t="str">
        <f>IF((SUM('Раздел 5'!P22:P22)=0),"","Неверно!")</f>
        <v/>
      </c>
      <c r="B10805" s="418" t="s">
        <v>23652</v>
      </c>
      <c r="C10805" s="244" t="s">
        <v>1793</v>
      </c>
      <c r="D10805" s="244" t="s">
        <v>1088</v>
      </c>
      <c r="E10805" s="244" t="str">
        <f>CONCATENATE(SUM('Раздел 5'!P22:P22),"=",0)</f>
        <v>0=0</v>
      </c>
    </row>
    <row r="10806" spans="1:5" x14ac:dyDescent="0.2">
      <c r="A10806" s="418" t="str">
        <f>IF((SUM('Раздел 5'!P23:P23)=0),"","Неверно!")</f>
        <v/>
      </c>
      <c r="B10806" s="418" t="s">
        <v>23652</v>
      </c>
      <c r="C10806" s="244" t="s">
        <v>1794</v>
      </c>
      <c r="D10806" s="244" t="s">
        <v>1088</v>
      </c>
      <c r="E10806" s="244" t="str">
        <f>CONCATENATE(SUM('Раздел 5'!P23:P23),"=",0)</f>
        <v>0=0</v>
      </c>
    </row>
    <row r="10807" spans="1:5" x14ac:dyDescent="0.2">
      <c r="A10807" s="418" t="str">
        <f>IF((SUM('Раздел 5'!P24:P24)=0),"","Неверно!")</f>
        <v/>
      </c>
      <c r="B10807" s="418" t="s">
        <v>23652</v>
      </c>
      <c r="C10807" s="244" t="s">
        <v>1795</v>
      </c>
      <c r="D10807" s="244" t="s">
        <v>1088</v>
      </c>
      <c r="E10807" s="244" t="str">
        <f>CONCATENATE(SUM('Раздел 5'!P24:P24),"=",0)</f>
        <v>0=0</v>
      </c>
    </row>
    <row r="10808" spans="1:5" x14ac:dyDescent="0.2">
      <c r="A10808" s="418" t="str">
        <f>IF((SUM('Раздел 5'!P25:P25)=0),"","Неверно!")</f>
        <v/>
      </c>
      <c r="B10808" s="418" t="s">
        <v>23652</v>
      </c>
      <c r="C10808" s="244" t="s">
        <v>1796</v>
      </c>
      <c r="D10808" s="244" t="s">
        <v>1088</v>
      </c>
      <c r="E10808" s="244" t="str">
        <f>CONCATENATE(SUM('Раздел 5'!P25:P25),"=",0)</f>
        <v>0=0</v>
      </c>
    </row>
    <row r="10809" spans="1:5" x14ac:dyDescent="0.2">
      <c r="A10809" s="418" t="str">
        <f>IF((SUM('Раздел 5'!P26:P26)=0),"","Неверно!")</f>
        <v/>
      </c>
      <c r="B10809" s="418" t="s">
        <v>23652</v>
      </c>
      <c r="C10809" s="244" t="s">
        <v>1797</v>
      </c>
      <c r="D10809" s="244" t="s">
        <v>1088</v>
      </c>
      <c r="E10809" s="244" t="str">
        <f>CONCATENATE(SUM('Раздел 5'!P26:P26),"=",0)</f>
        <v>0=0</v>
      </c>
    </row>
    <row r="10810" spans="1:5" x14ac:dyDescent="0.2">
      <c r="A10810" s="418" t="str">
        <f>IF((SUM('Раздел 5'!P27:P27)=0),"","Неверно!")</f>
        <v/>
      </c>
      <c r="B10810" s="418" t="s">
        <v>23652</v>
      </c>
      <c r="C10810" s="244" t="s">
        <v>1798</v>
      </c>
      <c r="D10810" s="244" t="s">
        <v>1088</v>
      </c>
      <c r="E10810" s="244" t="str">
        <f>CONCATENATE(SUM('Раздел 5'!P27:P27),"=",0)</f>
        <v>0=0</v>
      </c>
    </row>
    <row r="10811" spans="1:5" x14ac:dyDescent="0.2">
      <c r="A10811" s="418" t="str">
        <f>IF((SUM('Раздел 5'!P28:P28)=0),"","Неверно!")</f>
        <v/>
      </c>
      <c r="B10811" s="418" t="s">
        <v>23652</v>
      </c>
      <c r="C10811" s="244" t="s">
        <v>1799</v>
      </c>
      <c r="D10811" s="244" t="s">
        <v>1088</v>
      </c>
      <c r="E10811" s="244" t="str">
        <f>CONCATENATE(SUM('Раздел 5'!P28:P28),"=",0)</f>
        <v>0=0</v>
      </c>
    </row>
    <row r="10812" spans="1:5" x14ac:dyDescent="0.2">
      <c r="A10812" s="418" t="str">
        <f>IF((SUM('Раздел 5'!P29:P29)=0),"","Неверно!")</f>
        <v/>
      </c>
      <c r="B10812" s="418" t="s">
        <v>23652</v>
      </c>
      <c r="C10812" s="244" t="s">
        <v>1800</v>
      </c>
      <c r="D10812" s="244" t="s">
        <v>1088</v>
      </c>
      <c r="E10812" s="244" t="str">
        <f>CONCATENATE(SUM('Раздел 5'!P29:P29),"=",0)</f>
        <v>0=0</v>
      </c>
    </row>
    <row r="10813" spans="1:5" x14ac:dyDescent="0.2">
      <c r="A10813" s="418" t="str">
        <f>IF((SUM('Раздел 5'!P30:P30)=0),"","Неверно!")</f>
        <v/>
      </c>
      <c r="B10813" s="418" t="s">
        <v>23652</v>
      </c>
      <c r="C10813" s="244" t="s">
        <v>1801</v>
      </c>
      <c r="D10813" s="244" t="s">
        <v>1088</v>
      </c>
      <c r="E10813" s="244" t="str">
        <f>CONCATENATE(SUM('Раздел 5'!P30:P30),"=",0)</f>
        <v>0=0</v>
      </c>
    </row>
    <row r="10814" spans="1:5" x14ac:dyDescent="0.2">
      <c r="A10814" s="418" t="str">
        <f>IF((SUM('Раздел 5'!P31:P31)=0),"","Неверно!")</f>
        <v/>
      </c>
      <c r="B10814" s="418" t="s">
        <v>23652</v>
      </c>
      <c r="C10814" s="244" t="s">
        <v>1802</v>
      </c>
      <c r="D10814" s="244" t="s">
        <v>1088</v>
      </c>
      <c r="E10814" s="244" t="str">
        <f>CONCATENATE(SUM('Раздел 5'!P31:P31),"=",0)</f>
        <v>0=0</v>
      </c>
    </row>
    <row r="10815" spans="1:5" x14ac:dyDescent="0.2">
      <c r="A10815" s="418" t="str">
        <f>IF((SUM('Раздел 5'!P32:P32)=0),"","Неверно!")</f>
        <v/>
      </c>
      <c r="B10815" s="418" t="s">
        <v>23652</v>
      </c>
      <c r="C10815" s="244" t="s">
        <v>1803</v>
      </c>
      <c r="D10815" s="244" t="s">
        <v>1088</v>
      </c>
      <c r="E10815" s="244" t="str">
        <f>CONCATENATE(SUM('Раздел 5'!P32:P32),"=",0)</f>
        <v>0=0</v>
      </c>
    </row>
    <row r="10816" spans="1:5" x14ac:dyDescent="0.2">
      <c r="A10816" s="418" t="str">
        <f>IF((SUM('Раздел 5'!P33:P33)=0),"","Неверно!")</f>
        <v/>
      </c>
      <c r="B10816" s="418" t="s">
        <v>23652</v>
      </c>
      <c r="C10816" s="244" t="s">
        <v>1804</v>
      </c>
      <c r="D10816" s="244" t="s">
        <v>1088</v>
      </c>
      <c r="E10816" s="244" t="str">
        <f>CONCATENATE(SUM('Раздел 5'!P33:P33),"=",0)</f>
        <v>0=0</v>
      </c>
    </row>
    <row r="10817" spans="1:5" x14ac:dyDescent="0.2">
      <c r="A10817" s="418" t="str">
        <f>IF((SUM('Раздел 5'!P34:P34)=0),"","Неверно!")</f>
        <v/>
      </c>
      <c r="B10817" s="418" t="s">
        <v>23652</v>
      </c>
      <c r="C10817" s="244" t="s">
        <v>1805</v>
      </c>
      <c r="D10817" s="244" t="s">
        <v>1088</v>
      </c>
      <c r="E10817" s="244" t="str">
        <f>CONCATENATE(SUM('Раздел 5'!P34:P34),"=",0)</f>
        <v>0=0</v>
      </c>
    </row>
    <row r="10818" spans="1:5" x14ac:dyDescent="0.2">
      <c r="A10818" s="418" t="str">
        <f>IF((SUM('Раздел 5'!P35:P35)=0),"","Неверно!")</f>
        <v/>
      </c>
      <c r="B10818" s="418" t="s">
        <v>23652</v>
      </c>
      <c r="C10818" s="244" t="s">
        <v>1806</v>
      </c>
      <c r="D10818" s="244" t="s">
        <v>1088</v>
      </c>
      <c r="E10818" s="244" t="str">
        <f>CONCATENATE(SUM('Раздел 5'!P35:P35),"=",0)</f>
        <v>0=0</v>
      </c>
    </row>
    <row r="10819" spans="1:5" x14ac:dyDescent="0.2">
      <c r="A10819" s="418" t="str">
        <f>IF((SUM('Раздел 5'!P36:P36)=0),"","Неверно!")</f>
        <v/>
      </c>
      <c r="B10819" s="418" t="s">
        <v>23652</v>
      </c>
      <c r="C10819" s="244" t="s">
        <v>1807</v>
      </c>
      <c r="D10819" s="244" t="s">
        <v>1088</v>
      </c>
      <c r="E10819" s="244" t="str">
        <f>CONCATENATE(SUM('Раздел 5'!P36:P36),"=",0)</f>
        <v>0=0</v>
      </c>
    </row>
    <row r="10820" spans="1:5" x14ac:dyDescent="0.2">
      <c r="A10820" s="418" t="str">
        <f>IF((SUM('Раздел 5'!P13:P13)=0),"","Неверно!")</f>
        <v/>
      </c>
      <c r="B10820" s="418" t="s">
        <v>23652</v>
      </c>
      <c r="C10820" s="244" t="s">
        <v>1808</v>
      </c>
      <c r="D10820" s="244" t="s">
        <v>1088</v>
      </c>
      <c r="E10820" s="244" t="str">
        <f>CONCATENATE(SUM('Раздел 5'!P13:P13),"=",0)</f>
        <v>0=0</v>
      </c>
    </row>
    <row r="10821" spans="1:5" x14ac:dyDescent="0.2">
      <c r="A10821" s="418" t="str">
        <f>IF((SUM('Раздел 5'!P14:P14)=0),"","Неверно!")</f>
        <v/>
      </c>
      <c r="B10821" s="418" t="s">
        <v>23652</v>
      </c>
      <c r="C10821" s="244" t="s">
        <v>1809</v>
      </c>
      <c r="D10821" s="244" t="s">
        <v>1088</v>
      </c>
      <c r="E10821" s="244" t="str">
        <f>CONCATENATE(SUM('Раздел 5'!P14:P14),"=",0)</f>
        <v>0=0</v>
      </c>
    </row>
    <row r="10822" spans="1:5" x14ac:dyDescent="0.2">
      <c r="A10822" s="418" t="str">
        <f>IF((SUM('Раздел 5'!P15:P15)=0),"","Неверно!")</f>
        <v/>
      </c>
      <c r="B10822" s="418" t="s">
        <v>23652</v>
      </c>
      <c r="C10822" s="244" t="s">
        <v>1810</v>
      </c>
      <c r="D10822" s="244" t="s">
        <v>1088</v>
      </c>
      <c r="E10822" s="244" t="str">
        <f>CONCATENATE(SUM('Раздел 5'!P15:P15),"=",0)</f>
        <v>0=0</v>
      </c>
    </row>
    <row r="10823" spans="1:5" x14ac:dyDescent="0.2">
      <c r="A10823" s="418" t="str">
        <f>IF((SUM('Раздел 5'!P16:P16)=0),"","Неверно!")</f>
        <v/>
      </c>
      <c r="B10823" s="418" t="s">
        <v>23652</v>
      </c>
      <c r="C10823" s="244" t="s">
        <v>1811</v>
      </c>
      <c r="D10823" s="244" t="s">
        <v>1088</v>
      </c>
      <c r="E10823" s="244" t="str">
        <f>CONCATENATE(SUM('Раздел 5'!P16:P16),"=",0)</f>
        <v>0=0</v>
      </c>
    </row>
    <row r="10824" spans="1:5" x14ac:dyDescent="0.2">
      <c r="A10824" s="418" t="str">
        <f>IF((SUM('Раздел 5'!P17:P17)=0),"","Неверно!")</f>
        <v/>
      </c>
      <c r="B10824" s="418" t="s">
        <v>23652</v>
      </c>
      <c r="C10824" s="244" t="s">
        <v>1812</v>
      </c>
      <c r="D10824" s="244" t="s">
        <v>1088</v>
      </c>
      <c r="E10824" s="244" t="str">
        <f>CONCATENATE(SUM('Раздел 5'!P17:P17),"=",0)</f>
        <v>0=0</v>
      </c>
    </row>
    <row r="10825" spans="1:5" x14ac:dyDescent="0.2">
      <c r="A10825" s="418" t="str">
        <f>IF((SUM('Раздел 5'!V40:V40)=0),"","Неверно!")</f>
        <v/>
      </c>
      <c r="B10825" s="418" t="s">
        <v>23653</v>
      </c>
      <c r="C10825" s="244" t="s">
        <v>1813</v>
      </c>
      <c r="D10825" s="244" t="s">
        <v>1050</v>
      </c>
      <c r="E10825" s="244" t="str">
        <f>CONCATENATE(SUM('Раздел 5'!V40:V40),"=",0)</f>
        <v>0=0</v>
      </c>
    </row>
    <row r="10826" spans="1:5" x14ac:dyDescent="0.2">
      <c r="A10826" s="418" t="str">
        <f>IF((SUM('Раздел 5'!V41:V41)=0),"","Неверно!")</f>
        <v/>
      </c>
      <c r="B10826" s="418" t="s">
        <v>23653</v>
      </c>
      <c r="C10826" s="244" t="s">
        <v>1814</v>
      </c>
      <c r="D10826" s="244" t="s">
        <v>1050</v>
      </c>
      <c r="E10826" s="244" t="str">
        <f>CONCATENATE(SUM('Раздел 5'!V41:V41),"=",0)</f>
        <v>0=0</v>
      </c>
    </row>
    <row r="10827" spans="1:5" x14ac:dyDescent="0.2">
      <c r="A10827" s="418" t="str">
        <f>IF((SUM('Раздел 5'!V42:V42)=0),"","Неверно!")</f>
        <v/>
      </c>
      <c r="B10827" s="418" t="s">
        <v>23653</v>
      </c>
      <c r="C10827" s="244" t="s">
        <v>1815</v>
      </c>
      <c r="D10827" s="244" t="s">
        <v>1050</v>
      </c>
      <c r="E10827" s="244" t="str">
        <f>CONCATENATE(SUM('Раздел 5'!V42:V42),"=",0)</f>
        <v>0=0</v>
      </c>
    </row>
    <row r="10828" spans="1:5" x14ac:dyDescent="0.2">
      <c r="A10828" s="418" t="str">
        <f>IF((SUM('Раздел 5'!V43:V43)=0),"","Неверно!")</f>
        <v/>
      </c>
      <c r="B10828" s="418" t="s">
        <v>23653</v>
      </c>
      <c r="C10828" s="244" t="s">
        <v>1816</v>
      </c>
      <c r="D10828" s="244" t="s">
        <v>1050</v>
      </c>
      <c r="E10828" s="244" t="str">
        <f>CONCATENATE(SUM('Раздел 5'!V43:V43),"=",0)</f>
        <v>0=0</v>
      </c>
    </row>
    <row r="10829" spans="1:5" x14ac:dyDescent="0.2">
      <c r="A10829" s="418" t="str">
        <f>IF((SUM('Раздел 5'!V44:V44)=0),"","Неверно!")</f>
        <v/>
      </c>
      <c r="B10829" s="418" t="s">
        <v>23653</v>
      </c>
      <c r="C10829" s="244" t="s">
        <v>1817</v>
      </c>
      <c r="D10829" s="244" t="s">
        <v>1050</v>
      </c>
      <c r="E10829" s="244" t="str">
        <f>CONCATENATE(SUM('Раздел 5'!V44:V44),"=",0)</f>
        <v>0=0</v>
      </c>
    </row>
    <row r="10830" spans="1:5" x14ac:dyDescent="0.2">
      <c r="A10830" s="418" t="str">
        <f>IF((SUM('Раздел 5'!V45:V45)=0),"","Неверно!")</f>
        <v/>
      </c>
      <c r="B10830" s="418" t="s">
        <v>23653</v>
      </c>
      <c r="C10830" s="244" t="s">
        <v>1818</v>
      </c>
      <c r="D10830" s="244" t="s">
        <v>1050</v>
      </c>
      <c r="E10830" s="244" t="str">
        <f>CONCATENATE(SUM('Раздел 5'!V45:V45),"=",0)</f>
        <v>0=0</v>
      </c>
    </row>
    <row r="10831" spans="1:5" x14ac:dyDescent="0.2">
      <c r="A10831" s="418" t="str">
        <f>IF((SUM('Раздел 5'!V46:V46)=0),"","Неверно!")</f>
        <v/>
      </c>
      <c r="B10831" s="418" t="s">
        <v>23653</v>
      </c>
      <c r="C10831" s="244" t="s">
        <v>1819</v>
      </c>
      <c r="D10831" s="244" t="s">
        <v>1050</v>
      </c>
      <c r="E10831" s="244" t="str">
        <f>CONCATENATE(SUM('Раздел 5'!V46:V46),"=",0)</f>
        <v>0=0</v>
      </c>
    </row>
    <row r="10832" spans="1:5" x14ac:dyDescent="0.2">
      <c r="A10832" s="418" t="str">
        <f>IF((SUM('Раздел 5'!V47:V47)=0),"","Неверно!")</f>
        <v/>
      </c>
      <c r="B10832" s="418" t="s">
        <v>23653</v>
      </c>
      <c r="C10832" s="244" t="s">
        <v>1820</v>
      </c>
      <c r="D10832" s="244" t="s">
        <v>1050</v>
      </c>
      <c r="E10832" s="244" t="str">
        <f>CONCATENATE(SUM('Раздел 5'!V47:V47),"=",0)</f>
        <v>0=0</v>
      </c>
    </row>
    <row r="10833" spans="1:5" x14ac:dyDescent="0.2">
      <c r="A10833" s="418" t="str">
        <f>IF((SUM('Раздел 5'!V48:V48)=0),"","Неверно!")</f>
        <v/>
      </c>
      <c r="B10833" s="418" t="s">
        <v>23653</v>
      </c>
      <c r="C10833" s="244" t="s">
        <v>1821</v>
      </c>
      <c r="D10833" s="244" t="s">
        <v>1050</v>
      </c>
      <c r="E10833" s="244" t="str">
        <f>CONCATENATE(SUM('Раздел 5'!V48:V48),"=",0)</f>
        <v>0=0</v>
      </c>
    </row>
    <row r="10834" spans="1:5" x14ac:dyDescent="0.2">
      <c r="A10834" s="418" t="str">
        <f>IF((SUM('Раздел 5'!V49:V49)=0),"","Неверно!")</f>
        <v/>
      </c>
      <c r="B10834" s="418" t="s">
        <v>23653</v>
      </c>
      <c r="C10834" s="244" t="s">
        <v>1822</v>
      </c>
      <c r="D10834" s="244" t="s">
        <v>1050</v>
      </c>
      <c r="E10834" s="244" t="str">
        <f>CONCATENATE(SUM('Раздел 5'!V49:V49),"=",0)</f>
        <v>0=0</v>
      </c>
    </row>
    <row r="10835" spans="1:5" x14ac:dyDescent="0.2">
      <c r="A10835" s="418" t="str">
        <f>IF((SUM('Раздел 5'!V50:V50)=0),"","Неверно!")</f>
        <v/>
      </c>
      <c r="B10835" s="418" t="s">
        <v>23653</v>
      </c>
      <c r="C10835" s="244" t="s">
        <v>1823</v>
      </c>
      <c r="D10835" s="244" t="s">
        <v>1050</v>
      </c>
      <c r="E10835" s="244" t="str">
        <f>CONCATENATE(SUM('Раздел 5'!V50:V50),"=",0)</f>
        <v>0=0</v>
      </c>
    </row>
    <row r="10836" spans="1:5" x14ac:dyDescent="0.2">
      <c r="A10836" s="418" t="str">
        <f>IF((SUM('Раздел 5'!V51:V51)=0),"","Неверно!")</f>
        <v/>
      </c>
      <c r="B10836" s="418" t="s">
        <v>23653</v>
      </c>
      <c r="C10836" s="244" t="s">
        <v>1824</v>
      </c>
      <c r="D10836" s="244" t="s">
        <v>1050</v>
      </c>
      <c r="E10836" s="244" t="str">
        <f>CONCATENATE(SUM('Раздел 5'!V51:V51),"=",0)</f>
        <v>0=0</v>
      </c>
    </row>
    <row r="10837" spans="1:5" x14ac:dyDescent="0.2">
      <c r="A10837" s="418" t="str">
        <f>IF((SUM('Раздел 5'!V52:V52)=0),"","Неверно!")</f>
        <v/>
      </c>
      <c r="B10837" s="418" t="s">
        <v>23653</v>
      </c>
      <c r="C10837" s="244" t="s">
        <v>1825</v>
      </c>
      <c r="D10837" s="244" t="s">
        <v>1050</v>
      </c>
      <c r="E10837" s="244" t="str">
        <f>CONCATENATE(SUM('Раздел 5'!V52:V52),"=",0)</f>
        <v>0=0</v>
      </c>
    </row>
    <row r="10838" spans="1:5" x14ac:dyDescent="0.2">
      <c r="A10838" s="418" t="str">
        <f>IF((SUM('Раздел 5'!V53:V53)=0),"","Неверно!")</f>
        <v/>
      </c>
      <c r="B10838" s="418" t="s">
        <v>23653</v>
      </c>
      <c r="C10838" s="244" t="s">
        <v>1826</v>
      </c>
      <c r="D10838" s="244" t="s">
        <v>1050</v>
      </c>
      <c r="E10838" s="244" t="str">
        <f>CONCATENATE(SUM('Раздел 5'!V53:V53),"=",0)</f>
        <v>0=0</v>
      </c>
    </row>
    <row r="10839" spans="1:5" x14ac:dyDescent="0.2">
      <c r="A10839" s="418" t="str">
        <f>IF((SUM('Раздел 5'!V54:V54)=0),"","Неверно!")</f>
        <v/>
      </c>
      <c r="B10839" s="418" t="s">
        <v>23653</v>
      </c>
      <c r="C10839" s="244" t="s">
        <v>1827</v>
      </c>
      <c r="D10839" s="244" t="s">
        <v>1050</v>
      </c>
      <c r="E10839" s="244" t="str">
        <f>CONCATENATE(SUM('Раздел 5'!V54:V54),"=",0)</f>
        <v>0=0</v>
      </c>
    </row>
    <row r="10840" spans="1:5" x14ac:dyDescent="0.2">
      <c r="A10840" s="418" t="str">
        <f>IF((SUM('Раздел 5'!M47:M47)=0),"","Неверно!")</f>
        <v/>
      </c>
      <c r="B10840" s="418" t="s">
        <v>23654</v>
      </c>
      <c r="C10840" s="244" t="s">
        <v>1828</v>
      </c>
      <c r="D10840" s="244" t="s">
        <v>1051</v>
      </c>
      <c r="E10840" s="244" t="str">
        <f>CONCATENATE(SUM('Раздел 5'!M47:M47),"=",0)</f>
        <v>0=0</v>
      </c>
    </row>
    <row r="10841" spans="1:5" x14ac:dyDescent="0.2">
      <c r="A10841" s="418" t="str">
        <f>IF((SUM('Раздел 5'!M48:M48)=0),"","Неверно!")</f>
        <v/>
      </c>
      <c r="B10841" s="418" t="s">
        <v>23654</v>
      </c>
      <c r="C10841" s="244" t="s">
        <v>1829</v>
      </c>
      <c r="D10841" s="244" t="s">
        <v>1051</v>
      </c>
      <c r="E10841" s="244" t="str">
        <f>CONCATENATE(SUM('Раздел 5'!M48:M48),"=",0)</f>
        <v>0=0</v>
      </c>
    </row>
    <row r="10842" spans="1:5" x14ac:dyDescent="0.2">
      <c r="A10842" s="418" t="str">
        <f>IF((SUM('Раздел 5'!M49:M49)=0),"","Неверно!")</f>
        <v/>
      </c>
      <c r="B10842" s="418" t="s">
        <v>23654</v>
      </c>
      <c r="C10842" s="244" t="s">
        <v>1830</v>
      </c>
      <c r="D10842" s="244" t="s">
        <v>1051</v>
      </c>
      <c r="E10842" s="244" t="str">
        <f>CONCATENATE(SUM('Раздел 5'!M49:M49),"=",0)</f>
        <v>0=0</v>
      </c>
    </row>
    <row r="10843" spans="1:5" x14ac:dyDescent="0.2">
      <c r="A10843" s="418" t="str">
        <f>IF((SUM('Раздел 5'!M50:M50)=0),"","Неверно!")</f>
        <v/>
      </c>
      <c r="B10843" s="418" t="s">
        <v>23654</v>
      </c>
      <c r="C10843" s="244" t="s">
        <v>1831</v>
      </c>
      <c r="D10843" s="244" t="s">
        <v>1051</v>
      </c>
      <c r="E10843" s="244" t="str">
        <f>CONCATENATE(SUM('Раздел 5'!M50:M50),"=",0)</f>
        <v>0=0</v>
      </c>
    </row>
    <row r="10844" spans="1:5" x14ac:dyDescent="0.2">
      <c r="A10844" s="418" t="str">
        <f>IF((SUM('Раздел 5'!M51:M51)=0),"","Неверно!")</f>
        <v/>
      </c>
      <c r="B10844" s="418" t="s">
        <v>23654</v>
      </c>
      <c r="C10844" s="244" t="s">
        <v>1832</v>
      </c>
      <c r="D10844" s="244" t="s">
        <v>1051</v>
      </c>
      <c r="E10844" s="244" t="str">
        <f>CONCATENATE(SUM('Раздел 5'!M51:M51),"=",0)</f>
        <v>0=0</v>
      </c>
    </row>
    <row r="10845" spans="1:5" x14ac:dyDescent="0.2">
      <c r="A10845" s="418" t="str">
        <f>IF((SUM('Раздел 5'!M52:M52)=0),"","Неверно!")</f>
        <v/>
      </c>
      <c r="B10845" s="418" t="s">
        <v>23654</v>
      </c>
      <c r="C10845" s="244" t="s">
        <v>1833</v>
      </c>
      <c r="D10845" s="244" t="s">
        <v>1051</v>
      </c>
      <c r="E10845" s="244" t="str">
        <f>CONCATENATE(SUM('Раздел 5'!M52:M52),"=",0)</f>
        <v>0=0</v>
      </c>
    </row>
    <row r="10846" spans="1:5" x14ac:dyDescent="0.2">
      <c r="A10846" s="418" t="str">
        <f>IF((SUM('Раздел 5'!M53:M53)=0),"","Неверно!")</f>
        <v/>
      </c>
      <c r="B10846" s="418" t="s">
        <v>23654</v>
      </c>
      <c r="C10846" s="244" t="s">
        <v>1834</v>
      </c>
      <c r="D10846" s="244" t="s">
        <v>1051</v>
      </c>
      <c r="E10846" s="244" t="str">
        <f>CONCATENATE(SUM('Раздел 5'!M53:M53),"=",0)</f>
        <v>0=0</v>
      </c>
    </row>
    <row r="10847" spans="1:5" x14ac:dyDescent="0.2">
      <c r="A10847" s="418" t="str">
        <f>IF((SUM('Раздел 5'!M54:M54)=0),"","Неверно!")</f>
        <v/>
      </c>
      <c r="B10847" s="418" t="s">
        <v>23654</v>
      </c>
      <c r="C10847" s="244" t="s">
        <v>1835</v>
      </c>
      <c r="D10847" s="244" t="s">
        <v>1051</v>
      </c>
      <c r="E10847" s="244" t="str">
        <f>CONCATENATE(SUM('Раздел 5'!M54:M54),"=",0)</f>
        <v>0=0</v>
      </c>
    </row>
    <row r="10848" spans="1:5" x14ac:dyDescent="0.2">
      <c r="A10848" s="418" t="str">
        <f>IF((SUM('Раздел 5'!M40:M40)=0),"","Неверно!")</f>
        <v/>
      </c>
      <c r="B10848" s="418" t="s">
        <v>23655</v>
      </c>
      <c r="C10848" s="244" t="s">
        <v>1836</v>
      </c>
      <c r="D10848" s="244" t="s">
        <v>936</v>
      </c>
      <c r="E10848" s="244" t="str">
        <f>CONCATENATE(SUM('Раздел 5'!M40:M40),"=",0)</f>
        <v>0=0</v>
      </c>
    </row>
    <row r="10849" spans="1:5" x14ac:dyDescent="0.2">
      <c r="A10849" s="418" t="str">
        <f>IF((SUM('Раздел 5'!M41:M41)=0),"","Неверно!")</f>
        <v/>
      </c>
      <c r="B10849" s="418" t="s">
        <v>23655</v>
      </c>
      <c r="C10849" s="244" t="s">
        <v>1837</v>
      </c>
      <c r="D10849" s="244" t="s">
        <v>936</v>
      </c>
      <c r="E10849" s="244" t="str">
        <f>CONCATENATE(SUM('Раздел 5'!M41:M41),"=",0)</f>
        <v>0=0</v>
      </c>
    </row>
    <row r="10850" spans="1:5" x14ac:dyDescent="0.2">
      <c r="A10850" s="418" t="str">
        <f>IF((SUM('Раздел 5'!M42:M42)=0),"","Неверно!")</f>
        <v/>
      </c>
      <c r="B10850" s="418" t="s">
        <v>23655</v>
      </c>
      <c r="C10850" s="244" t="s">
        <v>1838</v>
      </c>
      <c r="D10850" s="244" t="s">
        <v>936</v>
      </c>
      <c r="E10850" s="244" t="str">
        <f>CONCATENATE(SUM('Раздел 5'!M42:M42),"=",0)</f>
        <v>0=0</v>
      </c>
    </row>
    <row r="10851" spans="1:5" x14ac:dyDescent="0.2">
      <c r="A10851" s="418" t="str">
        <f>IF((SUM('Раздел 5'!M43:M43)=0),"","Неверно!")</f>
        <v/>
      </c>
      <c r="B10851" s="418" t="s">
        <v>23655</v>
      </c>
      <c r="C10851" s="244" t="s">
        <v>1839</v>
      </c>
      <c r="D10851" s="244" t="s">
        <v>936</v>
      </c>
      <c r="E10851" s="244" t="str">
        <f>CONCATENATE(SUM('Раздел 5'!M43:M43),"=",0)</f>
        <v>0=0</v>
      </c>
    </row>
    <row r="10852" spans="1:5" x14ac:dyDescent="0.2">
      <c r="A10852" s="418" t="str">
        <f>IF((SUM('Раздел 5'!M44:M44)=0),"","Неверно!")</f>
        <v/>
      </c>
      <c r="B10852" s="418" t="s">
        <v>23655</v>
      </c>
      <c r="C10852" s="244" t="s">
        <v>1840</v>
      </c>
      <c r="D10852" s="244" t="s">
        <v>936</v>
      </c>
      <c r="E10852" s="244" t="str">
        <f>CONCATENATE(SUM('Раздел 5'!M44:M44),"=",0)</f>
        <v>0=0</v>
      </c>
    </row>
    <row r="10853" spans="1:5" x14ac:dyDescent="0.2">
      <c r="A10853" s="418" t="str">
        <f>IF((SUM('Раздел 5'!M45:M45)=0),"","Неверно!")</f>
        <v/>
      </c>
      <c r="B10853" s="418" t="s">
        <v>23655</v>
      </c>
      <c r="C10853" s="244" t="s">
        <v>1841</v>
      </c>
      <c r="D10853" s="244" t="s">
        <v>936</v>
      </c>
      <c r="E10853" s="244" t="str">
        <f>CONCATENATE(SUM('Раздел 5'!M45:M45),"=",0)</f>
        <v>0=0</v>
      </c>
    </row>
    <row r="10854" spans="1:5" x14ac:dyDescent="0.2">
      <c r="A10854" s="418" t="str">
        <f>IF((SUM('Раздел 5'!L40:L40)=0),"","Неверно!")</f>
        <v/>
      </c>
      <c r="B10854" s="418" t="s">
        <v>23656</v>
      </c>
      <c r="C10854" s="244" t="s">
        <v>1842</v>
      </c>
      <c r="D10854" s="244" t="s">
        <v>920</v>
      </c>
      <c r="E10854" s="244" t="str">
        <f>CONCATENATE(SUM('Раздел 5'!L40:L40),"=",0)</f>
        <v>0=0</v>
      </c>
    </row>
    <row r="10855" spans="1:5" x14ac:dyDescent="0.2">
      <c r="A10855" s="418" t="str">
        <f>IF((SUM('Раздел 5'!L41:L41)=0),"","Неверно!")</f>
        <v/>
      </c>
      <c r="B10855" s="418" t="s">
        <v>23656</v>
      </c>
      <c r="C10855" s="244" t="s">
        <v>1843</v>
      </c>
      <c r="D10855" s="244" t="s">
        <v>920</v>
      </c>
      <c r="E10855" s="244" t="str">
        <f>CONCATENATE(SUM('Раздел 5'!L41:L41),"=",0)</f>
        <v>0=0</v>
      </c>
    </row>
    <row r="10856" spans="1:5" x14ac:dyDescent="0.2">
      <c r="A10856" s="418" t="str">
        <f>IF((SUM('Раздел 5'!L42:L42)=0),"","Неверно!")</f>
        <v/>
      </c>
      <c r="B10856" s="418" t="s">
        <v>23656</v>
      </c>
      <c r="C10856" s="244" t="s">
        <v>1844</v>
      </c>
      <c r="D10856" s="244" t="s">
        <v>920</v>
      </c>
      <c r="E10856" s="244" t="str">
        <f>CONCATENATE(SUM('Раздел 5'!L42:L42),"=",0)</f>
        <v>0=0</v>
      </c>
    </row>
    <row r="10857" spans="1:5" x14ac:dyDescent="0.2">
      <c r="A10857" s="418" t="str">
        <f>IF((SUM('Раздел 5'!L43:L43)=0),"","Неверно!")</f>
        <v/>
      </c>
      <c r="B10857" s="418" t="s">
        <v>23656</v>
      </c>
      <c r="C10857" s="244" t="s">
        <v>1845</v>
      </c>
      <c r="D10857" s="244" t="s">
        <v>920</v>
      </c>
      <c r="E10857" s="244" t="str">
        <f>CONCATENATE(SUM('Раздел 5'!L43:L43),"=",0)</f>
        <v>0=0</v>
      </c>
    </row>
    <row r="10858" spans="1:5" x14ac:dyDescent="0.2">
      <c r="A10858" s="418" t="str">
        <f>IF((SUM('Раздел 5'!L44:L44)=0),"","Неверно!")</f>
        <v/>
      </c>
      <c r="B10858" s="418" t="s">
        <v>23656</v>
      </c>
      <c r="C10858" s="244" t="s">
        <v>1846</v>
      </c>
      <c r="D10858" s="244" t="s">
        <v>920</v>
      </c>
      <c r="E10858" s="244" t="str">
        <f>CONCATENATE(SUM('Раздел 5'!L44:L44),"=",0)</f>
        <v>0=0</v>
      </c>
    </row>
    <row r="10859" spans="1:5" x14ac:dyDescent="0.2">
      <c r="A10859" s="418" t="str">
        <f>IF((SUM('Раздел 5'!L45:L45)=0),"","Неверно!")</f>
        <v/>
      </c>
      <c r="B10859" s="418" t="s">
        <v>23656</v>
      </c>
      <c r="C10859" s="244" t="s">
        <v>1847</v>
      </c>
      <c r="D10859" s="244" t="s">
        <v>920</v>
      </c>
      <c r="E10859" s="244" t="str">
        <f>CONCATENATE(SUM('Раздел 5'!L45:L45),"=",0)</f>
        <v>0=0</v>
      </c>
    </row>
    <row r="10860" spans="1:5" x14ac:dyDescent="0.2">
      <c r="A10860" s="418" t="str">
        <f>IF((SUM('Раздел 5'!L46:L46)=0),"","Неверно!")</f>
        <v/>
      </c>
      <c r="B10860" s="418" t="s">
        <v>23656</v>
      </c>
      <c r="C10860" s="244" t="s">
        <v>1848</v>
      </c>
      <c r="D10860" s="244" t="s">
        <v>920</v>
      </c>
      <c r="E10860" s="244" t="str">
        <f>CONCATENATE(SUM('Раздел 5'!L46:L46),"=",0)</f>
        <v>0=0</v>
      </c>
    </row>
    <row r="10861" spans="1:5" x14ac:dyDescent="0.2">
      <c r="A10861" s="418" t="str">
        <f>IF((SUM('Раздел 5'!L47:L47)=0),"","Неверно!")</f>
        <v/>
      </c>
      <c r="B10861" s="418" t="s">
        <v>23656</v>
      </c>
      <c r="C10861" s="244" t="s">
        <v>1849</v>
      </c>
      <c r="D10861" s="244" t="s">
        <v>920</v>
      </c>
      <c r="E10861" s="244" t="str">
        <f>CONCATENATE(SUM('Раздел 5'!L47:L47),"=",0)</f>
        <v>0=0</v>
      </c>
    </row>
    <row r="10862" spans="1:5" x14ac:dyDescent="0.2">
      <c r="A10862" s="418" t="str">
        <f>IF((SUM('Раздел 5'!L48:L48)=0),"","Неверно!")</f>
        <v/>
      </c>
      <c r="B10862" s="418" t="s">
        <v>23656</v>
      </c>
      <c r="C10862" s="244" t="s">
        <v>1850</v>
      </c>
      <c r="D10862" s="244" t="s">
        <v>920</v>
      </c>
      <c r="E10862" s="244" t="str">
        <f>CONCATENATE(SUM('Раздел 5'!L48:L48),"=",0)</f>
        <v>0=0</v>
      </c>
    </row>
    <row r="10863" spans="1:5" x14ac:dyDescent="0.2">
      <c r="A10863" s="418" t="str">
        <f>IF((SUM('Раздел 5'!L50:L50)=0),"","Неверно!")</f>
        <v/>
      </c>
      <c r="B10863" s="418" t="s">
        <v>23657</v>
      </c>
      <c r="C10863" s="244" t="s">
        <v>1851</v>
      </c>
      <c r="D10863" s="244" t="s">
        <v>1052</v>
      </c>
      <c r="E10863" s="244" t="str">
        <f>CONCATENATE(SUM('Раздел 5'!L50:L50),"=",0)</f>
        <v>0=0</v>
      </c>
    </row>
    <row r="10864" spans="1:5" x14ac:dyDescent="0.2">
      <c r="A10864" s="418" t="str">
        <f>IF((SUM('Раздел 5'!L51:L51)=0),"","Неверно!")</f>
        <v/>
      </c>
      <c r="B10864" s="418" t="s">
        <v>23657</v>
      </c>
      <c r="C10864" s="244" t="s">
        <v>1852</v>
      </c>
      <c r="D10864" s="244" t="s">
        <v>1052</v>
      </c>
      <c r="E10864" s="244" t="str">
        <f>CONCATENATE(SUM('Раздел 5'!L51:L51),"=",0)</f>
        <v>0=0</v>
      </c>
    </row>
    <row r="10865" spans="1:5" x14ac:dyDescent="0.2">
      <c r="A10865" s="418" t="str">
        <f>IF((SUM('Раздел 5'!L52:L52)=0),"","Неверно!")</f>
        <v/>
      </c>
      <c r="B10865" s="418" t="s">
        <v>23657</v>
      </c>
      <c r="C10865" s="244" t="s">
        <v>1853</v>
      </c>
      <c r="D10865" s="244" t="s">
        <v>1052</v>
      </c>
      <c r="E10865" s="244" t="str">
        <f>CONCATENATE(SUM('Раздел 5'!L52:L52),"=",0)</f>
        <v>0=0</v>
      </c>
    </row>
    <row r="10866" spans="1:5" x14ac:dyDescent="0.2">
      <c r="A10866" s="418" t="str">
        <f>IF((SUM('Раздел 5'!L53:L53)=0),"","Неверно!")</f>
        <v/>
      </c>
      <c r="B10866" s="418" t="s">
        <v>23657</v>
      </c>
      <c r="C10866" s="244" t="s">
        <v>1854</v>
      </c>
      <c r="D10866" s="244" t="s">
        <v>1052</v>
      </c>
      <c r="E10866" s="244" t="str">
        <f>CONCATENATE(SUM('Раздел 5'!L53:L53),"=",0)</f>
        <v>0=0</v>
      </c>
    </row>
    <row r="10867" spans="1:5" x14ac:dyDescent="0.2">
      <c r="A10867" s="418" t="str">
        <f>IF((SUM('Раздел 5'!L54:L54)=0),"","Неверно!")</f>
        <v/>
      </c>
      <c r="B10867" s="418" t="s">
        <v>23657</v>
      </c>
      <c r="C10867" s="244" t="s">
        <v>1855</v>
      </c>
      <c r="D10867" s="244" t="s">
        <v>1052</v>
      </c>
      <c r="E10867" s="244" t="str">
        <f>CONCATENATE(SUM('Раздел 5'!L54:L54),"=",0)</f>
        <v>0=0</v>
      </c>
    </row>
    <row r="10868" spans="1:5" x14ac:dyDescent="0.2">
      <c r="A10868" s="418" t="str">
        <f>IF((SUM('Раздел 5'!N40:N40)=0),"","Неверно!")</f>
        <v/>
      </c>
      <c r="B10868" s="418" t="s">
        <v>23658</v>
      </c>
      <c r="C10868" s="244" t="s">
        <v>1856</v>
      </c>
      <c r="D10868" s="244" t="s">
        <v>1053</v>
      </c>
      <c r="E10868" s="244" t="str">
        <f>CONCATENATE(SUM('Раздел 5'!N40:N40),"=",0)</f>
        <v>0=0</v>
      </c>
    </row>
    <row r="10869" spans="1:5" x14ac:dyDescent="0.2">
      <c r="A10869" s="418" t="str">
        <f>IF((SUM('Раздел 5'!N41:N41)=0),"","Неверно!")</f>
        <v/>
      </c>
      <c r="B10869" s="418" t="s">
        <v>23658</v>
      </c>
      <c r="C10869" s="244" t="s">
        <v>1857</v>
      </c>
      <c r="D10869" s="244" t="s">
        <v>1053</v>
      </c>
      <c r="E10869" s="244" t="str">
        <f>CONCATENATE(SUM('Раздел 5'!N41:N41),"=",0)</f>
        <v>0=0</v>
      </c>
    </row>
    <row r="10870" spans="1:5" x14ac:dyDescent="0.2">
      <c r="A10870" s="418" t="str">
        <f>IF((SUM('Раздел 5'!N42:N42)=0),"","Неверно!")</f>
        <v/>
      </c>
      <c r="B10870" s="418" t="s">
        <v>23658</v>
      </c>
      <c r="C10870" s="244" t="s">
        <v>1858</v>
      </c>
      <c r="D10870" s="244" t="s">
        <v>1053</v>
      </c>
      <c r="E10870" s="244" t="str">
        <f>CONCATENATE(SUM('Раздел 5'!N42:N42),"=",0)</f>
        <v>0=0</v>
      </c>
    </row>
    <row r="10871" spans="1:5" x14ac:dyDescent="0.2">
      <c r="A10871" s="418" t="str">
        <f>IF((SUM('Раздел 5'!N43:N43)=0),"","Неверно!")</f>
        <v/>
      </c>
      <c r="B10871" s="418" t="s">
        <v>23658</v>
      </c>
      <c r="C10871" s="244" t="s">
        <v>1859</v>
      </c>
      <c r="D10871" s="244" t="s">
        <v>1053</v>
      </c>
      <c r="E10871" s="244" t="str">
        <f>CONCATENATE(SUM('Раздел 5'!N43:N43),"=",0)</f>
        <v>0=0</v>
      </c>
    </row>
    <row r="10872" spans="1:5" x14ac:dyDescent="0.2">
      <c r="A10872" s="418" t="str">
        <f>IF((SUM('Раздел 5'!N44:N44)=0),"","Неверно!")</f>
        <v/>
      </c>
      <c r="B10872" s="418" t="s">
        <v>23658</v>
      </c>
      <c r="C10872" s="244" t="s">
        <v>1860</v>
      </c>
      <c r="D10872" s="244" t="s">
        <v>1053</v>
      </c>
      <c r="E10872" s="244" t="str">
        <f>CONCATENATE(SUM('Раздел 5'!N44:N44),"=",0)</f>
        <v>0=0</v>
      </c>
    </row>
    <row r="10873" spans="1:5" x14ac:dyDescent="0.2">
      <c r="A10873" s="418" t="str">
        <f>IF((SUM('Раздел 5'!N45:N45)=0),"","Неверно!")</f>
        <v/>
      </c>
      <c r="B10873" s="418" t="s">
        <v>23658</v>
      </c>
      <c r="C10873" s="244" t="s">
        <v>1861</v>
      </c>
      <c r="D10873" s="244" t="s">
        <v>1053</v>
      </c>
      <c r="E10873" s="244" t="str">
        <f>CONCATENATE(SUM('Раздел 5'!N45:N45),"=",0)</f>
        <v>0=0</v>
      </c>
    </row>
    <row r="10874" spans="1:5" x14ac:dyDescent="0.2">
      <c r="A10874" s="418" t="str">
        <f>IF((SUM('Раздел 5'!N46:N46)=0),"","Неверно!")</f>
        <v/>
      </c>
      <c r="B10874" s="418" t="s">
        <v>23658</v>
      </c>
      <c r="C10874" s="244" t="s">
        <v>1862</v>
      </c>
      <c r="D10874" s="244" t="s">
        <v>1053</v>
      </c>
      <c r="E10874" s="244" t="str">
        <f>CONCATENATE(SUM('Раздел 5'!N46:N46),"=",0)</f>
        <v>0=0</v>
      </c>
    </row>
    <row r="10875" spans="1:5" x14ac:dyDescent="0.2">
      <c r="A10875" s="418" t="str">
        <f>IF((SUM('Раздел 5'!N47:N47)=0),"","Неверно!")</f>
        <v/>
      </c>
      <c r="B10875" s="418" t="s">
        <v>23658</v>
      </c>
      <c r="C10875" s="244" t="s">
        <v>1863</v>
      </c>
      <c r="D10875" s="244" t="s">
        <v>1053</v>
      </c>
      <c r="E10875" s="244" t="str">
        <f>CONCATENATE(SUM('Раздел 5'!N47:N47),"=",0)</f>
        <v>0=0</v>
      </c>
    </row>
    <row r="10876" spans="1:5" x14ac:dyDescent="0.2">
      <c r="A10876" s="418" t="str">
        <f>IF((SUM('Раздел 5'!N48:N48)=0),"","Неверно!")</f>
        <v/>
      </c>
      <c r="B10876" s="418" t="s">
        <v>23658</v>
      </c>
      <c r="C10876" s="244" t="s">
        <v>1864</v>
      </c>
      <c r="D10876" s="244" t="s">
        <v>1053</v>
      </c>
      <c r="E10876" s="244" t="str">
        <f>CONCATENATE(SUM('Раздел 5'!N48:N48),"=",0)</f>
        <v>0=0</v>
      </c>
    </row>
    <row r="10877" spans="1:5" x14ac:dyDescent="0.2">
      <c r="A10877" s="418" t="str">
        <f>IF((SUM('Раздел 5'!N49:N49)=0),"","Неверно!")</f>
        <v/>
      </c>
      <c r="B10877" s="418" t="s">
        <v>23658</v>
      </c>
      <c r="C10877" s="244" t="s">
        <v>1865</v>
      </c>
      <c r="D10877" s="244" t="s">
        <v>1053</v>
      </c>
      <c r="E10877" s="244" t="str">
        <f>CONCATENATE(SUM('Раздел 5'!N49:N49),"=",0)</f>
        <v>0=0</v>
      </c>
    </row>
    <row r="10878" spans="1:5" ht="25.5" x14ac:dyDescent="0.2">
      <c r="A10878" s="418" t="str">
        <f>IF((SUM('Раздел 5'!D9:D9)&gt;=SUM('Раздел 5'!D40:D50)),"","Неверно!")</f>
        <v/>
      </c>
      <c r="B10878" s="418" t="s">
        <v>23659</v>
      </c>
      <c r="C10878" s="244" t="s">
        <v>1866</v>
      </c>
      <c r="D10878" s="244" t="s">
        <v>1479</v>
      </c>
      <c r="E10878" s="244" t="str">
        <f>CONCATENATE(SUM('Раздел 5'!D9:D9),"&gt;=",SUM('Раздел 5'!D40:D50))</f>
        <v>69&gt;=65</v>
      </c>
    </row>
    <row r="10879" spans="1:5" ht="25.5" x14ac:dyDescent="0.2">
      <c r="A10879" s="418" t="str">
        <f>IF((SUM('Раздел 5'!M9:M9)&gt;=SUM('Раздел 5'!M40:M50)),"","Неверно!")</f>
        <v/>
      </c>
      <c r="B10879" s="418" t="s">
        <v>23659</v>
      </c>
      <c r="C10879" s="244" t="s">
        <v>1867</v>
      </c>
      <c r="D10879" s="244" t="s">
        <v>1479</v>
      </c>
      <c r="E10879" s="244" t="str">
        <f>CONCATENATE(SUM('Раздел 5'!M9:M9),"&gt;=",SUM('Раздел 5'!M40:M50))</f>
        <v>0&gt;=0</v>
      </c>
    </row>
    <row r="10880" spans="1:5" ht="25.5" x14ac:dyDescent="0.2">
      <c r="A10880" s="418" t="str">
        <f>IF((SUM('Раздел 5'!N9:N9)&gt;=SUM('Раздел 5'!N40:N50)),"","Неверно!")</f>
        <v/>
      </c>
      <c r="B10880" s="418" t="s">
        <v>23659</v>
      </c>
      <c r="C10880" s="244" t="s">
        <v>1868</v>
      </c>
      <c r="D10880" s="244" t="s">
        <v>1479</v>
      </c>
      <c r="E10880" s="244" t="str">
        <f>CONCATENATE(SUM('Раздел 5'!N9:N9),"&gt;=",SUM('Раздел 5'!N40:N50))</f>
        <v>0&gt;=0</v>
      </c>
    </row>
    <row r="10881" spans="1:5" ht="25.5" x14ac:dyDescent="0.2">
      <c r="A10881" s="418" t="str">
        <f>IF((SUM('Раздел 5'!O9:O9)&gt;=SUM('Раздел 5'!O40:O50)),"","Неверно!")</f>
        <v/>
      </c>
      <c r="B10881" s="418" t="s">
        <v>23659</v>
      </c>
      <c r="C10881" s="244" t="s">
        <v>1869</v>
      </c>
      <c r="D10881" s="244" t="s">
        <v>1479</v>
      </c>
      <c r="E10881" s="244" t="str">
        <f>CONCATENATE(SUM('Раздел 5'!O9:O9),"&gt;=",SUM('Раздел 5'!O40:O50))</f>
        <v>0&gt;=0</v>
      </c>
    </row>
    <row r="10882" spans="1:5" ht="25.5" x14ac:dyDescent="0.2">
      <c r="A10882" s="418" t="str">
        <f>IF((SUM('Раздел 5'!P9:P9)&gt;=SUM('Раздел 5'!P40:P50)),"","Неверно!")</f>
        <v/>
      </c>
      <c r="B10882" s="418" t="s">
        <v>23659</v>
      </c>
      <c r="C10882" s="244" t="s">
        <v>1870</v>
      </c>
      <c r="D10882" s="244" t="s">
        <v>1479</v>
      </c>
      <c r="E10882" s="244" t="str">
        <f>CONCATENATE(SUM('Раздел 5'!P9:P9),"&gt;=",SUM('Раздел 5'!P40:P50))</f>
        <v>0&gt;=0</v>
      </c>
    </row>
    <row r="10883" spans="1:5" ht="25.5" x14ac:dyDescent="0.2">
      <c r="A10883" s="418" t="str">
        <f>IF((SUM('Раздел 5'!Q9:Q9)&gt;=SUM('Раздел 5'!Q40:Q50)),"","Неверно!")</f>
        <v/>
      </c>
      <c r="B10883" s="418" t="s">
        <v>23659</v>
      </c>
      <c r="C10883" s="244" t="s">
        <v>1871</v>
      </c>
      <c r="D10883" s="244" t="s">
        <v>1479</v>
      </c>
      <c r="E10883" s="244" t="str">
        <f>CONCATENATE(SUM('Раздел 5'!Q9:Q9),"&gt;=",SUM('Раздел 5'!Q40:Q50))</f>
        <v>4&gt;=4</v>
      </c>
    </row>
    <row r="10884" spans="1:5" ht="25.5" x14ac:dyDescent="0.2">
      <c r="A10884" s="418" t="str">
        <f>IF((SUM('Раздел 5'!R9:R9)&gt;=SUM('Раздел 5'!R40:R50)),"","Неверно!")</f>
        <v/>
      </c>
      <c r="B10884" s="418" t="s">
        <v>23659</v>
      </c>
      <c r="C10884" s="244" t="s">
        <v>1872</v>
      </c>
      <c r="D10884" s="244" t="s">
        <v>1479</v>
      </c>
      <c r="E10884" s="244" t="str">
        <f>CONCATENATE(SUM('Раздел 5'!R9:R9),"&gt;=",SUM('Раздел 5'!R40:R50))</f>
        <v>22&gt;=22</v>
      </c>
    </row>
    <row r="10885" spans="1:5" ht="25.5" x14ac:dyDescent="0.2">
      <c r="A10885" s="418" t="str">
        <f>IF((SUM('Раздел 5'!S9:S9)&gt;=SUM('Раздел 5'!S40:S50)),"","Неверно!")</f>
        <v/>
      </c>
      <c r="B10885" s="418" t="s">
        <v>23659</v>
      </c>
      <c r="C10885" s="244" t="s">
        <v>1873</v>
      </c>
      <c r="D10885" s="244" t="s">
        <v>1479</v>
      </c>
      <c r="E10885" s="244" t="str">
        <f>CONCATENATE(SUM('Раздел 5'!S9:S9),"&gt;=",SUM('Раздел 5'!S40:S50))</f>
        <v>2&gt;=0</v>
      </c>
    </row>
    <row r="10886" spans="1:5" ht="25.5" x14ac:dyDescent="0.2">
      <c r="A10886" s="418" t="str">
        <f>IF((SUM('Раздел 5'!T9:T9)&gt;=SUM('Раздел 5'!T40:T50)),"","Неверно!")</f>
        <v/>
      </c>
      <c r="B10886" s="418" t="s">
        <v>23659</v>
      </c>
      <c r="C10886" s="244" t="s">
        <v>1874</v>
      </c>
      <c r="D10886" s="244" t="s">
        <v>1479</v>
      </c>
      <c r="E10886" s="244" t="str">
        <f>CONCATENATE(SUM('Раздел 5'!T9:T9),"&gt;=",SUM('Раздел 5'!T40:T50))</f>
        <v>0&gt;=0</v>
      </c>
    </row>
    <row r="10887" spans="1:5" ht="25.5" x14ac:dyDescent="0.2">
      <c r="A10887" s="418" t="str">
        <f>IF((SUM('Раздел 5'!U9:U9)&gt;=SUM('Раздел 5'!U40:U50)),"","Неверно!")</f>
        <v/>
      </c>
      <c r="B10887" s="418" t="s">
        <v>23659</v>
      </c>
      <c r="C10887" s="244" t="s">
        <v>1875</v>
      </c>
      <c r="D10887" s="244" t="s">
        <v>1479</v>
      </c>
      <c r="E10887" s="244" t="str">
        <f>CONCATENATE(SUM('Раздел 5'!U9:U9),"&gt;=",SUM('Раздел 5'!U40:U50))</f>
        <v>0&gt;=0</v>
      </c>
    </row>
    <row r="10888" spans="1:5" ht="25.5" x14ac:dyDescent="0.2">
      <c r="A10888" s="418" t="str">
        <f>IF((SUM('Раздел 5'!V9:V9)&gt;=SUM('Раздел 5'!V40:V50)),"","Неверно!")</f>
        <v/>
      </c>
      <c r="B10888" s="418" t="s">
        <v>23659</v>
      </c>
      <c r="C10888" s="244" t="s">
        <v>1876</v>
      </c>
      <c r="D10888" s="244" t="s">
        <v>1479</v>
      </c>
      <c r="E10888" s="244" t="str">
        <f>CONCATENATE(SUM('Раздел 5'!V9:V9),"&gt;=",SUM('Раздел 5'!V40:V50))</f>
        <v>0&gt;=0</v>
      </c>
    </row>
    <row r="10889" spans="1:5" ht="25.5" x14ac:dyDescent="0.2">
      <c r="A10889" s="418" t="str">
        <f>IF((SUM('Раздел 5'!E9:E9)&gt;=SUM('Раздел 5'!E40:E50)),"","Неверно!")</f>
        <v/>
      </c>
      <c r="B10889" s="418" t="s">
        <v>23659</v>
      </c>
      <c r="C10889" s="244" t="s">
        <v>1877</v>
      </c>
      <c r="D10889" s="244" t="s">
        <v>1479</v>
      </c>
      <c r="E10889" s="244" t="str">
        <f>CONCATENATE(SUM('Раздел 5'!E9:E9),"&gt;=",SUM('Раздел 5'!E40:E50))</f>
        <v>1&gt;=1</v>
      </c>
    </row>
    <row r="10890" spans="1:5" ht="25.5" x14ac:dyDescent="0.2">
      <c r="A10890" s="418" t="str">
        <f>IF((SUM('Раздел 5'!W9:W9)&gt;=SUM('Раздел 5'!W40:W50)),"","Неверно!")</f>
        <v/>
      </c>
      <c r="B10890" s="418" t="s">
        <v>23659</v>
      </c>
      <c r="C10890" s="244" t="s">
        <v>1878</v>
      </c>
      <c r="D10890" s="244" t="s">
        <v>1479</v>
      </c>
      <c r="E10890" s="244" t="str">
        <f>CONCATENATE(SUM('Раздел 5'!W9:W9),"&gt;=",SUM('Раздел 5'!W40:W50))</f>
        <v>0&gt;=0</v>
      </c>
    </row>
    <row r="10891" spans="1:5" ht="25.5" x14ac:dyDescent="0.2">
      <c r="A10891" s="418" t="str">
        <f>IF((SUM('Раздел 5'!X9:X9)&gt;=SUM('Раздел 5'!X40:X50)),"","Неверно!")</f>
        <v/>
      </c>
      <c r="B10891" s="418" t="s">
        <v>23659</v>
      </c>
      <c r="C10891" s="244" t="s">
        <v>1879</v>
      </c>
      <c r="D10891" s="244" t="s">
        <v>1479</v>
      </c>
      <c r="E10891" s="244" t="str">
        <f>CONCATENATE(SUM('Раздел 5'!X9:X9),"&gt;=",SUM('Раздел 5'!X40:X50))</f>
        <v>2&gt;=0</v>
      </c>
    </row>
    <row r="10892" spans="1:5" ht="25.5" x14ac:dyDescent="0.2">
      <c r="A10892" s="418" t="str">
        <f>IF((SUM('Раздел 5'!Y9:Y9)&gt;=SUM('Раздел 5'!Y40:Y50)),"","Неверно!")</f>
        <v/>
      </c>
      <c r="B10892" s="418" t="s">
        <v>23659</v>
      </c>
      <c r="C10892" s="244" t="s">
        <v>1880</v>
      </c>
      <c r="D10892" s="244" t="s">
        <v>1479</v>
      </c>
      <c r="E10892" s="244" t="str">
        <f>CONCATENATE(SUM('Раздел 5'!Y9:Y9),"&gt;=",SUM('Раздел 5'!Y40:Y50))</f>
        <v>7&gt;=7</v>
      </c>
    </row>
    <row r="10893" spans="1:5" ht="25.5" x14ac:dyDescent="0.2">
      <c r="A10893" s="418" t="str">
        <f>IF((SUM('Раздел 5'!Z9:Z9)&gt;=SUM('Раздел 5'!Z40:Z50)),"","Неверно!")</f>
        <v/>
      </c>
      <c r="B10893" s="418" t="s">
        <v>23659</v>
      </c>
      <c r="C10893" s="244" t="s">
        <v>1881</v>
      </c>
      <c r="D10893" s="244" t="s">
        <v>1479</v>
      </c>
      <c r="E10893" s="244" t="str">
        <f>CONCATENATE(SUM('Раздел 5'!Z9:Z9),"&gt;=",SUM('Раздел 5'!Z40:Z50))</f>
        <v>10&gt;=10</v>
      </c>
    </row>
    <row r="10894" spans="1:5" ht="25.5" x14ac:dyDescent="0.2">
      <c r="A10894" s="418" t="str">
        <f>IF((SUM('Раздел 5'!AA9:AA9)&gt;=SUM('Раздел 5'!AA40:AA50)),"","Неверно!")</f>
        <v/>
      </c>
      <c r="B10894" s="418" t="s">
        <v>23659</v>
      </c>
      <c r="C10894" s="244" t="s">
        <v>1882</v>
      </c>
      <c r="D10894" s="244" t="s">
        <v>1479</v>
      </c>
      <c r="E10894" s="244" t="str">
        <f>CONCATENATE(SUM('Раздел 5'!AA9:AA9),"&gt;=",SUM('Раздел 5'!AA40:AA50))</f>
        <v>0&gt;=0</v>
      </c>
    </row>
    <row r="10895" spans="1:5" ht="25.5" x14ac:dyDescent="0.2">
      <c r="A10895" s="418" t="str">
        <f>IF((SUM('Раздел 5'!AB9:AB9)&gt;=SUM('Раздел 5'!AB40:AB50)),"","Неверно!")</f>
        <v/>
      </c>
      <c r="B10895" s="418" t="s">
        <v>23659</v>
      </c>
      <c r="C10895" s="244" t="s">
        <v>1883</v>
      </c>
      <c r="D10895" s="244" t="s">
        <v>1479</v>
      </c>
      <c r="E10895" s="244" t="str">
        <f>CONCATENATE(SUM('Раздел 5'!AB9:AB9),"&gt;=",SUM('Раздел 5'!AB40:AB50))</f>
        <v>17&gt;=17</v>
      </c>
    </row>
    <row r="10896" spans="1:5" ht="25.5" x14ac:dyDescent="0.2">
      <c r="A10896" s="418" t="str">
        <f>IF((SUM('Раздел 5'!AC9:AC9)&gt;=SUM('Раздел 5'!AC40:AC50)),"","Неверно!")</f>
        <v/>
      </c>
      <c r="B10896" s="418" t="s">
        <v>23659</v>
      </c>
      <c r="C10896" s="244" t="s">
        <v>1884</v>
      </c>
      <c r="D10896" s="244" t="s">
        <v>1479</v>
      </c>
      <c r="E10896" s="244" t="str">
        <f>CONCATENATE(SUM('Раздел 5'!AC9:AC9),"&gt;=",SUM('Раздел 5'!AC40:AC50))</f>
        <v>2&gt;=2</v>
      </c>
    </row>
    <row r="10897" spans="1:5" ht="25.5" x14ac:dyDescent="0.2">
      <c r="A10897" s="418" t="str">
        <f>IF((SUM('Раздел 5'!AD9:AD9)&gt;=SUM('Раздел 5'!AD40:AD50)),"","Неверно!")</f>
        <v/>
      </c>
      <c r="B10897" s="418" t="s">
        <v>23659</v>
      </c>
      <c r="C10897" s="244" t="s">
        <v>1885</v>
      </c>
      <c r="D10897" s="244" t="s">
        <v>1479</v>
      </c>
      <c r="E10897" s="244" t="str">
        <f>CONCATENATE(SUM('Раздел 5'!AD9:AD9),"&gt;=",SUM('Раздел 5'!AD40:AD50))</f>
        <v>0&gt;=0</v>
      </c>
    </row>
    <row r="10898" spans="1:5" ht="25.5" x14ac:dyDescent="0.2">
      <c r="A10898" s="418" t="str">
        <f>IF((SUM('Раздел 5'!AE9:AE9)&gt;=SUM('Раздел 5'!AE40:AE50)),"","Неверно!")</f>
        <v/>
      </c>
      <c r="B10898" s="418" t="s">
        <v>23659</v>
      </c>
      <c r="C10898" s="244" t="s">
        <v>1886</v>
      </c>
      <c r="D10898" s="244" t="s">
        <v>1479</v>
      </c>
      <c r="E10898" s="244" t="str">
        <f>CONCATENATE(SUM('Раздел 5'!AE9:AE9),"&gt;=",SUM('Раздел 5'!AE40:AE50))</f>
        <v>0&gt;=0</v>
      </c>
    </row>
    <row r="10899" spans="1:5" ht="25.5" x14ac:dyDescent="0.2">
      <c r="A10899" s="418" t="str">
        <f>IF((SUM('Раздел 5'!AF9:AF9)&gt;=SUM('Раздел 5'!AF40:AF50)),"","Неверно!")</f>
        <v/>
      </c>
      <c r="B10899" s="418" t="s">
        <v>23659</v>
      </c>
      <c r="C10899" s="244" t="s">
        <v>1887</v>
      </c>
      <c r="D10899" s="244" t="s">
        <v>1479</v>
      </c>
      <c r="E10899" s="244" t="str">
        <f>CONCATENATE(SUM('Раздел 5'!AF9:AF9),"&gt;=",SUM('Раздел 5'!AF40:AF50))</f>
        <v>2&gt;=0</v>
      </c>
    </row>
    <row r="10900" spans="1:5" ht="25.5" x14ac:dyDescent="0.2">
      <c r="A10900" s="418" t="str">
        <f>IF((SUM('Раздел 5'!F9:F9)&gt;=SUM('Раздел 5'!F40:F50)),"","Неверно!")</f>
        <v/>
      </c>
      <c r="B10900" s="418" t="s">
        <v>23659</v>
      </c>
      <c r="C10900" s="244" t="s">
        <v>1888</v>
      </c>
      <c r="D10900" s="244" t="s">
        <v>1479</v>
      </c>
      <c r="E10900" s="244" t="str">
        <f>CONCATENATE(SUM('Раздел 5'!F9:F9),"&gt;=",SUM('Раздел 5'!F40:F50))</f>
        <v>56&gt;=56</v>
      </c>
    </row>
    <row r="10901" spans="1:5" ht="25.5" x14ac:dyDescent="0.2">
      <c r="A10901" s="418" t="str">
        <f>IF((SUM('Раздел 5'!AG9:AG9)&gt;=SUM('Раздел 5'!AG40:AG50)),"","Неверно!")</f>
        <v/>
      </c>
      <c r="B10901" s="418" t="s">
        <v>23659</v>
      </c>
      <c r="C10901" s="244" t="s">
        <v>1889</v>
      </c>
      <c r="D10901" s="244" t="s">
        <v>1479</v>
      </c>
      <c r="E10901" s="244" t="str">
        <f>CONCATENATE(SUM('Раздел 5'!AG9:AG9),"&gt;=",SUM('Раздел 5'!AG40:AG50))</f>
        <v>46&gt;=46</v>
      </c>
    </row>
    <row r="10902" spans="1:5" ht="25.5" x14ac:dyDescent="0.2">
      <c r="A10902" s="418" t="str">
        <f>IF((SUM('Раздел 5'!AH9:AH9)&gt;=SUM('Раздел 5'!AH40:AH50)),"","Неверно!")</f>
        <v/>
      </c>
      <c r="B10902" s="418" t="s">
        <v>23659</v>
      </c>
      <c r="C10902" s="244" t="s">
        <v>1890</v>
      </c>
      <c r="D10902" s="244" t="s">
        <v>1479</v>
      </c>
      <c r="E10902" s="244" t="str">
        <f>CONCATENATE(SUM('Раздел 5'!AH9:AH9),"&gt;=",SUM('Раздел 5'!AH40:AH50))</f>
        <v>2&gt;=0</v>
      </c>
    </row>
    <row r="10903" spans="1:5" ht="25.5" x14ac:dyDescent="0.2">
      <c r="A10903" s="418" t="str">
        <f>IF((SUM('Раздел 5'!G9:G9)&gt;=SUM('Раздел 5'!G40:G50)),"","Неверно!")</f>
        <v/>
      </c>
      <c r="B10903" s="418" t="s">
        <v>23659</v>
      </c>
      <c r="C10903" s="244" t="s">
        <v>1891</v>
      </c>
      <c r="D10903" s="244" t="s">
        <v>1479</v>
      </c>
      <c r="E10903" s="244" t="str">
        <f>CONCATENATE(SUM('Раздел 5'!G9:G9),"&gt;=",SUM('Раздел 5'!G40:G50))</f>
        <v>6&gt;=6</v>
      </c>
    </row>
    <row r="10904" spans="1:5" ht="25.5" x14ac:dyDescent="0.2">
      <c r="A10904" s="418" t="str">
        <f>IF((SUM('Раздел 5'!H9:H9)&gt;=SUM('Раздел 5'!H40:H50)),"","Неверно!")</f>
        <v/>
      </c>
      <c r="B10904" s="418" t="s">
        <v>23659</v>
      </c>
      <c r="C10904" s="244" t="s">
        <v>1892</v>
      </c>
      <c r="D10904" s="244" t="s">
        <v>1479</v>
      </c>
      <c r="E10904" s="244" t="str">
        <f>CONCATENATE(SUM('Раздел 5'!H9:H9),"&gt;=",SUM('Раздел 5'!H40:H50))</f>
        <v>1&gt;=1</v>
      </c>
    </row>
    <row r="10905" spans="1:5" ht="25.5" x14ac:dyDescent="0.2">
      <c r="A10905" s="418" t="str">
        <f>IF((SUM('Раздел 5'!I9:I9)&gt;=SUM('Раздел 5'!I40:I50)),"","Неверно!")</f>
        <v/>
      </c>
      <c r="B10905" s="418" t="s">
        <v>23659</v>
      </c>
      <c r="C10905" s="244" t="s">
        <v>1893</v>
      </c>
      <c r="D10905" s="244" t="s">
        <v>1479</v>
      </c>
      <c r="E10905" s="244" t="str">
        <f>CONCATENATE(SUM('Раздел 5'!I9:I9),"&gt;=",SUM('Раздел 5'!I40:I50))</f>
        <v>0&gt;=0</v>
      </c>
    </row>
    <row r="10906" spans="1:5" ht="25.5" x14ac:dyDescent="0.2">
      <c r="A10906" s="418" t="str">
        <f>IF((SUM('Раздел 5'!J9:J9)&gt;=SUM('Раздел 5'!J40:J50)),"","Неверно!")</f>
        <v/>
      </c>
      <c r="B10906" s="418" t="s">
        <v>23659</v>
      </c>
      <c r="C10906" s="244" t="s">
        <v>1894</v>
      </c>
      <c r="D10906" s="244" t="s">
        <v>1479</v>
      </c>
      <c r="E10906" s="244" t="str">
        <f>CONCATENATE(SUM('Раздел 5'!J9:J9),"&gt;=",SUM('Раздел 5'!J40:J50))</f>
        <v>0&gt;=0</v>
      </c>
    </row>
    <row r="10907" spans="1:5" ht="25.5" x14ac:dyDescent="0.2">
      <c r="A10907" s="418" t="str">
        <f>IF((SUM('Раздел 5'!K9:K9)&gt;=SUM('Раздел 5'!K40:K50)),"","Неверно!")</f>
        <v/>
      </c>
      <c r="B10907" s="418" t="s">
        <v>23659</v>
      </c>
      <c r="C10907" s="244" t="s">
        <v>1895</v>
      </c>
      <c r="D10907" s="244" t="s">
        <v>1479</v>
      </c>
      <c r="E10907" s="244" t="str">
        <f>CONCATENATE(SUM('Раздел 5'!K9:K9),"&gt;=",SUM('Раздел 5'!K40:K50))</f>
        <v>1&gt;=1</v>
      </c>
    </row>
    <row r="10908" spans="1:5" ht="25.5" x14ac:dyDescent="0.2">
      <c r="A10908" s="418" t="str">
        <f>IF((SUM('Раздел 5'!L9:L9)&gt;=SUM('Раздел 5'!L40:L50)),"","Неверно!")</f>
        <v/>
      </c>
      <c r="B10908" s="418" t="s">
        <v>23659</v>
      </c>
      <c r="C10908" s="244" t="s">
        <v>1896</v>
      </c>
      <c r="D10908" s="244" t="s">
        <v>1479</v>
      </c>
      <c r="E10908" s="244" t="str">
        <f>CONCATENATE(SUM('Раздел 5'!L9:L9),"&gt;=",SUM('Раздел 5'!L40:L50))</f>
        <v>0&gt;=0</v>
      </c>
    </row>
    <row r="10909" spans="1:5" x14ac:dyDescent="0.2">
      <c r="A10909" s="418" t="str">
        <f>IF((SUM('Раздел 5'!P54:P54)=0),"","Неверно!")</f>
        <v/>
      </c>
      <c r="B10909" s="418" t="s">
        <v>23660</v>
      </c>
      <c r="C10909" s="244" t="s">
        <v>1897</v>
      </c>
      <c r="D10909" s="244" t="s">
        <v>1054</v>
      </c>
      <c r="E10909" s="244" t="str">
        <f>CONCATENATE(SUM('Раздел 5'!P54:P54),"=",0)</f>
        <v>0=0</v>
      </c>
    </row>
    <row r="10910" spans="1:5" x14ac:dyDescent="0.2">
      <c r="A10910" s="418" t="str">
        <f>IF((SUM('Разделы 2, 3, 4'!D51:D51)&lt;=SUM('Разделы 2, 3, 4'!D47:D47)),"","Неверно!")</f>
        <v/>
      </c>
      <c r="B10910" s="418" t="s">
        <v>23661</v>
      </c>
      <c r="C10910" s="244" t="s">
        <v>1898</v>
      </c>
      <c r="D10910" s="244" t="s">
        <v>10018</v>
      </c>
      <c r="E10910" s="244" t="str">
        <f>CONCATENATE(SUM('Разделы 2, 3, 4'!D51:D51),"&lt;=",SUM('Разделы 2, 3, 4'!D47:D47))</f>
        <v>0&lt;=5</v>
      </c>
    </row>
    <row r="10911" spans="1:5" x14ac:dyDescent="0.2">
      <c r="A10911" s="418" t="str">
        <f>IF((SUM('Разделы 2, 3, 4'!E51:E51)&lt;=SUM('Разделы 2, 3, 4'!E47:E47)),"","Неверно!")</f>
        <v/>
      </c>
      <c r="B10911" s="418" t="s">
        <v>23661</v>
      </c>
      <c r="C10911" s="244" t="s">
        <v>1899</v>
      </c>
      <c r="D10911" s="244" t="s">
        <v>10018</v>
      </c>
      <c r="E10911" s="244" t="str">
        <f>CONCATENATE(SUM('Разделы 2, 3, 4'!E51:E51),"&lt;=",SUM('Разделы 2, 3, 4'!E47:E47))</f>
        <v>1&lt;=75</v>
      </c>
    </row>
    <row r="10912" spans="1:5" x14ac:dyDescent="0.2">
      <c r="A10912" s="418" t="str">
        <f>IF((SUM('Разделы 2, 3, 4'!F51:F51)&lt;=SUM('Разделы 2, 3, 4'!F47:F47)),"","Неверно!")</f>
        <v/>
      </c>
      <c r="B10912" s="418" t="s">
        <v>23661</v>
      </c>
      <c r="C10912" s="244" t="s">
        <v>1900</v>
      </c>
      <c r="D10912" s="244" t="s">
        <v>10018</v>
      </c>
      <c r="E10912" s="244" t="str">
        <f>CONCATENATE(SUM('Разделы 2, 3, 4'!F51:F51),"&lt;=",SUM('Разделы 2, 3, 4'!F47:F47))</f>
        <v>0&lt;=0</v>
      </c>
    </row>
    <row r="10913" spans="1:5" x14ac:dyDescent="0.2">
      <c r="A10913" s="418" t="str">
        <f>IF((SUM('Разделы 2, 3, 4'!G51:G51)&lt;=SUM('Разделы 2, 3, 4'!G47:G47)),"","Неверно!")</f>
        <v/>
      </c>
      <c r="B10913" s="418" t="s">
        <v>23661</v>
      </c>
      <c r="C10913" s="244" t="s">
        <v>1901</v>
      </c>
      <c r="D10913" s="244" t="s">
        <v>10018</v>
      </c>
      <c r="E10913" s="244" t="str">
        <f>CONCATENATE(SUM('Разделы 2, 3, 4'!G51:G51),"&lt;=",SUM('Разделы 2, 3, 4'!G47:G47))</f>
        <v>1&lt;=75</v>
      </c>
    </row>
    <row r="10914" spans="1:5" x14ac:dyDescent="0.2">
      <c r="A10914" s="418" t="str">
        <f>IF((SUM('Разделы 2, 3, 4'!H51:H51)&lt;=SUM('Разделы 2, 3, 4'!H47:H47)),"","Неверно!")</f>
        <v/>
      </c>
      <c r="B10914" s="418" t="s">
        <v>23661</v>
      </c>
      <c r="C10914" s="244" t="s">
        <v>1902</v>
      </c>
      <c r="D10914" s="244" t="s">
        <v>10018</v>
      </c>
      <c r="E10914" s="244" t="str">
        <f>CONCATENATE(SUM('Разделы 2, 3, 4'!H51:H51),"&lt;=",SUM('Разделы 2, 3, 4'!H47:H47))</f>
        <v>0&lt;=11</v>
      </c>
    </row>
    <row r="10915" spans="1:5" x14ac:dyDescent="0.2">
      <c r="A10915" s="418" t="str">
        <f>IF((SUM('Разделы 2, 3, 4'!I51:I51)&lt;=SUM('Разделы 2, 3, 4'!I47:I47)),"","Неверно!")</f>
        <v/>
      </c>
      <c r="B10915" s="418" t="s">
        <v>23661</v>
      </c>
      <c r="C10915" s="244" t="s">
        <v>1903</v>
      </c>
      <c r="D10915" s="244" t="s">
        <v>10018</v>
      </c>
      <c r="E10915" s="244" t="str">
        <f>CONCATENATE(SUM('Разделы 2, 3, 4'!I51:I51),"&lt;=",SUM('Разделы 2, 3, 4'!I47:I47))</f>
        <v>0&lt;=0</v>
      </c>
    </row>
    <row r="10916" spans="1:5" x14ac:dyDescent="0.2">
      <c r="A10916" s="418" t="str">
        <f>IF((SUM('Разделы 2, 3, 4'!J51:J51)&lt;=SUM('Разделы 2, 3, 4'!J47:J47)),"","Неверно!")</f>
        <v/>
      </c>
      <c r="B10916" s="418" t="s">
        <v>23661</v>
      </c>
      <c r="C10916" s="244" t="s">
        <v>1904</v>
      </c>
      <c r="D10916" s="244" t="s">
        <v>10018</v>
      </c>
      <c r="E10916" s="244" t="str">
        <f>CONCATENATE(SUM('Разделы 2, 3, 4'!J51:J51),"&lt;=",SUM('Разделы 2, 3, 4'!J47:J47))</f>
        <v>1&lt;=69</v>
      </c>
    </row>
    <row r="10917" spans="1:5" x14ac:dyDescent="0.2">
      <c r="A10917" s="418" t="str">
        <f>IF((SUM('Разделы 2, 3, 4'!K51:K51)&lt;=SUM('Разделы 2, 3, 4'!K47:K47)),"","Неверно!")</f>
        <v/>
      </c>
      <c r="B10917" s="418" t="s">
        <v>23661</v>
      </c>
      <c r="C10917" s="244" t="s">
        <v>1905</v>
      </c>
      <c r="D10917" s="244" t="s">
        <v>10018</v>
      </c>
      <c r="E10917" s="244" t="str">
        <f>CONCATENATE(SUM('Разделы 2, 3, 4'!K51:K51),"&lt;=",SUM('Разделы 2, 3, 4'!K47:K47))</f>
        <v>0&lt;=0</v>
      </c>
    </row>
    <row r="10918" spans="1:5" x14ac:dyDescent="0.2">
      <c r="A10918" s="418" t="str">
        <f>IF((SUM('Разделы 2, 3, 4'!L51:L51)&lt;=SUM('Разделы 2, 3, 4'!L47:L47)),"","Неверно!")</f>
        <v/>
      </c>
      <c r="B10918" s="418" t="s">
        <v>23661</v>
      </c>
      <c r="C10918" s="244" t="s">
        <v>1906</v>
      </c>
      <c r="D10918" s="244" t="s">
        <v>10018</v>
      </c>
      <c r="E10918" s="244" t="str">
        <f>CONCATENATE(SUM('Разделы 2, 3, 4'!L51:L51),"&lt;=",SUM('Разделы 2, 3, 4'!L47:L47))</f>
        <v>0&lt;=0</v>
      </c>
    </row>
    <row r="10919" spans="1:5" ht="25.5" x14ac:dyDescent="0.2">
      <c r="A10919" s="418" t="str">
        <f>IF((SUM('Раздел 5'!D9:D9)=SUM('Разделы 2, 3, 4'!J47:J47)),"","Неверно!")</f>
        <v/>
      </c>
      <c r="B10919" s="418" t="s">
        <v>23662</v>
      </c>
      <c r="C10919" s="244" t="s">
        <v>1938</v>
      </c>
      <c r="D10919" s="244" t="s">
        <v>1478</v>
      </c>
      <c r="E10919" s="244" t="str">
        <f>CONCATENATE(SUM('Раздел 5'!D9:D9),"=",SUM('Разделы 2, 3, 4'!J47:J47))</f>
        <v>69=69</v>
      </c>
    </row>
    <row r="10920" spans="1:5" ht="25.5" x14ac:dyDescent="0.2">
      <c r="A10920" s="418" t="str">
        <f>IF((SUM('Раздел 5'!D10:D10)=SUM('Разделы 2, 3, 4'!J48:J48)),"","Неверно!")</f>
        <v/>
      </c>
      <c r="B10920" s="418" t="s">
        <v>23662</v>
      </c>
      <c r="C10920" s="244" t="s">
        <v>1939</v>
      </c>
      <c r="D10920" s="244" t="s">
        <v>1478</v>
      </c>
      <c r="E10920" s="244" t="str">
        <f>CONCATENATE(SUM('Раздел 5'!D10:D10),"=",SUM('Разделы 2, 3, 4'!J48:J48))</f>
        <v>24=24</v>
      </c>
    </row>
    <row r="10921" spans="1:5" ht="25.5" x14ac:dyDescent="0.2">
      <c r="A10921" s="418" t="str">
        <f>IF((SUM('Раздел 5'!D11:D11)=SUM('Разделы 2, 3, 4'!J49:J49)),"","Неверно!")</f>
        <v/>
      </c>
      <c r="B10921" s="418" t="s">
        <v>23662</v>
      </c>
      <c r="C10921" s="244" t="s">
        <v>1940</v>
      </c>
      <c r="D10921" s="244" t="s">
        <v>1478</v>
      </c>
      <c r="E10921" s="244" t="str">
        <f>CONCATENATE(SUM('Раздел 5'!D11:D11),"=",SUM('Разделы 2, 3, 4'!J49:J49))</f>
        <v>45=45</v>
      </c>
    </row>
    <row r="10922" spans="1:5" ht="25.5" x14ac:dyDescent="0.2">
      <c r="A10922" s="418" t="str">
        <f>IF((SUM('Раздел 5'!D12:D12)=SUM('Разделы 2, 3, 4'!J50:J50)),"","Неверно!")</f>
        <v/>
      </c>
      <c r="B10922" s="418" t="s">
        <v>23662</v>
      </c>
      <c r="C10922" s="244" t="s">
        <v>1941</v>
      </c>
      <c r="D10922" s="244" t="s">
        <v>1478</v>
      </c>
      <c r="E10922" s="244" t="str">
        <f>CONCATENATE(SUM('Раздел 5'!D12:D12),"=",SUM('Разделы 2, 3, 4'!J50:J50))</f>
        <v>0=0</v>
      </c>
    </row>
    <row r="10923" spans="1:5" x14ac:dyDescent="0.2">
      <c r="A10923" s="418" t="str">
        <f>IF((SUM('Раздел 5'!R41:R41)=0),"","Неверно!")</f>
        <v/>
      </c>
      <c r="B10923" s="418" t="s">
        <v>23663</v>
      </c>
      <c r="C10923" s="244" t="s">
        <v>1942</v>
      </c>
      <c r="D10923" s="244" t="s">
        <v>1055</v>
      </c>
      <c r="E10923" s="244" t="str">
        <f>CONCATENATE(SUM('Раздел 5'!R41:R41),"=",0)</f>
        <v>0=0</v>
      </c>
    </row>
    <row r="10924" spans="1:5" x14ac:dyDescent="0.2">
      <c r="A10924" s="418" t="str">
        <f>IF((SUM('Раздел 5'!R42:R42)=0),"","Неверно!")</f>
        <v/>
      </c>
      <c r="B10924" s="418" t="s">
        <v>23663</v>
      </c>
      <c r="C10924" s="244" t="s">
        <v>1943</v>
      </c>
      <c r="D10924" s="244" t="s">
        <v>1055</v>
      </c>
      <c r="E10924" s="244" t="str">
        <f>CONCATENATE(SUM('Раздел 5'!R42:R42),"=",0)</f>
        <v>0=0</v>
      </c>
    </row>
    <row r="10925" spans="1:5" x14ac:dyDescent="0.2">
      <c r="A10925" s="418" t="str">
        <f>IF((SUM('Раздел 5'!R43:R43)=0),"","Неверно!")</f>
        <v/>
      </c>
      <c r="B10925" s="418" t="s">
        <v>23663</v>
      </c>
      <c r="C10925" s="244" t="s">
        <v>1944</v>
      </c>
      <c r="D10925" s="244" t="s">
        <v>1055</v>
      </c>
      <c r="E10925" s="244" t="str">
        <f>CONCATENATE(SUM('Раздел 5'!R43:R43),"=",0)</f>
        <v>0=0</v>
      </c>
    </row>
    <row r="10926" spans="1:5" x14ac:dyDescent="0.2">
      <c r="A10926" s="418" t="str">
        <f>IF((SUM('Раздел 5'!R44:R44)=0),"","Неверно!")</f>
        <v/>
      </c>
      <c r="B10926" s="418" t="s">
        <v>23663</v>
      </c>
      <c r="C10926" s="244" t="s">
        <v>1945</v>
      </c>
      <c r="D10926" s="244" t="s">
        <v>1055</v>
      </c>
      <c r="E10926" s="244" t="str">
        <f>CONCATENATE(SUM('Раздел 5'!R44:R44),"=",0)</f>
        <v>0=0</v>
      </c>
    </row>
    <row r="10927" spans="1:5" x14ac:dyDescent="0.2">
      <c r="A10927" s="418" t="str">
        <f>IF((SUM('Раздел 5'!R45:R45)=0),"","Неверно!")</f>
        <v/>
      </c>
      <c r="B10927" s="418" t="s">
        <v>23663</v>
      </c>
      <c r="C10927" s="244" t="s">
        <v>1946</v>
      </c>
      <c r="D10927" s="244" t="s">
        <v>1055</v>
      </c>
      <c r="E10927" s="244" t="str">
        <f>CONCATENATE(SUM('Раздел 5'!R45:R45),"=",0)</f>
        <v>0=0</v>
      </c>
    </row>
    <row r="10928" spans="1:5" x14ac:dyDescent="0.2">
      <c r="A10928" s="418" t="str">
        <f>IF((SUM('Раздел 5'!R46:R46)=0),"","Неверно!")</f>
        <v/>
      </c>
      <c r="B10928" s="418" t="s">
        <v>23663</v>
      </c>
      <c r="C10928" s="244" t="s">
        <v>1947</v>
      </c>
      <c r="D10928" s="244" t="s">
        <v>1055</v>
      </c>
      <c r="E10928" s="244" t="str">
        <f>CONCATENATE(SUM('Раздел 5'!R46:R46),"=",0)</f>
        <v>0=0</v>
      </c>
    </row>
    <row r="10929" spans="1:5" x14ac:dyDescent="0.2">
      <c r="A10929" s="418" t="str">
        <f>IF((SUM('Раздел 5'!R47:R47)=0),"","Неверно!")</f>
        <v/>
      </c>
      <c r="B10929" s="418" t="s">
        <v>23663</v>
      </c>
      <c r="C10929" s="244" t="s">
        <v>1948</v>
      </c>
      <c r="D10929" s="244" t="s">
        <v>1055</v>
      </c>
      <c r="E10929" s="244" t="str">
        <f>CONCATENATE(SUM('Раздел 5'!R47:R47),"=",0)</f>
        <v>0=0</v>
      </c>
    </row>
    <row r="10930" spans="1:5" x14ac:dyDescent="0.2">
      <c r="A10930" s="418" t="str">
        <f>IF((SUM('Раздел 5'!R48:R48)=0),"","Неверно!")</f>
        <v/>
      </c>
      <c r="B10930" s="418" t="s">
        <v>23663</v>
      </c>
      <c r="C10930" s="244" t="s">
        <v>1949</v>
      </c>
      <c r="D10930" s="244" t="s">
        <v>1055</v>
      </c>
      <c r="E10930" s="244" t="str">
        <f>CONCATENATE(SUM('Раздел 5'!R48:R48),"=",0)</f>
        <v>0=0</v>
      </c>
    </row>
    <row r="10931" spans="1:5" x14ac:dyDescent="0.2">
      <c r="A10931" s="418" t="str">
        <f>IF((SUM('Раздел 5'!R49:R49)=0),"","Неверно!")</f>
        <v/>
      </c>
      <c r="B10931" s="418" t="s">
        <v>23663</v>
      </c>
      <c r="C10931" s="244" t="s">
        <v>1950</v>
      </c>
      <c r="D10931" s="244" t="s">
        <v>1055</v>
      </c>
      <c r="E10931" s="244" t="str">
        <f>CONCATENATE(SUM('Раздел 5'!R49:R49),"=",0)</f>
        <v>0=0</v>
      </c>
    </row>
    <row r="10932" spans="1:5" x14ac:dyDescent="0.2">
      <c r="A10932" s="418" t="str">
        <f>IF((SUM('Раздел 5'!R50:R50)=0),"","Неверно!")</f>
        <v/>
      </c>
      <c r="B10932" s="418" t="s">
        <v>23663</v>
      </c>
      <c r="C10932" s="244" t="s">
        <v>1951</v>
      </c>
      <c r="D10932" s="244" t="s">
        <v>1055</v>
      </c>
      <c r="E10932" s="244" t="str">
        <f>CONCATENATE(SUM('Раздел 5'!R50:R50),"=",0)</f>
        <v>0=0</v>
      </c>
    </row>
    <row r="10933" spans="1:5" x14ac:dyDescent="0.2">
      <c r="A10933" s="418" t="str">
        <f>IF((SUM('Раздел 5'!R51:R51)=0),"","Неверно!")</f>
        <v/>
      </c>
      <c r="B10933" s="418" t="s">
        <v>23663</v>
      </c>
      <c r="C10933" s="244" t="s">
        <v>1952</v>
      </c>
      <c r="D10933" s="244" t="s">
        <v>1055</v>
      </c>
      <c r="E10933" s="244" t="str">
        <f>CONCATENATE(SUM('Раздел 5'!R51:R51),"=",0)</f>
        <v>0=0</v>
      </c>
    </row>
    <row r="10934" spans="1:5" x14ac:dyDescent="0.2">
      <c r="A10934" s="418" t="str">
        <f>IF((SUM('Раздел 5'!R52:R52)=0),"","Неверно!")</f>
        <v/>
      </c>
      <c r="B10934" s="418" t="s">
        <v>23663</v>
      </c>
      <c r="C10934" s="244" t="s">
        <v>1953</v>
      </c>
      <c r="D10934" s="244" t="s">
        <v>1055</v>
      </c>
      <c r="E10934" s="244" t="str">
        <f>CONCATENATE(SUM('Раздел 5'!R52:R52),"=",0)</f>
        <v>0=0</v>
      </c>
    </row>
    <row r="10935" spans="1:5" x14ac:dyDescent="0.2">
      <c r="A10935" s="418" t="str">
        <f>IF((SUM('Раздел 5'!R53:R53)=0),"","Неверно!")</f>
        <v/>
      </c>
      <c r="B10935" s="418" t="s">
        <v>23663</v>
      </c>
      <c r="C10935" s="244" t="s">
        <v>1954</v>
      </c>
      <c r="D10935" s="244" t="s">
        <v>1055</v>
      </c>
      <c r="E10935" s="244" t="str">
        <f>CONCATENATE(SUM('Раздел 5'!R53:R53),"=",0)</f>
        <v>0=0</v>
      </c>
    </row>
    <row r="10936" spans="1:5" x14ac:dyDescent="0.2">
      <c r="A10936" s="418" t="str">
        <f>IF((SUM('Раздел 5'!Q52:Q52)=0),"","Неверно!")</f>
        <v/>
      </c>
      <c r="B10936" s="418" t="s">
        <v>23664</v>
      </c>
      <c r="C10936" s="244" t="s">
        <v>1955</v>
      </c>
      <c r="D10936" s="244" t="s">
        <v>1056</v>
      </c>
      <c r="E10936" s="244" t="str">
        <f>CONCATENATE(SUM('Раздел 5'!Q52:Q52),"=",0)</f>
        <v>0=0</v>
      </c>
    </row>
    <row r="10937" spans="1:5" x14ac:dyDescent="0.2">
      <c r="A10937" s="418" t="str">
        <f>IF((SUM('Раздел 5'!Q53:Q53)=0),"","Неверно!")</f>
        <v/>
      </c>
      <c r="B10937" s="418" t="s">
        <v>23664</v>
      </c>
      <c r="C10937" s="244" t="s">
        <v>1956</v>
      </c>
      <c r="D10937" s="244" t="s">
        <v>1056</v>
      </c>
      <c r="E10937" s="244" t="str">
        <f>CONCATENATE(SUM('Раздел 5'!Q53:Q53),"=",0)</f>
        <v>0=0</v>
      </c>
    </row>
    <row r="10938" spans="1:5" x14ac:dyDescent="0.2">
      <c r="A10938" s="418" t="str">
        <f>IF((SUM('Раздел 5'!Q54:Q54)=0),"","Неверно!")</f>
        <v/>
      </c>
      <c r="B10938" s="418" t="s">
        <v>23664</v>
      </c>
      <c r="C10938" s="244" t="s">
        <v>1957</v>
      </c>
      <c r="D10938" s="244" t="s">
        <v>1056</v>
      </c>
      <c r="E10938" s="244" t="str">
        <f>CONCATENATE(SUM('Раздел 5'!Q54:Q54),"=",0)</f>
        <v>0=0</v>
      </c>
    </row>
    <row r="10939" spans="1:5" x14ac:dyDescent="0.2">
      <c r="A10939" s="418" t="str">
        <f>IF((SUM('Раздел 5'!Q42:Q42)=0),"","Неверно!")</f>
        <v/>
      </c>
      <c r="B10939" s="418" t="s">
        <v>23665</v>
      </c>
      <c r="C10939" s="244" t="s">
        <v>1958</v>
      </c>
      <c r="D10939" s="244" t="s">
        <v>24217</v>
      </c>
      <c r="E10939" s="244" t="str">
        <f>CONCATENATE(SUM('Раздел 5'!Q42:Q42),"=",0)</f>
        <v>0=0</v>
      </c>
    </row>
    <row r="10940" spans="1:5" ht="25.5" x14ac:dyDescent="0.2">
      <c r="A10940" s="418" t="str">
        <f>IF((SUM('Разделы 2, 3, 4'!K47:K47)&lt;=SUM('Разделы 2, 3, 4'!J47:J47)),"","Неверно!")</f>
        <v/>
      </c>
      <c r="B10940" s="418" t="s">
        <v>23666</v>
      </c>
      <c r="C10940" s="244" t="s">
        <v>1959</v>
      </c>
      <c r="D10940" s="244" t="s">
        <v>10019</v>
      </c>
      <c r="E10940" s="244" t="str">
        <f>CONCATENATE(SUM('Разделы 2, 3, 4'!K47:K47),"&lt;=",SUM('Разделы 2, 3, 4'!J47:J47))</f>
        <v>0&lt;=69</v>
      </c>
    </row>
    <row r="10941" spans="1:5" ht="25.5" x14ac:dyDescent="0.2">
      <c r="A10941" s="418" t="str">
        <f>IF((SUM('Разделы 2, 3, 4'!K48:K48)&lt;=SUM('Разделы 2, 3, 4'!J48:J48)),"","Неверно!")</f>
        <v/>
      </c>
      <c r="B10941" s="418" t="s">
        <v>23666</v>
      </c>
      <c r="C10941" s="244" t="s">
        <v>1960</v>
      </c>
      <c r="D10941" s="244" t="s">
        <v>10019</v>
      </c>
      <c r="E10941" s="244" t="str">
        <f>CONCATENATE(SUM('Разделы 2, 3, 4'!K48:K48),"&lt;=",SUM('Разделы 2, 3, 4'!J48:J48))</f>
        <v>0&lt;=24</v>
      </c>
    </row>
    <row r="10942" spans="1:5" ht="25.5" x14ac:dyDescent="0.2">
      <c r="A10942" s="418" t="str">
        <f>IF((SUM('Разделы 2, 3, 4'!K49:K49)&lt;=SUM('Разделы 2, 3, 4'!J49:J49)),"","Неверно!")</f>
        <v/>
      </c>
      <c r="B10942" s="418" t="s">
        <v>23666</v>
      </c>
      <c r="C10942" s="244" t="s">
        <v>1961</v>
      </c>
      <c r="D10942" s="244" t="s">
        <v>10019</v>
      </c>
      <c r="E10942" s="244" t="str">
        <f>CONCATENATE(SUM('Разделы 2, 3, 4'!K49:K49),"&lt;=",SUM('Разделы 2, 3, 4'!J49:J49))</f>
        <v>0&lt;=45</v>
      </c>
    </row>
    <row r="10943" spans="1:5" ht="25.5" x14ac:dyDescent="0.2">
      <c r="A10943" s="418" t="str">
        <f>IF((SUM('Разделы 2, 3, 4'!K50:K50)&lt;=SUM('Разделы 2, 3, 4'!J50:J50)),"","Неверно!")</f>
        <v/>
      </c>
      <c r="B10943" s="418" t="s">
        <v>23666</v>
      </c>
      <c r="C10943" s="244" t="s">
        <v>1962</v>
      </c>
      <c r="D10943" s="244" t="s">
        <v>10019</v>
      </c>
      <c r="E10943" s="244" t="str">
        <f>CONCATENATE(SUM('Разделы 2, 3, 4'!K50:K50),"&lt;=",SUM('Разделы 2, 3, 4'!J50:J50))</f>
        <v>0&lt;=0</v>
      </c>
    </row>
    <row r="10944" spans="1:5" ht="25.5" x14ac:dyDescent="0.2">
      <c r="A10944" s="418" t="str">
        <f>IF((SUM('Разделы 2, 3, 4'!K51:K51)&lt;=SUM('Разделы 2, 3, 4'!J51:J51)),"","Неверно!")</f>
        <v/>
      </c>
      <c r="B10944" s="418" t="s">
        <v>23666</v>
      </c>
      <c r="C10944" s="244" t="s">
        <v>1963</v>
      </c>
      <c r="D10944" s="244" t="s">
        <v>10019</v>
      </c>
      <c r="E10944" s="244" t="str">
        <f>CONCATENATE(SUM('Разделы 2, 3, 4'!K51:K51),"&lt;=",SUM('Разделы 2, 3, 4'!J51:J51))</f>
        <v>0&lt;=1</v>
      </c>
    </row>
    <row r="10945" spans="1:5" x14ac:dyDescent="0.2">
      <c r="A10945" s="418" t="str">
        <f>IF((SUM('Раздел 5'!K54:K54)=0),"","Неверно!")</f>
        <v/>
      </c>
      <c r="B10945" s="418" t="s">
        <v>23667</v>
      </c>
      <c r="C10945" s="244" t="s">
        <v>1964</v>
      </c>
      <c r="D10945" s="244" t="s">
        <v>1057</v>
      </c>
      <c r="E10945" s="244" t="str">
        <f>CONCATENATE(SUM('Раздел 5'!K54:K54),"=",0)</f>
        <v>0=0</v>
      </c>
    </row>
    <row r="10946" spans="1:5" x14ac:dyDescent="0.2">
      <c r="A10946" s="418" t="str">
        <f>IF((SUM('Раздел 5'!K40:K40)=0),"","Неверно!")</f>
        <v/>
      </c>
      <c r="B10946" s="418" t="s">
        <v>23668</v>
      </c>
      <c r="C10946" s="244" t="s">
        <v>1965</v>
      </c>
      <c r="D10946" s="244" t="s">
        <v>914</v>
      </c>
      <c r="E10946" s="244" t="str">
        <f>CONCATENATE(SUM('Раздел 5'!K40:K40),"=",0)</f>
        <v>0=0</v>
      </c>
    </row>
    <row r="10947" spans="1:5" x14ac:dyDescent="0.2">
      <c r="A10947" s="418" t="str">
        <f>IF((SUM('Раздел 5'!K41:K41)=0),"","Неверно!")</f>
        <v/>
      </c>
      <c r="B10947" s="418" t="s">
        <v>23668</v>
      </c>
      <c r="C10947" s="244" t="s">
        <v>1966</v>
      </c>
      <c r="D10947" s="244" t="s">
        <v>914</v>
      </c>
      <c r="E10947" s="244" t="str">
        <f>CONCATENATE(SUM('Раздел 5'!K41:K41),"=",0)</f>
        <v>0=0</v>
      </c>
    </row>
    <row r="10948" spans="1:5" x14ac:dyDescent="0.2">
      <c r="A10948" s="418" t="str">
        <f>IF((SUM('Раздел 5'!K42:K42)=0),"","Неверно!")</f>
        <v/>
      </c>
      <c r="B10948" s="418" t="s">
        <v>23668</v>
      </c>
      <c r="C10948" s="244" t="s">
        <v>1967</v>
      </c>
      <c r="D10948" s="244" t="s">
        <v>914</v>
      </c>
      <c r="E10948" s="244" t="str">
        <f>CONCATENATE(SUM('Раздел 5'!K42:K42),"=",0)</f>
        <v>0=0</v>
      </c>
    </row>
    <row r="10949" spans="1:5" x14ac:dyDescent="0.2">
      <c r="A10949" s="418" t="str">
        <f>IF((SUM('Раздел 5'!K43:K43)=0),"","Неверно!")</f>
        <v/>
      </c>
      <c r="B10949" s="418" t="s">
        <v>23668</v>
      </c>
      <c r="C10949" s="244" t="s">
        <v>1968</v>
      </c>
      <c r="D10949" s="244" t="s">
        <v>914</v>
      </c>
      <c r="E10949" s="244" t="str">
        <f>CONCATENATE(SUM('Раздел 5'!K43:K43),"=",0)</f>
        <v>0=0</v>
      </c>
    </row>
    <row r="10950" spans="1:5" x14ac:dyDescent="0.2">
      <c r="A10950" s="418" t="str">
        <f>IF((SUM('Раздел 5'!K44:K44)=0),"","Неверно!")</f>
        <v/>
      </c>
      <c r="B10950" s="418" t="s">
        <v>23668</v>
      </c>
      <c r="C10950" s="244" t="s">
        <v>1969</v>
      </c>
      <c r="D10950" s="244" t="s">
        <v>914</v>
      </c>
      <c r="E10950" s="244" t="str">
        <f>CONCATENATE(SUM('Раздел 5'!K44:K44),"=",0)</f>
        <v>0=0</v>
      </c>
    </row>
    <row r="10951" spans="1:5" x14ac:dyDescent="0.2">
      <c r="A10951" s="418" t="str">
        <f>IF((SUM('Раздел 5'!K45:K45)=0),"","Неверно!")</f>
        <v/>
      </c>
      <c r="B10951" s="418" t="s">
        <v>23668</v>
      </c>
      <c r="C10951" s="244" t="s">
        <v>1970</v>
      </c>
      <c r="D10951" s="244" t="s">
        <v>914</v>
      </c>
      <c r="E10951" s="244" t="str">
        <f>CONCATENATE(SUM('Раздел 5'!K45:K45),"=",0)</f>
        <v>0=0</v>
      </c>
    </row>
    <row r="10952" spans="1:5" x14ac:dyDescent="0.2">
      <c r="A10952" s="418" t="str">
        <f>IF((SUM('Раздел 5'!K46:K46)=0),"","Неверно!")</f>
        <v/>
      </c>
      <c r="B10952" s="418" t="s">
        <v>23668</v>
      </c>
      <c r="C10952" s="244" t="s">
        <v>1971</v>
      </c>
      <c r="D10952" s="244" t="s">
        <v>914</v>
      </c>
      <c r="E10952" s="244" t="str">
        <f>CONCATENATE(SUM('Раздел 5'!K46:K46),"=",0)</f>
        <v>0=0</v>
      </c>
    </row>
    <row r="10953" spans="1:5" ht="38.25" x14ac:dyDescent="0.2">
      <c r="A10953" s="418" t="str">
        <f>IF((SUM('Раздел 5'!D9:D9)=SUM('Раздел 5'!E9:N9)+SUM('Раздел 5'!S9:X9)),"","Неверно!")</f>
        <v/>
      </c>
      <c r="B10953" s="418" t="s">
        <v>23669</v>
      </c>
      <c r="C10953" s="244" t="s">
        <v>1972</v>
      </c>
      <c r="D10953" s="244" t="s">
        <v>1477</v>
      </c>
      <c r="E10953" s="244" t="str">
        <f>CONCATENATE(SUM('Раздел 5'!D9:D9),"=",SUM('Раздел 5'!E9:N9),"+",SUM('Раздел 5'!S9:X9))</f>
        <v>69=65+4</v>
      </c>
    </row>
    <row r="10954" spans="1:5" ht="38.25" x14ac:dyDescent="0.2">
      <c r="A10954" s="418" t="str">
        <f>IF((SUM('Раздел 5'!D18:D18)=SUM('Раздел 5'!E18:N18)+SUM('Раздел 5'!S18:X18)),"","Неверно!")</f>
        <v/>
      </c>
      <c r="B10954" s="418" t="s">
        <v>23669</v>
      </c>
      <c r="C10954" s="244" t="s">
        <v>1973</v>
      </c>
      <c r="D10954" s="244" t="s">
        <v>1477</v>
      </c>
      <c r="E10954" s="244" t="str">
        <f>CONCATENATE(SUM('Раздел 5'!D18:D18),"=",SUM('Раздел 5'!E18:N18),"+",SUM('Раздел 5'!S18:X18))</f>
        <v>1=1+0</v>
      </c>
    </row>
    <row r="10955" spans="1:5" ht="38.25" x14ac:dyDescent="0.2">
      <c r="A10955" s="418" t="str">
        <f>IF((SUM('Раздел 5'!D19:D19)=SUM('Раздел 5'!E19:N19)+SUM('Раздел 5'!S19:X19)),"","Неверно!")</f>
        <v/>
      </c>
      <c r="B10955" s="418" t="s">
        <v>23669</v>
      </c>
      <c r="C10955" s="244" t="s">
        <v>1974</v>
      </c>
      <c r="D10955" s="244" t="s">
        <v>1477</v>
      </c>
      <c r="E10955" s="244" t="str">
        <f>CONCATENATE(SUM('Раздел 5'!D19:D19),"=",SUM('Раздел 5'!E19:N19),"+",SUM('Раздел 5'!S19:X19))</f>
        <v>0=0+0</v>
      </c>
    </row>
    <row r="10956" spans="1:5" ht="38.25" x14ac:dyDescent="0.2">
      <c r="A10956" s="418" t="str">
        <f>IF((SUM('Раздел 5'!D20:D20)=SUM('Раздел 5'!E20:N20)+SUM('Раздел 5'!S20:X20)),"","Неверно!")</f>
        <v/>
      </c>
      <c r="B10956" s="418" t="s">
        <v>23669</v>
      </c>
      <c r="C10956" s="244" t="s">
        <v>1975</v>
      </c>
      <c r="D10956" s="244" t="s">
        <v>1477</v>
      </c>
      <c r="E10956" s="244" t="str">
        <f>CONCATENATE(SUM('Раздел 5'!D20:D20),"=",SUM('Раздел 5'!E20:N20),"+",SUM('Раздел 5'!S20:X20))</f>
        <v>0=0+0</v>
      </c>
    </row>
    <row r="10957" spans="1:5" ht="38.25" x14ac:dyDescent="0.2">
      <c r="A10957" s="418" t="str">
        <f>IF((SUM('Раздел 5'!D21:D21)=SUM('Раздел 5'!E21:N21)+SUM('Раздел 5'!S21:X21)),"","Неверно!")</f>
        <v/>
      </c>
      <c r="B10957" s="418" t="s">
        <v>23669</v>
      </c>
      <c r="C10957" s="244" t="s">
        <v>1976</v>
      </c>
      <c r="D10957" s="244" t="s">
        <v>1477</v>
      </c>
      <c r="E10957" s="244" t="str">
        <f>CONCATENATE(SUM('Раздел 5'!D21:D21),"=",SUM('Раздел 5'!E21:N21),"+",SUM('Раздел 5'!S21:X21))</f>
        <v>3=3+0</v>
      </c>
    </row>
    <row r="10958" spans="1:5" ht="38.25" x14ac:dyDescent="0.2">
      <c r="A10958" s="418" t="str">
        <f>IF((SUM('Раздел 5'!D22:D22)=SUM('Раздел 5'!E22:N22)+SUM('Раздел 5'!S22:X22)),"","Неверно!")</f>
        <v/>
      </c>
      <c r="B10958" s="418" t="s">
        <v>23669</v>
      </c>
      <c r="C10958" s="244" t="s">
        <v>1977</v>
      </c>
      <c r="D10958" s="244" t="s">
        <v>1477</v>
      </c>
      <c r="E10958" s="244" t="str">
        <f>CONCATENATE(SUM('Раздел 5'!D22:D22),"=",SUM('Раздел 5'!E22:N22),"+",SUM('Раздел 5'!S22:X22))</f>
        <v>0=0+0</v>
      </c>
    </row>
    <row r="10959" spans="1:5" ht="38.25" x14ac:dyDescent="0.2">
      <c r="A10959" s="418" t="str">
        <f>IF((SUM('Раздел 5'!D23:D23)=SUM('Раздел 5'!E23:N23)+SUM('Раздел 5'!S23:X23)),"","Неверно!")</f>
        <v/>
      </c>
      <c r="B10959" s="418" t="s">
        <v>23669</v>
      </c>
      <c r="C10959" s="244" t="s">
        <v>1978</v>
      </c>
      <c r="D10959" s="244" t="s">
        <v>1477</v>
      </c>
      <c r="E10959" s="244" t="str">
        <f>CONCATENATE(SUM('Раздел 5'!D23:D23),"=",SUM('Раздел 5'!E23:N23),"+",SUM('Раздел 5'!S23:X23))</f>
        <v>0=0+0</v>
      </c>
    </row>
    <row r="10960" spans="1:5" ht="38.25" x14ac:dyDescent="0.2">
      <c r="A10960" s="418" t="str">
        <f>IF((SUM('Раздел 5'!D24:D24)=SUM('Раздел 5'!E24:N24)+SUM('Раздел 5'!S24:X24)),"","Неверно!")</f>
        <v/>
      </c>
      <c r="B10960" s="418" t="s">
        <v>23669</v>
      </c>
      <c r="C10960" s="244" t="s">
        <v>1979</v>
      </c>
      <c r="D10960" s="244" t="s">
        <v>1477</v>
      </c>
      <c r="E10960" s="244" t="str">
        <f>CONCATENATE(SUM('Раздел 5'!D24:D24),"=",SUM('Раздел 5'!E24:N24),"+",SUM('Раздел 5'!S24:X24))</f>
        <v>1=1+0</v>
      </c>
    </row>
    <row r="10961" spans="1:5" ht="38.25" x14ac:dyDescent="0.2">
      <c r="A10961" s="418" t="str">
        <f>IF((SUM('Раздел 5'!D25:D25)=SUM('Раздел 5'!E25:N25)+SUM('Раздел 5'!S25:X25)),"","Неверно!")</f>
        <v/>
      </c>
      <c r="B10961" s="418" t="s">
        <v>23669</v>
      </c>
      <c r="C10961" s="244" t="s">
        <v>1980</v>
      </c>
      <c r="D10961" s="244" t="s">
        <v>1477</v>
      </c>
      <c r="E10961" s="244" t="str">
        <f>CONCATENATE(SUM('Раздел 5'!D25:D25),"=",SUM('Раздел 5'!E25:N25),"+",SUM('Раздел 5'!S25:X25))</f>
        <v>1=1+0</v>
      </c>
    </row>
    <row r="10962" spans="1:5" ht="38.25" x14ac:dyDescent="0.2">
      <c r="A10962" s="418" t="str">
        <f>IF((SUM('Раздел 5'!D26:D26)=SUM('Раздел 5'!E26:N26)+SUM('Раздел 5'!S26:X26)),"","Неверно!")</f>
        <v/>
      </c>
      <c r="B10962" s="418" t="s">
        <v>23669</v>
      </c>
      <c r="C10962" s="244" t="s">
        <v>1981</v>
      </c>
      <c r="D10962" s="244" t="s">
        <v>1477</v>
      </c>
      <c r="E10962" s="244" t="str">
        <f>CONCATENATE(SUM('Раздел 5'!D26:D26),"=",SUM('Раздел 5'!E26:N26),"+",SUM('Раздел 5'!S26:X26))</f>
        <v>0=0+0</v>
      </c>
    </row>
    <row r="10963" spans="1:5" ht="38.25" x14ac:dyDescent="0.2">
      <c r="A10963" s="418" t="str">
        <f>IF((SUM('Раздел 5'!D27:D27)=SUM('Раздел 5'!E27:N27)+SUM('Раздел 5'!S27:X27)),"","Неверно!")</f>
        <v/>
      </c>
      <c r="B10963" s="418" t="s">
        <v>23669</v>
      </c>
      <c r="C10963" s="244" t="s">
        <v>1982</v>
      </c>
      <c r="D10963" s="244" t="s">
        <v>1477</v>
      </c>
      <c r="E10963" s="244" t="str">
        <f>CONCATENATE(SUM('Раздел 5'!D27:D27),"=",SUM('Раздел 5'!E27:N27),"+",SUM('Раздел 5'!S27:X27))</f>
        <v>0=0+0</v>
      </c>
    </row>
    <row r="10964" spans="1:5" ht="38.25" x14ac:dyDescent="0.2">
      <c r="A10964" s="418" t="str">
        <f>IF((SUM('Раздел 5'!D10:D10)=SUM('Раздел 5'!E10:N10)+SUM('Раздел 5'!S10:X10)),"","Неверно!")</f>
        <v/>
      </c>
      <c r="B10964" s="418" t="s">
        <v>23669</v>
      </c>
      <c r="C10964" s="244" t="s">
        <v>1983</v>
      </c>
      <c r="D10964" s="244" t="s">
        <v>1477</v>
      </c>
      <c r="E10964" s="244" t="str">
        <f>CONCATENATE(SUM('Раздел 5'!D10:D10),"=",SUM('Раздел 5'!E10:N10),"+",SUM('Раздел 5'!S10:X10))</f>
        <v>24=21+3</v>
      </c>
    </row>
    <row r="10965" spans="1:5" ht="38.25" x14ac:dyDescent="0.2">
      <c r="A10965" s="418" t="str">
        <f>IF((SUM('Раздел 5'!D28:D28)=SUM('Раздел 5'!E28:N28)+SUM('Раздел 5'!S28:X28)),"","Неверно!")</f>
        <v/>
      </c>
      <c r="B10965" s="418" t="s">
        <v>23669</v>
      </c>
      <c r="C10965" s="244" t="s">
        <v>1984</v>
      </c>
      <c r="D10965" s="244" t="s">
        <v>1477</v>
      </c>
      <c r="E10965" s="244" t="str">
        <f>CONCATENATE(SUM('Раздел 5'!D28:D28),"=",SUM('Раздел 5'!E28:N28),"+",SUM('Раздел 5'!S28:X28))</f>
        <v>0=0+0</v>
      </c>
    </row>
    <row r="10966" spans="1:5" ht="38.25" x14ac:dyDescent="0.2">
      <c r="A10966" s="418" t="str">
        <f>IF((SUM('Раздел 5'!D29:D29)=SUM('Раздел 5'!E29:N29)+SUM('Раздел 5'!S29:X29)),"","Неверно!")</f>
        <v/>
      </c>
      <c r="B10966" s="418" t="s">
        <v>23669</v>
      </c>
      <c r="C10966" s="244" t="s">
        <v>1985</v>
      </c>
      <c r="D10966" s="244" t="s">
        <v>1477</v>
      </c>
      <c r="E10966" s="244" t="str">
        <f>CONCATENATE(SUM('Раздел 5'!D29:D29),"=",SUM('Раздел 5'!E29:N29),"+",SUM('Раздел 5'!S29:X29))</f>
        <v>49=48+1</v>
      </c>
    </row>
    <row r="10967" spans="1:5" ht="38.25" x14ac:dyDescent="0.2">
      <c r="A10967" s="418" t="str">
        <f>IF((SUM('Раздел 5'!D30:D30)=SUM('Раздел 5'!E30:N30)+SUM('Раздел 5'!S30:X30)),"","Неверно!")</f>
        <v/>
      </c>
      <c r="B10967" s="418" t="s">
        <v>23669</v>
      </c>
      <c r="C10967" s="244" t="s">
        <v>1986</v>
      </c>
      <c r="D10967" s="244" t="s">
        <v>1477</v>
      </c>
      <c r="E10967" s="244" t="str">
        <f>CONCATENATE(SUM('Раздел 5'!D30:D30),"=",SUM('Раздел 5'!E30:N30),"+",SUM('Раздел 5'!S30:X30))</f>
        <v>0=0+0</v>
      </c>
    </row>
    <row r="10968" spans="1:5" ht="38.25" x14ac:dyDescent="0.2">
      <c r="A10968" s="418" t="str">
        <f>IF((SUM('Раздел 5'!D31:D31)=SUM('Раздел 5'!E31:N31)+SUM('Раздел 5'!S31:X31)),"","Неверно!")</f>
        <v/>
      </c>
      <c r="B10968" s="418" t="s">
        <v>23669</v>
      </c>
      <c r="C10968" s="244" t="s">
        <v>1987</v>
      </c>
      <c r="D10968" s="244" t="s">
        <v>1477</v>
      </c>
      <c r="E10968" s="244" t="str">
        <f>CONCATENATE(SUM('Раздел 5'!D31:D31),"=",SUM('Раздел 5'!E31:N31),"+",SUM('Раздел 5'!S31:X31))</f>
        <v>1=1+0</v>
      </c>
    </row>
    <row r="10969" spans="1:5" ht="38.25" x14ac:dyDescent="0.2">
      <c r="A10969" s="418" t="str">
        <f>IF((SUM('Раздел 5'!D32:D32)=SUM('Раздел 5'!E32:N32)+SUM('Раздел 5'!S32:X32)),"","Неверно!")</f>
        <v/>
      </c>
      <c r="B10969" s="418" t="s">
        <v>23669</v>
      </c>
      <c r="C10969" s="244" t="s">
        <v>1988</v>
      </c>
      <c r="D10969" s="244" t="s">
        <v>1477</v>
      </c>
      <c r="E10969" s="244" t="str">
        <f>CONCATENATE(SUM('Раздел 5'!D32:D32),"=",SUM('Раздел 5'!E32:N32),"+",SUM('Раздел 5'!S32:X32))</f>
        <v>1=1+0</v>
      </c>
    </row>
    <row r="10970" spans="1:5" ht="38.25" x14ac:dyDescent="0.2">
      <c r="A10970" s="418" t="str">
        <f>IF((SUM('Раздел 5'!D33:D33)=SUM('Раздел 5'!E33:N33)+SUM('Раздел 5'!S33:X33)),"","Неверно!")</f>
        <v/>
      </c>
      <c r="B10970" s="418" t="s">
        <v>23669</v>
      </c>
      <c r="C10970" s="244" t="s">
        <v>1989</v>
      </c>
      <c r="D10970" s="244" t="s">
        <v>1477</v>
      </c>
      <c r="E10970" s="244" t="str">
        <f>CONCATENATE(SUM('Раздел 5'!D33:D33),"=",SUM('Раздел 5'!E33:N33),"+",SUM('Раздел 5'!S33:X33))</f>
        <v>0=0+0</v>
      </c>
    </row>
    <row r="10971" spans="1:5" ht="38.25" x14ac:dyDescent="0.2">
      <c r="A10971" s="418" t="str">
        <f>IF((SUM('Раздел 5'!D34:D34)=SUM('Раздел 5'!E34:N34)+SUM('Раздел 5'!S34:X34)),"","Неверно!")</f>
        <v/>
      </c>
      <c r="B10971" s="418" t="s">
        <v>23669</v>
      </c>
      <c r="C10971" s="244" t="s">
        <v>1990</v>
      </c>
      <c r="D10971" s="244" t="s">
        <v>1477</v>
      </c>
      <c r="E10971" s="244" t="str">
        <f>CONCATENATE(SUM('Раздел 5'!D34:D34),"=",SUM('Раздел 5'!E34:N34),"+",SUM('Раздел 5'!S34:X34))</f>
        <v>3=3+0</v>
      </c>
    </row>
    <row r="10972" spans="1:5" ht="38.25" x14ac:dyDescent="0.2">
      <c r="A10972" s="418" t="str">
        <f>IF((SUM('Раздел 5'!D35:D35)=SUM('Раздел 5'!E35:N35)+SUM('Раздел 5'!S35:X35)),"","Неверно!")</f>
        <v/>
      </c>
      <c r="B10972" s="418" t="s">
        <v>23669</v>
      </c>
      <c r="C10972" s="244" t="s">
        <v>1991</v>
      </c>
      <c r="D10972" s="244" t="s">
        <v>1477</v>
      </c>
      <c r="E10972" s="244" t="str">
        <f>CONCATENATE(SUM('Раздел 5'!D35:D35),"=",SUM('Раздел 5'!E35:N35),"+",SUM('Раздел 5'!S35:X35))</f>
        <v>4=4+0</v>
      </c>
    </row>
    <row r="10973" spans="1:5" ht="38.25" x14ac:dyDescent="0.2">
      <c r="A10973" s="418" t="str">
        <f>IF((SUM('Раздел 5'!D36:D36)=SUM('Раздел 5'!E36:N36)+SUM('Раздел 5'!S36:X36)),"","Неверно!")</f>
        <v/>
      </c>
      <c r="B10973" s="418" t="s">
        <v>23669</v>
      </c>
      <c r="C10973" s="244" t="s">
        <v>1992</v>
      </c>
      <c r="D10973" s="244" t="s">
        <v>1477</v>
      </c>
      <c r="E10973" s="244" t="str">
        <f>CONCATENATE(SUM('Раздел 5'!D36:D36),"=",SUM('Раздел 5'!E36:N36),"+",SUM('Раздел 5'!S36:X36))</f>
        <v>2=2+0</v>
      </c>
    </row>
    <row r="10974" spans="1:5" ht="38.25" x14ac:dyDescent="0.2">
      <c r="A10974" s="418" t="str">
        <f>IF((SUM('Раздел 5'!D37:D37)=SUM('Раздел 5'!E37:N37)+SUM('Раздел 5'!S37:X37)),"","Неверно!")</f>
        <v/>
      </c>
      <c r="B10974" s="418" t="s">
        <v>23669</v>
      </c>
      <c r="C10974" s="244" t="s">
        <v>1993</v>
      </c>
      <c r="D10974" s="244" t="s">
        <v>1477</v>
      </c>
      <c r="E10974" s="244" t="str">
        <f>CONCATENATE(SUM('Раздел 5'!D37:D37),"=",SUM('Раздел 5'!E37:N37),"+",SUM('Раздел 5'!S37:X37))</f>
        <v>4=4+0</v>
      </c>
    </row>
    <row r="10975" spans="1:5" ht="38.25" x14ac:dyDescent="0.2">
      <c r="A10975" s="418" t="str">
        <f>IF((SUM('Раздел 5'!D11:D11)=SUM('Раздел 5'!E11:N11)+SUM('Раздел 5'!S11:X11)),"","Неверно!")</f>
        <v/>
      </c>
      <c r="B10975" s="418" t="s">
        <v>23669</v>
      </c>
      <c r="C10975" s="244" t="s">
        <v>1994</v>
      </c>
      <c r="D10975" s="244" t="s">
        <v>1477</v>
      </c>
      <c r="E10975" s="244" t="str">
        <f>CONCATENATE(SUM('Раздел 5'!D11:D11),"=",SUM('Раздел 5'!E11:N11),"+",SUM('Раздел 5'!S11:X11))</f>
        <v>45=44+1</v>
      </c>
    </row>
    <row r="10976" spans="1:5" ht="38.25" x14ac:dyDescent="0.2">
      <c r="A10976" s="418" t="str">
        <f>IF((SUM('Раздел 5'!D38:D38)=SUM('Раздел 5'!E38:N38)+SUM('Раздел 5'!S38:X38)),"","Неверно!")</f>
        <v/>
      </c>
      <c r="B10976" s="418" t="s">
        <v>23669</v>
      </c>
      <c r="C10976" s="244" t="s">
        <v>1995</v>
      </c>
      <c r="D10976" s="244" t="s">
        <v>1477</v>
      </c>
      <c r="E10976" s="244" t="str">
        <f>CONCATENATE(SUM('Раздел 5'!D38:D38),"=",SUM('Раздел 5'!E38:N38),"+",SUM('Раздел 5'!S38:X38))</f>
        <v>2=0+2</v>
      </c>
    </row>
    <row r="10977" spans="1:5" ht="38.25" x14ac:dyDescent="0.2">
      <c r="A10977" s="418" t="str">
        <f>IF((SUM('Раздел 5'!D39:D39)=SUM('Раздел 5'!E39:N39)+SUM('Раздел 5'!S39:X39)),"","Неверно!")</f>
        <v/>
      </c>
      <c r="B10977" s="418" t="s">
        <v>23669</v>
      </c>
      <c r="C10977" s="244" t="s">
        <v>1996</v>
      </c>
      <c r="D10977" s="244" t="s">
        <v>1477</v>
      </c>
      <c r="E10977" s="244" t="str">
        <f>CONCATENATE(SUM('Раздел 5'!D39:D39),"=",SUM('Раздел 5'!E39:N39),"+",SUM('Раздел 5'!S39:X39))</f>
        <v>1=0+1</v>
      </c>
    </row>
    <row r="10978" spans="1:5" ht="38.25" x14ac:dyDescent="0.2">
      <c r="A10978" s="418" t="str">
        <f>IF((SUM('Раздел 5'!D40:D40)=SUM('Раздел 5'!E40:N40)+SUM('Раздел 5'!S40:X40)),"","Неверно!")</f>
        <v/>
      </c>
      <c r="B10978" s="418" t="s">
        <v>23669</v>
      </c>
      <c r="C10978" s="244" t="s">
        <v>1997</v>
      </c>
      <c r="D10978" s="244" t="s">
        <v>1477</v>
      </c>
      <c r="E10978" s="244" t="str">
        <f>CONCATENATE(SUM('Раздел 5'!D40:D40),"=",SUM('Раздел 5'!E40:N40),"+",SUM('Раздел 5'!S40:X40))</f>
        <v>35=35+0</v>
      </c>
    </row>
    <row r="10979" spans="1:5" ht="38.25" x14ac:dyDescent="0.2">
      <c r="A10979" s="418" t="str">
        <f>IF((SUM('Раздел 5'!D41:D41)=SUM('Раздел 5'!E41:N41)+SUM('Раздел 5'!S41:X41)),"","Неверно!")</f>
        <v/>
      </c>
      <c r="B10979" s="418" t="s">
        <v>23669</v>
      </c>
      <c r="C10979" s="244" t="s">
        <v>1998</v>
      </c>
      <c r="D10979" s="244" t="s">
        <v>1477</v>
      </c>
      <c r="E10979" s="244" t="str">
        <f>CONCATENATE(SUM('Раздел 5'!D41:D41),"=",SUM('Раздел 5'!E41:N41),"+",SUM('Раздел 5'!S41:X41))</f>
        <v>21=21+0</v>
      </c>
    </row>
    <row r="10980" spans="1:5" ht="38.25" x14ac:dyDescent="0.2">
      <c r="A10980" s="418" t="str">
        <f>IF((SUM('Раздел 5'!D42:D42)=SUM('Раздел 5'!E42:N42)+SUM('Раздел 5'!S42:X42)),"","Неверно!")</f>
        <v/>
      </c>
      <c r="B10980" s="418" t="s">
        <v>23669</v>
      </c>
      <c r="C10980" s="244" t="s">
        <v>1999</v>
      </c>
      <c r="D10980" s="244" t="s">
        <v>1477</v>
      </c>
      <c r="E10980" s="244" t="str">
        <f>CONCATENATE(SUM('Раздел 5'!D42:D42),"=",SUM('Раздел 5'!E42:N42),"+",SUM('Раздел 5'!S42:X42))</f>
        <v>6=6+0</v>
      </c>
    </row>
    <row r="10981" spans="1:5" ht="38.25" x14ac:dyDescent="0.2">
      <c r="A10981" s="418" t="str">
        <f>IF((SUM('Раздел 5'!D43:D43)=SUM('Раздел 5'!E43:N43)+SUM('Раздел 5'!S43:X43)),"","Неверно!")</f>
        <v/>
      </c>
      <c r="B10981" s="418" t="s">
        <v>23669</v>
      </c>
      <c r="C10981" s="244" t="s">
        <v>2000</v>
      </c>
      <c r="D10981" s="244" t="s">
        <v>1477</v>
      </c>
      <c r="E10981" s="244" t="str">
        <f>CONCATENATE(SUM('Раздел 5'!D43:D43),"=",SUM('Раздел 5'!E43:N43),"+",SUM('Раздел 5'!S43:X43))</f>
        <v>1=1+0</v>
      </c>
    </row>
    <row r="10982" spans="1:5" ht="38.25" x14ac:dyDescent="0.2">
      <c r="A10982" s="418" t="str">
        <f>IF((SUM('Раздел 5'!D44:D44)=SUM('Раздел 5'!E44:N44)+SUM('Раздел 5'!S44:X44)),"","Неверно!")</f>
        <v/>
      </c>
      <c r="B10982" s="418" t="s">
        <v>23669</v>
      </c>
      <c r="C10982" s="244" t="s">
        <v>2001</v>
      </c>
      <c r="D10982" s="244" t="s">
        <v>1477</v>
      </c>
      <c r="E10982" s="244" t="str">
        <f>CONCATENATE(SUM('Раздел 5'!D44:D44),"=",SUM('Раздел 5'!E44:N44),"+",SUM('Раздел 5'!S44:X44))</f>
        <v>0=0+0</v>
      </c>
    </row>
    <row r="10983" spans="1:5" ht="38.25" x14ac:dyDescent="0.2">
      <c r="A10983" s="418" t="str">
        <f>IF((SUM('Раздел 5'!D45:D45)=SUM('Раздел 5'!E45:N45)+SUM('Раздел 5'!S45:X45)),"","Неверно!")</f>
        <v/>
      </c>
      <c r="B10983" s="418" t="s">
        <v>23669</v>
      </c>
      <c r="C10983" s="244" t="s">
        <v>2002</v>
      </c>
      <c r="D10983" s="244" t="s">
        <v>1477</v>
      </c>
      <c r="E10983" s="244" t="str">
        <f>CONCATENATE(SUM('Раздел 5'!D45:D45),"=",SUM('Раздел 5'!E45:N45),"+",SUM('Раздел 5'!S45:X45))</f>
        <v>0=0+0</v>
      </c>
    </row>
    <row r="10984" spans="1:5" ht="38.25" x14ac:dyDescent="0.2">
      <c r="A10984" s="418" t="str">
        <f>IF((SUM('Раздел 5'!D46:D46)=SUM('Раздел 5'!E46:N46)+SUM('Раздел 5'!S46:X46)),"","Неверно!")</f>
        <v/>
      </c>
      <c r="B10984" s="418" t="s">
        <v>23669</v>
      </c>
      <c r="C10984" s="244" t="s">
        <v>2003</v>
      </c>
      <c r="D10984" s="244" t="s">
        <v>1477</v>
      </c>
      <c r="E10984" s="244" t="str">
        <f>CONCATENATE(SUM('Раздел 5'!D46:D46),"=",SUM('Раздел 5'!E46:N46),"+",SUM('Раздел 5'!S46:X46))</f>
        <v>0=0+0</v>
      </c>
    </row>
    <row r="10985" spans="1:5" ht="38.25" x14ac:dyDescent="0.2">
      <c r="A10985" s="418" t="str">
        <f>IF((SUM('Раздел 5'!D47:D47)=SUM('Раздел 5'!E47:N47)+SUM('Раздел 5'!S47:X47)),"","Неверно!")</f>
        <v/>
      </c>
      <c r="B10985" s="418" t="s">
        <v>23669</v>
      </c>
      <c r="C10985" s="244" t="s">
        <v>2004</v>
      </c>
      <c r="D10985" s="244" t="s">
        <v>1477</v>
      </c>
      <c r="E10985" s="244" t="str">
        <f>CONCATENATE(SUM('Раздел 5'!D47:D47),"=",SUM('Раздел 5'!E47:N47),"+",SUM('Раздел 5'!S47:X47))</f>
        <v>1=1+0</v>
      </c>
    </row>
    <row r="10986" spans="1:5" ht="38.25" x14ac:dyDescent="0.2">
      <c r="A10986" s="418" t="str">
        <f>IF((SUM('Раздел 5'!D12:D12)=SUM('Раздел 5'!E12:N12)+SUM('Раздел 5'!S12:X12)),"","Неверно!")</f>
        <v/>
      </c>
      <c r="B10986" s="418" t="s">
        <v>23669</v>
      </c>
      <c r="C10986" s="244" t="s">
        <v>2005</v>
      </c>
      <c r="D10986" s="244" t="s">
        <v>1477</v>
      </c>
      <c r="E10986" s="244" t="str">
        <f>CONCATENATE(SUM('Раздел 5'!D12:D12),"=",SUM('Раздел 5'!E12:N12),"+",SUM('Раздел 5'!S12:X12))</f>
        <v>0=0+0</v>
      </c>
    </row>
    <row r="10987" spans="1:5" ht="38.25" x14ac:dyDescent="0.2">
      <c r="A10987" s="418" t="str">
        <f>IF((SUM('Раздел 5'!D48:D48)=SUM('Раздел 5'!E48:N48)+SUM('Раздел 5'!S48:X48)),"","Неверно!")</f>
        <v/>
      </c>
      <c r="B10987" s="418" t="s">
        <v>23669</v>
      </c>
      <c r="C10987" s="244" t="s">
        <v>2006</v>
      </c>
      <c r="D10987" s="244" t="s">
        <v>1477</v>
      </c>
      <c r="E10987" s="244" t="str">
        <f>CONCATENATE(SUM('Раздел 5'!D48:D48),"=",SUM('Раздел 5'!E48:N48),"+",SUM('Раздел 5'!S48:X48))</f>
        <v>1=1+0</v>
      </c>
    </row>
    <row r="10988" spans="1:5" ht="38.25" x14ac:dyDescent="0.2">
      <c r="A10988" s="418" t="str">
        <f>IF((SUM('Раздел 5'!D49:D49)=SUM('Раздел 5'!E49:N49)+SUM('Раздел 5'!S49:X49)),"","Неверно!")</f>
        <v/>
      </c>
      <c r="B10988" s="418" t="s">
        <v>23669</v>
      </c>
      <c r="C10988" s="244" t="s">
        <v>2007</v>
      </c>
      <c r="D10988" s="244" t="s">
        <v>1477</v>
      </c>
      <c r="E10988" s="244" t="str">
        <f>CONCATENATE(SUM('Раздел 5'!D49:D49),"=",SUM('Раздел 5'!E49:N49),"+",SUM('Раздел 5'!S49:X49))</f>
        <v>0=0+0</v>
      </c>
    </row>
    <row r="10989" spans="1:5" ht="38.25" x14ac:dyDescent="0.2">
      <c r="A10989" s="418" t="str">
        <f>IF((SUM('Раздел 5'!D50:D50)=SUM('Раздел 5'!E50:N50)+SUM('Раздел 5'!S50:X50)),"","Неверно!")</f>
        <v/>
      </c>
      <c r="B10989" s="418" t="s">
        <v>23669</v>
      </c>
      <c r="C10989" s="244" t="s">
        <v>2008</v>
      </c>
      <c r="D10989" s="244" t="s">
        <v>1477</v>
      </c>
      <c r="E10989" s="244" t="str">
        <f>CONCATENATE(SUM('Раздел 5'!D50:D50),"=",SUM('Раздел 5'!E50:N50),"+",SUM('Раздел 5'!S50:X50))</f>
        <v>0=0+0</v>
      </c>
    </row>
    <row r="10990" spans="1:5" ht="38.25" x14ac:dyDescent="0.2">
      <c r="A10990" s="418" t="str">
        <f>IF((SUM('Раздел 5'!D13:D13)=SUM('Раздел 5'!E13:N13)+SUM('Раздел 5'!S13:X13)),"","Неверно!")</f>
        <v/>
      </c>
      <c r="B10990" s="418" t="s">
        <v>23669</v>
      </c>
      <c r="C10990" s="244" t="s">
        <v>2009</v>
      </c>
      <c r="D10990" s="244" t="s">
        <v>1477</v>
      </c>
      <c r="E10990" s="244" t="str">
        <f>CONCATENATE(SUM('Раздел 5'!D13:D13),"=",SUM('Раздел 5'!E13:N13),"+",SUM('Раздел 5'!S13:X13))</f>
        <v>20=17+3</v>
      </c>
    </row>
    <row r="10991" spans="1:5" ht="38.25" x14ac:dyDescent="0.2">
      <c r="A10991" s="418" t="str">
        <f>IF((SUM('Раздел 5'!D14:D14)=SUM('Раздел 5'!E14:N14)+SUM('Раздел 5'!S14:X14)),"","Неверно!")</f>
        <v/>
      </c>
      <c r="B10991" s="418" t="s">
        <v>23669</v>
      </c>
      <c r="C10991" s="244" t="s">
        <v>2010</v>
      </c>
      <c r="D10991" s="244" t="s">
        <v>1477</v>
      </c>
      <c r="E10991" s="244" t="str">
        <f>CONCATENATE(SUM('Раздел 5'!D14:D14),"=",SUM('Раздел 5'!E14:N14),"+",SUM('Раздел 5'!S14:X14))</f>
        <v>0=0+0</v>
      </c>
    </row>
    <row r="10992" spans="1:5" ht="38.25" x14ac:dyDescent="0.2">
      <c r="A10992" s="418" t="str">
        <f>IF((SUM('Раздел 5'!D15:D15)=SUM('Раздел 5'!E15:N15)+SUM('Раздел 5'!S15:X15)),"","Неверно!")</f>
        <v/>
      </c>
      <c r="B10992" s="418" t="s">
        <v>23669</v>
      </c>
      <c r="C10992" s="244" t="s">
        <v>2011</v>
      </c>
      <c r="D10992" s="244" t="s">
        <v>1477</v>
      </c>
      <c r="E10992" s="244" t="str">
        <f>CONCATENATE(SUM('Раздел 5'!D15:D15),"=",SUM('Раздел 5'!E15:N15),"+",SUM('Раздел 5'!S15:X15))</f>
        <v>0=0+0</v>
      </c>
    </row>
    <row r="10993" spans="1:5" ht="38.25" x14ac:dyDescent="0.2">
      <c r="A10993" s="418" t="str">
        <f>IF((SUM('Раздел 5'!D16:D16)=SUM('Раздел 5'!E16:N16)+SUM('Раздел 5'!S16:X16)),"","Неверно!")</f>
        <v/>
      </c>
      <c r="B10993" s="418" t="s">
        <v>23669</v>
      </c>
      <c r="C10993" s="244" t="s">
        <v>2012</v>
      </c>
      <c r="D10993" s="244" t="s">
        <v>1477</v>
      </c>
      <c r="E10993" s="244" t="str">
        <f>CONCATENATE(SUM('Раздел 5'!D16:D16),"=",SUM('Раздел 5'!E16:N16),"+",SUM('Раздел 5'!S16:X16))</f>
        <v>0=0+0</v>
      </c>
    </row>
    <row r="10994" spans="1:5" ht="38.25" x14ac:dyDescent="0.2">
      <c r="A10994" s="418" t="str">
        <f>IF((SUM('Раздел 5'!D17:D17)=SUM('Раздел 5'!E17:N17)+SUM('Раздел 5'!S17:X17)),"","Неверно!")</f>
        <v/>
      </c>
      <c r="B10994" s="418" t="s">
        <v>23669</v>
      </c>
      <c r="C10994" s="244" t="s">
        <v>2013</v>
      </c>
      <c r="D10994" s="244" t="s">
        <v>1477</v>
      </c>
      <c r="E10994" s="244" t="str">
        <f>CONCATENATE(SUM('Раздел 5'!D17:D17),"=",SUM('Раздел 5'!E17:N17),"+",SUM('Раздел 5'!S17:X17))</f>
        <v>0=0+0</v>
      </c>
    </row>
    <row r="10995" spans="1:5" ht="25.5" x14ac:dyDescent="0.2">
      <c r="A10995" s="418" t="str">
        <f>IF((SUM('Раздел 5'!D9:D9)=SUM('Раздел 5'!D10:D12)),"","Неверно!")</f>
        <v/>
      </c>
      <c r="B10995" s="418" t="s">
        <v>23670</v>
      </c>
      <c r="C10995" s="244" t="s">
        <v>2014</v>
      </c>
      <c r="D10995" s="244" t="s">
        <v>1476</v>
      </c>
      <c r="E10995" s="244" t="str">
        <f>CONCATENATE(SUM('Раздел 5'!D9:D9),"=",SUM('Раздел 5'!D10:D12))</f>
        <v>69=69</v>
      </c>
    </row>
    <row r="10996" spans="1:5" ht="25.5" x14ac:dyDescent="0.2">
      <c r="A10996" s="418" t="str">
        <f>IF((SUM('Раздел 5'!M9:M9)=SUM('Раздел 5'!M10:M12)),"","Неверно!")</f>
        <v/>
      </c>
      <c r="B10996" s="418" t="s">
        <v>23670</v>
      </c>
      <c r="C10996" s="244" t="s">
        <v>2015</v>
      </c>
      <c r="D10996" s="244" t="s">
        <v>1476</v>
      </c>
      <c r="E10996" s="244" t="str">
        <f>CONCATENATE(SUM('Раздел 5'!M9:M9),"=",SUM('Раздел 5'!M10:M12))</f>
        <v>0=0</v>
      </c>
    </row>
    <row r="10997" spans="1:5" ht="25.5" x14ac:dyDescent="0.2">
      <c r="A10997" s="418" t="str">
        <f>IF((SUM('Раздел 5'!N9:N9)=SUM('Раздел 5'!N10:N12)),"","Неверно!")</f>
        <v/>
      </c>
      <c r="B10997" s="418" t="s">
        <v>23670</v>
      </c>
      <c r="C10997" s="244" t="s">
        <v>2016</v>
      </c>
      <c r="D10997" s="244" t="s">
        <v>1476</v>
      </c>
      <c r="E10997" s="244" t="str">
        <f>CONCATENATE(SUM('Раздел 5'!N9:N9),"=",SUM('Раздел 5'!N10:N12))</f>
        <v>0=0</v>
      </c>
    </row>
    <row r="10998" spans="1:5" ht="25.5" x14ac:dyDescent="0.2">
      <c r="A10998" s="418" t="str">
        <f>IF((SUM('Раздел 5'!O9:O9)=SUM('Раздел 5'!O10:O12)),"","Неверно!")</f>
        <v/>
      </c>
      <c r="B10998" s="418" t="s">
        <v>23670</v>
      </c>
      <c r="C10998" s="244" t="s">
        <v>2017</v>
      </c>
      <c r="D10998" s="244" t="s">
        <v>1476</v>
      </c>
      <c r="E10998" s="244" t="str">
        <f>CONCATENATE(SUM('Раздел 5'!O9:O9),"=",SUM('Раздел 5'!O10:O12))</f>
        <v>0=0</v>
      </c>
    </row>
    <row r="10999" spans="1:5" ht="25.5" x14ac:dyDescent="0.2">
      <c r="A10999" s="418" t="str">
        <f>IF((SUM('Раздел 5'!P9:P9)=SUM('Раздел 5'!P10:P12)),"","Неверно!")</f>
        <v/>
      </c>
      <c r="B10999" s="418" t="s">
        <v>23670</v>
      </c>
      <c r="C10999" s="244" t="s">
        <v>2018</v>
      </c>
      <c r="D10999" s="244" t="s">
        <v>1476</v>
      </c>
      <c r="E10999" s="244" t="str">
        <f>CONCATENATE(SUM('Раздел 5'!P9:P9),"=",SUM('Раздел 5'!P10:P12))</f>
        <v>0=0</v>
      </c>
    </row>
    <row r="11000" spans="1:5" ht="25.5" x14ac:dyDescent="0.2">
      <c r="A11000" s="418" t="str">
        <f>IF((SUM('Раздел 5'!Q9:Q9)=SUM('Раздел 5'!Q10:Q12)),"","Неверно!")</f>
        <v/>
      </c>
      <c r="B11000" s="418" t="s">
        <v>23670</v>
      </c>
      <c r="C11000" s="244" t="s">
        <v>2019</v>
      </c>
      <c r="D11000" s="244" t="s">
        <v>1476</v>
      </c>
      <c r="E11000" s="244" t="str">
        <f>CONCATENATE(SUM('Раздел 5'!Q9:Q9),"=",SUM('Раздел 5'!Q10:Q12))</f>
        <v>4=4</v>
      </c>
    </row>
    <row r="11001" spans="1:5" ht="25.5" x14ac:dyDescent="0.2">
      <c r="A11001" s="418" t="str">
        <f>IF((SUM('Раздел 5'!R9:R9)=SUM('Раздел 5'!R10:R12)),"","Неверно!")</f>
        <v/>
      </c>
      <c r="B11001" s="418" t="s">
        <v>23670</v>
      </c>
      <c r="C11001" s="244" t="s">
        <v>2020</v>
      </c>
      <c r="D11001" s="244" t="s">
        <v>1476</v>
      </c>
      <c r="E11001" s="244" t="str">
        <f>CONCATENATE(SUM('Раздел 5'!R9:R9),"=",SUM('Раздел 5'!R10:R12))</f>
        <v>22=22</v>
      </c>
    </row>
    <row r="11002" spans="1:5" ht="25.5" x14ac:dyDescent="0.2">
      <c r="A11002" s="418" t="str">
        <f>IF((SUM('Раздел 5'!S9:S9)=SUM('Раздел 5'!S10:S12)),"","Неверно!")</f>
        <v/>
      </c>
      <c r="B11002" s="418" t="s">
        <v>23670</v>
      </c>
      <c r="C11002" s="244" t="s">
        <v>2021</v>
      </c>
      <c r="D11002" s="244" t="s">
        <v>1476</v>
      </c>
      <c r="E11002" s="244" t="str">
        <f>CONCATENATE(SUM('Раздел 5'!S9:S9),"=",SUM('Раздел 5'!S10:S12))</f>
        <v>2=2</v>
      </c>
    </row>
    <row r="11003" spans="1:5" ht="25.5" x14ac:dyDescent="0.2">
      <c r="A11003" s="418" t="str">
        <f>IF((SUM('Раздел 5'!T9:T9)=SUM('Раздел 5'!T10:T12)),"","Неверно!")</f>
        <v/>
      </c>
      <c r="B11003" s="418" t="s">
        <v>23670</v>
      </c>
      <c r="C11003" s="244" t="s">
        <v>2022</v>
      </c>
      <c r="D11003" s="244" t="s">
        <v>1476</v>
      </c>
      <c r="E11003" s="244" t="str">
        <f>CONCATENATE(SUM('Раздел 5'!T9:T9),"=",SUM('Раздел 5'!T10:T12))</f>
        <v>0=0</v>
      </c>
    </row>
    <row r="11004" spans="1:5" ht="25.5" x14ac:dyDescent="0.2">
      <c r="A11004" s="418" t="str">
        <f>IF((SUM('Раздел 5'!U9:U9)=SUM('Раздел 5'!U10:U12)),"","Неверно!")</f>
        <v/>
      </c>
      <c r="B11004" s="418" t="s">
        <v>23670</v>
      </c>
      <c r="C11004" s="244" t="s">
        <v>2023</v>
      </c>
      <c r="D11004" s="244" t="s">
        <v>1476</v>
      </c>
      <c r="E11004" s="244" t="str">
        <f>CONCATENATE(SUM('Раздел 5'!U9:U9),"=",SUM('Раздел 5'!U10:U12))</f>
        <v>0=0</v>
      </c>
    </row>
    <row r="11005" spans="1:5" ht="25.5" x14ac:dyDescent="0.2">
      <c r="A11005" s="418" t="str">
        <f>IF((SUM('Раздел 5'!V9:V9)=SUM('Раздел 5'!V10:V12)),"","Неверно!")</f>
        <v/>
      </c>
      <c r="B11005" s="418" t="s">
        <v>23670</v>
      </c>
      <c r="C11005" s="244" t="s">
        <v>2024</v>
      </c>
      <c r="D11005" s="244" t="s">
        <v>1476</v>
      </c>
      <c r="E11005" s="244" t="str">
        <f>CONCATENATE(SUM('Раздел 5'!V9:V9),"=",SUM('Раздел 5'!V10:V12))</f>
        <v>0=0</v>
      </c>
    </row>
    <row r="11006" spans="1:5" ht="25.5" x14ac:dyDescent="0.2">
      <c r="A11006" s="418" t="str">
        <f>IF((SUM('Раздел 5'!E9:E9)=SUM('Раздел 5'!E10:E12)),"","Неверно!")</f>
        <v/>
      </c>
      <c r="B11006" s="418" t="s">
        <v>23670</v>
      </c>
      <c r="C11006" s="244" t="s">
        <v>2025</v>
      </c>
      <c r="D11006" s="244" t="s">
        <v>1476</v>
      </c>
      <c r="E11006" s="244" t="str">
        <f>CONCATENATE(SUM('Раздел 5'!E9:E9),"=",SUM('Раздел 5'!E10:E12))</f>
        <v>1=1</v>
      </c>
    </row>
    <row r="11007" spans="1:5" ht="25.5" x14ac:dyDescent="0.2">
      <c r="A11007" s="418" t="str">
        <f>IF((SUM('Раздел 5'!W9:W9)=SUM('Раздел 5'!W10:W12)),"","Неверно!")</f>
        <v/>
      </c>
      <c r="B11007" s="418" t="s">
        <v>23670</v>
      </c>
      <c r="C11007" s="244" t="s">
        <v>2026</v>
      </c>
      <c r="D11007" s="244" t="s">
        <v>1476</v>
      </c>
      <c r="E11007" s="244" t="str">
        <f>CONCATENATE(SUM('Раздел 5'!W9:W9),"=",SUM('Раздел 5'!W10:W12))</f>
        <v>0=0</v>
      </c>
    </row>
    <row r="11008" spans="1:5" ht="25.5" x14ac:dyDescent="0.2">
      <c r="A11008" s="418" t="str">
        <f>IF((SUM('Раздел 5'!X9:X9)=SUM('Раздел 5'!X10:X12)),"","Неверно!")</f>
        <v/>
      </c>
      <c r="B11008" s="418" t="s">
        <v>23670</v>
      </c>
      <c r="C11008" s="244" t="s">
        <v>2027</v>
      </c>
      <c r="D11008" s="244" t="s">
        <v>1476</v>
      </c>
      <c r="E11008" s="244" t="str">
        <f>CONCATENATE(SUM('Раздел 5'!X9:X9),"=",SUM('Раздел 5'!X10:X12))</f>
        <v>2=2</v>
      </c>
    </row>
    <row r="11009" spans="1:5" ht="25.5" x14ac:dyDescent="0.2">
      <c r="A11009" s="418" t="str">
        <f>IF((SUM('Раздел 5'!Y9:Y9)=SUM('Раздел 5'!Y10:Y12)),"","Неверно!")</f>
        <v/>
      </c>
      <c r="B11009" s="418" t="s">
        <v>23670</v>
      </c>
      <c r="C11009" s="244" t="s">
        <v>2028</v>
      </c>
      <c r="D11009" s="244" t="s">
        <v>1476</v>
      </c>
      <c r="E11009" s="244" t="str">
        <f>CONCATENATE(SUM('Раздел 5'!Y9:Y9),"=",SUM('Раздел 5'!Y10:Y12))</f>
        <v>7=7</v>
      </c>
    </row>
    <row r="11010" spans="1:5" ht="25.5" x14ac:dyDescent="0.2">
      <c r="A11010" s="418" t="str">
        <f>IF((SUM('Раздел 5'!Z9:Z9)=SUM('Раздел 5'!Z10:Z12)),"","Неверно!")</f>
        <v/>
      </c>
      <c r="B11010" s="418" t="s">
        <v>23670</v>
      </c>
      <c r="C11010" s="244" t="s">
        <v>2029</v>
      </c>
      <c r="D11010" s="244" t="s">
        <v>1476</v>
      </c>
      <c r="E11010" s="244" t="str">
        <f>CONCATENATE(SUM('Раздел 5'!Z9:Z9),"=",SUM('Раздел 5'!Z10:Z12))</f>
        <v>10=10</v>
      </c>
    </row>
    <row r="11011" spans="1:5" ht="25.5" x14ac:dyDescent="0.2">
      <c r="A11011" s="418" t="str">
        <f>IF((SUM('Раздел 5'!AA9:AA9)=SUM('Раздел 5'!AA10:AA12)),"","Неверно!")</f>
        <v/>
      </c>
      <c r="B11011" s="418" t="s">
        <v>23670</v>
      </c>
      <c r="C11011" s="244" t="s">
        <v>2030</v>
      </c>
      <c r="D11011" s="244" t="s">
        <v>1476</v>
      </c>
      <c r="E11011" s="244" t="str">
        <f>CONCATENATE(SUM('Раздел 5'!AA9:AA9),"=",SUM('Раздел 5'!AA10:AA12))</f>
        <v>0=0</v>
      </c>
    </row>
    <row r="11012" spans="1:5" ht="25.5" x14ac:dyDescent="0.2">
      <c r="A11012" s="418" t="str">
        <f>IF((SUM('Раздел 5'!AB9:AB9)=SUM('Раздел 5'!AB10:AB12)),"","Неверно!")</f>
        <v/>
      </c>
      <c r="B11012" s="418" t="s">
        <v>23670</v>
      </c>
      <c r="C11012" s="244" t="s">
        <v>2031</v>
      </c>
      <c r="D11012" s="244" t="s">
        <v>1476</v>
      </c>
      <c r="E11012" s="244" t="str">
        <f>CONCATENATE(SUM('Раздел 5'!AB9:AB9),"=",SUM('Раздел 5'!AB10:AB12))</f>
        <v>17=17</v>
      </c>
    </row>
    <row r="11013" spans="1:5" ht="25.5" x14ac:dyDescent="0.2">
      <c r="A11013" s="418" t="str">
        <f>IF((SUM('Раздел 5'!AC9:AC9)=SUM('Раздел 5'!AC10:AC12)),"","Неверно!")</f>
        <v/>
      </c>
      <c r="B11013" s="418" t="s">
        <v>23670</v>
      </c>
      <c r="C11013" s="244" t="s">
        <v>2032</v>
      </c>
      <c r="D11013" s="244" t="s">
        <v>1476</v>
      </c>
      <c r="E11013" s="244" t="str">
        <f>CONCATENATE(SUM('Раздел 5'!AC9:AC9),"=",SUM('Раздел 5'!AC10:AC12))</f>
        <v>2=2</v>
      </c>
    </row>
    <row r="11014" spans="1:5" ht="25.5" x14ac:dyDescent="0.2">
      <c r="A11014" s="418" t="str">
        <f>IF((SUM('Раздел 5'!AD9:AD9)=SUM('Раздел 5'!AD10:AD12)),"","Неверно!")</f>
        <v/>
      </c>
      <c r="B11014" s="418" t="s">
        <v>23670</v>
      </c>
      <c r="C11014" s="244" t="s">
        <v>2033</v>
      </c>
      <c r="D11014" s="244" t="s">
        <v>1476</v>
      </c>
      <c r="E11014" s="244" t="str">
        <f>CONCATENATE(SUM('Раздел 5'!AD9:AD9),"=",SUM('Раздел 5'!AD10:AD12))</f>
        <v>0=0</v>
      </c>
    </row>
    <row r="11015" spans="1:5" ht="25.5" x14ac:dyDescent="0.2">
      <c r="A11015" s="418" t="str">
        <f>IF((SUM('Раздел 5'!AE9:AE9)=SUM('Раздел 5'!AE10:AE12)),"","Неверно!")</f>
        <v/>
      </c>
      <c r="B11015" s="418" t="s">
        <v>23670</v>
      </c>
      <c r="C11015" s="244" t="s">
        <v>2034</v>
      </c>
      <c r="D11015" s="244" t="s">
        <v>1476</v>
      </c>
      <c r="E11015" s="244" t="str">
        <f>CONCATENATE(SUM('Раздел 5'!AE9:AE9),"=",SUM('Раздел 5'!AE10:AE12))</f>
        <v>0=0</v>
      </c>
    </row>
    <row r="11016" spans="1:5" ht="25.5" x14ac:dyDescent="0.2">
      <c r="A11016" s="418" t="str">
        <f>IF((SUM('Раздел 5'!AF9:AF9)=SUM('Раздел 5'!AF10:AF12)),"","Неверно!")</f>
        <v/>
      </c>
      <c r="B11016" s="418" t="s">
        <v>23670</v>
      </c>
      <c r="C11016" s="244" t="s">
        <v>2035</v>
      </c>
      <c r="D11016" s="244" t="s">
        <v>1476</v>
      </c>
      <c r="E11016" s="244" t="str">
        <f>CONCATENATE(SUM('Раздел 5'!AF9:AF9),"=",SUM('Раздел 5'!AF10:AF12))</f>
        <v>2=2</v>
      </c>
    </row>
    <row r="11017" spans="1:5" ht="25.5" x14ac:dyDescent="0.2">
      <c r="A11017" s="418" t="str">
        <f>IF((SUM('Раздел 5'!F9:F9)=SUM('Раздел 5'!F10:F12)),"","Неверно!")</f>
        <v/>
      </c>
      <c r="B11017" s="418" t="s">
        <v>23670</v>
      </c>
      <c r="C11017" s="244" t="s">
        <v>2036</v>
      </c>
      <c r="D11017" s="244" t="s">
        <v>1476</v>
      </c>
      <c r="E11017" s="244" t="str">
        <f>CONCATENATE(SUM('Раздел 5'!F9:F9),"=",SUM('Раздел 5'!F10:F12))</f>
        <v>56=56</v>
      </c>
    </row>
    <row r="11018" spans="1:5" ht="25.5" x14ac:dyDescent="0.2">
      <c r="A11018" s="418" t="str">
        <f>IF((SUM('Раздел 5'!AG9:AG9)=SUM('Раздел 5'!AG10:AG12)),"","Неверно!")</f>
        <v/>
      </c>
      <c r="B11018" s="418" t="s">
        <v>23670</v>
      </c>
      <c r="C11018" s="244" t="s">
        <v>2037</v>
      </c>
      <c r="D11018" s="244" t="s">
        <v>1476</v>
      </c>
      <c r="E11018" s="244" t="str">
        <f>CONCATENATE(SUM('Раздел 5'!AG9:AG9),"=",SUM('Раздел 5'!AG10:AG12))</f>
        <v>46=46</v>
      </c>
    </row>
    <row r="11019" spans="1:5" ht="25.5" x14ac:dyDescent="0.2">
      <c r="A11019" s="418" t="str">
        <f>IF((SUM('Раздел 5'!AH9:AH9)=SUM('Раздел 5'!AH10:AH12)),"","Неверно!")</f>
        <v/>
      </c>
      <c r="B11019" s="418" t="s">
        <v>23670</v>
      </c>
      <c r="C11019" s="244" t="s">
        <v>2038</v>
      </c>
      <c r="D11019" s="244" t="s">
        <v>1476</v>
      </c>
      <c r="E11019" s="244" t="str">
        <f>CONCATENATE(SUM('Раздел 5'!AH9:AH9),"=",SUM('Раздел 5'!AH10:AH12))</f>
        <v>2=2</v>
      </c>
    </row>
    <row r="11020" spans="1:5" ht="25.5" x14ac:dyDescent="0.2">
      <c r="A11020" s="418" t="str">
        <f>IF((SUM('Раздел 5'!G9:G9)=SUM('Раздел 5'!G10:G12)),"","Неверно!")</f>
        <v/>
      </c>
      <c r="B11020" s="418" t="s">
        <v>23670</v>
      </c>
      <c r="C11020" s="244" t="s">
        <v>2039</v>
      </c>
      <c r="D11020" s="244" t="s">
        <v>1476</v>
      </c>
      <c r="E11020" s="244" t="str">
        <f>CONCATENATE(SUM('Раздел 5'!G9:G9),"=",SUM('Раздел 5'!G10:G12))</f>
        <v>6=6</v>
      </c>
    </row>
    <row r="11021" spans="1:5" ht="25.5" x14ac:dyDescent="0.2">
      <c r="A11021" s="418" t="str">
        <f>IF((SUM('Раздел 5'!H9:H9)=SUM('Раздел 5'!H10:H12)),"","Неверно!")</f>
        <v/>
      </c>
      <c r="B11021" s="418" t="s">
        <v>23670</v>
      </c>
      <c r="C11021" s="244" t="s">
        <v>2040</v>
      </c>
      <c r="D11021" s="244" t="s">
        <v>1476</v>
      </c>
      <c r="E11021" s="244" t="str">
        <f>CONCATENATE(SUM('Раздел 5'!H9:H9),"=",SUM('Раздел 5'!H10:H12))</f>
        <v>1=1</v>
      </c>
    </row>
    <row r="11022" spans="1:5" ht="25.5" x14ac:dyDescent="0.2">
      <c r="A11022" s="418" t="str">
        <f>IF((SUM('Раздел 5'!I9:I9)=SUM('Раздел 5'!I10:I12)),"","Неверно!")</f>
        <v/>
      </c>
      <c r="B11022" s="418" t="s">
        <v>23670</v>
      </c>
      <c r="C11022" s="244" t="s">
        <v>2041</v>
      </c>
      <c r="D11022" s="244" t="s">
        <v>1476</v>
      </c>
      <c r="E11022" s="244" t="str">
        <f>CONCATENATE(SUM('Раздел 5'!I9:I9),"=",SUM('Раздел 5'!I10:I12))</f>
        <v>0=0</v>
      </c>
    </row>
    <row r="11023" spans="1:5" ht="25.5" x14ac:dyDescent="0.2">
      <c r="A11023" s="418" t="str">
        <f>IF((SUM('Раздел 5'!J9:J9)=SUM('Раздел 5'!J10:J12)),"","Неверно!")</f>
        <v/>
      </c>
      <c r="B11023" s="418" t="s">
        <v>23670</v>
      </c>
      <c r="C11023" s="244" t="s">
        <v>2042</v>
      </c>
      <c r="D11023" s="244" t="s">
        <v>1476</v>
      </c>
      <c r="E11023" s="244" t="str">
        <f>CONCATENATE(SUM('Раздел 5'!J9:J9),"=",SUM('Раздел 5'!J10:J12))</f>
        <v>0=0</v>
      </c>
    </row>
    <row r="11024" spans="1:5" ht="25.5" x14ac:dyDescent="0.2">
      <c r="A11024" s="418" t="str">
        <f>IF((SUM('Раздел 5'!K9:K9)=SUM('Раздел 5'!K10:K12)),"","Неверно!")</f>
        <v/>
      </c>
      <c r="B11024" s="418" t="s">
        <v>23670</v>
      </c>
      <c r="C11024" s="244" t="s">
        <v>2043</v>
      </c>
      <c r="D11024" s="244" t="s">
        <v>1476</v>
      </c>
      <c r="E11024" s="244" t="str">
        <f>CONCATENATE(SUM('Раздел 5'!K9:K9),"=",SUM('Раздел 5'!K10:K12))</f>
        <v>1=1</v>
      </c>
    </row>
    <row r="11025" spans="1:5" ht="25.5" x14ac:dyDescent="0.2">
      <c r="A11025" s="418" t="str">
        <f>IF((SUM('Раздел 5'!L9:L9)=SUM('Раздел 5'!L10:L12)),"","Неверно!")</f>
        <v/>
      </c>
      <c r="B11025" s="418" t="s">
        <v>23670</v>
      </c>
      <c r="C11025" s="244" t="s">
        <v>2044</v>
      </c>
      <c r="D11025" s="244" t="s">
        <v>1476</v>
      </c>
      <c r="E11025" s="244" t="str">
        <f>CONCATENATE(SUM('Раздел 5'!L9:L9),"=",SUM('Раздел 5'!L10:L12))</f>
        <v>0=0</v>
      </c>
    </row>
    <row r="11026" spans="1:5" x14ac:dyDescent="0.2">
      <c r="A11026" s="418" t="str">
        <f>IF((SUM('Раздел 5'!J46:J46)=0),"","Неверно!")</f>
        <v/>
      </c>
      <c r="B11026" s="418" t="s">
        <v>23671</v>
      </c>
      <c r="C11026" s="244" t="s">
        <v>2045</v>
      </c>
      <c r="D11026" s="244" t="s">
        <v>1058</v>
      </c>
      <c r="E11026" s="244" t="str">
        <f>CONCATENATE(SUM('Раздел 5'!J46:J46),"=",0)</f>
        <v>0=0</v>
      </c>
    </row>
    <row r="11027" spans="1:5" x14ac:dyDescent="0.2">
      <c r="A11027" s="418" t="str">
        <f>IF((SUM('Раздел 5'!J47:J47)=0),"","Неверно!")</f>
        <v/>
      </c>
      <c r="B11027" s="418" t="s">
        <v>23671</v>
      </c>
      <c r="C11027" s="244" t="s">
        <v>2046</v>
      </c>
      <c r="D11027" s="244" t="s">
        <v>1058</v>
      </c>
      <c r="E11027" s="244" t="str">
        <f>CONCATENATE(SUM('Раздел 5'!J47:J47),"=",0)</f>
        <v>0=0</v>
      </c>
    </row>
    <row r="11028" spans="1:5" x14ac:dyDescent="0.2">
      <c r="A11028" s="418" t="str">
        <f>IF((SUM('Раздел 5'!J48:J48)=0),"","Неверно!")</f>
        <v/>
      </c>
      <c r="B11028" s="418" t="s">
        <v>23671</v>
      </c>
      <c r="C11028" s="244" t="s">
        <v>2047</v>
      </c>
      <c r="D11028" s="244" t="s">
        <v>1058</v>
      </c>
      <c r="E11028" s="244" t="str">
        <f>CONCATENATE(SUM('Раздел 5'!J48:J48),"=",0)</f>
        <v>0=0</v>
      </c>
    </row>
    <row r="11029" spans="1:5" x14ac:dyDescent="0.2">
      <c r="A11029" s="418" t="str">
        <f>IF((SUM('Раздел 5'!J49:J49)=0),"","Неверно!")</f>
        <v/>
      </c>
      <c r="B11029" s="418" t="s">
        <v>23671</v>
      </c>
      <c r="C11029" s="244" t="s">
        <v>2048</v>
      </c>
      <c r="D11029" s="244" t="s">
        <v>1058</v>
      </c>
      <c r="E11029" s="244" t="str">
        <f>CONCATENATE(SUM('Раздел 5'!J49:J49),"=",0)</f>
        <v>0=0</v>
      </c>
    </row>
    <row r="11030" spans="1:5" x14ac:dyDescent="0.2">
      <c r="A11030" s="418" t="str">
        <f>IF((SUM('Раздел 5'!J50:J50)=0),"","Неверно!")</f>
        <v/>
      </c>
      <c r="B11030" s="418" t="s">
        <v>23671</v>
      </c>
      <c r="C11030" s="244" t="s">
        <v>2049</v>
      </c>
      <c r="D11030" s="244" t="s">
        <v>1058</v>
      </c>
      <c r="E11030" s="244" t="str">
        <f>CONCATENATE(SUM('Раздел 5'!J50:J50),"=",0)</f>
        <v>0=0</v>
      </c>
    </row>
    <row r="11031" spans="1:5" x14ac:dyDescent="0.2">
      <c r="A11031" s="418" t="str">
        <f>IF((SUM('Раздел 5'!J51:J51)=0),"","Неверно!")</f>
        <v/>
      </c>
      <c r="B11031" s="418" t="s">
        <v>23671</v>
      </c>
      <c r="C11031" s="244" t="s">
        <v>2050</v>
      </c>
      <c r="D11031" s="244" t="s">
        <v>1058</v>
      </c>
      <c r="E11031" s="244" t="str">
        <f>CONCATENATE(SUM('Раздел 5'!J51:J51),"=",0)</f>
        <v>0=0</v>
      </c>
    </row>
    <row r="11032" spans="1:5" x14ac:dyDescent="0.2">
      <c r="A11032" s="418" t="str">
        <f>IF((SUM('Раздел 5'!J52:J52)=0),"","Неверно!")</f>
        <v/>
      </c>
      <c r="B11032" s="418" t="s">
        <v>23671</v>
      </c>
      <c r="C11032" s="244" t="s">
        <v>2051</v>
      </c>
      <c r="D11032" s="244" t="s">
        <v>1058</v>
      </c>
      <c r="E11032" s="244" t="str">
        <f>CONCATENATE(SUM('Раздел 5'!J52:J52),"=",0)</f>
        <v>0=0</v>
      </c>
    </row>
    <row r="11033" spans="1:5" x14ac:dyDescent="0.2">
      <c r="A11033" s="418" t="str">
        <f>IF((SUM('Раздел 5'!J53:J53)=0),"","Неверно!")</f>
        <v/>
      </c>
      <c r="B11033" s="418" t="s">
        <v>23671</v>
      </c>
      <c r="C11033" s="244" t="s">
        <v>2052</v>
      </c>
      <c r="D11033" s="244" t="s">
        <v>1058</v>
      </c>
      <c r="E11033" s="244" t="str">
        <f>CONCATENATE(SUM('Раздел 5'!J53:J53),"=",0)</f>
        <v>0=0</v>
      </c>
    </row>
    <row r="11034" spans="1:5" x14ac:dyDescent="0.2">
      <c r="A11034" s="418" t="str">
        <f>IF((SUM('Раздел 5'!J54:J54)=0),"","Неверно!")</f>
        <v/>
      </c>
      <c r="B11034" s="418" t="s">
        <v>23671</v>
      </c>
      <c r="C11034" s="244" t="s">
        <v>2053</v>
      </c>
      <c r="D11034" s="244" t="s">
        <v>1058</v>
      </c>
      <c r="E11034" s="244" t="str">
        <f>CONCATENATE(SUM('Раздел 5'!J54:J54),"=",0)</f>
        <v>0=0</v>
      </c>
    </row>
    <row r="11035" spans="1:5" x14ac:dyDescent="0.2">
      <c r="A11035" s="418" t="str">
        <f>IF((SUM('Раздел 5'!J40:J40)=0),"","Неверно!")</f>
        <v/>
      </c>
      <c r="B11035" s="418" t="s">
        <v>23672</v>
      </c>
      <c r="C11035" s="244" t="s">
        <v>2054</v>
      </c>
      <c r="D11035" s="244" t="s">
        <v>915</v>
      </c>
      <c r="E11035" s="244" t="str">
        <f>CONCATENATE(SUM('Раздел 5'!J40:J40),"=",0)</f>
        <v>0=0</v>
      </c>
    </row>
    <row r="11036" spans="1:5" x14ac:dyDescent="0.2">
      <c r="A11036" s="418" t="str">
        <f>IF((SUM('Раздел 5'!J41:J41)=0),"","Неверно!")</f>
        <v/>
      </c>
      <c r="B11036" s="418" t="s">
        <v>23672</v>
      </c>
      <c r="C11036" s="244" t="s">
        <v>2055</v>
      </c>
      <c r="D11036" s="244" t="s">
        <v>915</v>
      </c>
      <c r="E11036" s="244" t="str">
        <f>CONCATENATE(SUM('Раздел 5'!J41:J41),"=",0)</f>
        <v>0=0</v>
      </c>
    </row>
    <row r="11037" spans="1:5" x14ac:dyDescent="0.2">
      <c r="A11037" s="418" t="str">
        <f>IF((SUM('Раздел 5'!J42:J42)=0),"","Неверно!")</f>
        <v/>
      </c>
      <c r="B11037" s="418" t="s">
        <v>23672</v>
      </c>
      <c r="C11037" s="244" t="s">
        <v>2056</v>
      </c>
      <c r="D11037" s="244" t="s">
        <v>915</v>
      </c>
      <c r="E11037" s="244" t="str">
        <f>CONCATENATE(SUM('Раздел 5'!J42:J42),"=",0)</f>
        <v>0=0</v>
      </c>
    </row>
    <row r="11038" spans="1:5" x14ac:dyDescent="0.2">
      <c r="A11038" s="418" t="str">
        <f>IF((SUM('Раздел 5'!J43:J43)=0),"","Неверно!")</f>
        <v/>
      </c>
      <c r="B11038" s="418" t="s">
        <v>23672</v>
      </c>
      <c r="C11038" s="244" t="s">
        <v>2057</v>
      </c>
      <c r="D11038" s="244" t="s">
        <v>915</v>
      </c>
      <c r="E11038" s="244" t="str">
        <f>CONCATENATE(SUM('Раздел 5'!J43:J43),"=",0)</f>
        <v>0=0</v>
      </c>
    </row>
    <row r="11039" spans="1:5" x14ac:dyDescent="0.2">
      <c r="A11039" s="418" t="str">
        <f>IF((SUM('Раздел 5'!J44:J44)=0),"","Неверно!")</f>
        <v/>
      </c>
      <c r="B11039" s="418" t="s">
        <v>23672</v>
      </c>
      <c r="C11039" s="244" t="s">
        <v>2058</v>
      </c>
      <c r="D11039" s="244" t="s">
        <v>915</v>
      </c>
      <c r="E11039" s="244" t="str">
        <f>CONCATENATE(SUM('Раздел 5'!J44:J44),"=",0)</f>
        <v>0=0</v>
      </c>
    </row>
    <row r="11040" spans="1:5" x14ac:dyDescent="0.2">
      <c r="A11040" s="418" t="str">
        <f>IF((SUM('Раздел 5'!I45:I45)=0),"","Неверно!")</f>
        <v/>
      </c>
      <c r="B11040" s="418" t="s">
        <v>23673</v>
      </c>
      <c r="C11040" s="244" t="s">
        <v>2059</v>
      </c>
      <c r="D11040" s="244" t="s">
        <v>1059</v>
      </c>
      <c r="E11040" s="244" t="str">
        <f>CONCATENATE(SUM('Раздел 5'!I45:I45),"=",0)</f>
        <v>0=0</v>
      </c>
    </row>
    <row r="11041" spans="1:5" x14ac:dyDescent="0.2">
      <c r="A11041" s="418" t="str">
        <f>IF((SUM('Раздел 5'!I46:I46)=0),"","Неверно!")</f>
        <v/>
      </c>
      <c r="B11041" s="418" t="s">
        <v>23673</v>
      </c>
      <c r="C11041" s="244" t="s">
        <v>2060</v>
      </c>
      <c r="D11041" s="244" t="s">
        <v>1059</v>
      </c>
      <c r="E11041" s="244" t="str">
        <f>CONCATENATE(SUM('Раздел 5'!I46:I46),"=",0)</f>
        <v>0=0</v>
      </c>
    </row>
    <row r="11042" spans="1:5" x14ac:dyDescent="0.2">
      <c r="A11042" s="418" t="str">
        <f>IF((SUM('Раздел 5'!I47:I47)=0),"","Неверно!")</f>
        <v/>
      </c>
      <c r="B11042" s="418" t="s">
        <v>23673</v>
      </c>
      <c r="C11042" s="244" t="s">
        <v>2061</v>
      </c>
      <c r="D11042" s="244" t="s">
        <v>1059</v>
      </c>
      <c r="E11042" s="244" t="str">
        <f>CONCATENATE(SUM('Раздел 5'!I47:I47),"=",0)</f>
        <v>0=0</v>
      </c>
    </row>
    <row r="11043" spans="1:5" x14ac:dyDescent="0.2">
      <c r="A11043" s="418" t="str">
        <f>IF((SUM('Раздел 5'!I48:I48)=0),"","Неверно!")</f>
        <v/>
      </c>
      <c r="B11043" s="418" t="s">
        <v>23673</v>
      </c>
      <c r="C11043" s="244" t="s">
        <v>2062</v>
      </c>
      <c r="D11043" s="244" t="s">
        <v>1059</v>
      </c>
      <c r="E11043" s="244" t="str">
        <f>CONCATENATE(SUM('Раздел 5'!I48:I48),"=",0)</f>
        <v>0=0</v>
      </c>
    </row>
    <row r="11044" spans="1:5" x14ac:dyDescent="0.2">
      <c r="A11044" s="418" t="str">
        <f>IF((SUM('Раздел 5'!I49:I49)=0),"","Неверно!")</f>
        <v/>
      </c>
      <c r="B11044" s="418" t="s">
        <v>23673</v>
      </c>
      <c r="C11044" s="244" t="s">
        <v>2063</v>
      </c>
      <c r="D11044" s="244" t="s">
        <v>1059</v>
      </c>
      <c r="E11044" s="244" t="str">
        <f>CONCATENATE(SUM('Раздел 5'!I49:I49),"=",0)</f>
        <v>0=0</v>
      </c>
    </row>
    <row r="11045" spans="1:5" x14ac:dyDescent="0.2">
      <c r="A11045" s="418" t="str">
        <f>IF((SUM('Раздел 5'!I50:I50)=0),"","Неверно!")</f>
        <v/>
      </c>
      <c r="B11045" s="418" t="s">
        <v>23673</v>
      </c>
      <c r="C11045" s="244" t="s">
        <v>2064</v>
      </c>
      <c r="D11045" s="244" t="s">
        <v>1059</v>
      </c>
      <c r="E11045" s="244" t="str">
        <f>CONCATENATE(SUM('Раздел 5'!I50:I50),"=",0)</f>
        <v>0=0</v>
      </c>
    </row>
    <row r="11046" spans="1:5" x14ac:dyDescent="0.2">
      <c r="A11046" s="418" t="str">
        <f>IF((SUM('Раздел 5'!I51:I51)=0),"","Неверно!")</f>
        <v/>
      </c>
      <c r="B11046" s="418" t="s">
        <v>23673</v>
      </c>
      <c r="C11046" s="244" t="s">
        <v>2065</v>
      </c>
      <c r="D11046" s="244" t="s">
        <v>1059</v>
      </c>
      <c r="E11046" s="244" t="str">
        <f>CONCATENATE(SUM('Раздел 5'!I51:I51),"=",0)</f>
        <v>0=0</v>
      </c>
    </row>
    <row r="11047" spans="1:5" x14ac:dyDescent="0.2">
      <c r="A11047" s="418" t="str">
        <f>IF((SUM('Раздел 5'!I52:I52)=0),"","Неверно!")</f>
        <v/>
      </c>
      <c r="B11047" s="418" t="s">
        <v>23673</v>
      </c>
      <c r="C11047" s="244" t="s">
        <v>2066</v>
      </c>
      <c r="D11047" s="244" t="s">
        <v>1059</v>
      </c>
      <c r="E11047" s="244" t="str">
        <f>CONCATENATE(SUM('Раздел 5'!I52:I52),"=",0)</f>
        <v>0=0</v>
      </c>
    </row>
    <row r="11048" spans="1:5" x14ac:dyDescent="0.2">
      <c r="A11048" s="418" t="str">
        <f>IF((SUM('Раздел 5'!I53:I53)=0),"","Неверно!")</f>
        <v/>
      </c>
      <c r="B11048" s="418" t="s">
        <v>23673</v>
      </c>
      <c r="C11048" s="244" t="s">
        <v>2067</v>
      </c>
      <c r="D11048" s="244" t="s">
        <v>1059</v>
      </c>
      <c r="E11048" s="244" t="str">
        <f>CONCATENATE(SUM('Раздел 5'!I53:I53),"=",0)</f>
        <v>0=0</v>
      </c>
    </row>
    <row r="11049" spans="1:5" x14ac:dyDescent="0.2">
      <c r="A11049" s="418" t="str">
        <f>IF((SUM('Раздел 5'!I54:I54)=0),"","Неверно!")</f>
        <v/>
      </c>
      <c r="B11049" s="418" t="s">
        <v>23673</v>
      </c>
      <c r="C11049" s="244" t="s">
        <v>2068</v>
      </c>
      <c r="D11049" s="244" t="s">
        <v>1059</v>
      </c>
      <c r="E11049" s="244" t="str">
        <f>CONCATENATE(SUM('Раздел 5'!I54:I54),"=",0)</f>
        <v>0=0</v>
      </c>
    </row>
    <row r="11050" spans="1:5" x14ac:dyDescent="0.2">
      <c r="A11050" s="418" t="str">
        <f>IF((SUM('Раздел 5'!I40:I40)=0),"","Неверно!")</f>
        <v/>
      </c>
      <c r="B11050" s="418" t="s">
        <v>23674</v>
      </c>
      <c r="C11050" s="244" t="s">
        <v>2069</v>
      </c>
      <c r="D11050" s="244" t="s">
        <v>927</v>
      </c>
      <c r="E11050" s="244" t="str">
        <f>CONCATENATE(SUM('Раздел 5'!I40:I40),"=",0)</f>
        <v>0=0</v>
      </c>
    </row>
    <row r="11051" spans="1:5" x14ac:dyDescent="0.2">
      <c r="A11051" s="418" t="str">
        <f>IF((SUM('Раздел 5'!I41:I41)=0),"","Неверно!")</f>
        <v/>
      </c>
      <c r="B11051" s="418" t="s">
        <v>23674</v>
      </c>
      <c r="C11051" s="244" t="s">
        <v>2070</v>
      </c>
      <c r="D11051" s="244" t="s">
        <v>927</v>
      </c>
      <c r="E11051" s="244" t="str">
        <f>CONCATENATE(SUM('Раздел 5'!I41:I41),"=",0)</f>
        <v>0=0</v>
      </c>
    </row>
    <row r="11052" spans="1:5" x14ac:dyDescent="0.2">
      <c r="A11052" s="418" t="str">
        <f>IF((SUM('Раздел 5'!I42:I42)=0),"","Неверно!")</f>
        <v/>
      </c>
      <c r="B11052" s="418" t="s">
        <v>23674</v>
      </c>
      <c r="C11052" s="244" t="s">
        <v>2071</v>
      </c>
      <c r="D11052" s="244" t="s">
        <v>927</v>
      </c>
      <c r="E11052" s="244" t="str">
        <f>CONCATENATE(SUM('Раздел 5'!I42:I42),"=",0)</f>
        <v>0=0</v>
      </c>
    </row>
    <row r="11053" spans="1:5" x14ac:dyDescent="0.2">
      <c r="A11053" s="418" t="str">
        <f>IF((SUM('Раздел 5'!I43:I43)=0),"","Неверно!")</f>
        <v/>
      </c>
      <c r="B11053" s="418" t="s">
        <v>23674</v>
      </c>
      <c r="C11053" s="244" t="s">
        <v>2072</v>
      </c>
      <c r="D11053" s="244" t="s">
        <v>927</v>
      </c>
      <c r="E11053" s="244" t="str">
        <f>CONCATENATE(SUM('Раздел 5'!I43:I43),"=",0)</f>
        <v>0=0</v>
      </c>
    </row>
    <row r="11054" spans="1:5" x14ac:dyDescent="0.2">
      <c r="A11054" s="418" t="str">
        <f>IF((SUM('Раздел 5'!H44:H44)=0),"","Неверно!")</f>
        <v/>
      </c>
      <c r="B11054" s="418" t="s">
        <v>23675</v>
      </c>
      <c r="C11054" s="244" t="s">
        <v>2073</v>
      </c>
      <c r="D11054" s="244" t="s">
        <v>1060</v>
      </c>
      <c r="E11054" s="244" t="str">
        <f>CONCATENATE(SUM('Раздел 5'!H44:H44),"=",0)</f>
        <v>0=0</v>
      </c>
    </row>
    <row r="11055" spans="1:5" x14ac:dyDescent="0.2">
      <c r="A11055" s="418" t="str">
        <f>IF((SUM('Раздел 5'!H45:H45)=0),"","Неверно!")</f>
        <v/>
      </c>
      <c r="B11055" s="418" t="s">
        <v>23675</v>
      </c>
      <c r="C11055" s="244" t="s">
        <v>2074</v>
      </c>
      <c r="D11055" s="244" t="s">
        <v>1060</v>
      </c>
      <c r="E11055" s="244" t="str">
        <f>CONCATENATE(SUM('Раздел 5'!H45:H45),"=",0)</f>
        <v>0=0</v>
      </c>
    </row>
    <row r="11056" spans="1:5" x14ac:dyDescent="0.2">
      <c r="A11056" s="418" t="str">
        <f>IF((SUM('Раздел 5'!H46:H46)=0),"","Неверно!")</f>
        <v/>
      </c>
      <c r="B11056" s="418" t="s">
        <v>23675</v>
      </c>
      <c r="C11056" s="244" t="s">
        <v>2075</v>
      </c>
      <c r="D11056" s="244" t="s">
        <v>1060</v>
      </c>
      <c r="E11056" s="244" t="str">
        <f>CONCATENATE(SUM('Раздел 5'!H46:H46),"=",0)</f>
        <v>0=0</v>
      </c>
    </row>
    <row r="11057" spans="1:5" x14ac:dyDescent="0.2">
      <c r="A11057" s="418" t="str">
        <f>IF((SUM('Раздел 5'!H47:H47)=0),"","Неверно!")</f>
        <v/>
      </c>
      <c r="B11057" s="418" t="s">
        <v>23675</v>
      </c>
      <c r="C11057" s="244" t="s">
        <v>2076</v>
      </c>
      <c r="D11057" s="244" t="s">
        <v>1060</v>
      </c>
      <c r="E11057" s="244" t="str">
        <f>CONCATENATE(SUM('Раздел 5'!H47:H47),"=",0)</f>
        <v>0=0</v>
      </c>
    </row>
    <row r="11058" spans="1:5" x14ac:dyDescent="0.2">
      <c r="A11058" s="418" t="str">
        <f>IF((SUM('Раздел 5'!H48:H48)=0),"","Неверно!")</f>
        <v/>
      </c>
      <c r="B11058" s="418" t="s">
        <v>23675</v>
      </c>
      <c r="C11058" s="244" t="s">
        <v>2077</v>
      </c>
      <c r="D11058" s="244" t="s">
        <v>1060</v>
      </c>
      <c r="E11058" s="244" t="str">
        <f>CONCATENATE(SUM('Раздел 5'!H48:H48),"=",0)</f>
        <v>0=0</v>
      </c>
    </row>
    <row r="11059" spans="1:5" x14ac:dyDescent="0.2">
      <c r="A11059" s="418" t="str">
        <f>IF((SUM('Раздел 5'!H49:H49)=0),"","Неверно!")</f>
        <v/>
      </c>
      <c r="B11059" s="418" t="s">
        <v>23675</v>
      </c>
      <c r="C11059" s="244" t="s">
        <v>2078</v>
      </c>
      <c r="D11059" s="244" t="s">
        <v>1060</v>
      </c>
      <c r="E11059" s="244" t="str">
        <f>CONCATENATE(SUM('Раздел 5'!H49:H49),"=",0)</f>
        <v>0=0</v>
      </c>
    </row>
    <row r="11060" spans="1:5" x14ac:dyDescent="0.2">
      <c r="A11060" s="418" t="str">
        <f>IF((SUM('Раздел 5'!H50:H50)=0),"","Неверно!")</f>
        <v/>
      </c>
      <c r="B11060" s="418" t="s">
        <v>23675</v>
      </c>
      <c r="C11060" s="244" t="s">
        <v>2079</v>
      </c>
      <c r="D11060" s="244" t="s">
        <v>1060</v>
      </c>
      <c r="E11060" s="244" t="str">
        <f>CONCATENATE(SUM('Раздел 5'!H50:H50),"=",0)</f>
        <v>0=0</v>
      </c>
    </row>
    <row r="11061" spans="1:5" ht="25.5" x14ac:dyDescent="0.2">
      <c r="A11061" s="418" t="str">
        <f>IF((SUM('Раздел 5'!AD40:AD40)=0),"","Неверно!")</f>
        <v/>
      </c>
      <c r="B11061" s="418" t="s">
        <v>23676</v>
      </c>
      <c r="C11061" s="244" t="s">
        <v>2080</v>
      </c>
      <c r="D11061" s="244" t="s">
        <v>1475</v>
      </c>
      <c r="E11061" s="244" t="str">
        <f>CONCATENATE(SUM('Раздел 5'!AD40:AD40),"=",0)</f>
        <v>0=0</v>
      </c>
    </row>
    <row r="11062" spans="1:5" ht="25.5" x14ac:dyDescent="0.2">
      <c r="A11062" s="418" t="str">
        <f>IF((SUM('Раздел 5'!AD41:AD41)=0),"","Неверно!")</f>
        <v/>
      </c>
      <c r="B11062" s="418" t="s">
        <v>23676</v>
      </c>
      <c r="C11062" s="244" t="s">
        <v>2081</v>
      </c>
      <c r="D11062" s="244" t="s">
        <v>1475</v>
      </c>
      <c r="E11062" s="244" t="str">
        <f>CONCATENATE(SUM('Раздел 5'!AD41:AD41),"=",0)</f>
        <v>0=0</v>
      </c>
    </row>
    <row r="11063" spans="1:5" ht="25.5" x14ac:dyDescent="0.2">
      <c r="A11063" s="418" t="str">
        <f>IF((SUM('Раздел 5'!AD42:AD42)=0),"","Неверно!")</f>
        <v/>
      </c>
      <c r="B11063" s="418" t="s">
        <v>23676</v>
      </c>
      <c r="C11063" s="244" t="s">
        <v>2082</v>
      </c>
      <c r="D11063" s="244" t="s">
        <v>1475</v>
      </c>
      <c r="E11063" s="244" t="str">
        <f>CONCATENATE(SUM('Раздел 5'!AD42:AD42),"=",0)</f>
        <v>0=0</v>
      </c>
    </row>
    <row r="11064" spans="1:5" ht="25.5" x14ac:dyDescent="0.2">
      <c r="A11064" s="418" t="str">
        <f>IF((SUM('Раздел 5'!AD43:AD43)=0),"","Неверно!")</f>
        <v/>
      </c>
      <c r="B11064" s="418" t="s">
        <v>23676</v>
      </c>
      <c r="C11064" s="244" t="s">
        <v>2083</v>
      </c>
      <c r="D11064" s="244" t="s">
        <v>1475</v>
      </c>
      <c r="E11064" s="244" t="str">
        <f>CONCATENATE(SUM('Раздел 5'!AD43:AD43),"=",0)</f>
        <v>0=0</v>
      </c>
    </row>
    <row r="11065" spans="1:5" ht="25.5" x14ac:dyDescent="0.2">
      <c r="A11065" s="418" t="str">
        <f>IF((SUM('Раздел 5'!AD44:AD44)=0),"","Неверно!")</f>
        <v/>
      </c>
      <c r="B11065" s="418" t="s">
        <v>23676</v>
      </c>
      <c r="C11065" s="244" t="s">
        <v>2084</v>
      </c>
      <c r="D11065" s="244" t="s">
        <v>1475</v>
      </c>
      <c r="E11065" s="244" t="str">
        <f>CONCATENATE(SUM('Раздел 5'!AD44:AD44),"=",0)</f>
        <v>0=0</v>
      </c>
    </row>
    <row r="11066" spans="1:5" ht="25.5" x14ac:dyDescent="0.2">
      <c r="A11066" s="418" t="str">
        <f>IF((SUM('Раздел 5'!AD45:AD45)=0),"","Неверно!")</f>
        <v/>
      </c>
      <c r="B11066" s="418" t="s">
        <v>23676</v>
      </c>
      <c r="C11066" s="244" t="s">
        <v>2085</v>
      </c>
      <c r="D11066" s="244" t="s">
        <v>1475</v>
      </c>
      <c r="E11066" s="244" t="str">
        <f>CONCATENATE(SUM('Раздел 5'!AD45:AD45),"=",0)</f>
        <v>0=0</v>
      </c>
    </row>
    <row r="11067" spans="1:5" ht="25.5" x14ac:dyDescent="0.2">
      <c r="A11067" s="418" t="str">
        <f>IF((SUM('Раздел 5'!AD46:AD46)=0),"","Неверно!")</f>
        <v/>
      </c>
      <c r="B11067" s="418" t="s">
        <v>23676</v>
      </c>
      <c r="C11067" s="244" t="s">
        <v>2086</v>
      </c>
      <c r="D11067" s="244" t="s">
        <v>1475</v>
      </c>
      <c r="E11067" s="244" t="str">
        <f>CONCATENATE(SUM('Раздел 5'!AD46:AD46),"=",0)</f>
        <v>0=0</v>
      </c>
    </row>
    <row r="11068" spans="1:5" ht="25.5" x14ac:dyDescent="0.2">
      <c r="A11068" s="418" t="str">
        <f>IF((SUM('Раздел 5'!AD47:AD47)=0),"","Неверно!")</f>
        <v/>
      </c>
      <c r="B11068" s="418" t="s">
        <v>23676</v>
      </c>
      <c r="C11068" s="244" t="s">
        <v>2087</v>
      </c>
      <c r="D11068" s="244" t="s">
        <v>1475</v>
      </c>
      <c r="E11068" s="244" t="str">
        <f>CONCATENATE(SUM('Раздел 5'!AD47:AD47),"=",0)</f>
        <v>0=0</v>
      </c>
    </row>
    <row r="11069" spans="1:5" ht="25.5" x14ac:dyDescent="0.2">
      <c r="A11069" s="418" t="str">
        <f>IF((SUM('Раздел 5'!AD48:AD48)=0),"","Неверно!")</f>
        <v/>
      </c>
      <c r="B11069" s="418" t="s">
        <v>23676</v>
      </c>
      <c r="C11069" s="244" t="s">
        <v>2088</v>
      </c>
      <c r="D11069" s="244" t="s">
        <v>1475</v>
      </c>
      <c r="E11069" s="244" t="str">
        <f>CONCATENATE(SUM('Раздел 5'!AD48:AD48),"=",0)</f>
        <v>0=0</v>
      </c>
    </row>
    <row r="11070" spans="1:5" ht="25.5" x14ac:dyDescent="0.2">
      <c r="A11070" s="418" t="str">
        <f>IF((SUM('Раздел 5'!AD49:AD49)=0),"","Неверно!")</f>
        <v/>
      </c>
      <c r="B11070" s="418" t="s">
        <v>23676</v>
      </c>
      <c r="C11070" s="244" t="s">
        <v>2089</v>
      </c>
      <c r="D11070" s="244" t="s">
        <v>1475</v>
      </c>
      <c r="E11070" s="244" t="str">
        <f>CONCATENATE(SUM('Раздел 5'!AD49:AD49),"=",0)</f>
        <v>0=0</v>
      </c>
    </row>
    <row r="11071" spans="1:5" ht="25.5" x14ac:dyDescent="0.2">
      <c r="A11071" s="418" t="str">
        <f>IF((SUM('Раздел 5'!AD50:AD50)=0),"","Неверно!")</f>
        <v/>
      </c>
      <c r="B11071" s="418" t="s">
        <v>23676</v>
      </c>
      <c r="C11071" s="244" t="s">
        <v>2090</v>
      </c>
      <c r="D11071" s="244" t="s">
        <v>1475</v>
      </c>
      <c r="E11071" s="244" t="str">
        <f>CONCATENATE(SUM('Раздел 5'!AD50:AD50),"=",0)</f>
        <v>0=0</v>
      </c>
    </row>
    <row r="11072" spans="1:5" ht="25.5" x14ac:dyDescent="0.2">
      <c r="A11072" s="418" t="str">
        <f>IF((SUM('Раздел 5'!AD51:AD51)=0),"","Неверно!")</f>
        <v/>
      </c>
      <c r="B11072" s="418" t="s">
        <v>23676</v>
      </c>
      <c r="C11072" s="244" t="s">
        <v>2091</v>
      </c>
      <c r="D11072" s="244" t="s">
        <v>1475</v>
      </c>
      <c r="E11072" s="244" t="str">
        <f>CONCATENATE(SUM('Раздел 5'!AD51:AD51),"=",0)</f>
        <v>0=0</v>
      </c>
    </row>
    <row r="11073" spans="1:5" ht="25.5" x14ac:dyDescent="0.2">
      <c r="A11073" s="418" t="str">
        <f>IF((SUM('Раздел 5'!AD52:AD52)=0),"","Неверно!")</f>
        <v/>
      </c>
      <c r="B11073" s="418" t="s">
        <v>23676</v>
      </c>
      <c r="C11073" s="244" t="s">
        <v>2092</v>
      </c>
      <c r="D11073" s="244" t="s">
        <v>1475</v>
      </c>
      <c r="E11073" s="244" t="str">
        <f>CONCATENATE(SUM('Раздел 5'!AD52:AD52),"=",0)</f>
        <v>0=0</v>
      </c>
    </row>
    <row r="11074" spans="1:5" ht="25.5" x14ac:dyDescent="0.2">
      <c r="A11074" s="418" t="str">
        <f>IF((SUM('Раздел 5'!AD53:AD53)=0),"","Неверно!")</f>
        <v/>
      </c>
      <c r="B11074" s="418" t="s">
        <v>23676</v>
      </c>
      <c r="C11074" s="244" t="s">
        <v>2093</v>
      </c>
      <c r="D11074" s="244" t="s">
        <v>1475</v>
      </c>
      <c r="E11074" s="244" t="str">
        <f>CONCATENATE(SUM('Раздел 5'!AD53:AD53),"=",0)</f>
        <v>0=0</v>
      </c>
    </row>
    <row r="11075" spans="1:5" ht="25.5" x14ac:dyDescent="0.2">
      <c r="A11075" s="418" t="str">
        <f>IF((SUM('Раздел 5'!AD54:AD54)=0),"","Неверно!")</f>
        <v/>
      </c>
      <c r="B11075" s="418" t="s">
        <v>23676</v>
      </c>
      <c r="C11075" s="244" t="s">
        <v>2094</v>
      </c>
      <c r="D11075" s="244" t="s">
        <v>1475</v>
      </c>
      <c r="E11075" s="244" t="str">
        <f>CONCATENATE(SUM('Раздел 5'!AD54:AD54),"=",0)</f>
        <v>0=0</v>
      </c>
    </row>
    <row r="11076" spans="1:5" x14ac:dyDescent="0.2">
      <c r="A11076" s="418" t="str">
        <f>IF((SUM('Раздел 5'!H40:H40)=0),"","Неверно!")</f>
        <v/>
      </c>
      <c r="B11076" s="418" t="s">
        <v>23677</v>
      </c>
      <c r="C11076" s="244" t="s">
        <v>2095</v>
      </c>
      <c r="D11076" s="244" t="s">
        <v>1474</v>
      </c>
      <c r="E11076" s="244" t="str">
        <f>CONCATENATE(SUM('Раздел 5'!H40:H40),"=",0)</f>
        <v>0=0</v>
      </c>
    </row>
    <row r="11077" spans="1:5" x14ac:dyDescent="0.2">
      <c r="A11077" s="418" t="str">
        <f>IF((SUM('Раздел 5'!H41:H41)=0),"","Неверно!")</f>
        <v/>
      </c>
      <c r="B11077" s="418" t="s">
        <v>23677</v>
      </c>
      <c r="C11077" s="244" t="s">
        <v>2096</v>
      </c>
      <c r="D11077" s="244" t="s">
        <v>1474</v>
      </c>
      <c r="E11077" s="244" t="str">
        <f>CONCATENATE(SUM('Раздел 5'!H41:H41),"=",0)</f>
        <v>0=0</v>
      </c>
    </row>
    <row r="11078" spans="1:5" x14ac:dyDescent="0.2">
      <c r="A11078" s="418" t="str">
        <f>IF((SUM('Раздел 5'!H42:H42)=0),"","Неверно!")</f>
        <v/>
      </c>
      <c r="B11078" s="418" t="s">
        <v>23677</v>
      </c>
      <c r="C11078" s="244" t="s">
        <v>2097</v>
      </c>
      <c r="D11078" s="244" t="s">
        <v>1474</v>
      </c>
      <c r="E11078" s="244" t="str">
        <f>CONCATENATE(SUM('Раздел 5'!H42:H42),"=",0)</f>
        <v>0=0</v>
      </c>
    </row>
    <row r="11079" spans="1:5" ht="25.5" x14ac:dyDescent="0.2">
      <c r="A11079" s="418" t="str">
        <f>IF((SUM('Разделы 2, 3, 4'!E47:E47)=SUM('Разделы 2, 3, 4'!F47:G47)),"","Неверно!")</f>
        <v/>
      </c>
      <c r="B11079" s="418" t="s">
        <v>23678</v>
      </c>
      <c r="C11079" s="244" t="s">
        <v>2098</v>
      </c>
      <c r="D11079" s="244" t="s">
        <v>629</v>
      </c>
      <c r="E11079" s="244" t="str">
        <f>CONCATENATE(SUM('Разделы 2, 3, 4'!E47:E47),"=",SUM('Разделы 2, 3, 4'!F47:G47))</f>
        <v>75=75</v>
      </c>
    </row>
    <row r="11080" spans="1:5" ht="25.5" x14ac:dyDescent="0.2">
      <c r="A11080" s="418" t="str">
        <f>IF((SUM('Разделы 2, 3, 4'!E48:E48)=SUM('Разделы 2, 3, 4'!F48:G48)),"","Неверно!")</f>
        <v/>
      </c>
      <c r="B11080" s="418" t="s">
        <v>23678</v>
      </c>
      <c r="C11080" s="244" t="s">
        <v>2099</v>
      </c>
      <c r="D11080" s="244" t="s">
        <v>629</v>
      </c>
      <c r="E11080" s="244" t="str">
        <f>CONCATENATE(SUM('Разделы 2, 3, 4'!E48:E48),"=",SUM('Разделы 2, 3, 4'!F48:G48))</f>
        <v>31=31</v>
      </c>
    </row>
    <row r="11081" spans="1:5" ht="25.5" x14ac:dyDescent="0.2">
      <c r="A11081" s="418" t="str">
        <f>IF((SUM('Разделы 2, 3, 4'!E49:E49)=SUM('Разделы 2, 3, 4'!F49:G49)),"","Неверно!")</f>
        <v/>
      </c>
      <c r="B11081" s="418" t="s">
        <v>23678</v>
      </c>
      <c r="C11081" s="244" t="s">
        <v>2100</v>
      </c>
      <c r="D11081" s="244" t="s">
        <v>629</v>
      </c>
      <c r="E11081" s="244" t="str">
        <f>CONCATENATE(SUM('Разделы 2, 3, 4'!E49:E49),"=",SUM('Разделы 2, 3, 4'!F49:G49))</f>
        <v>44=44</v>
      </c>
    </row>
    <row r="11082" spans="1:5" ht="25.5" x14ac:dyDescent="0.2">
      <c r="A11082" s="418" t="str">
        <f>IF((SUM('Разделы 2, 3, 4'!E50:E50)=SUM('Разделы 2, 3, 4'!F50:G50)),"","Неверно!")</f>
        <v/>
      </c>
      <c r="B11082" s="418" t="s">
        <v>23678</v>
      </c>
      <c r="C11082" s="244" t="s">
        <v>2101</v>
      </c>
      <c r="D11082" s="244" t="s">
        <v>629</v>
      </c>
      <c r="E11082" s="244" t="str">
        <f>CONCATENATE(SUM('Разделы 2, 3, 4'!E50:E50),"=",SUM('Разделы 2, 3, 4'!F50:G50))</f>
        <v>0=0</v>
      </c>
    </row>
    <row r="11083" spans="1:5" ht="25.5" x14ac:dyDescent="0.2">
      <c r="A11083" s="418" t="str">
        <f>IF((SUM('Разделы 2, 3, 4'!E51:E51)=SUM('Разделы 2, 3, 4'!F51:G51)),"","Неверно!")</f>
        <v/>
      </c>
      <c r="B11083" s="418" t="s">
        <v>23678</v>
      </c>
      <c r="C11083" s="244" t="s">
        <v>2102</v>
      </c>
      <c r="D11083" s="244" t="s">
        <v>629</v>
      </c>
      <c r="E11083" s="244" t="str">
        <f>CONCATENATE(SUM('Разделы 2, 3, 4'!E51:E51),"=",SUM('Разделы 2, 3, 4'!F51:G51))</f>
        <v>1=1</v>
      </c>
    </row>
    <row r="11084" spans="1:5" ht="25.5" x14ac:dyDescent="0.2">
      <c r="A11084" s="418" t="str">
        <f>IF((SUM('Раздел 5'!D9:D9)=SUM('Раздел 5'!D22:D39)),"","Неверно!")</f>
        <v/>
      </c>
      <c r="B11084" s="418" t="s">
        <v>23679</v>
      </c>
      <c r="C11084" s="244" t="s">
        <v>2103</v>
      </c>
      <c r="D11084" s="244" t="s">
        <v>1473</v>
      </c>
      <c r="E11084" s="244" t="str">
        <f>CONCATENATE(SUM('Раздел 5'!D9:D9),"=",SUM('Раздел 5'!D22:D39))</f>
        <v>69=69</v>
      </c>
    </row>
    <row r="11085" spans="1:5" ht="25.5" x14ac:dyDescent="0.2">
      <c r="A11085" s="418" t="str">
        <f>IF((SUM('Раздел 5'!M9:M9)=SUM('Раздел 5'!M22:M39)),"","Неверно!")</f>
        <v/>
      </c>
      <c r="B11085" s="418" t="s">
        <v>23679</v>
      </c>
      <c r="C11085" s="244" t="s">
        <v>2104</v>
      </c>
      <c r="D11085" s="244" t="s">
        <v>1473</v>
      </c>
      <c r="E11085" s="244" t="str">
        <f>CONCATENATE(SUM('Раздел 5'!M9:M9),"=",SUM('Раздел 5'!M22:M39))</f>
        <v>0=0</v>
      </c>
    </row>
    <row r="11086" spans="1:5" ht="25.5" x14ac:dyDescent="0.2">
      <c r="A11086" s="418" t="str">
        <f>IF((SUM('Раздел 5'!N9:N9)=SUM('Раздел 5'!N22:N39)),"","Неверно!")</f>
        <v/>
      </c>
      <c r="B11086" s="418" t="s">
        <v>23679</v>
      </c>
      <c r="C11086" s="244" t="s">
        <v>2105</v>
      </c>
      <c r="D11086" s="244" t="s">
        <v>1473</v>
      </c>
      <c r="E11086" s="244" t="str">
        <f>CONCATENATE(SUM('Раздел 5'!N9:N9),"=",SUM('Раздел 5'!N22:N39))</f>
        <v>0=0</v>
      </c>
    </row>
    <row r="11087" spans="1:5" ht="25.5" x14ac:dyDescent="0.2">
      <c r="A11087" s="418" t="str">
        <f>IF((SUM('Раздел 5'!O9:O9)=SUM('Раздел 5'!O22:O39)),"","Неверно!")</f>
        <v/>
      </c>
      <c r="B11087" s="418" t="s">
        <v>23679</v>
      </c>
      <c r="C11087" s="244" t="s">
        <v>2106</v>
      </c>
      <c r="D11087" s="244" t="s">
        <v>1473</v>
      </c>
      <c r="E11087" s="244" t="str">
        <f>CONCATENATE(SUM('Раздел 5'!O9:O9),"=",SUM('Раздел 5'!O22:O39))</f>
        <v>0=0</v>
      </c>
    </row>
    <row r="11088" spans="1:5" ht="25.5" x14ac:dyDescent="0.2">
      <c r="A11088" s="418" t="str">
        <f>IF((SUM('Раздел 5'!P9:P9)=SUM('Раздел 5'!P22:P39)),"","Неверно!")</f>
        <v/>
      </c>
      <c r="B11088" s="418" t="s">
        <v>23679</v>
      </c>
      <c r="C11088" s="244" t="s">
        <v>2107</v>
      </c>
      <c r="D11088" s="244" t="s">
        <v>1473</v>
      </c>
      <c r="E11088" s="244" t="str">
        <f>CONCATENATE(SUM('Раздел 5'!P9:P9),"=",SUM('Раздел 5'!P22:P39))</f>
        <v>0=0</v>
      </c>
    </row>
    <row r="11089" spans="1:5" ht="25.5" x14ac:dyDescent="0.2">
      <c r="A11089" s="418" t="str">
        <f>IF((SUM('Раздел 5'!Q9:Q9)=SUM('Раздел 5'!Q22:Q39)),"","Неверно!")</f>
        <v/>
      </c>
      <c r="B11089" s="418" t="s">
        <v>23679</v>
      </c>
      <c r="C11089" s="244" t="s">
        <v>2108</v>
      </c>
      <c r="D11089" s="244" t="s">
        <v>1473</v>
      </c>
      <c r="E11089" s="244" t="str">
        <f>CONCATENATE(SUM('Раздел 5'!Q9:Q9),"=",SUM('Раздел 5'!Q22:Q39))</f>
        <v>4=4</v>
      </c>
    </row>
    <row r="11090" spans="1:5" ht="25.5" x14ac:dyDescent="0.2">
      <c r="A11090" s="418" t="str">
        <f>IF((SUM('Раздел 5'!R9:R9)=SUM('Раздел 5'!R22:R39)),"","Неверно!")</f>
        <v/>
      </c>
      <c r="B11090" s="418" t="s">
        <v>23679</v>
      </c>
      <c r="C11090" s="244" t="s">
        <v>2109</v>
      </c>
      <c r="D11090" s="244" t="s">
        <v>1473</v>
      </c>
      <c r="E11090" s="244" t="str">
        <f>CONCATENATE(SUM('Раздел 5'!R9:R9),"=",SUM('Раздел 5'!R22:R39))</f>
        <v>22=22</v>
      </c>
    </row>
    <row r="11091" spans="1:5" ht="25.5" x14ac:dyDescent="0.2">
      <c r="A11091" s="418" t="str">
        <f>IF((SUM('Раздел 5'!S9:S9)=SUM('Раздел 5'!S22:S39)),"","Неверно!")</f>
        <v/>
      </c>
      <c r="B11091" s="418" t="s">
        <v>23679</v>
      </c>
      <c r="C11091" s="244" t="s">
        <v>2110</v>
      </c>
      <c r="D11091" s="244" t="s">
        <v>1473</v>
      </c>
      <c r="E11091" s="244" t="str">
        <f>CONCATENATE(SUM('Раздел 5'!S9:S9),"=",SUM('Раздел 5'!S22:S39))</f>
        <v>2=2</v>
      </c>
    </row>
    <row r="11092" spans="1:5" ht="25.5" x14ac:dyDescent="0.2">
      <c r="A11092" s="418" t="str">
        <f>IF((SUM('Раздел 5'!T9:T9)=SUM('Раздел 5'!T22:T39)),"","Неверно!")</f>
        <v/>
      </c>
      <c r="B11092" s="418" t="s">
        <v>23679</v>
      </c>
      <c r="C11092" s="244" t="s">
        <v>2111</v>
      </c>
      <c r="D11092" s="244" t="s">
        <v>1473</v>
      </c>
      <c r="E11092" s="244" t="str">
        <f>CONCATENATE(SUM('Раздел 5'!T9:T9),"=",SUM('Раздел 5'!T22:T39))</f>
        <v>0=0</v>
      </c>
    </row>
    <row r="11093" spans="1:5" ht="25.5" x14ac:dyDescent="0.2">
      <c r="A11093" s="418" t="str">
        <f>IF((SUM('Раздел 5'!U9:U9)=SUM('Раздел 5'!U22:U39)),"","Неверно!")</f>
        <v/>
      </c>
      <c r="B11093" s="418" t="s">
        <v>23679</v>
      </c>
      <c r="C11093" s="244" t="s">
        <v>2112</v>
      </c>
      <c r="D11093" s="244" t="s">
        <v>1473</v>
      </c>
      <c r="E11093" s="244" t="str">
        <f>CONCATENATE(SUM('Раздел 5'!U9:U9),"=",SUM('Раздел 5'!U22:U39))</f>
        <v>0=0</v>
      </c>
    </row>
    <row r="11094" spans="1:5" ht="25.5" x14ac:dyDescent="0.2">
      <c r="A11094" s="418" t="str">
        <f>IF((SUM('Раздел 5'!V9:V9)=SUM('Раздел 5'!V22:V39)),"","Неверно!")</f>
        <v/>
      </c>
      <c r="B11094" s="418" t="s">
        <v>23679</v>
      </c>
      <c r="C11094" s="244" t="s">
        <v>2113</v>
      </c>
      <c r="D11094" s="244" t="s">
        <v>1473</v>
      </c>
      <c r="E11094" s="244" t="str">
        <f>CONCATENATE(SUM('Раздел 5'!V9:V9),"=",SUM('Раздел 5'!V22:V39))</f>
        <v>0=0</v>
      </c>
    </row>
    <row r="11095" spans="1:5" ht="25.5" x14ac:dyDescent="0.2">
      <c r="A11095" s="418" t="str">
        <f>IF((SUM('Раздел 5'!E9:E9)=SUM('Раздел 5'!E22:E39)),"","Неверно!")</f>
        <v/>
      </c>
      <c r="B11095" s="418" t="s">
        <v>23679</v>
      </c>
      <c r="C11095" s="244" t="s">
        <v>2114</v>
      </c>
      <c r="D11095" s="244" t="s">
        <v>1473</v>
      </c>
      <c r="E11095" s="244" t="str">
        <f>CONCATENATE(SUM('Раздел 5'!E9:E9),"=",SUM('Раздел 5'!E22:E39))</f>
        <v>1=1</v>
      </c>
    </row>
    <row r="11096" spans="1:5" ht="25.5" x14ac:dyDescent="0.2">
      <c r="A11096" s="418" t="str">
        <f>IF((SUM('Раздел 5'!W9:W9)=SUM('Раздел 5'!W22:W39)),"","Неверно!")</f>
        <v/>
      </c>
      <c r="B11096" s="418" t="s">
        <v>23679</v>
      </c>
      <c r="C11096" s="244" t="s">
        <v>2115</v>
      </c>
      <c r="D11096" s="244" t="s">
        <v>1473</v>
      </c>
      <c r="E11096" s="244" t="str">
        <f>CONCATENATE(SUM('Раздел 5'!W9:W9),"=",SUM('Раздел 5'!W22:W39))</f>
        <v>0=0</v>
      </c>
    </row>
    <row r="11097" spans="1:5" ht="25.5" x14ac:dyDescent="0.2">
      <c r="A11097" s="418" t="str">
        <f>IF((SUM('Раздел 5'!X9:X9)=SUM('Раздел 5'!X22:X39)),"","Неверно!")</f>
        <v/>
      </c>
      <c r="B11097" s="418" t="s">
        <v>23679</v>
      </c>
      <c r="C11097" s="244" t="s">
        <v>2116</v>
      </c>
      <c r="D11097" s="244" t="s">
        <v>1473</v>
      </c>
      <c r="E11097" s="244" t="str">
        <f>CONCATENATE(SUM('Раздел 5'!X9:X9),"=",SUM('Раздел 5'!X22:X39))</f>
        <v>2=2</v>
      </c>
    </row>
    <row r="11098" spans="1:5" ht="25.5" x14ac:dyDescent="0.2">
      <c r="A11098" s="418" t="str">
        <f>IF((SUM('Раздел 5'!Y9:Y9)=SUM('Раздел 5'!Y22:Y39)),"","Неверно!")</f>
        <v/>
      </c>
      <c r="B11098" s="418" t="s">
        <v>23679</v>
      </c>
      <c r="C11098" s="244" t="s">
        <v>2117</v>
      </c>
      <c r="D11098" s="244" t="s">
        <v>1473</v>
      </c>
      <c r="E11098" s="244" t="str">
        <f>CONCATENATE(SUM('Раздел 5'!Y9:Y9),"=",SUM('Раздел 5'!Y22:Y39))</f>
        <v>7=7</v>
      </c>
    </row>
    <row r="11099" spans="1:5" ht="25.5" x14ac:dyDescent="0.2">
      <c r="A11099" s="418" t="str">
        <f>IF((SUM('Раздел 5'!Z9:Z9)=SUM('Раздел 5'!Z22:Z39)),"","Неверно!")</f>
        <v/>
      </c>
      <c r="B11099" s="418" t="s">
        <v>23679</v>
      </c>
      <c r="C11099" s="244" t="s">
        <v>2118</v>
      </c>
      <c r="D11099" s="244" t="s">
        <v>1473</v>
      </c>
      <c r="E11099" s="244" t="str">
        <f>CONCATENATE(SUM('Раздел 5'!Z9:Z9),"=",SUM('Раздел 5'!Z22:Z39))</f>
        <v>10=10</v>
      </c>
    </row>
    <row r="11100" spans="1:5" ht="25.5" x14ac:dyDescent="0.2">
      <c r="A11100" s="418" t="str">
        <f>IF((SUM('Раздел 5'!AA9:AA9)=SUM('Раздел 5'!AA22:AA39)),"","Неверно!")</f>
        <v/>
      </c>
      <c r="B11100" s="418" t="s">
        <v>23679</v>
      </c>
      <c r="C11100" s="244" t="s">
        <v>2119</v>
      </c>
      <c r="D11100" s="244" t="s">
        <v>1473</v>
      </c>
      <c r="E11100" s="244" t="str">
        <f>CONCATENATE(SUM('Раздел 5'!AA9:AA9),"=",SUM('Раздел 5'!AA22:AA39))</f>
        <v>0=0</v>
      </c>
    </row>
    <row r="11101" spans="1:5" ht="25.5" x14ac:dyDescent="0.2">
      <c r="A11101" s="418" t="str">
        <f>IF((SUM('Раздел 5'!AB9:AB9)=SUM('Раздел 5'!AB22:AB39)),"","Неверно!")</f>
        <v/>
      </c>
      <c r="B11101" s="418" t="s">
        <v>23679</v>
      </c>
      <c r="C11101" s="244" t="s">
        <v>2120</v>
      </c>
      <c r="D11101" s="244" t="s">
        <v>1473</v>
      </c>
      <c r="E11101" s="244" t="str">
        <f>CONCATENATE(SUM('Раздел 5'!AB9:AB9),"=",SUM('Раздел 5'!AB22:AB39))</f>
        <v>17=17</v>
      </c>
    </row>
    <row r="11102" spans="1:5" ht="25.5" x14ac:dyDescent="0.2">
      <c r="A11102" s="418" t="str">
        <f>IF((SUM('Раздел 5'!AC9:AC9)=SUM('Раздел 5'!AC22:AC39)),"","Неверно!")</f>
        <v/>
      </c>
      <c r="B11102" s="418" t="s">
        <v>23679</v>
      </c>
      <c r="C11102" s="244" t="s">
        <v>2121</v>
      </c>
      <c r="D11102" s="244" t="s">
        <v>1473</v>
      </c>
      <c r="E11102" s="244" t="str">
        <f>CONCATENATE(SUM('Раздел 5'!AC9:AC9),"=",SUM('Раздел 5'!AC22:AC39))</f>
        <v>2=2</v>
      </c>
    </row>
    <row r="11103" spans="1:5" ht="25.5" x14ac:dyDescent="0.2">
      <c r="A11103" s="418" t="str">
        <f>IF((SUM('Раздел 5'!AD9:AD9)=SUM('Раздел 5'!AD22:AD39)),"","Неверно!")</f>
        <v/>
      </c>
      <c r="B11103" s="418" t="s">
        <v>23679</v>
      </c>
      <c r="C11103" s="244" t="s">
        <v>2122</v>
      </c>
      <c r="D11103" s="244" t="s">
        <v>1473</v>
      </c>
      <c r="E11103" s="244" t="str">
        <f>CONCATENATE(SUM('Раздел 5'!AD9:AD9),"=",SUM('Раздел 5'!AD22:AD39))</f>
        <v>0=0</v>
      </c>
    </row>
    <row r="11104" spans="1:5" ht="25.5" x14ac:dyDescent="0.2">
      <c r="A11104" s="418" t="str">
        <f>IF((SUM('Раздел 5'!AE9:AE9)=SUM('Раздел 5'!AE22:AE39)),"","Неверно!")</f>
        <v/>
      </c>
      <c r="B11104" s="418" t="s">
        <v>23679</v>
      </c>
      <c r="C11104" s="244" t="s">
        <v>2123</v>
      </c>
      <c r="D11104" s="244" t="s">
        <v>1473</v>
      </c>
      <c r="E11104" s="244" t="str">
        <f>CONCATENATE(SUM('Раздел 5'!AE9:AE9),"=",SUM('Раздел 5'!AE22:AE39))</f>
        <v>0=0</v>
      </c>
    </row>
    <row r="11105" spans="1:5" ht="25.5" x14ac:dyDescent="0.2">
      <c r="A11105" s="418" t="str">
        <f>IF((SUM('Раздел 5'!AF9:AF9)=SUM('Раздел 5'!AF22:AF39)),"","Неверно!")</f>
        <v/>
      </c>
      <c r="B11105" s="418" t="s">
        <v>23679</v>
      </c>
      <c r="C11105" s="244" t="s">
        <v>2124</v>
      </c>
      <c r="D11105" s="244" t="s">
        <v>1473</v>
      </c>
      <c r="E11105" s="244" t="str">
        <f>CONCATENATE(SUM('Раздел 5'!AF9:AF9),"=",SUM('Раздел 5'!AF22:AF39))</f>
        <v>2=2</v>
      </c>
    </row>
    <row r="11106" spans="1:5" ht="25.5" x14ac:dyDescent="0.2">
      <c r="A11106" s="418" t="str">
        <f>IF((SUM('Раздел 5'!F9:F9)=SUM('Раздел 5'!F22:F39)),"","Неверно!")</f>
        <v/>
      </c>
      <c r="B11106" s="418" t="s">
        <v>23679</v>
      </c>
      <c r="C11106" s="244" t="s">
        <v>2125</v>
      </c>
      <c r="D11106" s="244" t="s">
        <v>1473</v>
      </c>
      <c r="E11106" s="244" t="str">
        <f>CONCATENATE(SUM('Раздел 5'!F9:F9),"=",SUM('Раздел 5'!F22:F39))</f>
        <v>56=56</v>
      </c>
    </row>
    <row r="11107" spans="1:5" ht="25.5" x14ac:dyDescent="0.2">
      <c r="A11107" s="418" t="str">
        <f>IF((SUM('Раздел 5'!AG9:AG9)=SUM('Раздел 5'!AG22:AG39)),"","Неверно!")</f>
        <v/>
      </c>
      <c r="B11107" s="418" t="s">
        <v>23679</v>
      </c>
      <c r="C11107" s="244" t="s">
        <v>2126</v>
      </c>
      <c r="D11107" s="244" t="s">
        <v>1473</v>
      </c>
      <c r="E11107" s="244" t="str">
        <f>CONCATENATE(SUM('Раздел 5'!AG9:AG9),"=",SUM('Раздел 5'!AG22:AG39))</f>
        <v>46=46</v>
      </c>
    </row>
    <row r="11108" spans="1:5" ht="25.5" x14ac:dyDescent="0.2">
      <c r="A11108" s="418" t="str">
        <f>IF((SUM('Раздел 5'!AH9:AH9)=SUM('Раздел 5'!AH22:AH39)),"","Неверно!")</f>
        <v/>
      </c>
      <c r="B11108" s="418" t="s">
        <v>23679</v>
      </c>
      <c r="C11108" s="244" t="s">
        <v>2127</v>
      </c>
      <c r="D11108" s="244" t="s">
        <v>1473</v>
      </c>
      <c r="E11108" s="244" t="str">
        <f>CONCATENATE(SUM('Раздел 5'!AH9:AH9),"=",SUM('Раздел 5'!AH22:AH39))</f>
        <v>2=2</v>
      </c>
    </row>
    <row r="11109" spans="1:5" ht="25.5" x14ac:dyDescent="0.2">
      <c r="A11109" s="418" t="str">
        <f>IF((SUM('Раздел 5'!G9:G9)=SUM('Раздел 5'!G22:G39)),"","Неверно!")</f>
        <v/>
      </c>
      <c r="B11109" s="418" t="s">
        <v>23679</v>
      </c>
      <c r="C11109" s="244" t="s">
        <v>2128</v>
      </c>
      <c r="D11109" s="244" t="s">
        <v>1473</v>
      </c>
      <c r="E11109" s="244" t="str">
        <f>CONCATENATE(SUM('Раздел 5'!G9:G9),"=",SUM('Раздел 5'!G22:G39))</f>
        <v>6=6</v>
      </c>
    </row>
    <row r="11110" spans="1:5" ht="25.5" x14ac:dyDescent="0.2">
      <c r="A11110" s="418" t="str">
        <f>IF((SUM('Раздел 5'!H9:H9)=SUM('Раздел 5'!H22:H39)),"","Неверно!")</f>
        <v/>
      </c>
      <c r="B11110" s="418" t="s">
        <v>23679</v>
      </c>
      <c r="C11110" s="244" t="s">
        <v>2129</v>
      </c>
      <c r="D11110" s="244" t="s">
        <v>1473</v>
      </c>
      <c r="E11110" s="244" t="str">
        <f>CONCATENATE(SUM('Раздел 5'!H9:H9),"=",SUM('Раздел 5'!H22:H39))</f>
        <v>1=1</v>
      </c>
    </row>
    <row r="11111" spans="1:5" ht="25.5" x14ac:dyDescent="0.2">
      <c r="A11111" s="418" t="str">
        <f>IF((SUM('Раздел 5'!I9:I9)=SUM('Раздел 5'!I22:I39)),"","Неверно!")</f>
        <v/>
      </c>
      <c r="B11111" s="418" t="s">
        <v>23679</v>
      </c>
      <c r="C11111" s="244" t="s">
        <v>2130</v>
      </c>
      <c r="D11111" s="244" t="s">
        <v>1473</v>
      </c>
      <c r="E11111" s="244" t="str">
        <f>CONCATENATE(SUM('Раздел 5'!I9:I9),"=",SUM('Раздел 5'!I22:I39))</f>
        <v>0=0</v>
      </c>
    </row>
    <row r="11112" spans="1:5" ht="25.5" x14ac:dyDescent="0.2">
      <c r="A11112" s="418" t="str">
        <f>IF((SUM('Раздел 5'!J9:J9)=SUM('Раздел 5'!J22:J39)),"","Неверно!")</f>
        <v/>
      </c>
      <c r="B11112" s="418" t="s">
        <v>23679</v>
      </c>
      <c r="C11112" s="244" t="s">
        <v>2131</v>
      </c>
      <c r="D11112" s="244" t="s">
        <v>1473</v>
      </c>
      <c r="E11112" s="244" t="str">
        <f>CONCATENATE(SUM('Раздел 5'!J9:J9),"=",SUM('Раздел 5'!J22:J39))</f>
        <v>0=0</v>
      </c>
    </row>
    <row r="11113" spans="1:5" ht="25.5" x14ac:dyDescent="0.2">
      <c r="A11113" s="418" t="str">
        <f>IF((SUM('Раздел 5'!K9:K9)=SUM('Раздел 5'!K22:K39)),"","Неверно!")</f>
        <v/>
      </c>
      <c r="B11113" s="418" t="s">
        <v>23679</v>
      </c>
      <c r="C11113" s="244" t="s">
        <v>2132</v>
      </c>
      <c r="D11113" s="244" t="s">
        <v>1473</v>
      </c>
      <c r="E11113" s="244" t="str">
        <f>CONCATENATE(SUM('Раздел 5'!K9:K9),"=",SUM('Раздел 5'!K22:K39))</f>
        <v>1=1</v>
      </c>
    </row>
    <row r="11114" spans="1:5" ht="25.5" x14ac:dyDescent="0.2">
      <c r="A11114" s="418" t="str">
        <f>IF((SUM('Раздел 5'!L9:L9)=SUM('Раздел 5'!L22:L39)),"","Неверно!")</f>
        <v/>
      </c>
      <c r="B11114" s="418" t="s">
        <v>23679</v>
      </c>
      <c r="C11114" s="244" t="s">
        <v>2133</v>
      </c>
      <c r="D11114" s="244" t="s">
        <v>1473</v>
      </c>
      <c r="E11114" s="244" t="str">
        <f>CONCATENATE(SUM('Раздел 5'!L9:L9),"=",SUM('Раздел 5'!L22:L39))</f>
        <v>0=0</v>
      </c>
    </row>
    <row r="11115" spans="1:5" x14ac:dyDescent="0.2">
      <c r="A11115" s="418" t="str">
        <f>IF((SUM('Раздел 5'!G43:G43)=0),"","Неверно!")</f>
        <v/>
      </c>
      <c r="B11115" s="418" t="s">
        <v>23680</v>
      </c>
      <c r="C11115" s="244" t="s">
        <v>2134</v>
      </c>
      <c r="D11115" s="244" t="s">
        <v>1093</v>
      </c>
      <c r="E11115" s="244" t="str">
        <f>CONCATENATE(SUM('Раздел 5'!G43:G43),"=",0)</f>
        <v>0=0</v>
      </c>
    </row>
    <row r="11116" spans="1:5" x14ac:dyDescent="0.2">
      <c r="A11116" s="418" t="str">
        <f>IF((SUM('Раздел 5'!G44:G44)=0),"","Неверно!")</f>
        <v/>
      </c>
      <c r="B11116" s="418" t="s">
        <v>23680</v>
      </c>
      <c r="C11116" s="244" t="s">
        <v>2135</v>
      </c>
      <c r="D11116" s="244" t="s">
        <v>1093</v>
      </c>
      <c r="E11116" s="244" t="str">
        <f>CONCATENATE(SUM('Раздел 5'!G44:G44),"=",0)</f>
        <v>0=0</v>
      </c>
    </row>
    <row r="11117" spans="1:5" x14ac:dyDescent="0.2">
      <c r="A11117" s="418" t="str">
        <f>IF((SUM('Раздел 5'!G45:G45)=0),"","Неверно!")</f>
        <v/>
      </c>
      <c r="B11117" s="418" t="s">
        <v>23680</v>
      </c>
      <c r="C11117" s="244" t="s">
        <v>2136</v>
      </c>
      <c r="D11117" s="244" t="s">
        <v>1093</v>
      </c>
      <c r="E11117" s="244" t="str">
        <f>CONCATENATE(SUM('Раздел 5'!G45:G45),"=",0)</f>
        <v>0=0</v>
      </c>
    </row>
    <row r="11118" spans="1:5" x14ac:dyDescent="0.2">
      <c r="A11118" s="418" t="str">
        <f>IF((SUM('Раздел 5'!G46:G46)=0),"","Неверно!")</f>
        <v/>
      </c>
      <c r="B11118" s="418" t="s">
        <v>23680</v>
      </c>
      <c r="C11118" s="244" t="s">
        <v>2137</v>
      </c>
      <c r="D11118" s="244" t="s">
        <v>1093</v>
      </c>
      <c r="E11118" s="244" t="str">
        <f>CONCATENATE(SUM('Раздел 5'!G46:G46),"=",0)</f>
        <v>0=0</v>
      </c>
    </row>
    <row r="11119" spans="1:5" x14ac:dyDescent="0.2">
      <c r="A11119" s="418" t="str">
        <f>IF((SUM('Раздел 5'!G47:G47)=0),"","Неверно!")</f>
        <v/>
      </c>
      <c r="B11119" s="418" t="s">
        <v>23680</v>
      </c>
      <c r="C11119" s="244" t="s">
        <v>2138</v>
      </c>
      <c r="D11119" s="244" t="s">
        <v>1093</v>
      </c>
      <c r="E11119" s="244" t="str">
        <f>CONCATENATE(SUM('Раздел 5'!G47:G47),"=",0)</f>
        <v>0=0</v>
      </c>
    </row>
    <row r="11120" spans="1:5" x14ac:dyDescent="0.2">
      <c r="A11120" s="418" t="str">
        <f>IF((SUM('Раздел 5'!G48:G48)=0),"","Неверно!")</f>
        <v/>
      </c>
      <c r="B11120" s="418" t="s">
        <v>23680</v>
      </c>
      <c r="C11120" s="244" t="s">
        <v>2139</v>
      </c>
      <c r="D11120" s="244" t="s">
        <v>1093</v>
      </c>
      <c r="E11120" s="244" t="str">
        <f>CONCATENATE(SUM('Раздел 5'!G48:G48),"=",0)</f>
        <v>0=0</v>
      </c>
    </row>
    <row r="11121" spans="1:5" x14ac:dyDescent="0.2">
      <c r="A11121" s="418" t="str">
        <f>IF((SUM('Раздел 5'!G49:G49)=0),"","Неверно!")</f>
        <v/>
      </c>
      <c r="B11121" s="418" t="s">
        <v>23680</v>
      </c>
      <c r="C11121" s="244" t="s">
        <v>2140</v>
      </c>
      <c r="D11121" s="244" t="s">
        <v>1093</v>
      </c>
      <c r="E11121" s="244" t="str">
        <f>CONCATENATE(SUM('Раздел 5'!G49:G49),"=",0)</f>
        <v>0=0</v>
      </c>
    </row>
    <row r="11122" spans="1:5" x14ac:dyDescent="0.2">
      <c r="A11122" s="418" t="str">
        <f>IF((SUM('Раздел 5'!G50:G50)=0),"","Неверно!")</f>
        <v/>
      </c>
      <c r="B11122" s="418" t="s">
        <v>23680</v>
      </c>
      <c r="C11122" s="244" t="s">
        <v>2141</v>
      </c>
      <c r="D11122" s="244" t="s">
        <v>1093</v>
      </c>
      <c r="E11122" s="244" t="str">
        <f>CONCATENATE(SUM('Раздел 5'!G50:G50),"=",0)</f>
        <v>0=0</v>
      </c>
    </row>
    <row r="11123" spans="1:5" x14ac:dyDescent="0.2">
      <c r="A11123" s="418" t="str">
        <f>IF((SUM('Раздел 5'!G51:G51)=0),"","Неверно!")</f>
        <v/>
      </c>
      <c r="B11123" s="418" t="s">
        <v>23680</v>
      </c>
      <c r="C11123" s="244" t="s">
        <v>2142</v>
      </c>
      <c r="D11123" s="244" t="s">
        <v>1093</v>
      </c>
      <c r="E11123" s="244" t="str">
        <f>CONCATENATE(SUM('Раздел 5'!G51:G51),"=",0)</f>
        <v>0=0</v>
      </c>
    </row>
    <row r="11124" spans="1:5" x14ac:dyDescent="0.2">
      <c r="A11124" s="418" t="str">
        <f>IF((SUM('Раздел 5'!G40:G40)=0),"","Неверно!")</f>
        <v/>
      </c>
      <c r="B11124" s="418" t="s">
        <v>23681</v>
      </c>
      <c r="C11124" s="244" t="s">
        <v>2143</v>
      </c>
      <c r="D11124" s="244" t="s">
        <v>923</v>
      </c>
      <c r="E11124" s="244" t="str">
        <f>CONCATENATE(SUM('Раздел 5'!G40:G40),"=",0)</f>
        <v>0=0</v>
      </c>
    </row>
    <row r="11125" spans="1:5" x14ac:dyDescent="0.2">
      <c r="A11125" s="418" t="str">
        <f>IF((SUM('Раздел 5'!G41:G41)=0),"","Неверно!")</f>
        <v/>
      </c>
      <c r="B11125" s="418" t="s">
        <v>23681</v>
      </c>
      <c r="C11125" s="244" t="s">
        <v>2144</v>
      </c>
      <c r="D11125" s="244" t="s">
        <v>923</v>
      </c>
      <c r="E11125" s="244" t="str">
        <f>CONCATENATE(SUM('Раздел 5'!G41:G41),"=",0)</f>
        <v>0=0</v>
      </c>
    </row>
    <row r="11126" spans="1:5" ht="25.5" x14ac:dyDescent="0.2">
      <c r="A11126" s="418" t="str">
        <f>IF((SUM('Разделы 2, 3, 4'!D47:D47)=SUM('Разделы 2, 3, 4'!D48:D50)),"","Неверно!")</f>
        <v/>
      </c>
      <c r="B11126" s="418" t="s">
        <v>23682</v>
      </c>
      <c r="C11126" s="244" t="s">
        <v>2145</v>
      </c>
      <c r="D11126" s="244" t="s">
        <v>1472</v>
      </c>
      <c r="E11126" s="244" t="str">
        <f>CONCATENATE(SUM('Разделы 2, 3, 4'!D47:D47),"=",SUM('Разделы 2, 3, 4'!D48:D50))</f>
        <v>5=5</v>
      </c>
    </row>
    <row r="11127" spans="1:5" ht="25.5" x14ac:dyDescent="0.2">
      <c r="A11127" s="418" t="str">
        <f>IF((SUM('Разделы 2, 3, 4'!E47:E47)=SUM('Разделы 2, 3, 4'!E48:E50)),"","Неверно!")</f>
        <v/>
      </c>
      <c r="B11127" s="418" t="s">
        <v>23682</v>
      </c>
      <c r="C11127" s="244" t="s">
        <v>2146</v>
      </c>
      <c r="D11127" s="244" t="s">
        <v>1472</v>
      </c>
      <c r="E11127" s="244" t="str">
        <f>CONCATENATE(SUM('Разделы 2, 3, 4'!E47:E47),"=",SUM('Разделы 2, 3, 4'!E48:E50))</f>
        <v>75=75</v>
      </c>
    </row>
    <row r="11128" spans="1:5" ht="25.5" x14ac:dyDescent="0.2">
      <c r="A11128" s="418" t="str">
        <f>IF((SUM('Разделы 2, 3, 4'!F47:F47)=SUM('Разделы 2, 3, 4'!F48:F50)),"","Неверно!")</f>
        <v/>
      </c>
      <c r="B11128" s="418" t="s">
        <v>23682</v>
      </c>
      <c r="C11128" s="244" t="s">
        <v>2147</v>
      </c>
      <c r="D11128" s="244" t="s">
        <v>1472</v>
      </c>
      <c r="E11128" s="244" t="str">
        <f>CONCATENATE(SUM('Разделы 2, 3, 4'!F47:F47),"=",SUM('Разделы 2, 3, 4'!F48:F50))</f>
        <v>0=0</v>
      </c>
    </row>
    <row r="11129" spans="1:5" ht="25.5" x14ac:dyDescent="0.2">
      <c r="A11129" s="418" t="str">
        <f>IF((SUM('Разделы 2, 3, 4'!G47:G47)=SUM('Разделы 2, 3, 4'!G48:G50)),"","Неверно!")</f>
        <v/>
      </c>
      <c r="B11129" s="418" t="s">
        <v>23682</v>
      </c>
      <c r="C11129" s="244" t="s">
        <v>2148</v>
      </c>
      <c r="D11129" s="244" t="s">
        <v>1472</v>
      </c>
      <c r="E11129" s="244" t="str">
        <f>CONCATENATE(SUM('Разделы 2, 3, 4'!G47:G47),"=",SUM('Разделы 2, 3, 4'!G48:G50))</f>
        <v>75=75</v>
      </c>
    </row>
    <row r="11130" spans="1:5" ht="25.5" x14ac:dyDescent="0.2">
      <c r="A11130" s="418" t="str">
        <f>IF((SUM('Разделы 2, 3, 4'!H47:H47)=SUM('Разделы 2, 3, 4'!H48:H50)),"","Неверно!")</f>
        <v/>
      </c>
      <c r="B11130" s="418" t="s">
        <v>23682</v>
      </c>
      <c r="C11130" s="244" t="s">
        <v>2149</v>
      </c>
      <c r="D11130" s="244" t="s">
        <v>1472</v>
      </c>
      <c r="E11130" s="244" t="str">
        <f>CONCATENATE(SUM('Разделы 2, 3, 4'!H47:H47),"=",SUM('Разделы 2, 3, 4'!H48:H50))</f>
        <v>11=11</v>
      </c>
    </row>
    <row r="11131" spans="1:5" ht="25.5" x14ac:dyDescent="0.2">
      <c r="A11131" s="418" t="str">
        <f>IF((SUM('Разделы 2, 3, 4'!I47:I47)=SUM('Разделы 2, 3, 4'!I48:I50)),"","Неверно!")</f>
        <v/>
      </c>
      <c r="B11131" s="418" t="s">
        <v>23682</v>
      </c>
      <c r="C11131" s="244" t="s">
        <v>2150</v>
      </c>
      <c r="D11131" s="244" t="s">
        <v>1472</v>
      </c>
      <c r="E11131" s="244" t="str">
        <f>CONCATENATE(SUM('Разделы 2, 3, 4'!I47:I47),"=",SUM('Разделы 2, 3, 4'!I48:I50))</f>
        <v>0=0</v>
      </c>
    </row>
    <row r="11132" spans="1:5" ht="25.5" x14ac:dyDescent="0.2">
      <c r="A11132" s="418" t="str">
        <f>IF((SUM('Разделы 2, 3, 4'!J47:J47)=SUM('Разделы 2, 3, 4'!J48:J50)),"","Неверно!")</f>
        <v/>
      </c>
      <c r="B11132" s="418" t="s">
        <v>23682</v>
      </c>
      <c r="C11132" s="244" t="s">
        <v>2151</v>
      </c>
      <c r="D11132" s="244" t="s">
        <v>1472</v>
      </c>
      <c r="E11132" s="244" t="str">
        <f>CONCATENATE(SUM('Разделы 2, 3, 4'!J47:J47),"=",SUM('Разделы 2, 3, 4'!J48:J50))</f>
        <v>69=69</v>
      </c>
    </row>
    <row r="11133" spans="1:5" ht="25.5" x14ac:dyDescent="0.2">
      <c r="A11133" s="418" t="str">
        <f>IF((SUM('Разделы 2, 3, 4'!K47:K47)=SUM('Разделы 2, 3, 4'!K48:K50)),"","Неверно!")</f>
        <v/>
      </c>
      <c r="B11133" s="418" t="s">
        <v>23682</v>
      </c>
      <c r="C11133" s="244" t="s">
        <v>2152</v>
      </c>
      <c r="D11133" s="244" t="s">
        <v>1472</v>
      </c>
      <c r="E11133" s="244" t="str">
        <f>CONCATENATE(SUM('Разделы 2, 3, 4'!K47:K47),"=",SUM('Разделы 2, 3, 4'!K48:K50))</f>
        <v>0=0</v>
      </c>
    </row>
    <row r="11134" spans="1:5" ht="25.5" x14ac:dyDescent="0.2">
      <c r="A11134" s="418" t="str">
        <f>IF((SUM('Разделы 2, 3, 4'!L47:L47)=SUM('Разделы 2, 3, 4'!L48:L50)),"","Неверно!")</f>
        <v/>
      </c>
      <c r="B11134" s="418" t="s">
        <v>23682</v>
      </c>
      <c r="C11134" s="244" t="s">
        <v>2153</v>
      </c>
      <c r="D11134" s="244" t="s">
        <v>1472</v>
      </c>
      <c r="E11134" s="244" t="str">
        <f>CONCATENATE(SUM('Разделы 2, 3, 4'!L47:L47),"=",SUM('Разделы 2, 3, 4'!L48:L50))</f>
        <v>0=0</v>
      </c>
    </row>
    <row r="11135" spans="1:5" ht="25.5" x14ac:dyDescent="0.2">
      <c r="A11135" s="418" t="str">
        <f>IF((SUM('Раздел 5'!AB9:AB9)=SUM('Раздел 5'!Y9:AA9)),"","Неверно!")</f>
        <v/>
      </c>
      <c r="B11135" s="418" t="s">
        <v>23683</v>
      </c>
      <c r="C11135" s="244" t="s">
        <v>2154</v>
      </c>
      <c r="D11135" s="244" t="s">
        <v>1471</v>
      </c>
      <c r="E11135" s="244" t="str">
        <f>CONCATENATE(SUM('Раздел 5'!AB9:AB9),"=",SUM('Раздел 5'!Y9:AA9))</f>
        <v>17=17</v>
      </c>
    </row>
    <row r="11136" spans="1:5" ht="25.5" x14ac:dyDescent="0.2">
      <c r="A11136" s="418" t="str">
        <f>IF((SUM('Раздел 5'!AB18:AB18)=SUM('Раздел 5'!Y18:AA18)),"","Неверно!")</f>
        <v/>
      </c>
      <c r="B11136" s="418" t="s">
        <v>23683</v>
      </c>
      <c r="C11136" s="244" t="s">
        <v>2155</v>
      </c>
      <c r="D11136" s="244" t="s">
        <v>1471</v>
      </c>
      <c r="E11136" s="244" t="str">
        <f>CONCATENATE(SUM('Раздел 5'!AB18:AB18),"=",SUM('Раздел 5'!Y18:AA18))</f>
        <v>0=0</v>
      </c>
    </row>
    <row r="11137" spans="1:5" ht="25.5" x14ac:dyDescent="0.2">
      <c r="A11137" s="418" t="str">
        <f>IF((SUM('Раздел 5'!AB19:AB19)=SUM('Раздел 5'!Y19:AA19)),"","Неверно!")</f>
        <v/>
      </c>
      <c r="B11137" s="418" t="s">
        <v>23683</v>
      </c>
      <c r="C11137" s="244" t="s">
        <v>2156</v>
      </c>
      <c r="D11137" s="244" t="s">
        <v>1471</v>
      </c>
      <c r="E11137" s="244" t="str">
        <f>CONCATENATE(SUM('Раздел 5'!AB19:AB19),"=",SUM('Раздел 5'!Y19:AA19))</f>
        <v>0=0</v>
      </c>
    </row>
    <row r="11138" spans="1:5" ht="25.5" x14ac:dyDescent="0.2">
      <c r="A11138" s="418" t="str">
        <f>IF((SUM('Раздел 5'!AB20:AB20)=SUM('Раздел 5'!Y20:AA20)),"","Неверно!")</f>
        <v/>
      </c>
      <c r="B11138" s="418" t="s">
        <v>23683</v>
      </c>
      <c r="C11138" s="244" t="s">
        <v>2157</v>
      </c>
      <c r="D11138" s="244" t="s">
        <v>1471</v>
      </c>
      <c r="E11138" s="244" t="str">
        <f>CONCATENATE(SUM('Раздел 5'!AB20:AB20),"=",SUM('Раздел 5'!Y20:AA20))</f>
        <v>0=0</v>
      </c>
    </row>
    <row r="11139" spans="1:5" ht="25.5" x14ac:dyDescent="0.2">
      <c r="A11139" s="418" t="str">
        <f>IF((SUM('Раздел 5'!AB21:AB21)=SUM('Раздел 5'!Y21:AA21)),"","Неверно!")</f>
        <v/>
      </c>
      <c r="B11139" s="418" t="s">
        <v>23683</v>
      </c>
      <c r="C11139" s="244" t="s">
        <v>2158</v>
      </c>
      <c r="D11139" s="244" t="s">
        <v>1471</v>
      </c>
      <c r="E11139" s="244" t="str">
        <f>CONCATENATE(SUM('Раздел 5'!AB21:AB21),"=",SUM('Раздел 5'!Y21:AA21))</f>
        <v>2=2</v>
      </c>
    </row>
    <row r="11140" spans="1:5" ht="25.5" x14ac:dyDescent="0.2">
      <c r="A11140" s="418" t="str">
        <f>IF((SUM('Раздел 5'!AB22:AB22)=SUM('Раздел 5'!Y22:AA22)),"","Неверно!")</f>
        <v/>
      </c>
      <c r="B11140" s="418" t="s">
        <v>23683</v>
      </c>
      <c r="C11140" s="244" t="s">
        <v>2159</v>
      </c>
      <c r="D11140" s="244" t="s">
        <v>1471</v>
      </c>
      <c r="E11140" s="244" t="str">
        <f>CONCATENATE(SUM('Раздел 5'!AB22:AB22),"=",SUM('Раздел 5'!Y22:AA22))</f>
        <v>0=0</v>
      </c>
    </row>
    <row r="11141" spans="1:5" ht="25.5" x14ac:dyDescent="0.2">
      <c r="A11141" s="418" t="str">
        <f>IF((SUM('Раздел 5'!AB23:AB23)=SUM('Раздел 5'!Y23:AA23)),"","Неверно!")</f>
        <v/>
      </c>
      <c r="B11141" s="418" t="s">
        <v>23683</v>
      </c>
      <c r="C11141" s="244" t="s">
        <v>2160</v>
      </c>
      <c r="D11141" s="244" t="s">
        <v>1471</v>
      </c>
      <c r="E11141" s="244" t="str">
        <f>CONCATENATE(SUM('Раздел 5'!AB23:AB23),"=",SUM('Раздел 5'!Y23:AA23))</f>
        <v>0=0</v>
      </c>
    </row>
    <row r="11142" spans="1:5" ht="25.5" x14ac:dyDescent="0.2">
      <c r="A11142" s="418" t="str">
        <f>IF((SUM('Раздел 5'!AB24:AB24)=SUM('Раздел 5'!Y24:AA24)),"","Неверно!")</f>
        <v/>
      </c>
      <c r="B11142" s="418" t="s">
        <v>23683</v>
      </c>
      <c r="C11142" s="244" t="s">
        <v>2161</v>
      </c>
      <c r="D11142" s="244" t="s">
        <v>1471</v>
      </c>
      <c r="E11142" s="244" t="str">
        <f>CONCATENATE(SUM('Раздел 5'!AB24:AB24),"=",SUM('Раздел 5'!Y24:AA24))</f>
        <v>1=1</v>
      </c>
    </row>
    <row r="11143" spans="1:5" ht="25.5" x14ac:dyDescent="0.2">
      <c r="A11143" s="418" t="str">
        <f>IF((SUM('Раздел 5'!AB25:AB25)=SUM('Раздел 5'!Y25:AA25)),"","Неверно!")</f>
        <v/>
      </c>
      <c r="B11143" s="418" t="s">
        <v>23683</v>
      </c>
      <c r="C11143" s="244" t="s">
        <v>2162</v>
      </c>
      <c r="D11143" s="244" t="s">
        <v>1471</v>
      </c>
      <c r="E11143" s="244" t="str">
        <f>CONCATENATE(SUM('Раздел 5'!AB25:AB25),"=",SUM('Раздел 5'!Y25:AA25))</f>
        <v>0=0</v>
      </c>
    </row>
    <row r="11144" spans="1:5" ht="25.5" x14ac:dyDescent="0.2">
      <c r="A11144" s="418" t="str">
        <f>IF((SUM('Раздел 5'!AB26:AB26)=SUM('Раздел 5'!Y26:AA26)),"","Неверно!")</f>
        <v/>
      </c>
      <c r="B11144" s="418" t="s">
        <v>23683</v>
      </c>
      <c r="C11144" s="244" t="s">
        <v>2163</v>
      </c>
      <c r="D11144" s="244" t="s">
        <v>1471</v>
      </c>
      <c r="E11144" s="244" t="str">
        <f>CONCATENATE(SUM('Раздел 5'!AB26:AB26),"=",SUM('Раздел 5'!Y26:AA26))</f>
        <v>0=0</v>
      </c>
    </row>
    <row r="11145" spans="1:5" ht="25.5" x14ac:dyDescent="0.2">
      <c r="A11145" s="418" t="str">
        <f>IF((SUM('Раздел 5'!AB27:AB27)=SUM('Раздел 5'!Y27:AA27)),"","Неверно!")</f>
        <v/>
      </c>
      <c r="B11145" s="418" t="s">
        <v>23683</v>
      </c>
      <c r="C11145" s="244" t="s">
        <v>2164</v>
      </c>
      <c r="D11145" s="244" t="s">
        <v>1471</v>
      </c>
      <c r="E11145" s="244" t="str">
        <f>CONCATENATE(SUM('Раздел 5'!AB27:AB27),"=",SUM('Раздел 5'!Y27:AA27))</f>
        <v>0=0</v>
      </c>
    </row>
    <row r="11146" spans="1:5" ht="25.5" x14ac:dyDescent="0.2">
      <c r="A11146" s="418" t="str">
        <f>IF((SUM('Раздел 5'!AB10:AB10)=SUM('Раздел 5'!Y10:AA10)),"","Неверно!")</f>
        <v/>
      </c>
      <c r="B11146" s="418" t="s">
        <v>23683</v>
      </c>
      <c r="C11146" s="244" t="s">
        <v>2165</v>
      </c>
      <c r="D11146" s="244" t="s">
        <v>1471</v>
      </c>
      <c r="E11146" s="244" t="str">
        <f>CONCATENATE(SUM('Раздел 5'!AB10:AB10),"=",SUM('Раздел 5'!Y10:AA10))</f>
        <v>11=11</v>
      </c>
    </row>
    <row r="11147" spans="1:5" ht="25.5" x14ac:dyDescent="0.2">
      <c r="A11147" s="418" t="str">
        <f>IF((SUM('Раздел 5'!AB28:AB28)=SUM('Раздел 5'!Y28:AA28)),"","Неверно!")</f>
        <v/>
      </c>
      <c r="B11147" s="418" t="s">
        <v>23683</v>
      </c>
      <c r="C11147" s="244" t="s">
        <v>2166</v>
      </c>
      <c r="D11147" s="244" t="s">
        <v>1471</v>
      </c>
      <c r="E11147" s="244" t="str">
        <f>CONCATENATE(SUM('Раздел 5'!AB28:AB28),"=",SUM('Раздел 5'!Y28:AA28))</f>
        <v>0=0</v>
      </c>
    </row>
    <row r="11148" spans="1:5" ht="25.5" x14ac:dyDescent="0.2">
      <c r="A11148" s="418" t="str">
        <f>IF((SUM('Раздел 5'!AB29:AB29)=SUM('Раздел 5'!Y29:AA29)),"","Неверно!")</f>
        <v/>
      </c>
      <c r="B11148" s="418" t="s">
        <v>23683</v>
      </c>
      <c r="C11148" s="244" t="s">
        <v>2167</v>
      </c>
      <c r="D11148" s="244" t="s">
        <v>1471</v>
      </c>
      <c r="E11148" s="244" t="str">
        <f>CONCATENATE(SUM('Раздел 5'!AB29:AB29),"=",SUM('Раздел 5'!Y29:AA29))</f>
        <v>6=6</v>
      </c>
    </row>
    <row r="11149" spans="1:5" ht="25.5" x14ac:dyDescent="0.2">
      <c r="A11149" s="418" t="str">
        <f>IF((SUM('Раздел 5'!AB30:AB30)=SUM('Раздел 5'!Y30:AA30)),"","Неверно!")</f>
        <v/>
      </c>
      <c r="B11149" s="418" t="s">
        <v>23683</v>
      </c>
      <c r="C11149" s="244" t="s">
        <v>2168</v>
      </c>
      <c r="D11149" s="244" t="s">
        <v>1471</v>
      </c>
      <c r="E11149" s="244" t="str">
        <f>CONCATENATE(SUM('Раздел 5'!AB30:AB30),"=",SUM('Раздел 5'!Y30:AA30))</f>
        <v>0=0</v>
      </c>
    </row>
    <row r="11150" spans="1:5" ht="25.5" x14ac:dyDescent="0.2">
      <c r="A11150" s="418" t="str">
        <f>IF((SUM('Раздел 5'!AB31:AB31)=SUM('Раздел 5'!Y31:AA31)),"","Неверно!")</f>
        <v/>
      </c>
      <c r="B11150" s="418" t="s">
        <v>23683</v>
      </c>
      <c r="C11150" s="244" t="s">
        <v>2169</v>
      </c>
      <c r="D11150" s="244" t="s">
        <v>1471</v>
      </c>
      <c r="E11150" s="244" t="str">
        <f>CONCATENATE(SUM('Раздел 5'!AB31:AB31),"=",SUM('Раздел 5'!Y31:AA31))</f>
        <v>0=0</v>
      </c>
    </row>
    <row r="11151" spans="1:5" ht="25.5" x14ac:dyDescent="0.2">
      <c r="A11151" s="418" t="str">
        <f>IF((SUM('Раздел 5'!AB32:AB32)=SUM('Раздел 5'!Y32:AA32)),"","Неверно!")</f>
        <v/>
      </c>
      <c r="B11151" s="418" t="s">
        <v>23683</v>
      </c>
      <c r="C11151" s="244" t="s">
        <v>2170</v>
      </c>
      <c r="D11151" s="244" t="s">
        <v>1471</v>
      </c>
      <c r="E11151" s="244" t="str">
        <f>CONCATENATE(SUM('Раздел 5'!AB32:AB32),"=",SUM('Раздел 5'!Y32:AA32))</f>
        <v>0=0</v>
      </c>
    </row>
    <row r="11152" spans="1:5" ht="25.5" x14ac:dyDescent="0.2">
      <c r="A11152" s="418" t="str">
        <f>IF((SUM('Раздел 5'!AB33:AB33)=SUM('Раздел 5'!Y33:AA33)),"","Неверно!")</f>
        <v/>
      </c>
      <c r="B11152" s="418" t="s">
        <v>23683</v>
      </c>
      <c r="C11152" s="244" t="s">
        <v>2171</v>
      </c>
      <c r="D11152" s="244" t="s">
        <v>1471</v>
      </c>
      <c r="E11152" s="244" t="str">
        <f>CONCATENATE(SUM('Раздел 5'!AB33:AB33),"=",SUM('Раздел 5'!Y33:AA33))</f>
        <v>0=0</v>
      </c>
    </row>
    <row r="11153" spans="1:5" ht="25.5" x14ac:dyDescent="0.2">
      <c r="A11153" s="418" t="str">
        <f>IF((SUM('Раздел 5'!AB34:AB34)=SUM('Раздел 5'!Y34:AA34)),"","Неверно!")</f>
        <v/>
      </c>
      <c r="B11153" s="418" t="s">
        <v>23683</v>
      </c>
      <c r="C11153" s="244" t="s">
        <v>2172</v>
      </c>
      <c r="D11153" s="244" t="s">
        <v>1471</v>
      </c>
      <c r="E11153" s="244" t="str">
        <f>CONCATENATE(SUM('Раздел 5'!AB34:AB34),"=",SUM('Раздел 5'!Y34:AA34))</f>
        <v>2=2</v>
      </c>
    </row>
    <row r="11154" spans="1:5" ht="25.5" x14ac:dyDescent="0.2">
      <c r="A11154" s="418" t="str">
        <f>IF((SUM('Раздел 5'!AB35:AB35)=SUM('Раздел 5'!Y35:AA35)),"","Неверно!")</f>
        <v/>
      </c>
      <c r="B11154" s="418" t="s">
        <v>23683</v>
      </c>
      <c r="C11154" s="244" t="s">
        <v>2173</v>
      </c>
      <c r="D11154" s="244" t="s">
        <v>1471</v>
      </c>
      <c r="E11154" s="244" t="str">
        <f>CONCATENATE(SUM('Раздел 5'!AB35:AB35),"=",SUM('Раздел 5'!Y35:AA35))</f>
        <v>4=4</v>
      </c>
    </row>
    <row r="11155" spans="1:5" ht="25.5" x14ac:dyDescent="0.2">
      <c r="A11155" s="418" t="str">
        <f>IF((SUM('Раздел 5'!AB36:AB36)=SUM('Раздел 5'!Y36:AA36)),"","Неверно!")</f>
        <v/>
      </c>
      <c r="B11155" s="418" t="s">
        <v>23683</v>
      </c>
      <c r="C11155" s="244" t="s">
        <v>2174</v>
      </c>
      <c r="D11155" s="244" t="s">
        <v>1471</v>
      </c>
      <c r="E11155" s="244" t="str">
        <f>CONCATENATE(SUM('Раздел 5'!AB36:AB36),"=",SUM('Раздел 5'!Y36:AA36))</f>
        <v>1=1</v>
      </c>
    </row>
    <row r="11156" spans="1:5" ht="25.5" x14ac:dyDescent="0.2">
      <c r="A11156" s="418" t="str">
        <f>IF((SUM('Раздел 5'!AB37:AB37)=SUM('Раздел 5'!Y37:AA37)),"","Неверно!")</f>
        <v/>
      </c>
      <c r="B11156" s="418" t="s">
        <v>23683</v>
      </c>
      <c r="C11156" s="244" t="s">
        <v>2175</v>
      </c>
      <c r="D11156" s="244" t="s">
        <v>1471</v>
      </c>
      <c r="E11156" s="244" t="str">
        <f>CONCATENATE(SUM('Раздел 5'!AB37:AB37),"=",SUM('Раздел 5'!Y37:AA37))</f>
        <v>3=3</v>
      </c>
    </row>
    <row r="11157" spans="1:5" ht="25.5" x14ac:dyDescent="0.2">
      <c r="A11157" s="418" t="str">
        <f>IF((SUM('Раздел 5'!AB11:AB11)=SUM('Раздел 5'!Y11:AA11)),"","Неверно!")</f>
        <v/>
      </c>
      <c r="B11157" s="418" t="s">
        <v>23683</v>
      </c>
      <c r="C11157" s="244" t="s">
        <v>2176</v>
      </c>
      <c r="D11157" s="244" t="s">
        <v>1471</v>
      </c>
      <c r="E11157" s="244" t="str">
        <f>CONCATENATE(SUM('Раздел 5'!AB11:AB11),"=",SUM('Раздел 5'!Y11:AA11))</f>
        <v>6=6</v>
      </c>
    </row>
    <row r="11158" spans="1:5" ht="25.5" x14ac:dyDescent="0.2">
      <c r="A11158" s="418" t="str">
        <f>IF((SUM('Раздел 5'!AB38:AB38)=SUM('Раздел 5'!Y38:AA38)),"","Неверно!")</f>
        <v/>
      </c>
      <c r="B11158" s="418" t="s">
        <v>23683</v>
      </c>
      <c r="C11158" s="244" t="s">
        <v>2177</v>
      </c>
      <c r="D11158" s="244" t="s">
        <v>1471</v>
      </c>
      <c r="E11158" s="244" t="str">
        <f>CONCATENATE(SUM('Раздел 5'!AB38:AB38),"=",SUM('Раздел 5'!Y38:AA38))</f>
        <v>0=0</v>
      </c>
    </row>
    <row r="11159" spans="1:5" ht="25.5" x14ac:dyDescent="0.2">
      <c r="A11159" s="418" t="str">
        <f>IF((SUM('Раздел 5'!AB39:AB39)=SUM('Раздел 5'!Y39:AA39)),"","Неверно!")</f>
        <v/>
      </c>
      <c r="B11159" s="418" t="s">
        <v>23683</v>
      </c>
      <c r="C11159" s="244" t="s">
        <v>2178</v>
      </c>
      <c r="D11159" s="244" t="s">
        <v>1471</v>
      </c>
      <c r="E11159" s="244" t="str">
        <f>CONCATENATE(SUM('Раздел 5'!AB39:AB39),"=",SUM('Раздел 5'!Y39:AA39))</f>
        <v>0=0</v>
      </c>
    </row>
    <row r="11160" spans="1:5" ht="25.5" x14ac:dyDescent="0.2">
      <c r="A11160" s="418" t="str">
        <f>IF((SUM('Раздел 5'!AB40:AB40)=SUM('Раздел 5'!Y40:AA40)),"","Неверно!")</f>
        <v/>
      </c>
      <c r="B11160" s="418" t="s">
        <v>23683</v>
      </c>
      <c r="C11160" s="244" t="s">
        <v>2179</v>
      </c>
      <c r="D11160" s="244" t="s">
        <v>1471</v>
      </c>
      <c r="E11160" s="244" t="str">
        <f>CONCATENATE(SUM('Раздел 5'!AB40:AB40),"=",SUM('Раздел 5'!Y40:AA40))</f>
        <v>5=5</v>
      </c>
    </row>
    <row r="11161" spans="1:5" ht="25.5" x14ac:dyDescent="0.2">
      <c r="A11161" s="418" t="str">
        <f>IF((SUM('Раздел 5'!AB41:AB41)=SUM('Раздел 5'!Y41:AA41)),"","Неверно!")</f>
        <v/>
      </c>
      <c r="B11161" s="418" t="s">
        <v>23683</v>
      </c>
      <c r="C11161" s="244" t="s">
        <v>2180</v>
      </c>
      <c r="D11161" s="244" t="s">
        <v>1471</v>
      </c>
      <c r="E11161" s="244" t="str">
        <f>CONCATENATE(SUM('Раздел 5'!AB41:AB41),"=",SUM('Раздел 5'!Y41:AA41))</f>
        <v>11=11</v>
      </c>
    </row>
    <row r="11162" spans="1:5" ht="25.5" x14ac:dyDescent="0.2">
      <c r="A11162" s="418" t="str">
        <f>IF((SUM('Раздел 5'!AB42:AB42)=SUM('Раздел 5'!Y42:AA42)),"","Неверно!")</f>
        <v/>
      </c>
      <c r="B11162" s="418" t="s">
        <v>23683</v>
      </c>
      <c r="C11162" s="244" t="s">
        <v>2181</v>
      </c>
      <c r="D11162" s="244" t="s">
        <v>1471</v>
      </c>
      <c r="E11162" s="244" t="str">
        <f>CONCATENATE(SUM('Раздел 5'!AB42:AB42),"=",SUM('Раздел 5'!Y42:AA42))</f>
        <v>1=1</v>
      </c>
    </row>
    <row r="11163" spans="1:5" ht="25.5" x14ac:dyDescent="0.2">
      <c r="A11163" s="418" t="str">
        <f>IF((SUM('Раздел 5'!AB43:AB43)=SUM('Раздел 5'!Y43:AA43)),"","Неверно!")</f>
        <v/>
      </c>
      <c r="B11163" s="418" t="s">
        <v>23683</v>
      </c>
      <c r="C11163" s="244" t="s">
        <v>2182</v>
      </c>
      <c r="D11163" s="244" t="s">
        <v>1471</v>
      </c>
      <c r="E11163" s="244" t="str">
        <f>CONCATENATE(SUM('Раздел 5'!AB43:AB43),"=",SUM('Раздел 5'!Y43:AA43))</f>
        <v>0=0</v>
      </c>
    </row>
    <row r="11164" spans="1:5" ht="25.5" x14ac:dyDescent="0.2">
      <c r="A11164" s="418" t="str">
        <f>IF((SUM('Раздел 5'!AB44:AB44)=SUM('Раздел 5'!Y44:AA44)),"","Неверно!")</f>
        <v/>
      </c>
      <c r="B11164" s="418" t="s">
        <v>23683</v>
      </c>
      <c r="C11164" s="244" t="s">
        <v>2183</v>
      </c>
      <c r="D11164" s="244" t="s">
        <v>1471</v>
      </c>
      <c r="E11164" s="244" t="str">
        <f>CONCATENATE(SUM('Раздел 5'!AB44:AB44),"=",SUM('Раздел 5'!Y44:AA44))</f>
        <v>0=0</v>
      </c>
    </row>
    <row r="11165" spans="1:5" ht="25.5" x14ac:dyDescent="0.2">
      <c r="A11165" s="418" t="str">
        <f>IF((SUM('Раздел 5'!AB45:AB45)=SUM('Раздел 5'!Y45:AA45)),"","Неверно!")</f>
        <v/>
      </c>
      <c r="B11165" s="418" t="s">
        <v>23683</v>
      </c>
      <c r="C11165" s="244" t="s">
        <v>2184</v>
      </c>
      <c r="D11165" s="244" t="s">
        <v>1471</v>
      </c>
      <c r="E11165" s="244" t="str">
        <f>CONCATENATE(SUM('Раздел 5'!AB45:AB45),"=",SUM('Раздел 5'!Y45:AA45))</f>
        <v>0=0</v>
      </c>
    </row>
    <row r="11166" spans="1:5" ht="25.5" x14ac:dyDescent="0.2">
      <c r="A11166" s="418" t="str">
        <f>IF((SUM('Раздел 5'!AB46:AB46)=SUM('Раздел 5'!Y46:AA46)),"","Неверно!")</f>
        <v/>
      </c>
      <c r="B11166" s="418" t="s">
        <v>23683</v>
      </c>
      <c r="C11166" s="244" t="s">
        <v>2185</v>
      </c>
      <c r="D11166" s="244" t="s">
        <v>1471</v>
      </c>
      <c r="E11166" s="244" t="str">
        <f>CONCATENATE(SUM('Раздел 5'!AB46:AB46),"=",SUM('Раздел 5'!Y46:AA46))</f>
        <v>0=0</v>
      </c>
    </row>
    <row r="11167" spans="1:5" ht="25.5" x14ac:dyDescent="0.2">
      <c r="A11167" s="418" t="str">
        <f>IF((SUM('Раздел 5'!AB47:AB47)=SUM('Раздел 5'!Y47:AA47)),"","Неверно!")</f>
        <v/>
      </c>
      <c r="B11167" s="418" t="s">
        <v>23683</v>
      </c>
      <c r="C11167" s="244" t="s">
        <v>2186</v>
      </c>
      <c r="D11167" s="244" t="s">
        <v>1471</v>
      </c>
      <c r="E11167" s="244" t="str">
        <f>CONCATENATE(SUM('Раздел 5'!AB47:AB47),"=",SUM('Раздел 5'!Y47:AA47))</f>
        <v>0=0</v>
      </c>
    </row>
    <row r="11168" spans="1:5" ht="25.5" x14ac:dyDescent="0.2">
      <c r="A11168" s="418" t="str">
        <f>IF((SUM('Раздел 5'!AB12:AB12)=SUM('Раздел 5'!Y12:AA12)),"","Неверно!")</f>
        <v/>
      </c>
      <c r="B11168" s="418" t="s">
        <v>23683</v>
      </c>
      <c r="C11168" s="244" t="s">
        <v>2187</v>
      </c>
      <c r="D11168" s="244" t="s">
        <v>1471</v>
      </c>
      <c r="E11168" s="244" t="str">
        <f>CONCATENATE(SUM('Раздел 5'!AB12:AB12),"=",SUM('Раздел 5'!Y12:AA12))</f>
        <v>0=0</v>
      </c>
    </row>
    <row r="11169" spans="1:5" ht="25.5" x14ac:dyDescent="0.2">
      <c r="A11169" s="418" t="str">
        <f>IF((SUM('Раздел 5'!AB48:AB48)=SUM('Раздел 5'!Y48:AA48)),"","Неверно!")</f>
        <v/>
      </c>
      <c r="B11169" s="418" t="s">
        <v>23683</v>
      </c>
      <c r="C11169" s="244" t="s">
        <v>2188</v>
      </c>
      <c r="D11169" s="244" t="s">
        <v>1471</v>
      </c>
      <c r="E11169" s="244" t="str">
        <f>CONCATENATE(SUM('Раздел 5'!AB48:AB48),"=",SUM('Раздел 5'!Y48:AA48))</f>
        <v>0=0</v>
      </c>
    </row>
    <row r="11170" spans="1:5" ht="25.5" x14ac:dyDescent="0.2">
      <c r="A11170" s="418" t="str">
        <f>IF((SUM('Раздел 5'!AB49:AB49)=SUM('Раздел 5'!Y49:AA49)),"","Неверно!")</f>
        <v/>
      </c>
      <c r="B11170" s="418" t="s">
        <v>23683</v>
      </c>
      <c r="C11170" s="244" t="s">
        <v>2189</v>
      </c>
      <c r="D11170" s="244" t="s">
        <v>1471</v>
      </c>
      <c r="E11170" s="244" t="str">
        <f>CONCATENATE(SUM('Раздел 5'!AB49:AB49),"=",SUM('Раздел 5'!Y49:AA49))</f>
        <v>0=0</v>
      </c>
    </row>
    <row r="11171" spans="1:5" ht="25.5" x14ac:dyDescent="0.2">
      <c r="A11171" s="418" t="str">
        <f>IF((SUM('Раздел 5'!AB50:AB50)=SUM('Раздел 5'!Y50:AA50)),"","Неверно!")</f>
        <v/>
      </c>
      <c r="B11171" s="418" t="s">
        <v>23683</v>
      </c>
      <c r="C11171" s="244" t="s">
        <v>2190</v>
      </c>
      <c r="D11171" s="244" t="s">
        <v>1471</v>
      </c>
      <c r="E11171" s="244" t="str">
        <f>CONCATENATE(SUM('Раздел 5'!AB50:AB50),"=",SUM('Раздел 5'!Y50:AA50))</f>
        <v>0=0</v>
      </c>
    </row>
    <row r="11172" spans="1:5" ht="25.5" x14ac:dyDescent="0.2">
      <c r="A11172" s="418" t="str">
        <f>IF((SUM('Раздел 5'!AB51:AB51)=SUM('Раздел 5'!Y51:AA51)),"","Неверно!")</f>
        <v/>
      </c>
      <c r="B11172" s="418" t="s">
        <v>23683</v>
      </c>
      <c r="C11172" s="244" t="s">
        <v>2191</v>
      </c>
      <c r="D11172" s="244" t="s">
        <v>1471</v>
      </c>
      <c r="E11172" s="244" t="str">
        <f>CONCATENATE(SUM('Раздел 5'!AB51:AB51),"=",SUM('Раздел 5'!Y51:AA51))</f>
        <v>4=4</v>
      </c>
    </row>
    <row r="11173" spans="1:5" ht="25.5" x14ac:dyDescent="0.2">
      <c r="A11173" s="418" t="str">
        <f>IF((SUM('Раздел 5'!AB52:AB52)=SUM('Раздел 5'!Y52:AA52)),"","Неверно!")</f>
        <v/>
      </c>
      <c r="B11173" s="418" t="s">
        <v>23683</v>
      </c>
      <c r="C11173" s="244" t="s">
        <v>2192</v>
      </c>
      <c r="D11173" s="244" t="s">
        <v>1471</v>
      </c>
      <c r="E11173" s="244" t="str">
        <f>CONCATENATE(SUM('Раздел 5'!AB52:AB52),"=",SUM('Раздел 5'!Y52:AA52))</f>
        <v>0=0</v>
      </c>
    </row>
    <row r="11174" spans="1:5" ht="25.5" x14ac:dyDescent="0.2">
      <c r="A11174" s="418" t="str">
        <f>IF((SUM('Раздел 5'!AB53:AB53)=SUM('Раздел 5'!Y53:AA53)),"","Неверно!")</f>
        <v/>
      </c>
      <c r="B11174" s="418" t="s">
        <v>23683</v>
      </c>
      <c r="C11174" s="244" t="s">
        <v>2193</v>
      </c>
      <c r="D11174" s="244" t="s">
        <v>1471</v>
      </c>
      <c r="E11174" s="244" t="str">
        <f>CONCATENATE(SUM('Раздел 5'!AB53:AB53),"=",SUM('Раздел 5'!Y53:AA53))</f>
        <v>0=0</v>
      </c>
    </row>
    <row r="11175" spans="1:5" ht="25.5" x14ac:dyDescent="0.2">
      <c r="A11175" s="418" t="str">
        <f>IF((SUM('Раздел 5'!AB54:AB54)=SUM('Раздел 5'!Y54:AA54)),"","Неверно!")</f>
        <v/>
      </c>
      <c r="B11175" s="418" t="s">
        <v>23683</v>
      </c>
      <c r="C11175" s="244" t="s">
        <v>2194</v>
      </c>
      <c r="D11175" s="244" t="s">
        <v>1471</v>
      </c>
      <c r="E11175" s="244" t="str">
        <f>CONCATENATE(SUM('Раздел 5'!AB54:AB54),"=",SUM('Раздел 5'!Y54:AA54))</f>
        <v>1=1</v>
      </c>
    </row>
    <row r="11176" spans="1:5" ht="25.5" x14ac:dyDescent="0.2">
      <c r="A11176" s="418" t="str">
        <f>IF((SUM('Раздел 5'!AB13:AB13)=SUM('Раздел 5'!Y13:AA13)),"","Неверно!")</f>
        <v/>
      </c>
      <c r="B11176" s="418" t="s">
        <v>23683</v>
      </c>
      <c r="C11176" s="244" t="s">
        <v>2195</v>
      </c>
      <c r="D11176" s="244" t="s">
        <v>1471</v>
      </c>
      <c r="E11176" s="244" t="str">
        <f>CONCATENATE(SUM('Раздел 5'!AB13:AB13),"=",SUM('Раздел 5'!Y13:AA13))</f>
        <v>9=9</v>
      </c>
    </row>
    <row r="11177" spans="1:5" ht="25.5" x14ac:dyDescent="0.2">
      <c r="A11177" s="418" t="str">
        <f>IF((SUM('Раздел 5'!AB14:AB14)=SUM('Раздел 5'!Y14:AA14)),"","Неверно!")</f>
        <v/>
      </c>
      <c r="B11177" s="418" t="s">
        <v>23683</v>
      </c>
      <c r="C11177" s="244" t="s">
        <v>2196</v>
      </c>
      <c r="D11177" s="244" t="s">
        <v>1471</v>
      </c>
      <c r="E11177" s="244" t="str">
        <f>CONCATENATE(SUM('Раздел 5'!AB14:AB14),"=",SUM('Раздел 5'!Y14:AA14))</f>
        <v>0=0</v>
      </c>
    </row>
    <row r="11178" spans="1:5" ht="25.5" x14ac:dyDescent="0.2">
      <c r="A11178" s="418" t="str">
        <f>IF((SUM('Раздел 5'!AB15:AB15)=SUM('Раздел 5'!Y15:AA15)),"","Неверно!")</f>
        <v/>
      </c>
      <c r="B11178" s="418" t="s">
        <v>23683</v>
      </c>
      <c r="C11178" s="244" t="s">
        <v>2197</v>
      </c>
      <c r="D11178" s="244" t="s">
        <v>1471</v>
      </c>
      <c r="E11178" s="244" t="str">
        <f>CONCATENATE(SUM('Раздел 5'!AB15:AB15),"=",SUM('Раздел 5'!Y15:AA15))</f>
        <v>0=0</v>
      </c>
    </row>
    <row r="11179" spans="1:5" ht="25.5" x14ac:dyDescent="0.2">
      <c r="A11179" s="418" t="str">
        <f>IF((SUM('Раздел 5'!AB16:AB16)=SUM('Раздел 5'!Y16:AA16)),"","Неверно!")</f>
        <v/>
      </c>
      <c r="B11179" s="418" t="s">
        <v>23683</v>
      </c>
      <c r="C11179" s="244" t="s">
        <v>2198</v>
      </c>
      <c r="D11179" s="244" t="s">
        <v>1471</v>
      </c>
      <c r="E11179" s="244" t="str">
        <f>CONCATENATE(SUM('Раздел 5'!AB16:AB16),"=",SUM('Раздел 5'!Y16:AA16))</f>
        <v>0=0</v>
      </c>
    </row>
    <row r="11180" spans="1:5" ht="25.5" x14ac:dyDescent="0.2">
      <c r="A11180" s="418" t="str">
        <f>IF((SUM('Раздел 5'!AB17:AB17)=SUM('Раздел 5'!Y17:AA17)),"","Неверно!")</f>
        <v/>
      </c>
      <c r="B11180" s="418" t="s">
        <v>23683</v>
      </c>
      <c r="C11180" s="244" t="s">
        <v>2199</v>
      </c>
      <c r="D11180" s="244" t="s">
        <v>1471</v>
      </c>
      <c r="E11180" s="244" t="str">
        <f>CONCATENATE(SUM('Раздел 5'!AB17:AB17),"=",SUM('Раздел 5'!Y17:AA17))</f>
        <v>0=0</v>
      </c>
    </row>
    <row r="11181" spans="1:5" x14ac:dyDescent="0.2">
      <c r="A11181" s="418" t="str">
        <f>IF((SUM('Раздел 5'!F42:F42)=0),"","Неверно!")</f>
        <v/>
      </c>
      <c r="B11181" s="418" t="s">
        <v>23684</v>
      </c>
      <c r="C11181" s="244" t="s">
        <v>2200</v>
      </c>
      <c r="D11181" s="244" t="s">
        <v>1061</v>
      </c>
      <c r="E11181" s="244" t="str">
        <f>CONCATENATE(SUM('Раздел 5'!F42:F42),"=",0)</f>
        <v>0=0</v>
      </c>
    </row>
    <row r="11182" spans="1:5" x14ac:dyDescent="0.2">
      <c r="A11182" s="418" t="str">
        <f>IF((SUM('Раздел 5'!F43:F43)=0),"","Неверно!")</f>
        <v/>
      </c>
      <c r="B11182" s="418" t="s">
        <v>23684</v>
      </c>
      <c r="C11182" s="244" t="s">
        <v>2201</v>
      </c>
      <c r="D11182" s="244" t="s">
        <v>1061</v>
      </c>
      <c r="E11182" s="244" t="str">
        <f>CONCATENATE(SUM('Раздел 5'!F43:F43),"=",0)</f>
        <v>0=0</v>
      </c>
    </row>
    <row r="11183" spans="1:5" x14ac:dyDescent="0.2">
      <c r="A11183" s="418" t="str">
        <f>IF((SUM('Раздел 5'!F44:F44)=0),"","Неверно!")</f>
        <v/>
      </c>
      <c r="B11183" s="418" t="s">
        <v>23684</v>
      </c>
      <c r="C11183" s="244" t="s">
        <v>2202</v>
      </c>
      <c r="D11183" s="244" t="s">
        <v>1061</v>
      </c>
      <c r="E11183" s="244" t="str">
        <f>CONCATENATE(SUM('Раздел 5'!F44:F44),"=",0)</f>
        <v>0=0</v>
      </c>
    </row>
    <row r="11184" spans="1:5" x14ac:dyDescent="0.2">
      <c r="A11184" s="418" t="str">
        <f>IF((SUM('Раздел 5'!F45:F45)=0),"","Неверно!")</f>
        <v/>
      </c>
      <c r="B11184" s="418" t="s">
        <v>23684</v>
      </c>
      <c r="C11184" s="244" t="s">
        <v>2203</v>
      </c>
      <c r="D11184" s="244" t="s">
        <v>1061</v>
      </c>
      <c r="E11184" s="244" t="str">
        <f>CONCATENATE(SUM('Раздел 5'!F45:F45),"=",0)</f>
        <v>0=0</v>
      </c>
    </row>
    <row r="11185" spans="1:5" x14ac:dyDescent="0.2">
      <c r="A11185" s="418" t="str">
        <f>IF((SUM('Раздел 5'!F46:F46)=0),"","Неверно!")</f>
        <v/>
      </c>
      <c r="B11185" s="418" t="s">
        <v>23684</v>
      </c>
      <c r="C11185" s="244" t="s">
        <v>2204</v>
      </c>
      <c r="D11185" s="244" t="s">
        <v>1061</v>
      </c>
      <c r="E11185" s="244" t="str">
        <f>CONCATENATE(SUM('Раздел 5'!F46:F46),"=",0)</f>
        <v>0=0</v>
      </c>
    </row>
    <row r="11186" spans="1:5" x14ac:dyDescent="0.2">
      <c r="A11186" s="418" t="str">
        <f>IF((SUM('Раздел 5'!F47:F47)=0),"","Неверно!")</f>
        <v/>
      </c>
      <c r="B11186" s="418" t="s">
        <v>23684</v>
      </c>
      <c r="C11186" s="244" t="s">
        <v>2205</v>
      </c>
      <c r="D11186" s="244" t="s">
        <v>1061</v>
      </c>
      <c r="E11186" s="244" t="str">
        <f>CONCATENATE(SUM('Раздел 5'!F47:F47),"=",0)</f>
        <v>0=0</v>
      </c>
    </row>
    <row r="11187" spans="1:5" x14ac:dyDescent="0.2">
      <c r="A11187" s="418" t="str">
        <f>IF((SUM('Раздел 5'!F48:F48)=0),"","Неверно!")</f>
        <v/>
      </c>
      <c r="B11187" s="418" t="s">
        <v>23684</v>
      </c>
      <c r="C11187" s="244" t="s">
        <v>2206</v>
      </c>
      <c r="D11187" s="244" t="s">
        <v>1061</v>
      </c>
      <c r="E11187" s="244" t="str">
        <f>CONCATENATE(SUM('Раздел 5'!F48:F48),"=",0)</f>
        <v>0=0</v>
      </c>
    </row>
    <row r="11188" spans="1:5" x14ac:dyDescent="0.2">
      <c r="A11188" s="418" t="str">
        <f>IF((SUM('Раздел 5'!F49:F49)=0),"","Неверно!")</f>
        <v/>
      </c>
      <c r="B11188" s="418" t="s">
        <v>23684</v>
      </c>
      <c r="C11188" s="244" t="s">
        <v>2207</v>
      </c>
      <c r="D11188" s="244" t="s">
        <v>1061</v>
      </c>
      <c r="E11188" s="244" t="str">
        <f>CONCATENATE(SUM('Раздел 5'!F49:F49),"=",0)</f>
        <v>0=0</v>
      </c>
    </row>
    <row r="11189" spans="1:5" x14ac:dyDescent="0.2">
      <c r="A11189" s="418" t="str">
        <f>IF((SUM('Раздел 5'!F50:F50)=0),"","Неверно!")</f>
        <v/>
      </c>
      <c r="B11189" s="418" t="s">
        <v>23684</v>
      </c>
      <c r="C11189" s="244" t="s">
        <v>2208</v>
      </c>
      <c r="D11189" s="244" t="s">
        <v>1061</v>
      </c>
      <c r="E11189" s="244" t="str">
        <f>CONCATENATE(SUM('Раздел 5'!F50:F50),"=",0)</f>
        <v>0=0</v>
      </c>
    </row>
    <row r="11190" spans="1:5" ht="25.5" x14ac:dyDescent="0.2">
      <c r="A11190" s="418" t="str">
        <f>IF((SUM('Раздел 5'!Q9:Q9)&lt;=SUM('Раздел 5'!D9:D9)-SUM('Раздел 5'!M9:M9)),"","Неверно!")</f>
        <v/>
      </c>
      <c r="B11190" s="418" t="s">
        <v>23685</v>
      </c>
      <c r="C11190" s="244" t="s">
        <v>2209</v>
      </c>
      <c r="D11190" s="244" t="s">
        <v>1470</v>
      </c>
      <c r="E11190" s="244" t="str">
        <f>CONCATENATE(SUM('Раздел 5'!Q9:Q9),"&lt;=",SUM('Раздел 5'!D9:D9),"-",SUM('Раздел 5'!M9:M9))</f>
        <v>4&lt;=69-0</v>
      </c>
    </row>
    <row r="11191" spans="1:5" ht="25.5" x14ac:dyDescent="0.2">
      <c r="A11191" s="418" t="str">
        <f>IF((SUM('Раздел 5'!Q18:Q18)&lt;=SUM('Раздел 5'!D18:D18)-SUM('Раздел 5'!M18:M18)),"","Неверно!")</f>
        <v/>
      </c>
      <c r="B11191" s="418" t="s">
        <v>23685</v>
      </c>
      <c r="C11191" s="244" t="s">
        <v>2210</v>
      </c>
      <c r="D11191" s="244" t="s">
        <v>1470</v>
      </c>
      <c r="E11191" s="244" t="str">
        <f>CONCATENATE(SUM('Раздел 5'!Q18:Q18),"&lt;=",SUM('Раздел 5'!D18:D18),"-",SUM('Раздел 5'!M18:M18))</f>
        <v>0&lt;=1-0</v>
      </c>
    </row>
    <row r="11192" spans="1:5" ht="25.5" x14ac:dyDescent="0.2">
      <c r="A11192" s="418" t="str">
        <f>IF((SUM('Раздел 5'!Q19:Q19)&lt;=SUM('Раздел 5'!D19:D19)-SUM('Раздел 5'!M19:M19)),"","Неверно!")</f>
        <v/>
      </c>
      <c r="B11192" s="418" t="s">
        <v>23685</v>
      </c>
      <c r="C11192" s="244" t="s">
        <v>2211</v>
      </c>
      <c r="D11192" s="244" t="s">
        <v>1470</v>
      </c>
      <c r="E11192" s="244" t="str">
        <f>CONCATENATE(SUM('Раздел 5'!Q19:Q19),"&lt;=",SUM('Раздел 5'!D19:D19),"-",SUM('Раздел 5'!M19:M19))</f>
        <v>0&lt;=0-0</v>
      </c>
    </row>
    <row r="11193" spans="1:5" ht="25.5" x14ac:dyDescent="0.2">
      <c r="A11193" s="418" t="str">
        <f>IF((SUM('Раздел 5'!Q20:Q20)&lt;=SUM('Раздел 5'!D20:D20)-SUM('Раздел 5'!M20:M20)),"","Неверно!")</f>
        <v/>
      </c>
      <c r="B11193" s="418" t="s">
        <v>23685</v>
      </c>
      <c r="C11193" s="244" t="s">
        <v>2212</v>
      </c>
      <c r="D11193" s="244" t="s">
        <v>1470</v>
      </c>
      <c r="E11193" s="244" t="str">
        <f>CONCATENATE(SUM('Раздел 5'!Q20:Q20),"&lt;=",SUM('Раздел 5'!D20:D20),"-",SUM('Раздел 5'!M20:M20))</f>
        <v>0&lt;=0-0</v>
      </c>
    </row>
    <row r="11194" spans="1:5" ht="25.5" x14ac:dyDescent="0.2">
      <c r="A11194" s="418" t="str">
        <f>IF((SUM('Раздел 5'!Q21:Q21)&lt;=SUM('Раздел 5'!D21:D21)-SUM('Раздел 5'!M21:M21)),"","Неверно!")</f>
        <v/>
      </c>
      <c r="B11194" s="418" t="s">
        <v>23685</v>
      </c>
      <c r="C11194" s="244" t="s">
        <v>2213</v>
      </c>
      <c r="D11194" s="244" t="s">
        <v>1470</v>
      </c>
      <c r="E11194" s="244" t="str">
        <f>CONCATENATE(SUM('Раздел 5'!Q21:Q21),"&lt;=",SUM('Раздел 5'!D21:D21),"-",SUM('Раздел 5'!M21:M21))</f>
        <v>0&lt;=3-0</v>
      </c>
    </row>
    <row r="11195" spans="1:5" ht="25.5" x14ac:dyDescent="0.2">
      <c r="A11195" s="418" t="str">
        <f>IF((SUM('Раздел 5'!Q22:Q22)&lt;=SUM('Раздел 5'!D22:D22)-SUM('Раздел 5'!M22:M22)),"","Неверно!")</f>
        <v/>
      </c>
      <c r="B11195" s="418" t="s">
        <v>23685</v>
      </c>
      <c r="C11195" s="244" t="s">
        <v>2214</v>
      </c>
      <c r="D11195" s="244" t="s">
        <v>1470</v>
      </c>
      <c r="E11195" s="244" t="str">
        <f>CONCATENATE(SUM('Раздел 5'!Q22:Q22),"&lt;=",SUM('Раздел 5'!D22:D22),"-",SUM('Раздел 5'!M22:M22))</f>
        <v>0&lt;=0-0</v>
      </c>
    </row>
    <row r="11196" spans="1:5" ht="25.5" x14ac:dyDescent="0.2">
      <c r="A11196" s="418" t="str">
        <f>IF((SUM('Раздел 5'!Q23:Q23)&lt;=SUM('Раздел 5'!D23:D23)-SUM('Раздел 5'!M23:M23)),"","Неверно!")</f>
        <v/>
      </c>
      <c r="B11196" s="418" t="s">
        <v>23685</v>
      </c>
      <c r="C11196" s="244" t="s">
        <v>2215</v>
      </c>
      <c r="D11196" s="244" t="s">
        <v>1470</v>
      </c>
      <c r="E11196" s="244" t="str">
        <f>CONCATENATE(SUM('Раздел 5'!Q23:Q23),"&lt;=",SUM('Раздел 5'!D23:D23),"-",SUM('Раздел 5'!M23:M23))</f>
        <v>0&lt;=0-0</v>
      </c>
    </row>
    <row r="11197" spans="1:5" ht="25.5" x14ac:dyDescent="0.2">
      <c r="A11197" s="418" t="str">
        <f>IF((SUM('Раздел 5'!Q24:Q24)&lt;=SUM('Раздел 5'!D24:D24)-SUM('Раздел 5'!M24:M24)),"","Неверно!")</f>
        <v/>
      </c>
      <c r="B11197" s="418" t="s">
        <v>23685</v>
      </c>
      <c r="C11197" s="244" t="s">
        <v>2216</v>
      </c>
      <c r="D11197" s="244" t="s">
        <v>1470</v>
      </c>
      <c r="E11197" s="244" t="str">
        <f>CONCATENATE(SUM('Раздел 5'!Q24:Q24),"&lt;=",SUM('Раздел 5'!D24:D24),"-",SUM('Раздел 5'!M24:M24))</f>
        <v>0&lt;=1-0</v>
      </c>
    </row>
    <row r="11198" spans="1:5" ht="25.5" x14ac:dyDescent="0.2">
      <c r="A11198" s="418" t="str">
        <f>IF((SUM('Раздел 5'!Q25:Q25)&lt;=SUM('Раздел 5'!D25:D25)-SUM('Раздел 5'!M25:M25)),"","Неверно!")</f>
        <v/>
      </c>
      <c r="B11198" s="418" t="s">
        <v>23685</v>
      </c>
      <c r="C11198" s="244" t="s">
        <v>2217</v>
      </c>
      <c r="D11198" s="244" t="s">
        <v>1470</v>
      </c>
      <c r="E11198" s="244" t="str">
        <f>CONCATENATE(SUM('Раздел 5'!Q25:Q25),"&lt;=",SUM('Раздел 5'!D25:D25),"-",SUM('Раздел 5'!M25:M25))</f>
        <v>0&lt;=1-0</v>
      </c>
    </row>
    <row r="11199" spans="1:5" ht="25.5" x14ac:dyDescent="0.2">
      <c r="A11199" s="418" t="str">
        <f>IF((SUM('Раздел 5'!Q26:Q26)&lt;=SUM('Раздел 5'!D26:D26)-SUM('Раздел 5'!M26:M26)),"","Неверно!")</f>
        <v/>
      </c>
      <c r="B11199" s="418" t="s">
        <v>23685</v>
      </c>
      <c r="C11199" s="244" t="s">
        <v>2218</v>
      </c>
      <c r="D11199" s="244" t="s">
        <v>1470</v>
      </c>
      <c r="E11199" s="244" t="str">
        <f>CONCATENATE(SUM('Раздел 5'!Q26:Q26),"&lt;=",SUM('Раздел 5'!D26:D26),"-",SUM('Раздел 5'!M26:M26))</f>
        <v>0&lt;=0-0</v>
      </c>
    </row>
    <row r="11200" spans="1:5" ht="25.5" x14ac:dyDescent="0.2">
      <c r="A11200" s="418" t="str">
        <f>IF((SUM('Раздел 5'!Q27:Q27)&lt;=SUM('Раздел 5'!D27:D27)-SUM('Раздел 5'!M27:M27)),"","Неверно!")</f>
        <v/>
      </c>
      <c r="B11200" s="418" t="s">
        <v>23685</v>
      </c>
      <c r="C11200" s="244" t="s">
        <v>2219</v>
      </c>
      <c r="D11200" s="244" t="s">
        <v>1470</v>
      </c>
      <c r="E11200" s="244" t="str">
        <f>CONCATENATE(SUM('Раздел 5'!Q27:Q27),"&lt;=",SUM('Раздел 5'!D27:D27),"-",SUM('Раздел 5'!M27:M27))</f>
        <v>0&lt;=0-0</v>
      </c>
    </row>
    <row r="11201" spans="1:5" ht="25.5" x14ac:dyDescent="0.2">
      <c r="A11201" s="418" t="str">
        <f>IF((SUM('Раздел 5'!Q10:Q10)&lt;=SUM('Раздел 5'!D10:D10)-SUM('Раздел 5'!M10:M10)),"","Неверно!")</f>
        <v/>
      </c>
      <c r="B11201" s="418" t="s">
        <v>23685</v>
      </c>
      <c r="C11201" s="244" t="s">
        <v>2220</v>
      </c>
      <c r="D11201" s="244" t="s">
        <v>1470</v>
      </c>
      <c r="E11201" s="244" t="str">
        <f>CONCATENATE(SUM('Раздел 5'!Q10:Q10),"&lt;=",SUM('Раздел 5'!D10:D10),"-",SUM('Раздел 5'!M10:M10))</f>
        <v>4&lt;=24-0</v>
      </c>
    </row>
    <row r="11202" spans="1:5" ht="25.5" x14ac:dyDescent="0.2">
      <c r="A11202" s="418" t="str">
        <f>IF((SUM('Раздел 5'!Q28:Q28)&lt;=SUM('Раздел 5'!D28:D28)-SUM('Раздел 5'!M28:M28)),"","Неверно!")</f>
        <v/>
      </c>
      <c r="B11202" s="418" t="s">
        <v>23685</v>
      </c>
      <c r="C11202" s="244" t="s">
        <v>2221</v>
      </c>
      <c r="D11202" s="244" t="s">
        <v>1470</v>
      </c>
      <c r="E11202" s="244" t="str">
        <f>CONCATENATE(SUM('Раздел 5'!Q28:Q28),"&lt;=",SUM('Раздел 5'!D28:D28),"-",SUM('Раздел 5'!M28:M28))</f>
        <v>0&lt;=0-0</v>
      </c>
    </row>
    <row r="11203" spans="1:5" ht="25.5" x14ac:dyDescent="0.2">
      <c r="A11203" s="418" t="str">
        <f>IF((SUM('Раздел 5'!Q29:Q29)&lt;=SUM('Раздел 5'!D29:D29)-SUM('Раздел 5'!M29:M29)),"","Неверно!")</f>
        <v/>
      </c>
      <c r="B11203" s="418" t="s">
        <v>23685</v>
      </c>
      <c r="C11203" s="244" t="s">
        <v>2222</v>
      </c>
      <c r="D11203" s="244" t="s">
        <v>1470</v>
      </c>
      <c r="E11203" s="244" t="str">
        <f>CONCATENATE(SUM('Раздел 5'!Q29:Q29),"&lt;=",SUM('Раздел 5'!D29:D29),"-",SUM('Раздел 5'!M29:M29))</f>
        <v>0&lt;=49-0</v>
      </c>
    </row>
    <row r="11204" spans="1:5" ht="25.5" x14ac:dyDescent="0.2">
      <c r="A11204" s="418" t="str">
        <f>IF((SUM('Раздел 5'!Q30:Q30)&lt;=SUM('Раздел 5'!D30:D30)-SUM('Раздел 5'!M30:M30)),"","Неверно!")</f>
        <v/>
      </c>
      <c r="B11204" s="418" t="s">
        <v>23685</v>
      </c>
      <c r="C11204" s="244" t="s">
        <v>2223</v>
      </c>
      <c r="D11204" s="244" t="s">
        <v>1470</v>
      </c>
      <c r="E11204" s="244" t="str">
        <f>CONCATENATE(SUM('Раздел 5'!Q30:Q30),"&lt;=",SUM('Раздел 5'!D30:D30),"-",SUM('Раздел 5'!M30:M30))</f>
        <v>0&lt;=0-0</v>
      </c>
    </row>
    <row r="11205" spans="1:5" ht="25.5" x14ac:dyDescent="0.2">
      <c r="A11205" s="418" t="str">
        <f>IF((SUM('Раздел 5'!Q31:Q31)&lt;=SUM('Раздел 5'!D31:D31)-SUM('Раздел 5'!M31:M31)),"","Неверно!")</f>
        <v/>
      </c>
      <c r="B11205" s="418" t="s">
        <v>23685</v>
      </c>
      <c r="C11205" s="244" t="s">
        <v>2224</v>
      </c>
      <c r="D11205" s="244" t="s">
        <v>1470</v>
      </c>
      <c r="E11205" s="244" t="str">
        <f>CONCATENATE(SUM('Раздел 5'!Q31:Q31),"&lt;=",SUM('Раздел 5'!D31:D31),"-",SUM('Раздел 5'!M31:M31))</f>
        <v>0&lt;=1-0</v>
      </c>
    </row>
    <row r="11206" spans="1:5" ht="25.5" x14ac:dyDescent="0.2">
      <c r="A11206" s="418" t="str">
        <f>IF((SUM('Раздел 5'!Q32:Q32)&lt;=SUM('Раздел 5'!D32:D32)-SUM('Раздел 5'!M32:M32)),"","Неверно!")</f>
        <v/>
      </c>
      <c r="B11206" s="418" t="s">
        <v>23685</v>
      </c>
      <c r="C11206" s="244" t="s">
        <v>2225</v>
      </c>
      <c r="D11206" s="244" t="s">
        <v>1470</v>
      </c>
      <c r="E11206" s="244" t="str">
        <f>CONCATENATE(SUM('Раздел 5'!Q32:Q32),"&lt;=",SUM('Раздел 5'!D32:D32),"-",SUM('Раздел 5'!M32:M32))</f>
        <v>0&lt;=1-0</v>
      </c>
    </row>
    <row r="11207" spans="1:5" ht="25.5" x14ac:dyDescent="0.2">
      <c r="A11207" s="418" t="str">
        <f>IF((SUM('Раздел 5'!Q33:Q33)&lt;=SUM('Раздел 5'!D33:D33)-SUM('Раздел 5'!M33:M33)),"","Неверно!")</f>
        <v/>
      </c>
      <c r="B11207" s="418" t="s">
        <v>23685</v>
      </c>
      <c r="C11207" s="244" t="s">
        <v>2226</v>
      </c>
      <c r="D11207" s="244" t="s">
        <v>1470</v>
      </c>
      <c r="E11207" s="244" t="str">
        <f>CONCATENATE(SUM('Раздел 5'!Q33:Q33),"&lt;=",SUM('Раздел 5'!D33:D33),"-",SUM('Раздел 5'!M33:M33))</f>
        <v>0&lt;=0-0</v>
      </c>
    </row>
    <row r="11208" spans="1:5" ht="25.5" x14ac:dyDescent="0.2">
      <c r="A11208" s="418" t="str">
        <f>IF((SUM('Раздел 5'!Q34:Q34)&lt;=SUM('Раздел 5'!D34:D34)-SUM('Раздел 5'!M34:M34)),"","Неверно!")</f>
        <v/>
      </c>
      <c r="B11208" s="418" t="s">
        <v>23685</v>
      </c>
      <c r="C11208" s="244" t="s">
        <v>2227</v>
      </c>
      <c r="D11208" s="244" t="s">
        <v>1470</v>
      </c>
      <c r="E11208" s="244" t="str">
        <f>CONCATENATE(SUM('Раздел 5'!Q34:Q34),"&lt;=",SUM('Раздел 5'!D34:D34),"-",SUM('Раздел 5'!M34:M34))</f>
        <v>0&lt;=3-0</v>
      </c>
    </row>
    <row r="11209" spans="1:5" ht="25.5" x14ac:dyDescent="0.2">
      <c r="A11209" s="418" t="str">
        <f>IF((SUM('Раздел 5'!Q35:Q35)&lt;=SUM('Раздел 5'!D35:D35)-SUM('Раздел 5'!M35:M35)),"","Неверно!")</f>
        <v/>
      </c>
      <c r="B11209" s="418" t="s">
        <v>23685</v>
      </c>
      <c r="C11209" s="244" t="s">
        <v>2228</v>
      </c>
      <c r="D11209" s="244" t="s">
        <v>1470</v>
      </c>
      <c r="E11209" s="244" t="str">
        <f>CONCATENATE(SUM('Раздел 5'!Q35:Q35),"&lt;=",SUM('Раздел 5'!D35:D35),"-",SUM('Раздел 5'!M35:M35))</f>
        <v>4&lt;=4-0</v>
      </c>
    </row>
    <row r="11210" spans="1:5" ht="25.5" x14ac:dyDescent="0.2">
      <c r="A11210" s="418" t="str">
        <f>IF((SUM('Раздел 5'!Q36:Q36)&lt;=SUM('Раздел 5'!D36:D36)-SUM('Раздел 5'!M36:M36)),"","Неверно!")</f>
        <v/>
      </c>
      <c r="B11210" s="418" t="s">
        <v>23685</v>
      </c>
      <c r="C11210" s="244" t="s">
        <v>2229</v>
      </c>
      <c r="D11210" s="244" t="s">
        <v>1470</v>
      </c>
      <c r="E11210" s="244" t="str">
        <f>CONCATENATE(SUM('Раздел 5'!Q36:Q36),"&lt;=",SUM('Раздел 5'!D36:D36),"-",SUM('Раздел 5'!M36:M36))</f>
        <v>0&lt;=2-0</v>
      </c>
    </row>
    <row r="11211" spans="1:5" ht="25.5" x14ac:dyDescent="0.2">
      <c r="A11211" s="418" t="str">
        <f>IF((SUM('Раздел 5'!Q37:Q37)&lt;=SUM('Раздел 5'!D37:D37)-SUM('Раздел 5'!M37:M37)),"","Неверно!")</f>
        <v/>
      </c>
      <c r="B11211" s="418" t="s">
        <v>23685</v>
      </c>
      <c r="C11211" s="244" t="s">
        <v>2230</v>
      </c>
      <c r="D11211" s="244" t="s">
        <v>1470</v>
      </c>
      <c r="E11211" s="244" t="str">
        <f>CONCATENATE(SUM('Раздел 5'!Q37:Q37),"&lt;=",SUM('Раздел 5'!D37:D37),"-",SUM('Раздел 5'!M37:M37))</f>
        <v>0&lt;=4-0</v>
      </c>
    </row>
    <row r="11212" spans="1:5" ht="25.5" x14ac:dyDescent="0.2">
      <c r="A11212" s="418" t="str">
        <f>IF((SUM('Раздел 5'!Q11:Q11)&lt;=SUM('Раздел 5'!D11:D11)-SUM('Раздел 5'!M11:M11)),"","Неверно!")</f>
        <v/>
      </c>
      <c r="B11212" s="418" t="s">
        <v>23685</v>
      </c>
      <c r="C11212" s="244" t="s">
        <v>2231</v>
      </c>
      <c r="D11212" s="244" t="s">
        <v>1470</v>
      </c>
      <c r="E11212" s="244" t="str">
        <f>CONCATENATE(SUM('Раздел 5'!Q11:Q11),"&lt;=",SUM('Раздел 5'!D11:D11),"-",SUM('Раздел 5'!M11:M11))</f>
        <v>0&lt;=45-0</v>
      </c>
    </row>
    <row r="11213" spans="1:5" ht="25.5" x14ac:dyDescent="0.2">
      <c r="A11213" s="418" t="str">
        <f>IF((SUM('Раздел 5'!Q38:Q38)&lt;=SUM('Раздел 5'!D38:D38)-SUM('Раздел 5'!M38:M38)),"","Неверно!")</f>
        <v/>
      </c>
      <c r="B11213" s="418" t="s">
        <v>23685</v>
      </c>
      <c r="C11213" s="244" t="s">
        <v>2232</v>
      </c>
      <c r="D11213" s="244" t="s">
        <v>1470</v>
      </c>
      <c r="E11213" s="244" t="str">
        <f>CONCATENATE(SUM('Раздел 5'!Q38:Q38),"&lt;=",SUM('Раздел 5'!D38:D38),"-",SUM('Раздел 5'!M38:M38))</f>
        <v>0&lt;=2-0</v>
      </c>
    </row>
    <row r="11214" spans="1:5" ht="25.5" x14ac:dyDescent="0.2">
      <c r="A11214" s="418" t="str">
        <f>IF((SUM('Раздел 5'!Q39:Q39)&lt;=SUM('Раздел 5'!D39:D39)-SUM('Раздел 5'!M39:M39)),"","Неверно!")</f>
        <v/>
      </c>
      <c r="B11214" s="418" t="s">
        <v>23685</v>
      </c>
      <c r="C11214" s="244" t="s">
        <v>2233</v>
      </c>
      <c r="D11214" s="244" t="s">
        <v>1470</v>
      </c>
      <c r="E11214" s="244" t="str">
        <f>CONCATENATE(SUM('Раздел 5'!Q39:Q39),"&lt;=",SUM('Раздел 5'!D39:D39),"-",SUM('Раздел 5'!M39:M39))</f>
        <v>0&lt;=1-0</v>
      </c>
    </row>
    <row r="11215" spans="1:5" ht="25.5" x14ac:dyDescent="0.2">
      <c r="A11215" s="418" t="str">
        <f>IF((SUM('Раздел 5'!Q40:Q40)&lt;=SUM('Раздел 5'!D40:D40)-SUM('Раздел 5'!M40:M40)),"","Неверно!")</f>
        <v/>
      </c>
      <c r="B11215" s="418" t="s">
        <v>23685</v>
      </c>
      <c r="C11215" s="244" t="s">
        <v>2234</v>
      </c>
      <c r="D11215" s="244" t="s">
        <v>1470</v>
      </c>
      <c r="E11215" s="244" t="str">
        <f>CONCATENATE(SUM('Раздел 5'!Q40:Q40),"&lt;=",SUM('Раздел 5'!D40:D40),"-",SUM('Раздел 5'!M40:M40))</f>
        <v>0&lt;=35-0</v>
      </c>
    </row>
    <row r="11216" spans="1:5" ht="25.5" x14ac:dyDescent="0.2">
      <c r="A11216" s="418" t="str">
        <f>IF((SUM('Раздел 5'!Q41:Q41)&lt;=SUM('Раздел 5'!D41:D41)-SUM('Раздел 5'!M41:M41)),"","Неверно!")</f>
        <v/>
      </c>
      <c r="B11216" s="418" t="s">
        <v>23685</v>
      </c>
      <c r="C11216" s="244" t="s">
        <v>2235</v>
      </c>
      <c r="D11216" s="244" t="s">
        <v>1470</v>
      </c>
      <c r="E11216" s="244" t="str">
        <f>CONCATENATE(SUM('Раздел 5'!Q41:Q41),"&lt;=",SUM('Раздел 5'!D41:D41),"-",SUM('Раздел 5'!M41:M41))</f>
        <v>4&lt;=21-0</v>
      </c>
    </row>
    <row r="11217" spans="1:5" ht="25.5" x14ac:dyDescent="0.2">
      <c r="A11217" s="418" t="str">
        <f>IF((SUM('Раздел 5'!Q42:Q42)&lt;=SUM('Раздел 5'!D42:D42)-SUM('Раздел 5'!M42:M42)),"","Неверно!")</f>
        <v/>
      </c>
      <c r="B11217" s="418" t="s">
        <v>23685</v>
      </c>
      <c r="C11217" s="244" t="s">
        <v>2236</v>
      </c>
      <c r="D11217" s="244" t="s">
        <v>1470</v>
      </c>
      <c r="E11217" s="244" t="str">
        <f>CONCATENATE(SUM('Раздел 5'!Q42:Q42),"&lt;=",SUM('Раздел 5'!D42:D42),"-",SUM('Раздел 5'!M42:M42))</f>
        <v>0&lt;=6-0</v>
      </c>
    </row>
    <row r="11218" spans="1:5" ht="25.5" x14ac:dyDescent="0.2">
      <c r="A11218" s="418" t="str">
        <f>IF((SUM('Раздел 5'!Q43:Q43)&lt;=SUM('Раздел 5'!D43:D43)-SUM('Раздел 5'!M43:M43)),"","Неверно!")</f>
        <v/>
      </c>
      <c r="B11218" s="418" t="s">
        <v>23685</v>
      </c>
      <c r="C11218" s="244" t="s">
        <v>2237</v>
      </c>
      <c r="D11218" s="244" t="s">
        <v>1470</v>
      </c>
      <c r="E11218" s="244" t="str">
        <f>CONCATENATE(SUM('Раздел 5'!Q43:Q43),"&lt;=",SUM('Раздел 5'!D43:D43),"-",SUM('Раздел 5'!M43:M43))</f>
        <v>0&lt;=1-0</v>
      </c>
    </row>
    <row r="11219" spans="1:5" ht="25.5" x14ac:dyDescent="0.2">
      <c r="A11219" s="418" t="str">
        <f>IF((SUM('Раздел 5'!Q44:Q44)&lt;=SUM('Раздел 5'!D44:D44)-SUM('Раздел 5'!M44:M44)),"","Неверно!")</f>
        <v/>
      </c>
      <c r="B11219" s="418" t="s">
        <v>23685</v>
      </c>
      <c r="C11219" s="244" t="s">
        <v>2238</v>
      </c>
      <c r="D11219" s="244" t="s">
        <v>1470</v>
      </c>
      <c r="E11219" s="244" t="str">
        <f>CONCATENATE(SUM('Раздел 5'!Q44:Q44),"&lt;=",SUM('Раздел 5'!D44:D44),"-",SUM('Раздел 5'!M44:M44))</f>
        <v>0&lt;=0-0</v>
      </c>
    </row>
    <row r="11220" spans="1:5" ht="25.5" x14ac:dyDescent="0.2">
      <c r="A11220" s="418" t="str">
        <f>IF((SUM('Раздел 5'!Q45:Q45)&lt;=SUM('Раздел 5'!D45:D45)-SUM('Раздел 5'!M45:M45)),"","Неверно!")</f>
        <v/>
      </c>
      <c r="B11220" s="418" t="s">
        <v>23685</v>
      </c>
      <c r="C11220" s="244" t="s">
        <v>2239</v>
      </c>
      <c r="D11220" s="244" t="s">
        <v>1470</v>
      </c>
      <c r="E11220" s="244" t="str">
        <f>CONCATENATE(SUM('Раздел 5'!Q45:Q45),"&lt;=",SUM('Раздел 5'!D45:D45),"-",SUM('Раздел 5'!M45:M45))</f>
        <v>0&lt;=0-0</v>
      </c>
    </row>
    <row r="11221" spans="1:5" ht="25.5" x14ac:dyDescent="0.2">
      <c r="A11221" s="418" t="str">
        <f>IF((SUM('Раздел 5'!Q46:Q46)&lt;=SUM('Раздел 5'!D46:D46)-SUM('Раздел 5'!M46:M46)),"","Неверно!")</f>
        <v/>
      </c>
      <c r="B11221" s="418" t="s">
        <v>23685</v>
      </c>
      <c r="C11221" s="244" t="s">
        <v>2240</v>
      </c>
      <c r="D11221" s="244" t="s">
        <v>1470</v>
      </c>
      <c r="E11221" s="244" t="str">
        <f>CONCATENATE(SUM('Раздел 5'!Q46:Q46),"&lt;=",SUM('Раздел 5'!D46:D46),"-",SUM('Раздел 5'!M46:M46))</f>
        <v>0&lt;=0-0</v>
      </c>
    </row>
    <row r="11222" spans="1:5" ht="25.5" x14ac:dyDescent="0.2">
      <c r="A11222" s="418" t="str">
        <f>IF((SUM('Раздел 5'!Q47:Q47)&lt;=SUM('Раздел 5'!D47:D47)-SUM('Раздел 5'!M47:M47)),"","Неверно!")</f>
        <v/>
      </c>
      <c r="B11222" s="418" t="s">
        <v>23685</v>
      </c>
      <c r="C11222" s="244" t="s">
        <v>2241</v>
      </c>
      <c r="D11222" s="244" t="s">
        <v>1470</v>
      </c>
      <c r="E11222" s="244" t="str">
        <f>CONCATENATE(SUM('Раздел 5'!Q47:Q47),"&lt;=",SUM('Раздел 5'!D47:D47),"-",SUM('Раздел 5'!M47:M47))</f>
        <v>0&lt;=1-0</v>
      </c>
    </row>
    <row r="11223" spans="1:5" ht="25.5" x14ac:dyDescent="0.2">
      <c r="A11223" s="418" t="str">
        <f>IF((SUM('Раздел 5'!Q12:Q12)&lt;=SUM('Раздел 5'!D12:D12)-SUM('Раздел 5'!M12:M12)),"","Неверно!")</f>
        <v/>
      </c>
      <c r="B11223" s="418" t="s">
        <v>23685</v>
      </c>
      <c r="C11223" s="244" t="s">
        <v>2242</v>
      </c>
      <c r="D11223" s="244" t="s">
        <v>1470</v>
      </c>
      <c r="E11223" s="244" t="str">
        <f>CONCATENATE(SUM('Раздел 5'!Q12:Q12),"&lt;=",SUM('Раздел 5'!D12:D12),"-",SUM('Раздел 5'!M12:M12))</f>
        <v>0&lt;=0-0</v>
      </c>
    </row>
    <row r="11224" spans="1:5" ht="25.5" x14ac:dyDescent="0.2">
      <c r="A11224" s="418" t="str">
        <f>IF((SUM('Раздел 5'!Q48:Q48)&lt;=SUM('Раздел 5'!D48:D48)-SUM('Раздел 5'!M48:M48)),"","Неверно!")</f>
        <v/>
      </c>
      <c r="B11224" s="418" t="s">
        <v>23685</v>
      </c>
      <c r="C11224" s="244" t="s">
        <v>2243</v>
      </c>
      <c r="D11224" s="244" t="s">
        <v>1470</v>
      </c>
      <c r="E11224" s="244" t="str">
        <f>CONCATENATE(SUM('Раздел 5'!Q48:Q48),"&lt;=",SUM('Раздел 5'!D48:D48),"-",SUM('Раздел 5'!M48:M48))</f>
        <v>0&lt;=1-0</v>
      </c>
    </row>
    <row r="11225" spans="1:5" ht="25.5" x14ac:dyDescent="0.2">
      <c r="A11225" s="418" t="str">
        <f>IF((SUM('Раздел 5'!Q49:Q49)&lt;=SUM('Раздел 5'!D49:D49)-SUM('Раздел 5'!M49:M49)),"","Неверно!")</f>
        <v/>
      </c>
      <c r="B11225" s="418" t="s">
        <v>23685</v>
      </c>
      <c r="C11225" s="244" t="s">
        <v>2244</v>
      </c>
      <c r="D11225" s="244" t="s">
        <v>1470</v>
      </c>
      <c r="E11225" s="244" t="str">
        <f>CONCATENATE(SUM('Раздел 5'!Q49:Q49),"&lt;=",SUM('Раздел 5'!D49:D49),"-",SUM('Раздел 5'!M49:M49))</f>
        <v>0&lt;=0-0</v>
      </c>
    </row>
    <row r="11226" spans="1:5" ht="25.5" x14ac:dyDescent="0.2">
      <c r="A11226" s="418" t="str">
        <f>IF((SUM('Раздел 5'!Q50:Q50)&lt;=SUM('Раздел 5'!D50:D50)-SUM('Раздел 5'!M50:M50)),"","Неверно!")</f>
        <v/>
      </c>
      <c r="B11226" s="418" t="s">
        <v>23685</v>
      </c>
      <c r="C11226" s="244" t="s">
        <v>2245</v>
      </c>
      <c r="D11226" s="244" t="s">
        <v>1470</v>
      </c>
      <c r="E11226" s="244" t="str">
        <f>CONCATENATE(SUM('Раздел 5'!Q50:Q50),"&lt;=",SUM('Раздел 5'!D50:D50),"-",SUM('Раздел 5'!M50:M50))</f>
        <v>0&lt;=0-0</v>
      </c>
    </row>
    <row r="11227" spans="1:5" ht="25.5" x14ac:dyDescent="0.2">
      <c r="A11227" s="418" t="str">
        <f>IF((SUM('Раздел 5'!Q51:Q51)&lt;=SUM('Раздел 5'!D51:D51)-SUM('Раздел 5'!M51:M51)),"","Неверно!")</f>
        <v/>
      </c>
      <c r="B11227" s="418" t="s">
        <v>23685</v>
      </c>
      <c r="C11227" s="244" t="s">
        <v>2246</v>
      </c>
      <c r="D11227" s="244" t="s">
        <v>1470</v>
      </c>
      <c r="E11227" s="244" t="str">
        <f>CONCATENATE(SUM('Раздел 5'!Q51:Q51),"&lt;=",SUM('Раздел 5'!D51:D51),"-",SUM('Раздел 5'!M51:M51))</f>
        <v>4&lt;=4-0</v>
      </c>
    </row>
    <row r="11228" spans="1:5" ht="25.5" x14ac:dyDescent="0.2">
      <c r="A11228" s="418" t="str">
        <f>IF((SUM('Раздел 5'!Q52:Q52)&lt;=SUM('Раздел 5'!D52:D52)-SUM('Раздел 5'!M52:M52)),"","Неверно!")</f>
        <v/>
      </c>
      <c r="B11228" s="418" t="s">
        <v>23685</v>
      </c>
      <c r="C11228" s="244" t="s">
        <v>2247</v>
      </c>
      <c r="D11228" s="244" t="s">
        <v>1470</v>
      </c>
      <c r="E11228" s="244" t="str">
        <f>CONCATENATE(SUM('Раздел 5'!Q52:Q52),"&lt;=",SUM('Раздел 5'!D52:D52),"-",SUM('Раздел 5'!M52:M52))</f>
        <v>0&lt;=0-0</v>
      </c>
    </row>
    <row r="11229" spans="1:5" ht="25.5" x14ac:dyDescent="0.2">
      <c r="A11229" s="418" t="str">
        <f>IF((SUM('Раздел 5'!Q53:Q53)&lt;=SUM('Раздел 5'!D53:D53)-SUM('Раздел 5'!M53:M53)),"","Неверно!")</f>
        <v/>
      </c>
      <c r="B11229" s="418" t="s">
        <v>23685</v>
      </c>
      <c r="C11229" s="244" t="s">
        <v>2248</v>
      </c>
      <c r="D11229" s="244" t="s">
        <v>1470</v>
      </c>
      <c r="E11229" s="244" t="str">
        <f>CONCATENATE(SUM('Раздел 5'!Q53:Q53),"&lt;=",SUM('Раздел 5'!D53:D53),"-",SUM('Раздел 5'!M53:M53))</f>
        <v>0&lt;=0-0</v>
      </c>
    </row>
    <row r="11230" spans="1:5" ht="25.5" x14ac:dyDescent="0.2">
      <c r="A11230" s="418" t="str">
        <f>IF((SUM('Раздел 5'!Q54:Q54)&lt;=SUM('Раздел 5'!D54:D54)-SUM('Раздел 5'!M54:M54)),"","Неверно!")</f>
        <v/>
      </c>
      <c r="B11230" s="418" t="s">
        <v>23685</v>
      </c>
      <c r="C11230" s="244" t="s">
        <v>2249</v>
      </c>
      <c r="D11230" s="244" t="s">
        <v>1470</v>
      </c>
      <c r="E11230" s="244" t="str">
        <f>CONCATENATE(SUM('Раздел 5'!Q54:Q54),"&lt;=",SUM('Раздел 5'!D54:D54),"-",SUM('Раздел 5'!M54:M54))</f>
        <v>0&lt;=22-0</v>
      </c>
    </row>
    <row r="11231" spans="1:5" ht="25.5" x14ac:dyDescent="0.2">
      <c r="A11231" s="418" t="str">
        <f>IF((SUM('Раздел 5'!Q13:Q13)&lt;=SUM('Раздел 5'!D13:D13)-SUM('Раздел 5'!M13:M13)),"","Неверно!")</f>
        <v/>
      </c>
      <c r="B11231" s="418" t="s">
        <v>23685</v>
      </c>
      <c r="C11231" s="244" t="s">
        <v>2250</v>
      </c>
      <c r="D11231" s="244" t="s">
        <v>1470</v>
      </c>
      <c r="E11231" s="244" t="str">
        <f>CONCATENATE(SUM('Раздел 5'!Q13:Q13),"&lt;=",SUM('Раздел 5'!D13:D13),"-",SUM('Раздел 5'!M13:M13))</f>
        <v>4&lt;=20-0</v>
      </c>
    </row>
    <row r="11232" spans="1:5" ht="25.5" x14ac:dyDescent="0.2">
      <c r="A11232" s="418" t="str">
        <f>IF((SUM('Раздел 5'!Q14:Q14)&lt;=SUM('Раздел 5'!D14:D14)-SUM('Раздел 5'!M14:M14)),"","Неверно!")</f>
        <v/>
      </c>
      <c r="B11232" s="418" t="s">
        <v>23685</v>
      </c>
      <c r="C11232" s="244" t="s">
        <v>2251</v>
      </c>
      <c r="D11232" s="244" t="s">
        <v>1470</v>
      </c>
      <c r="E11232" s="244" t="str">
        <f>CONCATENATE(SUM('Раздел 5'!Q14:Q14),"&lt;=",SUM('Раздел 5'!D14:D14),"-",SUM('Раздел 5'!M14:M14))</f>
        <v>0&lt;=0-0</v>
      </c>
    </row>
    <row r="11233" spans="1:5" ht="25.5" x14ac:dyDescent="0.2">
      <c r="A11233" s="418" t="str">
        <f>IF((SUM('Раздел 5'!Q15:Q15)&lt;=SUM('Раздел 5'!D15:D15)-SUM('Раздел 5'!M15:M15)),"","Неверно!")</f>
        <v/>
      </c>
      <c r="B11233" s="418" t="s">
        <v>23685</v>
      </c>
      <c r="C11233" s="244" t="s">
        <v>2252</v>
      </c>
      <c r="D11233" s="244" t="s">
        <v>1470</v>
      </c>
      <c r="E11233" s="244" t="str">
        <f>CONCATENATE(SUM('Раздел 5'!Q15:Q15),"&lt;=",SUM('Раздел 5'!D15:D15),"-",SUM('Раздел 5'!M15:M15))</f>
        <v>0&lt;=0-0</v>
      </c>
    </row>
    <row r="11234" spans="1:5" ht="25.5" x14ac:dyDescent="0.2">
      <c r="A11234" s="418" t="str">
        <f>IF((SUM('Раздел 5'!Q16:Q16)&lt;=SUM('Раздел 5'!D16:D16)-SUM('Раздел 5'!M16:M16)),"","Неверно!")</f>
        <v/>
      </c>
      <c r="B11234" s="418" t="s">
        <v>23685</v>
      </c>
      <c r="C11234" s="244" t="s">
        <v>2253</v>
      </c>
      <c r="D11234" s="244" t="s">
        <v>1470</v>
      </c>
      <c r="E11234" s="244" t="str">
        <f>CONCATENATE(SUM('Раздел 5'!Q16:Q16),"&lt;=",SUM('Раздел 5'!D16:D16),"-",SUM('Раздел 5'!M16:M16))</f>
        <v>0&lt;=0-0</v>
      </c>
    </row>
    <row r="11235" spans="1:5" ht="25.5" x14ac:dyDescent="0.2">
      <c r="A11235" s="418" t="str">
        <f>IF((SUM('Раздел 5'!Q17:Q17)&lt;=SUM('Раздел 5'!D17:D17)-SUM('Раздел 5'!M17:M17)),"","Неверно!")</f>
        <v/>
      </c>
      <c r="B11235" s="418" t="s">
        <v>23685</v>
      </c>
      <c r="C11235" s="244" t="s">
        <v>2254</v>
      </c>
      <c r="D11235" s="244" t="s">
        <v>1470</v>
      </c>
      <c r="E11235" s="244" t="str">
        <f>CONCATENATE(SUM('Раздел 5'!Q17:Q17),"&lt;=",SUM('Раздел 5'!D17:D17),"-",SUM('Раздел 5'!M17:M17))</f>
        <v>0&lt;=0-0</v>
      </c>
    </row>
    <row r="11236" spans="1:5" ht="25.5" x14ac:dyDescent="0.2">
      <c r="A11236" s="418" t="str">
        <f>IF((SUM('Разделы 2, 3, 4'!D47:E47)=SUM('Разделы 2, 3, 4'!H47:H47)+SUM('Разделы 2, 3, 4'!J47:J47)+SUM('Разделы 2, 3, 4'!L47:L47)),"","Неверно!")</f>
        <v/>
      </c>
      <c r="B11236" s="418" t="s">
        <v>23686</v>
      </c>
      <c r="C11236" s="244" t="s">
        <v>2255</v>
      </c>
      <c r="D11236" s="244" t="s">
        <v>935</v>
      </c>
      <c r="E11236" s="244" t="str">
        <f>CONCATENATE(SUM('Разделы 2, 3, 4'!D47:E47),"=",SUM('Разделы 2, 3, 4'!H47:H47),"+",SUM('Разделы 2, 3, 4'!J47:J47),"+",SUM('Разделы 2, 3, 4'!L47:L47))</f>
        <v>80=11+69+0</v>
      </c>
    </row>
    <row r="11237" spans="1:5" ht="25.5" x14ac:dyDescent="0.2">
      <c r="A11237" s="418" t="str">
        <f>IF((SUM('Разделы 2, 3, 4'!D48:E48)=SUM('Разделы 2, 3, 4'!H48:H48)+SUM('Разделы 2, 3, 4'!J48:J48)+SUM('Разделы 2, 3, 4'!L48:L48)),"","Неверно!")</f>
        <v/>
      </c>
      <c r="B11237" s="418" t="s">
        <v>23686</v>
      </c>
      <c r="C11237" s="244" t="s">
        <v>2256</v>
      </c>
      <c r="D11237" s="244" t="s">
        <v>935</v>
      </c>
      <c r="E11237" s="244" t="str">
        <f>CONCATENATE(SUM('Разделы 2, 3, 4'!D48:E48),"=",SUM('Разделы 2, 3, 4'!H48:H48),"+",SUM('Разделы 2, 3, 4'!J48:J48),"+",SUM('Разделы 2, 3, 4'!L48:L48))</f>
        <v>32=8+24+0</v>
      </c>
    </row>
    <row r="11238" spans="1:5" ht="25.5" x14ac:dyDescent="0.2">
      <c r="A11238" s="418" t="str">
        <f>IF((SUM('Разделы 2, 3, 4'!D49:E49)=SUM('Разделы 2, 3, 4'!H49:H49)+SUM('Разделы 2, 3, 4'!J49:J49)+SUM('Разделы 2, 3, 4'!L49:L49)),"","Неверно!")</f>
        <v/>
      </c>
      <c r="B11238" s="418" t="s">
        <v>23686</v>
      </c>
      <c r="C11238" s="244" t="s">
        <v>2257</v>
      </c>
      <c r="D11238" s="244" t="s">
        <v>935</v>
      </c>
      <c r="E11238" s="244" t="str">
        <f>CONCATENATE(SUM('Разделы 2, 3, 4'!D49:E49),"=",SUM('Разделы 2, 3, 4'!H49:H49),"+",SUM('Разделы 2, 3, 4'!J49:J49),"+",SUM('Разделы 2, 3, 4'!L49:L49))</f>
        <v>48=3+45+0</v>
      </c>
    </row>
    <row r="11239" spans="1:5" ht="25.5" x14ac:dyDescent="0.2">
      <c r="A11239" s="418" t="str">
        <f>IF((SUM('Разделы 2, 3, 4'!D50:E50)=SUM('Разделы 2, 3, 4'!H50:H50)+SUM('Разделы 2, 3, 4'!J50:J50)+SUM('Разделы 2, 3, 4'!L50:L50)),"","Неверно!")</f>
        <v/>
      </c>
      <c r="B11239" s="418" t="s">
        <v>23686</v>
      </c>
      <c r="C11239" s="244" t="s">
        <v>2258</v>
      </c>
      <c r="D11239" s="244" t="s">
        <v>935</v>
      </c>
      <c r="E11239" s="244" t="str">
        <f>CONCATENATE(SUM('Разделы 2, 3, 4'!D50:E50),"=",SUM('Разделы 2, 3, 4'!H50:H50),"+",SUM('Разделы 2, 3, 4'!J50:J50),"+",SUM('Разделы 2, 3, 4'!L50:L50))</f>
        <v>0=0+0+0</v>
      </c>
    </row>
    <row r="11240" spans="1:5" ht="25.5" x14ac:dyDescent="0.2">
      <c r="A11240" s="418" t="str">
        <f>IF((SUM('Разделы 2, 3, 4'!D51:E51)=SUM('Разделы 2, 3, 4'!H51:H51)+SUM('Разделы 2, 3, 4'!J51:J51)+SUM('Разделы 2, 3, 4'!L51:L51)),"","Неверно!")</f>
        <v/>
      </c>
      <c r="B11240" s="418" t="s">
        <v>23686</v>
      </c>
      <c r="C11240" s="244" t="s">
        <v>2259</v>
      </c>
      <c r="D11240" s="244" t="s">
        <v>935</v>
      </c>
      <c r="E11240" s="244" t="str">
        <f>CONCATENATE(SUM('Разделы 2, 3, 4'!D51:E51),"=",SUM('Разделы 2, 3, 4'!H51:H51),"+",SUM('Разделы 2, 3, 4'!J51:J51),"+",SUM('Разделы 2, 3, 4'!L51:L51))</f>
        <v>1=0+1+0</v>
      </c>
    </row>
    <row r="11241" spans="1:5" x14ac:dyDescent="0.2">
      <c r="A11241" s="418" t="str">
        <f>IF((SUM('Раздел 5'!E49:E49)=0),"","Неверно!")</f>
        <v/>
      </c>
      <c r="B11241" s="418" t="s">
        <v>23687</v>
      </c>
      <c r="C11241" s="244" t="s">
        <v>2260</v>
      </c>
      <c r="D11241" s="244" t="s">
        <v>1469</v>
      </c>
      <c r="E11241" s="244" t="str">
        <f>CONCATENATE(SUM('Раздел 5'!E49:E49),"=",0)</f>
        <v>0=0</v>
      </c>
    </row>
    <row r="11242" spans="1:5" x14ac:dyDescent="0.2">
      <c r="A11242" s="418" t="str">
        <f>IF((SUM('Раздел 5'!E50:E50)=0),"","Неверно!")</f>
        <v/>
      </c>
      <c r="B11242" s="418" t="s">
        <v>23687</v>
      </c>
      <c r="C11242" s="244" t="s">
        <v>2261</v>
      </c>
      <c r="D11242" s="244" t="s">
        <v>1469</v>
      </c>
      <c r="E11242" s="244" t="str">
        <f>CONCATENATE(SUM('Раздел 5'!E50:E50),"=",0)</f>
        <v>0=0</v>
      </c>
    </row>
    <row r="11243" spans="1:5" x14ac:dyDescent="0.2">
      <c r="A11243" s="418" t="str">
        <f>IF((SUM('Раздел 5'!E51:E51)=0),"","Неверно!")</f>
        <v/>
      </c>
      <c r="B11243" s="418" t="s">
        <v>23687</v>
      </c>
      <c r="C11243" s="244" t="s">
        <v>2262</v>
      </c>
      <c r="D11243" s="244" t="s">
        <v>1469</v>
      </c>
      <c r="E11243" s="244" t="str">
        <f>CONCATENATE(SUM('Раздел 5'!E51:E51),"=",0)</f>
        <v>0=0</v>
      </c>
    </row>
    <row r="11244" spans="1:5" x14ac:dyDescent="0.2">
      <c r="A11244" s="418" t="str">
        <f>IF((SUM('Раздел 5'!E52:E52)=0),"","Неверно!")</f>
        <v/>
      </c>
      <c r="B11244" s="418" t="s">
        <v>23687</v>
      </c>
      <c r="C11244" s="244" t="s">
        <v>2263</v>
      </c>
      <c r="D11244" s="244" t="s">
        <v>1469</v>
      </c>
      <c r="E11244" s="244" t="str">
        <f>CONCATENATE(SUM('Раздел 5'!E52:E52),"=",0)</f>
        <v>0=0</v>
      </c>
    </row>
    <row r="11245" spans="1:5" x14ac:dyDescent="0.2">
      <c r="A11245" s="418" t="str">
        <f>IF((SUM('Раздел 5'!E53:E53)=0),"","Неверно!")</f>
        <v/>
      </c>
      <c r="B11245" s="418" t="s">
        <v>23687</v>
      </c>
      <c r="C11245" s="244" t="s">
        <v>2264</v>
      </c>
      <c r="D11245" s="244" t="s">
        <v>1469</v>
      </c>
      <c r="E11245" s="244" t="str">
        <f>CONCATENATE(SUM('Раздел 5'!E53:E53),"=",0)</f>
        <v>0=0</v>
      </c>
    </row>
    <row r="11246" spans="1:5" x14ac:dyDescent="0.2">
      <c r="A11246" s="418" t="str">
        <f>IF((SUM('Раздел 5'!E54:E54)=0),"","Неверно!")</f>
        <v/>
      </c>
      <c r="B11246" s="418" t="s">
        <v>23687</v>
      </c>
      <c r="C11246" s="244" t="s">
        <v>2265</v>
      </c>
      <c r="D11246" s="244" t="s">
        <v>1469</v>
      </c>
      <c r="E11246" s="244" t="str">
        <f>CONCATENATE(SUM('Раздел 5'!E54:E54),"=",0)</f>
        <v>0=0</v>
      </c>
    </row>
    <row r="11247" spans="1:5" x14ac:dyDescent="0.2">
      <c r="A11247" s="418" t="str">
        <f>IF((SUM('Раздел 5'!E40:E40)=0),"","Неверно!")</f>
        <v/>
      </c>
      <c r="B11247" s="418" t="s">
        <v>23688</v>
      </c>
      <c r="C11247" s="244" t="s">
        <v>2266</v>
      </c>
      <c r="D11247" s="244" t="s">
        <v>1468</v>
      </c>
      <c r="E11247" s="244" t="str">
        <f>CONCATENATE(SUM('Раздел 5'!E40:E40),"=",0)</f>
        <v>0=0</v>
      </c>
    </row>
    <row r="11248" spans="1:5" x14ac:dyDescent="0.2">
      <c r="A11248" s="418" t="str">
        <f>IF((SUM('Раздел 5'!E41:E41)=0),"","Неверно!")</f>
        <v/>
      </c>
      <c r="B11248" s="418" t="s">
        <v>23688</v>
      </c>
      <c r="C11248" s="244" t="s">
        <v>2267</v>
      </c>
      <c r="D11248" s="244" t="s">
        <v>1468</v>
      </c>
      <c r="E11248" s="244" t="str">
        <f>CONCATENATE(SUM('Раздел 5'!E41:E41),"=",0)</f>
        <v>0=0</v>
      </c>
    </row>
    <row r="11249" spans="1:5" x14ac:dyDescent="0.2">
      <c r="A11249" s="418" t="str">
        <f>IF((SUM('Раздел 5'!E42:E42)=0),"","Неверно!")</f>
        <v/>
      </c>
      <c r="B11249" s="418" t="s">
        <v>23688</v>
      </c>
      <c r="C11249" s="244" t="s">
        <v>2268</v>
      </c>
      <c r="D11249" s="244" t="s">
        <v>1468</v>
      </c>
      <c r="E11249" s="244" t="str">
        <f>CONCATENATE(SUM('Раздел 5'!E42:E42),"=",0)</f>
        <v>0=0</v>
      </c>
    </row>
    <row r="11250" spans="1:5" x14ac:dyDescent="0.2">
      <c r="A11250" s="418" t="str">
        <f>IF((SUM('Раздел 5'!E43:E43)=0),"","Неверно!")</f>
        <v/>
      </c>
      <c r="B11250" s="418" t="s">
        <v>23688</v>
      </c>
      <c r="C11250" s="244" t="s">
        <v>2269</v>
      </c>
      <c r="D11250" s="244" t="s">
        <v>1468</v>
      </c>
      <c r="E11250" s="244" t="str">
        <f>CONCATENATE(SUM('Раздел 5'!E43:E43),"=",0)</f>
        <v>0=0</v>
      </c>
    </row>
    <row r="11251" spans="1:5" x14ac:dyDescent="0.2">
      <c r="A11251" s="418" t="str">
        <f>IF((SUM('Раздел 5'!E44:E44)=0),"","Неверно!")</f>
        <v/>
      </c>
      <c r="B11251" s="418" t="s">
        <v>23688</v>
      </c>
      <c r="C11251" s="244" t="s">
        <v>2270</v>
      </c>
      <c r="D11251" s="244" t="s">
        <v>1468</v>
      </c>
      <c r="E11251" s="244" t="str">
        <f>CONCATENATE(SUM('Раздел 5'!E44:E44),"=",0)</f>
        <v>0=0</v>
      </c>
    </row>
    <row r="11252" spans="1:5" x14ac:dyDescent="0.2">
      <c r="A11252" s="418" t="str">
        <f>IF((SUM('Раздел 5'!E45:E45)=0),"","Неверно!")</f>
        <v/>
      </c>
      <c r="B11252" s="418" t="s">
        <v>23688</v>
      </c>
      <c r="C11252" s="244" t="s">
        <v>2271</v>
      </c>
      <c r="D11252" s="244" t="s">
        <v>1468</v>
      </c>
      <c r="E11252" s="244" t="str">
        <f>CONCATENATE(SUM('Раздел 5'!E45:E45),"=",0)</f>
        <v>0=0</v>
      </c>
    </row>
    <row r="11253" spans="1:5" x14ac:dyDescent="0.2">
      <c r="A11253" s="418" t="str">
        <f>IF((SUM('Раздел 5'!E46:E46)=0),"","Неверно!")</f>
        <v/>
      </c>
      <c r="B11253" s="418" t="s">
        <v>23688</v>
      </c>
      <c r="C11253" s="244" t="s">
        <v>2272</v>
      </c>
      <c r="D11253" s="244" t="s">
        <v>1468</v>
      </c>
      <c r="E11253" s="244" t="str">
        <f>CONCATENATE(SUM('Раздел 5'!E46:E46),"=",0)</f>
        <v>0=0</v>
      </c>
    </row>
    <row r="11254" spans="1:5" x14ac:dyDescent="0.2">
      <c r="A11254" s="418" t="str">
        <f>IF((SUM('Раздел 5'!E47:E47)=0),"","Неверно!")</f>
        <v/>
      </c>
      <c r="B11254" s="418" t="s">
        <v>23688</v>
      </c>
      <c r="C11254" s="244" t="s">
        <v>2273</v>
      </c>
      <c r="D11254" s="244" t="s">
        <v>1468</v>
      </c>
      <c r="E11254" s="244" t="str">
        <f>CONCATENATE(SUM('Раздел 5'!E47:E47),"=",0)</f>
        <v>0=0</v>
      </c>
    </row>
    <row r="11255" spans="1:5" x14ac:dyDescent="0.2">
      <c r="A11255" s="418" t="str">
        <f>IF((SUM('Раздел 5'!O41:O41)=0),"","Неверно!")</f>
        <v/>
      </c>
      <c r="B11255" s="418" t="s">
        <v>23689</v>
      </c>
      <c r="C11255" s="244" t="s">
        <v>2274</v>
      </c>
      <c r="D11255" s="244" t="s">
        <v>1094</v>
      </c>
      <c r="E11255" s="244" t="str">
        <f>CONCATENATE(SUM('Раздел 5'!O41:O41),"=",0)</f>
        <v>0=0</v>
      </c>
    </row>
    <row r="11256" spans="1:5" ht="25.5" x14ac:dyDescent="0.2">
      <c r="A11256" s="418" t="str">
        <f>IF((SUM('Раздел 5'!AB9:AH9)=SUM('Разделы 2, 3, 4'!J47:J47)),"","Неверно!")</f>
        <v/>
      </c>
      <c r="B11256" s="418" t="s">
        <v>23690</v>
      </c>
      <c r="C11256" s="244" t="s">
        <v>2275</v>
      </c>
      <c r="D11256" s="244" t="s">
        <v>1467</v>
      </c>
      <c r="E11256" s="244" t="str">
        <f>CONCATENATE(SUM('Раздел 5'!AB9:AH9),"=",SUM('Разделы 2, 3, 4'!J47:J47))</f>
        <v>69=69</v>
      </c>
    </row>
    <row r="11257" spans="1:5" ht="25.5" x14ac:dyDescent="0.2">
      <c r="A11257" s="418" t="str">
        <f>IF((SUM('Раздел 5'!AB10:AH10)=SUM('Разделы 2, 3, 4'!J48:J48)),"","Неверно!")</f>
        <v/>
      </c>
      <c r="B11257" s="418" t="s">
        <v>23690</v>
      </c>
      <c r="C11257" s="244" t="s">
        <v>2276</v>
      </c>
      <c r="D11257" s="244" t="s">
        <v>1467</v>
      </c>
      <c r="E11257" s="244" t="str">
        <f>CONCATENATE(SUM('Раздел 5'!AB10:AH10),"=",SUM('Разделы 2, 3, 4'!J48:J48))</f>
        <v>24=24</v>
      </c>
    </row>
    <row r="11258" spans="1:5" ht="25.5" x14ac:dyDescent="0.2">
      <c r="A11258" s="418" t="str">
        <f>IF((SUM('Раздел 5'!AB11:AH11)=SUM('Разделы 2, 3, 4'!J49:J49)),"","Неверно!")</f>
        <v/>
      </c>
      <c r="B11258" s="418" t="s">
        <v>23690</v>
      </c>
      <c r="C11258" s="244" t="s">
        <v>2277</v>
      </c>
      <c r="D11258" s="244" t="s">
        <v>1467</v>
      </c>
      <c r="E11258" s="244" t="str">
        <f>CONCATENATE(SUM('Раздел 5'!AB11:AH11),"=",SUM('Разделы 2, 3, 4'!J49:J49))</f>
        <v>45=45</v>
      </c>
    </row>
    <row r="11259" spans="1:5" ht="25.5" x14ac:dyDescent="0.2">
      <c r="A11259" s="418" t="str">
        <f>IF((SUM('Раздел 5'!AB12:AH12)=SUM('Разделы 2, 3, 4'!J50:J50)),"","Неверно!")</f>
        <v/>
      </c>
      <c r="B11259" s="418" t="s">
        <v>23690</v>
      </c>
      <c r="C11259" s="244" t="s">
        <v>2278</v>
      </c>
      <c r="D11259" s="244" t="s">
        <v>1467</v>
      </c>
      <c r="E11259" s="244" t="str">
        <f>CONCATENATE(SUM('Раздел 5'!AB12:AH12),"=",SUM('Разделы 2, 3, 4'!J50:J50))</f>
        <v>0=0</v>
      </c>
    </row>
    <row r="11260" spans="1:5" ht="25.5" x14ac:dyDescent="0.2">
      <c r="A11260" s="418" t="str">
        <f>IF((SUM('Раздел 5'!AE40:AE40)=0),"","Неверно!")</f>
        <v/>
      </c>
      <c r="B11260" s="418" t="s">
        <v>23691</v>
      </c>
      <c r="C11260" s="244" t="s">
        <v>2279</v>
      </c>
      <c r="D11260" s="244" t="s">
        <v>1466</v>
      </c>
      <c r="E11260" s="244" t="str">
        <f>CONCATENATE(SUM('Раздел 5'!AE40:AE40),"=",0)</f>
        <v>0=0</v>
      </c>
    </row>
    <row r="11261" spans="1:5" ht="25.5" x14ac:dyDescent="0.2">
      <c r="A11261" s="418" t="str">
        <f>IF((SUM('Раздел 5'!AE41:AE41)=0),"","Неверно!")</f>
        <v/>
      </c>
      <c r="B11261" s="418" t="s">
        <v>23691</v>
      </c>
      <c r="C11261" s="244" t="s">
        <v>2280</v>
      </c>
      <c r="D11261" s="244" t="s">
        <v>1466</v>
      </c>
      <c r="E11261" s="244" t="str">
        <f>CONCATENATE(SUM('Раздел 5'!AE41:AE41),"=",0)</f>
        <v>0=0</v>
      </c>
    </row>
    <row r="11262" spans="1:5" ht="25.5" x14ac:dyDescent="0.2">
      <c r="A11262" s="418" t="str">
        <f>IF((SUM('Раздел 5'!AE42:AE42)=0),"","Неверно!")</f>
        <v/>
      </c>
      <c r="B11262" s="418" t="s">
        <v>23691</v>
      </c>
      <c r="C11262" s="244" t="s">
        <v>2281</v>
      </c>
      <c r="D11262" s="244" t="s">
        <v>1466</v>
      </c>
      <c r="E11262" s="244" t="str">
        <f>CONCATENATE(SUM('Раздел 5'!AE42:AE42),"=",0)</f>
        <v>0=0</v>
      </c>
    </row>
    <row r="11263" spans="1:5" ht="25.5" x14ac:dyDescent="0.2">
      <c r="A11263" s="418" t="str">
        <f>IF((SUM('Раздел 5'!AE43:AE43)=0),"","Неверно!")</f>
        <v/>
      </c>
      <c r="B11263" s="418" t="s">
        <v>23691</v>
      </c>
      <c r="C11263" s="244" t="s">
        <v>2282</v>
      </c>
      <c r="D11263" s="244" t="s">
        <v>1466</v>
      </c>
      <c r="E11263" s="244" t="str">
        <f>CONCATENATE(SUM('Раздел 5'!AE43:AE43),"=",0)</f>
        <v>0=0</v>
      </c>
    </row>
    <row r="11264" spans="1:5" ht="25.5" x14ac:dyDescent="0.2">
      <c r="A11264" s="418" t="str">
        <f>IF((SUM('Раздел 5'!AE44:AE44)=0),"","Неверно!")</f>
        <v/>
      </c>
      <c r="B11264" s="418" t="s">
        <v>23691</v>
      </c>
      <c r="C11264" s="244" t="s">
        <v>2283</v>
      </c>
      <c r="D11264" s="244" t="s">
        <v>1466</v>
      </c>
      <c r="E11264" s="244" t="str">
        <f>CONCATENATE(SUM('Раздел 5'!AE44:AE44),"=",0)</f>
        <v>0=0</v>
      </c>
    </row>
    <row r="11265" spans="1:5" ht="25.5" x14ac:dyDescent="0.2">
      <c r="A11265" s="418" t="str">
        <f>IF((SUM('Раздел 5'!AE45:AE45)=0),"","Неверно!")</f>
        <v/>
      </c>
      <c r="B11265" s="418" t="s">
        <v>23691</v>
      </c>
      <c r="C11265" s="244" t="s">
        <v>2284</v>
      </c>
      <c r="D11265" s="244" t="s">
        <v>1466</v>
      </c>
      <c r="E11265" s="244" t="str">
        <f>CONCATENATE(SUM('Раздел 5'!AE45:AE45),"=",0)</f>
        <v>0=0</v>
      </c>
    </row>
    <row r="11266" spans="1:5" ht="25.5" x14ac:dyDescent="0.2">
      <c r="A11266" s="418" t="str">
        <f>IF((SUM('Раздел 5'!AE46:AE46)=0),"","Неверно!")</f>
        <v/>
      </c>
      <c r="B11266" s="418" t="s">
        <v>23691</v>
      </c>
      <c r="C11266" s="244" t="s">
        <v>2285</v>
      </c>
      <c r="D11266" s="244" t="s">
        <v>1466</v>
      </c>
      <c r="E11266" s="244" t="str">
        <f>CONCATENATE(SUM('Раздел 5'!AE46:AE46),"=",0)</f>
        <v>0=0</v>
      </c>
    </row>
    <row r="11267" spans="1:5" ht="25.5" x14ac:dyDescent="0.2">
      <c r="A11267" s="418" t="str">
        <f>IF((SUM('Раздел 5'!AE47:AE47)=0),"","Неверно!")</f>
        <v/>
      </c>
      <c r="B11267" s="418" t="s">
        <v>23691</v>
      </c>
      <c r="C11267" s="244" t="s">
        <v>2286</v>
      </c>
      <c r="D11267" s="244" t="s">
        <v>1466</v>
      </c>
      <c r="E11267" s="244" t="str">
        <f>CONCATENATE(SUM('Раздел 5'!AE47:AE47),"=",0)</f>
        <v>0=0</v>
      </c>
    </row>
    <row r="11268" spans="1:5" ht="25.5" x14ac:dyDescent="0.2">
      <c r="A11268" s="418" t="str">
        <f>IF((SUM('Раздел 5'!AE48:AE48)=0),"","Неверно!")</f>
        <v/>
      </c>
      <c r="B11268" s="418" t="s">
        <v>23691</v>
      </c>
      <c r="C11268" s="244" t="s">
        <v>2287</v>
      </c>
      <c r="D11268" s="244" t="s">
        <v>1466</v>
      </c>
      <c r="E11268" s="244" t="str">
        <f>CONCATENATE(SUM('Раздел 5'!AE48:AE48),"=",0)</f>
        <v>0=0</v>
      </c>
    </row>
    <row r="11269" spans="1:5" ht="25.5" x14ac:dyDescent="0.2">
      <c r="A11269" s="418" t="str">
        <f>IF((SUM('Раздел 5'!AE49:AE49)=0),"","Неверно!")</f>
        <v/>
      </c>
      <c r="B11269" s="418" t="s">
        <v>23691</v>
      </c>
      <c r="C11269" s="244" t="s">
        <v>2288</v>
      </c>
      <c r="D11269" s="244" t="s">
        <v>1466</v>
      </c>
      <c r="E11269" s="244" t="str">
        <f>CONCATENATE(SUM('Раздел 5'!AE49:AE49),"=",0)</f>
        <v>0=0</v>
      </c>
    </row>
    <row r="11270" spans="1:5" ht="25.5" x14ac:dyDescent="0.2">
      <c r="A11270" s="418" t="str">
        <f>IF((SUM('Раздел 5'!AE50:AE50)=0),"","Неверно!")</f>
        <v/>
      </c>
      <c r="B11270" s="418" t="s">
        <v>23691</v>
      </c>
      <c r="C11270" s="244" t="s">
        <v>2289</v>
      </c>
      <c r="D11270" s="244" t="s">
        <v>1466</v>
      </c>
      <c r="E11270" s="244" t="str">
        <f>CONCATENATE(SUM('Раздел 5'!AE50:AE50),"=",0)</f>
        <v>0=0</v>
      </c>
    </row>
    <row r="11271" spans="1:5" ht="25.5" x14ac:dyDescent="0.2">
      <c r="A11271" s="418" t="str">
        <f>IF((SUM('Раздел 5'!AE51:AE51)=0),"","Неверно!")</f>
        <v/>
      </c>
      <c r="B11271" s="418" t="s">
        <v>23691</v>
      </c>
      <c r="C11271" s="244" t="s">
        <v>2290</v>
      </c>
      <c r="D11271" s="244" t="s">
        <v>1466</v>
      </c>
      <c r="E11271" s="244" t="str">
        <f>CONCATENATE(SUM('Раздел 5'!AE51:AE51),"=",0)</f>
        <v>0=0</v>
      </c>
    </row>
    <row r="11272" spans="1:5" ht="25.5" x14ac:dyDescent="0.2">
      <c r="A11272" s="418" t="str">
        <f>IF((SUM('Раздел 5'!AE52:AE52)=0),"","Неверно!")</f>
        <v/>
      </c>
      <c r="B11272" s="418" t="s">
        <v>23691</v>
      </c>
      <c r="C11272" s="244" t="s">
        <v>2291</v>
      </c>
      <c r="D11272" s="244" t="s">
        <v>1466</v>
      </c>
      <c r="E11272" s="244" t="str">
        <f>CONCATENATE(SUM('Раздел 5'!AE52:AE52),"=",0)</f>
        <v>0=0</v>
      </c>
    </row>
    <row r="11273" spans="1:5" ht="25.5" x14ac:dyDescent="0.2">
      <c r="A11273" s="418" t="str">
        <f>IF((SUM('Раздел 5'!AE53:AE53)=0),"","Неверно!")</f>
        <v/>
      </c>
      <c r="B11273" s="418" t="s">
        <v>23691</v>
      </c>
      <c r="C11273" s="244" t="s">
        <v>2292</v>
      </c>
      <c r="D11273" s="244" t="s">
        <v>1466</v>
      </c>
      <c r="E11273" s="244" t="str">
        <f>CONCATENATE(SUM('Раздел 5'!AE53:AE53),"=",0)</f>
        <v>0=0</v>
      </c>
    </row>
    <row r="11274" spans="1:5" ht="25.5" x14ac:dyDescent="0.2">
      <c r="A11274" s="418" t="str">
        <f>IF((SUM('Раздел 5'!AE54:AE54)=0),"","Неверно!")</f>
        <v/>
      </c>
      <c r="B11274" s="418" t="s">
        <v>23691</v>
      </c>
      <c r="C11274" s="244" t="s">
        <v>2293</v>
      </c>
      <c r="D11274" s="244" t="s">
        <v>1466</v>
      </c>
      <c r="E11274" s="244" t="str">
        <f>CONCATENATE(SUM('Раздел 5'!AE54:AE54),"=",0)</f>
        <v>0=0</v>
      </c>
    </row>
    <row r="11275" spans="1:5" x14ac:dyDescent="0.2">
      <c r="A11275" s="418" t="str">
        <f>IF((SUM('Раздел 5'!S40:S40)=0),"","Неверно!")</f>
        <v/>
      </c>
      <c r="B11275" s="418" t="s">
        <v>23692</v>
      </c>
      <c r="C11275" s="244" t="s">
        <v>2294</v>
      </c>
      <c r="D11275" s="244" t="s">
        <v>1063</v>
      </c>
      <c r="E11275" s="244" t="str">
        <f>CONCATENATE(SUM('Раздел 5'!S40:S40),"=",0)</f>
        <v>0=0</v>
      </c>
    </row>
    <row r="11276" spans="1:5" x14ac:dyDescent="0.2">
      <c r="A11276" s="418" t="str">
        <f>IF((SUM('Раздел 5'!S41:S41)=0),"","Неверно!")</f>
        <v/>
      </c>
      <c r="B11276" s="418" t="s">
        <v>23692</v>
      </c>
      <c r="C11276" s="244" t="s">
        <v>2295</v>
      </c>
      <c r="D11276" s="244" t="s">
        <v>1063</v>
      </c>
      <c r="E11276" s="244" t="str">
        <f>CONCATENATE(SUM('Раздел 5'!S41:S41),"=",0)</f>
        <v>0=0</v>
      </c>
    </row>
    <row r="11277" spans="1:5" x14ac:dyDescent="0.2">
      <c r="A11277" s="418" t="str">
        <f>IF((SUM('Раздел 5'!S42:S42)=0),"","Неверно!")</f>
        <v/>
      </c>
      <c r="B11277" s="418" t="s">
        <v>23692</v>
      </c>
      <c r="C11277" s="244" t="s">
        <v>2296</v>
      </c>
      <c r="D11277" s="244" t="s">
        <v>1063</v>
      </c>
      <c r="E11277" s="244" t="str">
        <f>CONCATENATE(SUM('Раздел 5'!S42:S42),"=",0)</f>
        <v>0=0</v>
      </c>
    </row>
    <row r="11278" spans="1:5" x14ac:dyDescent="0.2">
      <c r="A11278" s="418" t="str">
        <f>IF((SUM('Раздел 5'!S43:S43)=0),"","Неверно!")</f>
        <v/>
      </c>
      <c r="B11278" s="418" t="s">
        <v>23692</v>
      </c>
      <c r="C11278" s="244" t="s">
        <v>2297</v>
      </c>
      <c r="D11278" s="244" t="s">
        <v>1063</v>
      </c>
      <c r="E11278" s="244" t="str">
        <f>CONCATENATE(SUM('Раздел 5'!S43:S43),"=",0)</f>
        <v>0=0</v>
      </c>
    </row>
    <row r="11279" spans="1:5" x14ac:dyDescent="0.2">
      <c r="A11279" s="418" t="str">
        <f>IF((SUM('Раздел 5'!S44:S44)=0),"","Неверно!")</f>
        <v/>
      </c>
      <c r="B11279" s="418" t="s">
        <v>23692</v>
      </c>
      <c r="C11279" s="244" t="s">
        <v>2298</v>
      </c>
      <c r="D11279" s="244" t="s">
        <v>1063</v>
      </c>
      <c r="E11279" s="244" t="str">
        <f>CONCATENATE(SUM('Раздел 5'!S44:S44),"=",0)</f>
        <v>0=0</v>
      </c>
    </row>
    <row r="11280" spans="1:5" x14ac:dyDescent="0.2">
      <c r="A11280" s="418" t="str">
        <f>IF((SUM('Раздел 5'!S45:S45)=0),"","Неверно!")</f>
        <v/>
      </c>
      <c r="B11280" s="418" t="s">
        <v>23692</v>
      </c>
      <c r="C11280" s="244" t="s">
        <v>2299</v>
      </c>
      <c r="D11280" s="244" t="s">
        <v>1063</v>
      </c>
      <c r="E11280" s="244" t="str">
        <f>CONCATENATE(SUM('Раздел 5'!S45:S45),"=",0)</f>
        <v>0=0</v>
      </c>
    </row>
    <row r="11281" spans="1:5" x14ac:dyDescent="0.2">
      <c r="A11281" s="418" t="str">
        <f>IF((SUM('Раздел 5'!S46:S46)=0),"","Неверно!")</f>
        <v/>
      </c>
      <c r="B11281" s="418" t="s">
        <v>23692</v>
      </c>
      <c r="C11281" s="244" t="s">
        <v>2300</v>
      </c>
      <c r="D11281" s="244" t="s">
        <v>1063</v>
      </c>
      <c r="E11281" s="244" t="str">
        <f>CONCATENATE(SUM('Раздел 5'!S46:S46),"=",0)</f>
        <v>0=0</v>
      </c>
    </row>
    <row r="11282" spans="1:5" x14ac:dyDescent="0.2">
      <c r="A11282" s="418" t="str">
        <f>IF((SUM('Раздел 5'!S47:S47)=0),"","Неверно!")</f>
        <v/>
      </c>
      <c r="B11282" s="418" t="s">
        <v>23692</v>
      </c>
      <c r="C11282" s="244" t="s">
        <v>2301</v>
      </c>
      <c r="D11282" s="244" t="s">
        <v>1063</v>
      </c>
      <c r="E11282" s="244" t="str">
        <f>CONCATENATE(SUM('Раздел 5'!S47:S47),"=",0)</f>
        <v>0=0</v>
      </c>
    </row>
    <row r="11283" spans="1:5" x14ac:dyDescent="0.2">
      <c r="A11283" s="418" t="str">
        <f>IF((SUM('Раздел 5'!S48:S48)=0),"","Неверно!")</f>
        <v/>
      </c>
      <c r="B11283" s="418" t="s">
        <v>23692</v>
      </c>
      <c r="C11283" s="244" t="s">
        <v>2302</v>
      </c>
      <c r="D11283" s="244" t="s">
        <v>1063</v>
      </c>
      <c r="E11283" s="244" t="str">
        <f>CONCATENATE(SUM('Раздел 5'!S48:S48),"=",0)</f>
        <v>0=0</v>
      </c>
    </row>
    <row r="11284" spans="1:5" x14ac:dyDescent="0.2">
      <c r="A11284" s="418" t="str">
        <f>IF((SUM('Раздел 5'!S49:S49)=0),"","Неверно!")</f>
        <v/>
      </c>
      <c r="B11284" s="418" t="s">
        <v>23692</v>
      </c>
      <c r="C11284" s="244" t="s">
        <v>2303</v>
      </c>
      <c r="D11284" s="244" t="s">
        <v>1063</v>
      </c>
      <c r="E11284" s="244" t="str">
        <f>CONCATENATE(SUM('Раздел 5'!S49:S49),"=",0)</f>
        <v>0=0</v>
      </c>
    </row>
    <row r="11285" spans="1:5" x14ac:dyDescent="0.2">
      <c r="A11285" s="418" t="str">
        <f>IF((SUM('Раздел 5'!S50:S50)=0),"","Неверно!")</f>
        <v/>
      </c>
      <c r="B11285" s="418" t="s">
        <v>23692</v>
      </c>
      <c r="C11285" s="244" t="s">
        <v>2304</v>
      </c>
      <c r="D11285" s="244" t="s">
        <v>1063</v>
      </c>
      <c r="E11285" s="244" t="str">
        <f>CONCATENATE(SUM('Раздел 5'!S50:S50),"=",0)</f>
        <v>0=0</v>
      </c>
    </row>
    <row r="11286" spans="1:5" x14ac:dyDescent="0.2">
      <c r="A11286" s="418" t="str">
        <f>IF((SUM('Раздел 5'!S51:S51)=0),"","Неверно!")</f>
        <v/>
      </c>
      <c r="B11286" s="418" t="s">
        <v>23692</v>
      </c>
      <c r="C11286" s="244" t="s">
        <v>2305</v>
      </c>
      <c r="D11286" s="244" t="s">
        <v>1063</v>
      </c>
      <c r="E11286" s="244" t="str">
        <f>CONCATENATE(SUM('Раздел 5'!S51:S51),"=",0)</f>
        <v>0=0</v>
      </c>
    </row>
    <row r="11287" spans="1:5" x14ac:dyDescent="0.2">
      <c r="A11287" s="418" t="str">
        <f>IF((SUM('Раздел 5'!S52:S52)=0),"","Неверно!")</f>
        <v/>
      </c>
      <c r="B11287" s="418" t="s">
        <v>23692</v>
      </c>
      <c r="C11287" s="244" t="s">
        <v>2306</v>
      </c>
      <c r="D11287" s="244" t="s">
        <v>1063</v>
      </c>
      <c r="E11287" s="244" t="str">
        <f>CONCATENATE(SUM('Раздел 5'!S52:S52),"=",0)</f>
        <v>0=0</v>
      </c>
    </row>
    <row r="11288" spans="1:5" x14ac:dyDescent="0.2">
      <c r="A11288" s="418" t="str">
        <f>IF((SUM('Раздел 5'!S53:S53)=0),"","Неверно!")</f>
        <v/>
      </c>
      <c r="B11288" s="418" t="s">
        <v>23692</v>
      </c>
      <c r="C11288" s="244" t="s">
        <v>2307</v>
      </c>
      <c r="D11288" s="244" t="s">
        <v>1063</v>
      </c>
      <c r="E11288" s="244" t="str">
        <f>CONCATENATE(SUM('Раздел 5'!S53:S53),"=",0)</f>
        <v>0=0</v>
      </c>
    </row>
    <row r="11289" spans="1:5" x14ac:dyDescent="0.2">
      <c r="A11289" s="418" t="str">
        <f>IF((SUM('Раздел 5'!S54:S54)=0),"","Неверно!")</f>
        <v/>
      </c>
      <c r="B11289" s="418" t="s">
        <v>23692</v>
      </c>
      <c r="C11289" s="244" t="s">
        <v>2308</v>
      </c>
      <c r="D11289" s="244" t="s">
        <v>1063</v>
      </c>
      <c r="E11289" s="244" t="str">
        <f>CONCATENATE(SUM('Раздел 5'!S54:S54),"=",0)</f>
        <v>0=0</v>
      </c>
    </row>
    <row r="11290" spans="1:5" x14ac:dyDescent="0.2">
      <c r="A11290" s="418" t="str">
        <f>IF((SUM('Раздел 5'!W40:W40)=0),"","Неверно!")</f>
        <v/>
      </c>
      <c r="B11290" s="418" t="s">
        <v>23693</v>
      </c>
      <c r="C11290" s="244" t="s">
        <v>2309</v>
      </c>
      <c r="D11290" s="244" t="s">
        <v>1064</v>
      </c>
      <c r="E11290" s="244" t="str">
        <f>CONCATENATE(SUM('Раздел 5'!W40:W40),"=",0)</f>
        <v>0=0</v>
      </c>
    </row>
    <row r="11291" spans="1:5" x14ac:dyDescent="0.2">
      <c r="A11291" s="418" t="str">
        <f>IF((SUM('Раздел 5'!W41:W41)=0),"","Неверно!")</f>
        <v/>
      </c>
      <c r="B11291" s="418" t="s">
        <v>23693</v>
      </c>
      <c r="C11291" s="244" t="s">
        <v>2310</v>
      </c>
      <c r="D11291" s="244" t="s">
        <v>1064</v>
      </c>
      <c r="E11291" s="244" t="str">
        <f>CONCATENATE(SUM('Раздел 5'!W41:W41),"=",0)</f>
        <v>0=0</v>
      </c>
    </row>
    <row r="11292" spans="1:5" x14ac:dyDescent="0.2">
      <c r="A11292" s="418" t="str">
        <f>IF((SUM('Раздел 5'!W42:W42)=0),"","Неверно!")</f>
        <v/>
      </c>
      <c r="B11292" s="418" t="s">
        <v>23693</v>
      </c>
      <c r="C11292" s="244" t="s">
        <v>2311</v>
      </c>
      <c r="D11292" s="244" t="s">
        <v>1064</v>
      </c>
      <c r="E11292" s="244" t="str">
        <f>CONCATENATE(SUM('Раздел 5'!W42:W42),"=",0)</f>
        <v>0=0</v>
      </c>
    </row>
    <row r="11293" spans="1:5" x14ac:dyDescent="0.2">
      <c r="A11293" s="418" t="str">
        <f>IF((SUM('Раздел 5'!W43:W43)=0),"","Неверно!")</f>
        <v/>
      </c>
      <c r="B11293" s="418" t="s">
        <v>23693</v>
      </c>
      <c r="C11293" s="244" t="s">
        <v>2312</v>
      </c>
      <c r="D11293" s="244" t="s">
        <v>1064</v>
      </c>
      <c r="E11293" s="244" t="str">
        <f>CONCATENATE(SUM('Раздел 5'!W43:W43),"=",0)</f>
        <v>0=0</v>
      </c>
    </row>
    <row r="11294" spans="1:5" x14ac:dyDescent="0.2">
      <c r="A11294" s="418" t="str">
        <f>IF((SUM('Раздел 5'!W44:W44)=0),"","Неверно!")</f>
        <v/>
      </c>
      <c r="B11294" s="418" t="s">
        <v>23693</v>
      </c>
      <c r="C11294" s="244" t="s">
        <v>2313</v>
      </c>
      <c r="D11294" s="244" t="s">
        <v>1064</v>
      </c>
      <c r="E11294" s="244" t="str">
        <f>CONCATENATE(SUM('Раздел 5'!W44:W44),"=",0)</f>
        <v>0=0</v>
      </c>
    </row>
    <row r="11295" spans="1:5" x14ac:dyDescent="0.2">
      <c r="A11295" s="418" t="str">
        <f>IF((SUM('Раздел 5'!W45:W45)=0),"","Неверно!")</f>
        <v/>
      </c>
      <c r="B11295" s="418" t="s">
        <v>23693</v>
      </c>
      <c r="C11295" s="244" t="s">
        <v>2314</v>
      </c>
      <c r="D11295" s="244" t="s">
        <v>1064</v>
      </c>
      <c r="E11295" s="244" t="str">
        <f>CONCATENATE(SUM('Раздел 5'!W45:W45),"=",0)</f>
        <v>0=0</v>
      </c>
    </row>
    <row r="11296" spans="1:5" x14ac:dyDescent="0.2">
      <c r="A11296" s="418" t="str">
        <f>IF((SUM('Раздел 5'!W46:W46)=0),"","Неверно!")</f>
        <v/>
      </c>
      <c r="B11296" s="418" t="s">
        <v>23693</v>
      </c>
      <c r="C11296" s="244" t="s">
        <v>2315</v>
      </c>
      <c r="D11296" s="244" t="s">
        <v>1064</v>
      </c>
      <c r="E11296" s="244" t="str">
        <f>CONCATENATE(SUM('Раздел 5'!W46:W46),"=",0)</f>
        <v>0=0</v>
      </c>
    </row>
    <row r="11297" spans="1:5" x14ac:dyDescent="0.2">
      <c r="A11297" s="418" t="str">
        <f>IF((SUM('Раздел 5'!W47:W47)=0),"","Неверно!")</f>
        <v/>
      </c>
      <c r="B11297" s="418" t="s">
        <v>23693</v>
      </c>
      <c r="C11297" s="244" t="s">
        <v>2316</v>
      </c>
      <c r="D11297" s="244" t="s">
        <v>1064</v>
      </c>
      <c r="E11297" s="244" t="str">
        <f>CONCATENATE(SUM('Раздел 5'!W47:W47),"=",0)</f>
        <v>0=0</v>
      </c>
    </row>
    <row r="11298" spans="1:5" x14ac:dyDescent="0.2">
      <c r="A11298" s="418" t="str">
        <f>IF((SUM('Раздел 5'!W48:W48)=0),"","Неверно!")</f>
        <v/>
      </c>
      <c r="B11298" s="418" t="s">
        <v>23693</v>
      </c>
      <c r="C11298" s="244" t="s">
        <v>2317</v>
      </c>
      <c r="D11298" s="244" t="s">
        <v>1064</v>
      </c>
      <c r="E11298" s="244" t="str">
        <f>CONCATENATE(SUM('Раздел 5'!W48:W48),"=",0)</f>
        <v>0=0</v>
      </c>
    </row>
    <row r="11299" spans="1:5" x14ac:dyDescent="0.2">
      <c r="A11299" s="418" t="str">
        <f>IF((SUM('Раздел 5'!W49:W49)=0),"","Неверно!")</f>
        <v/>
      </c>
      <c r="B11299" s="418" t="s">
        <v>23693</v>
      </c>
      <c r="C11299" s="244" t="s">
        <v>2318</v>
      </c>
      <c r="D11299" s="244" t="s">
        <v>1064</v>
      </c>
      <c r="E11299" s="244" t="str">
        <f>CONCATENATE(SUM('Раздел 5'!W49:W49),"=",0)</f>
        <v>0=0</v>
      </c>
    </row>
    <row r="11300" spans="1:5" x14ac:dyDescent="0.2">
      <c r="A11300" s="418" t="str">
        <f>IF((SUM('Раздел 5'!W50:W50)=0),"","Неверно!")</f>
        <v/>
      </c>
      <c r="B11300" s="418" t="s">
        <v>23693</v>
      </c>
      <c r="C11300" s="244" t="s">
        <v>2319</v>
      </c>
      <c r="D11300" s="244" t="s">
        <v>1064</v>
      </c>
      <c r="E11300" s="244" t="str">
        <f>CONCATENATE(SUM('Раздел 5'!W50:W50),"=",0)</f>
        <v>0=0</v>
      </c>
    </row>
    <row r="11301" spans="1:5" x14ac:dyDescent="0.2">
      <c r="A11301" s="418" t="str">
        <f>IF((SUM('Раздел 5'!W51:W51)=0),"","Неверно!")</f>
        <v/>
      </c>
      <c r="B11301" s="418" t="s">
        <v>23693</v>
      </c>
      <c r="C11301" s="244" t="s">
        <v>2320</v>
      </c>
      <c r="D11301" s="244" t="s">
        <v>1064</v>
      </c>
      <c r="E11301" s="244" t="str">
        <f>CONCATENATE(SUM('Раздел 5'!W51:W51),"=",0)</f>
        <v>0=0</v>
      </c>
    </row>
    <row r="11302" spans="1:5" x14ac:dyDescent="0.2">
      <c r="A11302" s="418" t="str">
        <f>IF((SUM('Раздел 5'!W52:W52)=0),"","Неверно!")</f>
        <v/>
      </c>
      <c r="B11302" s="418" t="s">
        <v>23693</v>
      </c>
      <c r="C11302" s="244" t="s">
        <v>2321</v>
      </c>
      <c r="D11302" s="244" t="s">
        <v>1064</v>
      </c>
      <c r="E11302" s="244" t="str">
        <f>CONCATENATE(SUM('Раздел 5'!W52:W52),"=",0)</f>
        <v>0=0</v>
      </c>
    </row>
    <row r="11303" spans="1:5" x14ac:dyDescent="0.2">
      <c r="A11303" s="418" t="str">
        <f>IF((SUM('Раздел 5'!W53:W53)=0),"","Неверно!")</f>
        <v/>
      </c>
      <c r="B11303" s="418" t="s">
        <v>23693</v>
      </c>
      <c r="C11303" s="244" t="s">
        <v>2322</v>
      </c>
      <c r="D11303" s="244" t="s">
        <v>1064</v>
      </c>
      <c r="E11303" s="244" t="str">
        <f>CONCATENATE(SUM('Раздел 5'!W53:W53),"=",0)</f>
        <v>0=0</v>
      </c>
    </row>
    <row r="11304" spans="1:5" x14ac:dyDescent="0.2">
      <c r="A11304" s="418" t="str">
        <f>IF((SUM('Раздел 5'!W54:W54)=0),"","Неверно!")</f>
        <v/>
      </c>
      <c r="B11304" s="418" t="s">
        <v>23693</v>
      </c>
      <c r="C11304" s="244" t="s">
        <v>2323</v>
      </c>
      <c r="D11304" s="244" t="s">
        <v>1064</v>
      </c>
      <c r="E11304" s="244" t="str">
        <f>CONCATENATE(SUM('Раздел 5'!W54:W54),"=",0)</f>
        <v>0=0</v>
      </c>
    </row>
    <row r="11305" spans="1:5" x14ac:dyDescent="0.2">
      <c r="A11305" s="418" t="str">
        <f>IF((SUM('Раздел 5'!X40:X40)=0),"","Неверно!")</f>
        <v/>
      </c>
      <c r="B11305" s="418" t="s">
        <v>23694</v>
      </c>
      <c r="C11305" s="244" t="s">
        <v>15263</v>
      </c>
      <c r="D11305" s="244" t="s">
        <v>1065</v>
      </c>
      <c r="E11305" s="244" t="str">
        <f>CONCATENATE(SUM('Раздел 5'!X40:X40),"=",0)</f>
        <v>0=0</v>
      </c>
    </row>
    <row r="11306" spans="1:5" x14ac:dyDescent="0.2">
      <c r="A11306" s="418" t="str">
        <f>IF((SUM('Раздел 5'!X41:X41)=0),"","Неверно!")</f>
        <v/>
      </c>
      <c r="B11306" s="418" t="s">
        <v>23694</v>
      </c>
      <c r="C11306" s="244" t="s">
        <v>15264</v>
      </c>
      <c r="D11306" s="244" t="s">
        <v>1065</v>
      </c>
      <c r="E11306" s="244" t="str">
        <f>CONCATENATE(SUM('Раздел 5'!X41:X41),"=",0)</f>
        <v>0=0</v>
      </c>
    </row>
    <row r="11307" spans="1:5" x14ac:dyDescent="0.2">
      <c r="A11307" s="418" t="str">
        <f>IF((SUM('Раздел 5'!X42:X42)=0),"","Неверно!")</f>
        <v/>
      </c>
      <c r="B11307" s="418" t="s">
        <v>23694</v>
      </c>
      <c r="C11307" s="244" t="s">
        <v>15265</v>
      </c>
      <c r="D11307" s="244" t="s">
        <v>1065</v>
      </c>
      <c r="E11307" s="244" t="str">
        <f>CONCATENATE(SUM('Раздел 5'!X42:X42),"=",0)</f>
        <v>0=0</v>
      </c>
    </row>
    <row r="11308" spans="1:5" x14ac:dyDescent="0.2">
      <c r="A11308" s="418" t="str">
        <f>IF((SUM('Раздел 5'!X43:X43)=0),"","Неверно!")</f>
        <v/>
      </c>
      <c r="B11308" s="418" t="s">
        <v>23694</v>
      </c>
      <c r="C11308" s="244" t="s">
        <v>15266</v>
      </c>
      <c r="D11308" s="244" t="s">
        <v>1065</v>
      </c>
      <c r="E11308" s="244" t="str">
        <f>CONCATENATE(SUM('Раздел 5'!X43:X43),"=",0)</f>
        <v>0=0</v>
      </c>
    </row>
    <row r="11309" spans="1:5" x14ac:dyDescent="0.2">
      <c r="A11309" s="418" t="str">
        <f>IF((SUM('Раздел 5'!X44:X44)=0),"","Неверно!")</f>
        <v/>
      </c>
      <c r="B11309" s="418" t="s">
        <v>23694</v>
      </c>
      <c r="C11309" s="244" t="s">
        <v>15267</v>
      </c>
      <c r="D11309" s="244" t="s">
        <v>1065</v>
      </c>
      <c r="E11309" s="244" t="str">
        <f>CONCATENATE(SUM('Раздел 5'!X44:X44),"=",0)</f>
        <v>0=0</v>
      </c>
    </row>
    <row r="11310" spans="1:5" x14ac:dyDescent="0.2">
      <c r="A11310" s="418" t="str">
        <f>IF((SUM('Раздел 5'!X45:X45)=0),"","Неверно!")</f>
        <v/>
      </c>
      <c r="B11310" s="418" t="s">
        <v>23694</v>
      </c>
      <c r="C11310" s="244" t="s">
        <v>15268</v>
      </c>
      <c r="D11310" s="244" t="s">
        <v>1065</v>
      </c>
      <c r="E11310" s="244" t="str">
        <f>CONCATENATE(SUM('Раздел 5'!X45:X45),"=",0)</f>
        <v>0=0</v>
      </c>
    </row>
    <row r="11311" spans="1:5" x14ac:dyDescent="0.2">
      <c r="A11311" s="418" t="str">
        <f>IF((SUM('Раздел 5'!X46:X46)=0),"","Неверно!")</f>
        <v/>
      </c>
      <c r="B11311" s="418" t="s">
        <v>23694</v>
      </c>
      <c r="C11311" s="244" t="s">
        <v>15269</v>
      </c>
      <c r="D11311" s="244" t="s">
        <v>1065</v>
      </c>
      <c r="E11311" s="244" t="str">
        <f>CONCATENATE(SUM('Раздел 5'!X46:X46),"=",0)</f>
        <v>0=0</v>
      </c>
    </row>
    <row r="11312" spans="1:5" x14ac:dyDescent="0.2">
      <c r="A11312" s="418" t="str">
        <f>IF((SUM('Раздел 5'!X47:X47)=0),"","Неверно!")</f>
        <v/>
      </c>
      <c r="B11312" s="418" t="s">
        <v>23694</v>
      </c>
      <c r="C11312" s="244" t="s">
        <v>15270</v>
      </c>
      <c r="D11312" s="244" t="s">
        <v>1065</v>
      </c>
      <c r="E11312" s="244" t="str">
        <f>CONCATENATE(SUM('Раздел 5'!X47:X47),"=",0)</f>
        <v>0=0</v>
      </c>
    </row>
    <row r="11313" spans="1:5" x14ac:dyDescent="0.2">
      <c r="A11313" s="418" t="str">
        <f>IF((SUM('Раздел 5'!X48:X48)=0),"","Неверно!")</f>
        <v/>
      </c>
      <c r="B11313" s="418" t="s">
        <v>23694</v>
      </c>
      <c r="C11313" s="244" t="s">
        <v>15271</v>
      </c>
      <c r="D11313" s="244" t="s">
        <v>1065</v>
      </c>
      <c r="E11313" s="244" t="str">
        <f>CONCATENATE(SUM('Раздел 5'!X48:X48),"=",0)</f>
        <v>0=0</v>
      </c>
    </row>
    <row r="11314" spans="1:5" x14ac:dyDescent="0.2">
      <c r="A11314" s="418" t="str">
        <f>IF((SUM('Раздел 5'!X49:X49)=0),"","Неверно!")</f>
        <v/>
      </c>
      <c r="B11314" s="418" t="s">
        <v>23694</v>
      </c>
      <c r="C11314" s="244" t="s">
        <v>15272</v>
      </c>
      <c r="D11314" s="244" t="s">
        <v>1065</v>
      </c>
      <c r="E11314" s="244" t="str">
        <f>CONCATENATE(SUM('Раздел 5'!X49:X49),"=",0)</f>
        <v>0=0</v>
      </c>
    </row>
    <row r="11315" spans="1:5" x14ac:dyDescent="0.2">
      <c r="A11315" s="418" t="str">
        <f>IF((SUM('Раздел 5'!X50:X50)=0),"","Неверно!")</f>
        <v/>
      </c>
      <c r="B11315" s="418" t="s">
        <v>23694</v>
      </c>
      <c r="C11315" s="244" t="s">
        <v>15273</v>
      </c>
      <c r="D11315" s="244" t="s">
        <v>1065</v>
      </c>
      <c r="E11315" s="244" t="str">
        <f>CONCATENATE(SUM('Раздел 5'!X50:X50),"=",0)</f>
        <v>0=0</v>
      </c>
    </row>
    <row r="11316" spans="1:5" x14ac:dyDescent="0.2">
      <c r="A11316" s="418" t="str">
        <f>IF((SUM('Раздел 5'!X51:X51)=0),"","Неверно!")</f>
        <v/>
      </c>
      <c r="B11316" s="418" t="s">
        <v>23694</v>
      </c>
      <c r="C11316" s="244" t="s">
        <v>15274</v>
      </c>
      <c r="D11316" s="244" t="s">
        <v>1065</v>
      </c>
      <c r="E11316" s="244" t="str">
        <f>CONCATENATE(SUM('Раздел 5'!X51:X51),"=",0)</f>
        <v>0=0</v>
      </c>
    </row>
    <row r="11317" spans="1:5" x14ac:dyDescent="0.2">
      <c r="A11317" s="418" t="str">
        <f>IF((SUM('Раздел 5'!X52:X52)=0),"","Неверно!")</f>
        <v/>
      </c>
      <c r="B11317" s="418" t="s">
        <v>23694</v>
      </c>
      <c r="C11317" s="244" t="s">
        <v>15275</v>
      </c>
      <c r="D11317" s="244" t="s">
        <v>1065</v>
      </c>
      <c r="E11317" s="244" t="str">
        <f>CONCATENATE(SUM('Раздел 5'!X52:X52),"=",0)</f>
        <v>0=0</v>
      </c>
    </row>
    <row r="11318" spans="1:5" x14ac:dyDescent="0.2">
      <c r="A11318" s="418" t="str">
        <f>IF((SUM('Раздел 5'!X53:X53)=0),"","Неверно!")</f>
        <v/>
      </c>
      <c r="B11318" s="418" t="s">
        <v>23694</v>
      </c>
      <c r="C11318" s="244" t="s">
        <v>15276</v>
      </c>
      <c r="D11318" s="244" t="s">
        <v>1065</v>
      </c>
      <c r="E11318" s="244" t="str">
        <f>CONCATENATE(SUM('Раздел 5'!X53:X53),"=",0)</f>
        <v>0=0</v>
      </c>
    </row>
    <row r="11319" spans="1:5" x14ac:dyDescent="0.2">
      <c r="A11319" s="418" t="str">
        <f>IF((SUM('Раздел 5'!X54:X54)=0),"","Неверно!")</f>
        <v/>
      </c>
      <c r="B11319" s="418" t="s">
        <v>23694</v>
      </c>
      <c r="C11319" s="244" t="s">
        <v>15277</v>
      </c>
      <c r="D11319" s="244" t="s">
        <v>1065</v>
      </c>
      <c r="E11319" s="244" t="str">
        <f>CONCATENATE(SUM('Раздел 5'!X54:X54),"=",0)</f>
        <v>0=0</v>
      </c>
    </row>
    <row r="11320" spans="1:5" x14ac:dyDescent="0.2">
      <c r="A11320" s="418" t="str">
        <f>IF((SUM('Раздел 5'!K48:K48)=0),"","Неверно!")</f>
        <v/>
      </c>
      <c r="B11320" s="418" t="s">
        <v>23695</v>
      </c>
      <c r="C11320" s="244" t="s">
        <v>2324</v>
      </c>
      <c r="D11320" s="244" t="s">
        <v>1066</v>
      </c>
      <c r="E11320" s="244" t="str">
        <f>CONCATENATE(SUM('Раздел 5'!K48:K48),"=",0)</f>
        <v>0=0</v>
      </c>
    </row>
    <row r="11321" spans="1:5" x14ac:dyDescent="0.2">
      <c r="A11321" s="418" t="str">
        <f>IF((SUM('Раздел 5'!K49:K49)=0),"","Неверно!")</f>
        <v/>
      </c>
      <c r="B11321" s="418" t="s">
        <v>23695</v>
      </c>
      <c r="C11321" s="244" t="s">
        <v>2325</v>
      </c>
      <c r="D11321" s="244" t="s">
        <v>1066</v>
      </c>
      <c r="E11321" s="244" t="str">
        <f>CONCATENATE(SUM('Раздел 5'!K49:K49),"=",0)</f>
        <v>0=0</v>
      </c>
    </row>
    <row r="11322" spans="1:5" x14ac:dyDescent="0.2">
      <c r="A11322" s="418" t="str">
        <f>IF((SUM('Раздел 5'!K50:K50)=0),"","Неверно!")</f>
        <v/>
      </c>
      <c r="B11322" s="418" t="s">
        <v>23695</v>
      </c>
      <c r="C11322" s="244" t="s">
        <v>2326</v>
      </c>
      <c r="D11322" s="244" t="s">
        <v>1066</v>
      </c>
      <c r="E11322" s="244" t="str">
        <f>CONCATENATE(SUM('Раздел 5'!K50:K50),"=",0)</f>
        <v>0=0</v>
      </c>
    </row>
    <row r="11323" spans="1:5" x14ac:dyDescent="0.2">
      <c r="A11323" s="418" t="str">
        <f>IF((SUM('Раздел 5'!K51:K51)=0),"","Неверно!")</f>
        <v/>
      </c>
      <c r="B11323" s="418" t="s">
        <v>23695</v>
      </c>
      <c r="C11323" s="244" t="s">
        <v>2327</v>
      </c>
      <c r="D11323" s="244" t="s">
        <v>1066</v>
      </c>
      <c r="E11323" s="244" t="str">
        <f>CONCATENATE(SUM('Раздел 5'!K51:K51),"=",0)</f>
        <v>0=0</v>
      </c>
    </row>
    <row r="11324" spans="1:5" x14ac:dyDescent="0.2">
      <c r="A11324" s="418" t="str">
        <f>IF((SUM('Раздел 5'!U40:U40)=0),"","Неверно!")</f>
        <v/>
      </c>
      <c r="B11324" s="418" t="s">
        <v>23696</v>
      </c>
      <c r="C11324" s="244" t="s">
        <v>2328</v>
      </c>
      <c r="D11324" s="244" t="s">
        <v>1067</v>
      </c>
      <c r="E11324" s="244" t="str">
        <f>CONCATENATE(SUM('Раздел 5'!U40:U40),"=",0)</f>
        <v>0=0</v>
      </c>
    </row>
    <row r="11325" spans="1:5" x14ac:dyDescent="0.2">
      <c r="A11325" s="418" t="str">
        <f>IF((SUM('Раздел 5'!U41:U41)=0),"","Неверно!")</f>
        <v/>
      </c>
      <c r="B11325" s="418" t="s">
        <v>23696</v>
      </c>
      <c r="C11325" s="244" t="s">
        <v>2329</v>
      </c>
      <c r="D11325" s="244" t="s">
        <v>1067</v>
      </c>
      <c r="E11325" s="244" t="str">
        <f>CONCATENATE(SUM('Раздел 5'!U41:U41),"=",0)</f>
        <v>0=0</v>
      </c>
    </row>
    <row r="11326" spans="1:5" x14ac:dyDescent="0.2">
      <c r="A11326" s="418" t="str">
        <f>IF((SUM('Раздел 5'!U42:U42)=0),"","Неверно!")</f>
        <v/>
      </c>
      <c r="B11326" s="418" t="s">
        <v>23696</v>
      </c>
      <c r="C11326" s="244" t="s">
        <v>2330</v>
      </c>
      <c r="D11326" s="244" t="s">
        <v>1067</v>
      </c>
      <c r="E11326" s="244" t="str">
        <f>CONCATENATE(SUM('Раздел 5'!U42:U42),"=",0)</f>
        <v>0=0</v>
      </c>
    </row>
    <row r="11327" spans="1:5" x14ac:dyDescent="0.2">
      <c r="A11327" s="418" t="str">
        <f>IF((SUM('Раздел 5'!U43:U43)=0),"","Неверно!")</f>
        <v/>
      </c>
      <c r="B11327" s="418" t="s">
        <v>23696</v>
      </c>
      <c r="C11327" s="244" t="s">
        <v>2331</v>
      </c>
      <c r="D11327" s="244" t="s">
        <v>1067</v>
      </c>
      <c r="E11327" s="244" t="str">
        <f>CONCATENATE(SUM('Раздел 5'!U43:U43),"=",0)</f>
        <v>0=0</v>
      </c>
    </row>
    <row r="11328" spans="1:5" x14ac:dyDescent="0.2">
      <c r="A11328" s="418" t="str">
        <f>IF((SUM('Раздел 5'!U44:U44)=0),"","Неверно!")</f>
        <v/>
      </c>
      <c r="B11328" s="418" t="s">
        <v>23696</v>
      </c>
      <c r="C11328" s="244" t="s">
        <v>2332</v>
      </c>
      <c r="D11328" s="244" t="s">
        <v>1067</v>
      </c>
      <c r="E11328" s="244" t="str">
        <f>CONCATENATE(SUM('Раздел 5'!U44:U44),"=",0)</f>
        <v>0=0</v>
      </c>
    </row>
    <row r="11329" spans="1:5" x14ac:dyDescent="0.2">
      <c r="A11329" s="418" t="str">
        <f>IF((SUM('Раздел 5'!U45:U45)=0),"","Неверно!")</f>
        <v/>
      </c>
      <c r="B11329" s="418" t="s">
        <v>23696</v>
      </c>
      <c r="C11329" s="244" t="s">
        <v>2333</v>
      </c>
      <c r="D11329" s="244" t="s">
        <v>1067</v>
      </c>
      <c r="E11329" s="244" t="str">
        <f>CONCATENATE(SUM('Раздел 5'!U45:U45),"=",0)</f>
        <v>0=0</v>
      </c>
    </row>
    <row r="11330" spans="1:5" x14ac:dyDescent="0.2">
      <c r="A11330" s="418" t="str">
        <f>IF((SUM('Раздел 5'!U46:U46)=0),"","Неверно!")</f>
        <v/>
      </c>
      <c r="B11330" s="418" t="s">
        <v>23696</v>
      </c>
      <c r="C11330" s="244" t="s">
        <v>2334</v>
      </c>
      <c r="D11330" s="244" t="s">
        <v>1067</v>
      </c>
      <c r="E11330" s="244" t="str">
        <f>CONCATENATE(SUM('Раздел 5'!U46:U46),"=",0)</f>
        <v>0=0</v>
      </c>
    </row>
    <row r="11331" spans="1:5" x14ac:dyDescent="0.2">
      <c r="A11331" s="418" t="str">
        <f>IF((SUM('Раздел 5'!U47:U47)=0),"","Неверно!")</f>
        <v/>
      </c>
      <c r="B11331" s="418" t="s">
        <v>23696</v>
      </c>
      <c r="C11331" s="244" t="s">
        <v>2335</v>
      </c>
      <c r="D11331" s="244" t="s">
        <v>1067</v>
      </c>
      <c r="E11331" s="244" t="str">
        <f>CONCATENATE(SUM('Раздел 5'!U47:U47),"=",0)</f>
        <v>0=0</v>
      </c>
    </row>
    <row r="11332" spans="1:5" x14ac:dyDescent="0.2">
      <c r="A11332" s="418" t="str">
        <f>IF((SUM('Раздел 5'!U48:U48)=0),"","Неверно!")</f>
        <v/>
      </c>
      <c r="B11332" s="418" t="s">
        <v>23696</v>
      </c>
      <c r="C11332" s="244" t="s">
        <v>2336</v>
      </c>
      <c r="D11332" s="244" t="s">
        <v>1067</v>
      </c>
      <c r="E11332" s="244" t="str">
        <f>CONCATENATE(SUM('Раздел 5'!U48:U48),"=",0)</f>
        <v>0=0</v>
      </c>
    </row>
    <row r="11333" spans="1:5" x14ac:dyDescent="0.2">
      <c r="A11333" s="418" t="str">
        <f>IF((SUM('Раздел 5'!U49:U49)=0),"","Неверно!")</f>
        <v/>
      </c>
      <c r="B11333" s="418" t="s">
        <v>23696</v>
      </c>
      <c r="C11333" s="244" t="s">
        <v>2337</v>
      </c>
      <c r="D11333" s="244" t="s">
        <v>1067</v>
      </c>
      <c r="E11333" s="244" t="str">
        <f>CONCATENATE(SUM('Раздел 5'!U49:U49),"=",0)</f>
        <v>0=0</v>
      </c>
    </row>
    <row r="11334" spans="1:5" x14ac:dyDescent="0.2">
      <c r="A11334" s="418" t="str">
        <f>IF((SUM('Раздел 5'!U50:U50)=0),"","Неверно!")</f>
        <v/>
      </c>
      <c r="B11334" s="418" t="s">
        <v>23696</v>
      </c>
      <c r="C11334" s="244" t="s">
        <v>2338</v>
      </c>
      <c r="D11334" s="244" t="s">
        <v>1067</v>
      </c>
      <c r="E11334" s="244" t="str">
        <f>CONCATENATE(SUM('Раздел 5'!U50:U50),"=",0)</f>
        <v>0=0</v>
      </c>
    </row>
    <row r="11335" spans="1:5" x14ac:dyDescent="0.2">
      <c r="A11335" s="418" t="str">
        <f>IF((SUM('Раздел 5'!U51:U51)=0),"","Неверно!")</f>
        <v/>
      </c>
      <c r="B11335" s="418" t="s">
        <v>23696</v>
      </c>
      <c r="C11335" s="244" t="s">
        <v>2339</v>
      </c>
      <c r="D11335" s="244" t="s">
        <v>1067</v>
      </c>
      <c r="E11335" s="244" t="str">
        <f>CONCATENATE(SUM('Раздел 5'!U51:U51),"=",0)</f>
        <v>0=0</v>
      </c>
    </row>
    <row r="11336" spans="1:5" x14ac:dyDescent="0.2">
      <c r="A11336" s="418" t="str">
        <f>IF((SUM('Раздел 5'!U52:U52)=0),"","Неверно!")</f>
        <v/>
      </c>
      <c r="B11336" s="418" t="s">
        <v>23696</v>
      </c>
      <c r="C11336" s="244" t="s">
        <v>2340</v>
      </c>
      <c r="D11336" s="244" t="s">
        <v>1067</v>
      </c>
      <c r="E11336" s="244" t="str">
        <f>CONCATENATE(SUM('Раздел 5'!U52:U52),"=",0)</f>
        <v>0=0</v>
      </c>
    </row>
    <row r="11337" spans="1:5" x14ac:dyDescent="0.2">
      <c r="A11337" s="418" t="str">
        <f>IF((SUM('Раздел 5'!U53:U53)=0),"","Неверно!")</f>
        <v/>
      </c>
      <c r="B11337" s="418" t="s">
        <v>23696</v>
      </c>
      <c r="C11337" s="244" t="s">
        <v>2341</v>
      </c>
      <c r="D11337" s="244" t="s">
        <v>1067</v>
      </c>
      <c r="E11337" s="244" t="str">
        <f>CONCATENATE(SUM('Раздел 5'!U53:U53),"=",0)</f>
        <v>0=0</v>
      </c>
    </row>
    <row r="11338" spans="1:5" x14ac:dyDescent="0.2">
      <c r="A11338" s="418" t="str">
        <f>IF((SUM('Раздел 5'!U54:U54)=0),"","Неверно!")</f>
        <v/>
      </c>
      <c r="B11338" s="418" t="s">
        <v>23696</v>
      </c>
      <c r="C11338" s="244" t="s">
        <v>2342</v>
      </c>
      <c r="D11338" s="244" t="s">
        <v>1067</v>
      </c>
      <c r="E11338" s="244" t="str">
        <f>CONCATENATE(SUM('Раздел 5'!U54:U54),"=",0)</f>
        <v>0=0</v>
      </c>
    </row>
    <row r="11339" spans="1:5" x14ac:dyDescent="0.2">
      <c r="A11339" s="418" t="str">
        <f>IF((SUM('Раздел 5'!T40:T40)=0),"","Неверно!")</f>
        <v/>
      </c>
      <c r="B11339" s="418" t="s">
        <v>23697</v>
      </c>
      <c r="C11339" s="244" t="s">
        <v>2343</v>
      </c>
      <c r="D11339" s="244" t="s">
        <v>1068</v>
      </c>
      <c r="E11339" s="244" t="str">
        <f>CONCATENATE(SUM('Раздел 5'!T40:T40),"=",0)</f>
        <v>0=0</v>
      </c>
    </row>
    <row r="11340" spans="1:5" x14ac:dyDescent="0.2">
      <c r="A11340" s="418" t="str">
        <f>IF((SUM('Раздел 5'!T41:T41)=0),"","Неверно!")</f>
        <v/>
      </c>
      <c r="B11340" s="418" t="s">
        <v>23697</v>
      </c>
      <c r="C11340" s="244" t="s">
        <v>2344</v>
      </c>
      <c r="D11340" s="244" t="s">
        <v>1068</v>
      </c>
      <c r="E11340" s="244" t="str">
        <f>CONCATENATE(SUM('Раздел 5'!T41:T41),"=",0)</f>
        <v>0=0</v>
      </c>
    </row>
    <row r="11341" spans="1:5" x14ac:dyDescent="0.2">
      <c r="A11341" s="418" t="str">
        <f>IF((SUM('Раздел 5'!T42:T42)=0),"","Неверно!")</f>
        <v/>
      </c>
      <c r="B11341" s="418" t="s">
        <v>23697</v>
      </c>
      <c r="C11341" s="244" t="s">
        <v>2345</v>
      </c>
      <c r="D11341" s="244" t="s">
        <v>1068</v>
      </c>
      <c r="E11341" s="244" t="str">
        <f>CONCATENATE(SUM('Раздел 5'!T42:T42),"=",0)</f>
        <v>0=0</v>
      </c>
    </row>
    <row r="11342" spans="1:5" x14ac:dyDescent="0.2">
      <c r="A11342" s="418" t="str">
        <f>IF((SUM('Раздел 5'!T43:T43)=0),"","Неверно!")</f>
        <v/>
      </c>
      <c r="B11342" s="418" t="s">
        <v>23697</v>
      </c>
      <c r="C11342" s="244" t="s">
        <v>2346</v>
      </c>
      <c r="D11342" s="244" t="s">
        <v>1068</v>
      </c>
      <c r="E11342" s="244" t="str">
        <f>CONCATENATE(SUM('Раздел 5'!T43:T43),"=",0)</f>
        <v>0=0</v>
      </c>
    </row>
    <row r="11343" spans="1:5" x14ac:dyDescent="0.2">
      <c r="A11343" s="418" t="str">
        <f>IF((SUM('Раздел 5'!T44:T44)=0),"","Неверно!")</f>
        <v/>
      </c>
      <c r="B11343" s="418" t="s">
        <v>23697</v>
      </c>
      <c r="C11343" s="244" t="s">
        <v>2347</v>
      </c>
      <c r="D11343" s="244" t="s">
        <v>1068</v>
      </c>
      <c r="E11343" s="244" t="str">
        <f>CONCATENATE(SUM('Раздел 5'!T44:T44),"=",0)</f>
        <v>0=0</v>
      </c>
    </row>
    <row r="11344" spans="1:5" x14ac:dyDescent="0.2">
      <c r="A11344" s="418" t="str">
        <f>IF((SUM('Раздел 5'!T45:T45)=0),"","Неверно!")</f>
        <v/>
      </c>
      <c r="B11344" s="418" t="s">
        <v>23697</v>
      </c>
      <c r="C11344" s="244" t="s">
        <v>2348</v>
      </c>
      <c r="D11344" s="244" t="s">
        <v>1068</v>
      </c>
      <c r="E11344" s="244" t="str">
        <f>CONCATENATE(SUM('Раздел 5'!T45:T45),"=",0)</f>
        <v>0=0</v>
      </c>
    </row>
    <row r="11345" spans="1:5" x14ac:dyDescent="0.2">
      <c r="A11345" s="418" t="str">
        <f>IF((SUM('Раздел 5'!T46:T46)=0),"","Неверно!")</f>
        <v/>
      </c>
      <c r="B11345" s="418" t="s">
        <v>23697</v>
      </c>
      <c r="C11345" s="244" t="s">
        <v>2349</v>
      </c>
      <c r="D11345" s="244" t="s">
        <v>1068</v>
      </c>
      <c r="E11345" s="244" t="str">
        <f>CONCATENATE(SUM('Раздел 5'!T46:T46),"=",0)</f>
        <v>0=0</v>
      </c>
    </row>
    <row r="11346" spans="1:5" x14ac:dyDescent="0.2">
      <c r="A11346" s="418" t="str">
        <f>IF((SUM('Раздел 5'!T47:T47)=0),"","Неверно!")</f>
        <v/>
      </c>
      <c r="B11346" s="418" t="s">
        <v>23697</v>
      </c>
      <c r="C11346" s="244" t="s">
        <v>2350</v>
      </c>
      <c r="D11346" s="244" t="s">
        <v>1068</v>
      </c>
      <c r="E11346" s="244" t="str">
        <f>CONCATENATE(SUM('Раздел 5'!T47:T47),"=",0)</f>
        <v>0=0</v>
      </c>
    </row>
    <row r="11347" spans="1:5" x14ac:dyDescent="0.2">
      <c r="A11347" s="418" t="str">
        <f>IF((SUM('Раздел 5'!T48:T48)=0),"","Неверно!")</f>
        <v/>
      </c>
      <c r="B11347" s="418" t="s">
        <v>23697</v>
      </c>
      <c r="C11347" s="244" t="s">
        <v>2351</v>
      </c>
      <c r="D11347" s="244" t="s">
        <v>1068</v>
      </c>
      <c r="E11347" s="244" t="str">
        <f>CONCATENATE(SUM('Раздел 5'!T48:T48),"=",0)</f>
        <v>0=0</v>
      </c>
    </row>
    <row r="11348" spans="1:5" x14ac:dyDescent="0.2">
      <c r="A11348" s="418" t="str">
        <f>IF((SUM('Раздел 5'!T49:T49)=0),"","Неверно!")</f>
        <v/>
      </c>
      <c r="B11348" s="418" t="s">
        <v>23697</v>
      </c>
      <c r="C11348" s="244" t="s">
        <v>2352</v>
      </c>
      <c r="D11348" s="244" t="s">
        <v>1068</v>
      </c>
      <c r="E11348" s="244" t="str">
        <f>CONCATENATE(SUM('Раздел 5'!T49:T49),"=",0)</f>
        <v>0=0</v>
      </c>
    </row>
    <row r="11349" spans="1:5" x14ac:dyDescent="0.2">
      <c r="A11349" s="418" t="str">
        <f>IF((SUM('Раздел 5'!T50:T50)=0),"","Неверно!")</f>
        <v/>
      </c>
      <c r="B11349" s="418" t="s">
        <v>23697</v>
      </c>
      <c r="C11349" s="244" t="s">
        <v>2353</v>
      </c>
      <c r="D11349" s="244" t="s">
        <v>1068</v>
      </c>
      <c r="E11349" s="244" t="str">
        <f>CONCATENATE(SUM('Раздел 5'!T50:T50),"=",0)</f>
        <v>0=0</v>
      </c>
    </row>
    <row r="11350" spans="1:5" x14ac:dyDescent="0.2">
      <c r="A11350" s="418" t="str">
        <f>IF((SUM('Раздел 5'!T51:T51)=0),"","Неверно!")</f>
        <v/>
      </c>
      <c r="B11350" s="418" t="s">
        <v>23697</v>
      </c>
      <c r="C11350" s="244" t="s">
        <v>2354</v>
      </c>
      <c r="D11350" s="244" t="s">
        <v>1068</v>
      </c>
      <c r="E11350" s="244" t="str">
        <f>CONCATENATE(SUM('Раздел 5'!T51:T51),"=",0)</f>
        <v>0=0</v>
      </c>
    </row>
    <row r="11351" spans="1:5" x14ac:dyDescent="0.2">
      <c r="A11351" s="418" t="str">
        <f>IF((SUM('Раздел 5'!T52:T52)=0),"","Неверно!")</f>
        <v/>
      </c>
      <c r="B11351" s="418" t="s">
        <v>23697</v>
      </c>
      <c r="C11351" s="244" t="s">
        <v>2355</v>
      </c>
      <c r="D11351" s="244" t="s">
        <v>1068</v>
      </c>
      <c r="E11351" s="244" t="str">
        <f>CONCATENATE(SUM('Раздел 5'!T52:T52),"=",0)</f>
        <v>0=0</v>
      </c>
    </row>
    <row r="11352" spans="1:5" x14ac:dyDescent="0.2">
      <c r="A11352" s="418" t="str">
        <f>IF((SUM('Раздел 5'!T53:T53)=0),"","Неверно!")</f>
        <v/>
      </c>
      <c r="B11352" s="418" t="s">
        <v>23697</v>
      </c>
      <c r="C11352" s="244" t="s">
        <v>2356</v>
      </c>
      <c r="D11352" s="244" t="s">
        <v>1068</v>
      </c>
      <c r="E11352" s="244" t="str">
        <f>CONCATENATE(SUM('Раздел 5'!T53:T53),"=",0)</f>
        <v>0=0</v>
      </c>
    </row>
    <row r="11353" spans="1:5" x14ac:dyDescent="0.2">
      <c r="A11353" s="418" t="str">
        <f>IF((SUM('Раздел 5'!T54:T54)=0),"","Неверно!")</f>
        <v/>
      </c>
      <c r="B11353" s="418" t="s">
        <v>23697</v>
      </c>
      <c r="C11353" s="244" t="s">
        <v>2357</v>
      </c>
      <c r="D11353" s="244" t="s">
        <v>1068</v>
      </c>
      <c r="E11353" s="244" t="str">
        <f>CONCATENATE(SUM('Раздел 5'!T54:T54),"=",0)</f>
        <v>0=0</v>
      </c>
    </row>
    <row r="11354" spans="1:5" x14ac:dyDescent="0.2">
      <c r="A11354" s="418" t="str">
        <f>IF((SUM('Раздел 5'!N18:N18)=0),"","Неверно!")</f>
        <v/>
      </c>
      <c r="B11354" s="418" t="s">
        <v>23698</v>
      </c>
      <c r="C11354" s="244" t="s">
        <v>2358</v>
      </c>
      <c r="D11354" s="244" t="s">
        <v>1089</v>
      </c>
      <c r="E11354" s="244" t="str">
        <f>CONCATENATE(SUM('Раздел 5'!N18:N18),"=",0)</f>
        <v>0=0</v>
      </c>
    </row>
    <row r="11355" spans="1:5" x14ac:dyDescent="0.2">
      <c r="A11355" s="418" t="str">
        <f>IF((SUM('Раздел 5'!N19:N19)=0),"","Неверно!")</f>
        <v/>
      </c>
      <c r="B11355" s="418" t="s">
        <v>23698</v>
      </c>
      <c r="C11355" s="244" t="s">
        <v>2359</v>
      </c>
      <c r="D11355" s="244" t="s">
        <v>1089</v>
      </c>
      <c r="E11355" s="244" t="str">
        <f>CONCATENATE(SUM('Раздел 5'!N19:N19),"=",0)</f>
        <v>0=0</v>
      </c>
    </row>
    <row r="11356" spans="1:5" x14ac:dyDescent="0.2">
      <c r="A11356" s="418" t="str">
        <f>IF((SUM('Раздел 5'!N20:N20)=0),"","Неверно!")</f>
        <v/>
      </c>
      <c r="B11356" s="418" t="s">
        <v>23698</v>
      </c>
      <c r="C11356" s="244" t="s">
        <v>2360</v>
      </c>
      <c r="D11356" s="244" t="s">
        <v>1089</v>
      </c>
      <c r="E11356" s="244" t="str">
        <f>CONCATENATE(SUM('Раздел 5'!N20:N20),"=",0)</f>
        <v>0=0</v>
      </c>
    </row>
    <row r="11357" spans="1:5" x14ac:dyDescent="0.2">
      <c r="A11357" s="418" t="str">
        <f>IF((SUM('Раздел 5'!N21:N21)=0),"","Неверно!")</f>
        <v/>
      </c>
      <c r="B11357" s="418" t="s">
        <v>23698</v>
      </c>
      <c r="C11357" s="244" t="s">
        <v>2361</v>
      </c>
      <c r="D11357" s="244" t="s">
        <v>1089</v>
      </c>
      <c r="E11357" s="244" t="str">
        <f>CONCATENATE(SUM('Раздел 5'!N21:N21),"=",0)</f>
        <v>0=0</v>
      </c>
    </row>
    <row r="11358" spans="1:5" x14ac:dyDescent="0.2">
      <c r="A11358" s="418" t="str">
        <f>IF((SUM('Раздел 5'!N22:N22)=0),"","Неверно!")</f>
        <v/>
      </c>
      <c r="B11358" s="418" t="s">
        <v>23698</v>
      </c>
      <c r="C11358" s="244" t="s">
        <v>2362</v>
      </c>
      <c r="D11358" s="244" t="s">
        <v>1089</v>
      </c>
      <c r="E11358" s="244" t="str">
        <f>CONCATENATE(SUM('Раздел 5'!N22:N22),"=",0)</f>
        <v>0=0</v>
      </c>
    </row>
    <row r="11359" spans="1:5" x14ac:dyDescent="0.2">
      <c r="A11359" s="418" t="str">
        <f>IF((SUM('Раздел 5'!N23:N23)=0),"","Неверно!")</f>
        <v/>
      </c>
      <c r="B11359" s="418" t="s">
        <v>23698</v>
      </c>
      <c r="C11359" s="244" t="s">
        <v>2363</v>
      </c>
      <c r="D11359" s="244" t="s">
        <v>1089</v>
      </c>
      <c r="E11359" s="244" t="str">
        <f>CONCATENATE(SUM('Раздел 5'!N23:N23),"=",0)</f>
        <v>0=0</v>
      </c>
    </row>
    <row r="11360" spans="1:5" x14ac:dyDescent="0.2">
      <c r="A11360" s="418" t="str">
        <f>IF((SUM('Раздел 5'!N24:N24)=0),"","Неверно!")</f>
        <v/>
      </c>
      <c r="B11360" s="418" t="s">
        <v>23698</v>
      </c>
      <c r="C11360" s="244" t="s">
        <v>2364</v>
      </c>
      <c r="D11360" s="244" t="s">
        <v>1089</v>
      </c>
      <c r="E11360" s="244" t="str">
        <f>CONCATENATE(SUM('Раздел 5'!N24:N24),"=",0)</f>
        <v>0=0</v>
      </c>
    </row>
    <row r="11361" spans="1:5" x14ac:dyDescent="0.2">
      <c r="A11361" s="418" t="str">
        <f>IF((SUM('Раздел 5'!N25:N25)=0),"","Неверно!")</f>
        <v/>
      </c>
      <c r="B11361" s="418" t="s">
        <v>23698</v>
      </c>
      <c r="C11361" s="244" t="s">
        <v>2365</v>
      </c>
      <c r="D11361" s="244" t="s">
        <v>1089</v>
      </c>
      <c r="E11361" s="244" t="str">
        <f>CONCATENATE(SUM('Раздел 5'!N25:N25),"=",0)</f>
        <v>0=0</v>
      </c>
    </row>
    <row r="11362" spans="1:5" x14ac:dyDescent="0.2">
      <c r="A11362" s="418" t="str">
        <f>IF((SUM('Раздел 5'!N26:N26)=0),"","Неверно!")</f>
        <v/>
      </c>
      <c r="B11362" s="418" t="s">
        <v>23698</v>
      </c>
      <c r="C11362" s="244" t="s">
        <v>2366</v>
      </c>
      <c r="D11362" s="244" t="s">
        <v>1089</v>
      </c>
      <c r="E11362" s="244" t="str">
        <f>CONCATENATE(SUM('Раздел 5'!N26:N26),"=",0)</f>
        <v>0=0</v>
      </c>
    </row>
    <row r="11363" spans="1:5" x14ac:dyDescent="0.2">
      <c r="A11363" s="418" t="str">
        <f>IF((SUM('Раздел 5'!N27:N27)=0),"","Неверно!")</f>
        <v/>
      </c>
      <c r="B11363" s="418" t="s">
        <v>23698</v>
      </c>
      <c r="C11363" s="244" t="s">
        <v>2367</v>
      </c>
      <c r="D11363" s="244" t="s">
        <v>1089</v>
      </c>
      <c r="E11363" s="244" t="str">
        <f>CONCATENATE(SUM('Раздел 5'!N27:N27),"=",0)</f>
        <v>0=0</v>
      </c>
    </row>
    <row r="11364" spans="1:5" x14ac:dyDescent="0.2">
      <c r="A11364" s="418" t="str">
        <f>IF((SUM('Раздел 5'!N28:N28)=0),"","Неверно!")</f>
        <v/>
      </c>
      <c r="B11364" s="418" t="s">
        <v>23698</v>
      </c>
      <c r="C11364" s="244" t="s">
        <v>2368</v>
      </c>
      <c r="D11364" s="244" t="s">
        <v>1089</v>
      </c>
      <c r="E11364" s="244" t="str">
        <f>CONCATENATE(SUM('Раздел 5'!N28:N28),"=",0)</f>
        <v>0=0</v>
      </c>
    </row>
    <row r="11365" spans="1:5" x14ac:dyDescent="0.2">
      <c r="A11365" s="418" t="str">
        <f>IF((SUM('Раздел 5'!N29:N29)=0),"","Неверно!")</f>
        <v/>
      </c>
      <c r="B11365" s="418" t="s">
        <v>23698</v>
      </c>
      <c r="C11365" s="244" t="s">
        <v>2369</v>
      </c>
      <c r="D11365" s="244" t="s">
        <v>1089</v>
      </c>
      <c r="E11365" s="244" t="str">
        <f>CONCATENATE(SUM('Раздел 5'!N29:N29),"=",0)</f>
        <v>0=0</v>
      </c>
    </row>
    <row r="11366" spans="1:5" x14ac:dyDescent="0.2">
      <c r="A11366" s="418" t="str">
        <f>IF((SUM('Раздел 5'!N30:N30)=0),"","Неверно!")</f>
        <v/>
      </c>
      <c r="B11366" s="418" t="s">
        <v>23698</v>
      </c>
      <c r="C11366" s="244" t="s">
        <v>2370</v>
      </c>
      <c r="D11366" s="244" t="s">
        <v>1089</v>
      </c>
      <c r="E11366" s="244" t="str">
        <f>CONCATENATE(SUM('Раздел 5'!N30:N30),"=",0)</f>
        <v>0=0</v>
      </c>
    </row>
    <row r="11367" spans="1:5" x14ac:dyDescent="0.2">
      <c r="A11367" s="418" t="str">
        <f>IF((SUM('Раздел 5'!N31:N31)=0),"","Неверно!")</f>
        <v/>
      </c>
      <c r="B11367" s="418" t="s">
        <v>23698</v>
      </c>
      <c r="C11367" s="244" t="s">
        <v>2371</v>
      </c>
      <c r="D11367" s="244" t="s">
        <v>1089</v>
      </c>
      <c r="E11367" s="244" t="str">
        <f>CONCATENATE(SUM('Раздел 5'!N31:N31),"=",0)</f>
        <v>0=0</v>
      </c>
    </row>
    <row r="11368" spans="1:5" x14ac:dyDescent="0.2">
      <c r="A11368" s="418" t="str">
        <f>IF((SUM('Раздел 5'!N32:N32)=0),"","Неверно!")</f>
        <v/>
      </c>
      <c r="B11368" s="418" t="s">
        <v>23698</v>
      </c>
      <c r="C11368" s="244" t="s">
        <v>2372</v>
      </c>
      <c r="D11368" s="244" t="s">
        <v>1089</v>
      </c>
      <c r="E11368" s="244" t="str">
        <f>CONCATENATE(SUM('Раздел 5'!N32:N32),"=",0)</f>
        <v>0=0</v>
      </c>
    </row>
    <row r="11369" spans="1:5" x14ac:dyDescent="0.2">
      <c r="A11369" s="418" t="str">
        <f>IF((SUM('Раздел 5'!N33:N33)=0),"","Неверно!")</f>
        <v/>
      </c>
      <c r="B11369" s="418" t="s">
        <v>23698</v>
      </c>
      <c r="C11369" s="244" t="s">
        <v>2373</v>
      </c>
      <c r="D11369" s="244" t="s">
        <v>1089</v>
      </c>
      <c r="E11369" s="244" t="str">
        <f>CONCATENATE(SUM('Раздел 5'!N33:N33),"=",0)</f>
        <v>0=0</v>
      </c>
    </row>
    <row r="11370" spans="1:5" x14ac:dyDescent="0.2">
      <c r="A11370" s="418" t="str">
        <f>IF((SUM('Раздел 5'!N34:N34)=0),"","Неверно!")</f>
        <v/>
      </c>
      <c r="B11370" s="418" t="s">
        <v>23698</v>
      </c>
      <c r="C11370" s="244" t="s">
        <v>2374</v>
      </c>
      <c r="D11370" s="244" t="s">
        <v>1089</v>
      </c>
      <c r="E11370" s="244" t="str">
        <f>CONCATENATE(SUM('Раздел 5'!N34:N34),"=",0)</f>
        <v>0=0</v>
      </c>
    </row>
    <row r="11371" spans="1:5" x14ac:dyDescent="0.2">
      <c r="A11371" s="418" t="str">
        <f>IF((SUM('Раздел 5'!N35:N35)=0),"","Неверно!")</f>
        <v/>
      </c>
      <c r="B11371" s="418" t="s">
        <v>23698</v>
      </c>
      <c r="C11371" s="244" t="s">
        <v>2375</v>
      </c>
      <c r="D11371" s="244" t="s">
        <v>1089</v>
      </c>
      <c r="E11371" s="244" t="str">
        <f>CONCATENATE(SUM('Раздел 5'!N35:N35),"=",0)</f>
        <v>0=0</v>
      </c>
    </row>
    <row r="11372" spans="1:5" x14ac:dyDescent="0.2">
      <c r="A11372" s="418" t="str">
        <f>IF((SUM('Раздел 5'!N36:N36)=0),"","Неверно!")</f>
        <v/>
      </c>
      <c r="B11372" s="418" t="s">
        <v>23698</v>
      </c>
      <c r="C11372" s="244" t="s">
        <v>2376</v>
      </c>
      <c r="D11372" s="244" t="s">
        <v>1089</v>
      </c>
      <c r="E11372" s="244" t="str">
        <f>CONCATENATE(SUM('Раздел 5'!N36:N36),"=",0)</f>
        <v>0=0</v>
      </c>
    </row>
    <row r="11373" spans="1:5" x14ac:dyDescent="0.2">
      <c r="A11373" s="418" t="str">
        <f>IF((SUM('Раздел 5'!N13:N13)=0),"","Неверно!")</f>
        <v/>
      </c>
      <c r="B11373" s="418" t="s">
        <v>23698</v>
      </c>
      <c r="C11373" s="244" t="s">
        <v>2377</v>
      </c>
      <c r="D11373" s="244" t="s">
        <v>1089</v>
      </c>
      <c r="E11373" s="244" t="str">
        <f>CONCATENATE(SUM('Раздел 5'!N13:N13),"=",0)</f>
        <v>0=0</v>
      </c>
    </row>
    <row r="11374" spans="1:5" x14ac:dyDescent="0.2">
      <c r="A11374" s="418" t="str">
        <f>IF((SUM('Раздел 5'!N14:N14)=0),"","Неверно!")</f>
        <v/>
      </c>
      <c r="B11374" s="418" t="s">
        <v>23698</v>
      </c>
      <c r="C11374" s="244" t="s">
        <v>2378</v>
      </c>
      <c r="D11374" s="244" t="s">
        <v>1089</v>
      </c>
      <c r="E11374" s="244" t="str">
        <f>CONCATENATE(SUM('Раздел 5'!N14:N14),"=",0)</f>
        <v>0=0</v>
      </c>
    </row>
    <row r="11375" spans="1:5" x14ac:dyDescent="0.2">
      <c r="A11375" s="418" t="str">
        <f>IF((SUM('Раздел 5'!N15:N15)=0),"","Неверно!")</f>
        <v/>
      </c>
      <c r="B11375" s="418" t="s">
        <v>23698</v>
      </c>
      <c r="C11375" s="244" t="s">
        <v>2379</v>
      </c>
      <c r="D11375" s="244" t="s">
        <v>1089</v>
      </c>
      <c r="E11375" s="244" t="str">
        <f>CONCATENATE(SUM('Раздел 5'!N15:N15),"=",0)</f>
        <v>0=0</v>
      </c>
    </row>
    <row r="11376" spans="1:5" x14ac:dyDescent="0.2">
      <c r="A11376" s="418" t="str">
        <f>IF((SUM('Раздел 5'!N16:N16)=0),"","Неверно!")</f>
        <v/>
      </c>
      <c r="B11376" s="418" t="s">
        <v>23698</v>
      </c>
      <c r="C11376" s="244" t="s">
        <v>2380</v>
      </c>
      <c r="D11376" s="244" t="s">
        <v>1089</v>
      </c>
      <c r="E11376" s="244" t="str">
        <f>CONCATENATE(SUM('Раздел 5'!N16:N16),"=",0)</f>
        <v>0=0</v>
      </c>
    </row>
    <row r="11377" spans="1:5" x14ac:dyDescent="0.2">
      <c r="A11377" s="418" t="str">
        <f>IF((SUM('Раздел 5'!N17:N17)=0),"","Неверно!")</f>
        <v/>
      </c>
      <c r="B11377" s="418" t="s">
        <v>23698</v>
      </c>
      <c r="C11377" s="244" t="s">
        <v>2381</v>
      </c>
      <c r="D11377" s="244" t="s">
        <v>1089</v>
      </c>
      <c r="E11377" s="244" t="str">
        <f>CONCATENATE(SUM('Раздел 5'!N17:N17),"=",0)</f>
        <v>0=0</v>
      </c>
    </row>
    <row r="11378" spans="1:5" x14ac:dyDescent="0.2">
      <c r="A11378" s="418" t="str">
        <f>IF((SUM('Раздел 5'!O18:O18)=0),"","Неверно!")</f>
        <v/>
      </c>
      <c r="B11378" s="418" t="s">
        <v>23699</v>
      </c>
      <c r="C11378" s="244" t="s">
        <v>2382</v>
      </c>
      <c r="D11378" s="244" t="s">
        <v>1090</v>
      </c>
      <c r="E11378" s="244" t="str">
        <f>CONCATENATE(SUM('Раздел 5'!O18:O18),"=",0)</f>
        <v>0=0</v>
      </c>
    </row>
    <row r="11379" spans="1:5" x14ac:dyDescent="0.2">
      <c r="A11379" s="418" t="str">
        <f>IF((SUM('Раздел 5'!O19:O19)=0),"","Неверно!")</f>
        <v/>
      </c>
      <c r="B11379" s="418" t="s">
        <v>23699</v>
      </c>
      <c r="C11379" s="244" t="s">
        <v>2383</v>
      </c>
      <c r="D11379" s="244" t="s">
        <v>1090</v>
      </c>
      <c r="E11379" s="244" t="str">
        <f>CONCATENATE(SUM('Раздел 5'!O19:O19),"=",0)</f>
        <v>0=0</v>
      </c>
    </row>
    <row r="11380" spans="1:5" x14ac:dyDescent="0.2">
      <c r="A11380" s="418" t="str">
        <f>IF((SUM('Раздел 5'!O13:O13)=0),"","Неверно!")</f>
        <v/>
      </c>
      <c r="B11380" s="418" t="s">
        <v>23699</v>
      </c>
      <c r="C11380" s="244" t="s">
        <v>2384</v>
      </c>
      <c r="D11380" s="244" t="s">
        <v>1090</v>
      </c>
      <c r="E11380" s="244" t="str">
        <f>CONCATENATE(SUM('Раздел 5'!O13:O13),"=",0)</f>
        <v>0=0</v>
      </c>
    </row>
    <row r="11381" spans="1:5" x14ac:dyDescent="0.2">
      <c r="A11381" s="418" t="str">
        <f>IF((SUM('Раздел 5'!O14:O14)=0),"","Неверно!")</f>
        <v/>
      </c>
      <c r="B11381" s="418" t="s">
        <v>23699</v>
      </c>
      <c r="C11381" s="244" t="s">
        <v>2385</v>
      </c>
      <c r="D11381" s="244" t="s">
        <v>1090</v>
      </c>
      <c r="E11381" s="244" t="str">
        <f>CONCATENATE(SUM('Раздел 5'!O14:O14),"=",0)</f>
        <v>0=0</v>
      </c>
    </row>
    <row r="11382" spans="1:5" x14ac:dyDescent="0.2">
      <c r="A11382" s="418" t="str">
        <f>IF((SUM('Раздел 5'!O15:O15)=0),"","Неверно!")</f>
        <v/>
      </c>
      <c r="B11382" s="418" t="s">
        <v>23699</v>
      </c>
      <c r="C11382" s="244" t="s">
        <v>2386</v>
      </c>
      <c r="D11382" s="244" t="s">
        <v>1090</v>
      </c>
      <c r="E11382" s="244" t="str">
        <f>CONCATENATE(SUM('Раздел 5'!O15:O15),"=",0)</f>
        <v>0=0</v>
      </c>
    </row>
    <row r="11383" spans="1:5" x14ac:dyDescent="0.2">
      <c r="A11383" s="418" t="str">
        <f>IF((SUM('Раздел 5'!O16:O16)=0),"","Неверно!")</f>
        <v/>
      </c>
      <c r="B11383" s="418" t="s">
        <v>23699</v>
      </c>
      <c r="C11383" s="244" t="s">
        <v>2387</v>
      </c>
      <c r="D11383" s="244" t="s">
        <v>1090</v>
      </c>
      <c r="E11383" s="244" t="str">
        <f>CONCATENATE(SUM('Раздел 5'!O16:O16),"=",0)</f>
        <v>0=0</v>
      </c>
    </row>
    <row r="11384" spans="1:5" x14ac:dyDescent="0.2">
      <c r="A11384" s="418" t="str">
        <f>IF((SUM('Раздел 5'!O17:O17)=0),"","Неверно!")</f>
        <v/>
      </c>
      <c r="B11384" s="418" t="s">
        <v>23699</v>
      </c>
      <c r="C11384" s="244" t="s">
        <v>2388</v>
      </c>
      <c r="D11384" s="244" t="s">
        <v>1090</v>
      </c>
      <c r="E11384" s="244" t="str">
        <f>CONCATENATE(SUM('Раздел 5'!O17:O17),"=",0)</f>
        <v>0=0</v>
      </c>
    </row>
    <row r="11385" spans="1:5" x14ac:dyDescent="0.2">
      <c r="A11385" s="418" t="str">
        <f>IF((SUM('Раздел 5'!O21:O21)=0),"","Неверно!")</f>
        <v/>
      </c>
      <c r="B11385" s="418" t="s">
        <v>23700</v>
      </c>
      <c r="C11385" s="244" t="s">
        <v>2389</v>
      </c>
      <c r="D11385" s="244" t="s">
        <v>1092</v>
      </c>
      <c r="E11385" s="244" t="str">
        <f>CONCATENATE(SUM('Раздел 5'!O21:O21),"=",0)</f>
        <v>0=0</v>
      </c>
    </row>
    <row r="11386" spans="1:5" x14ac:dyDescent="0.2">
      <c r="A11386" s="418" t="str">
        <f>IF((SUM('Раздел 5'!G53:G53)=0),"","Неверно!")</f>
        <v/>
      </c>
      <c r="B11386" s="418" t="s">
        <v>23701</v>
      </c>
      <c r="C11386" s="244" t="s">
        <v>2390</v>
      </c>
      <c r="D11386" s="244" t="s">
        <v>1095</v>
      </c>
      <c r="E11386" s="244" t="str">
        <f>CONCATENATE(SUM('Раздел 5'!G53:G53),"=",0)</f>
        <v>0=0</v>
      </c>
    </row>
    <row r="11387" spans="1:5" x14ac:dyDescent="0.2">
      <c r="A11387" s="418" t="str">
        <f>IF((SUM('Раздел 5'!G54:G54)=0),"","Неверно!")</f>
        <v/>
      </c>
      <c r="B11387" s="418" t="s">
        <v>23701</v>
      </c>
      <c r="C11387" s="244" t="s">
        <v>2391</v>
      </c>
      <c r="D11387" s="244" t="s">
        <v>1095</v>
      </c>
      <c r="E11387" s="244" t="str">
        <f>CONCATENATE(SUM('Раздел 5'!G54:G54),"=",0)</f>
        <v>0=0</v>
      </c>
    </row>
    <row r="11388" spans="1:5" x14ac:dyDescent="0.2">
      <c r="A11388" s="418" t="str">
        <f>IF((SUM('Раздел 5'!O44:O44)=0),"","Неверно!")</f>
        <v/>
      </c>
      <c r="B11388" s="418" t="s">
        <v>23702</v>
      </c>
      <c r="C11388" s="244" t="s">
        <v>2392</v>
      </c>
      <c r="D11388" s="244" t="s">
        <v>1432</v>
      </c>
      <c r="E11388" s="244" t="str">
        <f>CONCATENATE(SUM('Раздел 5'!O44:O44),"=",0)</f>
        <v>0=0</v>
      </c>
    </row>
    <row r="11389" spans="1:5" x14ac:dyDescent="0.2">
      <c r="A11389" s="418" t="str">
        <f>IF((SUM('Раздел 5'!O45:O45)=0),"","Неверно!")</f>
        <v/>
      </c>
      <c r="B11389" s="418" t="s">
        <v>23702</v>
      </c>
      <c r="C11389" s="244" t="s">
        <v>2393</v>
      </c>
      <c r="D11389" s="244" t="s">
        <v>1432</v>
      </c>
      <c r="E11389" s="244" t="str">
        <f>CONCATENATE(SUM('Раздел 5'!O45:O45),"=",0)</f>
        <v>0=0</v>
      </c>
    </row>
    <row r="11390" spans="1:5" x14ac:dyDescent="0.2">
      <c r="A11390" s="418" t="str">
        <f>IF((SUM('Раздел 5'!O46:O46)=0),"","Неверно!")</f>
        <v/>
      </c>
      <c r="B11390" s="418" t="s">
        <v>23702</v>
      </c>
      <c r="C11390" s="244" t="s">
        <v>2394</v>
      </c>
      <c r="D11390" s="244" t="s">
        <v>1432</v>
      </c>
      <c r="E11390" s="244" t="str">
        <f>CONCATENATE(SUM('Раздел 5'!O46:O46),"=",0)</f>
        <v>0=0</v>
      </c>
    </row>
    <row r="11391" spans="1:5" x14ac:dyDescent="0.2">
      <c r="A11391" s="418" t="str">
        <f>IF((SUM('Раздел 5'!O47:O47)=0),"","Неверно!")</f>
        <v/>
      </c>
      <c r="B11391" s="418" t="s">
        <v>23702</v>
      </c>
      <c r="C11391" s="244" t="s">
        <v>2395</v>
      </c>
      <c r="D11391" s="244" t="s">
        <v>1432</v>
      </c>
      <c r="E11391" s="244" t="str">
        <f>CONCATENATE(SUM('Раздел 5'!O47:O47),"=",0)</f>
        <v>0=0</v>
      </c>
    </row>
    <row r="11392" spans="1:5" x14ac:dyDescent="0.2">
      <c r="A11392" s="418" t="str">
        <f>IF((SUM('Раздел 5'!O48:O48)=0),"","Неверно!")</f>
        <v/>
      </c>
      <c r="B11392" s="418" t="s">
        <v>23702</v>
      </c>
      <c r="C11392" s="244" t="s">
        <v>2396</v>
      </c>
      <c r="D11392" s="244" t="s">
        <v>1432</v>
      </c>
      <c r="E11392" s="244" t="str">
        <f>CONCATENATE(SUM('Раздел 5'!O48:O48),"=",0)</f>
        <v>0=0</v>
      </c>
    </row>
    <row r="11393" spans="1:5" x14ac:dyDescent="0.2">
      <c r="A11393" s="418" t="str">
        <f>IF((SUM('Раздел 5'!O49:O49)=0),"","Неверно!")</f>
        <v/>
      </c>
      <c r="B11393" s="418" t="s">
        <v>23702</v>
      </c>
      <c r="C11393" s="244" t="s">
        <v>2397</v>
      </c>
      <c r="D11393" s="244" t="s">
        <v>1432</v>
      </c>
      <c r="E11393" s="244" t="str">
        <f>CONCATENATE(SUM('Раздел 5'!O49:O49),"=",0)</f>
        <v>0=0</v>
      </c>
    </row>
    <row r="11394" spans="1:5" x14ac:dyDescent="0.2">
      <c r="A11394" s="418" t="str">
        <f>IF((SUM('Раздел 5'!O50:O50)=0),"","Неверно!")</f>
        <v/>
      </c>
      <c r="B11394" s="418" t="s">
        <v>23702</v>
      </c>
      <c r="C11394" s="244" t="s">
        <v>2398</v>
      </c>
      <c r="D11394" s="244" t="s">
        <v>1432</v>
      </c>
      <c r="E11394" s="244" t="str">
        <f>CONCATENATE(SUM('Раздел 5'!O50:O50),"=",0)</f>
        <v>0=0</v>
      </c>
    </row>
    <row r="11395" spans="1:5" x14ac:dyDescent="0.2">
      <c r="A11395" s="418" t="str">
        <f>IF((SUM('Раздел 5'!O51:O51)=0),"","Неверно!")</f>
        <v/>
      </c>
      <c r="B11395" s="418" t="s">
        <v>23702</v>
      </c>
      <c r="C11395" s="244" t="s">
        <v>2399</v>
      </c>
      <c r="D11395" s="244" t="s">
        <v>1432</v>
      </c>
      <c r="E11395" s="244" t="str">
        <f>CONCATENATE(SUM('Раздел 5'!O51:O51),"=",0)</f>
        <v>0=0</v>
      </c>
    </row>
    <row r="11396" spans="1:5" ht="25.5" x14ac:dyDescent="0.2">
      <c r="A11396" s="418" t="str">
        <f>IF((SUM('Раздел 5'!D10:D10)=SUM('Раздел 5'!D13:D21)),"","Неверно!")</f>
        <v/>
      </c>
      <c r="B11396" s="418" t="s">
        <v>23703</v>
      </c>
      <c r="C11396" s="244" t="s">
        <v>1907</v>
      </c>
      <c r="D11396" s="244" t="s">
        <v>12004</v>
      </c>
      <c r="E11396" s="244" t="str">
        <f>CONCATENATE(SUM('Раздел 5'!D10:D10),"=",SUM('Раздел 5'!D13:D21))</f>
        <v>24=24</v>
      </c>
    </row>
    <row r="11397" spans="1:5" ht="25.5" x14ac:dyDescent="0.2">
      <c r="A11397" s="418" t="str">
        <f>IF((SUM('Раздел 5'!M10:M10)=SUM('Раздел 5'!M13:M21)),"","Неверно!")</f>
        <v/>
      </c>
      <c r="B11397" s="418" t="s">
        <v>23703</v>
      </c>
      <c r="C11397" s="244" t="s">
        <v>1908</v>
      </c>
      <c r="D11397" s="244" t="s">
        <v>12004</v>
      </c>
      <c r="E11397" s="244" t="str">
        <f>CONCATENATE(SUM('Раздел 5'!M10:M10),"=",SUM('Раздел 5'!M13:M21))</f>
        <v>0=0</v>
      </c>
    </row>
    <row r="11398" spans="1:5" ht="25.5" x14ac:dyDescent="0.2">
      <c r="A11398" s="418" t="str">
        <f>IF((SUM('Раздел 5'!N10:N10)=SUM('Раздел 5'!N13:N21)),"","Неверно!")</f>
        <v/>
      </c>
      <c r="B11398" s="418" t="s">
        <v>23703</v>
      </c>
      <c r="C11398" s="244" t="s">
        <v>1909</v>
      </c>
      <c r="D11398" s="244" t="s">
        <v>12004</v>
      </c>
      <c r="E11398" s="244" t="str">
        <f>CONCATENATE(SUM('Раздел 5'!N10:N10),"=",SUM('Раздел 5'!N13:N21))</f>
        <v>0=0</v>
      </c>
    </row>
    <row r="11399" spans="1:5" ht="25.5" x14ac:dyDescent="0.2">
      <c r="A11399" s="418" t="str">
        <f>IF((SUM('Раздел 5'!O10:O10)=SUM('Раздел 5'!O13:O21)),"","Неверно!")</f>
        <v/>
      </c>
      <c r="B11399" s="418" t="s">
        <v>23703</v>
      </c>
      <c r="C11399" s="244" t="s">
        <v>1910</v>
      </c>
      <c r="D11399" s="244" t="s">
        <v>12004</v>
      </c>
      <c r="E11399" s="244" t="str">
        <f>CONCATENATE(SUM('Раздел 5'!O10:O10),"=",SUM('Раздел 5'!O13:O21))</f>
        <v>0=0</v>
      </c>
    </row>
    <row r="11400" spans="1:5" ht="25.5" x14ac:dyDescent="0.2">
      <c r="A11400" s="418" t="str">
        <f>IF((SUM('Раздел 5'!P10:P10)=SUM('Раздел 5'!P13:P21)),"","Неверно!")</f>
        <v/>
      </c>
      <c r="B11400" s="418" t="s">
        <v>23703</v>
      </c>
      <c r="C11400" s="244" t="s">
        <v>1911</v>
      </c>
      <c r="D11400" s="244" t="s">
        <v>12004</v>
      </c>
      <c r="E11400" s="244" t="str">
        <f>CONCATENATE(SUM('Раздел 5'!P10:P10),"=",SUM('Раздел 5'!P13:P21))</f>
        <v>0=0</v>
      </c>
    </row>
    <row r="11401" spans="1:5" ht="25.5" x14ac:dyDescent="0.2">
      <c r="A11401" s="418" t="str">
        <f>IF((SUM('Раздел 5'!Q10:Q10)=SUM('Раздел 5'!Q13:Q21)),"","Неверно!")</f>
        <v/>
      </c>
      <c r="B11401" s="418" t="s">
        <v>23703</v>
      </c>
      <c r="C11401" s="244" t="s">
        <v>1912</v>
      </c>
      <c r="D11401" s="244" t="s">
        <v>12004</v>
      </c>
      <c r="E11401" s="244" t="str">
        <f>CONCATENATE(SUM('Раздел 5'!Q10:Q10),"=",SUM('Раздел 5'!Q13:Q21))</f>
        <v>4=4</v>
      </c>
    </row>
    <row r="11402" spans="1:5" ht="25.5" x14ac:dyDescent="0.2">
      <c r="A11402" s="418" t="str">
        <f>IF((SUM('Раздел 5'!R10:R10)=SUM('Раздел 5'!R13:R21)),"","Неверно!")</f>
        <v/>
      </c>
      <c r="B11402" s="418" t="s">
        <v>23703</v>
      </c>
      <c r="C11402" s="244" t="s">
        <v>1913</v>
      </c>
      <c r="D11402" s="244" t="s">
        <v>12004</v>
      </c>
      <c r="E11402" s="244" t="str">
        <f>CONCATENATE(SUM('Раздел 5'!R10:R10),"=",SUM('Раздел 5'!R13:R21))</f>
        <v>0=0</v>
      </c>
    </row>
    <row r="11403" spans="1:5" ht="25.5" x14ac:dyDescent="0.2">
      <c r="A11403" s="418" t="str">
        <f>IF((SUM('Раздел 5'!S10:S10)=SUM('Раздел 5'!S13:S21)),"","Неверно!")</f>
        <v/>
      </c>
      <c r="B11403" s="418" t="s">
        <v>23703</v>
      </c>
      <c r="C11403" s="244" t="s">
        <v>1914</v>
      </c>
      <c r="D11403" s="244" t="s">
        <v>12004</v>
      </c>
      <c r="E11403" s="244" t="str">
        <f>CONCATENATE(SUM('Раздел 5'!S10:S10),"=",SUM('Раздел 5'!S13:S21))</f>
        <v>1=1</v>
      </c>
    </row>
    <row r="11404" spans="1:5" ht="25.5" x14ac:dyDescent="0.2">
      <c r="A11404" s="418" t="str">
        <f>IF((SUM('Раздел 5'!T10:T10)=SUM('Раздел 5'!T13:T21)),"","Неверно!")</f>
        <v/>
      </c>
      <c r="B11404" s="418" t="s">
        <v>23703</v>
      </c>
      <c r="C11404" s="244" t="s">
        <v>1915</v>
      </c>
      <c r="D11404" s="244" t="s">
        <v>12004</v>
      </c>
      <c r="E11404" s="244" t="str">
        <f>CONCATENATE(SUM('Раздел 5'!T10:T10),"=",SUM('Раздел 5'!T13:T21))</f>
        <v>0=0</v>
      </c>
    </row>
    <row r="11405" spans="1:5" ht="25.5" x14ac:dyDescent="0.2">
      <c r="A11405" s="418" t="str">
        <f>IF((SUM('Раздел 5'!U10:U10)=SUM('Раздел 5'!U13:U21)),"","Неверно!")</f>
        <v/>
      </c>
      <c r="B11405" s="418" t="s">
        <v>23703</v>
      </c>
      <c r="C11405" s="244" t="s">
        <v>1916</v>
      </c>
      <c r="D11405" s="244" t="s">
        <v>12004</v>
      </c>
      <c r="E11405" s="244" t="str">
        <f>CONCATENATE(SUM('Раздел 5'!U10:U10),"=",SUM('Раздел 5'!U13:U21))</f>
        <v>0=0</v>
      </c>
    </row>
    <row r="11406" spans="1:5" ht="25.5" x14ac:dyDescent="0.2">
      <c r="A11406" s="418" t="str">
        <f>IF((SUM('Раздел 5'!V10:V10)=SUM('Раздел 5'!V13:V21)),"","Неверно!")</f>
        <v/>
      </c>
      <c r="B11406" s="418" t="s">
        <v>23703</v>
      </c>
      <c r="C11406" s="244" t="s">
        <v>1917</v>
      </c>
      <c r="D11406" s="244" t="s">
        <v>12004</v>
      </c>
      <c r="E11406" s="244" t="str">
        <f>CONCATENATE(SUM('Раздел 5'!V10:V10),"=",SUM('Раздел 5'!V13:V21))</f>
        <v>0=0</v>
      </c>
    </row>
    <row r="11407" spans="1:5" ht="25.5" x14ac:dyDescent="0.2">
      <c r="A11407" s="418" t="str">
        <f>IF((SUM('Раздел 5'!E10:E10)=SUM('Раздел 5'!E13:E21)),"","Неверно!")</f>
        <v/>
      </c>
      <c r="B11407" s="418" t="s">
        <v>23703</v>
      </c>
      <c r="C11407" s="244" t="s">
        <v>1918</v>
      </c>
      <c r="D11407" s="244" t="s">
        <v>12004</v>
      </c>
      <c r="E11407" s="244" t="str">
        <f>CONCATENATE(SUM('Раздел 5'!E10:E10),"=",SUM('Раздел 5'!E13:E21))</f>
        <v>0=0</v>
      </c>
    </row>
    <row r="11408" spans="1:5" ht="25.5" x14ac:dyDescent="0.2">
      <c r="A11408" s="418" t="str">
        <f>IF((SUM('Раздел 5'!W10:W10)=SUM('Раздел 5'!W13:W21)),"","Неверно!")</f>
        <v/>
      </c>
      <c r="B11408" s="418" t="s">
        <v>23703</v>
      </c>
      <c r="C11408" s="244" t="s">
        <v>1919</v>
      </c>
      <c r="D11408" s="244" t="s">
        <v>12004</v>
      </c>
      <c r="E11408" s="244" t="str">
        <f>CONCATENATE(SUM('Раздел 5'!W10:W10),"=",SUM('Раздел 5'!W13:W21))</f>
        <v>0=0</v>
      </c>
    </row>
    <row r="11409" spans="1:5" ht="25.5" x14ac:dyDescent="0.2">
      <c r="A11409" s="418" t="str">
        <f>IF((SUM('Раздел 5'!X10:X10)=SUM('Раздел 5'!X13:X21)),"","Неверно!")</f>
        <v/>
      </c>
      <c r="B11409" s="418" t="s">
        <v>23703</v>
      </c>
      <c r="C11409" s="244" t="s">
        <v>1920</v>
      </c>
      <c r="D11409" s="244" t="s">
        <v>12004</v>
      </c>
      <c r="E11409" s="244" t="str">
        <f>CONCATENATE(SUM('Раздел 5'!X10:X10),"=",SUM('Раздел 5'!X13:X21))</f>
        <v>2=2</v>
      </c>
    </row>
    <row r="11410" spans="1:5" ht="25.5" x14ac:dyDescent="0.2">
      <c r="A11410" s="418" t="str">
        <f>IF((SUM('Раздел 5'!Y10:Y10)=SUM('Раздел 5'!Y13:Y21)),"","Неверно!")</f>
        <v/>
      </c>
      <c r="B11410" s="418" t="s">
        <v>23703</v>
      </c>
      <c r="C11410" s="244" t="s">
        <v>1921</v>
      </c>
      <c r="D11410" s="244" t="s">
        <v>12004</v>
      </c>
      <c r="E11410" s="244" t="str">
        <f>CONCATENATE(SUM('Раздел 5'!Y10:Y10),"=",SUM('Раздел 5'!Y13:Y21))</f>
        <v>5=5</v>
      </c>
    </row>
    <row r="11411" spans="1:5" ht="25.5" x14ac:dyDescent="0.2">
      <c r="A11411" s="418" t="str">
        <f>IF((SUM('Раздел 5'!Z10:Z10)=SUM('Раздел 5'!Z13:Z21)),"","Неверно!")</f>
        <v/>
      </c>
      <c r="B11411" s="418" t="s">
        <v>23703</v>
      </c>
      <c r="C11411" s="244" t="s">
        <v>1922</v>
      </c>
      <c r="D11411" s="244" t="s">
        <v>12004</v>
      </c>
      <c r="E11411" s="244" t="str">
        <f>CONCATENATE(SUM('Раздел 5'!Z10:Z10),"=",SUM('Раздел 5'!Z13:Z21))</f>
        <v>6=6</v>
      </c>
    </row>
    <row r="11412" spans="1:5" ht="25.5" x14ac:dyDescent="0.2">
      <c r="A11412" s="418" t="str">
        <f>IF((SUM('Раздел 5'!AA10:AA10)=SUM('Раздел 5'!AA13:AA21)),"","Неверно!")</f>
        <v/>
      </c>
      <c r="B11412" s="418" t="s">
        <v>23703</v>
      </c>
      <c r="C11412" s="244" t="s">
        <v>1923</v>
      </c>
      <c r="D11412" s="244" t="s">
        <v>12004</v>
      </c>
      <c r="E11412" s="244" t="str">
        <f>CONCATENATE(SUM('Раздел 5'!AA10:AA10),"=",SUM('Раздел 5'!AA13:AA21))</f>
        <v>0=0</v>
      </c>
    </row>
    <row r="11413" spans="1:5" ht="25.5" x14ac:dyDescent="0.2">
      <c r="A11413" s="418" t="str">
        <f>IF((SUM('Раздел 5'!AB10:AB10)=SUM('Раздел 5'!AB13:AB21)),"","Неверно!")</f>
        <v/>
      </c>
      <c r="B11413" s="418" t="s">
        <v>23703</v>
      </c>
      <c r="C11413" s="244" t="s">
        <v>1924</v>
      </c>
      <c r="D11413" s="244" t="s">
        <v>12004</v>
      </c>
      <c r="E11413" s="244" t="str">
        <f>CONCATENATE(SUM('Раздел 5'!AB10:AB10),"=",SUM('Раздел 5'!AB13:AB21))</f>
        <v>11=11</v>
      </c>
    </row>
    <row r="11414" spans="1:5" ht="25.5" x14ac:dyDescent="0.2">
      <c r="A11414" s="418" t="str">
        <f>IF((SUM('Раздел 5'!AC10:AC10)=SUM('Раздел 5'!AC13:AC21)),"","Неверно!")</f>
        <v/>
      </c>
      <c r="B11414" s="418" t="s">
        <v>23703</v>
      </c>
      <c r="C11414" s="244" t="s">
        <v>1925</v>
      </c>
      <c r="D11414" s="244" t="s">
        <v>12004</v>
      </c>
      <c r="E11414" s="244" t="str">
        <f>CONCATENATE(SUM('Раздел 5'!AC10:AC10),"=",SUM('Раздел 5'!AC13:AC21))</f>
        <v>1=1</v>
      </c>
    </row>
    <row r="11415" spans="1:5" ht="25.5" x14ac:dyDescent="0.2">
      <c r="A11415" s="418" t="str">
        <f>IF((SUM('Раздел 5'!AD10:AD10)=SUM('Раздел 5'!AD13:AD21)),"","Неверно!")</f>
        <v/>
      </c>
      <c r="B11415" s="418" t="s">
        <v>23703</v>
      </c>
      <c r="C11415" s="244" t="s">
        <v>1926</v>
      </c>
      <c r="D11415" s="244" t="s">
        <v>12004</v>
      </c>
      <c r="E11415" s="244" t="str">
        <f>CONCATENATE(SUM('Раздел 5'!AD10:AD10),"=",SUM('Раздел 5'!AD13:AD21))</f>
        <v>0=0</v>
      </c>
    </row>
    <row r="11416" spans="1:5" ht="25.5" x14ac:dyDescent="0.2">
      <c r="A11416" s="418" t="str">
        <f>IF((SUM('Раздел 5'!AE10:AE10)=SUM('Раздел 5'!AE13:AE21)),"","Неверно!")</f>
        <v/>
      </c>
      <c r="B11416" s="418" t="s">
        <v>23703</v>
      </c>
      <c r="C11416" s="244" t="s">
        <v>1927</v>
      </c>
      <c r="D11416" s="244" t="s">
        <v>12004</v>
      </c>
      <c r="E11416" s="244" t="str">
        <f>CONCATENATE(SUM('Раздел 5'!AE10:AE10),"=",SUM('Раздел 5'!AE13:AE21))</f>
        <v>0=0</v>
      </c>
    </row>
    <row r="11417" spans="1:5" ht="25.5" x14ac:dyDescent="0.2">
      <c r="A11417" s="418" t="str">
        <f>IF((SUM('Раздел 5'!AF10:AF10)=SUM('Раздел 5'!AF13:AF21)),"","Неверно!")</f>
        <v/>
      </c>
      <c r="B11417" s="418" t="s">
        <v>23703</v>
      </c>
      <c r="C11417" s="244" t="s">
        <v>1928</v>
      </c>
      <c r="D11417" s="244" t="s">
        <v>12004</v>
      </c>
      <c r="E11417" s="244" t="str">
        <f>CONCATENATE(SUM('Раздел 5'!AF10:AF10),"=",SUM('Раздел 5'!AF13:AF21))</f>
        <v>2=2</v>
      </c>
    </row>
    <row r="11418" spans="1:5" ht="25.5" x14ac:dyDescent="0.2">
      <c r="A11418" s="418" t="str">
        <f>IF((SUM('Раздел 5'!F10:F10)=SUM('Раздел 5'!F13:F21)),"","Неверно!")</f>
        <v/>
      </c>
      <c r="B11418" s="418" t="s">
        <v>23703</v>
      </c>
      <c r="C11418" s="244" t="s">
        <v>1929</v>
      </c>
      <c r="D11418" s="244" t="s">
        <v>12004</v>
      </c>
      <c r="E11418" s="244" t="str">
        <f>CONCATENATE(SUM('Раздел 5'!F10:F10),"=",SUM('Раздел 5'!F13:F21))</f>
        <v>21=21</v>
      </c>
    </row>
    <row r="11419" spans="1:5" ht="25.5" x14ac:dyDescent="0.2">
      <c r="A11419" s="418" t="str">
        <f>IF((SUM('Раздел 5'!AG10:AG10)=SUM('Раздел 5'!AG13:AG21)),"","Неверно!")</f>
        <v/>
      </c>
      <c r="B11419" s="418" t="s">
        <v>23703</v>
      </c>
      <c r="C11419" s="244" t="s">
        <v>1930</v>
      </c>
      <c r="D11419" s="244" t="s">
        <v>12004</v>
      </c>
      <c r="E11419" s="244" t="str">
        <f>CONCATENATE(SUM('Раздел 5'!AG10:AG10),"=",SUM('Раздел 5'!AG13:AG21))</f>
        <v>9=9</v>
      </c>
    </row>
    <row r="11420" spans="1:5" ht="25.5" x14ac:dyDescent="0.2">
      <c r="A11420" s="418" t="str">
        <f>IF((SUM('Раздел 5'!AH10:AH10)=SUM('Раздел 5'!AH13:AH21)),"","Неверно!")</f>
        <v/>
      </c>
      <c r="B11420" s="418" t="s">
        <v>23703</v>
      </c>
      <c r="C11420" s="244" t="s">
        <v>1931</v>
      </c>
      <c r="D11420" s="244" t="s">
        <v>12004</v>
      </c>
      <c r="E11420" s="244" t="str">
        <f>CONCATENATE(SUM('Раздел 5'!AH10:AH10),"=",SUM('Раздел 5'!AH13:AH21))</f>
        <v>1=1</v>
      </c>
    </row>
    <row r="11421" spans="1:5" ht="25.5" x14ac:dyDescent="0.2">
      <c r="A11421" s="418" t="str">
        <f>IF((SUM('Раздел 5'!G10:G10)=SUM('Раздел 5'!G13:G21)),"","Неверно!")</f>
        <v/>
      </c>
      <c r="B11421" s="418" t="s">
        <v>23703</v>
      </c>
      <c r="C11421" s="244" t="s">
        <v>1932</v>
      </c>
      <c r="D11421" s="244" t="s">
        <v>12004</v>
      </c>
      <c r="E11421" s="244" t="str">
        <f>CONCATENATE(SUM('Раздел 5'!G10:G10),"=",SUM('Раздел 5'!G13:G21))</f>
        <v>0=0</v>
      </c>
    </row>
    <row r="11422" spans="1:5" ht="25.5" x14ac:dyDescent="0.2">
      <c r="A11422" s="418" t="str">
        <f>IF((SUM('Раздел 5'!H10:H10)=SUM('Раздел 5'!H13:H21)),"","Неверно!")</f>
        <v/>
      </c>
      <c r="B11422" s="418" t="s">
        <v>23703</v>
      </c>
      <c r="C11422" s="244" t="s">
        <v>1933</v>
      </c>
      <c r="D11422" s="244" t="s">
        <v>12004</v>
      </c>
      <c r="E11422" s="244" t="str">
        <f>CONCATENATE(SUM('Раздел 5'!H10:H10),"=",SUM('Раздел 5'!H13:H21))</f>
        <v>0=0</v>
      </c>
    </row>
    <row r="11423" spans="1:5" ht="25.5" x14ac:dyDescent="0.2">
      <c r="A11423" s="418" t="str">
        <f>IF((SUM('Раздел 5'!I10:I10)=SUM('Раздел 5'!I13:I21)),"","Неверно!")</f>
        <v/>
      </c>
      <c r="B11423" s="418" t="s">
        <v>23703</v>
      </c>
      <c r="C11423" s="244" t="s">
        <v>1934</v>
      </c>
      <c r="D11423" s="244" t="s">
        <v>12004</v>
      </c>
      <c r="E11423" s="244" t="str">
        <f>CONCATENATE(SUM('Раздел 5'!I10:I10),"=",SUM('Раздел 5'!I13:I21))</f>
        <v>0=0</v>
      </c>
    </row>
    <row r="11424" spans="1:5" ht="25.5" x14ac:dyDescent="0.2">
      <c r="A11424" s="418" t="str">
        <f>IF((SUM('Раздел 5'!J10:J10)=SUM('Раздел 5'!J13:J21)),"","Неверно!")</f>
        <v/>
      </c>
      <c r="B11424" s="418" t="s">
        <v>23703</v>
      </c>
      <c r="C11424" s="244" t="s">
        <v>1935</v>
      </c>
      <c r="D11424" s="244" t="s">
        <v>12004</v>
      </c>
      <c r="E11424" s="244" t="str">
        <f>CONCATENATE(SUM('Раздел 5'!J10:J10),"=",SUM('Раздел 5'!J13:J21))</f>
        <v>0=0</v>
      </c>
    </row>
    <row r="11425" spans="1:5" ht="25.5" x14ac:dyDescent="0.2">
      <c r="A11425" s="418" t="str">
        <f>IF((SUM('Раздел 5'!K10:K10)=SUM('Раздел 5'!K13:K21)),"","Неверно!")</f>
        <v/>
      </c>
      <c r="B11425" s="418" t="s">
        <v>23703</v>
      </c>
      <c r="C11425" s="244" t="s">
        <v>1936</v>
      </c>
      <c r="D11425" s="244" t="s">
        <v>12004</v>
      </c>
      <c r="E11425" s="244" t="str">
        <f>CONCATENATE(SUM('Раздел 5'!K10:K10),"=",SUM('Раздел 5'!K13:K21))</f>
        <v>0=0</v>
      </c>
    </row>
    <row r="11426" spans="1:5" ht="25.5" x14ac:dyDescent="0.2">
      <c r="A11426" s="418" t="str">
        <f>IF((SUM('Раздел 5'!L10:L10)=SUM('Раздел 5'!L13:L21)),"","Неверно!")</f>
        <v/>
      </c>
      <c r="B11426" s="418" t="s">
        <v>23703</v>
      </c>
      <c r="C11426" s="244" t="s">
        <v>1937</v>
      </c>
      <c r="D11426" s="244" t="s">
        <v>12004</v>
      </c>
      <c r="E11426" s="244" t="str">
        <f>CONCATENATE(SUM('Раздел 5'!L10:L10),"=",SUM('Раздел 5'!L13:L21))</f>
        <v>0=0</v>
      </c>
    </row>
    <row r="11427" spans="1:5" ht="38.25" x14ac:dyDescent="0.2">
      <c r="A11427" s="418" t="str">
        <f>IF((SUM('Раздел 5'!F10:F10)=SUM('Раздел 5'!F41:F41)),"","Неверно!")</f>
        <v/>
      </c>
      <c r="B11427" s="418" t="s">
        <v>23704</v>
      </c>
      <c r="C11427" s="244" t="s">
        <v>12005</v>
      </c>
      <c r="D11427" s="244" t="s">
        <v>12006</v>
      </c>
      <c r="E11427" s="244" t="str">
        <f>CONCATENATE(SUM('Раздел 5'!F10:F10),"=",SUM('Раздел 5'!F41:F41))</f>
        <v>21=21</v>
      </c>
    </row>
    <row r="11428" spans="1:5" x14ac:dyDescent="0.2">
      <c r="A11428" s="418" t="str">
        <f>IF((SUM('Раздел 1'!T76:T76)=0),"","Неверно!")</f>
        <v/>
      </c>
      <c r="B11428" s="418" t="s">
        <v>23705</v>
      </c>
      <c r="C11428" s="244" t="s">
        <v>3330</v>
      </c>
      <c r="D11428" s="244" t="s">
        <v>1480</v>
      </c>
      <c r="E11428" s="244" t="str">
        <f>CONCATENATE(SUM('Раздел 1'!T76:T76),"=",0)</f>
        <v>0=0</v>
      </c>
    </row>
    <row r="11429" spans="1:5" x14ac:dyDescent="0.2">
      <c r="A11429" s="418" t="str">
        <f>IF((SUM('Раздел 1'!U76:U76)=0),"","Неверно!")</f>
        <v/>
      </c>
      <c r="B11429" s="418" t="s">
        <v>23705</v>
      </c>
      <c r="C11429" s="244" t="s">
        <v>3331</v>
      </c>
      <c r="D11429" s="244" t="s">
        <v>1480</v>
      </c>
      <c r="E11429" s="244" t="str">
        <f>CONCATENATE(SUM('Раздел 1'!U76:U76),"=",0)</f>
        <v>0=0</v>
      </c>
    </row>
    <row r="11430" spans="1:5" x14ac:dyDescent="0.2">
      <c r="A11430" s="418" t="str">
        <f>IF((SUM('Раздел 1'!V76:V76)=0),"","Неверно!")</f>
        <v/>
      </c>
      <c r="B11430" s="418" t="s">
        <v>23705</v>
      </c>
      <c r="C11430" s="244" t="s">
        <v>11007</v>
      </c>
      <c r="D11430" s="244" t="s">
        <v>1480</v>
      </c>
      <c r="E11430" s="244" t="str">
        <f>CONCATENATE(SUM('Раздел 1'!V76:V76),"=",0)</f>
        <v>0=0</v>
      </c>
    </row>
    <row r="11431" spans="1:5" x14ac:dyDescent="0.2">
      <c r="A11431" s="418" t="str">
        <f>IF((SUM('Раздел 1'!W76:W76)=0),"","Неверно!")</f>
        <v/>
      </c>
      <c r="B11431" s="418" t="s">
        <v>23705</v>
      </c>
      <c r="C11431" s="244" t="s">
        <v>3035</v>
      </c>
      <c r="D11431" s="244" t="s">
        <v>1480</v>
      </c>
      <c r="E11431" s="244" t="str">
        <f>CONCATENATE(SUM('Раздел 1'!W76:W76),"=",0)</f>
        <v>0=0</v>
      </c>
    </row>
    <row r="11432" spans="1:5" x14ac:dyDescent="0.2">
      <c r="A11432" s="418" t="str">
        <f>IF((SUM('Раздел 1'!X76:X76)=0),"","Неверно!")</f>
        <v/>
      </c>
      <c r="B11432" s="418" t="s">
        <v>23705</v>
      </c>
      <c r="C11432" s="244" t="s">
        <v>3036</v>
      </c>
      <c r="D11432" s="244" t="s">
        <v>1480</v>
      </c>
      <c r="E11432" s="244" t="str">
        <f>CONCATENATE(SUM('Раздел 1'!X76:X76),"=",0)</f>
        <v>0=0</v>
      </c>
    </row>
    <row r="11433" spans="1:5" x14ac:dyDescent="0.2">
      <c r="A11433" s="418" t="str">
        <f>IF((SUM('Раздел 1'!Y76:Y76)=0),"","Неверно!")</f>
        <v/>
      </c>
      <c r="B11433" s="418" t="s">
        <v>23705</v>
      </c>
      <c r="C11433" s="244" t="s">
        <v>3037</v>
      </c>
      <c r="D11433" s="244" t="s">
        <v>1480</v>
      </c>
      <c r="E11433" s="244" t="str">
        <f>CONCATENATE(SUM('Раздел 1'!Y76:Y76),"=",0)</f>
        <v>0=0</v>
      </c>
    </row>
    <row r="11434" spans="1:5" x14ac:dyDescent="0.2">
      <c r="A11434" s="418" t="str">
        <f>IF((SUM('Раздел 1'!T25:T25)=0),"","Неверно!")</f>
        <v/>
      </c>
      <c r="B11434" s="418" t="s">
        <v>23706</v>
      </c>
      <c r="C11434" s="244" t="s">
        <v>8451</v>
      </c>
      <c r="D11434" s="244" t="s">
        <v>1482</v>
      </c>
      <c r="E11434" s="244" t="str">
        <f>CONCATENATE(SUM('Раздел 1'!T25:T25),"=",0)</f>
        <v>0=0</v>
      </c>
    </row>
    <row r="11435" spans="1:5" x14ac:dyDescent="0.2">
      <c r="A11435" s="418" t="str">
        <f>IF((SUM('Раздел 1'!U25:U25)=0),"","Неверно!")</f>
        <v/>
      </c>
      <c r="B11435" s="418" t="s">
        <v>23706</v>
      </c>
      <c r="C11435" s="244" t="s">
        <v>8452</v>
      </c>
      <c r="D11435" s="244" t="s">
        <v>1482</v>
      </c>
      <c r="E11435" s="244" t="str">
        <f>CONCATENATE(SUM('Раздел 1'!U25:U25),"=",0)</f>
        <v>0=0</v>
      </c>
    </row>
    <row r="11436" spans="1:5" x14ac:dyDescent="0.2">
      <c r="A11436" s="418" t="str">
        <f>IF((SUM('Раздел 1'!V25:V25)=0),"","Неверно!")</f>
        <v/>
      </c>
      <c r="B11436" s="418" t="s">
        <v>23706</v>
      </c>
      <c r="C11436" s="244" t="s">
        <v>8453</v>
      </c>
      <c r="D11436" s="244" t="s">
        <v>1482</v>
      </c>
      <c r="E11436" s="244" t="str">
        <f>CONCATENATE(SUM('Раздел 1'!V25:V25),"=",0)</f>
        <v>0=0</v>
      </c>
    </row>
    <row r="11437" spans="1:5" x14ac:dyDescent="0.2">
      <c r="A11437" s="418" t="str">
        <f>IF((SUM('Раздел 1'!W25:W25)=0),"","Неверно!")</f>
        <v/>
      </c>
      <c r="B11437" s="418" t="s">
        <v>23706</v>
      </c>
      <c r="C11437" s="244" t="s">
        <v>8454</v>
      </c>
      <c r="D11437" s="244" t="s">
        <v>1482</v>
      </c>
      <c r="E11437" s="244" t="str">
        <f>CONCATENATE(SUM('Раздел 1'!W25:W25),"=",0)</f>
        <v>0=0</v>
      </c>
    </row>
    <row r="11438" spans="1:5" x14ac:dyDescent="0.2">
      <c r="A11438" s="418" t="str">
        <f>IF((SUM('Раздел 1'!X25:X25)=0),"","Неверно!")</f>
        <v/>
      </c>
      <c r="B11438" s="418" t="s">
        <v>23706</v>
      </c>
      <c r="C11438" s="244" t="s">
        <v>8455</v>
      </c>
      <c r="D11438" s="244" t="s">
        <v>1482</v>
      </c>
      <c r="E11438" s="244" t="str">
        <f>CONCATENATE(SUM('Раздел 1'!X25:X25),"=",0)</f>
        <v>0=0</v>
      </c>
    </row>
    <row r="11439" spans="1:5" x14ac:dyDescent="0.2">
      <c r="A11439" s="418" t="str">
        <f>IF((SUM('Раздел 1'!Y25:Y25)=0),"","Неверно!")</f>
        <v/>
      </c>
      <c r="B11439" s="418" t="s">
        <v>23706</v>
      </c>
      <c r="C11439" s="244" t="s">
        <v>8456</v>
      </c>
      <c r="D11439" s="244" t="s">
        <v>1482</v>
      </c>
      <c r="E11439" s="244" t="str">
        <f>CONCATENATE(SUM('Раздел 1'!Y25:Y25),"=",0)</f>
        <v>0=0</v>
      </c>
    </row>
    <row r="11440" spans="1:5" x14ac:dyDescent="0.2">
      <c r="A11440" s="418" t="str">
        <f>IF((SUM('Раздел 1'!Z25:Z25)=0),"","Неверно!")</f>
        <v/>
      </c>
      <c r="B11440" s="418" t="s">
        <v>23706</v>
      </c>
      <c r="C11440" s="244" t="s">
        <v>8457</v>
      </c>
      <c r="D11440" s="244" t="s">
        <v>1482</v>
      </c>
      <c r="E11440" s="244" t="str">
        <f>CONCATENATE(SUM('Раздел 1'!Z25:Z25),"=",0)</f>
        <v>0=0</v>
      </c>
    </row>
    <row r="11441" spans="1:5" x14ac:dyDescent="0.2">
      <c r="A11441" s="418" t="str">
        <f>IF((SUM('Раздел 1'!AA25:AA25)=0),"","Неверно!")</f>
        <v/>
      </c>
      <c r="B11441" s="418" t="s">
        <v>23706</v>
      </c>
      <c r="C11441" s="244" t="s">
        <v>8458</v>
      </c>
      <c r="D11441" s="244" t="s">
        <v>1482</v>
      </c>
      <c r="E11441" s="244" t="str">
        <f>CONCATENATE(SUM('Раздел 1'!AA25:AA25),"=",0)</f>
        <v>0=0</v>
      </c>
    </row>
    <row r="11442" spans="1:5" x14ac:dyDescent="0.2">
      <c r="A11442" s="418" t="str">
        <f>IF((SUM('Раздел 1'!AB25:AB25)=0),"","Неверно!")</f>
        <v/>
      </c>
      <c r="B11442" s="418" t="s">
        <v>23706</v>
      </c>
      <c r="C11442" s="244" t="s">
        <v>8459</v>
      </c>
      <c r="D11442" s="244" t="s">
        <v>1482</v>
      </c>
      <c r="E11442" s="244" t="str">
        <f>CONCATENATE(SUM('Раздел 1'!AB25:AB25),"=",0)</f>
        <v>0=0</v>
      </c>
    </row>
    <row r="11443" spans="1:5" x14ac:dyDescent="0.2">
      <c r="A11443" s="418" t="str">
        <f>IF((SUM('Раздел 1'!AC25:AC25)=0),"","Неверно!")</f>
        <v/>
      </c>
      <c r="B11443" s="418" t="s">
        <v>23706</v>
      </c>
      <c r="C11443" s="244" t="s">
        <v>8460</v>
      </c>
      <c r="D11443" s="244" t="s">
        <v>1482</v>
      </c>
      <c r="E11443" s="244" t="str">
        <f>CONCATENATE(SUM('Раздел 1'!AC25:AC25),"=",0)</f>
        <v>0=0</v>
      </c>
    </row>
    <row r="11444" spans="1:5" x14ac:dyDescent="0.2">
      <c r="A11444" s="418" t="str">
        <f>IF((SUM('Раздел 1'!T379:T379)=0),"","Неверно!")</f>
        <v/>
      </c>
      <c r="B11444" s="418" t="s">
        <v>23707</v>
      </c>
      <c r="C11444" s="244" t="s">
        <v>11787</v>
      </c>
      <c r="D11444" s="244" t="s">
        <v>1482</v>
      </c>
      <c r="E11444" s="244" t="str">
        <f>CONCATENATE(SUM('Раздел 1'!T379:T379),"=",0)</f>
        <v>0=0</v>
      </c>
    </row>
    <row r="11445" spans="1:5" x14ac:dyDescent="0.2">
      <c r="A11445" s="418" t="str">
        <f>IF((SUM('Раздел 1'!U379:U379)=0),"","Неверно!")</f>
        <v/>
      </c>
      <c r="B11445" s="418" t="s">
        <v>23707</v>
      </c>
      <c r="C11445" s="244" t="s">
        <v>11788</v>
      </c>
      <c r="D11445" s="244" t="s">
        <v>1482</v>
      </c>
      <c r="E11445" s="244" t="str">
        <f>CONCATENATE(SUM('Раздел 1'!U379:U379),"=",0)</f>
        <v>0=0</v>
      </c>
    </row>
    <row r="11446" spans="1:5" x14ac:dyDescent="0.2">
      <c r="A11446" s="418" t="str">
        <f>IF((SUM('Раздел 1'!V379:V379)=0),"","Неверно!")</f>
        <v/>
      </c>
      <c r="B11446" s="418" t="s">
        <v>23707</v>
      </c>
      <c r="C11446" s="244" t="s">
        <v>11789</v>
      </c>
      <c r="D11446" s="244" t="s">
        <v>1482</v>
      </c>
      <c r="E11446" s="244" t="str">
        <f>CONCATENATE(SUM('Раздел 1'!V379:V379),"=",0)</f>
        <v>0=0</v>
      </c>
    </row>
    <row r="11447" spans="1:5" x14ac:dyDescent="0.2">
      <c r="A11447" s="418" t="str">
        <f>IF((SUM('Раздел 1'!W379:W379)=0),"","Неверно!")</f>
        <v/>
      </c>
      <c r="B11447" s="418" t="s">
        <v>23707</v>
      </c>
      <c r="C11447" s="244" t="s">
        <v>11790</v>
      </c>
      <c r="D11447" s="244" t="s">
        <v>1482</v>
      </c>
      <c r="E11447" s="244" t="str">
        <f>CONCATENATE(SUM('Раздел 1'!W379:W379),"=",0)</f>
        <v>0=0</v>
      </c>
    </row>
    <row r="11448" spans="1:5" x14ac:dyDescent="0.2">
      <c r="A11448" s="418" t="str">
        <f>IF((SUM('Раздел 1'!X379:X379)=0),"","Неверно!")</f>
        <v/>
      </c>
      <c r="B11448" s="418" t="s">
        <v>23707</v>
      </c>
      <c r="C11448" s="244" t="s">
        <v>11791</v>
      </c>
      <c r="D11448" s="244" t="s">
        <v>1482</v>
      </c>
      <c r="E11448" s="244" t="str">
        <f>CONCATENATE(SUM('Раздел 1'!X379:X379),"=",0)</f>
        <v>0=0</v>
      </c>
    </row>
    <row r="11449" spans="1:5" x14ac:dyDescent="0.2">
      <c r="A11449" s="418" t="str">
        <f>IF((SUM('Раздел 1'!Y379:Y379)=0),"","Неверно!")</f>
        <v/>
      </c>
      <c r="B11449" s="418" t="s">
        <v>23707</v>
      </c>
      <c r="C11449" s="244" t="s">
        <v>11792</v>
      </c>
      <c r="D11449" s="244" t="s">
        <v>1482</v>
      </c>
      <c r="E11449" s="244" t="str">
        <f>CONCATENATE(SUM('Раздел 1'!Y379:Y379),"=",0)</f>
        <v>0=0</v>
      </c>
    </row>
    <row r="11450" spans="1:5" x14ac:dyDescent="0.2">
      <c r="A11450" s="418" t="str">
        <f>IF((SUM('Раздел 1'!Z379:Z379)=0),"","Неверно!")</f>
        <v/>
      </c>
      <c r="B11450" s="418" t="s">
        <v>23707</v>
      </c>
      <c r="C11450" s="244" t="s">
        <v>11793</v>
      </c>
      <c r="D11450" s="244" t="s">
        <v>1482</v>
      </c>
      <c r="E11450" s="244" t="str">
        <f>CONCATENATE(SUM('Раздел 1'!Z379:Z379),"=",0)</f>
        <v>0=0</v>
      </c>
    </row>
    <row r="11451" spans="1:5" x14ac:dyDescent="0.2">
      <c r="A11451" s="418" t="str">
        <f>IF((SUM('Раздел 1'!AA379:AA379)=0),"","Неверно!")</f>
        <v/>
      </c>
      <c r="B11451" s="418" t="s">
        <v>23707</v>
      </c>
      <c r="C11451" s="244" t="s">
        <v>11794</v>
      </c>
      <c r="D11451" s="244" t="s">
        <v>1482</v>
      </c>
      <c r="E11451" s="244" t="str">
        <f>CONCATENATE(SUM('Раздел 1'!AA379:AA379),"=",0)</f>
        <v>0=0</v>
      </c>
    </row>
    <row r="11452" spans="1:5" x14ac:dyDescent="0.2">
      <c r="A11452" s="418" t="str">
        <f>IF((SUM('Раздел 1'!AB379:AB379)=0),"","Неверно!")</f>
        <v/>
      </c>
      <c r="B11452" s="418" t="s">
        <v>23707</v>
      </c>
      <c r="C11452" s="244" t="s">
        <v>11795</v>
      </c>
      <c r="D11452" s="244" t="s">
        <v>1482</v>
      </c>
      <c r="E11452" s="244" t="str">
        <f>CONCATENATE(SUM('Раздел 1'!AB379:AB379),"=",0)</f>
        <v>0=0</v>
      </c>
    </row>
    <row r="11453" spans="1:5" x14ac:dyDescent="0.2">
      <c r="A11453" s="418" t="str">
        <f>IF((SUM('Раздел 1'!AC379:AC379)=0),"","Неверно!")</f>
        <v/>
      </c>
      <c r="B11453" s="418" t="s">
        <v>23707</v>
      </c>
      <c r="C11453" s="244" t="s">
        <v>11796</v>
      </c>
      <c r="D11453" s="244" t="s">
        <v>1482</v>
      </c>
      <c r="E11453" s="244" t="str">
        <f>CONCATENATE(SUM('Раздел 1'!AC379:AC379),"=",0)</f>
        <v>0=0</v>
      </c>
    </row>
    <row r="11454" spans="1:5" x14ac:dyDescent="0.2">
      <c r="A11454" s="418" t="str">
        <f>IF((SUM('Разделы 8, 9, 10'!D41:D41)=0),"","Неверно!")</f>
        <v/>
      </c>
      <c r="B11454" s="418" t="s">
        <v>23708</v>
      </c>
      <c r="C11454" s="244" t="s">
        <v>9972</v>
      </c>
      <c r="D11454" s="244" t="s">
        <v>9973</v>
      </c>
      <c r="E11454" s="244" t="str">
        <f>CONCATENATE(SUM('Разделы 8, 9, 10'!D41:D41),"=",0)</f>
        <v>0=0</v>
      </c>
    </row>
    <row r="11455" spans="1:5" x14ac:dyDescent="0.2">
      <c r="A11455" s="418" t="str">
        <f>IF((SUM('Разделы 8, 9, 10'!E41:E41)=0),"","Неверно!")</f>
        <v/>
      </c>
      <c r="B11455" s="418" t="s">
        <v>23708</v>
      </c>
      <c r="C11455" s="244" t="s">
        <v>9974</v>
      </c>
      <c r="D11455" s="244" t="s">
        <v>9973</v>
      </c>
      <c r="E11455" s="244" t="str">
        <f>CONCATENATE(SUM('Разделы 8, 9, 10'!E41:E41),"=",0)</f>
        <v>0=0</v>
      </c>
    </row>
    <row r="11456" spans="1:5" x14ac:dyDescent="0.2">
      <c r="A11456" s="418" t="str">
        <f>IF((SUM('Разделы 8, 9, 10'!F41:F41)=0),"","Неверно!")</f>
        <v/>
      </c>
      <c r="B11456" s="418" t="s">
        <v>23708</v>
      </c>
      <c r="C11456" s="244" t="s">
        <v>9975</v>
      </c>
      <c r="D11456" s="244" t="s">
        <v>9973</v>
      </c>
      <c r="E11456" s="244" t="str">
        <f>CONCATENATE(SUM('Разделы 8, 9, 10'!F41:F41),"=",0)</f>
        <v>0=0</v>
      </c>
    </row>
    <row r="11457" spans="1:5" x14ac:dyDescent="0.2">
      <c r="A11457" s="418" t="str">
        <f>IF((SUM('Разделы 8, 9, 10'!G41:G41)=0),"","Неверно!")</f>
        <v/>
      </c>
      <c r="B11457" s="418" t="s">
        <v>23708</v>
      </c>
      <c r="C11457" s="244" t="s">
        <v>9976</v>
      </c>
      <c r="D11457" s="244" t="s">
        <v>9973</v>
      </c>
      <c r="E11457" s="244" t="str">
        <f>CONCATENATE(SUM('Разделы 8, 9, 10'!G41:G41),"=",0)</f>
        <v>0=0</v>
      </c>
    </row>
    <row r="11458" spans="1:5" x14ac:dyDescent="0.2">
      <c r="A11458" s="418" t="str">
        <f>IF((SUM('Разделы 8, 9, 10'!H36:H36)=0),"","Неверно!")</f>
        <v/>
      </c>
      <c r="B11458" s="418" t="s">
        <v>23709</v>
      </c>
      <c r="C11458" s="244" t="s">
        <v>9977</v>
      </c>
      <c r="D11458" s="244" t="s">
        <v>9978</v>
      </c>
      <c r="E11458" s="244" t="str">
        <f>CONCATENATE(SUM('Разделы 8, 9, 10'!H36:H36),"=",0)</f>
        <v>0=0</v>
      </c>
    </row>
    <row r="11459" spans="1:5" x14ac:dyDescent="0.2">
      <c r="A11459" s="418" t="str">
        <f>IF((SUM('Разделы 8, 9, 10'!H37:H37)=0),"","Неверно!")</f>
        <v/>
      </c>
      <c r="B11459" s="418" t="s">
        <v>23709</v>
      </c>
      <c r="C11459" s="244" t="s">
        <v>9979</v>
      </c>
      <c r="D11459" s="244" t="s">
        <v>9978</v>
      </c>
      <c r="E11459" s="244" t="str">
        <f>CONCATENATE(SUM('Разделы 8, 9, 10'!H37:H37),"=",0)</f>
        <v>0=0</v>
      </c>
    </row>
    <row r="11460" spans="1:5" x14ac:dyDescent="0.2">
      <c r="A11460" s="418" t="str">
        <f>IF((SUM('Разделы 8, 9, 10'!H38:H38)=0),"","Неверно!")</f>
        <v/>
      </c>
      <c r="B11460" s="418" t="s">
        <v>23709</v>
      </c>
      <c r="C11460" s="244" t="s">
        <v>9980</v>
      </c>
      <c r="D11460" s="244" t="s">
        <v>9978</v>
      </c>
      <c r="E11460" s="244" t="str">
        <f>CONCATENATE(SUM('Разделы 8, 9, 10'!H38:H38),"=",0)</f>
        <v>0=0</v>
      </c>
    </row>
    <row r="11461" spans="1:5" x14ac:dyDescent="0.2">
      <c r="A11461" s="418" t="str">
        <f>IF((SUM('Разделы 8, 9, 10'!H39:H39)=0),"","Неверно!")</f>
        <v/>
      </c>
      <c r="B11461" s="418" t="s">
        <v>23709</v>
      </c>
      <c r="C11461" s="244" t="s">
        <v>9981</v>
      </c>
      <c r="D11461" s="244" t="s">
        <v>9978</v>
      </c>
      <c r="E11461" s="244" t="str">
        <f>CONCATENATE(SUM('Разделы 8, 9, 10'!H39:H39),"=",0)</f>
        <v>0=0</v>
      </c>
    </row>
    <row r="11462" spans="1:5" x14ac:dyDescent="0.2">
      <c r="A11462" s="418" t="str">
        <f>IF((SUM('Разделы 8, 9, 10'!H40:H40)=0),"","Неверно!")</f>
        <v/>
      </c>
      <c r="B11462" s="418" t="s">
        <v>23709</v>
      </c>
      <c r="C11462" s="244" t="s">
        <v>9982</v>
      </c>
      <c r="D11462" s="244" t="s">
        <v>9978</v>
      </c>
      <c r="E11462" s="244" t="str">
        <f>CONCATENATE(SUM('Разделы 8, 9, 10'!H40:H40),"=",0)</f>
        <v>0=0</v>
      </c>
    </row>
    <row r="11463" spans="1:5" x14ac:dyDescent="0.2">
      <c r="A11463" s="418" t="str">
        <f>IF((SUM('Разделы 8, 9, 10'!H41:H41)=0),"","Неверно!")</f>
        <v/>
      </c>
      <c r="B11463" s="418" t="s">
        <v>23709</v>
      </c>
      <c r="C11463" s="244" t="s">
        <v>9983</v>
      </c>
      <c r="D11463" s="244" t="s">
        <v>9978</v>
      </c>
      <c r="E11463" s="244" t="str">
        <f>CONCATENATE(SUM('Разделы 8, 9, 10'!H41:H41),"=",0)</f>
        <v>0=0</v>
      </c>
    </row>
    <row r="11464" spans="1:5" x14ac:dyDescent="0.2">
      <c r="A11464" s="418" t="str">
        <f>IF((SUM('Разделы 8, 9, 10'!I36:I36)=0),"","Неверно!")</f>
        <v/>
      </c>
      <c r="B11464" s="418" t="s">
        <v>23709</v>
      </c>
      <c r="C11464" s="244" t="s">
        <v>9984</v>
      </c>
      <c r="D11464" s="244" t="s">
        <v>9978</v>
      </c>
      <c r="E11464" s="244" t="str">
        <f>CONCATENATE(SUM('Разделы 8, 9, 10'!I36:I36),"=",0)</f>
        <v>0=0</v>
      </c>
    </row>
    <row r="11465" spans="1:5" x14ac:dyDescent="0.2">
      <c r="A11465" s="418" t="str">
        <f>IF((SUM('Разделы 8, 9, 10'!I37:I37)=0),"","Неверно!")</f>
        <v/>
      </c>
      <c r="B11465" s="418" t="s">
        <v>23709</v>
      </c>
      <c r="C11465" s="244" t="s">
        <v>9985</v>
      </c>
      <c r="D11465" s="244" t="s">
        <v>9978</v>
      </c>
      <c r="E11465" s="244" t="str">
        <f>CONCATENATE(SUM('Разделы 8, 9, 10'!I37:I37),"=",0)</f>
        <v>0=0</v>
      </c>
    </row>
    <row r="11466" spans="1:5" x14ac:dyDescent="0.2">
      <c r="A11466" s="418" t="str">
        <f>IF((SUM('Разделы 8, 9, 10'!I38:I38)=0),"","Неверно!")</f>
        <v/>
      </c>
      <c r="B11466" s="418" t="s">
        <v>23709</v>
      </c>
      <c r="C11466" s="244" t="s">
        <v>9986</v>
      </c>
      <c r="D11466" s="244" t="s">
        <v>9978</v>
      </c>
      <c r="E11466" s="244" t="str">
        <f>CONCATENATE(SUM('Разделы 8, 9, 10'!I38:I38),"=",0)</f>
        <v>0=0</v>
      </c>
    </row>
    <row r="11467" spans="1:5" x14ac:dyDescent="0.2">
      <c r="A11467" s="418" t="str">
        <f>IF((SUM('Разделы 8, 9, 10'!I39:I39)=0),"","Неверно!")</f>
        <v/>
      </c>
      <c r="B11467" s="418" t="s">
        <v>23709</v>
      </c>
      <c r="C11467" s="244" t="s">
        <v>9987</v>
      </c>
      <c r="D11467" s="244" t="s">
        <v>9978</v>
      </c>
      <c r="E11467" s="244" t="str">
        <f>CONCATENATE(SUM('Разделы 8, 9, 10'!I39:I39),"=",0)</f>
        <v>0=0</v>
      </c>
    </row>
    <row r="11468" spans="1:5" x14ac:dyDescent="0.2">
      <c r="A11468" s="418" t="str">
        <f>IF((SUM('Разделы 8, 9, 10'!I40:I40)=0),"","Неверно!")</f>
        <v/>
      </c>
      <c r="B11468" s="418" t="s">
        <v>23709</v>
      </c>
      <c r="C11468" s="244" t="s">
        <v>9988</v>
      </c>
      <c r="D11468" s="244" t="s">
        <v>9978</v>
      </c>
      <c r="E11468" s="244" t="str">
        <f>CONCATENATE(SUM('Разделы 8, 9, 10'!I40:I40),"=",0)</f>
        <v>0=0</v>
      </c>
    </row>
    <row r="11469" spans="1:5" x14ac:dyDescent="0.2">
      <c r="A11469" s="418" t="str">
        <f>IF((SUM('Разделы 8, 9, 10'!I41:I41)=0),"","Неверно!")</f>
        <v/>
      </c>
      <c r="B11469" s="418" t="s">
        <v>23709</v>
      </c>
      <c r="C11469" s="244" t="s">
        <v>9989</v>
      </c>
      <c r="D11469" s="244" t="s">
        <v>9978</v>
      </c>
      <c r="E11469" s="244" t="str">
        <f>CONCATENATE(SUM('Разделы 8, 9, 10'!I41:I41),"=",0)</f>
        <v>0=0</v>
      </c>
    </row>
    <row r="11470" spans="1:5" x14ac:dyDescent="0.2">
      <c r="A11470" s="418" t="str">
        <f>IF((SUM('Разделы 8, 9, 10'!J36:J36)=0),"","Неверно!")</f>
        <v/>
      </c>
      <c r="B11470" s="418" t="s">
        <v>23709</v>
      </c>
      <c r="C11470" s="244" t="s">
        <v>9990</v>
      </c>
      <c r="D11470" s="244" t="s">
        <v>9978</v>
      </c>
      <c r="E11470" s="244" t="str">
        <f>CONCATENATE(SUM('Разделы 8, 9, 10'!J36:J36),"=",0)</f>
        <v>0=0</v>
      </c>
    </row>
    <row r="11471" spans="1:5" x14ac:dyDescent="0.2">
      <c r="A11471" s="418" t="str">
        <f>IF((SUM('Разделы 8, 9, 10'!J37:J37)=0),"","Неверно!")</f>
        <v/>
      </c>
      <c r="B11471" s="418" t="s">
        <v>23709</v>
      </c>
      <c r="C11471" s="244" t="s">
        <v>9991</v>
      </c>
      <c r="D11471" s="244" t="s">
        <v>9978</v>
      </c>
      <c r="E11471" s="244" t="str">
        <f>CONCATENATE(SUM('Разделы 8, 9, 10'!J37:J37),"=",0)</f>
        <v>0=0</v>
      </c>
    </row>
    <row r="11472" spans="1:5" x14ac:dyDescent="0.2">
      <c r="A11472" s="418" t="str">
        <f>IF((SUM('Разделы 8, 9, 10'!J38:J38)=0),"","Неверно!")</f>
        <v/>
      </c>
      <c r="B11472" s="418" t="s">
        <v>23709</v>
      </c>
      <c r="C11472" s="244" t="s">
        <v>9992</v>
      </c>
      <c r="D11472" s="244" t="s">
        <v>9978</v>
      </c>
      <c r="E11472" s="244" t="str">
        <f>CONCATENATE(SUM('Разделы 8, 9, 10'!J38:J38),"=",0)</f>
        <v>0=0</v>
      </c>
    </row>
    <row r="11473" spans="1:5" x14ac:dyDescent="0.2">
      <c r="A11473" s="418" t="str">
        <f>IF((SUM('Разделы 8, 9, 10'!J39:J39)=0),"","Неверно!")</f>
        <v/>
      </c>
      <c r="B11473" s="418" t="s">
        <v>23709</v>
      </c>
      <c r="C11473" s="244" t="s">
        <v>9993</v>
      </c>
      <c r="D11473" s="244" t="s">
        <v>9978</v>
      </c>
      <c r="E11473" s="244" t="str">
        <f>CONCATENATE(SUM('Разделы 8, 9, 10'!J39:J39),"=",0)</f>
        <v>0=0</v>
      </c>
    </row>
    <row r="11474" spans="1:5" x14ac:dyDescent="0.2">
      <c r="A11474" s="418" t="str">
        <f>IF((SUM('Разделы 8, 9, 10'!J40:J40)=0),"","Неверно!")</f>
        <v/>
      </c>
      <c r="B11474" s="418" t="s">
        <v>23709</v>
      </c>
      <c r="C11474" s="244" t="s">
        <v>9994</v>
      </c>
      <c r="D11474" s="244" t="s">
        <v>9978</v>
      </c>
      <c r="E11474" s="244" t="str">
        <f>CONCATENATE(SUM('Разделы 8, 9, 10'!J40:J40),"=",0)</f>
        <v>0=0</v>
      </c>
    </row>
    <row r="11475" spans="1:5" x14ac:dyDescent="0.2">
      <c r="A11475" s="418" t="str">
        <f>IF((SUM('Разделы 8, 9, 10'!J41:J41)=0),"","Неверно!")</f>
        <v/>
      </c>
      <c r="B11475" s="418" t="s">
        <v>23709</v>
      </c>
      <c r="C11475" s="244" t="s">
        <v>9995</v>
      </c>
      <c r="D11475" s="244" t="s">
        <v>9978</v>
      </c>
      <c r="E11475" s="244" t="str">
        <f>CONCATENATE(SUM('Разделы 8, 9, 10'!J41:J41),"=",0)</f>
        <v>0=0</v>
      </c>
    </row>
    <row r="11476" spans="1:5" x14ac:dyDescent="0.2">
      <c r="A11476" s="418" t="str">
        <f>IF((SUM('Разделы 8, 9, 10'!K36:K36)=0),"","Неверно!")</f>
        <v/>
      </c>
      <c r="B11476" s="418" t="s">
        <v>23709</v>
      </c>
      <c r="C11476" s="244" t="s">
        <v>9996</v>
      </c>
      <c r="D11476" s="244" t="s">
        <v>9978</v>
      </c>
      <c r="E11476" s="244" t="str">
        <f>CONCATENATE(SUM('Разделы 8, 9, 10'!K36:K36),"=",0)</f>
        <v>0=0</v>
      </c>
    </row>
    <row r="11477" spans="1:5" x14ac:dyDescent="0.2">
      <c r="A11477" s="418" t="str">
        <f>IF((SUM('Разделы 8, 9, 10'!K37:K37)=0),"","Неверно!")</f>
        <v/>
      </c>
      <c r="B11477" s="418" t="s">
        <v>23709</v>
      </c>
      <c r="C11477" s="244" t="s">
        <v>9997</v>
      </c>
      <c r="D11477" s="244" t="s">
        <v>9978</v>
      </c>
      <c r="E11477" s="244" t="str">
        <f>CONCATENATE(SUM('Разделы 8, 9, 10'!K37:K37),"=",0)</f>
        <v>0=0</v>
      </c>
    </row>
    <row r="11478" spans="1:5" x14ac:dyDescent="0.2">
      <c r="A11478" s="418" t="str">
        <f>IF((SUM('Разделы 8, 9, 10'!K38:K38)=0),"","Неверно!")</f>
        <v/>
      </c>
      <c r="B11478" s="418" t="s">
        <v>23709</v>
      </c>
      <c r="C11478" s="244" t="s">
        <v>9998</v>
      </c>
      <c r="D11478" s="244" t="s">
        <v>9978</v>
      </c>
      <c r="E11478" s="244" t="str">
        <f>CONCATENATE(SUM('Разделы 8, 9, 10'!K38:K38),"=",0)</f>
        <v>0=0</v>
      </c>
    </row>
    <row r="11479" spans="1:5" x14ac:dyDescent="0.2">
      <c r="A11479" s="418" t="str">
        <f>IF((SUM('Разделы 8, 9, 10'!K39:K39)=0),"","Неверно!")</f>
        <v/>
      </c>
      <c r="B11479" s="418" t="s">
        <v>23709</v>
      </c>
      <c r="C11479" s="244" t="s">
        <v>9999</v>
      </c>
      <c r="D11479" s="244" t="s">
        <v>9978</v>
      </c>
      <c r="E11479" s="244" t="str">
        <f>CONCATENATE(SUM('Разделы 8, 9, 10'!K39:K39),"=",0)</f>
        <v>0=0</v>
      </c>
    </row>
    <row r="11480" spans="1:5" x14ac:dyDescent="0.2">
      <c r="A11480" s="418" t="str">
        <f>IF((SUM('Разделы 8, 9, 10'!K40:K40)=0),"","Неверно!")</f>
        <v/>
      </c>
      <c r="B11480" s="418" t="s">
        <v>23709</v>
      </c>
      <c r="C11480" s="244" t="s">
        <v>10000</v>
      </c>
      <c r="D11480" s="244" t="s">
        <v>9978</v>
      </c>
      <c r="E11480" s="244" t="str">
        <f>CONCATENATE(SUM('Разделы 8, 9, 10'!K40:K40),"=",0)</f>
        <v>0=0</v>
      </c>
    </row>
    <row r="11481" spans="1:5" x14ac:dyDescent="0.2">
      <c r="A11481" s="418" t="str">
        <f>IF((SUM('Разделы 8, 9, 10'!K41:K41)=0),"","Неверно!")</f>
        <v/>
      </c>
      <c r="B11481" s="418" t="s">
        <v>23709</v>
      </c>
      <c r="C11481" s="244" t="s">
        <v>10001</v>
      </c>
      <c r="D11481" s="244" t="s">
        <v>9978</v>
      </c>
      <c r="E11481" s="244" t="str">
        <f>CONCATENATE(SUM('Разделы 8, 9, 10'!K41:K41),"=",0)</f>
        <v>0=0</v>
      </c>
    </row>
    <row r="11482" spans="1:5" x14ac:dyDescent="0.2">
      <c r="A11482" s="418" t="str">
        <f>IF((SUM('Разделы 8, 9, 10'!L36:L36)=0),"","Неверно!")</f>
        <v/>
      </c>
      <c r="B11482" s="418" t="s">
        <v>23709</v>
      </c>
      <c r="C11482" s="244" t="s">
        <v>10002</v>
      </c>
      <c r="D11482" s="244" t="s">
        <v>9978</v>
      </c>
      <c r="E11482" s="244" t="str">
        <f>CONCATENATE(SUM('Разделы 8, 9, 10'!L36:L36),"=",0)</f>
        <v>0=0</v>
      </c>
    </row>
    <row r="11483" spans="1:5" x14ac:dyDescent="0.2">
      <c r="A11483" s="418" t="str">
        <f>IF((SUM('Разделы 8, 9, 10'!L37:L37)=0),"","Неверно!")</f>
        <v/>
      </c>
      <c r="B11483" s="418" t="s">
        <v>23709</v>
      </c>
      <c r="C11483" s="244" t="s">
        <v>10003</v>
      </c>
      <c r="D11483" s="244" t="s">
        <v>9978</v>
      </c>
      <c r="E11483" s="244" t="str">
        <f>CONCATENATE(SUM('Разделы 8, 9, 10'!L37:L37),"=",0)</f>
        <v>0=0</v>
      </c>
    </row>
    <row r="11484" spans="1:5" x14ac:dyDescent="0.2">
      <c r="A11484" s="418" t="str">
        <f>IF((SUM('Разделы 8, 9, 10'!L38:L38)=0),"","Неверно!")</f>
        <v/>
      </c>
      <c r="B11484" s="418" t="s">
        <v>23709</v>
      </c>
      <c r="C11484" s="244" t="s">
        <v>10004</v>
      </c>
      <c r="D11484" s="244" t="s">
        <v>9978</v>
      </c>
      <c r="E11484" s="244" t="str">
        <f>CONCATENATE(SUM('Разделы 8, 9, 10'!L38:L38),"=",0)</f>
        <v>0=0</v>
      </c>
    </row>
    <row r="11485" spans="1:5" x14ac:dyDescent="0.2">
      <c r="A11485" s="418" t="str">
        <f>IF((SUM('Разделы 8, 9, 10'!L39:L39)=0),"","Неверно!")</f>
        <v/>
      </c>
      <c r="B11485" s="418" t="s">
        <v>23709</v>
      </c>
      <c r="C11485" s="244" t="s">
        <v>10005</v>
      </c>
      <c r="D11485" s="244" t="s">
        <v>9978</v>
      </c>
      <c r="E11485" s="244" t="str">
        <f>CONCATENATE(SUM('Разделы 8, 9, 10'!L39:L39),"=",0)</f>
        <v>0=0</v>
      </c>
    </row>
    <row r="11486" spans="1:5" x14ac:dyDescent="0.2">
      <c r="A11486" s="418" t="str">
        <f>IF((SUM('Разделы 8, 9, 10'!L40:L40)=0),"","Неверно!")</f>
        <v/>
      </c>
      <c r="B11486" s="418" t="s">
        <v>23709</v>
      </c>
      <c r="C11486" s="244" t="s">
        <v>10006</v>
      </c>
      <c r="D11486" s="244" t="s">
        <v>9978</v>
      </c>
      <c r="E11486" s="244" t="str">
        <f>CONCATENATE(SUM('Разделы 8, 9, 10'!L40:L40),"=",0)</f>
        <v>0=0</v>
      </c>
    </row>
    <row r="11487" spans="1:5" x14ac:dyDescent="0.2">
      <c r="A11487" s="418" t="str">
        <f>IF((SUM('Разделы 8, 9, 10'!L41:L41)=0),"","Неверно!")</f>
        <v/>
      </c>
      <c r="B11487" s="418" t="s">
        <v>23709</v>
      </c>
      <c r="C11487" s="244" t="s">
        <v>10007</v>
      </c>
      <c r="D11487" s="244" t="s">
        <v>9978</v>
      </c>
      <c r="E11487" s="244" t="str">
        <f>CONCATENATE(SUM('Разделы 8, 9, 10'!L41:L41),"=",0)</f>
        <v>0=0</v>
      </c>
    </row>
    <row r="11488" spans="1:5" x14ac:dyDescent="0.2">
      <c r="A11488" s="418" t="str">
        <f>IF((SUM('Раздел 1'!AA376:AA376)=0),"","Неверно!")</f>
        <v/>
      </c>
      <c r="B11488" s="418" t="s">
        <v>23710</v>
      </c>
      <c r="C11488" s="244" t="s">
        <v>11817</v>
      </c>
      <c r="D11488" s="244" t="s">
        <v>1482</v>
      </c>
      <c r="E11488" s="244" t="str">
        <f>CONCATENATE(SUM('Раздел 1'!AA376:AA376),"=",0)</f>
        <v>0=0</v>
      </c>
    </row>
    <row r="11489" spans="1:5" x14ac:dyDescent="0.2">
      <c r="A11489" s="418" t="str">
        <f>IF((SUM('Разделы 2, 3, 4'!D50:D50)=0),"","Неверно!")</f>
        <v/>
      </c>
      <c r="B11489" s="418" t="s">
        <v>23711</v>
      </c>
      <c r="C11489" s="244" t="s">
        <v>1529</v>
      </c>
      <c r="D11489" s="244" t="s">
        <v>1500</v>
      </c>
      <c r="E11489" s="244" t="str">
        <f>CONCATENATE(SUM('Разделы 2, 3, 4'!D50:D50),"=",0)</f>
        <v>0=0</v>
      </c>
    </row>
    <row r="11490" spans="1:5" x14ac:dyDescent="0.2">
      <c r="A11490" s="418" t="str">
        <f>IF((SUM('Разделы 2, 3, 4'!E50:E50)=0),"","Неверно!")</f>
        <v/>
      </c>
      <c r="B11490" s="418" t="s">
        <v>23711</v>
      </c>
      <c r="C11490" s="244" t="s">
        <v>1530</v>
      </c>
      <c r="D11490" s="244" t="s">
        <v>1500</v>
      </c>
      <c r="E11490" s="244" t="str">
        <f>CONCATENATE(SUM('Разделы 2, 3, 4'!E50:E50),"=",0)</f>
        <v>0=0</v>
      </c>
    </row>
    <row r="11491" spans="1:5" x14ac:dyDescent="0.2">
      <c r="A11491" s="418" t="str">
        <f>IF((SUM('Разделы 2, 3, 4'!F50:F50)=0),"","Неверно!")</f>
        <v/>
      </c>
      <c r="B11491" s="418" t="s">
        <v>23711</v>
      </c>
      <c r="C11491" s="244" t="s">
        <v>1531</v>
      </c>
      <c r="D11491" s="244" t="s">
        <v>1500</v>
      </c>
      <c r="E11491" s="244" t="str">
        <f>CONCATENATE(SUM('Разделы 2, 3, 4'!F50:F50),"=",0)</f>
        <v>0=0</v>
      </c>
    </row>
    <row r="11492" spans="1:5" x14ac:dyDescent="0.2">
      <c r="A11492" s="418" t="str">
        <f>IF((SUM('Разделы 2, 3, 4'!G50:G50)=0),"","Неверно!")</f>
        <v/>
      </c>
      <c r="B11492" s="418" t="s">
        <v>23711</v>
      </c>
      <c r="C11492" s="244" t="s">
        <v>1532</v>
      </c>
      <c r="D11492" s="244" t="s">
        <v>1500</v>
      </c>
      <c r="E11492" s="244" t="str">
        <f>CONCATENATE(SUM('Разделы 2, 3, 4'!G50:G50),"=",0)</f>
        <v>0=0</v>
      </c>
    </row>
    <row r="11493" spans="1:5" x14ac:dyDescent="0.2">
      <c r="A11493" s="418" t="str">
        <f>IF((SUM('Разделы 2, 3, 4'!H50:H50)=0),"","Неверно!")</f>
        <v/>
      </c>
      <c r="B11493" s="418" t="s">
        <v>23711</v>
      </c>
      <c r="C11493" s="244" t="s">
        <v>1533</v>
      </c>
      <c r="D11493" s="244" t="s">
        <v>1500</v>
      </c>
      <c r="E11493" s="244" t="str">
        <f>CONCATENATE(SUM('Разделы 2, 3, 4'!H50:H50),"=",0)</f>
        <v>0=0</v>
      </c>
    </row>
    <row r="11494" spans="1:5" x14ac:dyDescent="0.2">
      <c r="A11494" s="418" t="str">
        <f>IF((SUM('Разделы 2, 3, 4'!I50:I50)=0),"","Неверно!")</f>
        <v/>
      </c>
      <c r="B11494" s="418" t="s">
        <v>23711</v>
      </c>
      <c r="C11494" s="244" t="s">
        <v>1534</v>
      </c>
      <c r="D11494" s="244" t="s">
        <v>1500</v>
      </c>
      <c r="E11494" s="244" t="str">
        <f>CONCATENATE(SUM('Разделы 2, 3, 4'!I50:I50),"=",0)</f>
        <v>0=0</v>
      </c>
    </row>
    <row r="11495" spans="1:5" x14ac:dyDescent="0.2">
      <c r="A11495" s="418" t="str">
        <f>IF((SUM('Разделы 2, 3, 4'!J50:J50)=0),"","Неверно!")</f>
        <v/>
      </c>
      <c r="B11495" s="418" t="s">
        <v>23711</v>
      </c>
      <c r="C11495" s="244" t="s">
        <v>1535</v>
      </c>
      <c r="D11495" s="244" t="s">
        <v>1500</v>
      </c>
      <c r="E11495" s="244" t="str">
        <f>CONCATENATE(SUM('Разделы 2, 3, 4'!J50:J50),"=",0)</f>
        <v>0=0</v>
      </c>
    </row>
    <row r="11496" spans="1:5" x14ac:dyDescent="0.2">
      <c r="A11496" s="418" t="str">
        <f>IF((SUM('Разделы 2, 3, 4'!K50:K50)=0),"","Неверно!")</f>
        <v/>
      </c>
      <c r="B11496" s="418" t="s">
        <v>23711</v>
      </c>
      <c r="C11496" s="244" t="s">
        <v>1536</v>
      </c>
      <c r="D11496" s="244" t="s">
        <v>1500</v>
      </c>
      <c r="E11496" s="244" t="str">
        <f>CONCATENATE(SUM('Разделы 2, 3, 4'!K50:K50),"=",0)</f>
        <v>0=0</v>
      </c>
    </row>
    <row r="11497" spans="1:5" x14ac:dyDescent="0.2">
      <c r="A11497" s="418" t="str">
        <f>IF((SUM('Разделы 2, 3, 4'!L50:L50)=0),"","Неверно!")</f>
        <v/>
      </c>
      <c r="B11497" s="418" t="s">
        <v>23711</v>
      </c>
      <c r="C11497" s="244" t="s">
        <v>1537</v>
      </c>
      <c r="D11497" s="244" t="s">
        <v>1500</v>
      </c>
      <c r="E11497" s="244" t="str">
        <f>CONCATENATE(SUM('Разделы 2, 3, 4'!L50:L50),"=",0)</f>
        <v>0=0</v>
      </c>
    </row>
    <row r="11498" spans="1:5" x14ac:dyDescent="0.2">
      <c r="A11498" s="418" t="str">
        <f>IF((SUM('Раздел 5'!D12:D12)=0),"","Неверно!")</f>
        <v/>
      </c>
      <c r="B11498" s="418" t="s">
        <v>23712</v>
      </c>
      <c r="C11498" s="244" t="s">
        <v>1538</v>
      </c>
      <c r="D11498" s="244" t="s">
        <v>937</v>
      </c>
      <c r="E11498" s="244" t="str">
        <f>CONCATENATE(SUM('Раздел 5'!D12:D12),"=",0)</f>
        <v>0=0</v>
      </c>
    </row>
    <row r="11499" spans="1:5" x14ac:dyDescent="0.2">
      <c r="A11499" s="418" t="str">
        <f>IF((SUM('Раздел 5'!M12:M12)=0),"","Неверно!")</f>
        <v/>
      </c>
      <c r="B11499" s="418" t="s">
        <v>23712</v>
      </c>
      <c r="C11499" s="244" t="s">
        <v>1539</v>
      </c>
      <c r="D11499" s="244" t="s">
        <v>937</v>
      </c>
      <c r="E11499" s="244" t="str">
        <f>CONCATENATE(SUM('Раздел 5'!M12:M12),"=",0)</f>
        <v>0=0</v>
      </c>
    </row>
    <row r="11500" spans="1:5" x14ac:dyDescent="0.2">
      <c r="A11500" s="418" t="str">
        <f>IF((SUM('Раздел 5'!N12:N12)=0),"","Неверно!")</f>
        <v/>
      </c>
      <c r="B11500" s="418" t="s">
        <v>23712</v>
      </c>
      <c r="C11500" s="244" t="s">
        <v>1540</v>
      </c>
      <c r="D11500" s="244" t="s">
        <v>937</v>
      </c>
      <c r="E11500" s="244" t="str">
        <f>CONCATENATE(SUM('Раздел 5'!N12:N12),"=",0)</f>
        <v>0=0</v>
      </c>
    </row>
    <row r="11501" spans="1:5" x14ac:dyDescent="0.2">
      <c r="A11501" s="418" t="str">
        <f>IF((SUM('Раздел 5'!O12:O12)=0),"","Неверно!")</f>
        <v/>
      </c>
      <c r="B11501" s="418" t="s">
        <v>23712</v>
      </c>
      <c r="C11501" s="244" t="s">
        <v>1541</v>
      </c>
      <c r="D11501" s="244" t="s">
        <v>937</v>
      </c>
      <c r="E11501" s="244" t="str">
        <f>CONCATENATE(SUM('Раздел 5'!O12:O12),"=",0)</f>
        <v>0=0</v>
      </c>
    </row>
    <row r="11502" spans="1:5" x14ac:dyDescent="0.2">
      <c r="A11502" s="418" t="str">
        <f>IF((SUM('Раздел 5'!P12:P12)=0),"","Неверно!")</f>
        <v/>
      </c>
      <c r="B11502" s="418" t="s">
        <v>23712</v>
      </c>
      <c r="C11502" s="244" t="s">
        <v>1542</v>
      </c>
      <c r="D11502" s="244" t="s">
        <v>937</v>
      </c>
      <c r="E11502" s="244" t="str">
        <f>CONCATENATE(SUM('Раздел 5'!P12:P12),"=",0)</f>
        <v>0=0</v>
      </c>
    </row>
    <row r="11503" spans="1:5" x14ac:dyDescent="0.2">
      <c r="A11503" s="418" t="str">
        <f>IF((SUM('Раздел 5'!Q12:Q12)=0),"","Неверно!")</f>
        <v/>
      </c>
      <c r="B11503" s="418" t="s">
        <v>23712</v>
      </c>
      <c r="C11503" s="244" t="s">
        <v>1543</v>
      </c>
      <c r="D11503" s="244" t="s">
        <v>937</v>
      </c>
      <c r="E11503" s="244" t="str">
        <f>CONCATENATE(SUM('Раздел 5'!Q12:Q12),"=",0)</f>
        <v>0=0</v>
      </c>
    </row>
    <row r="11504" spans="1:5" x14ac:dyDescent="0.2">
      <c r="A11504" s="418" t="str">
        <f>IF((SUM('Раздел 5'!R12:R12)=0),"","Неверно!")</f>
        <v/>
      </c>
      <c r="B11504" s="418" t="s">
        <v>23712</v>
      </c>
      <c r="C11504" s="244" t="s">
        <v>1544</v>
      </c>
      <c r="D11504" s="244" t="s">
        <v>937</v>
      </c>
      <c r="E11504" s="244" t="str">
        <f>CONCATENATE(SUM('Раздел 5'!R12:R12),"=",0)</f>
        <v>0=0</v>
      </c>
    </row>
    <row r="11505" spans="1:5" x14ac:dyDescent="0.2">
      <c r="A11505" s="418" t="str">
        <f>IF((SUM('Раздел 5'!S12:S12)=0),"","Неверно!")</f>
        <v/>
      </c>
      <c r="B11505" s="418" t="s">
        <v>23712</v>
      </c>
      <c r="C11505" s="244" t="s">
        <v>1545</v>
      </c>
      <c r="D11505" s="244" t="s">
        <v>937</v>
      </c>
      <c r="E11505" s="244" t="str">
        <f>CONCATENATE(SUM('Раздел 5'!S12:S12),"=",0)</f>
        <v>0=0</v>
      </c>
    </row>
    <row r="11506" spans="1:5" x14ac:dyDescent="0.2">
      <c r="A11506" s="418" t="str">
        <f>IF((SUM('Раздел 5'!T12:T12)=0),"","Неверно!")</f>
        <v/>
      </c>
      <c r="B11506" s="418" t="s">
        <v>23712</v>
      </c>
      <c r="C11506" s="244" t="s">
        <v>1546</v>
      </c>
      <c r="D11506" s="244" t="s">
        <v>937</v>
      </c>
      <c r="E11506" s="244" t="str">
        <f>CONCATENATE(SUM('Раздел 5'!T12:T12),"=",0)</f>
        <v>0=0</v>
      </c>
    </row>
    <row r="11507" spans="1:5" x14ac:dyDescent="0.2">
      <c r="A11507" s="418" t="str">
        <f>IF((SUM('Раздел 5'!U12:U12)=0),"","Неверно!")</f>
        <v/>
      </c>
      <c r="B11507" s="418" t="s">
        <v>23712</v>
      </c>
      <c r="C11507" s="244" t="s">
        <v>1547</v>
      </c>
      <c r="D11507" s="244" t="s">
        <v>937</v>
      </c>
      <c r="E11507" s="244" t="str">
        <f>CONCATENATE(SUM('Раздел 5'!U12:U12),"=",0)</f>
        <v>0=0</v>
      </c>
    </row>
    <row r="11508" spans="1:5" x14ac:dyDescent="0.2">
      <c r="A11508" s="418" t="str">
        <f>IF((SUM('Раздел 5'!V12:V12)=0),"","Неверно!")</f>
        <v/>
      </c>
      <c r="B11508" s="418" t="s">
        <v>23712</v>
      </c>
      <c r="C11508" s="244" t="s">
        <v>1548</v>
      </c>
      <c r="D11508" s="244" t="s">
        <v>937</v>
      </c>
      <c r="E11508" s="244" t="str">
        <f>CONCATENATE(SUM('Раздел 5'!V12:V12),"=",0)</f>
        <v>0=0</v>
      </c>
    </row>
    <row r="11509" spans="1:5" x14ac:dyDescent="0.2">
      <c r="A11509" s="418" t="str">
        <f>IF((SUM('Раздел 5'!E12:E12)=0),"","Неверно!")</f>
        <v/>
      </c>
      <c r="B11509" s="418" t="s">
        <v>23712</v>
      </c>
      <c r="C11509" s="244" t="s">
        <v>1549</v>
      </c>
      <c r="D11509" s="244" t="s">
        <v>937</v>
      </c>
      <c r="E11509" s="244" t="str">
        <f>CONCATENATE(SUM('Раздел 5'!E12:E12),"=",0)</f>
        <v>0=0</v>
      </c>
    </row>
    <row r="11510" spans="1:5" x14ac:dyDescent="0.2">
      <c r="A11510" s="418" t="str">
        <f>IF((SUM('Раздел 5'!W12:W12)=0),"","Неверно!")</f>
        <v/>
      </c>
      <c r="B11510" s="418" t="s">
        <v>23712</v>
      </c>
      <c r="C11510" s="244" t="s">
        <v>1550</v>
      </c>
      <c r="D11510" s="244" t="s">
        <v>937</v>
      </c>
      <c r="E11510" s="244" t="str">
        <f>CONCATENATE(SUM('Раздел 5'!W12:W12),"=",0)</f>
        <v>0=0</v>
      </c>
    </row>
    <row r="11511" spans="1:5" x14ac:dyDescent="0.2">
      <c r="A11511" s="418" t="str">
        <f>IF((SUM('Раздел 5'!X12:X12)=0),"","Неверно!")</f>
        <v/>
      </c>
      <c r="B11511" s="418" t="s">
        <v>23712</v>
      </c>
      <c r="C11511" s="244" t="s">
        <v>1551</v>
      </c>
      <c r="D11511" s="244" t="s">
        <v>937</v>
      </c>
      <c r="E11511" s="244" t="str">
        <f>CONCATENATE(SUM('Раздел 5'!X12:X12),"=",0)</f>
        <v>0=0</v>
      </c>
    </row>
    <row r="11512" spans="1:5" x14ac:dyDescent="0.2">
      <c r="A11512" s="418" t="str">
        <f>IF((SUM('Раздел 5'!Y12:Y12)=0),"","Неверно!")</f>
        <v/>
      </c>
      <c r="B11512" s="418" t="s">
        <v>23712</v>
      </c>
      <c r="C11512" s="244" t="s">
        <v>1552</v>
      </c>
      <c r="D11512" s="244" t="s">
        <v>937</v>
      </c>
      <c r="E11512" s="244" t="str">
        <f>CONCATENATE(SUM('Раздел 5'!Y12:Y12),"=",0)</f>
        <v>0=0</v>
      </c>
    </row>
    <row r="11513" spans="1:5" x14ac:dyDescent="0.2">
      <c r="A11513" s="418" t="str">
        <f>IF((SUM('Раздел 5'!Z12:Z12)=0),"","Неверно!")</f>
        <v/>
      </c>
      <c r="B11513" s="418" t="s">
        <v>23712</v>
      </c>
      <c r="C11513" s="244" t="s">
        <v>1553</v>
      </c>
      <c r="D11513" s="244" t="s">
        <v>937</v>
      </c>
      <c r="E11513" s="244" t="str">
        <f>CONCATENATE(SUM('Раздел 5'!Z12:Z12),"=",0)</f>
        <v>0=0</v>
      </c>
    </row>
    <row r="11514" spans="1:5" x14ac:dyDescent="0.2">
      <c r="A11514" s="418" t="str">
        <f>IF((SUM('Раздел 5'!AA12:AA12)=0),"","Неверно!")</f>
        <v/>
      </c>
      <c r="B11514" s="418" t="s">
        <v>23712</v>
      </c>
      <c r="C11514" s="244" t="s">
        <v>1554</v>
      </c>
      <c r="D11514" s="244" t="s">
        <v>937</v>
      </c>
      <c r="E11514" s="244" t="str">
        <f>CONCATENATE(SUM('Раздел 5'!AA12:AA12),"=",0)</f>
        <v>0=0</v>
      </c>
    </row>
    <row r="11515" spans="1:5" x14ac:dyDescent="0.2">
      <c r="A11515" s="418" t="str">
        <f>IF((SUM('Раздел 5'!AB12:AB12)=0),"","Неверно!")</f>
        <v/>
      </c>
      <c r="B11515" s="418" t="s">
        <v>23712</v>
      </c>
      <c r="C11515" s="244" t="s">
        <v>1555</v>
      </c>
      <c r="D11515" s="244" t="s">
        <v>937</v>
      </c>
      <c r="E11515" s="244" t="str">
        <f>CONCATENATE(SUM('Раздел 5'!AB12:AB12),"=",0)</f>
        <v>0=0</v>
      </c>
    </row>
    <row r="11516" spans="1:5" x14ac:dyDescent="0.2">
      <c r="A11516" s="418" t="str">
        <f>IF((SUM('Раздел 5'!AC12:AC12)=0),"","Неверно!")</f>
        <v/>
      </c>
      <c r="B11516" s="418" t="s">
        <v>23712</v>
      </c>
      <c r="C11516" s="244" t="s">
        <v>1556</v>
      </c>
      <c r="D11516" s="244" t="s">
        <v>937</v>
      </c>
      <c r="E11516" s="244" t="str">
        <f>CONCATENATE(SUM('Раздел 5'!AC12:AC12),"=",0)</f>
        <v>0=0</v>
      </c>
    </row>
    <row r="11517" spans="1:5" x14ac:dyDescent="0.2">
      <c r="A11517" s="418" t="str">
        <f>IF((SUM('Раздел 5'!AD12:AD12)=0),"","Неверно!")</f>
        <v/>
      </c>
      <c r="B11517" s="418" t="s">
        <v>23712</v>
      </c>
      <c r="C11517" s="244" t="s">
        <v>1557</v>
      </c>
      <c r="D11517" s="244" t="s">
        <v>937</v>
      </c>
      <c r="E11517" s="244" t="str">
        <f>CONCATENATE(SUM('Раздел 5'!AD12:AD12),"=",0)</f>
        <v>0=0</v>
      </c>
    </row>
    <row r="11518" spans="1:5" x14ac:dyDescent="0.2">
      <c r="A11518" s="418" t="str">
        <f>IF((SUM('Раздел 5'!AE12:AE12)=0),"","Неверно!")</f>
        <v/>
      </c>
      <c r="B11518" s="418" t="s">
        <v>23712</v>
      </c>
      <c r="C11518" s="244" t="s">
        <v>1558</v>
      </c>
      <c r="D11518" s="244" t="s">
        <v>937</v>
      </c>
      <c r="E11518" s="244" t="str">
        <f>CONCATENATE(SUM('Раздел 5'!AE12:AE12),"=",0)</f>
        <v>0=0</v>
      </c>
    </row>
    <row r="11519" spans="1:5" x14ac:dyDescent="0.2">
      <c r="A11519" s="418" t="str">
        <f>IF((SUM('Раздел 5'!AF12:AF12)=0),"","Неверно!")</f>
        <v/>
      </c>
      <c r="B11519" s="418" t="s">
        <v>23712</v>
      </c>
      <c r="C11519" s="244" t="s">
        <v>1559</v>
      </c>
      <c r="D11519" s="244" t="s">
        <v>937</v>
      </c>
      <c r="E11519" s="244" t="str">
        <f>CONCATENATE(SUM('Раздел 5'!AF12:AF12),"=",0)</f>
        <v>0=0</v>
      </c>
    </row>
    <row r="11520" spans="1:5" x14ac:dyDescent="0.2">
      <c r="A11520" s="418" t="str">
        <f>IF((SUM('Раздел 5'!F12:F12)=0),"","Неверно!")</f>
        <v/>
      </c>
      <c r="B11520" s="418" t="s">
        <v>23712</v>
      </c>
      <c r="C11520" s="244" t="s">
        <v>1560</v>
      </c>
      <c r="D11520" s="244" t="s">
        <v>937</v>
      </c>
      <c r="E11520" s="244" t="str">
        <f>CONCATENATE(SUM('Раздел 5'!F12:F12),"=",0)</f>
        <v>0=0</v>
      </c>
    </row>
    <row r="11521" spans="1:5" x14ac:dyDescent="0.2">
      <c r="A11521" s="418" t="str">
        <f>IF((SUM('Раздел 5'!AG12:AG12)=0),"","Неверно!")</f>
        <v/>
      </c>
      <c r="B11521" s="418" t="s">
        <v>23712</v>
      </c>
      <c r="C11521" s="244" t="s">
        <v>1561</v>
      </c>
      <c r="D11521" s="244" t="s">
        <v>937</v>
      </c>
      <c r="E11521" s="244" t="str">
        <f>CONCATENATE(SUM('Раздел 5'!AG12:AG12),"=",0)</f>
        <v>0=0</v>
      </c>
    </row>
    <row r="11522" spans="1:5" x14ac:dyDescent="0.2">
      <c r="A11522" s="418" t="str">
        <f>IF((SUM('Раздел 5'!AH12:AH12)=0),"","Неверно!")</f>
        <v/>
      </c>
      <c r="B11522" s="418" t="s">
        <v>23712</v>
      </c>
      <c r="C11522" s="244" t="s">
        <v>1562</v>
      </c>
      <c r="D11522" s="244" t="s">
        <v>937</v>
      </c>
      <c r="E11522" s="244" t="str">
        <f>CONCATENATE(SUM('Раздел 5'!AH12:AH12),"=",0)</f>
        <v>0=0</v>
      </c>
    </row>
    <row r="11523" spans="1:5" x14ac:dyDescent="0.2">
      <c r="A11523" s="418" t="str">
        <f>IF((SUM('Раздел 5'!G12:G12)=0),"","Неверно!")</f>
        <v/>
      </c>
      <c r="B11523" s="418" t="s">
        <v>23712</v>
      </c>
      <c r="C11523" s="244" t="s">
        <v>1563</v>
      </c>
      <c r="D11523" s="244" t="s">
        <v>937</v>
      </c>
      <c r="E11523" s="244" t="str">
        <f>CONCATENATE(SUM('Раздел 5'!G12:G12),"=",0)</f>
        <v>0=0</v>
      </c>
    </row>
    <row r="11524" spans="1:5" x14ac:dyDescent="0.2">
      <c r="A11524" s="418" t="str">
        <f>IF((SUM('Раздел 5'!H12:H12)=0),"","Неверно!")</f>
        <v/>
      </c>
      <c r="B11524" s="418" t="s">
        <v>23712</v>
      </c>
      <c r="C11524" s="244" t="s">
        <v>1564</v>
      </c>
      <c r="D11524" s="244" t="s">
        <v>937</v>
      </c>
      <c r="E11524" s="244" t="str">
        <f>CONCATENATE(SUM('Раздел 5'!H12:H12),"=",0)</f>
        <v>0=0</v>
      </c>
    </row>
    <row r="11525" spans="1:5" x14ac:dyDescent="0.2">
      <c r="A11525" s="418" t="str">
        <f>IF((SUM('Раздел 5'!I12:I12)=0),"","Неверно!")</f>
        <v/>
      </c>
      <c r="B11525" s="418" t="s">
        <v>23712</v>
      </c>
      <c r="C11525" s="244" t="s">
        <v>1565</v>
      </c>
      <c r="D11525" s="244" t="s">
        <v>937</v>
      </c>
      <c r="E11525" s="244" t="str">
        <f>CONCATENATE(SUM('Раздел 5'!I12:I12),"=",0)</f>
        <v>0=0</v>
      </c>
    </row>
    <row r="11526" spans="1:5" x14ac:dyDescent="0.2">
      <c r="A11526" s="418" t="str">
        <f>IF((SUM('Раздел 5'!J12:J12)=0),"","Неверно!")</f>
        <v/>
      </c>
      <c r="B11526" s="418" t="s">
        <v>23712</v>
      </c>
      <c r="C11526" s="244" t="s">
        <v>1566</v>
      </c>
      <c r="D11526" s="244" t="s">
        <v>937</v>
      </c>
      <c r="E11526" s="244" t="str">
        <f>CONCATENATE(SUM('Раздел 5'!J12:J12),"=",0)</f>
        <v>0=0</v>
      </c>
    </row>
    <row r="11527" spans="1:5" x14ac:dyDescent="0.2">
      <c r="A11527" s="418" t="str">
        <f>IF((SUM('Раздел 5'!K12:K12)=0),"","Неверно!")</f>
        <v/>
      </c>
      <c r="B11527" s="418" t="s">
        <v>23712</v>
      </c>
      <c r="C11527" s="244" t="s">
        <v>1567</v>
      </c>
      <c r="D11527" s="244" t="s">
        <v>937</v>
      </c>
      <c r="E11527" s="244" t="str">
        <f>CONCATENATE(SUM('Раздел 5'!K12:K12),"=",0)</f>
        <v>0=0</v>
      </c>
    </row>
    <row r="11528" spans="1:5" x14ac:dyDescent="0.2">
      <c r="A11528" s="418" t="str">
        <f>IF((SUM('Раздел 5'!L12:L12)=0),"","Неверно!")</f>
        <v/>
      </c>
      <c r="B11528" s="418" t="s">
        <v>23712</v>
      </c>
      <c r="C11528" s="244" t="s">
        <v>1568</v>
      </c>
      <c r="D11528" s="244" t="s">
        <v>937</v>
      </c>
      <c r="E11528" s="244" t="str">
        <f>CONCATENATE(SUM('Раздел 5'!L12:L12),"=",0)</f>
        <v>0=0</v>
      </c>
    </row>
    <row r="11529" spans="1:5" x14ac:dyDescent="0.2">
      <c r="A11529" s="418" t="str">
        <f>IF((SUM('Раздел 1'!T354:T354)=0),"","Неверно!")</f>
        <v/>
      </c>
      <c r="B11529" s="418" t="s">
        <v>23713</v>
      </c>
      <c r="C11529" s="244" t="s">
        <v>12125</v>
      </c>
      <c r="D11529" s="244" t="s">
        <v>1482</v>
      </c>
      <c r="E11529" s="244" t="str">
        <f>CONCATENATE(SUM('Раздел 1'!T354:T354),"=",0)</f>
        <v>0=0</v>
      </c>
    </row>
    <row r="11530" spans="1:5" x14ac:dyDescent="0.2">
      <c r="A11530" s="418" t="str">
        <f>IF((SUM('Раздел 1'!U354:U354)=0),"","Неверно!")</f>
        <v/>
      </c>
      <c r="B11530" s="418" t="s">
        <v>23713</v>
      </c>
      <c r="C11530" s="244" t="s">
        <v>7907</v>
      </c>
      <c r="D11530" s="244" t="s">
        <v>1482</v>
      </c>
      <c r="E11530" s="244" t="str">
        <f>CONCATENATE(SUM('Раздел 1'!U354:U354),"=",0)</f>
        <v>0=0</v>
      </c>
    </row>
    <row r="11531" spans="1:5" x14ac:dyDescent="0.2">
      <c r="A11531" s="418" t="str">
        <f>IF((SUM('Раздел 1'!V354:V354)=0),"","Неверно!")</f>
        <v/>
      </c>
      <c r="B11531" s="418" t="s">
        <v>23713</v>
      </c>
      <c r="C11531" s="244" t="s">
        <v>7908</v>
      </c>
      <c r="D11531" s="244" t="s">
        <v>1482</v>
      </c>
      <c r="E11531" s="244" t="str">
        <f>CONCATENATE(SUM('Раздел 1'!V354:V354),"=",0)</f>
        <v>0=0</v>
      </c>
    </row>
    <row r="11532" spans="1:5" x14ac:dyDescent="0.2">
      <c r="A11532" s="418" t="str">
        <f>IF((SUM('Раздел 1'!W354:W354)=0),"","Неверно!")</f>
        <v/>
      </c>
      <c r="B11532" s="418" t="s">
        <v>23713</v>
      </c>
      <c r="C11532" s="244" t="s">
        <v>7909</v>
      </c>
      <c r="D11532" s="244" t="s">
        <v>1482</v>
      </c>
      <c r="E11532" s="244" t="str">
        <f>CONCATENATE(SUM('Раздел 1'!W354:W354),"=",0)</f>
        <v>0=0</v>
      </c>
    </row>
    <row r="11533" spans="1:5" x14ac:dyDescent="0.2">
      <c r="A11533" s="418" t="str">
        <f>IF((SUM('Раздел 1'!X354:X354)=0),"","Неверно!")</f>
        <v/>
      </c>
      <c r="B11533" s="418" t="s">
        <v>23713</v>
      </c>
      <c r="C11533" s="244" t="s">
        <v>7910</v>
      </c>
      <c r="D11533" s="244" t="s">
        <v>1482</v>
      </c>
      <c r="E11533" s="244" t="str">
        <f>CONCATENATE(SUM('Раздел 1'!X354:X354),"=",0)</f>
        <v>0=0</v>
      </c>
    </row>
    <row r="11534" spans="1:5" x14ac:dyDescent="0.2">
      <c r="A11534" s="418" t="str">
        <f>IF((SUM('Раздел 1'!Y354:Y354)=0),"","Неверно!")</f>
        <v/>
      </c>
      <c r="B11534" s="418" t="s">
        <v>23713</v>
      </c>
      <c r="C11534" s="244" t="s">
        <v>7911</v>
      </c>
      <c r="D11534" s="244" t="s">
        <v>1482</v>
      </c>
      <c r="E11534" s="244" t="str">
        <f>CONCATENATE(SUM('Раздел 1'!Y354:Y354),"=",0)</f>
        <v>0=0</v>
      </c>
    </row>
    <row r="11535" spans="1:5" x14ac:dyDescent="0.2">
      <c r="A11535" s="418" t="str">
        <f>IF((SUM('Раздел 1'!Z354:Z354)=0),"","Неверно!")</f>
        <v/>
      </c>
      <c r="B11535" s="418" t="s">
        <v>23713</v>
      </c>
      <c r="C11535" s="244" t="s">
        <v>7912</v>
      </c>
      <c r="D11535" s="244" t="s">
        <v>1482</v>
      </c>
      <c r="E11535" s="244" t="str">
        <f>CONCATENATE(SUM('Раздел 1'!Z354:Z354),"=",0)</f>
        <v>0=0</v>
      </c>
    </row>
    <row r="11536" spans="1:5" x14ac:dyDescent="0.2">
      <c r="A11536" s="418" t="str">
        <f>IF((SUM('Раздел 1'!AA354:AA354)=0),"","Неверно!")</f>
        <v/>
      </c>
      <c r="B11536" s="418" t="s">
        <v>23713</v>
      </c>
      <c r="C11536" s="244" t="s">
        <v>7913</v>
      </c>
      <c r="D11536" s="244" t="s">
        <v>1482</v>
      </c>
      <c r="E11536" s="244" t="str">
        <f>CONCATENATE(SUM('Раздел 1'!AA354:AA354),"=",0)</f>
        <v>0=0</v>
      </c>
    </row>
    <row r="11537" spans="1:5" x14ac:dyDescent="0.2">
      <c r="A11537" s="418" t="str">
        <f>IF((SUM('Раздел 1'!AB354:AB354)=0),"","Неверно!")</f>
        <v/>
      </c>
      <c r="B11537" s="418" t="s">
        <v>23713</v>
      </c>
      <c r="C11537" s="244" t="s">
        <v>7914</v>
      </c>
      <c r="D11537" s="244" t="s">
        <v>1482</v>
      </c>
      <c r="E11537" s="244" t="str">
        <f>CONCATENATE(SUM('Раздел 1'!AB354:AB354),"=",0)</f>
        <v>0=0</v>
      </c>
    </row>
    <row r="11538" spans="1:5" x14ac:dyDescent="0.2">
      <c r="A11538" s="418" t="str">
        <f>IF((SUM('Раздел 1'!AC354:AC354)=0),"","Неверно!")</f>
        <v/>
      </c>
      <c r="B11538" s="418" t="s">
        <v>23713</v>
      </c>
      <c r="C11538" s="244" t="s">
        <v>7915</v>
      </c>
      <c r="D11538" s="244" t="s">
        <v>1482</v>
      </c>
      <c r="E11538" s="244" t="str">
        <f>CONCATENATE(SUM('Раздел 1'!AC354:AC354),"=",0)</f>
        <v>0=0</v>
      </c>
    </row>
    <row r="11539" spans="1:5" x14ac:dyDescent="0.2">
      <c r="A11539" s="418" t="str">
        <f>IF((SUM('Раздел 1'!T77:T77)=0),"","Неверно!")</f>
        <v/>
      </c>
      <c r="B11539" s="418" t="s">
        <v>23714</v>
      </c>
      <c r="C11539" s="244" t="s">
        <v>7700</v>
      </c>
      <c r="D11539" s="244" t="s">
        <v>1482</v>
      </c>
      <c r="E11539" s="244" t="str">
        <f>CONCATENATE(SUM('Раздел 1'!T77:T77),"=",0)</f>
        <v>0=0</v>
      </c>
    </row>
    <row r="11540" spans="1:5" x14ac:dyDescent="0.2">
      <c r="A11540" s="418" t="str">
        <f>IF((SUM('Раздел 1'!U77:U77)=0),"","Неверно!")</f>
        <v/>
      </c>
      <c r="B11540" s="418" t="s">
        <v>23714</v>
      </c>
      <c r="C11540" s="244" t="s">
        <v>7701</v>
      </c>
      <c r="D11540" s="244" t="s">
        <v>1482</v>
      </c>
      <c r="E11540" s="244" t="str">
        <f>CONCATENATE(SUM('Раздел 1'!U77:U77),"=",0)</f>
        <v>0=0</v>
      </c>
    </row>
    <row r="11541" spans="1:5" x14ac:dyDescent="0.2">
      <c r="A11541" s="418" t="str">
        <f>IF((SUM('Раздел 1'!V77:V77)=0),"","Неверно!")</f>
        <v/>
      </c>
      <c r="B11541" s="418" t="s">
        <v>23714</v>
      </c>
      <c r="C11541" s="244" t="s">
        <v>10008</v>
      </c>
      <c r="D11541" s="244" t="s">
        <v>1482</v>
      </c>
      <c r="E11541" s="244" t="str">
        <f>CONCATENATE(SUM('Раздел 1'!V77:V77),"=",0)</f>
        <v>0=0</v>
      </c>
    </row>
    <row r="11542" spans="1:5" x14ac:dyDescent="0.2">
      <c r="A11542" s="418" t="str">
        <f>IF((SUM('Раздел 1'!W77:W77)=0),"","Неверно!")</f>
        <v/>
      </c>
      <c r="B11542" s="418" t="s">
        <v>23714</v>
      </c>
      <c r="C11542" s="244" t="s">
        <v>3799</v>
      </c>
      <c r="D11542" s="244" t="s">
        <v>1482</v>
      </c>
      <c r="E11542" s="244" t="str">
        <f>CONCATENATE(SUM('Раздел 1'!W77:W77),"=",0)</f>
        <v>0=0</v>
      </c>
    </row>
    <row r="11543" spans="1:5" x14ac:dyDescent="0.2">
      <c r="A11543" s="418" t="str">
        <f>IF((SUM('Раздел 1'!X77:X77)=0),"","Неверно!")</f>
        <v/>
      </c>
      <c r="B11543" s="418" t="s">
        <v>23714</v>
      </c>
      <c r="C11543" s="244" t="s">
        <v>3800</v>
      </c>
      <c r="D11543" s="244" t="s">
        <v>1482</v>
      </c>
      <c r="E11543" s="244" t="str">
        <f>CONCATENATE(SUM('Раздел 1'!X77:X77),"=",0)</f>
        <v>0=0</v>
      </c>
    </row>
    <row r="11544" spans="1:5" x14ac:dyDescent="0.2">
      <c r="A11544" s="418" t="str">
        <f>IF((SUM('Раздел 1'!Y77:Y77)=0),"","Неверно!")</f>
        <v/>
      </c>
      <c r="B11544" s="418" t="s">
        <v>23714</v>
      </c>
      <c r="C11544" s="244" t="s">
        <v>3801</v>
      </c>
      <c r="D11544" s="244" t="s">
        <v>1482</v>
      </c>
      <c r="E11544" s="244" t="str">
        <f>CONCATENATE(SUM('Раздел 1'!Y77:Y77),"=",0)</f>
        <v>0=0</v>
      </c>
    </row>
    <row r="11545" spans="1:5" x14ac:dyDescent="0.2">
      <c r="A11545" s="418" t="str">
        <f>IF((SUM('Раздел 1'!Z77:Z77)=0),"","Неверно!")</f>
        <v/>
      </c>
      <c r="B11545" s="418" t="s">
        <v>23714</v>
      </c>
      <c r="C11545" s="244" t="s">
        <v>3802</v>
      </c>
      <c r="D11545" s="244" t="s">
        <v>1482</v>
      </c>
      <c r="E11545" s="244" t="str">
        <f>CONCATENATE(SUM('Раздел 1'!Z77:Z77),"=",0)</f>
        <v>0=0</v>
      </c>
    </row>
    <row r="11546" spans="1:5" x14ac:dyDescent="0.2">
      <c r="A11546" s="418" t="str">
        <f>IF((SUM('Раздел 1'!AA77:AA77)=0),"","Неверно!")</f>
        <v/>
      </c>
      <c r="B11546" s="418" t="s">
        <v>23714</v>
      </c>
      <c r="C11546" s="244" t="s">
        <v>3803</v>
      </c>
      <c r="D11546" s="244" t="s">
        <v>1482</v>
      </c>
      <c r="E11546" s="244" t="str">
        <f>CONCATENATE(SUM('Раздел 1'!AA77:AA77),"=",0)</f>
        <v>0=0</v>
      </c>
    </row>
    <row r="11547" spans="1:5" x14ac:dyDescent="0.2">
      <c r="A11547" s="418" t="str">
        <f>IF((SUM('Раздел 1'!AB77:AB77)=0),"","Неверно!")</f>
        <v/>
      </c>
      <c r="B11547" s="418" t="s">
        <v>23714</v>
      </c>
      <c r="C11547" s="244" t="s">
        <v>3804</v>
      </c>
      <c r="D11547" s="244" t="s">
        <v>1482</v>
      </c>
      <c r="E11547" s="244" t="str">
        <f>CONCATENATE(SUM('Раздел 1'!AB77:AB77),"=",0)</f>
        <v>0=0</v>
      </c>
    </row>
    <row r="11548" spans="1:5" x14ac:dyDescent="0.2">
      <c r="A11548" s="418" t="str">
        <f>IF((SUM('Раздел 1'!AC77:AC77)=0),"","Неверно!")</f>
        <v/>
      </c>
      <c r="B11548" s="418" t="s">
        <v>23714</v>
      </c>
      <c r="C11548" s="244" t="s">
        <v>3805</v>
      </c>
      <c r="D11548" s="244" t="s">
        <v>1482</v>
      </c>
      <c r="E11548" s="244" t="str">
        <f>CONCATENATE(SUM('Раздел 1'!AC77:AC77),"=",0)</f>
        <v>0=0</v>
      </c>
    </row>
    <row r="11549" spans="1:5" x14ac:dyDescent="0.2">
      <c r="A11549" s="418" t="str">
        <f>IF((SUM('Раздел 1'!P77:P77)=0),"","Неверно!")</f>
        <v/>
      </c>
      <c r="B11549" s="418" t="s">
        <v>23715</v>
      </c>
      <c r="C11549" s="244" t="s">
        <v>10010</v>
      </c>
      <c r="D11549" s="244" t="s">
        <v>1494</v>
      </c>
      <c r="E11549" s="244" t="str">
        <f>CONCATENATE(SUM('Раздел 1'!P77:P77),"=",0)</f>
        <v>0=0</v>
      </c>
    </row>
    <row r="11550" spans="1:5" x14ac:dyDescent="0.2">
      <c r="A11550" s="418" t="str">
        <f>IF((SUM('Раздел 1'!Q77:Q77)=0),"","Неверно!")</f>
        <v/>
      </c>
      <c r="B11550" s="418" t="s">
        <v>23715</v>
      </c>
      <c r="C11550" s="244" t="s">
        <v>10011</v>
      </c>
      <c r="D11550" s="244" t="s">
        <v>1494</v>
      </c>
      <c r="E11550" s="244" t="str">
        <f>CONCATENATE(SUM('Раздел 1'!Q77:Q77),"=",0)</f>
        <v>0=0</v>
      </c>
    </row>
    <row r="11551" spans="1:5" x14ac:dyDescent="0.2">
      <c r="A11551" s="418" t="str">
        <f>IF((SUM('Раздел 1'!N351:N351)=0),"","Неверно!")</f>
        <v/>
      </c>
      <c r="B11551" s="418" t="s">
        <v>23716</v>
      </c>
      <c r="C11551" s="244" t="s">
        <v>12122</v>
      </c>
      <c r="D11551" s="244" t="s">
        <v>1486</v>
      </c>
      <c r="E11551" s="244" t="str">
        <f>CONCATENATE(SUM('Раздел 1'!N351:N351),"=",0)</f>
        <v>0=0</v>
      </c>
    </row>
    <row r="11552" spans="1:5" x14ac:dyDescent="0.2">
      <c r="A11552" s="418" t="str">
        <f>IF((SUM('Раздел 1'!O351:O351)=0),"","Неверно!")</f>
        <v/>
      </c>
      <c r="B11552" s="418" t="s">
        <v>23716</v>
      </c>
      <c r="C11552" s="244" t="s">
        <v>12123</v>
      </c>
      <c r="D11552" s="244" t="s">
        <v>1486</v>
      </c>
      <c r="E11552" s="244" t="str">
        <f>CONCATENATE(SUM('Раздел 1'!O351:O351),"=",0)</f>
        <v>0=0</v>
      </c>
    </row>
    <row r="11553" spans="1:5" x14ac:dyDescent="0.2">
      <c r="A11553" s="418" t="str">
        <f>IF((SUM('Раздел 1'!P351:P351)=0),"","Неверно!")</f>
        <v/>
      </c>
      <c r="B11553" s="418" t="s">
        <v>23716</v>
      </c>
      <c r="C11553" s="244" t="s">
        <v>12124</v>
      </c>
      <c r="D11553" s="244" t="s">
        <v>1486</v>
      </c>
      <c r="E11553" s="244" t="str">
        <f>CONCATENATE(SUM('Раздел 1'!P351:P351),"=",0)</f>
        <v>0=0</v>
      </c>
    </row>
    <row r="11554" spans="1:5" x14ac:dyDescent="0.2">
      <c r="A11554" s="418" t="str">
        <f>IF((SUM('Раздел 1'!N25:N25)=0),"","Неверно!")</f>
        <v/>
      </c>
      <c r="B11554" s="418" t="s">
        <v>23717</v>
      </c>
      <c r="C11554" s="244" t="s">
        <v>1589</v>
      </c>
      <c r="D11554" s="244" t="s">
        <v>1484</v>
      </c>
      <c r="E11554" s="244" t="str">
        <f>CONCATENATE(SUM('Раздел 1'!N25:N25),"=",0)</f>
        <v>0=0</v>
      </c>
    </row>
    <row r="11555" spans="1:5" x14ac:dyDescent="0.2">
      <c r="A11555" s="418" t="str">
        <f>IF((SUM('Раздел 1'!U351:U351)=0),"","Неверно!")</f>
        <v/>
      </c>
      <c r="B11555" s="418" t="s">
        <v>23718</v>
      </c>
      <c r="C11555" s="244" t="s">
        <v>12118</v>
      </c>
      <c r="D11555" s="244" t="s">
        <v>1482</v>
      </c>
      <c r="E11555" s="244" t="str">
        <f>CONCATENATE(SUM('Раздел 1'!U351:U351),"=",0)</f>
        <v>0=0</v>
      </c>
    </row>
    <row r="11556" spans="1:5" x14ac:dyDescent="0.2">
      <c r="A11556" s="418" t="str">
        <f>IF((SUM('Раздел 1'!V351:V351)=0),"","Неверно!")</f>
        <v/>
      </c>
      <c r="B11556" s="418" t="s">
        <v>23718</v>
      </c>
      <c r="C11556" s="244" t="s">
        <v>12119</v>
      </c>
      <c r="D11556" s="244" t="s">
        <v>1482</v>
      </c>
      <c r="E11556" s="244" t="str">
        <f>CONCATENATE(SUM('Раздел 1'!V351:V351),"=",0)</f>
        <v>0=0</v>
      </c>
    </row>
    <row r="11557" spans="1:5" x14ac:dyDescent="0.2">
      <c r="A11557" s="418" t="str">
        <f>IF((SUM('Раздел 1'!W351:W351)=0),"","Неверно!")</f>
        <v/>
      </c>
      <c r="B11557" s="418" t="s">
        <v>23718</v>
      </c>
      <c r="C11557" s="244" t="s">
        <v>12120</v>
      </c>
      <c r="D11557" s="244" t="s">
        <v>1482</v>
      </c>
      <c r="E11557" s="244" t="str">
        <f>CONCATENATE(SUM('Раздел 1'!W351:W351),"=",0)</f>
        <v>0=0</v>
      </c>
    </row>
    <row r="11558" spans="1:5" x14ac:dyDescent="0.2">
      <c r="A11558" s="418" t="str">
        <f>IF((SUM('Раздел 1'!X351:X351)=0),"","Неверно!")</f>
        <v/>
      </c>
      <c r="B11558" s="418" t="s">
        <v>23718</v>
      </c>
      <c r="C11558" s="244" t="s">
        <v>4277</v>
      </c>
      <c r="D11558" s="244" t="s">
        <v>1482</v>
      </c>
      <c r="E11558" s="244" t="str">
        <f>CONCATENATE(SUM('Раздел 1'!X351:X351),"=",0)</f>
        <v>0=0</v>
      </c>
    </row>
    <row r="11559" spans="1:5" x14ac:dyDescent="0.2">
      <c r="A11559" s="418" t="str">
        <f>IF((SUM('Раздел 1'!Y351:Y351)=0),"","Неверно!")</f>
        <v/>
      </c>
      <c r="B11559" s="418" t="s">
        <v>23718</v>
      </c>
      <c r="C11559" s="244" t="s">
        <v>11740</v>
      </c>
      <c r="D11559" s="244" t="s">
        <v>1482</v>
      </c>
      <c r="E11559" s="244" t="str">
        <f>CONCATENATE(SUM('Раздел 1'!Y351:Y351),"=",0)</f>
        <v>0=0</v>
      </c>
    </row>
    <row r="11560" spans="1:5" x14ac:dyDescent="0.2">
      <c r="A11560" s="418" t="str">
        <f>IF((SUM('Раздел 1'!Z351:Z351)=0),"","Неверно!")</f>
        <v/>
      </c>
      <c r="B11560" s="418" t="s">
        <v>23718</v>
      </c>
      <c r="C11560" s="244" t="s">
        <v>8492</v>
      </c>
      <c r="D11560" s="244" t="s">
        <v>1482</v>
      </c>
      <c r="E11560" s="244" t="str">
        <f>CONCATENATE(SUM('Раздел 1'!Z351:Z351),"=",0)</f>
        <v>0=0</v>
      </c>
    </row>
    <row r="11561" spans="1:5" x14ac:dyDescent="0.2">
      <c r="A11561" s="418" t="str">
        <f>IF((SUM('Раздел 1'!AA351:AA351)=0),"","Неверно!")</f>
        <v/>
      </c>
      <c r="B11561" s="418" t="s">
        <v>23718</v>
      </c>
      <c r="C11561" s="244" t="s">
        <v>11807</v>
      </c>
      <c r="D11561" s="244" t="s">
        <v>1482</v>
      </c>
      <c r="E11561" s="244" t="str">
        <f>CONCATENATE(SUM('Раздел 1'!AA351:AA351),"=",0)</f>
        <v>0=0</v>
      </c>
    </row>
    <row r="11562" spans="1:5" x14ac:dyDescent="0.2">
      <c r="A11562" s="418" t="str">
        <f>IF((SUM('Раздел 1'!AB351:AB351)=0),"","Неверно!")</f>
        <v/>
      </c>
      <c r="B11562" s="418" t="s">
        <v>23718</v>
      </c>
      <c r="C11562" s="244" t="s">
        <v>12121</v>
      </c>
      <c r="D11562" s="244" t="s">
        <v>1482</v>
      </c>
      <c r="E11562" s="244" t="str">
        <f>CONCATENATE(SUM('Раздел 1'!AB351:AB351),"=",0)</f>
        <v>0=0</v>
      </c>
    </row>
    <row r="11563" spans="1:5" x14ac:dyDescent="0.2">
      <c r="A11563" s="418" t="str">
        <f>IF((SUM('Раздел 1'!AC351:AC351)=0),"","Неверно!")</f>
        <v/>
      </c>
      <c r="B11563" s="418" t="s">
        <v>23718</v>
      </c>
      <c r="C11563" s="244" t="s">
        <v>8334</v>
      </c>
      <c r="D11563" s="244" t="s">
        <v>1482</v>
      </c>
      <c r="E11563" s="244" t="str">
        <f>CONCATENATE(SUM('Раздел 1'!AC351:AC351),"=",0)</f>
        <v>0=0</v>
      </c>
    </row>
    <row r="11564" spans="1:5" x14ac:dyDescent="0.2">
      <c r="A11564" s="418" t="str">
        <f>IF((SUM('Раздел 1'!X376:X376)=0),"","Неверно!")</f>
        <v/>
      </c>
      <c r="B11564" s="418" t="s">
        <v>23719</v>
      </c>
      <c r="C11564" s="244" t="s">
        <v>12117</v>
      </c>
      <c r="D11564" s="244" t="s">
        <v>1482</v>
      </c>
      <c r="E11564" s="244" t="str">
        <f>CONCATENATE(SUM('Раздел 1'!X376:X376),"=",0)</f>
        <v>0=0</v>
      </c>
    </row>
    <row r="11565" spans="1:5" x14ac:dyDescent="0.2">
      <c r="A11565" s="418" t="str">
        <f>IF((SUM('Раздел 1'!Y376:Y376)=0),"","Неверно!")</f>
        <v/>
      </c>
      <c r="B11565" s="418" t="s">
        <v>23719</v>
      </c>
      <c r="C11565" s="244" t="s">
        <v>3075</v>
      </c>
      <c r="D11565" s="244" t="s">
        <v>1482</v>
      </c>
      <c r="E11565" s="244" t="str">
        <f>CONCATENATE(SUM('Раздел 1'!Y376:Y376),"=",0)</f>
        <v>0=0</v>
      </c>
    </row>
    <row r="11566" spans="1:5" x14ac:dyDescent="0.2">
      <c r="A11566" s="418" t="str">
        <f>IF((SUM('Раздел 1'!Y353:Y353)=0),"","Неверно!")</f>
        <v/>
      </c>
      <c r="B11566" s="418" t="s">
        <v>23720</v>
      </c>
      <c r="C11566" s="244" t="s">
        <v>8012</v>
      </c>
      <c r="D11566" s="244" t="s">
        <v>1482</v>
      </c>
      <c r="E11566" s="244" t="str">
        <f>CONCATENATE(SUM('Раздел 1'!Y353:Y353),"=",0)</f>
        <v>0=0</v>
      </c>
    </row>
    <row r="11567" spans="1:5" x14ac:dyDescent="0.2">
      <c r="A11567" s="418" t="str">
        <f>IF((SUM('Раздел 1'!Z353:Z353)=0),"","Неверно!")</f>
        <v/>
      </c>
      <c r="B11567" s="418" t="s">
        <v>23720</v>
      </c>
      <c r="C11567" s="244" t="s">
        <v>8013</v>
      </c>
      <c r="D11567" s="244" t="s">
        <v>1482</v>
      </c>
      <c r="E11567" s="244" t="str">
        <f>CONCATENATE(SUM('Раздел 1'!Z353:Z353),"=",0)</f>
        <v>0=0</v>
      </c>
    </row>
    <row r="11568" spans="1:5" x14ac:dyDescent="0.2">
      <c r="A11568" s="418" t="str">
        <f>IF((SUM('Раздел 1'!AA353:AA353)=0),"","Неверно!")</f>
        <v/>
      </c>
      <c r="B11568" s="418" t="s">
        <v>23720</v>
      </c>
      <c r="C11568" s="244" t="s">
        <v>8014</v>
      </c>
      <c r="D11568" s="244" t="s">
        <v>1482</v>
      </c>
      <c r="E11568" s="244" t="str">
        <f>CONCATENATE(SUM('Раздел 1'!AA353:AA353),"=",0)</f>
        <v>0=0</v>
      </c>
    </row>
    <row r="11569" spans="1:5" x14ac:dyDescent="0.2">
      <c r="A11569" s="418" t="str">
        <f>IF((SUM('Раздел 1'!T74:T74)=0),"","Неверно!")</f>
        <v/>
      </c>
      <c r="B11569" s="418" t="s">
        <v>23721</v>
      </c>
      <c r="C11569" s="244" t="s">
        <v>1601</v>
      </c>
      <c r="D11569" s="244" t="s">
        <v>1482</v>
      </c>
      <c r="E11569" s="244" t="str">
        <f>CONCATENATE(SUM('Раздел 1'!T74:T74),"=",0)</f>
        <v>0=0</v>
      </c>
    </row>
    <row r="11570" spans="1:5" x14ac:dyDescent="0.2">
      <c r="A11570" s="418" t="str">
        <f>IF((SUM('Раздел 1'!U74:U74)=0),"","Неверно!")</f>
        <v/>
      </c>
      <c r="B11570" s="418" t="s">
        <v>23721</v>
      </c>
      <c r="C11570" s="244" t="s">
        <v>1602</v>
      </c>
      <c r="D11570" s="244" t="s">
        <v>1482</v>
      </c>
      <c r="E11570" s="244" t="str">
        <f>CONCATENATE(SUM('Раздел 1'!U74:U74),"=",0)</f>
        <v>0=0</v>
      </c>
    </row>
    <row r="11571" spans="1:5" x14ac:dyDescent="0.2">
      <c r="A11571" s="418" t="str">
        <f>IF((SUM('Раздел 1'!V74:V74)=0),"","Неверно!")</f>
        <v/>
      </c>
      <c r="B11571" s="418" t="s">
        <v>23721</v>
      </c>
      <c r="C11571" s="244" t="s">
        <v>1603</v>
      </c>
      <c r="D11571" s="244" t="s">
        <v>1482</v>
      </c>
      <c r="E11571" s="244" t="str">
        <f>CONCATENATE(SUM('Раздел 1'!V74:V74),"=",0)</f>
        <v>0=0</v>
      </c>
    </row>
    <row r="11572" spans="1:5" x14ac:dyDescent="0.2">
      <c r="A11572" s="418" t="str">
        <f>IF((SUM('Раздел 1'!W74:W74)=0),"","Неверно!")</f>
        <v/>
      </c>
      <c r="B11572" s="418" t="s">
        <v>23721</v>
      </c>
      <c r="C11572" s="244" t="s">
        <v>1604</v>
      </c>
      <c r="D11572" s="244" t="s">
        <v>1482</v>
      </c>
      <c r="E11572" s="244" t="str">
        <f>CONCATENATE(SUM('Раздел 1'!W74:W74),"=",0)</f>
        <v>0=0</v>
      </c>
    </row>
    <row r="11573" spans="1:5" x14ac:dyDescent="0.2">
      <c r="A11573" s="418" t="str">
        <f>IF((SUM('Раздел 1'!X74:X74)=0),"","Неверно!")</f>
        <v/>
      </c>
      <c r="B11573" s="418" t="s">
        <v>23721</v>
      </c>
      <c r="C11573" s="244" t="s">
        <v>1605</v>
      </c>
      <c r="D11573" s="244" t="s">
        <v>1482</v>
      </c>
      <c r="E11573" s="244" t="str">
        <f>CONCATENATE(SUM('Раздел 1'!X74:X74),"=",0)</f>
        <v>0=0</v>
      </c>
    </row>
    <row r="11574" spans="1:5" x14ac:dyDescent="0.2">
      <c r="A11574" s="418" t="str">
        <f>IF((SUM('Раздел 1'!Y74:Y74)=0),"","Неверно!")</f>
        <v/>
      </c>
      <c r="B11574" s="418" t="s">
        <v>23721</v>
      </c>
      <c r="C11574" s="244" t="s">
        <v>1606</v>
      </c>
      <c r="D11574" s="244" t="s">
        <v>1482</v>
      </c>
      <c r="E11574" s="244" t="str">
        <f>CONCATENATE(SUM('Раздел 1'!Y74:Y74),"=",0)</f>
        <v>0=0</v>
      </c>
    </row>
    <row r="11575" spans="1:5" x14ac:dyDescent="0.2">
      <c r="A11575" s="418" t="str">
        <f>IF((SUM('Раздел 1'!Z74:Z74)=0),"","Неверно!")</f>
        <v/>
      </c>
      <c r="B11575" s="418" t="s">
        <v>23721</v>
      </c>
      <c r="C11575" s="244" t="s">
        <v>1607</v>
      </c>
      <c r="D11575" s="244" t="s">
        <v>1482</v>
      </c>
      <c r="E11575" s="244" t="str">
        <f>CONCATENATE(SUM('Раздел 1'!Z74:Z74),"=",0)</f>
        <v>0=0</v>
      </c>
    </row>
    <row r="11576" spans="1:5" x14ac:dyDescent="0.2">
      <c r="A11576" s="418" t="str">
        <f>IF((SUM('Раздел 1'!AA74:AA74)=0),"","Неверно!")</f>
        <v/>
      </c>
      <c r="B11576" s="418" t="s">
        <v>23721</v>
      </c>
      <c r="C11576" s="244" t="s">
        <v>1608</v>
      </c>
      <c r="D11576" s="244" t="s">
        <v>1482</v>
      </c>
      <c r="E11576" s="244" t="str">
        <f>CONCATENATE(SUM('Раздел 1'!AA74:AA74),"=",0)</f>
        <v>0=0</v>
      </c>
    </row>
    <row r="11577" spans="1:5" x14ac:dyDescent="0.2">
      <c r="A11577" s="418" t="str">
        <f>IF((SUM('Раздел 1'!AB74:AB74)=0),"","Неверно!")</f>
        <v/>
      </c>
      <c r="B11577" s="418" t="s">
        <v>23721</v>
      </c>
      <c r="C11577" s="244" t="s">
        <v>1609</v>
      </c>
      <c r="D11577" s="244" t="s">
        <v>1482</v>
      </c>
      <c r="E11577" s="244" t="str">
        <f>CONCATENATE(SUM('Раздел 1'!AB74:AB74),"=",0)</f>
        <v>0=0</v>
      </c>
    </row>
    <row r="11578" spans="1:5" x14ac:dyDescent="0.2">
      <c r="A11578" s="418" t="str">
        <f>IF((SUM('Раздел 1'!AC74:AC74)=0),"","Неверно!")</f>
        <v/>
      </c>
      <c r="B11578" s="418" t="s">
        <v>23721</v>
      </c>
      <c r="C11578" s="244" t="s">
        <v>1610</v>
      </c>
      <c r="D11578" s="244" t="s">
        <v>1482</v>
      </c>
      <c r="E11578" s="244" t="str">
        <f>CONCATENATE(SUM('Раздел 1'!AC74:AC74),"=",0)</f>
        <v>0=0</v>
      </c>
    </row>
    <row r="11579" spans="1:5" x14ac:dyDescent="0.2">
      <c r="A11579" s="418" t="str">
        <f>IF((SUM('Раздел 1'!U353:U353)=0),"","Неверно!")</f>
        <v/>
      </c>
      <c r="B11579" s="418" t="s">
        <v>23722</v>
      </c>
      <c r="C11579" s="244" t="s">
        <v>8009</v>
      </c>
      <c r="D11579" s="244" t="s">
        <v>1482</v>
      </c>
      <c r="E11579" s="244" t="str">
        <f>CONCATENATE(SUM('Раздел 1'!U353:U353),"=",0)</f>
        <v>0=0</v>
      </c>
    </row>
    <row r="11580" spans="1:5" x14ac:dyDescent="0.2">
      <c r="A11580" s="418" t="str">
        <f>IF((SUM('Раздел 1'!V353:V353)=0),"","Неверно!")</f>
        <v/>
      </c>
      <c r="B11580" s="418" t="s">
        <v>23722</v>
      </c>
      <c r="C11580" s="244" t="s">
        <v>8010</v>
      </c>
      <c r="D11580" s="244" t="s">
        <v>1482</v>
      </c>
      <c r="E11580" s="244" t="str">
        <f>CONCATENATE(SUM('Раздел 1'!V353:V353),"=",0)</f>
        <v>0=0</v>
      </c>
    </row>
    <row r="11581" spans="1:5" x14ac:dyDescent="0.2">
      <c r="A11581" s="418" t="str">
        <f>IF((SUM('Раздел 1'!W353:W353)=0),"","Неверно!")</f>
        <v/>
      </c>
      <c r="B11581" s="418" t="s">
        <v>23722</v>
      </c>
      <c r="C11581" s="244" t="s">
        <v>8011</v>
      </c>
      <c r="D11581" s="244" t="s">
        <v>1482</v>
      </c>
      <c r="E11581" s="244" t="str">
        <f>CONCATENATE(SUM('Раздел 1'!W353:W353),"=",0)</f>
        <v>0=0</v>
      </c>
    </row>
    <row r="11582" spans="1:5" x14ac:dyDescent="0.2">
      <c r="A11582" s="418" t="str">
        <f>IF((SUM('Раздел 1'!AA76:AA76)=0),"","Неверно!")</f>
        <v/>
      </c>
      <c r="B11582" s="418" t="s">
        <v>23723</v>
      </c>
      <c r="C11582" s="244" t="s">
        <v>3039</v>
      </c>
      <c r="D11582" s="244" t="s">
        <v>1482</v>
      </c>
      <c r="E11582" s="244" t="str">
        <f>CONCATENATE(SUM('Раздел 1'!AA76:AA76),"=",0)</f>
        <v>0=0</v>
      </c>
    </row>
    <row r="11583" spans="1:5" x14ac:dyDescent="0.2">
      <c r="A11583" s="418" t="str">
        <f>IF((SUM('Раздел 1'!U376:U376)=0),"","Неверно!")</f>
        <v/>
      </c>
      <c r="B11583" s="418" t="s">
        <v>23724</v>
      </c>
      <c r="C11583" s="244" t="s">
        <v>12115</v>
      </c>
      <c r="D11583" s="244" t="s">
        <v>1482</v>
      </c>
      <c r="E11583" s="244" t="str">
        <f>CONCATENATE(SUM('Раздел 1'!U376:U376),"=",0)</f>
        <v>0=0</v>
      </c>
    </row>
    <row r="11584" spans="1:5" x14ac:dyDescent="0.2">
      <c r="A11584" s="418" t="str">
        <f>IF((SUM('Раздел 1'!V376:V376)=0),"","Неверно!")</f>
        <v/>
      </c>
      <c r="B11584" s="418" t="s">
        <v>23724</v>
      </c>
      <c r="C11584" s="244" t="s">
        <v>12116</v>
      </c>
      <c r="D11584" s="244" t="s">
        <v>1482</v>
      </c>
      <c r="E11584" s="244" t="str">
        <f>CONCATENATE(SUM('Раздел 1'!V376:V376),"=",0)</f>
        <v>0=0</v>
      </c>
    </row>
    <row r="11585" spans="1:5" x14ac:dyDescent="0.2">
      <c r="A11585" s="418" t="str">
        <f>IF((SUM('Раздел 1'!Y352:Y352)=0),"","Неверно!")</f>
        <v/>
      </c>
      <c r="B11585" s="418" t="s">
        <v>23725</v>
      </c>
      <c r="C11585" s="244" t="s">
        <v>3347</v>
      </c>
      <c r="D11585" s="244" t="s">
        <v>1482</v>
      </c>
      <c r="E11585" s="244" t="str">
        <f>CONCATENATE(SUM('Раздел 1'!Y352:Y352),"=",0)</f>
        <v>0=0</v>
      </c>
    </row>
    <row r="11586" spans="1:5" x14ac:dyDescent="0.2">
      <c r="A11586" s="418" t="str">
        <f>IF((SUM('Раздел 1'!Z352:Z352)=0),"","Неверно!")</f>
        <v/>
      </c>
      <c r="B11586" s="418" t="s">
        <v>23725</v>
      </c>
      <c r="C11586" s="244" t="s">
        <v>3348</v>
      </c>
      <c r="D11586" s="244" t="s">
        <v>1482</v>
      </c>
      <c r="E11586" s="244" t="str">
        <f>CONCATENATE(SUM('Раздел 1'!Z352:Z352),"=",0)</f>
        <v>0=0</v>
      </c>
    </row>
    <row r="11587" spans="1:5" x14ac:dyDescent="0.2">
      <c r="A11587" s="418" t="str">
        <f>IF((SUM('Раздел 1'!AA352:AA352)=0),"","Неверно!")</f>
        <v/>
      </c>
      <c r="B11587" s="418" t="s">
        <v>23725</v>
      </c>
      <c r="C11587" s="244" t="s">
        <v>3349</v>
      </c>
      <c r="D11587" s="244" t="s">
        <v>1482</v>
      </c>
      <c r="E11587" s="244" t="str">
        <f>CONCATENATE(SUM('Раздел 1'!AA352:AA352),"=",0)</f>
        <v>0=0</v>
      </c>
    </row>
    <row r="11588" spans="1:5" x14ac:dyDescent="0.2">
      <c r="A11588" s="418" t="str">
        <f>IF((SUM('Раздел 1'!AB352:AB352)=0),"","Неверно!")</f>
        <v/>
      </c>
      <c r="B11588" s="418" t="s">
        <v>23725</v>
      </c>
      <c r="C11588" s="244" t="s">
        <v>12114</v>
      </c>
      <c r="D11588" s="244" t="s">
        <v>1482</v>
      </c>
      <c r="E11588" s="244" t="str">
        <f>CONCATENATE(SUM('Раздел 1'!AB352:AB352),"=",0)</f>
        <v>0=0</v>
      </c>
    </row>
    <row r="11589" spans="1:5" x14ac:dyDescent="0.2">
      <c r="A11589" s="418" t="str">
        <f>IF((SUM('Раздел 1'!AC352:AC352)=0),"","Неверно!")</f>
        <v/>
      </c>
      <c r="B11589" s="418" t="s">
        <v>23725</v>
      </c>
      <c r="C11589" s="244" t="s">
        <v>3350</v>
      </c>
      <c r="D11589" s="244" t="s">
        <v>1482</v>
      </c>
      <c r="E11589" s="244" t="str">
        <f>CONCATENATE(SUM('Раздел 1'!AC352:AC352),"=",0)</f>
        <v>0=0</v>
      </c>
    </row>
    <row r="11590" spans="1:5" x14ac:dyDescent="0.2">
      <c r="A11590" s="418" t="str">
        <f>IF((SUM('Раздел 1'!AC353:AC353)=0),"","Неверно!")</f>
        <v/>
      </c>
      <c r="B11590" s="418" t="s">
        <v>23726</v>
      </c>
      <c r="C11590" s="244" t="s">
        <v>8015</v>
      </c>
      <c r="D11590" s="244" t="s">
        <v>1480</v>
      </c>
      <c r="E11590" s="244" t="str">
        <f>CONCATENATE(SUM('Раздел 1'!AC353:AC353),"=",0)</f>
        <v>0=0</v>
      </c>
    </row>
    <row r="11591" spans="1:5" x14ac:dyDescent="0.2">
      <c r="A11591" s="418" t="str">
        <f>IF((SUM('Раздел 1'!N77:N77)=0),"","Неверно!")</f>
        <v/>
      </c>
      <c r="B11591" s="418" t="s">
        <v>23727</v>
      </c>
      <c r="C11591" s="244" t="s">
        <v>10016</v>
      </c>
      <c r="D11591" s="244" t="s">
        <v>1481</v>
      </c>
      <c r="E11591" s="244" t="str">
        <f>CONCATENATE(SUM('Раздел 1'!N77:N77),"=",0)</f>
        <v>0=0</v>
      </c>
    </row>
    <row r="11592" spans="1:5" x14ac:dyDescent="0.2">
      <c r="A11592" s="418" t="str">
        <f>IF((SUM('Раздел 1'!AC76:AC76)=0),"","Неверно!")</f>
        <v/>
      </c>
      <c r="B11592" s="418" t="s">
        <v>23728</v>
      </c>
      <c r="C11592" s="244" t="s">
        <v>3040</v>
      </c>
      <c r="D11592" s="244" t="s">
        <v>1480</v>
      </c>
      <c r="E11592" s="244" t="str">
        <f>CONCATENATE(SUM('Раздел 1'!AC76:AC76),"=",0)</f>
        <v>0=0</v>
      </c>
    </row>
    <row r="11593" spans="1:5" x14ac:dyDescent="0.2">
      <c r="A11593" s="418" t="str">
        <f>IF((SUM('Раздел 1'!AC376:AC376)=0),"","Неверно!")</f>
        <v/>
      </c>
      <c r="B11593" s="418" t="s">
        <v>23729</v>
      </c>
      <c r="C11593" s="244" t="s">
        <v>12113</v>
      </c>
      <c r="D11593" s="244" t="s">
        <v>1480</v>
      </c>
      <c r="E11593" s="244" t="str">
        <f>CONCATENATE(SUM('Раздел 1'!AC376:AC376),"=",0)</f>
        <v>0=0</v>
      </c>
    </row>
    <row r="11594" spans="1:5" x14ac:dyDescent="0.2">
      <c r="A11594" s="418" t="str">
        <f>IF((SUM('Раздел 1'!Y364:Y364)=0),"","Неверно!")</f>
        <v/>
      </c>
      <c r="B11594" s="418" t="s">
        <v>23730</v>
      </c>
      <c r="C11594" s="244" t="s">
        <v>9139</v>
      </c>
      <c r="D11594" s="244" t="s">
        <v>1480</v>
      </c>
      <c r="E11594" s="244" t="str">
        <f>CONCATENATE(SUM('Раздел 1'!Y364:Y364),"=",0)</f>
        <v>0=0</v>
      </c>
    </row>
    <row r="11595" spans="1:5" x14ac:dyDescent="0.2">
      <c r="A11595" s="418" t="str">
        <f>IF((SUM('Раздел 1'!Z364:Z364)=0),"","Неверно!")</f>
        <v/>
      </c>
      <c r="B11595" s="418" t="s">
        <v>23730</v>
      </c>
      <c r="C11595" s="244" t="s">
        <v>9140</v>
      </c>
      <c r="D11595" s="244" t="s">
        <v>1480</v>
      </c>
      <c r="E11595" s="244" t="str">
        <f>CONCATENATE(SUM('Раздел 1'!Z364:Z364),"=",0)</f>
        <v>0=0</v>
      </c>
    </row>
    <row r="11596" spans="1:5" x14ac:dyDescent="0.2">
      <c r="A11596" s="418" t="str">
        <f>IF((SUM('Раздел 1'!AA364:AA364)=0),"","Неверно!")</f>
        <v/>
      </c>
      <c r="B11596" s="418" t="s">
        <v>23730</v>
      </c>
      <c r="C11596" s="244" t="s">
        <v>9141</v>
      </c>
      <c r="D11596" s="244" t="s">
        <v>1480</v>
      </c>
      <c r="E11596" s="244" t="str">
        <f>CONCATENATE(SUM('Раздел 1'!AA364:AA364),"=",0)</f>
        <v>0=0</v>
      </c>
    </row>
    <row r="11597" spans="1:5" x14ac:dyDescent="0.2">
      <c r="A11597" s="418" t="str">
        <f>IF((SUM('Раздел 1'!AB364:AB364)=0),"","Неверно!")</f>
        <v/>
      </c>
      <c r="B11597" s="418" t="s">
        <v>23730</v>
      </c>
      <c r="C11597" s="244" t="s">
        <v>9142</v>
      </c>
      <c r="D11597" s="244" t="s">
        <v>1480</v>
      </c>
      <c r="E11597" s="244" t="str">
        <f>CONCATENATE(SUM('Раздел 1'!AB364:AB364),"=",0)</f>
        <v>0=0</v>
      </c>
    </row>
    <row r="11598" spans="1:5" x14ac:dyDescent="0.2">
      <c r="A11598" s="418" t="str">
        <f>IF((SUM('Раздел 1'!AC364:AC364)=0),"","Неверно!")</f>
        <v/>
      </c>
      <c r="B11598" s="418" t="s">
        <v>23730</v>
      </c>
      <c r="C11598" s="244" t="s">
        <v>9143</v>
      </c>
      <c r="D11598" s="244" t="s">
        <v>1480</v>
      </c>
      <c r="E11598" s="244" t="str">
        <f>CONCATENATE(SUM('Раздел 1'!AC364:AC364),"=",0)</f>
        <v>0=0</v>
      </c>
    </row>
    <row r="11599" spans="1:5" x14ac:dyDescent="0.2">
      <c r="A11599" s="418" t="str">
        <f>IF((SUM('Раздел 1'!U352:U352)=0),"","Неверно!")</f>
        <v/>
      </c>
      <c r="B11599" s="418" t="s">
        <v>23731</v>
      </c>
      <c r="C11599" s="244" t="s">
        <v>3344</v>
      </c>
      <c r="D11599" s="244" t="s">
        <v>1482</v>
      </c>
      <c r="E11599" s="244" t="str">
        <f>CONCATENATE(SUM('Раздел 1'!U352:U352),"=",0)</f>
        <v>0=0</v>
      </c>
    </row>
    <row r="11600" spans="1:5" x14ac:dyDescent="0.2">
      <c r="A11600" s="418" t="str">
        <f>IF((SUM('Раздел 1'!V352:V352)=0),"","Неверно!")</f>
        <v/>
      </c>
      <c r="B11600" s="418" t="s">
        <v>23731</v>
      </c>
      <c r="C11600" s="244" t="s">
        <v>3345</v>
      </c>
      <c r="D11600" s="244" t="s">
        <v>1482</v>
      </c>
      <c r="E11600" s="244" t="str">
        <f>CONCATENATE(SUM('Раздел 1'!V352:V352),"=",0)</f>
        <v>0=0</v>
      </c>
    </row>
    <row r="11601" spans="1:5" x14ac:dyDescent="0.2">
      <c r="A11601" s="418" t="str">
        <f>IF((SUM('Раздел 1'!W352:W352)=0),"","Неверно!")</f>
        <v/>
      </c>
      <c r="B11601" s="418" t="s">
        <v>23731</v>
      </c>
      <c r="C11601" s="244" t="s">
        <v>3346</v>
      </c>
      <c r="D11601" s="244" t="s">
        <v>1482</v>
      </c>
      <c r="E11601" s="244" t="str">
        <f>CONCATENATE(SUM('Раздел 1'!W352:W352),"=",0)</f>
        <v>0=0</v>
      </c>
    </row>
    <row r="11602" spans="1:5" x14ac:dyDescent="0.2">
      <c r="A11602" s="418" t="str">
        <f>IF((SUM('Раздел 1'!U314:U314)=0),"","Неверно!")</f>
        <v/>
      </c>
      <c r="B11602" s="418" t="s">
        <v>23732</v>
      </c>
      <c r="C11602" s="244" t="s">
        <v>3110</v>
      </c>
      <c r="D11602" s="244" t="s">
        <v>1482</v>
      </c>
      <c r="E11602" s="244" t="str">
        <f>CONCATENATE(SUM('Раздел 1'!U314:U314),"=",0)</f>
        <v>0=0</v>
      </c>
    </row>
    <row r="11603" spans="1:5" x14ac:dyDescent="0.2">
      <c r="A11603" s="418" t="str">
        <f>IF((SUM('Раздел 1'!V314:V314)=0),"","Неверно!")</f>
        <v/>
      </c>
      <c r="B11603" s="418" t="s">
        <v>23732</v>
      </c>
      <c r="C11603" s="244" t="s">
        <v>12112</v>
      </c>
      <c r="D11603" s="244" t="s">
        <v>1482</v>
      </c>
      <c r="E11603" s="244" t="str">
        <f>CONCATENATE(SUM('Раздел 1'!V314:V314),"=",0)</f>
        <v>0=0</v>
      </c>
    </row>
    <row r="11604" spans="1:5" x14ac:dyDescent="0.2">
      <c r="A11604" s="418" t="str">
        <f>IF((SUM('Раздел 1'!W314:W314)=0),"","Неверно!")</f>
        <v/>
      </c>
      <c r="B11604" s="418" t="s">
        <v>23732</v>
      </c>
      <c r="C11604" s="244" t="s">
        <v>3111</v>
      </c>
      <c r="D11604" s="244" t="s">
        <v>1482</v>
      </c>
      <c r="E11604" s="244" t="str">
        <f>CONCATENATE(SUM('Раздел 1'!W314:W314),"=",0)</f>
        <v>0=0</v>
      </c>
    </row>
    <row r="11605" spans="1:5" x14ac:dyDescent="0.2">
      <c r="A11605" s="418" t="str">
        <f>IF((SUM('Раздел 1'!Y314:Y314)=0),"","Неверно!")</f>
        <v/>
      </c>
      <c r="B11605" s="418" t="s">
        <v>23733</v>
      </c>
      <c r="C11605" s="244" t="s">
        <v>3112</v>
      </c>
      <c r="D11605" s="244" t="s">
        <v>1482</v>
      </c>
      <c r="E11605" s="244" t="str">
        <f>CONCATENATE(SUM('Раздел 1'!Y314:Y314),"=",0)</f>
        <v>0=0</v>
      </c>
    </row>
    <row r="11606" spans="1:5" x14ac:dyDescent="0.2">
      <c r="A11606" s="418" t="str">
        <f>IF((SUM('Раздел 1'!Z314:Z314)=0),"","Неверно!")</f>
        <v/>
      </c>
      <c r="B11606" s="418" t="s">
        <v>23733</v>
      </c>
      <c r="C11606" s="244" t="s">
        <v>3113</v>
      </c>
      <c r="D11606" s="244" t="s">
        <v>1482</v>
      </c>
      <c r="E11606" s="244" t="str">
        <f>CONCATENATE(SUM('Раздел 1'!Z314:Z314),"=",0)</f>
        <v>0=0</v>
      </c>
    </row>
    <row r="11607" spans="1:5" x14ac:dyDescent="0.2">
      <c r="A11607" s="418" t="str">
        <f>IF((SUM('Раздел 1'!AA314:AA314)=0),"","Неверно!")</f>
        <v/>
      </c>
      <c r="B11607" s="418" t="s">
        <v>23733</v>
      </c>
      <c r="C11607" s="244" t="s">
        <v>3114</v>
      </c>
      <c r="D11607" s="244" t="s">
        <v>1482</v>
      </c>
      <c r="E11607" s="244" t="str">
        <f>CONCATENATE(SUM('Раздел 1'!AA314:AA314),"=",0)</f>
        <v>0=0</v>
      </c>
    </row>
    <row r="11608" spans="1:5" x14ac:dyDescent="0.2">
      <c r="A11608" s="418" t="str">
        <f>IF((SUM('Раздел 1'!AB314:AB314)=0),"","Неверно!")</f>
        <v/>
      </c>
      <c r="B11608" s="418" t="s">
        <v>23733</v>
      </c>
      <c r="C11608" s="244" t="s">
        <v>3115</v>
      </c>
      <c r="D11608" s="244" t="s">
        <v>1482</v>
      </c>
      <c r="E11608" s="244" t="str">
        <f>CONCATENATE(SUM('Раздел 1'!AB314:AB314),"=",0)</f>
        <v>0=0</v>
      </c>
    </row>
    <row r="11609" spans="1:5" x14ac:dyDescent="0.2">
      <c r="A11609" s="418" t="str">
        <f>IF((SUM('Раздел 1'!AC314:AC314)=0),"","Неверно!")</f>
        <v/>
      </c>
      <c r="B11609" s="418" t="s">
        <v>23733</v>
      </c>
      <c r="C11609" s="244" t="s">
        <v>3116</v>
      </c>
      <c r="D11609" s="244" t="s">
        <v>1482</v>
      </c>
      <c r="E11609" s="244" t="str">
        <f>CONCATENATE(SUM('Раздел 1'!AC314:AC314),"=",0)</f>
        <v>0=0</v>
      </c>
    </row>
    <row r="11610" spans="1:5" x14ac:dyDescent="0.2">
      <c r="A11610" s="418" t="str">
        <f>IF((SUM('Раздел 1'!T364:T364)=0),"","Неверно!")</f>
        <v/>
      </c>
      <c r="B11610" s="418" t="s">
        <v>23734</v>
      </c>
      <c r="C11610" s="244" t="s">
        <v>9256</v>
      </c>
      <c r="D11610" s="244" t="s">
        <v>1482</v>
      </c>
      <c r="E11610" s="244" t="str">
        <f>CONCATENATE(SUM('Раздел 1'!T364:T364),"=",0)</f>
        <v>0=0</v>
      </c>
    </row>
    <row r="11611" spans="1:5" x14ac:dyDescent="0.2">
      <c r="A11611" s="418" t="str">
        <f>IF((SUM('Раздел 1'!U364:U364)=0),"","Неверно!")</f>
        <v/>
      </c>
      <c r="B11611" s="418" t="s">
        <v>23734</v>
      </c>
      <c r="C11611" s="244" t="s">
        <v>11730</v>
      </c>
      <c r="D11611" s="244" t="s">
        <v>1482</v>
      </c>
      <c r="E11611" s="244" t="str">
        <f>CONCATENATE(SUM('Раздел 1'!U364:U364),"=",0)</f>
        <v>0=0</v>
      </c>
    </row>
    <row r="11612" spans="1:5" x14ac:dyDescent="0.2">
      <c r="A11612" s="418" t="str">
        <f>IF((SUM('Раздел 1'!V364:V364)=0),"","Неверно!")</f>
        <v/>
      </c>
      <c r="B11612" s="418" t="s">
        <v>23734</v>
      </c>
      <c r="C11612" s="244" t="s">
        <v>9137</v>
      </c>
      <c r="D11612" s="244" t="s">
        <v>1482</v>
      </c>
      <c r="E11612" s="244" t="str">
        <f>CONCATENATE(SUM('Раздел 1'!V364:V364),"=",0)</f>
        <v>0=0</v>
      </c>
    </row>
    <row r="11613" spans="1:5" x14ac:dyDescent="0.2">
      <c r="A11613" s="418" t="str">
        <f>IF((SUM('Раздел 1'!W364:W364)=0),"","Неверно!")</f>
        <v/>
      </c>
      <c r="B11613" s="418" t="s">
        <v>23734</v>
      </c>
      <c r="C11613" s="244" t="s">
        <v>9138</v>
      </c>
      <c r="D11613" s="244" t="s">
        <v>1482</v>
      </c>
      <c r="E11613" s="244" t="str">
        <f>CONCATENATE(SUM('Раздел 1'!W364:W364),"=",0)</f>
        <v>0=0</v>
      </c>
    </row>
    <row r="11614" spans="1:5" x14ac:dyDescent="0.2">
      <c r="A11614" s="418" t="str">
        <f>IF((SUM('Раздел 1'!X265:X265)=0),"","Неверно!")</f>
        <v/>
      </c>
      <c r="B11614" s="418" t="s">
        <v>23735</v>
      </c>
      <c r="C11614" s="244" t="s">
        <v>7453</v>
      </c>
      <c r="D11614" s="244" t="s">
        <v>1482</v>
      </c>
      <c r="E11614" s="244" t="str">
        <f>CONCATENATE(SUM('Раздел 1'!X265:X265),"=",0)</f>
        <v>0=0</v>
      </c>
    </row>
    <row r="11615" spans="1:5" x14ac:dyDescent="0.2">
      <c r="A11615" s="418" t="str">
        <f>IF((SUM('Раздел 1'!Y265:Y265)=0),"","Неверно!")</f>
        <v/>
      </c>
      <c r="B11615" s="418" t="s">
        <v>23735</v>
      </c>
      <c r="C11615" s="244" t="s">
        <v>7454</v>
      </c>
      <c r="D11615" s="244" t="s">
        <v>1482</v>
      </c>
      <c r="E11615" s="244" t="str">
        <f>CONCATENATE(SUM('Раздел 1'!Y265:Y265),"=",0)</f>
        <v>0=0</v>
      </c>
    </row>
    <row r="11616" spans="1:5" x14ac:dyDescent="0.2">
      <c r="A11616" s="418" t="str">
        <f>IF((SUM('Раздел 1'!Z265:Z265)=0),"","Неверно!")</f>
        <v/>
      </c>
      <c r="B11616" s="418" t="s">
        <v>23735</v>
      </c>
      <c r="C11616" s="244" t="s">
        <v>12111</v>
      </c>
      <c r="D11616" s="244" t="s">
        <v>1482</v>
      </c>
      <c r="E11616" s="244" t="str">
        <f>CONCATENATE(SUM('Раздел 1'!Z265:Z265),"=",0)</f>
        <v>0=0</v>
      </c>
    </row>
    <row r="11617" spans="1:5" x14ac:dyDescent="0.2">
      <c r="A11617" s="418" t="str">
        <f>IF((SUM('Раздел 1'!AA265:AA265)=0),"","Неверно!")</f>
        <v/>
      </c>
      <c r="B11617" s="418" t="s">
        <v>23735</v>
      </c>
      <c r="C11617" s="244" t="s">
        <v>8739</v>
      </c>
      <c r="D11617" s="244" t="s">
        <v>1482</v>
      </c>
      <c r="E11617" s="244" t="str">
        <f>CONCATENATE(SUM('Раздел 1'!AA265:AA265),"=",0)</f>
        <v>0=0</v>
      </c>
    </row>
    <row r="11618" spans="1:5" x14ac:dyDescent="0.2">
      <c r="A11618" s="418" t="str">
        <f>IF((SUM('Раздел 1'!T345:T345)=0),"","Неверно!")</f>
        <v/>
      </c>
      <c r="B11618" s="418" t="s">
        <v>23736</v>
      </c>
      <c r="C11618" s="244" t="s">
        <v>11645</v>
      </c>
      <c r="D11618" s="244" t="s">
        <v>1482</v>
      </c>
      <c r="E11618" s="244" t="str">
        <f>CONCATENATE(SUM('Раздел 1'!T345:T345),"=",0)</f>
        <v>0=0</v>
      </c>
    </row>
    <row r="11619" spans="1:5" x14ac:dyDescent="0.2">
      <c r="A11619" s="418" t="str">
        <f>IF((SUM('Раздел 1'!U345:U345)=0),"","Неверно!")</f>
        <v/>
      </c>
      <c r="B11619" s="418" t="s">
        <v>23736</v>
      </c>
      <c r="C11619" s="244" t="s">
        <v>7494</v>
      </c>
      <c r="D11619" s="244" t="s">
        <v>1482</v>
      </c>
      <c r="E11619" s="244" t="str">
        <f>CONCATENATE(SUM('Раздел 1'!U345:U345),"=",0)</f>
        <v>0=0</v>
      </c>
    </row>
    <row r="11620" spans="1:5" x14ac:dyDescent="0.2">
      <c r="A11620" s="418" t="str">
        <f>IF((SUM('Раздел 1'!V345:V345)=0),"","Неверно!")</f>
        <v/>
      </c>
      <c r="B11620" s="418" t="s">
        <v>23736</v>
      </c>
      <c r="C11620" s="244" t="s">
        <v>12109</v>
      </c>
      <c r="D11620" s="244" t="s">
        <v>1482</v>
      </c>
      <c r="E11620" s="244" t="str">
        <f>CONCATENATE(SUM('Раздел 1'!V345:V345),"=",0)</f>
        <v>0=0</v>
      </c>
    </row>
    <row r="11621" spans="1:5" x14ac:dyDescent="0.2">
      <c r="A11621" s="418" t="str">
        <f>IF((SUM('Раздел 1'!W345:W345)=0),"","Неверно!")</f>
        <v/>
      </c>
      <c r="B11621" s="418" t="s">
        <v>23736</v>
      </c>
      <c r="C11621" s="244" t="s">
        <v>12110</v>
      </c>
      <c r="D11621" s="244" t="s">
        <v>1482</v>
      </c>
      <c r="E11621" s="244" t="str">
        <f>CONCATENATE(SUM('Раздел 1'!W345:W345),"=",0)</f>
        <v>0=0</v>
      </c>
    </row>
    <row r="11622" spans="1:5" x14ac:dyDescent="0.2">
      <c r="A11622" s="418" t="str">
        <f>IF((SUM('Раздел 1'!X345:X345)=0),"","Неверно!")</f>
        <v/>
      </c>
      <c r="B11622" s="418" t="s">
        <v>23736</v>
      </c>
      <c r="C11622" s="244" t="s">
        <v>7495</v>
      </c>
      <c r="D11622" s="244" t="s">
        <v>1482</v>
      </c>
      <c r="E11622" s="244" t="str">
        <f>CONCATENATE(SUM('Раздел 1'!X345:X345),"=",0)</f>
        <v>0=0</v>
      </c>
    </row>
    <row r="11623" spans="1:5" x14ac:dyDescent="0.2">
      <c r="A11623" s="418" t="str">
        <f>IF((SUM('Раздел 1'!Y345:Y345)=0),"","Неверно!")</f>
        <v/>
      </c>
      <c r="B11623" s="418" t="s">
        <v>23736</v>
      </c>
      <c r="C11623" s="244" t="s">
        <v>7496</v>
      </c>
      <c r="D11623" s="244" t="s">
        <v>1482</v>
      </c>
      <c r="E11623" s="244" t="str">
        <f>CONCATENATE(SUM('Раздел 1'!Y345:Y345),"=",0)</f>
        <v>0=0</v>
      </c>
    </row>
    <row r="11624" spans="1:5" x14ac:dyDescent="0.2">
      <c r="A11624" s="418" t="str">
        <f>IF((SUM('Раздел 1'!Z345:Z345)=0),"","Неверно!")</f>
        <v/>
      </c>
      <c r="B11624" s="418" t="s">
        <v>23736</v>
      </c>
      <c r="C11624" s="244" t="s">
        <v>7497</v>
      </c>
      <c r="D11624" s="244" t="s">
        <v>1482</v>
      </c>
      <c r="E11624" s="244" t="str">
        <f>CONCATENATE(SUM('Раздел 1'!Z345:Z345),"=",0)</f>
        <v>0=0</v>
      </c>
    </row>
    <row r="11625" spans="1:5" x14ac:dyDescent="0.2">
      <c r="A11625" s="418" t="str">
        <f>IF((SUM('Раздел 1'!N265:N265)=0),"","Неверно!")</f>
        <v/>
      </c>
      <c r="B11625" s="418" t="s">
        <v>23737</v>
      </c>
      <c r="C11625" s="244" t="s">
        <v>12107</v>
      </c>
      <c r="D11625" s="244" t="s">
        <v>12108</v>
      </c>
      <c r="E11625" s="244" t="str">
        <f>CONCATENATE(SUM('Раздел 1'!N265:N265),"=",0)</f>
        <v>0=0</v>
      </c>
    </row>
    <row r="11626" spans="1:5" x14ac:dyDescent="0.2">
      <c r="A11626" s="418" t="str">
        <f>IF((SUM('Раздел 1'!T265:T265)=0),"","Неверно!")</f>
        <v/>
      </c>
      <c r="B11626" s="418" t="s">
        <v>23738</v>
      </c>
      <c r="C11626" s="244" t="s">
        <v>7450</v>
      </c>
      <c r="D11626" s="244" t="s">
        <v>1482</v>
      </c>
      <c r="E11626" s="244" t="str">
        <f>CONCATENATE(SUM('Раздел 1'!T265:T265),"=",0)</f>
        <v>0=0</v>
      </c>
    </row>
    <row r="11627" spans="1:5" x14ac:dyDescent="0.2">
      <c r="A11627" s="418" t="str">
        <f>IF((SUM('Раздел 1'!U265:U265)=0),"","Неверно!")</f>
        <v/>
      </c>
      <c r="B11627" s="418" t="s">
        <v>23738</v>
      </c>
      <c r="C11627" s="244" t="s">
        <v>7451</v>
      </c>
      <c r="D11627" s="244" t="s">
        <v>1482</v>
      </c>
      <c r="E11627" s="244" t="str">
        <f>CONCATENATE(SUM('Раздел 1'!U265:U265),"=",0)</f>
        <v>0=0</v>
      </c>
    </row>
    <row r="11628" spans="1:5" x14ac:dyDescent="0.2">
      <c r="A11628" s="418" t="str">
        <f>IF((SUM('Раздел 1'!V265:V265)=0),"","Неверно!")</f>
        <v/>
      </c>
      <c r="B11628" s="418" t="s">
        <v>23738</v>
      </c>
      <c r="C11628" s="244" t="s">
        <v>7452</v>
      </c>
      <c r="D11628" s="244" t="s">
        <v>1482</v>
      </c>
      <c r="E11628" s="244" t="str">
        <f>CONCATENATE(SUM('Раздел 1'!V265:V265),"=",0)</f>
        <v>0=0</v>
      </c>
    </row>
    <row r="11629" spans="1:5" x14ac:dyDescent="0.2">
      <c r="A11629" s="418" t="str">
        <f>IF((SUM('Раздел 1'!T346:T346)=0),"","Неверно!")</f>
        <v/>
      </c>
      <c r="B11629" s="418" t="s">
        <v>23739</v>
      </c>
      <c r="C11629" s="244" t="s">
        <v>12106</v>
      </c>
      <c r="D11629" s="244" t="s">
        <v>1482</v>
      </c>
      <c r="E11629" s="244" t="str">
        <f>CONCATENATE(SUM('Раздел 1'!T346:T346),"=",0)</f>
        <v>0=0</v>
      </c>
    </row>
    <row r="11630" spans="1:5" x14ac:dyDescent="0.2">
      <c r="A11630" s="418" t="str">
        <f>IF((SUM('Раздел 1'!U346:U346)=0),"","Неверно!")</f>
        <v/>
      </c>
      <c r="B11630" s="418" t="s">
        <v>23739</v>
      </c>
      <c r="C11630" s="244" t="s">
        <v>8779</v>
      </c>
      <c r="D11630" s="244" t="s">
        <v>1482</v>
      </c>
      <c r="E11630" s="244" t="str">
        <f>CONCATENATE(SUM('Раздел 1'!U346:U346),"=",0)</f>
        <v>0=0</v>
      </c>
    </row>
    <row r="11631" spans="1:5" x14ac:dyDescent="0.2">
      <c r="A11631" s="418" t="str">
        <f>IF((SUM('Раздел 1'!V346:V346)=0),"","Неверно!")</f>
        <v/>
      </c>
      <c r="B11631" s="418" t="s">
        <v>23739</v>
      </c>
      <c r="C11631" s="244" t="s">
        <v>8780</v>
      </c>
      <c r="D11631" s="244" t="s">
        <v>1482</v>
      </c>
      <c r="E11631" s="244" t="str">
        <f>CONCATENATE(SUM('Раздел 1'!V346:V346),"=",0)</f>
        <v>0=0</v>
      </c>
    </row>
    <row r="11632" spans="1:5" x14ac:dyDescent="0.2">
      <c r="A11632" s="418" t="str">
        <f>IF((SUM('Раздел 1'!W346:W346)=0),"","Неверно!")</f>
        <v/>
      </c>
      <c r="B11632" s="418" t="s">
        <v>23739</v>
      </c>
      <c r="C11632" s="244" t="s">
        <v>8781</v>
      </c>
      <c r="D11632" s="244" t="s">
        <v>1482</v>
      </c>
      <c r="E11632" s="244" t="str">
        <f>CONCATENATE(SUM('Раздел 1'!W346:W346),"=",0)</f>
        <v>0=0</v>
      </c>
    </row>
    <row r="11633" spans="1:5" x14ac:dyDescent="0.2">
      <c r="A11633" s="418" t="str">
        <f>IF((SUM('Раздел 1'!X346:X346)=0),"","Неверно!")</f>
        <v/>
      </c>
      <c r="B11633" s="418" t="s">
        <v>23739</v>
      </c>
      <c r="C11633" s="244" t="s">
        <v>8782</v>
      </c>
      <c r="D11633" s="244" t="s">
        <v>1482</v>
      </c>
      <c r="E11633" s="244" t="str">
        <f>CONCATENATE(SUM('Раздел 1'!X346:X346),"=",0)</f>
        <v>0=0</v>
      </c>
    </row>
    <row r="11634" spans="1:5" x14ac:dyDescent="0.2">
      <c r="A11634" s="418" t="str">
        <f>IF((SUM('Раздел 1'!Y346:Y346)=0),"","Неверно!")</f>
        <v/>
      </c>
      <c r="B11634" s="418" t="s">
        <v>23739</v>
      </c>
      <c r="C11634" s="244" t="s">
        <v>11800</v>
      </c>
      <c r="D11634" s="244" t="s">
        <v>1482</v>
      </c>
      <c r="E11634" s="244" t="str">
        <f>CONCATENATE(SUM('Раздел 1'!Y346:Y346),"=",0)</f>
        <v>0=0</v>
      </c>
    </row>
    <row r="11635" spans="1:5" x14ac:dyDescent="0.2">
      <c r="A11635" s="418" t="str">
        <f>IF((SUM('Раздел 1'!Z346:Z346)=0),"","Неверно!")</f>
        <v/>
      </c>
      <c r="B11635" s="418" t="s">
        <v>23739</v>
      </c>
      <c r="C11635" s="244" t="s">
        <v>8507</v>
      </c>
      <c r="D11635" s="244" t="s">
        <v>1482</v>
      </c>
      <c r="E11635" s="244" t="str">
        <f>CONCATENATE(SUM('Раздел 1'!Z346:Z346),"=",0)</f>
        <v>0=0</v>
      </c>
    </row>
    <row r="11636" spans="1:5" x14ac:dyDescent="0.2">
      <c r="A11636" s="418" t="str">
        <f>IF((SUM('Раздел 1'!O265:O265)=0),"","Неверно!")</f>
        <v/>
      </c>
      <c r="B11636" s="418" t="s">
        <v>23740</v>
      </c>
      <c r="C11636" s="244" t="s">
        <v>12102</v>
      </c>
      <c r="D11636" s="244" t="s">
        <v>12103</v>
      </c>
      <c r="E11636" s="244" t="str">
        <f>CONCATENATE(SUM('Раздел 1'!O265:O265),"=",0)</f>
        <v>0=0</v>
      </c>
    </row>
    <row r="11637" spans="1:5" x14ac:dyDescent="0.2">
      <c r="A11637" s="418" t="str">
        <f>IF((SUM('Раздел 1'!P265:P265)=0),"","Неверно!")</f>
        <v/>
      </c>
      <c r="B11637" s="418" t="s">
        <v>23740</v>
      </c>
      <c r="C11637" s="244" t="s">
        <v>12104</v>
      </c>
      <c r="D11637" s="244" t="s">
        <v>12103</v>
      </c>
      <c r="E11637" s="244" t="str">
        <f>CONCATENATE(SUM('Раздел 1'!P265:P265),"=",0)</f>
        <v>0=0</v>
      </c>
    </row>
    <row r="11638" spans="1:5" x14ac:dyDescent="0.2">
      <c r="A11638" s="418" t="str">
        <f>IF((SUM('Раздел 1'!Q265:Q265)=0),"","Неверно!")</f>
        <v/>
      </c>
      <c r="B11638" s="418" t="s">
        <v>23740</v>
      </c>
      <c r="C11638" s="244" t="s">
        <v>12105</v>
      </c>
      <c r="D11638" s="244" t="s">
        <v>12103</v>
      </c>
      <c r="E11638" s="244" t="str">
        <f>CONCATENATE(SUM('Раздел 1'!Q265:Q265),"=",0)</f>
        <v>0=0</v>
      </c>
    </row>
    <row r="11639" spans="1:5" x14ac:dyDescent="0.2">
      <c r="A11639" s="418" t="str">
        <f>IF((SUM('Раздел 1'!AB346:AB346)=0),"","Неверно!")</f>
        <v/>
      </c>
      <c r="B11639" s="418" t="s">
        <v>23741</v>
      </c>
      <c r="C11639" s="244" t="s">
        <v>8258</v>
      </c>
      <c r="D11639" s="244" t="s">
        <v>1480</v>
      </c>
      <c r="E11639" s="244" t="str">
        <f>CONCATENATE(SUM('Раздел 1'!AB346:AB346),"=",0)</f>
        <v>0=0</v>
      </c>
    </row>
    <row r="11640" spans="1:5" x14ac:dyDescent="0.2">
      <c r="A11640" s="418" t="str">
        <f>IF((SUM('Раздел 1'!AC346:AC346)=0),"","Неверно!")</f>
        <v/>
      </c>
      <c r="B11640" s="418" t="s">
        <v>23741</v>
      </c>
      <c r="C11640" s="244" t="s">
        <v>8259</v>
      </c>
      <c r="D11640" s="244" t="s">
        <v>1480</v>
      </c>
      <c r="E11640" s="244" t="str">
        <f>CONCATENATE(SUM('Раздел 1'!AC346:AC346),"=",0)</f>
        <v>0=0</v>
      </c>
    </row>
    <row r="11641" spans="1:5" x14ac:dyDescent="0.2">
      <c r="A11641" s="418" t="str">
        <f>IF((SUM('Раздел 1'!AC265:AC265)=0),"","Неверно!")</f>
        <v/>
      </c>
      <c r="B11641" s="418" t="s">
        <v>23742</v>
      </c>
      <c r="C11641" s="244" t="s">
        <v>8849</v>
      </c>
      <c r="D11641" s="244" t="s">
        <v>1480</v>
      </c>
      <c r="E11641" s="244" t="str">
        <f>CONCATENATE(SUM('Раздел 1'!AC265:AC265),"=",0)</f>
        <v>0=0</v>
      </c>
    </row>
    <row r="11642" spans="1:5" x14ac:dyDescent="0.2">
      <c r="A11642" s="418" t="str">
        <f>IF((SUM('Раздел 1'!AC345:AC345)=0),"","Неверно!")</f>
        <v/>
      </c>
      <c r="B11642" s="418" t="s">
        <v>23743</v>
      </c>
      <c r="C11642" s="244" t="s">
        <v>7498</v>
      </c>
      <c r="D11642" s="244" t="s">
        <v>1480</v>
      </c>
      <c r="E11642" s="244" t="str">
        <f>CONCATENATE(SUM('Раздел 1'!AC345:AC345),"=",0)</f>
        <v>0=0</v>
      </c>
    </row>
    <row r="11643" spans="1:5" x14ac:dyDescent="0.2">
      <c r="A11643" s="418" t="str">
        <f>IF((SUM('Раздел 1'!AJ265:AJ265)=0),"","Неверно!")</f>
        <v/>
      </c>
      <c r="B11643" s="418" t="s">
        <v>23744</v>
      </c>
      <c r="C11643" s="244" t="s">
        <v>12100</v>
      </c>
      <c r="D11643" s="244" t="s">
        <v>12101</v>
      </c>
      <c r="E11643" s="244" t="str">
        <f>CONCATENATE(SUM('Раздел 1'!AJ265:AJ265),"=",0)</f>
        <v>0=0</v>
      </c>
    </row>
    <row r="11644" spans="1:5" ht="25.5" x14ac:dyDescent="0.2">
      <c r="A11644" s="418" t="str">
        <f>IF((SUM('Раздел 1'!AK265:AK265)=0),"","Неверно!")</f>
        <v/>
      </c>
      <c r="B11644" s="418" t="s">
        <v>23745</v>
      </c>
      <c r="C11644" s="244" t="s">
        <v>12098</v>
      </c>
      <c r="D11644" s="244" t="s">
        <v>12099</v>
      </c>
      <c r="E11644" s="244" t="str">
        <f>CONCATENATE(SUM('Раздел 1'!AK265:AK265),"=",0)</f>
        <v>0=0</v>
      </c>
    </row>
    <row r="11645" spans="1:5" x14ac:dyDescent="0.2">
      <c r="A11645" s="418" t="str">
        <f>IF((SUM('Раздел 1'!AL265:AL265)=0),"","Неверно!")</f>
        <v/>
      </c>
      <c r="B11645" s="418" t="s">
        <v>23746</v>
      </c>
      <c r="C11645" s="244" t="s">
        <v>12096</v>
      </c>
      <c r="D11645" s="244" t="s">
        <v>12097</v>
      </c>
      <c r="E11645" s="244" t="str">
        <f>CONCATENATE(SUM('Раздел 1'!AL265:AL265),"=",0)</f>
        <v>0=0</v>
      </c>
    </row>
    <row r="11646" spans="1:5" ht="38.25" x14ac:dyDescent="0.2">
      <c r="A11646" s="418" t="str">
        <f>IF((SUM('Раздел 5'!F11:F12)=SUM('Раздел 5'!F40:F40)),"","Неверно!")</f>
        <v/>
      </c>
      <c r="B11646" s="418" t="s">
        <v>23747</v>
      </c>
      <c r="C11646" s="244" t="s">
        <v>12021</v>
      </c>
      <c r="D11646" s="244" t="s">
        <v>12022</v>
      </c>
      <c r="E11646" s="244" t="str">
        <f>CONCATENATE(SUM('Раздел 5'!F11:F12),"=",SUM('Раздел 5'!F40:F40))</f>
        <v>35=35</v>
      </c>
    </row>
    <row r="11647" spans="1:5" ht="38.25" x14ac:dyDescent="0.2">
      <c r="A11647" s="418" t="str">
        <f>IF((SUM('Раздел 5'!G11:G12)=SUM('Раздел 5'!G42:G42)),"","Неверно!")</f>
        <v/>
      </c>
      <c r="B11647" s="418" t="s">
        <v>23748</v>
      </c>
      <c r="C11647" s="244" t="s">
        <v>12023</v>
      </c>
      <c r="D11647" s="244" t="s">
        <v>12024</v>
      </c>
      <c r="E11647" s="244" t="str">
        <f>CONCATENATE(SUM('Раздел 5'!G11:G12),"=",SUM('Раздел 5'!G42:G42))</f>
        <v>6=6</v>
      </c>
    </row>
    <row r="11648" spans="1:5" ht="38.25" x14ac:dyDescent="0.2">
      <c r="A11648" s="418" t="str">
        <f>IF((SUM('Раздел 5'!H11:H12)=SUM('Раздел 5'!H43:H43)),"","Неверно!")</f>
        <v/>
      </c>
      <c r="B11648" s="418" t="s">
        <v>23749</v>
      </c>
      <c r="C11648" s="244" t="s">
        <v>12025</v>
      </c>
      <c r="D11648" s="244" t="s">
        <v>12026</v>
      </c>
      <c r="E11648" s="244" t="str">
        <f>CONCATENATE(SUM('Раздел 5'!H11:H12),"=",SUM('Раздел 5'!H43:H43))</f>
        <v>1=1</v>
      </c>
    </row>
    <row r="11649" spans="1:5" ht="38.25" x14ac:dyDescent="0.2">
      <c r="A11649" s="418" t="str">
        <f>IF((SUM('Раздел 5'!I11:I12)=SUM('Раздел 5'!I44:I44)),"","Неверно!")</f>
        <v/>
      </c>
      <c r="B11649" s="418" t="s">
        <v>23750</v>
      </c>
      <c r="C11649" s="244" t="s">
        <v>12027</v>
      </c>
      <c r="D11649" s="244" t="s">
        <v>12028</v>
      </c>
      <c r="E11649" s="244" t="str">
        <f>CONCATENATE(SUM('Раздел 5'!I11:I12),"=",SUM('Раздел 5'!I44:I44))</f>
        <v>0=0</v>
      </c>
    </row>
    <row r="11650" spans="1:5" ht="25.5" x14ac:dyDescent="0.2">
      <c r="A11650" s="418" t="str">
        <f>IF((SUM('Раздел 5'!K11:K12)=SUM('Раздел 5'!K47:K47)),"","Неверно!")</f>
        <v/>
      </c>
      <c r="B11650" s="418" t="s">
        <v>23751</v>
      </c>
      <c r="C11650" s="244" t="s">
        <v>12029</v>
      </c>
      <c r="D11650" s="244" t="s">
        <v>12030</v>
      </c>
      <c r="E11650" s="244" t="str">
        <f>CONCATENATE(SUM('Раздел 5'!K11:K12),"=",SUM('Раздел 5'!K47:K47))</f>
        <v>1=1</v>
      </c>
    </row>
    <row r="11651" spans="1:5" ht="25.5" x14ac:dyDescent="0.2">
      <c r="A11651" s="418" t="str">
        <f>IF((SUM('Раздел 5'!L11:L12)=SUM('Раздел 5'!L49:L49)),"","Неверно!")</f>
        <v/>
      </c>
      <c r="B11651" s="418" t="s">
        <v>23752</v>
      </c>
      <c r="C11651" s="244" t="s">
        <v>12031</v>
      </c>
      <c r="D11651" s="244" t="s">
        <v>12032</v>
      </c>
      <c r="E11651" s="244" t="str">
        <f>CONCATENATE(SUM('Раздел 5'!L11:L12),"=",SUM('Раздел 5'!L49:L49))</f>
        <v>0=0</v>
      </c>
    </row>
    <row r="11652" spans="1:5" ht="25.5" x14ac:dyDescent="0.2">
      <c r="A11652" s="418" t="str">
        <f>IF((SUM('Разделы 8, 9, 10'!E36:E36)&gt;=SUM('Разделы 8, 9, 10'!D36:D36)),"","Неверно!")</f>
        <v/>
      </c>
      <c r="B11652" s="418" t="s">
        <v>23753</v>
      </c>
      <c r="C11652" s="244" t="s">
        <v>23754</v>
      </c>
      <c r="D11652" s="244" t="s">
        <v>23755</v>
      </c>
      <c r="E11652" s="244" t="str">
        <f>CONCATENATE(SUM('Разделы 8, 9, 10'!E36:E36),"&gt;=",SUM('Разделы 8, 9, 10'!D36:D36))</f>
        <v>0&gt;=0</v>
      </c>
    </row>
    <row r="11653" spans="1:5" ht="25.5" x14ac:dyDescent="0.2">
      <c r="A11653" s="418" t="str">
        <f>IF((SUM('Разделы 8, 9, 10'!E37:E37)&gt;=SUM('Разделы 8, 9, 10'!D37:D37)),"","Неверно!")</f>
        <v/>
      </c>
      <c r="B11653" s="418" t="s">
        <v>23753</v>
      </c>
      <c r="C11653" s="244" t="s">
        <v>23756</v>
      </c>
      <c r="D11653" s="244" t="s">
        <v>23755</v>
      </c>
      <c r="E11653" s="244" t="str">
        <f>CONCATENATE(SUM('Разделы 8, 9, 10'!E37:E37),"&gt;=",SUM('Разделы 8, 9, 10'!D37:D37))</f>
        <v>0&gt;=0</v>
      </c>
    </row>
    <row r="11654" spans="1:5" ht="25.5" x14ac:dyDescent="0.2">
      <c r="A11654" s="418" t="str">
        <f>IF((SUM('Разделы 8, 9, 10'!E38:E38)&gt;=SUM('Разделы 8, 9, 10'!D38:D38)),"","Неверно!")</f>
        <v/>
      </c>
      <c r="B11654" s="418" t="s">
        <v>23753</v>
      </c>
      <c r="C11654" s="244" t="s">
        <v>23757</v>
      </c>
      <c r="D11654" s="244" t="s">
        <v>23755</v>
      </c>
      <c r="E11654" s="244" t="str">
        <f>CONCATENATE(SUM('Разделы 8, 9, 10'!E38:E38),"&gt;=",SUM('Разделы 8, 9, 10'!D38:D38))</f>
        <v>0&gt;=0</v>
      </c>
    </row>
    <row r="11655" spans="1:5" ht="25.5" x14ac:dyDescent="0.2">
      <c r="A11655" s="418" t="str">
        <f>IF((SUM('Разделы 8, 9, 10'!E39:E39)&gt;=SUM('Разделы 8, 9, 10'!D39:D39)),"","Неверно!")</f>
        <v/>
      </c>
      <c r="B11655" s="418" t="s">
        <v>23753</v>
      </c>
      <c r="C11655" s="244" t="s">
        <v>23758</v>
      </c>
      <c r="D11655" s="244" t="s">
        <v>23755</v>
      </c>
      <c r="E11655" s="244" t="str">
        <f>CONCATENATE(SUM('Разделы 8, 9, 10'!E39:E39),"&gt;=",SUM('Разделы 8, 9, 10'!D39:D39))</f>
        <v>0&gt;=0</v>
      </c>
    </row>
    <row r="11656" spans="1:5" ht="25.5" x14ac:dyDescent="0.2">
      <c r="A11656" s="418" t="str">
        <f>IF((SUM('Разделы 8, 9, 10'!E40:E40)&gt;=SUM('Разделы 8, 9, 10'!D40:D40)),"","Неверно!")</f>
        <v/>
      </c>
      <c r="B11656" s="418" t="s">
        <v>23753</v>
      </c>
      <c r="C11656" s="244" t="s">
        <v>23759</v>
      </c>
      <c r="D11656" s="244" t="s">
        <v>23755</v>
      </c>
      <c r="E11656" s="244" t="str">
        <f>CONCATENATE(SUM('Разделы 8, 9, 10'!E40:E40),"&gt;=",SUM('Разделы 8, 9, 10'!D40:D40))</f>
        <v>0&gt;=0</v>
      </c>
    </row>
    <row r="11657" spans="1:5" ht="25.5" x14ac:dyDescent="0.2">
      <c r="A11657" s="418" t="str">
        <f>IF((SUM('Разделы 8, 9, 10'!E41:E41)&gt;=SUM('Разделы 8, 9, 10'!D41:D41)),"","Неверно!")</f>
        <v/>
      </c>
      <c r="B11657" s="418" t="s">
        <v>23753</v>
      </c>
      <c r="C11657" s="244" t="s">
        <v>23760</v>
      </c>
      <c r="D11657" s="244" t="s">
        <v>23755</v>
      </c>
      <c r="E11657" s="244" t="str">
        <f>CONCATENATE(SUM('Разделы 8, 9, 10'!E41:E41),"&gt;=",SUM('Разделы 8, 9, 10'!D41:D41))</f>
        <v>0&gt;=0</v>
      </c>
    </row>
    <row r="11658" spans="1:5" x14ac:dyDescent="0.2">
      <c r="A11658" s="418" t="str">
        <f>IF((SUM('Раздел 11'!D8:W122)=0),"","Неверно!")</f>
        <v/>
      </c>
      <c r="B11658" s="418" t="s">
        <v>23761</v>
      </c>
      <c r="C11658" s="244" t="s">
        <v>23762</v>
      </c>
      <c r="D11658" s="244" t="s">
        <v>23763</v>
      </c>
      <c r="E11658" s="244" t="str">
        <f>CONCATENATE(SUM('Раздел 11'!D8:W122),"=",0)</f>
        <v>0=0</v>
      </c>
    </row>
    <row r="11659" spans="1:5" ht="25.5" x14ac:dyDescent="0.2">
      <c r="A11659" s="418" t="str">
        <f>IF((SUM('Разделы 2, 3, 4'!D33:D33)=0),"","Неверно!")</f>
        <v/>
      </c>
      <c r="B11659" s="418" t="s">
        <v>24218</v>
      </c>
      <c r="C11659" s="244" t="s">
        <v>24219</v>
      </c>
      <c r="D11659" s="244" t="s">
        <v>24220</v>
      </c>
      <c r="E11659" s="244" t="str">
        <f>CONCATENATE(SUM('Разделы 2, 3, 4'!D33:D33),"=",0)</f>
        <v>0=0</v>
      </c>
    </row>
    <row r="11660" spans="1:5" x14ac:dyDescent="0.2">
      <c r="A11660" s="418" t="str">
        <f>IF((SUM('Раздел 1'!AB269:AB269)=0),"","Неверно!")</f>
        <v/>
      </c>
      <c r="B11660" s="418" t="s">
        <v>24221</v>
      </c>
      <c r="C11660" s="244" t="s">
        <v>24222</v>
      </c>
      <c r="D11660" s="244" t="s">
        <v>24223</v>
      </c>
      <c r="E11660" s="244" t="str">
        <f>CONCATENATE(SUM('Раздел 1'!AB269:AB269),"=",0)</f>
        <v>0=0</v>
      </c>
    </row>
    <row r="11661" spans="1:5" x14ac:dyDescent="0.2">
      <c r="A11661" s="418" t="str">
        <f>IF((SUM('Раздел 1'!O269:O269)=0),"","Неверно!")</f>
        <v/>
      </c>
      <c r="B11661" s="418" t="s">
        <v>24224</v>
      </c>
      <c r="C11661" s="244" t="s">
        <v>24225</v>
      </c>
      <c r="D11661" s="244" t="s">
        <v>24226</v>
      </c>
      <c r="E11661" s="244" t="str">
        <f>CONCATENATE(SUM('Раздел 1'!O269:O269),"=",0)</f>
        <v>0=0</v>
      </c>
    </row>
    <row r="11662" spans="1:5" x14ac:dyDescent="0.2">
      <c r="A11662" s="418" t="str">
        <f>IF((SUM('Раздел 1'!R269:R269)=0),"","Неверно!")</f>
        <v/>
      </c>
      <c r="B11662" s="418" t="s">
        <v>24227</v>
      </c>
      <c r="C11662" s="244" t="s">
        <v>9324</v>
      </c>
      <c r="D11662" s="244" t="s">
        <v>630</v>
      </c>
      <c r="E11662" s="244" t="str">
        <f>CONCATENATE(SUM('Раздел 1'!R269:R269),"=",0)</f>
        <v>0=0</v>
      </c>
    </row>
  </sheetData>
  <sheetProtection autoFilter="0"/>
  <autoFilter ref="A1:A11259"/>
  <phoneticPr fontId="41" type="noConversion"/>
  <pageMargins left="0.70866141732283472" right="0.70866141732283472" top="0.74803149606299213" bottom="0.74803149606299213" header="0.31496062992125984" footer="0.31496062992125984"/>
  <pageSetup paperSize="9" scale="90" orientation="portrait" r:id="rId1"/>
  <ignoredErrors>
    <ignoredError sqref="B2:B11662" numberStoredAsText="1"/>
    <ignoredError sqref="A3:A396" evalErro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filterMode="1">
    <tabColor rgb="FFFABF8E"/>
  </sheetPr>
  <dimension ref="A1:G1965"/>
  <sheetViews>
    <sheetView tabSelected="1" view="pageBreakPreview" zoomScale="60" zoomScaleNormal="80" workbookViewId="0">
      <selection activeCell="C1982" sqref="C1982"/>
    </sheetView>
  </sheetViews>
  <sheetFormatPr defaultColWidth="9.28515625" defaultRowHeight="12.75" x14ac:dyDescent="0.2"/>
  <cols>
    <col min="1" max="1" width="9.28515625" style="274"/>
    <col min="2" max="2" width="11.28515625" style="274" customWidth="1"/>
    <col min="3" max="3" width="50.5703125" style="103" customWidth="1"/>
    <col min="4" max="4" width="57.28515625" style="103" customWidth="1"/>
    <col min="5" max="5" width="21.85546875" style="103" customWidth="1"/>
    <col min="6" max="6" width="35.28515625" style="42" customWidth="1"/>
    <col min="7" max="7" width="27.7109375" style="42" customWidth="1"/>
    <col min="8" max="16384" width="9.28515625" style="5"/>
  </cols>
  <sheetData>
    <row r="1" spans="1:7" ht="32.65" customHeight="1" x14ac:dyDescent="0.2">
      <c r="A1" s="278" t="s">
        <v>154</v>
      </c>
      <c r="B1" s="278" t="s">
        <v>155</v>
      </c>
      <c r="C1" s="104" t="s">
        <v>156</v>
      </c>
      <c r="D1" s="104" t="s">
        <v>157</v>
      </c>
      <c r="E1" s="104" t="s">
        <v>596</v>
      </c>
      <c r="F1" s="104" t="s">
        <v>597</v>
      </c>
    </row>
    <row r="2" spans="1:7" ht="38.25" hidden="1" x14ac:dyDescent="0.2">
      <c r="A2" s="275" t="str">
        <f>IF((SUM('Раздел 1'!R354:R354)=0),"","Неверно!")</f>
        <v/>
      </c>
      <c r="B2" s="275" t="s">
        <v>23764</v>
      </c>
      <c r="C2" s="244" t="s">
        <v>11092</v>
      </c>
      <c r="D2" s="244" t="s">
        <v>445</v>
      </c>
      <c r="E2" s="244" t="str">
        <f>CONCATENATE(SUM('Раздел 1'!R354:R354),"=",0)</f>
        <v>0=0</v>
      </c>
      <c r="F2" s="417"/>
      <c r="G2" s="42" t="str">
        <f>IF(('ФЛК (информационный)'!A2="Неверно!")*('ФЛК (информационный)'!F2=""),"Внести подтверждение к нарушенному информационному ФЛК"," ")</f>
        <v xml:space="preserve"> </v>
      </c>
    </row>
    <row r="3" spans="1:7" ht="38.25" hidden="1" x14ac:dyDescent="0.2">
      <c r="A3" s="275" t="str">
        <f>IF((SUM('Раздел 1'!R355:R355)=0),"","Неверно!")</f>
        <v/>
      </c>
      <c r="B3" s="275" t="s">
        <v>23764</v>
      </c>
      <c r="C3" s="244" t="s">
        <v>11093</v>
      </c>
      <c r="D3" s="244" t="s">
        <v>445</v>
      </c>
      <c r="E3" s="244" t="str">
        <f>CONCATENATE(SUM('Раздел 1'!R355:R355),"=",0)</f>
        <v>0=0</v>
      </c>
      <c r="F3" s="41"/>
      <c r="G3" s="42" t="str">
        <f>IF(('ФЛК (информационный)'!A3="Неверно!")*('ФЛК (информационный)'!F3=""),"Внести подтверждение к нарушенному информационному ФЛК"," ")</f>
        <v xml:space="preserve"> </v>
      </c>
    </row>
    <row r="4" spans="1:7" ht="63.75" hidden="1" x14ac:dyDescent="0.2">
      <c r="A4" s="275" t="str">
        <f>IF((SUM('Разделы 8, 9, 10'!C29:P29)&gt;=SUM('Раздел 1'!M51:M51)),"","Неверно!")</f>
        <v/>
      </c>
      <c r="B4" s="275" t="s">
        <v>23765</v>
      </c>
      <c r="C4" s="244" t="s">
        <v>11187</v>
      </c>
      <c r="D4" s="244" t="s">
        <v>11188</v>
      </c>
      <c r="E4" s="244" t="str">
        <f>CONCATENATE(SUM('Разделы 8, 9, 10'!C29:P29),"&gt;=",SUM('Раздел 1'!M51:M51))</f>
        <v>0&gt;=0</v>
      </c>
      <c r="F4" s="41"/>
      <c r="G4" s="42" t="str">
        <f>IF(('ФЛК (информационный)'!A4="Неверно!")*('ФЛК (информационный)'!F4=""),"Внести подтверждение к нарушенному информационному ФЛК"," ")</f>
        <v xml:space="preserve"> </v>
      </c>
    </row>
    <row r="5" spans="1:7" ht="25.5" hidden="1" x14ac:dyDescent="0.2">
      <c r="A5" s="275" t="str">
        <f>IF((SUM('Раздел 1'!W390:W390)=0),"","Неверно!")</f>
        <v/>
      </c>
      <c r="B5" s="275" t="s">
        <v>23766</v>
      </c>
      <c r="C5" s="244" t="s">
        <v>11300</v>
      </c>
      <c r="D5" s="244" t="s">
        <v>11186</v>
      </c>
      <c r="E5" s="244" t="str">
        <f>CONCATENATE(SUM('Раздел 1'!W390:W390),"=",0)</f>
        <v>0=0</v>
      </c>
      <c r="F5" s="41"/>
      <c r="G5" s="42" t="str">
        <f>IF(('ФЛК (информационный)'!A5="Неверно!")*('ФЛК (информационный)'!F5=""),"Внести подтверждение к нарушенному информационному ФЛК"," ")</f>
        <v xml:space="preserve"> </v>
      </c>
    </row>
    <row r="6" spans="1:7" hidden="1" x14ac:dyDescent="0.2">
      <c r="A6" s="275" t="str">
        <f>IF((SUM('Раздел 1'!AJ33:AJ33)=0),"","Неверно!")</f>
        <v/>
      </c>
      <c r="B6" s="275" t="s">
        <v>23767</v>
      </c>
      <c r="C6" s="244" t="s">
        <v>11184</v>
      </c>
      <c r="D6" s="244" t="s">
        <v>523</v>
      </c>
      <c r="E6" s="244" t="str">
        <f>CONCATENATE(SUM('Раздел 1'!AJ33:AJ33),"=",0)</f>
        <v>0=0</v>
      </c>
      <c r="F6" s="41"/>
      <c r="G6" s="42" t="str">
        <f>IF(('ФЛК (информационный)'!A6="Неверно!")*('ФЛК (информационный)'!F6=""),"Внести подтверждение к нарушенному информационному ФЛК"," ")</f>
        <v xml:space="preserve"> </v>
      </c>
    </row>
    <row r="7" spans="1:7" ht="63.75" hidden="1" x14ac:dyDescent="0.2">
      <c r="A7" s="275" t="str">
        <f>IF((SUM('Раздел 1'!Z363:Z363)=0),"","Неверно!")</f>
        <v/>
      </c>
      <c r="B7" s="275" t="s">
        <v>23768</v>
      </c>
      <c r="C7" s="244" t="s">
        <v>8872</v>
      </c>
      <c r="D7" s="244" t="s">
        <v>485</v>
      </c>
      <c r="E7" s="244" t="str">
        <f>CONCATENATE(SUM('Раздел 1'!Z363:Z363),"=",0)</f>
        <v>0=0</v>
      </c>
      <c r="F7" s="41"/>
      <c r="G7" s="42" t="str">
        <f>IF(('ФЛК (информационный)'!A7="Неверно!")*('ФЛК (информационный)'!F7=""),"Внести подтверждение к нарушенному информационному ФЛК"," ")</f>
        <v xml:space="preserve"> </v>
      </c>
    </row>
    <row r="8" spans="1:7" ht="38.25" hidden="1" x14ac:dyDescent="0.2">
      <c r="A8" s="275" t="str">
        <f>IF((SUM('Раздел 1'!AK34:AK34)=0),"","Неверно!")</f>
        <v/>
      </c>
      <c r="B8" s="275" t="s">
        <v>23769</v>
      </c>
      <c r="C8" s="244" t="s">
        <v>11182</v>
      </c>
      <c r="D8" s="244" t="s">
        <v>11063</v>
      </c>
      <c r="E8" s="244" t="str">
        <f>CONCATENATE(SUM('Раздел 1'!AK34:AK34),"=",0)</f>
        <v>0=0</v>
      </c>
      <c r="F8" s="41"/>
      <c r="G8" s="42" t="str">
        <f>IF(('ФЛК (информационный)'!A8="Неверно!")*('ФЛК (информационный)'!F8=""),"Внести подтверждение к нарушенному информационному ФЛК"," ")</f>
        <v xml:space="preserve"> </v>
      </c>
    </row>
    <row r="9" spans="1:7" ht="38.25" hidden="1" x14ac:dyDescent="0.2">
      <c r="A9" s="275" t="str">
        <f>IF((SUM('Раздел 1'!AK35:AK35)=0),"","Неверно!")</f>
        <v/>
      </c>
      <c r="B9" s="275" t="s">
        <v>23769</v>
      </c>
      <c r="C9" s="244" t="s">
        <v>11183</v>
      </c>
      <c r="D9" s="244" t="s">
        <v>11063</v>
      </c>
      <c r="E9" s="244" t="str">
        <f>CONCATENATE(SUM('Раздел 1'!AK35:AK35),"=",0)</f>
        <v>0=0</v>
      </c>
      <c r="F9" s="41"/>
      <c r="G9" s="42" t="str">
        <f>IF(('ФЛК (информационный)'!A9="Неверно!")*('ФЛК (информационный)'!F9=""),"Внести подтверждение к нарушенному информационному ФЛК"," ")</f>
        <v xml:space="preserve"> </v>
      </c>
    </row>
    <row r="10" spans="1:7" ht="38.25" hidden="1" x14ac:dyDescent="0.2">
      <c r="A10" s="275" t="str">
        <f>IF((SUM('Раздел 1'!R357:R357)=0),"","Неверно!")</f>
        <v/>
      </c>
      <c r="B10" s="275" t="s">
        <v>23770</v>
      </c>
      <c r="C10" s="244" t="s">
        <v>9098</v>
      </c>
      <c r="D10" s="244" t="s">
        <v>445</v>
      </c>
      <c r="E10" s="244" t="str">
        <f>CONCATENATE(SUM('Раздел 1'!R357:R357),"=",0)</f>
        <v>0=0</v>
      </c>
      <c r="F10" s="41"/>
      <c r="G10" s="42" t="str">
        <f>IF(('ФЛК (информационный)'!A10="Неверно!")*('ФЛК (информационный)'!F10=""),"Внести подтверждение к нарушенному информационному ФЛК"," ")</f>
        <v xml:space="preserve"> </v>
      </c>
    </row>
    <row r="11" spans="1:7" ht="25.5" hidden="1" x14ac:dyDescent="0.2">
      <c r="A11" s="275" t="str">
        <f>IF((SUM('Раздел 1'!Z229:Z229)=0),"","Неверно!")</f>
        <v/>
      </c>
      <c r="B11" s="275" t="s">
        <v>23771</v>
      </c>
      <c r="C11" s="244" t="s">
        <v>4291</v>
      </c>
      <c r="D11" s="244" t="s">
        <v>1504</v>
      </c>
      <c r="E11" s="244" t="str">
        <f>CONCATENATE(SUM('Раздел 1'!Z229:Z229),"=",0)</f>
        <v>0=0</v>
      </c>
      <c r="F11" s="41"/>
      <c r="G11" s="42" t="str">
        <f>IF(('ФЛК (информационный)'!A11="Неверно!")*('ФЛК (информационный)'!F11=""),"Внести подтверждение к нарушенному информационному ФЛК"," ")</f>
        <v xml:space="preserve"> </v>
      </c>
    </row>
    <row r="12" spans="1:7" ht="25.5" hidden="1" x14ac:dyDescent="0.2">
      <c r="A12" s="275" t="str">
        <f>IF((SUM('Раздел 1'!Z211:Z211)=0),"","Неверно!")</f>
        <v/>
      </c>
      <c r="B12" s="275" t="s">
        <v>23772</v>
      </c>
      <c r="C12" s="244" t="s">
        <v>7887</v>
      </c>
      <c r="D12" s="244" t="s">
        <v>1082</v>
      </c>
      <c r="E12" s="244" t="str">
        <f>CONCATENATE(SUM('Раздел 1'!Z211:Z211),"=",0)</f>
        <v>0=0</v>
      </c>
      <c r="F12" s="41"/>
      <c r="G12" s="42" t="str">
        <f>IF(('ФЛК (информационный)'!A12="Неверно!")*('ФЛК (информационный)'!F12=""),"Внести подтверждение к нарушенному информационному ФЛК"," ")</f>
        <v xml:space="preserve"> </v>
      </c>
    </row>
    <row r="13" spans="1:7" ht="38.25" hidden="1" x14ac:dyDescent="0.2">
      <c r="A13" s="275" t="str">
        <f>IF((SUM('Раздел 1'!Z205:Z205)=0),"","Неверно!")</f>
        <v/>
      </c>
      <c r="B13" s="275" t="s">
        <v>23773</v>
      </c>
      <c r="C13" s="244" t="s">
        <v>8980</v>
      </c>
      <c r="D13" s="244" t="s">
        <v>1081</v>
      </c>
      <c r="E13" s="244" t="str">
        <f>CONCATENATE(SUM('Раздел 1'!Z205:Z205),"=",0)</f>
        <v>0=0</v>
      </c>
      <c r="F13" s="41"/>
      <c r="G13" s="42" t="str">
        <f>IF(('ФЛК (информационный)'!A13="Неверно!")*('ФЛК (информационный)'!F13=""),"Внести подтверждение к нарушенному информационному ФЛК"," ")</f>
        <v xml:space="preserve"> </v>
      </c>
    </row>
    <row r="14" spans="1:7" ht="38.25" hidden="1" x14ac:dyDescent="0.2">
      <c r="A14" s="275" t="str">
        <f>IF((SUM('Раздел 1'!R347:R347)=0),"","Неверно!")</f>
        <v/>
      </c>
      <c r="B14" s="275" t="s">
        <v>23774</v>
      </c>
      <c r="C14" s="244" t="s">
        <v>15249</v>
      </c>
      <c r="D14" s="244" t="s">
        <v>445</v>
      </c>
      <c r="E14" s="244" t="str">
        <f>CONCATENATE(SUM('Раздел 1'!R347:R347),"=",0)</f>
        <v>0=0</v>
      </c>
      <c r="F14" s="41"/>
      <c r="G14" s="42" t="str">
        <f>IF(('ФЛК (информационный)'!A14="Неверно!")*('ФЛК (информационный)'!F14=""),"Внести подтверждение к нарушенному информационному ФЛК"," ")</f>
        <v xml:space="preserve"> </v>
      </c>
    </row>
    <row r="15" spans="1:7" ht="38.25" hidden="1" x14ac:dyDescent="0.2">
      <c r="A15" s="275" t="str">
        <f>IF((SUM('Раздел 1'!R348:R348)=0),"","Неверно!")</f>
        <v/>
      </c>
      <c r="B15" s="275" t="s">
        <v>23774</v>
      </c>
      <c r="C15" s="244" t="s">
        <v>15250</v>
      </c>
      <c r="D15" s="244" t="s">
        <v>445</v>
      </c>
      <c r="E15" s="244" t="str">
        <f>CONCATENATE(SUM('Раздел 1'!R348:R348),"=",0)</f>
        <v>0=0</v>
      </c>
      <c r="F15" s="41"/>
      <c r="G15" s="42" t="str">
        <f>IF(('ФЛК (информационный)'!A15="Неверно!")*('ФЛК (информационный)'!F15=""),"Внести подтверждение к нарушенному информационному ФЛК"," ")</f>
        <v xml:space="preserve"> </v>
      </c>
    </row>
    <row r="16" spans="1:7" ht="38.25" hidden="1" x14ac:dyDescent="0.2">
      <c r="A16" s="275" t="str">
        <f>IF((SUM('Раздел 1'!R349:R349)=0),"","Неверно!")</f>
        <v/>
      </c>
      <c r="B16" s="275" t="s">
        <v>23774</v>
      </c>
      <c r="C16" s="244" t="s">
        <v>11088</v>
      </c>
      <c r="D16" s="244" t="s">
        <v>445</v>
      </c>
      <c r="E16" s="244" t="str">
        <f>CONCATENATE(SUM('Раздел 1'!R349:R349),"=",0)</f>
        <v>0=0</v>
      </c>
      <c r="F16" s="41"/>
      <c r="G16" s="42" t="str">
        <f>IF(('ФЛК (информационный)'!A16="Неверно!")*('ФЛК (информационный)'!F16=""),"Внести подтверждение к нарушенному информационному ФЛК"," ")</f>
        <v xml:space="preserve"> </v>
      </c>
    </row>
    <row r="17" spans="1:7" ht="38.25" hidden="1" x14ac:dyDescent="0.2">
      <c r="A17" s="275" t="str">
        <f>IF((SUM('Раздел 1'!P241:P241)=0),"","Неверно!")</f>
        <v/>
      </c>
      <c r="B17" s="275" t="s">
        <v>23775</v>
      </c>
      <c r="C17" s="244" t="s">
        <v>15248</v>
      </c>
      <c r="D17" s="244" t="s">
        <v>441</v>
      </c>
      <c r="E17" s="244" t="str">
        <f>CONCATENATE(SUM('Раздел 1'!P241:P241),"=",0)</f>
        <v>0=0</v>
      </c>
      <c r="F17" s="41"/>
      <c r="G17" s="42" t="str">
        <f>IF(('ФЛК (информационный)'!A17="Неверно!")*('ФЛК (информационный)'!F17=""),"Внести подтверждение к нарушенному информационному ФЛК"," ")</f>
        <v xml:space="preserve"> </v>
      </c>
    </row>
    <row r="18" spans="1:7" ht="38.25" hidden="1" x14ac:dyDescent="0.2">
      <c r="A18" s="275" t="str">
        <f>IF((SUM('Раздел 1'!N268:N268)=0),"","Неверно!")</f>
        <v/>
      </c>
      <c r="B18" s="275" t="s">
        <v>23776</v>
      </c>
      <c r="C18" s="244" t="s">
        <v>15247</v>
      </c>
      <c r="D18" s="244" t="s">
        <v>486</v>
      </c>
      <c r="E18" s="244" t="str">
        <f>CONCATENATE(SUM('Раздел 1'!N268:N268),"=",0)</f>
        <v>0=0</v>
      </c>
      <c r="F18" s="41"/>
      <c r="G18" s="42" t="str">
        <f>IF(('ФЛК (информационный)'!A18="Неверно!")*('ФЛК (информационный)'!F18=""),"Внести подтверждение к нарушенному информационному ФЛК"," ")</f>
        <v xml:space="preserve"> </v>
      </c>
    </row>
    <row r="19" spans="1:7" ht="25.5" hidden="1" x14ac:dyDescent="0.2">
      <c r="A19" s="275" t="str">
        <f>IF((SUM('Раздел 1'!M339:M339)=0),"","Неверно!")</f>
        <v/>
      </c>
      <c r="B19" s="275" t="s">
        <v>23777</v>
      </c>
      <c r="C19" s="244" t="s">
        <v>15246</v>
      </c>
      <c r="D19" s="244" t="s">
        <v>12001</v>
      </c>
      <c r="E19" s="244" t="str">
        <f>CONCATENATE(SUM('Раздел 1'!M339:M339),"=",0)</f>
        <v>0=0</v>
      </c>
      <c r="F19" s="41"/>
      <c r="G19" s="42" t="str">
        <f>IF(('ФЛК (информационный)'!A19="Неверно!")*('ФЛК (информационный)'!F19=""),"Внести подтверждение к нарушенному информационному ФЛК"," ")</f>
        <v xml:space="preserve"> </v>
      </c>
    </row>
    <row r="20" spans="1:7" ht="51" hidden="1" x14ac:dyDescent="0.2">
      <c r="A20" s="275" t="str">
        <f>IF((SUM('Раздел 1'!V234:V234)+SUM('Раздел 1'!V242:V242)&gt;=SUM('Разделы 8, 9, 10'!H16:H17)),"","Неверно!")</f>
        <v/>
      </c>
      <c r="B20" s="275" t="s">
        <v>23778</v>
      </c>
      <c r="C20" s="244" t="s">
        <v>15245</v>
      </c>
      <c r="D20" s="244" t="s">
        <v>11053</v>
      </c>
      <c r="E20" s="244" t="str">
        <f>CONCATENATE(SUM('Раздел 1'!V234:V234),"+",SUM('Раздел 1'!V242:V242),"&gt;=",SUM('Разделы 8, 9, 10'!H16:H17))</f>
        <v>0+0&gt;=0</v>
      </c>
      <c r="F20" s="41"/>
      <c r="G20" s="42" t="str">
        <f>IF(('ФЛК (информационный)'!A20="Неверно!")*('ФЛК (информационный)'!F20=""),"Внести подтверждение к нарушенному информационному ФЛК"," ")</f>
        <v xml:space="preserve"> </v>
      </c>
    </row>
    <row r="21" spans="1:7" ht="51" hidden="1" x14ac:dyDescent="0.2">
      <c r="A21" s="275" t="str">
        <f>IF((SUM('Раздел 1'!V233:V233)&gt;=SUM('Разделы 8, 9, 10'!G16:G17)),"","Неверно!")</f>
        <v/>
      </c>
      <c r="B21" s="275" t="s">
        <v>23779</v>
      </c>
      <c r="C21" s="244" t="s">
        <v>15244</v>
      </c>
      <c r="D21" s="244" t="s">
        <v>11053</v>
      </c>
      <c r="E21" s="244" t="str">
        <f>CONCATENATE(SUM('Раздел 1'!V233:V233),"&gt;=",SUM('Разделы 8, 9, 10'!G16:G17))</f>
        <v>0&gt;=0</v>
      </c>
      <c r="F21" s="41"/>
      <c r="G21" s="42" t="str">
        <f>IF(('ФЛК (информационный)'!A21="Неверно!")*('ФЛК (информационный)'!F21=""),"Внести подтверждение к нарушенному информационному ФЛК"," ")</f>
        <v xml:space="preserve"> </v>
      </c>
    </row>
    <row r="22" spans="1:7" ht="51" hidden="1" x14ac:dyDescent="0.2">
      <c r="A22" s="275" t="str">
        <f>IF((SUM('Раздел 1'!V223:V223)&gt;=SUM('Разделы 8, 9, 10'!AB12:AB13)),"","Неверно!")</f>
        <v/>
      </c>
      <c r="B22" s="275" t="s">
        <v>23780</v>
      </c>
      <c r="C22" s="244" t="s">
        <v>15243</v>
      </c>
      <c r="D22" s="244" t="s">
        <v>11053</v>
      </c>
      <c r="E22" s="244" t="str">
        <f>CONCATENATE(SUM('Раздел 1'!V223:V223),"&gt;=",SUM('Разделы 8, 9, 10'!AB12:AB13))</f>
        <v>0&gt;=0</v>
      </c>
      <c r="F22" s="41"/>
      <c r="G22" s="42" t="str">
        <f>IF(('ФЛК (информационный)'!A22="Неверно!")*('ФЛК (информационный)'!F22=""),"Внести подтверждение к нарушенному информационному ФЛК"," ")</f>
        <v xml:space="preserve"> </v>
      </c>
    </row>
    <row r="23" spans="1:7" ht="51" hidden="1" x14ac:dyDescent="0.2">
      <c r="A23" s="275" t="str">
        <f>IF((SUM('Раздел 1'!V89:V89)&gt;=SUM('Разделы 8, 9, 10'!R8:R9)),"","Неверно!")</f>
        <v/>
      </c>
      <c r="B23" s="275" t="s">
        <v>23781</v>
      </c>
      <c r="C23" s="244" t="s">
        <v>11180</v>
      </c>
      <c r="D23" s="244" t="s">
        <v>11053</v>
      </c>
      <c r="E23" s="244" t="str">
        <f>CONCATENATE(SUM('Раздел 1'!V89:V89),"&gt;=",SUM('Разделы 8, 9, 10'!R8:R9))</f>
        <v>0&gt;=0</v>
      </c>
      <c r="F23" s="41"/>
      <c r="G23" s="42" t="str">
        <f>IF(('ФЛК (информационный)'!A23="Неверно!")*('ФЛК (информационный)'!F23=""),"Внести подтверждение к нарушенному информационному ФЛК"," ")</f>
        <v xml:space="preserve"> </v>
      </c>
    </row>
    <row r="24" spans="1:7" ht="51" hidden="1" x14ac:dyDescent="0.2">
      <c r="A24" s="275" t="str">
        <f>IF((SUM('Раздел 1'!V80:V80)+SUM('Раздел 1'!V90:V90)&gt;=SUM('Разделы 8, 9, 10'!N8:N9)),"","Неверно!")</f>
        <v/>
      </c>
      <c r="B24" s="275" t="s">
        <v>23782</v>
      </c>
      <c r="C24" s="244" t="s">
        <v>11179</v>
      </c>
      <c r="D24" s="244" t="s">
        <v>11053</v>
      </c>
      <c r="E24" s="244" t="str">
        <f>CONCATENATE(SUM('Раздел 1'!V80:V80),"+",SUM('Раздел 1'!V90:V90),"&gt;=",SUM('Разделы 8, 9, 10'!N8:N9))</f>
        <v>0+0&gt;=0</v>
      </c>
      <c r="F24" s="41"/>
      <c r="G24" s="42" t="str">
        <f>IF(('ФЛК (информационный)'!A24="Неверно!")*('ФЛК (информационный)'!F24=""),"Внести подтверждение к нарушенному информационному ФЛК"," ")</f>
        <v xml:space="preserve"> </v>
      </c>
    </row>
    <row r="25" spans="1:7" ht="51" hidden="1" x14ac:dyDescent="0.2">
      <c r="A25" s="275" t="str">
        <f>IF((SUM('Раздел 1'!V65:V65)+SUM('Раздел 1'!V69:V69)&gt;=SUM('Разделы 8, 9, 10'!L8:L9)),"","Неверно!")</f>
        <v/>
      </c>
      <c r="B25" s="275" t="s">
        <v>23783</v>
      </c>
      <c r="C25" s="244" t="s">
        <v>11178</v>
      </c>
      <c r="D25" s="244" t="s">
        <v>11053</v>
      </c>
      <c r="E25" s="244" t="str">
        <f>CONCATENATE(SUM('Раздел 1'!V65:V65),"+",SUM('Раздел 1'!V69:V69),"&gt;=",SUM('Разделы 8, 9, 10'!L8:L9))</f>
        <v>0+0&gt;=0</v>
      </c>
      <c r="F25" s="41"/>
      <c r="G25" s="42" t="str">
        <f>IF(('ФЛК (информационный)'!A25="Неверно!")*('ФЛК (информационный)'!F25=""),"Внести подтверждение к нарушенному информационному ФЛК"," ")</f>
        <v xml:space="preserve"> </v>
      </c>
    </row>
    <row r="26" spans="1:7" ht="38.25" hidden="1" x14ac:dyDescent="0.2">
      <c r="A26" s="275" t="str">
        <f>IF((SUM('Раздел 1'!AK26:AK26)=0),"","Неверно!")</f>
        <v/>
      </c>
      <c r="B26" s="275" t="s">
        <v>23784</v>
      </c>
      <c r="C26" s="244" t="s">
        <v>11177</v>
      </c>
      <c r="D26" s="244" t="s">
        <v>11063</v>
      </c>
      <c r="E26" s="244" t="str">
        <f>CONCATENATE(SUM('Раздел 1'!AK26:AK26),"=",0)</f>
        <v>0=0</v>
      </c>
      <c r="F26" s="41"/>
      <c r="G26" s="42" t="str">
        <f>IF(('ФЛК (информационный)'!A26="Неверно!")*('ФЛК (информационный)'!F26=""),"Внести подтверждение к нарушенному информационному ФЛК"," ")</f>
        <v xml:space="preserve"> </v>
      </c>
    </row>
    <row r="27" spans="1:7" ht="38.25" hidden="1" x14ac:dyDescent="0.2">
      <c r="A27" s="275" t="str">
        <f>IF((SUM('Раздел 1'!AK18:AK18)=0),"","Неверно!")</f>
        <v/>
      </c>
      <c r="B27" s="275" t="s">
        <v>23785</v>
      </c>
      <c r="C27" s="244" t="s">
        <v>11175</v>
      </c>
      <c r="D27" s="244" t="s">
        <v>11176</v>
      </c>
      <c r="E27" s="244" t="str">
        <f>CONCATENATE(SUM('Раздел 1'!AK18:AK18),"=",0)</f>
        <v>0=0</v>
      </c>
      <c r="F27" s="41"/>
      <c r="G27" s="42" t="str">
        <f>IF(('ФЛК (информационный)'!A27="Неверно!")*('ФЛК (информационный)'!F27=""),"Внести подтверждение к нарушенному информационному ФЛК"," ")</f>
        <v xml:space="preserve"> </v>
      </c>
    </row>
    <row r="28" spans="1:7" ht="38.25" hidden="1" x14ac:dyDescent="0.2">
      <c r="A28" s="275" t="str">
        <f>IF((SUM('Раздел 1'!AK28:AK28)=0),"","Неверно!")</f>
        <v/>
      </c>
      <c r="B28" s="275" t="s">
        <v>23786</v>
      </c>
      <c r="C28" s="244" t="s">
        <v>11174</v>
      </c>
      <c r="D28" s="244" t="s">
        <v>11063</v>
      </c>
      <c r="E28" s="244" t="str">
        <f>CONCATENATE(SUM('Раздел 1'!AK28:AK28),"=",0)</f>
        <v>0=0</v>
      </c>
      <c r="F28" s="41"/>
      <c r="G28" s="42" t="str">
        <f>IF(('ФЛК (информационный)'!A28="Неверно!")*('ФЛК (информационный)'!F28=""),"Внести подтверждение к нарушенному информационному ФЛК"," ")</f>
        <v xml:space="preserve"> </v>
      </c>
    </row>
    <row r="29" spans="1:7" ht="25.5" hidden="1" x14ac:dyDescent="0.2">
      <c r="A29" s="275" t="str">
        <f>IF((SUM('Раздел 1'!M175:M175)=0),"","Неверно!")</f>
        <v/>
      </c>
      <c r="B29" s="275" t="s">
        <v>23787</v>
      </c>
      <c r="C29" s="244" t="s">
        <v>15242</v>
      </c>
      <c r="D29" s="244" t="s">
        <v>1080</v>
      </c>
      <c r="E29" s="244" t="str">
        <f>CONCATENATE(SUM('Раздел 1'!M175:M175),"=",0)</f>
        <v>0=0</v>
      </c>
      <c r="F29" s="41"/>
      <c r="G29" s="42" t="str">
        <f>IF(('ФЛК (информационный)'!A29="Неверно!")*('ФЛК (информационный)'!F29=""),"Внести подтверждение к нарушенному информационному ФЛК"," ")</f>
        <v xml:space="preserve"> </v>
      </c>
    </row>
    <row r="30" spans="1:7" ht="51" hidden="1" x14ac:dyDescent="0.2">
      <c r="A30" s="275" t="str">
        <f>IF((SUM('Раздел 1'!V86:V86)&gt;=SUM('Разделы 8, 9, 10'!T8:T9)),"","Неверно!")</f>
        <v/>
      </c>
      <c r="B30" s="275" t="s">
        <v>23788</v>
      </c>
      <c r="C30" s="244" t="s">
        <v>11173</v>
      </c>
      <c r="D30" s="244" t="s">
        <v>11053</v>
      </c>
      <c r="E30" s="244" t="str">
        <f>CONCATENATE(SUM('Раздел 1'!V86:V86),"&gt;=",SUM('Разделы 8, 9, 10'!T8:T9))</f>
        <v>0&gt;=0</v>
      </c>
      <c r="F30" s="41"/>
      <c r="G30" s="42" t="str">
        <f>IF(('ФЛК (информационный)'!A30="Неверно!")*('ФЛК (информационный)'!F30=""),"Внести подтверждение к нарушенному информационному ФЛК"," ")</f>
        <v xml:space="preserve"> </v>
      </c>
    </row>
    <row r="31" spans="1:7" hidden="1" x14ac:dyDescent="0.2">
      <c r="A31" s="275" t="str">
        <f>IF((SUM('Раздел 1'!P227:P227)=0),"","Неверно!")</f>
        <v/>
      </c>
      <c r="B31" s="275" t="s">
        <v>23789</v>
      </c>
      <c r="C31" s="244" t="s">
        <v>11985</v>
      </c>
      <c r="D31" s="244" t="s">
        <v>981</v>
      </c>
      <c r="E31" s="244" t="str">
        <f>CONCATENATE(SUM('Раздел 1'!P227:P227),"=",0)</f>
        <v>0=0</v>
      </c>
      <c r="F31" s="41"/>
      <c r="G31" s="42" t="str">
        <f>IF(('ФЛК (информационный)'!A31="Неверно!")*('ФЛК (информационный)'!F31=""),"Внести подтверждение к нарушенному информационному ФЛК"," ")</f>
        <v xml:space="preserve"> </v>
      </c>
    </row>
    <row r="32" spans="1:7" hidden="1" x14ac:dyDescent="0.2">
      <c r="A32" s="275" t="str">
        <f>IF((SUM('Раздел 1'!Q227:Q227)=0),"","Неверно!")</f>
        <v/>
      </c>
      <c r="B32" s="275" t="s">
        <v>23789</v>
      </c>
      <c r="C32" s="244" t="s">
        <v>11986</v>
      </c>
      <c r="D32" s="244" t="s">
        <v>981</v>
      </c>
      <c r="E32" s="244" t="str">
        <f>CONCATENATE(SUM('Раздел 1'!Q227:Q227),"=",0)</f>
        <v>0=0</v>
      </c>
      <c r="F32" s="41"/>
      <c r="G32" s="42" t="str">
        <f>IF(('ФЛК (информационный)'!A32="Неверно!")*('ФЛК (информационный)'!F32=""),"Внести подтверждение к нарушенному информационному ФЛК"," ")</f>
        <v xml:space="preserve"> </v>
      </c>
    </row>
    <row r="33" spans="1:7" ht="51" hidden="1" x14ac:dyDescent="0.2">
      <c r="A33" s="275" t="str">
        <f>IF((SUM('Раздел 1'!V241:V241)&gt;=SUM('Разделы 8, 9, 10'!K16:K17)),"","Неверно!")</f>
        <v/>
      </c>
      <c r="B33" s="275" t="s">
        <v>23790</v>
      </c>
      <c r="C33" s="244" t="s">
        <v>15241</v>
      </c>
      <c r="D33" s="244" t="s">
        <v>11053</v>
      </c>
      <c r="E33" s="244" t="str">
        <f>CONCATENATE(SUM('Раздел 1'!V241:V241),"&gt;=",SUM('Разделы 8, 9, 10'!K16:K17))</f>
        <v>0&gt;=0</v>
      </c>
      <c r="F33" s="41"/>
      <c r="G33" s="42" t="str">
        <f>IF(('ФЛК (информационный)'!A33="Неверно!")*('ФЛК (информационный)'!F33=""),"Внести подтверждение к нарушенному информационному ФЛК"," ")</f>
        <v xml:space="preserve"> </v>
      </c>
    </row>
    <row r="34" spans="1:7" ht="51" hidden="1" x14ac:dyDescent="0.2">
      <c r="A34" s="275" t="str">
        <f>IF((SUM('Раздел 1'!V286:V286)&gt;=SUM('Разделы 8, 9, 10'!E20:E21)),"","Неверно!")</f>
        <v/>
      </c>
      <c r="B34" s="275" t="s">
        <v>23791</v>
      </c>
      <c r="C34" s="244" t="s">
        <v>15240</v>
      </c>
      <c r="D34" s="244" t="s">
        <v>11053</v>
      </c>
      <c r="E34" s="244" t="str">
        <f>CONCATENATE(SUM('Раздел 1'!V286:V286),"&gt;=",SUM('Разделы 8, 9, 10'!E20:E21))</f>
        <v>0&gt;=0</v>
      </c>
      <c r="F34" s="41"/>
      <c r="G34" s="42" t="str">
        <f>IF(('ФЛК (информационный)'!A34="Неверно!")*('ФЛК (информационный)'!F34=""),"Внести подтверждение к нарушенному информационному ФЛК"," ")</f>
        <v xml:space="preserve"> </v>
      </c>
    </row>
    <row r="35" spans="1:7" ht="38.25" hidden="1" x14ac:dyDescent="0.2">
      <c r="A35" s="275" t="str">
        <f>IF((SUM('Раздел 1'!R246:R246)=0),"","Неверно!")</f>
        <v/>
      </c>
      <c r="B35" s="275" t="s">
        <v>23792</v>
      </c>
      <c r="C35" s="244" t="s">
        <v>11172</v>
      </c>
      <c r="D35" s="244" t="s">
        <v>445</v>
      </c>
      <c r="E35" s="244" t="str">
        <f>CONCATENATE(SUM('Раздел 1'!R246:R246),"=",0)</f>
        <v>0=0</v>
      </c>
      <c r="F35" s="41"/>
      <c r="G35" s="42" t="str">
        <f>IF(('ФЛК (информационный)'!A35="Неверно!")*('ФЛК (информационный)'!F35=""),"Внести подтверждение к нарушенному информационному ФЛК"," ")</f>
        <v xml:space="preserve"> </v>
      </c>
    </row>
    <row r="36" spans="1:7" ht="38.25" hidden="1" x14ac:dyDescent="0.2">
      <c r="A36" s="275" t="str">
        <f>IF((SUM('Раздел 1'!R247:R247)=0),"","Неверно!")</f>
        <v/>
      </c>
      <c r="B36" s="275" t="s">
        <v>23792</v>
      </c>
      <c r="C36" s="244" t="s">
        <v>11999</v>
      </c>
      <c r="D36" s="244" t="s">
        <v>445</v>
      </c>
      <c r="E36" s="244" t="str">
        <f>CONCATENATE(SUM('Раздел 1'!R247:R247),"=",0)</f>
        <v>0=0</v>
      </c>
      <c r="F36" s="41"/>
      <c r="G36" s="42" t="str">
        <f>IF(('ФЛК (информационный)'!A36="Неверно!")*('ФЛК (информационный)'!F36=""),"Внести подтверждение к нарушенному информационному ФЛК"," ")</f>
        <v xml:space="preserve"> </v>
      </c>
    </row>
    <row r="37" spans="1:7" ht="38.25" hidden="1" x14ac:dyDescent="0.2">
      <c r="A37" s="275" t="str">
        <f>IF((SUM('Раздел 1'!R248:R248)=0),"","Неверно!")</f>
        <v/>
      </c>
      <c r="B37" s="275" t="s">
        <v>23792</v>
      </c>
      <c r="C37" s="244" t="s">
        <v>11106</v>
      </c>
      <c r="D37" s="244" t="s">
        <v>445</v>
      </c>
      <c r="E37" s="244" t="str">
        <f>CONCATENATE(SUM('Раздел 1'!R248:R248),"=",0)</f>
        <v>0=0</v>
      </c>
      <c r="F37" s="41"/>
      <c r="G37" s="42" t="str">
        <f>IF(('ФЛК (информационный)'!A37="Неверно!")*('ФЛК (информационный)'!F37=""),"Внести подтверждение к нарушенному информационному ФЛК"," ")</f>
        <v xml:space="preserve"> </v>
      </c>
    </row>
    <row r="38" spans="1:7" ht="38.25" hidden="1" x14ac:dyDescent="0.2">
      <c r="A38" s="275" t="str">
        <f>IF((SUM('Раздел 1'!R249:R249)=0),"","Неверно!")</f>
        <v/>
      </c>
      <c r="B38" s="275" t="s">
        <v>23792</v>
      </c>
      <c r="C38" s="244" t="s">
        <v>12000</v>
      </c>
      <c r="D38" s="244" t="s">
        <v>445</v>
      </c>
      <c r="E38" s="244" t="str">
        <f>CONCATENATE(SUM('Раздел 1'!R249:R249),"=",0)</f>
        <v>0=0</v>
      </c>
      <c r="F38" s="41"/>
      <c r="G38" s="42" t="str">
        <f>IF(('ФЛК (информационный)'!A38="Неверно!")*('ФЛК (информационный)'!F38=""),"Внести подтверждение к нарушенному информационному ФЛК"," ")</f>
        <v xml:space="preserve"> </v>
      </c>
    </row>
    <row r="39" spans="1:7" ht="38.25" hidden="1" x14ac:dyDescent="0.2">
      <c r="A39" s="275" t="str">
        <f>IF((SUM('Раздел 1'!R250:R250)=0),"","Неверно!")</f>
        <v/>
      </c>
      <c r="B39" s="275" t="s">
        <v>23792</v>
      </c>
      <c r="C39" s="244" t="s">
        <v>9214</v>
      </c>
      <c r="D39" s="244" t="s">
        <v>445</v>
      </c>
      <c r="E39" s="244" t="str">
        <f>CONCATENATE(SUM('Раздел 1'!R250:R250),"=",0)</f>
        <v>0=0</v>
      </c>
      <c r="F39" s="41"/>
      <c r="G39" s="42" t="str">
        <f>IF(('ФЛК (информационный)'!A39="Неверно!")*('ФЛК (информационный)'!F39=""),"Внести подтверждение к нарушенному информационному ФЛК"," ")</f>
        <v xml:space="preserve"> </v>
      </c>
    </row>
    <row r="40" spans="1:7" ht="38.25" hidden="1" x14ac:dyDescent="0.2">
      <c r="A40" s="275" t="str">
        <f>IF((SUM('Раздел 1'!R251:R251)=0),"","Неверно!")</f>
        <v/>
      </c>
      <c r="B40" s="275" t="s">
        <v>23792</v>
      </c>
      <c r="C40" s="244" t="s">
        <v>9215</v>
      </c>
      <c r="D40" s="244" t="s">
        <v>445</v>
      </c>
      <c r="E40" s="244" t="str">
        <f>CONCATENATE(SUM('Раздел 1'!R251:R251),"=",0)</f>
        <v>0=0</v>
      </c>
      <c r="F40" s="41"/>
      <c r="G40" s="42" t="str">
        <f>IF(('ФЛК (информационный)'!A40="Неверно!")*('ФЛК (информационный)'!F40=""),"Внести подтверждение к нарушенному информационному ФЛК"," ")</f>
        <v xml:space="preserve"> </v>
      </c>
    </row>
    <row r="41" spans="1:7" ht="38.25" hidden="1" x14ac:dyDescent="0.2">
      <c r="A41" s="275" t="str">
        <f>IF((SUM('Раздел 1'!R252:R252)=0),"","Неверно!")</f>
        <v/>
      </c>
      <c r="B41" s="275" t="s">
        <v>23792</v>
      </c>
      <c r="C41" s="244" t="s">
        <v>9216</v>
      </c>
      <c r="D41" s="244" t="s">
        <v>445</v>
      </c>
      <c r="E41" s="244" t="str">
        <f>CONCATENATE(SUM('Раздел 1'!R252:R252),"=",0)</f>
        <v>0=0</v>
      </c>
      <c r="F41" s="41"/>
      <c r="G41" s="42" t="str">
        <f>IF(('ФЛК (информационный)'!A41="Неверно!")*('ФЛК (информационный)'!F41=""),"Внести подтверждение к нарушенному информационному ФЛК"," ")</f>
        <v xml:space="preserve"> </v>
      </c>
    </row>
    <row r="42" spans="1:7" ht="38.25" hidden="1" x14ac:dyDescent="0.2">
      <c r="A42" s="275" t="str">
        <f>IF((SUM('Раздел 1'!R253:R253)=0),"","Неверно!")</f>
        <v/>
      </c>
      <c r="B42" s="275" t="s">
        <v>23792</v>
      </c>
      <c r="C42" s="244" t="s">
        <v>9217</v>
      </c>
      <c r="D42" s="244" t="s">
        <v>445</v>
      </c>
      <c r="E42" s="244" t="str">
        <f>CONCATENATE(SUM('Раздел 1'!R253:R253),"=",0)</f>
        <v>0=0</v>
      </c>
      <c r="F42" s="41"/>
      <c r="G42" s="42" t="str">
        <f>IF(('ФЛК (информационный)'!A42="Неверно!")*('ФЛК (информационный)'!F42=""),"Внести подтверждение к нарушенному информационному ФЛК"," ")</f>
        <v xml:space="preserve"> </v>
      </c>
    </row>
    <row r="43" spans="1:7" ht="38.25" hidden="1" x14ac:dyDescent="0.2">
      <c r="A43" s="275" t="str">
        <f>IF((SUM('Раздел 1'!R254:R254)=0),"","Неверно!")</f>
        <v/>
      </c>
      <c r="B43" s="275" t="s">
        <v>23792</v>
      </c>
      <c r="C43" s="244" t="s">
        <v>11111</v>
      </c>
      <c r="D43" s="244" t="s">
        <v>445</v>
      </c>
      <c r="E43" s="244" t="str">
        <f>CONCATENATE(SUM('Раздел 1'!R254:R254),"=",0)</f>
        <v>0=0</v>
      </c>
      <c r="F43" s="41"/>
      <c r="G43" s="42" t="str">
        <f>IF(('ФЛК (информационный)'!A43="Неверно!")*('ФЛК (информационный)'!F43=""),"Внести подтверждение к нарушенному информационному ФЛК"," ")</f>
        <v xml:space="preserve"> </v>
      </c>
    </row>
    <row r="44" spans="1:7" ht="38.25" hidden="1" x14ac:dyDescent="0.2">
      <c r="A44" s="275" t="str">
        <f>IF((SUM('Раздел 1'!R255:R255)=0),"","Неверно!")</f>
        <v/>
      </c>
      <c r="B44" s="275" t="s">
        <v>23792</v>
      </c>
      <c r="C44" s="244" t="s">
        <v>15238</v>
      </c>
      <c r="D44" s="244" t="s">
        <v>445</v>
      </c>
      <c r="E44" s="244" t="str">
        <f>CONCATENATE(SUM('Раздел 1'!R255:R255),"=",0)</f>
        <v>0=0</v>
      </c>
      <c r="F44" s="41"/>
      <c r="G44" s="42" t="str">
        <f>IF(('ФЛК (информационный)'!A44="Неверно!")*('ФЛК (информационный)'!F44=""),"Внести подтверждение к нарушенному информационному ФЛК"," ")</f>
        <v xml:space="preserve"> </v>
      </c>
    </row>
    <row r="45" spans="1:7" ht="38.25" hidden="1" x14ac:dyDescent="0.2">
      <c r="A45" s="275" t="str">
        <f>IF((SUM('Раздел 1'!R256:R256)=0),"","Неверно!")</f>
        <v/>
      </c>
      <c r="B45" s="275" t="s">
        <v>23792</v>
      </c>
      <c r="C45" s="244" t="s">
        <v>11920</v>
      </c>
      <c r="D45" s="244" t="s">
        <v>445</v>
      </c>
      <c r="E45" s="244" t="str">
        <f>CONCATENATE(SUM('Раздел 1'!R256:R256),"=",0)</f>
        <v>0=0</v>
      </c>
      <c r="F45" s="41"/>
      <c r="G45" s="42" t="str">
        <f>IF(('ФЛК (информационный)'!A45="Неверно!")*('ФЛК (информационный)'!F45=""),"Внести подтверждение к нарушенному информационному ФЛК"," ")</f>
        <v xml:space="preserve"> </v>
      </c>
    </row>
    <row r="46" spans="1:7" ht="38.25" hidden="1" x14ac:dyDescent="0.2">
      <c r="A46" s="275" t="str">
        <f>IF((SUM('Раздел 1'!R257:R257)=0),"","Неверно!")</f>
        <v/>
      </c>
      <c r="B46" s="275" t="s">
        <v>23792</v>
      </c>
      <c r="C46" s="244" t="s">
        <v>15239</v>
      </c>
      <c r="D46" s="244" t="s">
        <v>445</v>
      </c>
      <c r="E46" s="244" t="str">
        <f>CONCATENATE(SUM('Раздел 1'!R257:R257),"=",0)</f>
        <v>0=0</v>
      </c>
      <c r="F46" s="41"/>
      <c r="G46" s="42" t="str">
        <f>IF(('ФЛК (информационный)'!A46="Неверно!")*('ФЛК (информационный)'!F46=""),"Внести подтверждение к нарушенному информационному ФЛК"," ")</f>
        <v xml:space="preserve"> </v>
      </c>
    </row>
    <row r="47" spans="1:7" ht="38.25" hidden="1" x14ac:dyDescent="0.2">
      <c r="A47" s="275" t="str">
        <f>IF((SUM('Раздел 1'!R258:R258)=0),"","Неверно!")</f>
        <v/>
      </c>
      <c r="B47" s="275" t="s">
        <v>23792</v>
      </c>
      <c r="C47" s="244" t="s">
        <v>9218</v>
      </c>
      <c r="D47" s="244" t="s">
        <v>445</v>
      </c>
      <c r="E47" s="244" t="str">
        <f>CONCATENATE(SUM('Раздел 1'!R258:R258),"=",0)</f>
        <v>0=0</v>
      </c>
      <c r="F47" s="41"/>
      <c r="G47" s="42" t="str">
        <f>IF(('ФЛК (информационный)'!A47="Неверно!")*('ФЛК (информационный)'!F47=""),"Внести подтверждение к нарушенному информационному ФЛК"," ")</f>
        <v xml:space="preserve"> </v>
      </c>
    </row>
    <row r="48" spans="1:7" ht="38.25" hidden="1" x14ac:dyDescent="0.2">
      <c r="A48" s="275" t="str">
        <f>IF((SUM('Раздел 1'!R259:R259)=0),"","Неверно!")</f>
        <v/>
      </c>
      <c r="B48" s="275" t="s">
        <v>23792</v>
      </c>
      <c r="C48" s="244" t="s">
        <v>9219</v>
      </c>
      <c r="D48" s="244" t="s">
        <v>445</v>
      </c>
      <c r="E48" s="244" t="str">
        <f>CONCATENATE(SUM('Раздел 1'!R259:R259),"=",0)</f>
        <v>0=0</v>
      </c>
      <c r="F48" s="41"/>
      <c r="G48" s="42" t="str">
        <f>IF(('ФЛК (информационный)'!A48="Неверно!")*('ФЛК (информационный)'!F48=""),"Внести подтверждение к нарушенному информационному ФЛК"," ")</f>
        <v xml:space="preserve"> </v>
      </c>
    </row>
    <row r="49" spans="1:7" ht="25.5" hidden="1" x14ac:dyDescent="0.2">
      <c r="A49" s="275" t="str">
        <f>IF((SUM('Раздел 1'!M20:M20)=0),"","Неверно!")</f>
        <v/>
      </c>
      <c r="B49" s="275" t="s">
        <v>23793</v>
      </c>
      <c r="C49" s="244" t="s">
        <v>9732</v>
      </c>
      <c r="D49" s="244" t="s">
        <v>465</v>
      </c>
      <c r="E49" s="244" t="str">
        <f>CONCATENATE(SUM('Раздел 1'!M20:M20),"=",0)</f>
        <v>0=0</v>
      </c>
      <c r="F49" s="41"/>
      <c r="G49" s="42" t="str">
        <f>IF(('ФЛК (информационный)'!A49="Неверно!")*('ФЛК (информационный)'!F49=""),"Внести подтверждение к нарушенному информационному ФЛК"," ")</f>
        <v xml:space="preserve"> </v>
      </c>
    </row>
    <row r="50" spans="1:7" ht="25.5" hidden="1" x14ac:dyDescent="0.2">
      <c r="A50" s="275" t="str">
        <f>IF((SUM('Раздел 1'!M15:M15)=0),"","Неверно!")</f>
        <v/>
      </c>
      <c r="B50" s="275" t="s">
        <v>23794</v>
      </c>
      <c r="C50" s="244" t="s">
        <v>9731</v>
      </c>
      <c r="D50" s="244" t="s">
        <v>457</v>
      </c>
      <c r="E50" s="244" t="str">
        <f>CONCATENATE(SUM('Раздел 1'!M15:M15),"=",0)</f>
        <v>0=0</v>
      </c>
      <c r="F50" s="41"/>
      <c r="G50" s="42" t="str">
        <f>IF(('ФЛК (информационный)'!A50="Неверно!")*('ФЛК (информационный)'!F50=""),"Внести подтверждение к нарушенному информационному ФЛК"," ")</f>
        <v xml:space="preserve"> </v>
      </c>
    </row>
    <row r="51" spans="1:7" ht="38.25" hidden="1" x14ac:dyDescent="0.2">
      <c r="A51" s="275" t="str">
        <f>IF((SUM('Раздел 1'!P173:P173)=0),"","Неверно!")</f>
        <v/>
      </c>
      <c r="B51" s="275" t="s">
        <v>23795</v>
      </c>
      <c r="C51" s="244" t="s">
        <v>15237</v>
      </c>
      <c r="D51" s="244" t="s">
        <v>441</v>
      </c>
      <c r="E51" s="244" t="str">
        <f>CONCATENATE(SUM('Раздел 1'!P173:P173),"=",0)</f>
        <v>0=0</v>
      </c>
      <c r="F51" s="41"/>
      <c r="G51" s="42" t="str">
        <f>IF(('ФЛК (информационный)'!A51="Неверно!")*('ФЛК (информационный)'!F51=""),"Внести подтверждение к нарушенному информационному ФЛК"," ")</f>
        <v xml:space="preserve"> </v>
      </c>
    </row>
    <row r="52" spans="1:7" ht="25.5" hidden="1" x14ac:dyDescent="0.2">
      <c r="A52" s="275" t="str">
        <f>IF((SUM('Раздел 1'!M27:M27)=0),"","Неверно!")</f>
        <v/>
      </c>
      <c r="B52" s="275" t="s">
        <v>23796</v>
      </c>
      <c r="C52" s="244" t="s">
        <v>9730</v>
      </c>
      <c r="D52" s="244" t="s">
        <v>464</v>
      </c>
      <c r="E52" s="244" t="str">
        <f>CONCATENATE(SUM('Раздел 1'!M27:M27),"=",0)</f>
        <v>0=0</v>
      </c>
      <c r="F52" s="41"/>
      <c r="G52" s="42" t="str">
        <f>IF(('ФЛК (информационный)'!A52="Неверно!")*('ФЛК (информационный)'!F52=""),"Внести подтверждение к нарушенному информационному ФЛК"," ")</f>
        <v xml:space="preserve"> </v>
      </c>
    </row>
    <row r="53" spans="1:7" ht="51" hidden="1" x14ac:dyDescent="0.2">
      <c r="A53" s="275" t="str">
        <f>IF((SUM('Раздел 1'!V321:V321)&gt;=SUM('Разделы 8, 9, 10'!L20:L21)),"","Неверно!")</f>
        <v/>
      </c>
      <c r="B53" s="275" t="s">
        <v>23797</v>
      </c>
      <c r="C53" s="244" t="s">
        <v>15236</v>
      </c>
      <c r="D53" s="244" t="s">
        <v>11053</v>
      </c>
      <c r="E53" s="244" t="str">
        <f>CONCATENATE(SUM('Раздел 1'!V321:V321),"&gt;=",SUM('Разделы 8, 9, 10'!L20:L21))</f>
        <v>0&gt;=0</v>
      </c>
      <c r="F53" s="41"/>
      <c r="G53" s="42" t="str">
        <f>IF(('ФЛК (информационный)'!A53="Неверно!")*('ФЛК (информационный)'!F53=""),"Внести подтверждение к нарушенному информационному ФЛК"," ")</f>
        <v xml:space="preserve"> </v>
      </c>
    </row>
    <row r="54" spans="1:7" ht="25.5" hidden="1" x14ac:dyDescent="0.2">
      <c r="A54" s="275" t="str">
        <f>IF((SUM('Раздел 1'!M12:M12)=0),"","Неверно!")</f>
        <v/>
      </c>
      <c r="B54" s="275" t="s">
        <v>23798</v>
      </c>
      <c r="C54" s="244" t="s">
        <v>9729</v>
      </c>
      <c r="D54" s="244" t="s">
        <v>468</v>
      </c>
      <c r="E54" s="244" t="str">
        <f>CONCATENATE(SUM('Раздел 1'!M12:M12),"=",0)</f>
        <v>0=0</v>
      </c>
      <c r="F54" s="41"/>
      <c r="G54" s="42" t="str">
        <f>IF(('ФЛК (информационный)'!A54="Неверно!")*('ФЛК (информационный)'!F54=""),"Внести подтверждение к нарушенному информационному ФЛК"," ")</f>
        <v xml:space="preserve"> </v>
      </c>
    </row>
    <row r="55" spans="1:7" ht="25.5" hidden="1" x14ac:dyDescent="0.2">
      <c r="A55" s="275" t="str">
        <f>IF((SUM('Раздел 1'!M28:M28)=0),"","Неверно!")</f>
        <v/>
      </c>
      <c r="B55" s="275" t="s">
        <v>23799</v>
      </c>
      <c r="C55" s="244" t="s">
        <v>9728</v>
      </c>
      <c r="D55" s="244" t="s">
        <v>463</v>
      </c>
      <c r="E55" s="244" t="str">
        <f>CONCATENATE(SUM('Раздел 1'!M28:M28),"=",0)</f>
        <v>0=0</v>
      </c>
      <c r="F55" s="41"/>
      <c r="G55" s="42" t="str">
        <f>IF(('ФЛК (информационный)'!A55="Неверно!")*('ФЛК (информационный)'!F55=""),"Внести подтверждение к нарушенному информационному ФЛК"," ")</f>
        <v xml:space="preserve"> </v>
      </c>
    </row>
    <row r="56" spans="1:7" ht="25.5" hidden="1" x14ac:dyDescent="0.2">
      <c r="A56" s="275" t="str">
        <f>IF((SUM('Раздел 1'!M290:M290)=0),"","Неверно!")</f>
        <v/>
      </c>
      <c r="B56" s="275" t="s">
        <v>23800</v>
      </c>
      <c r="C56" s="244" t="s">
        <v>15235</v>
      </c>
      <c r="D56" s="244" t="s">
        <v>479</v>
      </c>
      <c r="E56" s="244" t="str">
        <f>CONCATENATE(SUM('Раздел 1'!M290:M290),"=",0)</f>
        <v>0=0</v>
      </c>
      <c r="F56" s="41"/>
      <c r="G56" s="42" t="str">
        <f>IF(('ФЛК (информационный)'!A56="Неверно!")*('ФЛК (информационный)'!F56=""),"Внести подтверждение к нарушенному информационному ФЛК"," ")</f>
        <v xml:space="preserve"> </v>
      </c>
    </row>
    <row r="57" spans="1:7" ht="63.75" hidden="1" x14ac:dyDescent="0.2">
      <c r="A57" s="275" t="str">
        <f>IF((SUM('Раздел 1'!Z228:Z228)=0),"","Неверно!")</f>
        <v/>
      </c>
      <c r="B57" s="275" t="s">
        <v>23801</v>
      </c>
      <c r="C57" s="244" t="s">
        <v>9158</v>
      </c>
      <c r="D57" s="244" t="s">
        <v>485</v>
      </c>
      <c r="E57" s="244" t="str">
        <f>CONCATENATE(SUM('Раздел 1'!Z228:Z228),"=",0)</f>
        <v>0=0</v>
      </c>
      <c r="F57" s="41"/>
      <c r="G57" s="42" t="str">
        <f>IF(('ФЛК (информационный)'!A57="Неверно!")*('ФЛК (информационный)'!F57=""),"Внести подтверждение к нарушенному информационному ФЛК"," ")</f>
        <v xml:space="preserve"> </v>
      </c>
    </row>
    <row r="58" spans="1:7" ht="38.25" hidden="1" x14ac:dyDescent="0.2">
      <c r="A58" s="275" t="str">
        <f>IF((SUM('Раздел 1'!R193:R193)=0),"","Неверно!")</f>
        <v/>
      </c>
      <c r="B58" s="275" t="s">
        <v>23802</v>
      </c>
      <c r="C58" s="244" t="s">
        <v>9293</v>
      </c>
      <c r="D58" s="244" t="s">
        <v>445</v>
      </c>
      <c r="E58" s="244" t="str">
        <f>CONCATENATE(SUM('Раздел 1'!R193:R193),"=",0)</f>
        <v>0=0</v>
      </c>
      <c r="F58" s="41"/>
      <c r="G58" s="42" t="str">
        <f>IF(('ФЛК (информационный)'!A58="Неверно!")*('ФЛК (информационный)'!F58=""),"Внести подтверждение к нарушенному информационному ФЛК"," ")</f>
        <v xml:space="preserve"> </v>
      </c>
    </row>
    <row r="59" spans="1:7" ht="38.25" hidden="1" x14ac:dyDescent="0.2">
      <c r="A59" s="275" t="str">
        <f>IF((SUM('Раздел 1'!R194:R194)=0),"","Неверно!")</f>
        <v/>
      </c>
      <c r="B59" s="275" t="s">
        <v>23802</v>
      </c>
      <c r="C59" s="244" t="s">
        <v>9294</v>
      </c>
      <c r="D59" s="244" t="s">
        <v>445</v>
      </c>
      <c r="E59" s="244" t="str">
        <f>CONCATENATE(SUM('Раздел 1'!R194:R194),"=",0)</f>
        <v>0=0</v>
      </c>
      <c r="F59" s="41"/>
      <c r="G59" s="42" t="str">
        <f>IF(('ФЛК (информационный)'!A59="Неверно!")*('ФЛК (информационный)'!F59=""),"Внести подтверждение к нарушенному информационному ФЛК"," ")</f>
        <v xml:space="preserve"> </v>
      </c>
    </row>
    <row r="60" spans="1:7" ht="38.25" hidden="1" x14ac:dyDescent="0.2">
      <c r="A60" s="275" t="str">
        <f>IF((SUM('Раздел 1'!R195:R195)=0),"","Неверно!")</f>
        <v/>
      </c>
      <c r="B60" s="275" t="s">
        <v>23802</v>
      </c>
      <c r="C60" s="244" t="s">
        <v>9295</v>
      </c>
      <c r="D60" s="244" t="s">
        <v>445</v>
      </c>
      <c r="E60" s="244" t="str">
        <f>CONCATENATE(SUM('Раздел 1'!R195:R195),"=",0)</f>
        <v>0=0</v>
      </c>
      <c r="F60" s="41"/>
      <c r="G60" s="42" t="str">
        <f>IF(('ФЛК (информационный)'!A60="Неверно!")*('ФЛК (информационный)'!F60=""),"Внести подтверждение к нарушенному информационному ФЛК"," ")</f>
        <v xml:space="preserve"> </v>
      </c>
    </row>
    <row r="61" spans="1:7" ht="38.25" hidden="1" x14ac:dyDescent="0.2">
      <c r="A61" s="275" t="str">
        <f>IF((SUM('Раздел 1'!R196:R196)=0),"","Неверно!")</f>
        <v/>
      </c>
      <c r="B61" s="275" t="s">
        <v>23802</v>
      </c>
      <c r="C61" s="244" t="s">
        <v>9296</v>
      </c>
      <c r="D61" s="244" t="s">
        <v>445</v>
      </c>
      <c r="E61" s="244" t="str">
        <f>CONCATENATE(SUM('Раздел 1'!R196:R196),"=",0)</f>
        <v>0=0</v>
      </c>
      <c r="F61" s="41"/>
      <c r="G61" s="42" t="str">
        <f>IF(('ФЛК (информационный)'!A61="Неверно!")*('ФЛК (информационный)'!F61=""),"Внести подтверждение к нарушенному информационному ФЛК"," ")</f>
        <v xml:space="preserve"> </v>
      </c>
    </row>
    <row r="62" spans="1:7" ht="38.25" hidden="1" x14ac:dyDescent="0.2">
      <c r="A62" s="275" t="str">
        <f>IF((SUM('Раздел 1'!R197:R197)=0),"","Неверно!")</f>
        <v/>
      </c>
      <c r="B62" s="275" t="s">
        <v>23802</v>
      </c>
      <c r="C62" s="244" t="s">
        <v>9297</v>
      </c>
      <c r="D62" s="244" t="s">
        <v>445</v>
      </c>
      <c r="E62" s="244" t="str">
        <f>CONCATENATE(SUM('Раздел 1'!R197:R197),"=",0)</f>
        <v>0=0</v>
      </c>
      <c r="F62" s="41"/>
      <c r="G62" s="42" t="str">
        <f>IF(('ФЛК (информационный)'!A62="Неверно!")*('ФЛК (информационный)'!F62=""),"Внести подтверждение к нарушенному информационному ФЛК"," ")</f>
        <v xml:space="preserve"> </v>
      </c>
    </row>
    <row r="63" spans="1:7" ht="38.25" hidden="1" x14ac:dyDescent="0.2">
      <c r="A63" s="275" t="str">
        <f>IF((SUM('Раздел 1'!R198:R198)=0),"","Неверно!")</f>
        <v/>
      </c>
      <c r="B63" s="275" t="s">
        <v>23802</v>
      </c>
      <c r="C63" s="244" t="s">
        <v>9298</v>
      </c>
      <c r="D63" s="244" t="s">
        <v>445</v>
      </c>
      <c r="E63" s="244" t="str">
        <f>CONCATENATE(SUM('Раздел 1'!R198:R198),"=",0)</f>
        <v>0=0</v>
      </c>
      <c r="F63" s="41"/>
      <c r="G63" s="42" t="str">
        <f>IF(('ФЛК (информационный)'!A63="Неверно!")*('ФЛК (информационный)'!F63=""),"Внести подтверждение к нарушенному информационному ФЛК"," ")</f>
        <v xml:space="preserve"> </v>
      </c>
    </row>
    <row r="64" spans="1:7" ht="38.25" hidden="1" x14ac:dyDescent="0.2">
      <c r="A64" s="275" t="str">
        <f>IF((SUM('Раздел 1'!R199:R199)=0),"","Неверно!")</f>
        <v/>
      </c>
      <c r="B64" s="275" t="s">
        <v>23802</v>
      </c>
      <c r="C64" s="244" t="s">
        <v>9299</v>
      </c>
      <c r="D64" s="244" t="s">
        <v>445</v>
      </c>
      <c r="E64" s="244" t="str">
        <f>CONCATENATE(SUM('Раздел 1'!R199:R199),"=",0)</f>
        <v>0=0</v>
      </c>
      <c r="F64" s="41"/>
      <c r="G64" s="42" t="str">
        <f>IF(('ФЛК (информационный)'!A64="Неверно!")*('ФЛК (информационный)'!F64=""),"Внести подтверждение к нарушенному информационному ФЛК"," ")</f>
        <v xml:space="preserve"> </v>
      </c>
    </row>
    <row r="65" spans="1:7" ht="38.25" hidden="1" x14ac:dyDescent="0.2">
      <c r="A65" s="275" t="str">
        <f>IF((SUM('Раздел 1'!R200:R200)=0),"","Неверно!")</f>
        <v/>
      </c>
      <c r="B65" s="275" t="s">
        <v>23802</v>
      </c>
      <c r="C65" s="244" t="s">
        <v>15234</v>
      </c>
      <c r="D65" s="244" t="s">
        <v>445</v>
      </c>
      <c r="E65" s="244" t="str">
        <f>CONCATENATE(SUM('Раздел 1'!R200:R200),"=",0)</f>
        <v>0=0</v>
      </c>
      <c r="F65" s="41"/>
      <c r="G65" s="42" t="str">
        <f>IF(('ФЛК (информационный)'!A65="Неверно!")*('ФЛК (информационный)'!F65=""),"Внести подтверждение к нарушенному информационному ФЛК"," ")</f>
        <v xml:space="preserve"> </v>
      </c>
    </row>
    <row r="66" spans="1:7" ht="38.25" hidden="1" x14ac:dyDescent="0.2">
      <c r="A66" s="275" t="str">
        <f>IF((SUM('Раздел 1'!R201:R201)=0),"","Неверно!")</f>
        <v/>
      </c>
      <c r="B66" s="275" t="s">
        <v>23802</v>
      </c>
      <c r="C66" s="244" t="s">
        <v>11962</v>
      </c>
      <c r="D66" s="244" t="s">
        <v>445</v>
      </c>
      <c r="E66" s="244" t="str">
        <f>CONCATENATE(SUM('Раздел 1'!R201:R201),"=",0)</f>
        <v>0=0</v>
      </c>
      <c r="F66" s="41"/>
      <c r="G66" s="42" t="str">
        <f>IF(('ФЛК (информационный)'!A66="Неверно!")*('ФЛК (информационный)'!F66=""),"Внести подтверждение к нарушенному информационному ФЛК"," ")</f>
        <v xml:space="preserve"> </v>
      </c>
    </row>
    <row r="67" spans="1:7" ht="51" hidden="1" x14ac:dyDescent="0.2">
      <c r="A67" s="275" t="str">
        <f>IF((SUM('Раздел 1'!AD19:AD19)&lt;=10000000),"","Неверно!")</f>
        <v/>
      </c>
      <c r="B67" s="275" t="s">
        <v>23803</v>
      </c>
      <c r="C67" s="244" t="s">
        <v>9358</v>
      </c>
      <c r="D67" s="244" t="s">
        <v>428</v>
      </c>
      <c r="E67" s="244" t="str">
        <f>CONCATENATE(SUM('Раздел 1'!AD19:AD19),"&lt;=",10000000)</f>
        <v>0&lt;=10000000</v>
      </c>
      <c r="F67" s="41"/>
      <c r="G67" s="42" t="str">
        <f>IF(('ФЛК (информационный)'!A67="Неверно!")*('ФЛК (информационный)'!F67=""),"Внести подтверждение к нарушенному информационному ФЛК"," ")</f>
        <v xml:space="preserve"> </v>
      </c>
    </row>
    <row r="68" spans="1:7" ht="51" hidden="1" x14ac:dyDescent="0.2">
      <c r="A68" s="275" t="str">
        <f>IF((SUM('Раздел 1'!AD109:AD109)&lt;=10000000),"","Неверно!")</f>
        <v/>
      </c>
      <c r="B68" s="275" t="s">
        <v>23803</v>
      </c>
      <c r="C68" s="244" t="s">
        <v>9359</v>
      </c>
      <c r="D68" s="244" t="s">
        <v>428</v>
      </c>
      <c r="E68" s="244" t="str">
        <f>CONCATENATE(SUM('Раздел 1'!AD109:AD109),"&lt;=",10000000)</f>
        <v>0&lt;=10000000</v>
      </c>
      <c r="F68" s="41"/>
      <c r="G68" s="42" t="str">
        <f>IF(('ФЛК (информационный)'!A68="Неверно!")*('ФЛК (информационный)'!F68=""),"Внести подтверждение к нарушенному информационному ФЛК"," ")</f>
        <v xml:space="preserve"> </v>
      </c>
    </row>
    <row r="69" spans="1:7" ht="51" hidden="1" x14ac:dyDescent="0.2">
      <c r="A69" s="275" t="str">
        <f>IF((SUM('Раздел 1'!AD110:AD110)&lt;=10000000),"","Неверно!")</f>
        <v/>
      </c>
      <c r="B69" s="275" t="s">
        <v>23803</v>
      </c>
      <c r="C69" s="244" t="s">
        <v>9360</v>
      </c>
      <c r="D69" s="244" t="s">
        <v>428</v>
      </c>
      <c r="E69" s="244" t="str">
        <f>CONCATENATE(SUM('Раздел 1'!AD110:AD110),"&lt;=",10000000)</f>
        <v>0&lt;=10000000</v>
      </c>
      <c r="F69" s="41"/>
      <c r="G69" s="42" t="str">
        <f>IF(('ФЛК (информационный)'!A69="Неверно!")*('ФЛК (информационный)'!F69=""),"Внести подтверждение к нарушенному информационному ФЛК"," ")</f>
        <v xml:space="preserve"> </v>
      </c>
    </row>
    <row r="70" spans="1:7" ht="51" hidden="1" x14ac:dyDescent="0.2">
      <c r="A70" s="275" t="str">
        <f>IF((SUM('Раздел 1'!AD111:AD111)&lt;=10000000),"","Неверно!")</f>
        <v/>
      </c>
      <c r="B70" s="275" t="s">
        <v>23803</v>
      </c>
      <c r="C70" s="244" t="s">
        <v>9361</v>
      </c>
      <c r="D70" s="244" t="s">
        <v>428</v>
      </c>
      <c r="E70" s="244" t="str">
        <f>CONCATENATE(SUM('Раздел 1'!AD111:AD111),"&lt;=",10000000)</f>
        <v>0&lt;=10000000</v>
      </c>
      <c r="F70" s="41"/>
      <c r="G70" s="42" t="str">
        <f>IF(('ФЛК (информационный)'!A70="Неверно!")*('ФЛК (информационный)'!F70=""),"Внести подтверждение к нарушенному информационному ФЛК"," ")</f>
        <v xml:space="preserve"> </v>
      </c>
    </row>
    <row r="71" spans="1:7" ht="51" hidden="1" x14ac:dyDescent="0.2">
      <c r="A71" s="275" t="str">
        <f>IF((SUM('Раздел 1'!AD112:AD112)&lt;=10000000),"","Неверно!")</f>
        <v/>
      </c>
      <c r="B71" s="275" t="s">
        <v>23803</v>
      </c>
      <c r="C71" s="244" t="s">
        <v>9362</v>
      </c>
      <c r="D71" s="244" t="s">
        <v>428</v>
      </c>
      <c r="E71" s="244" t="str">
        <f>CONCATENATE(SUM('Раздел 1'!AD112:AD112),"&lt;=",10000000)</f>
        <v>0&lt;=10000000</v>
      </c>
      <c r="F71" s="41"/>
      <c r="G71" s="42" t="str">
        <f>IF(('ФЛК (информационный)'!A71="Неверно!")*('ФЛК (информационный)'!F71=""),"Внести подтверждение к нарушенному информационному ФЛК"," ")</f>
        <v xml:space="preserve"> </v>
      </c>
    </row>
    <row r="72" spans="1:7" ht="51" hidden="1" x14ac:dyDescent="0.2">
      <c r="A72" s="275" t="str">
        <f>IF((SUM('Раздел 1'!AD113:AD113)&lt;=10000000),"","Неверно!")</f>
        <v/>
      </c>
      <c r="B72" s="275" t="s">
        <v>23803</v>
      </c>
      <c r="C72" s="244" t="s">
        <v>9363</v>
      </c>
      <c r="D72" s="244" t="s">
        <v>428</v>
      </c>
      <c r="E72" s="244" t="str">
        <f>CONCATENATE(SUM('Раздел 1'!AD113:AD113),"&lt;=",10000000)</f>
        <v>0&lt;=10000000</v>
      </c>
      <c r="F72" s="41"/>
      <c r="G72" s="42" t="str">
        <f>IF(('ФЛК (информационный)'!A72="Неверно!")*('ФЛК (информационный)'!F72=""),"Внести подтверждение к нарушенному информационному ФЛК"," ")</f>
        <v xml:space="preserve"> </v>
      </c>
    </row>
    <row r="73" spans="1:7" ht="51" hidden="1" x14ac:dyDescent="0.2">
      <c r="A73" s="275" t="str">
        <f>IF((SUM('Раздел 1'!AD114:AD114)&lt;=10000000),"","Неверно!")</f>
        <v/>
      </c>
      <c r="B73" s="275" t="s">
        <v>23803</v>
      </c>
      <c r="C73" s="244" t="s">
        <v>9364</v>
      </c>
      <c r="D73" s="244" t="s">
        <v>428</v>
      </c>
      <c r="E73" s="244" t="str">
        <f>CONCATENATE(SUM('Раздел 1'!AD114:AD114),"&lt;=",10000000)</f>
        <v>0&lt;=10000000</v>
      </c>
      <c r="F73" s="41"/>
      <c r="G73" s="42" t="str">
        <f>IF(('ФЛК (информационный)'!A73="Неверно!")*('ФЛК (информационный)'!F73=""),"Внести подтверждение к нарушенному информационному ФЛК"," ")</f>
        <v xml:space="preserve"> </v>
      </c>
    </row>
    <row r="74" spans="1:7" ht="51" hidden="1" x14ac:dyDescent="0.2">
      <c r="A74" s="275" t="str">
        <f>IF((SUM('Раздел 1'!AD115:AD115)&lt;=10000000),"","Неверно!")</f>
        <v/>
      </c>
      <c r="B74" s="275" t="s">
        <v>23803</v>
      </c>
      <c r="C74" s="244" t="s">
        <v>9365</v>
      </c>
      <c r="D74" s="244" t="s">
        <v>428</v>
      </c>
      <c r="E74" s="244" t="str">
        <f>CONCATENATE(SUM('Раздел 1'!AD115:AD115),"&lt;=",10000000)</f>
        <v>0&lt;=10000000</v>
      </c>
      <c r="F74" s="41"/>
      <c r="G74" s="42" t="str">
        <f>IF(('ФЛК (информационный)'!A74="Неверно!")*('ФЛК (информационный)'!F74=""),"Внести подтверждение к нарушенному информационному ФЛК"," ")</f>
        <v xml:space="preserve"> </v>
      </c>
    </row>
    <row r="75" spans="1:7" ht="51" hidden="1" x14ac:dyDescent="0.2">
      <c r="A75" s="275" t="str">
        <f>IF((SUM('Раздел 1'!AD116:AD116)&lt;=10000000),"","Неверно!")</f>
        <v/>
      </c>
      <c r="B75" s="275" t="s">
        <v>23803</v>
      </c>
      <c r="C75" s="244" t="s">
        <v>9366</v>
      </c>
      <c r="D75" s="244" t="s">
        <v>428</v>
      </c>
      <c r="E75" s="244" t="str">
        <f>CONCATENATE(SUM('Раздел 1'!AD116:AD116),"&lt;=",10000000)</f>
        <v>0&lt;=10000000</v>
      </c>
      <c r="F75" s="41"/>
      <c r="G75" s="42" t="str">
        <f>IF(('ФЛК (информационный)'!A75="Неверно!")*('ФЛК (информационный)'!F75=""),"Внести подтверждение к нарушенному информационному ФЛК"," ")</f>
        <v xml:space="preserve"> </v>
      </c>
    </row>
    <row r="76" spans="1:7" ht="51" hidden="1" x14ac:dyDescent="0.2">
      <c r="A76" s="275" t="str">
        <f>IF((SUM('Раздел 1'!AD117:AD117)&lt;=10000000),"","Неверно!")</f>
        <v/>
      </c>
      <c r="B76" s="275" t="s">
        <v>23803</v>
      </c>
      <c r="C76" s="244" t="s">
        <v>9367</v>
      </c>
      <c r="D76" s="244" t="s">
        <v>428</v>
      </c>
      <c r="E76" s="244" t="str">
        <f>CONCATENATE(SUM('Раздел 1'!AD117:AD117),"&lt;=",10000000)</f>
        <v>0&lt;=10000000</v>
      </c>
      <c r="F76" s="41"/>
      <c r="G76" s="42" t="str">
        <f>IF(('ФЛК (информационный)'!A76="Неверно!")*('ФЛК (информационный)'!F76=""),"Внести подтверждение к нарушенному информационному ФЛК"," ")</f>
        <v xml:space="preserve"> </v>
      </c>
    </row>
    <row r="77" spans="1:7" ht="51" hidden="1" x14ac:dyDescent="0.2">
      <c r="A77" s="275" t="str">
        <f>IF((SUM('Раздел 1'!AD118:AD118)&lt;=10000000),"","Неверно!")</f>
        <v/>
      </c>
      <c r="B77" s="275" t="s">
        <v>23803</v>
      </c>
      <c r="C77" s="244" t="s">
        <v>9368</v>
      </c>
      <c r="D77" s="244" t="s">
        <v>428</v>
      </c>
      <c r="E77" s="244" t="str">
        <f>CONCATENATE(SUM('Раздел 1'!AD118:AD118),"&lt;=",10000000)</f>
        <v>0&lt;=10000000</v>
      </c>
      <c r="F77" s="41"/>
    </row>
    <row r="78" spans="1:7" ht="51" hidden="1" x14ac:dyDescent="0.2">
      <c r="A78" s="275" t="str">
        <f>IF((SUM('Раздел 1'!AD20:AD20)&lt;=10000000),"","Неверно!")</f>
        <v/>
      </c>
      <c r="B78" s="275" t="s">
        <v>23803</v>
      </c>
      <c r="C78" s="244" t="s">
        <v>9369</v>
      </c>
      <c r="D78" s="244" t="s">
        <v>428</v>
      </c>
      <c r="E78" s="244" t="str">
        <f>CONCATENATE(SUM('Раздел 1'!AD20:AD20),"&lt;=",10000000)</f>
        <v>0&lt;=10000000</v>
      </c>
      <c r="F78" s="41"/>
      <c r="G78" s="42" t="str">
        <f>IF(('ФЛК (информационный)'!A78="Неверно!")*('ФЛК (информационный)'!F78=""),"Внести подтверждение к нарушенному информационному ФЛК"," ")</f>
        <v xml:space="preserve"> </v>
      </c>
    </row>
    <row r="79" spans="1:7" ht="51" hidden="1" x14ac:dyDescent="0.2">
      <c r="A79" s="275" t="str">
        <f>IF((SUM('Раздел 1'!AD119:AD119)&lt;=10000000),"","Неверно!")</f>
        <v/>
      </c>
      <c r="B79" s="275" t="s">
        <v>23803</v>
      </c>
      <c r="C79" s="244" t="s">
        <v>9370</v>
      </c>
      <c r="D79" s="244" t="s">
        <v>428</v>
      </c>
      <c r="E79" s="244" t="str">
        <f>CONCATENATE(SUM('Раздел 1'!AD119:AD119),"&lt;=",10000000)</f>
        <v>0&lt;=10000000</v>
      </c>
      <c r="F79" s="41"/>
      <c r="G79" s="42" t="str">
        <f>IF(('ФЛК (информационный)'!A79="Неверно!")*('ФЛК (информационный)'!F79=""),"Внести подтверждение к нарушенному информационному ФЛК"," ")</f>
        <v xml:space="preserve"> </v>
      </c>
    </row>
    <row r="80" spans="1:7" ht="51" hidden="1" x14ac:dyDescent="0.2">
      <c r="A80" s="275" t="str">
        <f>IF((SUM('Раздел 1'!AD120:AD120)&lt;=10000000),"","Неверно!")</f>
        <v/>
      </c>
      <c r="B80" s="275" t="s">
        <v>23803</v>
      </c>
      <c r="C80" s="244" t="s">
        <v>9371</v>
      </c>
      <c r="D80" s="244" t="s">
        <v>428</v>
      </c>
      <c r="E80" s="244" t="str">
        <f>CONCATENATE(SUM('Раздел 1'!AD120:AD120),"&lt;=",10000000)</f>
        <v>0&lt;=10000000</v>
      </c>
      <c r="F80" s="41"/>
      <c r="G80" s="42" t="str">
        <f>IF(('ФЛК (информационный)'!A80="Неверно!")*('ФЛК (информационный)'!F80=""),"Внести подтверждение к нарушенному информационному ФЛК"," ")</f>
        <v xml:space="preserve"> </v>
      </c>
    </row>
    <row r="81" spans="1:7" ht="51" hidden="1" x14ac:dyDescent="0.2">
      <c r="A81" s="275" t="str">
        <f>IF((SUM('Раздел 1'!AD121:AD121)&lt;=10000000),"","Неверно!")</f>
        <v/>
      </c>
      <c r="B81" s="275" t="s">
        <v>23803</v>
      </c>
      <c r="C81" s="244" t="s">
        <v>9372</v>
      </c>
      <c r="D81" s="244" t="s">
        <v>428</v>
      </c>
      <c r="E81" s="244" t="str">
        <f>CONCATENATE(SUM('Раздел 1'!AD121:AD121),"&lt;=",10000000)</f>
        <v>0&lt;=10000000</v>
      </c>
      <c r="F81" s="41"/>
      <c r="G81" s="42" t="str">
        <f>IF(('ФЛК (информационный)'!A81="Неверно!")*('ФЛК (информационный)'!F81=""),"Внести подтверждение к нарушенному информационному ФЛК"," ")</f>
        <v xml:space="preserve"> </v>
      </c>
    </row>
    <row r="82" spans="1:7" ht="51" hidden="1" x14ac:dyDescent="0.2">
      <c r="A82" s="275" t="str">
        <f>IF((SUM('Раздел 1'!AD122:AD122)&lt;=10000000),"","Неверно!")</f>
        <v/>
      </c>
      <c r="B82" s="275" t="s">
        <v>23803</v>
      </c>
      <c r="C82" s="244" t="s">
        <v>9373</v>
      </c>
      <c r="D82" s="244" t="s">
        <v>428</v>
      </c>
      <c r="E82" s="244" t="str">
        <f>CONCATENATE(SUM('Раздел 1'!AD122:AD122),"&lt;=",10000000)</f>
        <v>0&lt;=10000000</v>
      </c>
      <c r="F82" s="41"/>
      <c r="G82" s="42" t="str">
        <f>IF(('ФЛК (информационный)'!A82="Неверно!")*('ФЛК (информационный)'!F82=""),"Внести подтверждение к нарушенному информационному ФЛК"," ")</f>
        <v xml:space="preserve"> </v>
      </c>
    </row>
    <row r="83" spans="1:7" ht="51" hidden="1" x14ac:dyDescent="0.2">
      <c r="A83" s="275" t="str">
        <f>IF((SUM('Раздел 1'!AD123:AD123)&lt;=10000000),"","Неверно!")</f>
        <v/>
      </c>
      <c r="B83" s="275" t="s">
        <v>23803</v>
      </c>
      <c r="C83" s="244" t="s">
        <v>9374</v>
      </c>
      <c r="D83" s="244" t="s">
        <v>428</v>
      </c>
      <c r="E83" s="244" t="str">
        <f>CONCATENATE(SUM('Раздел 1'!AD123:AD123),"&lt;=",10000000)</f>
        <v>0&lt;=10000000</v>
      </c>
      <c r="F83" s="41"/>
      <c r="G83" s="42" t="str">
        <f>IF(('ФЛК (информационный)'!A83="Неверно!")*('ФЛК (информационный)'!F83=""),"Внести подтверждение к нарушенному информационному ФЛК"," ")</f>
        <v xml:space="preserve"> </v>
      </c>
    </row>
    <row r="84" spans="1:7" ht="51" hidden="1" x14ac:dyDescent="0.2">
      <c r="A84" s="275" t="str">
        <f>IF((SUM('Раздел 1'!AD124:AD124)&lt;=10000000),"","Неверно!")</f>
        <v/>
      </c>
      <c r="B84" s="275" t="s">
        <v>23803</v>
      </c>
      <c r="C84" s="244" t="s">
        <v>9375</v>
      </c>
      <c r="D84" s="244" t="s">
        <v>428</v>
      </c>
      <c r="E84" s="244" t="str">
        <f>CONCATENATE(SUM('Раздел 1'!AD124:AD124),"&lt;=",10000000)</f>
        <v>0&lt;=10000000</v>
      </c>
      <c r="F84" s="41"/>
      <c r="G84" s="42" t="str">
        <f>IF(('ФЛК (информационный)'!A84="Неверно!")*('ФЛК (информационный)'!F84=""),"Внести подтверждение к нарушенному информационному ФЛК"," ")</f>
        <v xml:space="preserve"> </v>
      </c>
    </row>
    <row r="85" spans="1:7" ht="51" hidden="1" x14ac:dyDescent="0.2">
      <c r="A85" s="275" t="str">
        <f>IF((SUM('Раздел 1'!AD125:AD125)&lt;=10000000),"","Неверно!")</f>
        <v/>
      </c>
      <c r="B85" s="275" t="s">
        <v>23803</v>
      </c>
      <c r="C85" s="244" t="s">
        <v>9376</v>
      </c>
      <c r="D85" s="244" t="s">
        <v>428</v>
      </c>
      <c r="E85" s="244" t="str">
        <f>CONCATENATE(SUM('Раздел 1'!AD125:AD125),"&lt;=",10000000)</f>
        <v>0&lt;=10000000</v>
      </c>
      <c r="F85" s="41"/>
      <c r="G85" s="42" t="str">
        <f>IF(('ФЛК (информационный)'!A85="Неверно!")*('ФЛК (информационный)'!F85=""),"Внести подтверждение к нарушенному информационному ФЛК"," ")</f>
        <v xml:space="preserve"> </v>
      </c>
    </row>
    <row r="86" spans="1:7" ht="51" hidden="1" x14ac:dyDescent="0.2">
      <c r="A86" s="275" t="str">
        <f>IF((SUM('Раздел 1'!AD126:AD126)&lt;=10000000),"","Неверно!")</f>
        <v/>
      </c>
      <c r="B86" s="275" t="s">
        <v>23803</v>
      </c>
      <c r="C86" s="244" t="s">
        <v>9377</v>
      </c>
      <c r="D86" s="244" t="s">
        <v>428</v>
      </c>
      <c r="E86" s="244" t="str">
        <f>CONCATENATE(SUM('Раздел 1'!AD126:AD126),"&lt;=",10000000)</f>
        <v>0&lt;=10000000</v>
      </c>
      <c r="F86" s="41"/>
      <c r="G86" s="42" t="str">
        <f>IF(('ФЛК (информационный)'!A86="Неверно!")*('ФЛК (информационный)'!F86=""),"Внести подтверждение к нарушенному информационному ФЛК"," ")</f>
        <v xml:space="preserve"> </v>
      </c>
    </row>
    <row r="87" spans="1:7" ht="51" hidden="1" x14ac:dyDescent="0.2">
      <c r="A87" s="275" t="str">
        <f>IF((SUM('Раздел 1'!AD127:AD127)&lt;=10000000),"","Неверно!")</f>
        <v/>
      </c>
      <c r="B87" s="275" t="s">
        <v>23803</v>
      </c>
      <c r="C87" s="244" t="s">
        <v>9378</v>
      </c>
      <c r="D87" s="244" t="s">
        <v>428</v>
      </c>
      <c r="E87" s="244" t="str">
        <f>CONCATENATE(SUM('Раздел 1'!AD127:AD127),"&lt;=",10000000)</f>
        <v>0&lt;=10000000</v>
      </c>
      <c r="F87" s="41"/>
      <c r="G87" s="42" t="str">
        <f>IF(('ФЛК (информационный)'!A87="Неверно!")*('ФЛК (информационный)'!F87=""),"Внести подтверждение к нарушенному информационному ФЛК"," ")</f>
        <v xml:space="preserve"> </v>
      </c>
    </row>
    <row r="88" spans="1:7" ht="51" hidden="1" x14ac:dyDescent="0.2">
      <c r="A88" s="275" t="str">
        <f>IF((SUM('Раздел 1'!AD128:AD128)&lt;=10000000),"","Неверно!")</f>
        <v/>
      </c>
      <c r="B88" s="275" t="s">
        <v>23803</v>
      </c>
      <c r="C88" s="244" t="s">
        <v>9379</v>
      </c>
      <c r="D88" s="244" t="s">
        <v>428</v>
      </c>
      <c r="E88" s="244" t="str">
        <f>CONCATENATE(SUM('Раздел 1'!AD128:AD128),"&lt;=",10000000)</f>
        <v>0&lt;=10000000</v>
      </c>
      <c r="F88" s="41"/>
      <c r="G88" s="42" t="str">
        <f>IF(('ФЛК (информационный)'!A88="Неверно!")*('ФЛК (информационный)'!F88=""),"Внести подтверждение к нарушенному информационному ФЛК"," ")</f>
        <v xml:space="preserve"> </v>
      </c>
    </row>
    <row r="89" spans="1:7" ht="51" hidden="1" x14ac:dyDescent="0.2">
      <c r="A89" s="275" t="str">
        <f>IF((SUM('Раздел 1'!AD21:AD21)&lt;=10000000),"","Неверно!")</f>
        <v/>
      </c>
      <c r="B89" s="275" t="s">
        <v>23803</v>
      </c>
      <c r="C89" s="244" t="s">
        <v>9380</v>
      </c>
      <c r="D89" s="244" t="s">
        <v>428</v>
      </c>
      <c r="E89" s="244" t="str">
        <f>CONCATENATE(SUM('Раздел 1'!AD21:AD21),"&lt;=",10000000)</f>
        <v>0&lt;=10000000</v>
      </c>
      <c r="F89" s="41"/>
      <c r="G89" s="42" t="str">
        <f>IF(('ФЛК (информационный)'!A89="Неверно!")*('ФЛК (информационный)'!F89=""),"Внести подтверждение к нарушенному информационному ФЛК"," ")</f>
        <v xml:space="preserve"> </v>
      </c>
    </row>
    <row r="90" spans="1:7" ht="51" hidden="1" x14ac:dyDescent="0.2">
      <c r="A90" s="275" t="str">
        <f>IF((SUM('Раздел 1'!AD129:AD129)&lt;=10000000),"","Неверно!")</f>
        <v/>
      </c>
      <c r="B90" s="275" t="s">
        <v>23803</v>
      </c>
      <c r="C90" s="244" t="s">
        <v>9381</v>
      </c>
      <c r="D90" s="244" t="s">
        <v>428</v>
      </c>
      <c r="E90" s="244" t="str">
        <f>CONCATENATE(SUM('Раздел 1'!AD129:AD129),"&lt;=",10000000)</f>
        <v>0&lt;=10000000</v>
      </c>
      <c r="F90" s="41"/>
      <c r="G90" s="42" t="str">
        <f>IF(('ФЛК (информационный)'!A90="Неверно!")*('ФЛК (информационный)'!F90=""),"Внести подтверждение к нарушенному информационному ФЛК"," ")</f>
        <v xml:space="preserve"> </v>
      </c>
    </row>
    <row r="91" spans="1:7" ht="51" hidden="1" x14ac:dyDescent="0.2">
      <c r="A91" s="275" t="str">
        <f>IF((SUM('Раздел 1'!AD130:AD130)&lt;=10000000),"","Неверно!")</f>
        <v/>
      </c>
      <c r="B91" s="275" t="s">
        <v>23803</v>
      </c>
      <c r="C91" s="244" t="s">
        <v>9382</v>
      </c>
      <c r="D91" s="244" t="s">
        <v>428</v>
      </c>
      <c r="E91" s="244" t="str">
        <f>CONCATENATE(SUM('Раздел 1'!AD130:AD130),"&lt;=",10000000)</f>
        <v>0&lt;=10000000</v>
      </c>
      <c r="F91" s="41"/>
      <c r="G91" s="42" t="str">
        <f>IF(('ФЛК (информационный)'!A91="Неверно!")*('ФЛК (информационный)'!F91=""),"Внести подтверждение к нарушенному информационному ФЛК"," ")</f>
        <v xml:space="preserve"> </v>
      </c>
    </row>
    <row r="92" spans="1:7" ht="51" hidden="1" x14ac:dyDescent="0.2">
      <c r="A92" s="275" t="str">
        <f>IF((SUM('Раздел 1'!AD131:AD131)&lt;=10000000),"","Неверно!")</f>
        <v/>
      </c>
      <c r="B92" s="275" t="s">
        <v>23803</v>
      </c>
      <c r="C92" s="244" t="s">
        <v>9383</v>
      </c>
      <c r="D92" s="244" t="s">
        <v>428</v>
      </c>
      <c r="E92" s="244" t="str">
        <f>CONCATENATE(SUM('Раздел 1'!AD131:AD131),"&lt;=",10000000)</f>
        <v>0&lt;=10000000</v>
      </c>
      <c r="F92" s="41"/>
      <c r="G92" s="42" t="str">
        <f>IF(('ФЛК (информационный)'!A92="Неверно!")*('ФЛК (информационный)'!F92=""),"Внести подтверждение к нарушенному информационному ФЛК"," ")</f>
        <v xml:space="preserve"> </v>
      </c>
    </row>
    <row r="93" spans="1:7" ht="51" hidden="1" x14ac:dyDescent="0.2">
      <c r="A93" s="275" t="str">
        <f>IF((SUM('Раздел 1'!AD132:AD132)&lt;=10000000),"","Неверно!")</f>
        <v/>
      </c>
      <c r="B93" s="275" t="s">
        <v>23803</v>
      </c>
      <c r="C93" s="244" t="s">
        <v>9384</v>
      </c>
      <c r="D93" s="244" t="s">
        <v>428</v>
      </c>
      <c r="E93" s="244" t="str">
        <f>CONCATENATE(SUM('Раздел 1'!AD132:AD132),"&lt;=",10000000)</f>
        <v>0&lt;=10000000</v>
      </c>
      <c r="F93" s="41"/>
      <c r="G93" s="42" t="str">
        <f>IF(('ФЛК (информационный)'!A93="Неверно!")*('ФЛК (информационный)'!F93=""),"Внести подтверждение к нарушенному информационному ФЛК"," ")</f>
        <v xml:space="preserve"> </v>
      </c>
    </row>
    <row r="94" spans="1:7" ht="51" hidden="1" x14ac:dyDescent="0.2">
      <c r="A94" s="275" t="str">
        <f>IF((SUM('Раздел 1'!AD133:AD133)&lt;=10000000),"","Неверно!")</f>
        <v/>
      </c>
      <c r="B94" s="275" t="s">
        <v>23803</v>
      </c>
      <c r="C94" s="244" t="s">
        <v>9385</v>
      </c>
      <c r="D94" s="244" t="s">
        <v>428</v>
      </c>
      <c r="E94" s="244" t="str">
        <f>CONCATENATE(SUM('Раздел 1'!AD133:AD133),"&lt;=",10000000)</f>
        <v>0&lt;=10000000</v>
      </c>
      <c r="F94" s="41"/>
      <c r="G94" s="42" t="str">
        <f>IF(('ФЛК (информационный)'!A94="Неверно!")*('ФЛК (информационный)'!F94=""),"Внести подтверждение к нарушенному информационному ФЛК"," ")</f>
        <v xml:space="preserve"> </v>
      </c>
    </row>
    <row r="95" spans="1:7" ht="51" hidden="1" x14ac:dyDescent="0.2">
      <c r="A95" s="275" t="str">
        <f>IF((SUM('Раздел 1'!AD134:AD134)&lt;=10000000),"","Неверно!")</f>
        <v/>
      </c>
      <c r="B95" s="275" t="s">
        <v>23803</v>
      </c>
      <c r="C95" s="244" t="s">
        <v>9386</v>
      </c>
      <c r="D95" s="244" t="s">
        <v>428</v>
      </c>
      <c r="E95" s="244" t="str">
        <f>CONCATENATE(SUM('Раздел 1'!AD134:AD134),"&lt;=",10000000)</f>
        <v>0&lt;=10000000</v>
      </c>
      <c r="F95" s="41"/>
      <c r="G95" s="42" t="str">
        <f>IF(('ФЛК (информационный)'!A95="Неверно!")*('ФЛК (информационный)'!F95=""),"Внести подтверждение к нарушенному информационному ФЛК"," ")</f>
        <v xml:space="preserve"> </v>
      </c>
    </row>
    <row r="96" spans="1:7" ht="51" hidden="1" x14ac:dyDescent="0.2">
      <c r="A96" s="275" t="str">
        <f>IF((SUM('Раздел 1'!AD135:AD135)&lt;=10000000),"","Неверно!")</f>
        <v/>
      </c>
      <c r="B96" s="275" t="s">
        <v>23803</v>
      </c>
      <c r="C96" s="244" t="s">
        <v>9387</v>
      </c>
      <c r="D96" s="244" t="s">
        <v>428</v>
      </c>
      <c r="E96" s="244" t="str">
        <f>CONCATENATE(SUM('Раздел 1'!AD135:AD135),"&lt;=",10000000)</f>
        <v>0&lt;=10000000</v>
      </c>
      <c r="F96" s="41"/>
      <c r="G96" s="42" t="str">
        <f>IF(('ФЛК (информационный)'!A96="Неверно!")*('ФЛК (информационный)'!F96=""),"Внести подтверждение к нарушенному информационному ФЛК"," ")</f>
        <v xml:space="preserve"> </v>
      </c>
    </row>
    <row r="97" spans="1:7" ht="51" hidden="1" x14ac:dyDescent="0.2">
      <c r="A97" s="275" t="str">
        <f>IF((SUM('Раздел 1'!AD136:AD136)&lt;=10000000),"","Неверно!")</f>
        <v/>
      </c>
      <c r="B97" s="275" t="s">
        <v>23803</v>
      </c>
      <c r="C97" s="244" t="s">
        <v>9388</v>
      </c>
      <c r="D97" s="244" t="s">
        <v>428</v>
      </c>
      <c r="E97" s="244" t="str">
        <f>CONCATENATE(SUM('Раздел 1'!AD136:AD136),"&lt;=",10000000)</f>
        <v>0&lt;=10000000</v>
      </c>
      <c r="F97" s="41"/>
      <c r="G97" s="42" t="str">
        <f>IF(('ФЛК (информационный)'!A97="Неверно!")*('ФЛК (информационный)'!F97=""),"Внести подтверждение к нарушенному информационному ФЛК"," ")</f>
        <v xml:space="preserve"> </v>
      </c>
    </row>
    <row r="98" spans="1:7" ht="51" hidden="1" x14ac:dyDescent="0.2">
      <c r="A98" s="275" t="str">
        <f>IF((SUM('Раздел 1'!AD137:AD137)&lt;=10000000),"","Неверно!")</f>
        <v/>
      </c>
      <c r="B98" s="275" t="s">
        <v>23803</v>
      </c>
      <c r="C98" s="244" t="s">
        <v>9389</v>
      </c>
      <c r="D98" s="244" t="s">
        <v>428</v>
      </c>
      <c r="E98" s="244" t="str">
        <f>CONCATENATE(SUM('Раздел 1'!AD137:AD137),"&lt;=",10000000)</f>
        <v>0&lt;=10000000</v>
      </c>
      <c r="F98" s="41"/>
      <c r="G98" s="42" t="str">
        <f>IF(('ФЛК (информационный)'!A98="Неверно!")*('ФЛК (информационный)'!F98=""),"Внести подтверждение к нарушенному информационному ФЛК"," ")</f>
        <v xml:space="preserve"> </v>
      </c>
    </row>
    <row r="99" spans="1:7" ht="51" hidden="1" x14ac:dyDescent="0.2">
      <c r="A99" s="275" t="str">
        <f>IF((SUM('Раздел 1'!AD138:AD138)&lt;=10000000),"","Неверно!")</f>
        <v/>
      </c>
      <c r="B99" s="275" t="s">
        <v>23803</v>
      </c>
      <c r="C99" s="244" t="s">
        <v>9390</v>
      </c>
      <c r="D99" s="244" t="s">
        <v>428</v>
      </c>
      <c r="E99" s="244" t="str">
        <f>CONCATENATE(SUM('Раздел 1'!AD138:AD138),"&lt;=",10000000)</f>
        <v>0&lt;=10000000</v>
      </c>
      <c r="F99" s="41"/>
      <c r="G99" s="42" t="str">
        <f>IF(('ФЛК (информационный)'!A99="Неверно!")*('ФЛК (информационный)'!F99=""),"Внести подтверждение к нарушенному информационному ФЛК"," ")</f>
        <v xml:space="preserve"> </v>
      </c>
    </row>
    <row r="100" spans="1:7" ht="51" hidden="1" x14ac:dyDescent="0.2">
      <c r="A100" s="275" t="str">
        <f>IF((SUM('Раздел 1'!AD22:AD22)&lt;=10000000),"","Неверно!")</f>
        <v/>
      </c>
      <c r="B100" s="275" t="s">
        <v>23803</v>
      </c>
      <c r="C100" s="244" t="s">
        <v>9391</v>
      </c>
      <c r="D100" s="244" t="s">
        <v>428</v>
      </c>
      <c r="E100" s="244" t="str">
        <f>CONCATENATE(SUM('Раздел 1'!AD22:AD22),"&lt;=",10000000)</f>
        <v>0&lt;=10000000</v>
      </c>
      <c r="F100" s="41"/>
      <c r="G100" s="42" t="str">
        <f>IF(('ФЛК (информационный)'!A100="Неверно!")*('ФЛК (информационный)'!F100=""),"Внести подтверждение к нарушенному информационному ФЛК"," ")</f>
        <v xml:space="preserve"> </v>
      </c>
    </row>
    <row r="101" spans="1:7" ht="51" hidden="1" x14ac:dyDescent="0.2">
      <c r="A101" s="275" t="str">
        <f>IF((SUM('Раздел 1'!AD139:AD139)&lt;=10000000),"","Неверно!")</f>
        <v/>
      </c>
      <c r="B101" s="275" t="s">
        <v>23803</v>
      </c>
      <c r="C101" s="244" t="s">
        <v>9392</v>
      </c>
      <c r="D101" s="244" t="s">
        <v>428</v>
      </c>
      <c r="E101" s="244" t="str">
        <f>CONCATENATE(SUM('Раздел 1'!AD139:AD139),"&lt;=",10000000)</f>
        <v>0&lt;=10000000</v>
      </c>
      <c r="F101" s="41"/>
      <c r="G101" s="42" t="str">
        <f>IF(('ФЛК (информационный)'!A101="Неверно!")*('ФЛК (информационный)'!F101=""),"Внести подтверждение к нарушенному информационному ФЛК"," ")</f>
        <v xml:space="preserve"> </v>
      </c>
    </row>
    <row r="102" spans="1:7" ht="51" hidden="1" x14ac:dyDescent="0.2">
      <c r="A102" s="275" t="str">
        <f>IF((SUM('Раздел 1'!AD140:AD140)&lt;=10000000),"","Неверно!")</f>
        <v/>
      </c>
      <c r="B102" s="275" t="s">
        <v>23803</v>
      </c>
      <c r="C102" s="244" t="s">
        <v>9393</v>
      </c>
      <c r="D102" s="244" t="s">
        <v>428</v>
      </c>
      <c r="E102" s="244" t="str">
        <f>CONCATENATE(SUM('Раздел 1'!AD140:AD140),"&lt;=",10000000)</f>
        <v>0&lt;=10000000</v>
      </c>
      <c r="F102" s="41"/>
      <c r="G102" s="42" t="str">
        <f>IF(('ФЛК (информационный)'!A102="Неверно!")*('ФЛК (информационный)'!F102=""),"Внести подтверждение к нарушенному информационному ФЛК"," ")</f>
        <v xml:space="preserve"> </v>
      </c>
    </row>
    <row r="103" spans="1:7" ht="51" hidden="1" x14ac:dyDescent="0.2">
      <c r="A103" s="275" t="str">
        <f>IF((SUM('Раздел 1'!AD141:AD141)&lt;=10000000),"","Неверно!")</f>
        <v/>
      </c>
      <c r="B103" s="275" t="s">
        <v>23803</v>
      </c>
      <c r="C103" s="244" t="s">
        <v>9394</v>
      </c>
      <c r="D103" s="244" t="s">
        <v>428</v>
      </c>
      <c r="E103" s="244" t="str">
        <f>CONCATENATE(SUM('Раздел 1'!AD141:AD141),"&lt;=",10000000)</f>
        <v>0&lt;=10000000</v>
      </c>
      <c r="F103" s="41"/>
      <c r="G103" s="42" t="str">
        <f>IF(('ФЛК (информационный)'!A103="Неверно!")*('ФЛК (информационный)'!F103=""),"Внести подтверждение к нарушенному информационному ФЛК"," ")</f>
        <v xml:space="preserve"> </v>
      </c>
    </row>
    <row r="104" spans="1:7" ht="51" hidden="1" x14ac:dyDescent="0.2">
      <c r="A104" s="275" t="str">
        <f>IF((SUM('Раздел 1'!AD142:AD142)&lt;=10000000),"","Неверно!")</f>
        <v/>
      </c>
      <c r="B104" s="275" t="s">
        <v>23803</v>
      </c>
      <c r="C104" s="244" t="s">
        <v>9395</v>
      </c>
      <c r="D104" s="244" t="s">
        <v>428</v>
      </c>
      <c r="E104" s="244" t="str">
        <f>CONCATENATE(SUM('Раздел 1'!AD142:AD142),"&lt;=",10000000)</f>
        <v>0&lt;=10000000</v>
      </c>
      <c r="F104" s="41"/>
      <c r="G104" s="42" t="str">
        <f>IF(('ФЛК (информационный)'!A104="Неверно!")*('ФЛК (информационный)'!F104=""),"Внести подтверждение к нарушенному информационному ФЛК"," ")</f>
        <v xml:space="preserve"> </v>
      </c>
    </row>
    <row r="105" spans="1:7" ht="51" hidden="1" x14ac:dyDescent="0.2">
      <c r="A105" s="275" t="str">
        <f>IF((SUM('Раздел 1'!AD143:AD143)&lt;=10000000),"","Неверно!")</f>
        <v/>
      </c>
      <c r="B105" s="275" t="s">
        <v>23803</v>
      </c>
      <c r="C105" s="244" t="s">
        <v>9396</v>
      </c>
      <c r="D105" s="244" t="s">
        <v>428</v>
      </c>
      <c r="E105" s="244" t="str">
        <f>CONCATENATE(SUM('Раздел 1'!AD143:AD143),"&lt;=",10000000)</f>
        <v>0&lt;=10000000</v>
      </c>
      <c r="F105" s="41"/>
      <c r="G105" s="42" t="str">
        <f>IF(('ФЛК (информационный)'!A105="Неверно!")*('ФЛК (информационный)'!F105=""),"Внести подтверждение к нарушенному информационному ФЛК"," ")</f>
        <v xml:space="preserve"> </v>
      </c>
    </row>
    <row r="106" spans="1:7" ht="51" hidden="1" x14ac:dyDescent="0.2">
      <c r="A106" s="275" t="str">
        <f>IF((SUM('Раздел 1'!AD144:AD144)&lt;=10000000),"","Неверно!")</f>
        <v/>
      </c>
      <c r="B106" s="275" t="s">
        <v>23803</v>
      </c>
      <c r="C106" s="244" t="s">
        <v>9397</v>
      </c>
      <c r="D106" s="244" t="s">
        <v>428</v>
      </c>
      <c r="E106" s="244" t="str">
        <f>CONCATENATE(SUM('Раздел 1'!AD144:AD144),"&lt;=",10000000)</f>
        <v>0&lt;=10000000</v>
      </c>
      <c r="F106" s="41"/>
      <c r="G106" s="42" t="str">
        <f>IF(('ФЛК (информационный)'!A106="Неверно!")*('ФЛК (информационный)'!F106=""),"Внести подтверждение к нарушенному информационному ФЛК"," ")</f>
        <v xml:space="preserve"> </v>
      </c>
    </row>
    <row r="107" spans="1:7" ht="51" hidden="1" x14ac:dyDescent="0.2">
      <c r="A107" s="275" t="str">
        <f>IF((SUM('Раздел 1'!AD145:AD145)&lt;=10000000),"","Неверно!")</f>
        <v/>
      </c>
      <c r="B107" s="275" t="s">
        <v>23803</v>
      </c>
      <c r="C107" s="244" t="s">
        <v>9398</v>
      </c>
      <c r="D107" s="244" t="s">
        <v>428</v>
      </c>
      <c r="E107" s="244" t="str">
        <f>CONCATENATE(SUM('Раздел 1'!AD145:AD145),"&lt;=",10000000)</f>
        <v>0&lt;=10000000</v>
      </c>
      <c r="F107" s="41"/>
      <c r="G107" s="42" t="str">
        <f>IF(('ФЛК (информационный)'!A107="Неверно!")*('ФЛК (информационный)'!F107=""),"Внести подтверждение к нарушенному информационному ФЛК"," ")</f>
        <v xml:space="preserve"> </v>
      </c>
    </row>
    <row r="108" spans="1:7" ht="51" hidden="1" x14ac:dyDescent="0.2">
      <c r="A108" s="275" t="str">
        <f>IF((SUM('Раздел 1'!AD146:AD146)&lt;=10000000),"","Неверно!")</f>
        <v/>
      </c>
      <c r="B108" s="275" t="s">
        <v>23803</v>
      </c>
      <c r="C108" s="244" t="s">
        <v>9399</v>
      </c>
      <c r="D108" s="244" t="s">
        <v>428</v>
      </c>
      <c r="E108" s="244" t="str">
        <f>CONCATENATE(SUM('Раздел 1'!AD146:AD146),"&lt;=",10000000)</f>
        <v>0&lt;=10000000</v>
      </c>
      <c r="F108" s="41"/>
      <c r="G108" s="42" t="str">
        <f>IF(('ФЛК (информационный)'!A108="Неверно!")*('ФЛК (информационный)'!F108=""),"Внести подтверждение к нарушенному информационному ФЛК"," ")</f>
        <v xml:space="preserve"> </v>
      </c>
    </row>
    <row r="109" spans="1:7" ht="51" hidden="1" x14ac:dyDescent="0.2">
      <c r="A109" s="275" t="str">
        <f>IF((SUM('Раздел 1'!AD147:AD147)&lt;=10000000),"","Неверно!")</f>
        <v/>
      </c>
      <c r="B109" s="275" t="s">
        <v>23803</v>
      </c>
      <c r="C109" s="244" t="s">
        <v>9400</v>
      </c>
      <c r="D109" s="244" t="s">
        <v>428</v>
      </c>
      <c r="E109" s="244" t="str">
        <f>CONCATENATE(SUM('Раздел 1'!AD147:AD147),"&lt;=",10000000)</f>
        <v>0&lt;=10000000</v>
      </c>
      <c r="F109" s="41"/>
      <c r="G109" s="42" t="str">
        <f>IF(('ФЛК (информационный)'!A109="Неверно!")*('ФЛК (информационный)'!F109=""),"Внести подтверждение к нарушенному информационному ФЛК"," ")</f>
        <v xml:space="preserve"> </v>
      </c>
    </row>
    <row r="110" spans="1:7" ht="51" hidden="1" x14ac:dyDescent="0.2">
      <c r="A110" s="275" t="str">
        <f>IF((SUM('Раздел 1'!AD148:AD148)&lt;=10000000),"","Неверно!")</f>
        <v/>
      </c>
      <c r="B110" s="275" t="s">
        <v>23803</v>
      </c>
      <c r="C110" s="244" t="s">
        <v>9401</v>
      </c>
      <c r="D110" s="244" t="s">
        <v>428</v>
      </c>
      <c r="E110" s="244" t="str">
        <f>CONCATENATE(SUM('Раздел 1'!AD148:AD148),"&lt;=",10000000)</f>
        <v>0&lt;=10000000</v>
      </c>
      <c r="F110" s="41"/>
      <c r="G110" s="42" t="str">
        <f>IF(('ФЛК (информационный)'!A110="Неверно!")*('ФЛК (информационный)'!F110=""),"Внести подтверждение к нарушенному информационному ФЛК"," ")</f>
        <v xml:space="preserve"> </v>
      </c>
    </row>
    <row r="111" spans="1:7" ht="51" hidden="1" x14ac:dyDescent="0.2">
      <c r="A111" s="275" t="str">
        <f>IF((SUM('Раздел 1'!AD23:AD23)&lt;=10000000),"","Неверно!")</f>
        <v/>
      </c>
      <c r="B111" s="275" t="s">
        <v>23803</v>
      </c>
      <c r="C111" s="244" t="s">
        <v>9402</v>
      </c>
      <c r="D111" s="244" t="s">
        <v>428</v>
      </c>
      <c r="E111" s="244" t="str">
        <f>CONCATENATE(SUM('Раздел 1'!AD23:AD23),"&lt;=",10000000)</f>
        <v>0&lt;=10000000</v>
      </c>
      <c r="F111" s="41"/>
      <c r="G111" s="42" t="str">
        <f>IF(('ФЛК (информационный)'!A111="Неверно!")*('ФЛК (информационный)'!F111=""),"Внести подтверждение к нарушенному информационному ФЛК"," ")</f>
        <v xml:space="preserve"> </v>
      </c>
    </row>
    <row r="112" spans="1:7" ht="51" hidden="1" x14ac:dyDescent="0.2">
      <c r="A112" s="275" t="str">
        <f>IF((SUM('Раздел 1'!AD149:AD149)&lt;=10000000),"","Неверно!")</f>
        <v/>
      </c>
      <c r="B112" s="275" t="s">
        <v>23803</v>
      </c>
      <c r="C112" s="244" t="s">
        <v>9403</v>
      </c>
      <c r="D112" s="244" t="s">
        <v>428</v>
      </c>
      <c r="E112" s="244" t="str">
        <f>CONCATENATE(SUM('Раздел 1'!AD149:AD149),"&lt;=",10000000)</f>
        <v>0&lt;=10000000</v>
      </c>
      <c r="F112" s="41"/>
      <c r="G112" s="42" t="str">
        <f>IF(('ФЛК (информационный)'!A112="Неверно!")*('ФЛК (информационный)'!F112=""),"Внести подтверждение к нарушенному информационному ФЛК"," ")</f>
        <v xml:space="preserve"> </v>
      </c>
    </row>
    <row r="113" spans="1:7" ht="51" hidden="1" x14ac:dyDescent="0.2">
      <c r="A113" s="275" t="str">
        <f>IF((SUM('Раздел 1'!AD150:AD150)&lt;=10000000),"","Неверно!")</f>
        <v/>
      </c>
      <c r="B113" s="275" t="s">
        <v>23803</v>
      </c>
      <c r="C113" s="244" t="s">
        <v>9404</v>
      </c>
      <c r="D113" s="244" t="s">
        <v>428</v>
      </c>
      <c r="E113" s="244" t="str">
        <f>CONCATENATE(SUM('Раздел 1'!AD150:AD150),"&lt;=",10000000)</f>
        <v>0&lt;=10000000</v>
      </c>
      <c r="F113" s="41"/>
      <c r="G113" s="42" t="str">
        <f>IF(('ФЛК (информационный)'!A113="Неверно!")*('ФЛК (информационный)'!F113=""),"Внести подтверждение к нарушенному информационному ФЛК"," ")</f>
        <v xml:space="preserve"> </v>
      </c>
    </row>
    <row r="114" spans="1:7" ht="51" hidden="1" x14ac:dyDescent="0.2">
      <c r="A114" s="275" t="str">
        <f>IF((SUM('Раздел 1'!AD151:AD151)&lt;=10000000),"","Неверно!")</f>
        <v/>
      </c>
      <c r="B114" s="275" t="s">
        <v>23803</v>
      </c>
      <c r="C114" s="244" t="s">
        <v>9405</v>
      </c>
      <c r="D114" s="244" t="s">
        <v>428</v>
      </c>
      <c r="E114" s="244" t="str">
        <f>CONCATENATE(SUM('Раздел 1'!AD151:AD151),"&lt;=",10000000)</f>
        <v>0&lt;=10000000</v>
      </c>
      <c r="F114" s="41"/>
      <c r="G114" s="42" t="str">
        <f>IF(('ФЛК (информационный)'!A114="Неверно!")*('ФЛК (информационный)'!F114=""),"Внести подтверждение к нарушенному информационному ФЛК"," ")</f>
        <v xml:space="preserve"> </v>
      </c>
    </row>
    <row r="115" spans="1:7" ht="51" hidden="1" x14ac:dyDescent="0.2">
      <c r="A115" s="275" t="str">
        <f>IF((SUM('Раздел 1'!AD152:AD152)&lt;=10000000),"","Неверно!")</f>
        <v/>
      </c>
      <c r="B115" s="275" t="s">
        <v>23803</v>
      </c>
      <c r="C115" s="244" t="s">
        <v>9406</v>
      </c>
      <c r="D115" s="244" t="s">
        <v>428</v>
      </c>
      <c r="E115" s="244" t="str">
        <f>CONCATENATE(SUM('Раздел 1'!AD152:AD152),"&lt;=",10000000)</f>
        <v>0&lt;=10000000</v>
      </c>
      <c r="F115" s="41"/>
      <c r="G115" s="42" t="str">
        <f>IF(('ФЛК (информационный)'!A115="Неверно!")*('ФЛК (информационный)'!F115=""),"Внести подтверждение к нарушенному информационному ФЛК"," ")</f>
        <v xml:space="preserve"> </v>
      </c>
    </row>
    <row r="116" spans="1:7" ht="51" hidden="1" x14ac:dyDescent="0.2">
      <c r="A116" s="275" t="str">
        <f>IF((SUM('Раздел 1'!AD153:AD153)&lt;=10000000),"","Неверно!")</f>
        <v/>
      </c>
      <c r="B116" s="275" t="s">
        <v>23803</v>
      </c>
      <c r="C116" s="244" t="s">
        <v>9407</v>
      </c>
      <c r="D116" s="244" t="s">
        <v>428</v>
      </c>
      <c r="E116" s="244" t="str">
        <f>CONCATENATE(SUM('Раздел 1'!AD153:AD153),"&lt;=",10000000)</f>
        <v>104100&lt;=10000000</v>
      </c>
      <c r="F116" s="41"/>
      <c r="G116" s="42" t="str">
        <f>IF(('ФЛК (информационный)'!A116="Неверно!")*('ФЛК (информационный)'!F116=""),"Внести подтверждение к нарушенному информационному ФЛК"," ")</f>
        <v xml:space="preserve"> </v>
      </c>
    </row>
    <row r="117" spans="1:7" ht="51" hidden="1" x14ac:dyDescent="0.2">
      <c r="A117" s="275" t="str">
        <f>IF((SUM('Раздел 1'!AD154:AD154)&lt;=10000000),"","Неверно!")</f>
        <v/>
      </c>
      <c r="B117" s="275" t="s">
        <v>23803</v>
      </c>
      <c r="C117" s="244" t="s">
        <v>9408</v>
      </c>
      <c r="D117" s="244" t="s">
        <v>428</v>
      </c>
      <c r="E117" s="244" t="str">
        <f>CONCATENATE(SUM('Раздел 1'!AD154:AD154),"&lt;=",10000000)</f>
        <v>0&lt;=10000000</v>
      </c>
      <c r="F117" s="41"/>
      <c r="G117" s="42" t="str">
        <f>IF(('ФЛК (информационный)'!A117="Неверно!")*('ФЛК (информационный)'!F117=""),"Внести подтверждение к нарушенному информационному ФЛК"," ")</f>
        <v xml:space="preserve"> </v>
      </c>
    </row>
    <row r="118" spans="1:7" ht="51" hidden="1" x14ac:dyDescent="0.2">
      <c r="A118" s="275" t="str">
        <f>IF((SUM('Раздел 1'!AD155:AD155)&lt;=10000000),"","Неверно!")</f>
        <v/>
      </c>
      <c r="B118" s="275" t="s">
        <v>23803</v>
      </c>
      <c r="C118" s="244" t="s">
        <v>9409</v>
      </c>
      <c r="D118" s="244" t="s">
        <v>428</v>
      </c>
      <c r="E118" s="244" t="str">
        <f>CONCATENATE(SUM('Раздел 1'!AD155:AD155),"&lt;=",10000000)</f>
        <v>0&lt;=10000000</v>
      </c>
      <c r="F118" s="41"/>
      <c r="G118" s="42" t="str">
        <f>IF(('ФЛК (информационный)'!A118="Неверно!")*('ФЛК (информационный)'!F118=""),"Внести подтверждение к нарушенному информационному ФЛК"," ")</f>
        <v xml:space="preserve"> </v>
      </c>
    </row>
    <row r="119" spans="1:7" ht="51" hidden="1" x14ac:dyDescent="0.2">
      <c r="A119" s="275" t="str">
        <f>IF((SUM('Раздел 1'!AD156:AD156)&lt;=10000000),"","Неверно!")</f>
        <v/>
      </c>
      <c r="B119" s="275" t="s">
        <v>23803</v>
      </c>
      <c r="C119" s="244" t="s">
        <v>9410</v>
      </c>
      <c r="D119" s="244" t="s">
        <v>428</v>
      </c>
      <c r="E119" s="244" t="str">
        <f>CONCATENATE(SUM('Раздел 1'!AD156:AD156),"&lt;=",10000000)</f>
        <v>0&lt;=10000000</v>
      </c>
      <c r="F119" s="41"/>
      <c r="G119" s="42" t="str">
        <f>IF(('ФЛК (информационный)'!A119="Неверно!")*('ФЛК (информационный)'!F119=""),"Внести подтверждение к нарушенному информационному ФЛК"," ")</f>
        <v xml:space="preserve"> </v>
      </c>
    </row>
    <row r="120" spans="1:7" ht="51" hidden="1" x14ac:dyDescent="0.2">
      <c r="A120" s="275" t="str">
        <f>IF((SUM('Раздел 1'!AD157:AD157)&lt;=10000000),"","Неверно!")</f>
        <v/>
      </c>
      <c r="B120" s="275" t="s">
        <v>23803</v>
      </c>
      <c r="C120" s="244" t="s">
        <v>9411</v>
      </c>
      <c r="D120" s="244" t="s">
        <v>428</v>
      </c>
      <c r="E120" s="244" t="str">
        <f>CONCATENATE(SUM('Раздел 1'!AD157:AD157),"&lt;=",10000000)</f>
        <v>0&lt;=10000000</v>
      </c>
      <c r="F120" s="41"/>
      <c r="G120" s="42" t="str">
        <f>IF(('ФЛК (информационный)'!A120="Неверно!")*('ФЛК (информационный)'!F120=""),"Внести подтверждение к нарушенному информационному ФЛК"," ")</f>
        <v xml:space="preserve"> </v>
      </c>
    </row>
    <row r="121" spans="1:7" ht="51" hidden="1" x14ac:dyDescent="0.2">
      <c r="A121" s="275" t="str">
        <f>IF((SUM('Раздел 1'!AD158:AD158)&lt;=10000000),"","Неверно!")</f>
        <v/>
      </c>
      <c r="B121" s="275" t="s">
        <v>23803</v>
      </c>
      <c r="C121" s="244" t="s">
        <v>9412</v>
      </c>
      <c r="D121" s="244" t="s">
        <v>428</v>
      </c>
      <c r="E121" s="244" t="str">
        <f>CONCATENATE(SUM('Раздел 1'!AD158:AD158),"&lt;=",10000000)</f>
        <v>0&lt;=10000000</v>
      </c>
      <c r="F121" s="41"/>
      <c r="G121" s="42" t="str">
        <f>IF(('ФЛК (информационный)'!A121="Неверно!")*('ФЛК (информационный)'!F121=""),"Внести подтверждение к нарушенному информационному ФЛК"," ")</f>
        <v xml:space="preserve"> </v>
      </c>
    </row>
    <row r="122" spans="1:7" ht="51" hidden="1" x14ac:dyDescent="0.2">
      <c r="A122" s="275" t="str">
        <f>IF((SUM('Раздел 1'!AD24:AD24)&lt;=10000000),"","Неверно!")</f>
        <v/>
      </c>
      <c r="B122" s="275" t="s">
        <v>23803</v>
      </c>
      <c r="C122" s="244" t="s">
        <v>9413</v>
      </c>
      <c r="D122" s="244" t="s">
        <v>428</v>
      </c>
      <c r="E122" s="244" t="str">
        <f>CONCATENATE(SUM('Раздел 1'!AD24:AD24),"&lt;=",10000000)</f>
        <v>0&lt;=10000000</v>
      </c>
      <c r="F122" s="41"/>
      <c r="G122" s="42" t="str">
        <f>IF(('ФЛК (информационный)'!A122="Неверно!")*('ФЛК (информационный)'!F122=""),"Внести подтверждение к нарушенному информационному ФЛК"," ")</f>
        <v xml:space="preserve"> </v>
      </c>
    </row>
    <row r="123" spans="1:7" ht="51" hidden="1" x14ac:dyDescent="0.2">
      <c r="A123" s="275" t="str">
        <f>IF((SUM('Раздел 1'!AD159:AD159)&lt;=10000000),"","Неверно!")</f>
        <v/>
      </c>
      <c r="B123" s="275" t="s">
        <v>23803</v>
      </c>
      <c r="C123" s="244" t="s">
        <v>9414</v>
      </c>
      <c r="D123" s="244" t="s">
        <v>428</v>
      </c>
      <c r="E123" s="244" t="str">
        <f>CONCATENATE(SUM('Раздел 1'!AD159:AD159),"&lt;=",10000000)</f>
        <v>0&lt;=10000000</v>
      </c>
      <c r="F123" s="41"/>
      <c r="G123" s="42" t="str">
        <f>IF(('ФЛК (информационный)'!A123="Неверно!")*('ФЛК (информационный)'!F123=""),"Внести подтверждение к нарушенному информационному ФЛК"," ")</f>
        <v xml:space="preserve"> </v>
      </c>
    </row>
    <row r="124" spans="1:7" ht="51" hidden="1" x14ac:dyDescent="0.2">
      <c r="A124" s="275" t="str">
        <f>IF((SUM('Раздел 1'!AD160:AD160)&lt;=10000000),"","Неверно!")</f>
        <v/>
      </c>
      <c r="B124" s="275" t="s">
        <v>23803</v>
      </c>
      <c r="C124" s="244" t="s">
        <v>9415</v>
      </c>
      <c r="D124" s="244" t="s">
        <v>428</v>
      </c>
      <c r="E124" s="244" t="str">
        <f>CONCATENATE(SUM('Раздел 1'!AD160:AD160),"&lt;=",10000000)</f>
        <v>0&lt;=10000000</v>
      </c>
      <c r="F124" s="41"/>
      <c r="G124" s="42" t="str">
        <f>IF(('ФЛК (информационный)'!A124="Неверно!")*('ФЛК (информационный)'!F124=""),"Внести подтверждение к нарушенному информационному ФЛК"," ")</f>
        <v xml:space="preserve"> </v>
      </c>
    </row>
    <row r="125" spans="1:7" ht="51" hidden="1" x14ac:dyDescent="0.2">
      <c r="A125" s="275" t="str">
        <f>IF((SUM('Раздел 1'!AD161:AD161)&lt;=10000000),"","Неверно!")</f>
        <v/>
      </c>
      <c r="B125" s="275" t="s">
        <v>23803</v>
      </c>
      <c r="C125" s="244" t="s">
        <v>9416</v>
      </c>
      <c r="D125" s="244" t="s">
        <v>428</v>
      </c>
      <c r="E125" s="244" t="str">
        <f>CONCATENATE(SUM('Раздел 1'!AD161:AD161),"&lt;=",10000000)</f>
        <v>0&lt;=10000000</v>
      </c>
      <c r="F125" s="41"/>
      <c r="G125" s="42" t="str">
        <f>IF(('ФЛК (информационный)'!A125="Неверно!")*('ФЛК (информационный)'!F125=""),"Внести подтверждение к нарушенному информационному ФЛК"," ")</f>
        <v xml:space="preserve"> </v>
      </c>
    </row>
    <row r="126" spans="1:7" ht="51" hidden="1" x14ac:dyDescent="0.2">
      <c r="A126" s="275" t="str">
        <f>IF((SUM('Раздел 1'!AD162:AD162)&lt;=10000000),"","Неверно!")</f>
        <v/>
      </c>
      <c r="B126" s="275" t="s">
        <v>23803</v>
      </c>
      <c r="C126" s="244" t="s">
        <v>9417</v>
      </c>
      <c r="D126" s="244" t="s">
        <v>428</v>
      </c>
      <c r="E126" s="244" t="str">
        <f>CONCATENATE(SUM('Раздел 1'!AD162:AD162),"&lt;=",10000000)</f>
        <v>0&lt;=10000000</v>
      </c>
      <c r="F126" s="41"/>
      <c r="G126" s="42" t="str">
        <f>IF(('ФЛК (информационный)'!A126="Неверно!")*('ФЛК (информационный)'!F126=""),"Внести подтверждение к нарушенному информационному ФЛК"," ")</f>
        <v xml:space="preserve"> </v>
      </c>
    </row>
    <row r="127" spans="1:7" ht="51" hidden="1" x14ac:dyDescent="0.2">
      <c r="A127" s="275" t="str">
        <f>IF((SUM('Раздел 1'!AD163:AD163)&lt;=10000000),"","Неверно!")</f>
        <v/>
      </c>
      <c r="B127" s="275" t="s">
        <v>23803</v>
      </c>
      <c r="C127" s="244" t="s">
        <v>9418</v>
      </c>
      <c r="D127" s="244" t="s">
        <v>428</v>
      </c>
      <c r="E127" s="244" t="str">
        <f>CONCATENATE(SUM('Раздел 1'!AD163:AD163),"&lt;=",10000000)</f>
        <v>0&lt;=10000000</v>
      </c>
      <c r="F127" s="41"/>
      <c r="G127" s="42" t="str">
        <f>IF(('ФЛК (информационный)'!A127="Неверно!")*('ФЛК (информационный)'!F127=""),"Внести подтверждение к нарушенному информационному ФЛК"," ")</f>
        <v xml:space="preserve"> </v>
      </c>
    </row>
    <row r="128" spans="1:7" ht="51" hidden="1" x14ac:dyDescent="0.2">
      <c r="A128" s="275" t="str">
        <f>IF((SUM('Раздел 1'!AD164:AD164)&lt;=10000000),"","Неверно!")</f>
        <v/>
      </c>
      <c r="B128" s="275" t="s">
        <v>23803</v>
      </c>
      <c r="C128" s="244" t="s">
        <v>9419</v>
      </c>
      <c r="D128" s="244" t="s">
        <v>428</v>
      </c>
      <c r="E128" s="244" t="str">
        <f>CONCATENATE(SUM('Раздел 1'!AD164:AD164),"&lt;=",10000000)</f>
        <v>0&lt;=10000000</v>
      </c>
      <c r="F128" s="41"/>
      <c r="G128" s="42" t="str">
        <f>IF(('ФЛК (информационный)'!A128="Неверно!")*('ФЛК (информационный)'!F128=""),"Внести подтверждение к нарушенному информационному ФЛК"," ")</f>
        <v xml:space="preserve"> </v>
      </c>
    </row>
    <row r="129" spans="1:7" ht="51" hidden="1" x14ac:dyDescent="0.2">
      <c r="A129" s="275" t="str">
        <f>IF((SUM('Раздел 1'!AD165:AD165)&lt;=10000000),"","Неверно!")</f>
        <v/>
      </c>
      <c r="B129" s="275" t="s">
        <v>23803</v>
      </c>
      <c r="C129" s="244" t="s">
        <v>9420</v>
      </c>
      <c r="D129" s="244" t="s">
        <v>428</v>
      </c>
      <c r="E129" s="244" t="str">
        <f>CONCATENATE(SUM('Раздел 1'!AD165:AD165),"&lt;=",10000000)</f>
        <v>0&lt;=10000000</v>
      </c>
      <c r="F129" s="41"/>
      <c r="G129" s="42" t="str">
        <f>IF(('ФЛК (информационный)'!A129="Неверно!")*('ФЛК (информационный)'!F129=""),"Внести подтверждение к нарушенному информационному ФЛК"," ")</f>
        <v xml:space="preserve"> </v>
      </c>
    </row>
    <row r="130" spans="1:7" ht="51" hidden="1" x14ac:dyDescent="0.2">
      <c r="A130" s="275" t="str">
        <f>IF((SUM('Раздел 1'!AD166:AD166)&lt;=10000000),"","Неверно!")</f>
        <v/>
      </c>
      <c r="B130" s="275" t="s">
        <v>23803</v>
      </c>
      <c r="C130" s="244" t="s">
        <v>9421</v>
      </c>
      <c r="D130" s="244" t="s">
        <v>428</v>
      </c>
      <c r="E130" s="244" t="str">
        <f>CONCATENATE(SUM('Раздел 1'!AD166:AD166),"&lt;=",10000000)</f>
        <v>0&lt;=10000000</v>
      </c>
      <c r="F130" s="41"/>
      <c r="G130" s="42" t="str">
        <f>IF(('ФЛК (информационный)'!A130="Неверно!")*('ФЛК (информационный)'!F130=""),"Внести подтверждение к нарушенному информационному ФЛК"," ")</f>
        <v xml:space="preserve"> </v>
      </c>
    </row>
    <row r="131" spans="1:7" ht="51" hidden="1" x14ac:dyDescent="0.2">
      <c r="A131" s="275" t="str">
        <f>IF((SUM('Раздел 1'!AD167:AD167)&lt;=10000000),"","Неверно!")</f>
        <v/>
      </c>
      <c r="B131" s="275" t="s">
        <v>23803</v>
      </c>
      <c r="C131" s="244" t="s">
        <v>9422</v>
      </c>
      <c r="D131" s="244" t="s">
        <v>428</v>
      </c>
      <c r="E131" s="244" t="str">
        <f>CONCATENATE(SUM('Раздел 1'!AD167:AD167),"&lt;=",10000000)</f>
        <v>0&lt;=10000000</v>
      </c>
      <c r="F131" s="41"/>
      <c r="G131" s="42" t="str">
        <f>IF(('ФЛК (информационный)'!A131="Неверно!")*('ФЛК (информационный)'!F131=""),"Внести подтверждение к нарушенному информационному ФЛК"," ")</f>
        <v xml:space="preserve"> </v>
      </c>
    </row>
    <row r="132" spans="1:7" ht="51" hidden="1" x14ac:dyDescent="0.2">
      <c r="A132" s="275" t="str">
        <f>IF((SUM('Раздел 1'!AD168:AD168)&lt;=10000000),"","Неверно!")</f>
        <v/>
      </c>
      <c r="B132" s="275" t="s">
        <v>23803</v>
      </c>
      <c r="C132" s="244" t="s">
        <v>9423</v>
      </c>
      <c r="D132" s="244" t="s">
        <v>428</v>
      </c>
      <c r="E132" s="244" t="str">
        <f>CONCATENATE(SUM('Раздел 1'!AD168:AD168),"&lt;=",10000000)</f>
        <v>0&lt;=10000000</v>
      </c>
      <c r="F132" s="41"/>
      <c r="G132" s="42" t="str">
        <f>IF(('ФЛК (информационный)'!A132="Неверно!")*('ФЛК (информационный)'!F132=""),"Внести подтверждение к нарушенному информационному ФЛК"," ")</f>
        <v xml:space="preserve"> </v>
      </c>
    </row>
    <row r="133" spans="1:7" ht="51" hidden="1" x14ac:dyDescent="0.2">
      <c r="A133" s="275" t="str">
        <f>IF((SUM('Раздел 1'!AD25:AD25)&lt;=10000000),"","Неверно!")</f>
        <v/>
      </c>
      <c r="B133" s="275" t="s">
        <v>23803</v>
      </c>
      <c r="C133" s="244" t="s">
        <v>9424</v>
      </c>
      <c r="D133" s="244" t="s">
        <v>428</v>
      </c>
      <c r="E133" s="244" t="str">
        <f>CONCATENATE(SUM('Раздел 1'!AD25:AD25),"&lt;=",10000000)</f>
        <v>0&lt;=10000000</v>
      </c>
      <c r="F133" s="41"/>
      <c r="G133" s="42" t="str">
        <f>IF(('ФЛК (информационный)'!A133="Неверно!")*('ФЛК (информационный)'!F133=""),"Внести подтверждение к нарушенному информационному ФЛК"," ")</f>
        <v xml:space="preserve"> </v>
      </c>
    </row>
    <row r="134" spans="1:7" ht="51" hidden="1" x14ac:dyDescent="0.2">
      <c r="A134" s="275" t="str">
        <f>IF((SUM('Раздел 1'!AD169:AD169)&lt;=10000000),"","Неверно!")</f>
        <v/>
      </c>
      <c r="B134" s="275" t="s">
        <v>23803</v>
      </c>
      <c r="C134" s="244" t="s">
        <v>9425</v>
      </c>
      <c r="D134" s="244" t="s">
        <v>428</v>
      </c>
      <c r="E134" s="244" t="str">
        <f>CONCATENATE(SUM('Раздел 1'!AD169:AD169),"&lt;=",10000000)</f>
        <v>0&lt;=10000000</v>
      </c>
      <c r="F134" s="41"/>
      <c r="G134" s="42" t="str">
        <f>IF(('ФЛК (информационный)'!A134="Неверно!")*('ФЛК (информационный)'!F134=""),"Внести подтверждение к нарушенному информационному ФЛК"," ")</f>
        <v xml:space="preserve"> </v>
      </c>
    </row>
    <row r="135" spans="1:7" ht="51" hidden="1" x14ac:dyDescent="0.2">
      <c r="A135" s="275" t="str">
        <f>IF((SUM('Раздел 1'!AD170:AD170)&lt;=10000000),"","Неверно!")</f>
        <v/>
      </c>
      <c r="B135" s="275" t="s">
        <v>23803</v>
      </c>
      <c r="C135" s="244" t="s">
        <v>9426</v>
      </c>
      <c r="D135" s="244" t="s">
        <v>428</v>
      </c>
      <c r="E135" s="244" t="str">
        <f>CONCATENATE(SUM('Раздел 1'!AD170:AD170),"&lt;=",10000000)</f>
        <v>0&lt;=10000000</v>
      </c>
      <c r="F135" s="41"/>
      <c r="G135" s="42" t="str">
        <f>IF(('ФЛК (информационный)'!A135="Неверно!")*('ФЛК (информационный)'!F135=""),"Внести подтверждение к нарушенному информационному ФЛК"," ")</f>
        <v xml:space="preserve"> </v>
      </c>
    </row>
    <row r="136" spans="1:7" ht="51" hidden="1" x14ac:dyDescent="0.2">
      <c r="A136" s="275" t="str">
        <f>IF((SUM('Раздел 1'!AD171:AD171)&lt;=10000000),"","Неверно!")</f>
        <v/>
      </c>
      <c r="B136" s="275" t="s">
        <v>23803</v>
      </c>
      <c r="C136" s="244" t="s">
        <v>9427</v>
      </c>
      <c r="D136" s="244" t="s">
        <v>428</v>
      </c>
      <c r="E136" s="244" t="str">
        <f>CONCATENATE(SUM('Раздел 1'!AD171:AD171),"&lt;=",10000000)</f>
        <v>0&lt;=10000000</v>
      </c>
      <c r="F136" s="41"/>
      <c r="G136" s="42" t="str">
        <f>IF(('ФЛК (информационный)'!A136="Неверно!")*('ФЛК (информационный)'!F136=""),"Внести подтверждение к нарушенному информационному ФЛК"," ")</f>
        <v xml:space="preserve"> </v>
      </c>
    </row>
    <row r="137" spans="1:7" ht="51" hidden="1" x14ac:dyDescent="0.2">
      <c r="A137" s="275" t="str">
        <f>IF((SUM('Раздел 1'!AD172:AD172)&lt;=10000000),"","Неверно!")</f>
        <v/>
      </c>
      <c r="B137" s="275" t="s">
        <v>23803</v>
      </c>
      <c r="C137" s="244" t="s">
        <v>9428</v>
      </c>
      <c r="D137" s="244" t="s">
        <v>428</v>
      </c>
      <c r="E137" s="244" t="str">
        <f>CONCATENATE(SUM('Раздел 1'!AD172:AD172),"&lt;=",10000000)</f>
        <v>0&lt;=10000000</v>
      </c>
      <c r="F137" s="41"/>
      <c r="G137" s="42" t="str">
        <f>IF(('ФЛК (информационный)'!A137="Неверно!")*('ФЛК (информационный)'!F137=""),"Внести подтверждение к нарушенному информационному ФЛК"," ")</f>
        <v xml:space="preserve"> </v>
      </c>
    </row>
    <row r="138" spans="1:7" ht="51" hidden="1" x14ac:dyDescent="0.2">
      <c r="A138" s="275" t="str">
        <f>IF((SUM('Раздел 1'!AD173:AD173)&lt;=10000000),"","Неверно!")</f>
        <v/>
      </c>
      <c r="B138" s="275" t="s">
        <v>23803</v>
      </c>
      <c r="C138" s="244" t="s">
        <v>9429</v>
      </c>
      <c r="D138" s="244" t="s">
        <v>428</v>
      </c>
      <c r="E138" s="244" t="str">
        <f>CONCATENATE(SUM('Раздел 1'!AD173:AD173),"&lt;=",10000000)</f>
        <v>0&lt;=10000000</v>
      </c>
      <c r="F138" s="41"/>
      <c r="G138" s="42" t="str">
        <f>IF(('ФЛК (информационный)'!A138="Неверно!")*('ФЛК (информационный)'!F138=""),"Внести подтверждение к нарушенному информационному ФЛК"," ")</f>
        <v xml:space="preserve"> </v>
      </c>
    </row>
    <row r="139" spans="1:7" ht="51" hidden="1" x14ac:dyDescent="0.2">
      <c r="A139" s="275" t="str">
        <f>IF((SUM('Раздел 1'!AD174:AD174)&lt;=10000000),"","Неверно!")</f>
        <v/>
      </c>
      <c r="B139" s="275" t="s">
        <v>23803</v>
      </c>
      <c r="C139" s="244" t="s">
        <v>9430</v>
      </c>
      <c r="D139" s="244" t="s">
        <v>428</v>
      </c>
      <c r="E139" s="244" t="str">
        <f>CONCATENATE(SUM('Раздел 1'!AD174:AD174),"&lt;=",10000000)</f>
        <v>0&lt;=10000000</v>
      </c>
      <c r="F139" s="41"/>
      <c r="G139" s="42" t="str">
        <f>IF(('ФЛК (информационный)'!A139="Неверно!")*('ФЛК (информационный)'!F139=""),"Внести подтверждение к нарушенному информационному ФЛК"," ")</f>
        <v xml:space="preserve"> </v>
      </c>
    </row>
    <row r="140" spans="1:7" ht="51" hidden="1" x14ac:dyDescent="0.2">
      <c r="A140" s="275" t="str">
        <f>IF((SUM('Раздел 1'!AD175:AD175)&lt;=10000000),"","Неверно!")</f>
        <v/>
      </c>
      <c r="B140" s="275" t="s">
        <v>23803</v>
      </c>
      <c r="C140" s="244" t="s">
        <v>9431</v>
      </c>
      <c r="D140" s="244" t="s">
        <v>428</v>
      </c>
      <c r="E140" s="244" t="str">
        <f>CONCATENATE(SUM('Раздел 1'!AD175:AD175),"&lt;=",10000000)</f>
        <v>0&lt;=10000000</v>
      </c>
      <c r="F140" s="41"/>
      <c r="G140" s="42" t="str">
        <f>IF(('ФЛК (информационный)'!A140="Неверно!")*('ФЛК (информационный)'!F140=""),"Внести подтверждение к нарушенному информационному ФЛК"," ")</f>
        <v xml:space="preserve"> </v>
      </c>
    </row>
    <row r="141" spans="1:7" ht="51" hidden="1" x14ac:dyDescent="0.2">
      <c r="A141" s="275" t="str">
        <f>IF((SUM('Раздел 1'!AD176:AD176)&lt;=10000000),"","Неверно!")</f>
        <v/>
      </c>
      <c r="B141" s="275" t="s">
        <v>23803</v>
      </c>
      <c r="C141" s="244" t="s">
        <v>9432</v>
      </c>
      <c r="D141" s="244" t="s">
        <v>428</v>
      </c>
      <c r="E141" s="244" t="str">
        <f>CONCATENATE(SUM('Раздел 1'!AD176:AD176),"&lt;=",10000000)</f>
        <v>0&lt;=10000000</v>
      </c>
      <c r="F141" s="41"/>
      <c r="G141" s="42" t="str">
        <f>IF(('ФЛК (информационный)'!A141="Неверно!")*('ФЛК (информационный)'!F141=""),"Внести подтверждение к нарушенному информационному ФЛК"," ")</f>
        <v xml:space="preserve"> </v>
      </c>
    </row>
    <row r="142" spans="1:7" ht="51" hidden="1" x14ac:dyDescent="0.2">
      <c r="A142" s="275" t="str">
        <f>IF((SUM('Раздел 1'!AD177:AD177)&lt;=10000000),"","Неверно!")</f>
        <v/>
      </c>
      <c r="B142" s="275" t="s">
        <v>23803</v>
      </c>
      <c r="C142" s="244" t="s">
        <v>9433</v>
      </c>
      <c r="D142" s="244" t="s">
        <v>428</v>
      </c>
      <c r="E142" s="244" t="str">
        <f>CONCATENATE(SUM('Раздел 1'!AD177:AD177),"&lt;=",10000000)</f>
        <v>0&lt;=10000000</v>
      </c>
      <c r="F142" s="41"/>
      <c r="G142" s="42" t="str">
        <f>IF(('ФЛК (информационный)'!A142="Неверно!")*('ФЛК (информационный)'!F142=""),"Внести подтверждение к нарушенному информационному ФЛК"," ")</f>
        <v xml:space="preserve"> </v>
      </c>
    </row>
    <row r="143" spans="1:7" ht="51" hidden="1" x14ac:dyDescent="0.2">
      <c r="A143" s="275" t="str">
        <f>IF((SUM('Раздел 1'!AD178:AD178)&lt;=10000000),"","Неверно!")</f>
        <v/>
      </c>
      <c r="B143" s="275" t="s">
        <v>23803</v>
      </c>
      <c r="C143" s="244" t="s">
        <v>9434</v>
      </c>
      <c r="D143" s="244" t="s">
        <v>428</v>
      </c>
      <c r="E143" s="244" t="str">
        <f>CONCATENATE(SUM('Раздел 1'!AD178:AD178),"&lt;=",10000000)</f>
        <v>0&lt;=10000000</v>
      </c>
      <c r="F143" s="41"/>
      <c r="G143" s="42" t="str">
        <f>IF(('ФЛК (информационный)'!A143="Неверно!")*('ФЛК (информационный)'!F143=""),"Внести подтверждение к нарушенному информационному ФЛК"," ")</f>
        <v xml:space="preserve"> </v>
      </c>
    </row>
    <row r="144" spans="1:7" ht="51" hidden="1" x14ac:dyDescent="0.2">
      <c r="A144" s="275" t="str">
        <f>IF((SUM('Раздел 1'!AD26:AD26)&lt;=10000000),"","Неверно!")</f>
        <v/>
      </c>
      <c r="B144" s="275" t="s">
        <v>23803</v>
      </c>
      <c r="C144" s="244" t="s">
        <v>9435</v>
      </c>
      <c r="D144" s="244" t="s">
        <v>428</v>
      </c>
      <c r="E144" s="244" t="str">
        <f>CONCATENATE(SUM('Раздел 1'!AD26:AD26),"&lt;=",10000000)</f>
        <v>0&lt;=10000000</v>
      </c>
      <c r="F144" s="41"/>
      <c r="G144" s="42" t="str">
        <f>IF(('ФЛК (информационный)'!A144="Неверно!")*('ФЛК (информационный)'!F144=""),"Внести подтверждение к нарушенному информационному ФЛК"," ")</f>
        <v xml:space="preserve"> </v>
      </c>
    </row>
    <row r="145" spans="1:7" ht="51" hidden="1" x14ac:dyDescent="0.2">
      <c r="A145" s="275" t="str">
        <f>IF((SUM('Раздел 1'!AD179:AD179)&lt;=10000000),"","Неверно!")</f>
        <v/>
      </c>
      <c r="B145" s="275" t="s">
        <v>23803</v>
      </c>
      <c r="C145" s="244" t="s">
        <v>9436</v>
      </c>
      <c r="D145" s="244" t="s">
        <v>428</v>
      </c>
      <c r="E145" s="244" t="str">
        <f>CONCATENATE(SUM('Раздел 1'!AD179:AD179),"&lt;=",10000000)</f>
        <v>0&lt;=10000000</v>
      </c>
      <c r="F145" s="41"/>
      <c r="G145" s="42" t="str">
        <f>IF(('ФЛК (информационный)'!A145="Неверно!")*('ФЛК (информационный)'!F145=""),"Внести подтверждение к нарушенному информационному ФЛК"," ")</f>
        <v xml:space="preserve"> </v>
      </c>
    </row>
    <row r="146" spans="1:7" ht="51" hidden="1" x14ac:dyDescent="0.2">
      <c r="A146" s="275" t="str">
        <f>IF((SUM('Раздел 1'!AD180:AD180)&lt;=10000000),"","Неверно!")</f>
        <v/>
      </c>
      <c r="B146" s="275" t="s">
        <v>23803</v>
      </c>
      <c r="C146" s="244" t="s">
        <v>9437</v>
      </c>
      <c r="D146" s="244" t="s">
        <v>428</v>
      </c>
      <c r="E146" s="244" t="str">
        <f>CONCATENATE(SUM('Раздел 1'!AD180:AD180),"&lt;=",10000000)</f>
        <v>0&lt;=10000000</v>
      </c>
      <c r="F146" s="41"/>
      <c r="G146" s="42" t="str">
        <f>IF(('ФЛК (информационный)'!A146="Неверно!")*('ФЛК (информационный)'!F146=""),"Внести подтверждение к нарушенному информационному ФЛК"," ")</f>
        <v xml:space="preserve"> </v>
      </c>
    </row>
    <row r="147" spans="1:7" ht="51" hidden="1" x14ac:dyDescent="0.2">
      <c r="A147" s="275" t="str">
        <f>IF((SUM('Раздел 1'!AD181:AD181)&lt;=10000000),"","Неверно!")</f>
        <v/>
      </c>
      <c r="B147" s="275" t="s">
        <v>23803</v>
      </c>
      <c r="C147" s="244" t="s">
        <v>9438</v>
      </c>
      <c r="D147" s="244" t="s">
        <v>428</v>
      </c>
      <c r="E147" s="244" t="str">
        <f>CONCATENATE(SUM('Раздел 1'!AD181:AD181),"&lt;=",10000000)</f>
        <v>0&lt;=10000000</v>
      </c>
      <c r="F147" s="41"/>
      <c r="G147" s="42" t="str">
        <f>IF(('ФЛК (информационный)'!A147="Неверно!")*('ФЛК (информационный)'!F147=""),"Внести подтверждение к нарушенному информационному ФЛК"," ")</f>
        <v xml:space="preserve"> </v>
      </c>
    </row>
    <row r="148" spans="1:7" ht="51" hidden="1" x14ac:dyDescent="0.2">
      <c r="A148" s="275" t="str">
        <f>IF((SUM('Раздел 1'!AD182:AD182)&lt;=10000000),"","Неверно!")</f>
        <v/>
      </c>
      <c r="B148" s="275" t="s">
        <v>23803</v>
      </c>
      <c r="C148" s="244" t="s">
        <v>9439</v>
      </c>
      <c r="D148" s="244" t="s">
        <v>428</v>
      </c>
      <c r="E148" s="244" t="str">
        <f>CONCATENATE(SUM('Раздел 1'!AD182:AD182),"&lt;=",10000000)</f>
        <v>0&lt;=10000000</v>
      </c>
      <c r="F148" s="41"/>
      <c r="G148" s="42" t="str">
        <f>IF(('ФЛК (информационный)'!A148="Неверно!")*('ФЛК (информационный)'!F148=""),"Внести подтверждение к нарушенному информационному ФЛК"," ")</f>
        <v xml:space="preserve"> </v>
      </c>
    </row>
    <row r="149" spans="1:7" ht="51" hidden="1" x14ac:dyDescent="0.2">
      <c r="A149" s="275" t="str">
        <f>IF((SUM('Раздел 1'!AD183:AD183)&lt;=10000000),"","Неверно!")</f>
        <v/>
      </c>
      <c r="B149" s="275" t="s">
        <v>23803</v>
      </c>
      <c r="C149" s="244" t="s">
        <v>9440</v>
      </c>
      <c r="D149" s="244" t="s">
        <v>428</v>
      </c>
      <c r="E149" s="244" t="str">
        <f>CONCATENATE(SUM('Раздел 1'!AD183:AD183),"&lt;=",10000000)</f>
        <v>0&lt;=10000000</v>
      </c>
      <c r="F149" s="41"/>
      <c r="G149" s="42" t="str">
        <f>IF(('ФЛК (информационный)'!A149="Неверно!")*('ФЛК (информационный)'!F149=""),"Внести подтверждение к нарушенному информационному ФЛК"," ")</f>
        <v xml:space="preserve"> </v>
      </c>
    </row>
    <row r="150" spans="1:7" ht="51" hidden="1" x14ac:dyDescent="0.2">
      <c r="A150" s="275" t="str">
        <f>IF((SUM('Раздел 1'!AD184:AD184)&lt;=10000000),"","Неверно!")</f>
        <v/>
      </c>
      <c r="B150" s="275" t="s">
        <v>23803</v>
      </c>
      <c r="C150" s="244" t="s">
        <v>9441</v>
      </c>
      <c r="D150" s="244" t="s">
        <v>428</v>
      </c>
      <c r="E150" s="244" t="str">
        <f>CONCATENATE(SUM('Раздел 1'!AD184:AD184),"&lt;=",10000000)</f>
        <v>0&lt;=10000000</v>
      </c>
      <c r="F150" s="41"/>
      <c r="G150" s="42" t="str">
        <f>IF(('ФЛК (информационный)'!A150="Неверно!")*('ФЛК (информационный)'!F150=""),"Внести подтверждение к нарушенному информационному ФЛК"," ")</f>
        <v xml:space="preserve"> </v>
      </c>
    </row>
    <row r="151" spans="1:7" ht="51" hidden="1" x14ac:dyDescent="0.2">
      <c r="A151" s="275" t="str">
        <f>IF((SUM('Раздел 1'!AD185:AD185)&lt;=10000000),"","Неверно!")</f>
        <v/>
      </c>
      <c r="B151" s="275" t="s">
        <v>23803</v>
      </c>
      <c r="C151" s="244" t="s">
        <v>9442</v>
      </c>
      <c r="D151" s="244" t="s">
        <v>428</v>
      </c>
      <c r="E151" s="244" t="str">
        <f>CONCATENATE(SUM('Раздел 1'!AD185:AD185),"&lt;=",10000000)</f>
        <v>0&lt;=10000000</v>
      </c>
      <c r="F151" s="41"/>
      <c r="G151" s="42" t="str">
        <f>IF(('ФЛК (информационный)'!A151="Неверно!")*('ФЛК (информационный)'!F151=""),"Внести подтверждение к нарушенному информационному ФЛК"," ")</f>
        <v xml:space="preserve"> </v>
      </c>
    </row>
    <row r="152" spans="1:7" ht="51" hidden="1" x14ac:dyDescent="0.2">
      <c r="A152" s="275" t="str">
        <f>IF((SUM('Раздел 1'!AD186:AD186)&lt;=10000000),"","Неверно!")</f>
        <v/>
      </c>
      <c r="B152" s="275" t="s">
        <v>23803</v>
      </c>
      <c r="C152" s="244" t="s">
        <v>9443</v>
      </c>
      <c r="D152" s="244" t="s">
        <v>428</v>
      </c>
      <c r="E152" s="244" t="str">
        <f>CONCATENATE(SUM('Раздел 1'!AD186:AD186),"&lt;=",10000000)</f>
        <v>0&lt;=10000000</v>
      </c>
      <c r="F152" s="41"/>
      <c r="G152" s="42" t="str">
        <f>IF(('ФЛК (информационный)'!A152="Неверно!")*('ФЛК (информационный)'!F152=""),"Внести подтверждение к нарушенному информационному ФЛК"," ")</f>
        <v xml:space="preserve"> </v>
      </c>
    </row>
    <row r="153" spans="1:7" ht="51" hidden="1" x14ac:dyDescent="0.2">
      <c r="A153" s="275" t="str">
        <f>IF((SUM('Раздел 1'!AD187:AD187)&lt;=10000000),"","Неверно!")</f>
        <v/>
      </c>
      <c r="B153" s="275" t="s">
        <v>23803</v>
      </c>
      <c r="C153" s="244" t="s">
        <v>9444</v>
      </c>
      <c r="D153" s="244" t="s">
        <v>428</v>
      </c>
      <c r="E153" s="244" t="str">
        <f>CONCATENATE(SUM('Раздел 1'!AD187:AD187),"&lt;=",10000000)</f>
        <v>0&lt;=10000000</v>
      </c>
      <c r="F153" s="41"/>
      <c r="G153" s="42" t="str">
        <f>IF(('ФЛК (информационный)'!A153="Неверно!")*('ФЛК (информационный)'!F153=""),"Внести подтверждение к нарушенному информационному ФЛК"," ")</f>
        <v xml:space="preserve"> </v>
      </c>
    </row>
    <row r="154" spans="1:7" ht="51" hidden="1" x14ac:dyDescent="0.2">
      <c r="A154" s="275" t="str">
        <f>IF((SUM('Раздел 1'!AD188:AD188)&lt;=10000000),"","Неверно!")</f>
        <v/>
      </c>
      <c r="B154" s="275" t="s">
        <v>23803</v>
      </c>
      <c r="C154" s="244" t="s">
        <v>9445</v>
      </c>
      <c r="D154" s="244" t="s">
        <v>428</v>
      </c>
      <c r="E154" s="244" t="str">
        <f>CONCATENATE(SUM('Раздел 1'!AD188:AD188),"&lt;=",10000000)</f>
        <v>0&lt;=10000000</v>
      </c>
      <c r="F154" s="41"/>
      <c r="G154" s="42" t="str">
        <f>IF(('ФЛК (информационный)'!A154="Неверно!")*('ФЛК (информационный)'!F154=""),"Внести подтверждение к нарушенному информационному ФЛК"," ")</f>
        <v xml:space="preserve"> </v>
      </c>
    </row>
    <row r="155" spans="1:7" ht="51" hidden="1" x14ac:dyDescent="0.2">
      <c r="A155" s="275" t="str">
        <f>IF((SUM('Раздел 1'!AD27:AD27)&lt;=10000000),"","Неверно!")</f>
        <v/>
      </c>
      <c r="B155" s="275" t="s">
        <v>23803</v>
      </c>
      <c r="C155" s="244" t="s">
        <v>9446</v>
      </c>
      <c r="D155" s="244" t="s">
        <v>428</v>
      </c>
      <c r="E155" s="244" t="str">
        <f>CONCATENATE(SUM('Раздел 1'!AD27:AD27),"&lt;=",10000000)</f>
        <v>0&lt;=10000000</v>
      </c>
      <c r="F155" s="41"/>
      <c r="G155" s="42" t="str">
        <f>IF(('ФЛК (информационный)'!A155="Неверно!")*('ФЛК (информационный)'!F155=""),"Внести подтверждение к нарушенному информационному ФЛК"," ")</f>
        <v xml:space="preserve"> </v>
      </c>
    </row>
    <row r="156" spans="1:7" ht="51" hidden="1" x14ac:dyDescent="0.2">
      <c r="A156" s="275" t="str">
        <f>IF((SUM('Раздел 1'!AD189:AD189)&lt;=10000000),"","Неверно!")</f>
        <v/>
      </c>
      <c r="B156" s="275" t="s">
        <v>23803</v>
      </c>
      <c r="C156" s="244" t="s">
        <v>9447</v>
      </c>
      <c r="D156" s="244" t="s">
        <v>428</v>
      </c>
      <c r="E156" s="244" t="str">
        <f>CONCATENATE(SUM('Раздел 1'!AD189:AD189),"&lt;=",10000000)</f>
        <v>0&lt;=10000000</v>
      </c>
      <c r="F156" s="41"/>
      <c r="G156" s="42" t="str">
        <f>IF(('ФЛК (информационный)'!A156="Неверно!")*('ФЛК (информационный)'!F156=""),"Внести подтверждение к нарушенному информационному ФЛК"," ")</f>
        <v xml:space="preserve"> </v>
      </c>
    </row>
    <row r="157" spans="1:7" ht="51" hidden="1" x14ac:dyDescent="0.2">
      <c r="A157" s="275" t="str">
        <f>IF((SUM('Раздел 1'!AD190:AD190)&lt;=10000000),"","Неверно!")</f>
        <v/>
      </c>
      <c r="B157" s="275" t="s">
        <v>23803</v>
      </c>
      <c r="C157" s="244" t="s">
        <v>9448</v>
      </c>
      <c r="D157" s="244" t="s">
        <v>428</v>
      </c>
      <c r="E157" s="244" t="str">
        <f>CONCATENATE(SUM('Раздел 1'!AD190:AD190),"&lt;=",10000000)</f>
        <v>0&lt;=10000000</v>
      </c>
      <c r="F157" s="41"/>
      <c r="G157" s="42" t="str">
        <f>IF(('ФЛК (информационный)'!A157="Неверно!")*('ФЛК (информационный)'!F157=""),"Внести подтверждение к нарушенному информационному ФЛК"," ")</f>
        <v xml:space="preserve"> </v>
      </c>
    </row>
    <row r="158" spans="1:7" ht="51" hidden="1" x14ac:dyDescent="0.2">
      <c r="A158" s="275" t="str">
        <f>IF((SUM('Раздел 1'!AD191:AD191)&lt;=10000000),"","Неверно!")</f>
        <v/>
      </c>
      <c r="B158" s="275" t="s">
        <v>23803</v>
      </c>
      <c r="C158" s="244" t="s">
        <v>9449</v>
      </c>
      <c r="D158" s="244" t="s">
        <v>428</v>
      </c>
      <c r="E158" s="244" t="str">
        <f>CONCATENATE(SUM('Раздел 1'!AD191:AD191),"&lt;=",10000000)</f>
        <v>0&lt;=10000000</v>
      </c>
      <c r="F158" s="41"/>
      <c r="G158" s="42" t="str">
        <f>IF(('ФЛК (информационный)'!A158="Неверно!")*('ФЛК (информационный)'!F158=""),"Внести подтверждение к нарушенному информационному ФЛК"," ")</f>
        <v xml:space="preserve"> </v>
      </c>
    </row>
    <row r="159" spans="1:7" ht="51" hidden="1" x14ac:dyDescent="0.2">
      <c r="A159" s="275" t="str">
        <f>IF((SUM('Раздел 1'!AD192:AD192)&lt;=10000000),"","Неверно!")</f>
        <v/>
      </c>
      <c r="B159" s="275" t="s">
        <v>23803</v>
      </c>
      <c r="C159" s="244" t="s">
        <v>9450</v>
      </c>
      <c r="D159" s="244" t="s">
        <v>428</v>
      </c>
      <c r="E159" s="244" t="str">
        <f>CONCATENATE(SUM('Раздел 1'!AD192:AD192),"&lt;=",10000000)</f>
        <v>0&lt;=10000000</v>
      </c>
      <c r="F159" s="41"/>
      <c r="G159" s="42" t="str">
        <f>IF(('ФЛК (информационный)'!A159="Неверно!")*('ФЛК (информационный)'!F159=""),"Внести подтверждение к нарушенному информационному ФЛК"," ")</f>
        <v xml:space="preserve"> </v>
      </c>
    </row>
    <row r="160" spans="1:7" ht="51" hidden="1" x14ac:dyDescent="0.2">
      <c r="A160" s="275" t="str">
        <f>IF((SUM('Раздел 1'!AD193:AD193)&lt;=10000000),"","Неверно!")</f>
        <v/>
      </c>
      <c r="B160" s="275" t="s">
        <v>23803</v>
      </c>
      <c r="C160" s="244" t="s">
        <v>9451</v>
      </c>
      <c r="D160" s="244" t="s">
        <v>428</v>
      </c>
      <c r="E160" s="244" t="str">
        <f>CONCATENATE(SUM('Раздел 1'!AD193:AD193),"&lt;=",10000000)</f>
        <v>0&lt;=10000000</v>
      </c>
      <c r="F160" s="41"/>
      <c r="G160" s="42" t="str">
        <f>IF(('ФЛК (информационный)'!A160="Неверно!")*('ФЛК (информационный)'!F160=""),"Внести подтверждение к нарушенному информационному ФЛК"," ")</f>
        <v xml:space="preserve"> </v>
      </c>
    </row>
    <row r="161" spans="1:7" ht="51" hidden="1" x14ac:dyDescent="0.2">
      <c r="A161" s="275" t="str">
        <f>IF((SUM('Раздел 1'!AD194:AD194)&lt;=10000000),"","Неверно!")</f>
        <v/>
      </c>
      <c r="B161" s="275" t="s">
        <v>23803</v>
      </c>
      <c r="C161" s="244" t="s">
        <v>9452</v>
      </c>
      <c r="D161" s="244" t="s">
        <v>428</v>
      </c>
      <c r="E161" s="244" t="str">
        <f>CONCATENATE(SUM('Раздел 1'!AD194:AD194),"&lt;=",10000000)</f>
        <v>0&lt;=10000000</v>
      </c>
      <c r="F161" s="41"/>
      <c r="G161" s="42" t="str">
        <f>IF(('ФЛК (информационный)'!A161="Неверно!")*('ФЛК (информационный)'!F161=""),"Внести подтверждение к нарушенному информационному ФЛК"," ")</f>
        <v xml:space="preserve"> </v>
      </c>
    </row>
    <row r="162" spans="1:7" ht="51" hidden="1" x14ac:dyDescent="0.2">
      <c r="A162" s="275" t="str">
        <f>IF((SUM('Раздел 1'!AD195:AD195)&lt;=10000000),"","Неверно!")</f>
        <v/>
      </c>
      <c r="B162" s="275" t="s">
        <v>23803</v>
      </c>
      <c r="C162" s="244" t="s">
        <v>9453</v>
      </c>
      <c r="D162" s="244" t="s">
        <v>428</v>
      </c>
      <c r="E162" s="244" t="str">
        <f>CONCATENATE(SUM('Раздел 1'!AD195:AD195),"&lt;=",10000000)</f>
        <v>0&lt;=10000000</v>
      </c>
      <c r="F162" s="41"/>
      <c r="G162" s="42" t="str">
        <f>IF(('ФЛК (информационный)'!A162="Неверно!")*('ФЛК (информационный)'!F162=""),"Внести подтверждение к нарушенному информационному ФЛК"," ")</f>
        <v xml:space="preserve"> </v>
      </c>
    </row>
    <row r="163" spans="1:7" ht="51" hidden="1" x14ac:dyDescent="0.2">
      <c r="A163" s="275" t="str">
        <f>IF((SUM('Раздел 1'!AD196:AD196)&lt;=10000000),"","Неверно!")</f>
        <v/>
      </c>
      <c r="B163" s="275" t="s">
        <v>23803</v>
      </c>
      <c r="C163" s="244" t="s">
        <v>9454</v>
      </c>
      <c r="D163" s="244" t="s">
        <v>428</v>
      </c>
      <c r="E163" s="244" t="str">
        <f>CONCATENATE(SUM('Раздел 1'!AD196:AD196),"&lt;=",10000000)</f>
        <v>0&lt;=10000000</v>
      </c>
      <c r="F163" s="41"/>
      <c r="G163" s="42" t="str">
        <f>IF(('ФЛК (информационный)'!A163="Неверно!")*('ФЛК (информационный)'!F163=""),"Внести подтверждение к нарушенному информационному ФЛК"," ")</f>
        <v xml:space="preserve"> </v>
      </c>
    </row>
    <row r="164" spans="1:7" ht="51" hidden="1" x14ac:dyDescent="0.2">
      <c r="A164" s="275" t="str">
        <f>IF((SUM('Раздел 1'!AD197:AD197)&lt;=10000000),"","Неверно!")</f>
        <v/>
      </c>
      <c r="B164" s="275" t="s">
        <v>23803</v>
      </c>
      <c r="C164" s="244" t="s">
        <v>9455</v>
      </c>
      <c r="D164" s="244" t="s">
        <v>428</v>
      </c>
      <c r="E164" s="244" t="str">
        <f>CONCATENATE(SUM('Раздел 1'!AD197:AD197),"&lt;=",10000000)</f>
        <v>0&lt;=10000000</v>
      </c>
      <c r="F164" s="41"/>
      <c r="G164" s="42" t="str">
        <f>IF(('ФЛК (информационный)'!A164="Неверно!")*('ФЛК (информационный)'!F164=""),"Внести подтверждение к нарушенному информационному ФЛК"," ")</f>
        <v xml:space="preserve"> </v>
      </c>
    </row>
    <row r="165" spans="1:7" ht="51" hidden="1" x14ac:dyDescent="0.2">
      <c r="A165" s="275" t="str">
        <f>IF((SUM('Раздел 1'!AD198:AD198)&lt;=10000000),"","Неверно!")</f>
        <v/>
      </c>
      <c r="B165" s="275" t="s">
        <v>23803</v>
      </c>
      <c r="C165" s="244" t="s">
        <v>9456</v>
      </c>
      <c r="D165" s="244" t="s">
        <v>428</v>
      </c>
      <c r="E165" s="244" t="str">
        <f>CONCATENATE(SUM('Раздел 1'!AD198:AD198),"&lt;=",10000000)</f>
        <v>0&lt;=10000000</v>
      </c>
      <c r="F165" s="41"/>
      <c r="G165" s="42" t="str">
        <f>IF(('ФЛК (информационный)'!A165="Неверно!")*('ФЛК (информационный)'!F165=""),"Внести подтверждение к нарушенному информационному ФЛК"," ")</f>
        <v xml:space="preserve"> </v>
      </c>
    </row>
    <row r="166" spans="1:7" ht="51" hidden="1" x14ac:dyDescent="0.2">
      <c r="A166" s="275" t="str">
        <f>IF((SUM('Раздел 1'!AD28:AD28)&lt;=10000000),"","Неверно!")</f>
        <v/>
      </c>
      <c r="B166" s="275" t="s">
        <v>23803</v>
      </c>
      <c r="C166" s="244" t="s">
        <v>9457</v>
      </c>
      <c r="D166" s="244" t="s">
        <v>428</v>
      </c>
      <c r="E166" s="244" t="str">
        <f>CONCATENATE(SUM('Раздел 1'!AD28:AD28),"&lt;=",10000000)</f>
        <v>0&lt;=10000000</v>
      </c>
      <c r="F166" s="41"/>
      <c r="G166" s="42" t="str">
        <f>IF(('ФЛК (информационный)'!A166="Неверно!")*('ФЛК (информационный)'!F166=""),"Внести подтверждение к нарушенному информационному ФЛК"," ")</f>
        <v xml:space="preserve"> </v>
      </c>
    </row>
    <row r="167" spans="1:7" ht="51" hidden="1" x14ac:dyDescent="0.2">
      <c r="A167" s="275" t="str">
        <f>IF((SUM('Раздел 1'!AD199:AD199)&lt;=10000000),"","Неверно!")</f>
        <v/>
      </c>
      <c r="B167" s="275" t="s">
        <v>23803</v>
      </c>
      <c r="C167" s="244" t="s">
        <v>9458</v>
      </c>
      <c r="D167" s="244" t="s">
        <v>428</v>
      </c>
      <c r="E167" s="244" t="str">
        <f>CONCATENATE(SUM('Раздел 1'!AD199:AD199),"&lt;=",10000000)</f>
        <v>0&lt;=10000000</v>
      </c>
      <c r="F167" s="41"/>
      <c r="G167" s="42" t="str">
        <f>IF(('ФЛК (информационный)'!A167="Неверно!")*('ФЛК (информационный)'!F167=""),"Внести подтверждение к нарушенному информационному ФЛК"," ")</f>
        <v xml:space="preserve"> </v>
      </c>
    </row>
    <row r="168" spans="1:7" ht="51" hidden="1" x14ac:dyDescent="0.2">
      <c r="A168" s="275" t="str">
        <f>IF((SUM('Раздел 1'!AD200:AD200)&lt;=10000000),"","Неверно!")</f>
        <v/>
      </c>
      <c r="B168" s="275" t="s">
        <v>23803</v>
      </c>
      <c r="C168" s="244" t="s">
        <v>9459</v>
      </c>
      <c r="D168" s="244" t="s">
        <v>428</v>
      </c>
      <c r="E168" s="244" t="str">
        <f>CONCATENATE(SUM('Раздел 1'!AD200:AD200),"&lt;=",10000000)</f>
        <v>0&lt;=10000000</v>
      </c>
      <c r="F168" s="41"/>
      <c r="G168" s="42" t="str">
        <f>IF(('ФЛК (информационный)'!A168="Неверно!")*('ФЛК (информационный)'!F168=""),"Внести подтверждение к нарушенному информационному ФЛК"," ")</f>
        <v xml:space="preserve"> </v>
      </c>
    </row>
    <row r="169" spans="1:7" ht="51" hidden="1" x14ac:dyDescent="0.2">
      <c r="A169" s="275" t="str">
        <f>IF((SUM('Раздел 1'!AD201:AD201)&lt;=10000000),"","Неверно!")</f>
        <v/>
      </c>
      <c r="B169" s="275" t="s">
        <v>23803</v>
      </c>
      <c r="C169" s="244" t="s">
        <v>9460</v>
      </c>
      <c r="D169" s="244" t="s">
        <v>428</v>
      </c>
      <c r="E169" s="244" t="str">
        <f>CONCATENATE(SUM('Раздел 1'!AD201:AD201),"&lt;=",10000000)</f>
        <v>0&lt;=10000000</v>
      </c>
      <c r="F169" s="41"/>
      <c r="G169" s="42" t="str">
        <f>IF(('ФЛК (информационный)'!A169="Неверно!")*('ФЛК (информационный)'!F169=""),"Внести подтверждение к нарушенному информационному ФЛК"," ")</f>
        <v xml:space="preserve"> </v>
      </c>
    </row>
    <row r="170" spans="1:7" ht="51" hidden="1" x14ac:dyDescent="0.2">
      <c r="A170" s="275" t="str">
        <f>IF((SUM('Раздел 1'!AD202:AD202)&lt;=10000000),"","Неверно!")</f>
        <v/>
      </c>
      <c r="B170" s="275" t="s">
        <v>23803</v>
      </c>
      <c r="C170" s="244" t="s">
        <v>9461</v>
      </c>
      <c r="D170" s="244" t="s">
        <v>428</v>
      </c>
      <c r="E170" s="244" t="str">
        <f>CONCATENATE(SUM('Раздел 1'!AD202:AD202),"&lt;=",10000000)</f>
        <v>0&lt;=10000000</v>
      </c>
      <c r="F170" s="41"/>
      <c r="G170" s="42" t="str">
        <f>IF(('ФЛК (информационный)'!A170="Неверно!")*('ФЛК (информационный)'!F170=""),"Внести подтверждение к нарушенному информационному ФЛК"," ")</f>
        <v xml:space="preserve"> </v>
      </c>
    </row>
    <row r="171" spans="1:7" ht="51" hidden="1" x14ac:dyDescent="0.2">
      <c r="A171" s="275" t="str">
        <f>IF((SUM('Раздел 1'!AD203:AD203)&lt;=10000000),"","Неверно!")</f>
        <v/>
      </c>
      <c r="B171" s="275" t="s">
        <v>23803</v>
      </c>
      <c r="C171" s="244" t="s">
        <v>9462</v>
      </c>
      <c r="D171" s="244" t="s">
        <v>428</v>
      </c>
      <c r="E171" s="244" t="str">
        <f>CONCATENATE(SUM('Раздел 1'!AD203:AD203),"&lt;=",10000000)</f>
        <v>0&lt;=10000000</v>
      </c>
      <c r="F171" s="41"/>
      <c r="G171" s="42" t="str">
        <f>IF(('ФЛК (информационный)'!A171="Неверно!")*('ФЛК (информационный)'!F171=""),"Внести подтверждение к нарушенному информационному ФЛК"," ")</f>
        <v xml:space="preserve"> </v>
      </c>
    </row>
    <row r="172" spans="1:7" ht="51" hidden="1" x14ac:dyDescent="0.2">
      <c r="A172" s="275" t="str">
        <f>IF((SUM('Раздел 1'!AD204:AD204)&lt;=10000000),"","Неверно!")</f>
        <v/>
      </c>
      <c r="B172" s="275" t="s">
        <v>23803</v>
      </c>
      <c r="C172" s="244" t="s">
        <v>9463</v>
      </c>
      <c r="D172" s="244" t="s">
        <v>428</v>
      </c>
      <c r="E172" s="244" t="str">
        <f>CONCATENATE(SUM('Раздел 1'!AD204:AD204),"&lt;=",10000000)</f>
        <v>0&lt;=10000000</v>
      </c>
      <c r="F172" s="41"/>
      <c r="G172" s="42" t="str">
        <f>IF(('ФЛК (информационный)'!A172="Неверно!")*('ФЛК (информационный)'!F172=""),"Внести подтверждение к нарушенному информационному ФЛК"," ")</f>
        <v xml:space="preserve"> </v>
      </c>
    </row>
    <row r="173" spans="1:7" ht="51" hidden="1" x14ac:dyDescent="0.2">
      <c r="A173" s="275" t="str">
        <f>IF((SUM('Раздел 1'!AD205:AD205)&lt;=10000000),"","Неверно!")</f>
        <v/>
      </c>
      <c r="B173" s="275" t="s">
        <v>23803</v>
      </c>
      <c r="C173" s="244" t="s">
        <v>9464</v>
      </c>
      <c r="D173" s="244" t="s">
        <v>428</v>
      </c>
      <c r="E173" s="244" t="str">
        <f>CONCATENATE(SUM('Раздел 1'!AD205:AD205),"&lt;=",10000000)</f>
        <v>0&lt;=10000000</v>
      </c>
      <c r="F173" s="41"/>
      <c r="G173" s="42" t="str">
        <f>IF(('ФЛК (информационный)'!A173="Неверно!")*('ФЛК (информационный)'!F173=""),"Внести подтверждение к нарушенному информационному ФЛК"," ")</f>
        <v xml:space="preserve"> </v>
      </c>
    </row>
    <row r="174" spans="1:7" ht="51" hidden="1" x14ac:dyDescent="0.2">
      <c r="A174" s="275" t="str">
        <f>IF((SUM('Раздел 1'!AD206:AD206)&lt;=10000000),"","Неверно!")</f>
        <v/>
      </c>
      <c r="B174" s="275" t="s">
        <v>23803</v>
      </c>
      <c r="C174" s="244" t="s">
        <v>9465</v>
      </c>
      <c r="D174" s="244" t="s">
        <v>428</v>
      </c>
      <c r="E174" s="244" t="str">
        <f>CONCATENATE(SUM('Раздел 1'!AD206:AD206),"&lt;=",10000000)</f>
        <v>0&lt;=10000000</v>
      </c>
      <c r="F174" s="41"/>
      <c r="G174" s="42" t="str">
        <f>IF(('ФЛК (информационный)'!A174="Неверно!")*('ФЛК (информационный)'!F174=""),"Внести подтверждение к нарушенному информационному ФЛК"," ")</f>
        <v xml:space="preserve"> </v>
      </c>
    </row>
    <row r="175" spans="1:7" ht="51" hidden="1" x14ac:dyDescent="0.2">
      <c r="A175" s="275" t="str">
        <f>IF((SUM('Раздел 1'!AD207:AD207)&lt;=10000000),"","Неверно!")</f>
        <v/>
      </c>
      <c r="B175" s="275" t="s">
        <v>23803</v>
      </c>
      <c r="C175" s="244" t="s">
        <v>9466</v>
      </c>
      <c r="D175" s="244" t="s">
        <v>428</v>
      </c>
      <c r="E175" s="244" t="str">
        <f>CONCATENATE(SUM('Раздел 1'!AD207:AD207),"&lt;=",10000000)</f>
        <v>0&lt;=10000000</v>
      </c>
      <c r="F175" s="41"/>
      <c r="G175" s="42" t="str">
        <f>IF(('ФЛК (информационный)'!A175="Неверно!")*('ФЛК (информационный)'!F175=""),"Внести подтверждение к нарушенному информационному ФЛК"," ")</f>
        <v xml:space="preserve"> </v>
      </c>
    </row>
    <row r="176" spans="1:7" ht="51" hidden="1" x14ac:dyDescent="0.2">
      <c r="A176" s="275" t="str">
        <f>IF((SUM('Раздел 1'!AD208:AD208)&lt;=10000000),"","Неверно!")</f>
        <v/>
      </c>
      <c r="B176" s="275" t="s">
        <v>23803</v>
      </c>
      <c r="C176" s="244" t="s">
        <v>9467</v>
      </c>
      <c r="D176" s="244" t="s">
        <v>428</v>
      </c>
      <c r="E176" s="244" t="str">
        <f>CONCATENATE(SUM('Раздел 1'!AD208:AD208),"&lt;=",10000000)</f>
        <v>0&lt;=10000000</v>
      </c>
      <c r="F176" s="41"/>
      <c r="G176" s="42" t="str">
        <f>IF(('ФЛК (информационный)'!A176="Неверно!")*('ФЛК (информационный)'!F176=""),"Внести подтверждение к нарушенному информационному ФЛК"," ")</f>
        <v xml:space="preserve"> </v>
      </c>
    </row>
    <row r="177" spans="1:7" ht="51" hidden="1" x14ac:dyDescent="0.2">
      <c r="A177" s="275" t="str">
        <f>IF((SUM('Раздел 1'!AD29:AD29)&lt;=10000000),"","Неверно!")</f>
        <v/>
      </c>
      <c r="B177" s="275" t="s">
        <v>23803</v>
      </c>
      <c r="C177" s="244" t="s">
        <v>9468</v>
      </c>
      <c r="D177" s="244" t="s">
        <v>428</v>
      </c>
      <c r="E177" s="244" t="str">
        <f>CONCATENATE(SUM('Раздел 1'!AD29:AD29),"&lt;=",10000000)</f>
        <v>0&lt;=10000000</v>
      </c>
      <c r="F177" s="41"/>
      <c r="G177" s="42" t="str">
        <f>IF(('ФЛК (информационный)'!A177="Неверно!")*('ФЛК (информационный)'!F177=""),"Внести подтверждение к нарушенному информационному ФЛК"," ")</f>
        <v xml:space="preserve"> </v>
      </c>
    </row>
    <row r="178" spans="1:7" ht="51" hidden="1" x14ac:dyDescent="0.2">
      <c r="A178" s="275" t="str">
        <f>IF((SUM('Раздел 1'!AD209:AD209)&lt;=10000000),"","Неверно!")</f>
        <v/>
      </c>
      <c r="B178" s="275" t="s">
        <v>23803</v>
      </c>
      <c r="C178" s="244" t="s">
        <v>9469</v>
      </c>
      <c r="D178" s="244" t="s">
        <v>428</v>
      </c>
      <c r="E178" s="244" t="str">
        <f>CONCATENATE(SUM('Раздел 1'!AD209:AD209),"&lt;=",10000000)</f>
        <v>0&lt;=10000000</v>
      </c>
      <c r="F178" s="41"/>
      <c r="G178" s="42" t="str">
        <f>IF(('ФЛК (информационный)'!A178="Неверно!")*('ФЛК (информационный)'!F178=""),"Внести подтверждение к нарушенному информационному ФЛК"," ")</f>
        <v xml:space="preserve"> </v>
      </c>
    </row>
    <row r="179" spans="1:7" ht="51" hidden="1" x14ac:dyDescent="0.2">
      <c r="A179" s="275" t="str">
        <f>IF((SUM('Раздел 1'!AD210:AD210)&lt;=10000000),"","Неверно!")</f>
        <v/>
      </c>
      <c r="B179" s="275" t="s">
        <v>23803</v>
      </c>
      <c r="C179" s="244" t="s">
        <v>9470</v>
      </c>
      <c r="D179" s="244" t="s">
        <v>428</v>
      </c>
      <c r="E179" s="244" t="str">
        <f>CONCATENATE(SUM('Раздел 1'!AD210:AD210),"&lt;=",10000000)</f>
        <v>0&lt;=10000000</v>
      </c>
      <c r="F179" s="41"/>
      <c r="G179" s="42" t="str">
        <f>IF(('ФЛК (информационный)'!A179="Неверно!")*('ФЛК (информационный)'!F179=""),"Внести подтверждение к нарушенному информационному ФЛК"," ")</f>
        <v xml:space="preserve"> </v>
      </c>
    </row>
    <row r="180" spans="1:7" ht="51" hidden="1" x14ac:dyDescent="0.2">
      <c r="A180" s="275" t="str">
        <f>IF((SUM('Раздел 1'!AD211:AD211)&lt;=10000000),"","Неверно!")</f>
        <v/>
      </c>
      <c r="B180" s="275" t="s">
        <v>23803</v>
      </c>
      <c r="C180" s="244" t="s">
        <v>9471</v>
      </c>
      <c r="D180" s="244" t="s">
        <v>428</v>
      </c>
      <c r="E180" s="244" t="str">
        <f>CONCATENATE(SUM('Раздел 1'!AD211:AD211),"&lt;=",10000000)</f>
        <v>0&lt;=10000000</v>
      </c>
      <c r="F180" s="41"/>
      <c r="G180" s="42" t="str">
        <f>IF(('ФЛК (информационный)'!A180="Неверно!")*('ФЛК (информационный)'!F180=""),"Внести подтверждение к нарушенному информационному ФЛК"," ")</f>
        <v xml:space="preserve"> </v>
      </c>
    </row>
    <row r="181" spans="1:7" ht="51" hidden="1" x14ac:dyDescent="0.2">
      <c r="A181" s="275" t="str">
        <f>IF((SUM('Раздел 1'!AD212:AD212)&lt;=10000000),"","Неверно!")</f>
        <v/>
      </c>
      <c r="B181" s="275" t="s">
        <v>23803</v>
      </c>
      <c r="C181" s="244" t="s">
        <v>9472</v>
      </c>
      <c r="D181" s="244" t="s">
        <v>428</v>
      </c>
      <c r="E181" s="244" t="str">
        <f>CONCATENATE(SUM('Раздел 1'!AD212:AD212),"&lt;=",10000000)</f>
        <v>0&lt;=10000000</v>
      </c>
      <c r="F181" s="41"/>
      <c r="G181" s="42" t="str">
        <f>IF(('ФЛК (информационный)'!A181="Неверно!")*('ФЛК (информационный)'!F181=""),"Внести подтверждение к нарушенному информационному ФЛК"," ")</f>
        <v xml:space="preserve"> </v>
      </c>
    </row>
    <row r="182" spans="1:7" ht="51" hidden="1" x14ac:dyDescent="0.2">
      <c r="A182" s="275" t="str">
        <f>IF((SUM('Раздел 1'!AD213:AD213)&lt;=10000000),"","Неверно!")</f>
        <v/>
      </c>
      <c r="B182" s="275" t="s">
        <v>23803</v>
      </c>
      <c r="C182" s="244" t="s">
        <v>9473</v>
      </c>
      <c r="D182" s="244" t="s">
        <v>428</v>
      </c>
      <c r="E182" s="244" t="str">
        <f>CONCATENATE(SUM('Раздел 1'!AD213:AD213),"&lt;=",10000000)</f>
        <v>0&lt;=10000000</v>
      </c>
      <c r="F182" s="41"/>
      <c r="G182" s="42" t="str">
        <f>IF(('ФЛК (информационный)'!A182="Неверно!")*('ФЛК (информационный)'!F182=""),"Внести подтверждение к нарушенному информационному ФЛК"," ")</f>
        <v xml:space="preserve"> </v>
      </c>
    </row>
    <row r="183" spans="1:7" ht="51" hidden="1" x14ac:dyDescent="0.2">
      <c r="A183" s="275" t="str">
        <f>IF((SUM('Раздел 1'!AD214:AD214)&lt;=10000000),"","Неверно!")</f>
        <v/>
      </c>
      <c r="B183" s="275" t="s">
        <v>23803</v>
      </c>
      <c r="C183" s="244" t="s">
        <v>9474</v>
      </c>
      <c r="D183" s="244" t="s">
        <v>428</v>
      </c>
      <c r="E183" s="244" t="str">
        <f>CONCATENATE(SUM('Раздел 1'!AD214:AD214),"&lt;=",10000000)</f>
        <v>0&lt;=10000000</v>
      </c>
      <c r="F183" s="41"/>
      <c r="G183" s="42" t="str">
        <f>IF(('ФЛК (информационный)'!A183="Неверно!")*('ФЛК (информационный)'!F183=""),"Внести подтверждение к нарушенному информационному ФЛК"," ")</f>
        <v xml:space="preserve"> </v>
      </c>
    </row>
    <row r="184" spans="1:7" ht="51" hidden="1" x14ac:dyDescent="0.2">
      <c r="A184" s="275" t="str">
        <f>IF((SUM('Раздел 1'!AD215:AD215)&lt;=10000000),"","Неверно!")</f>
        <v/>
      </c>
      <c r="B184" s="275" t="s">
        <v>23803</v>
      </c>
      <c r="C184" s="244" t="s">
        <v>9475</v>
      </c>
      <c r="D184" s="244" t="s">
        <v>428</v>
      </c>
      <c r="E184" s="244" t="str">
        <f>CONCATENATE(SUM('Раздел 1'!AD215:AD215),"&lt;=",10000000)</f>
        <v>0&lt;=10000000</v>
      </c>
      <c r="F184" s="41"/>
      <c r="G184" s="42" t="str">
        <f>IF(('ФЛК (информационный)'!A184="Неверно!")*('ФЛК (информационный)'!F184=""),"Внести подтверждение к нарушенному информационному ФЛК"," ")</f>
        <v xml:space="preserve"> </v>
      </c>
    </row>
    <row r="185" spans="1:7" ht="51" hidden="1" x14ac:dyDescent="0.2">
      <c r="A185" s="275" t="str">
        <f>IF((SUM('Раздел 1'!AD216:AD216)&lt;=10000000),"","Неверно!")</f>
        <v/>
      </c>
      <c r="B185" s="275" t="s">
        <v>23803</v>
      </c>
      <c r="C185" s="244" t="s">
        <v>9476</v>
      </c>
      <c r="D185" s="244" t="s">
        <v>428</v>
      </c>
      <c r="E185" s="244" t="str">
        <f>CONCATENATE(SUM('Раздел 1'!AD216:AD216),"&lt;=",10000000)</f>
        <v>0&lt;=10000000</v>
      </c>
      <c r="F185" s="41"/>
      <c r="G185" s="42" t="str">
        <f>IF(('ФЛК (информационный)'!A185="Неверно!")*('ФЛК (информационный)'!F185=""),"Внести подтверждение к нарушенному информационному ФЛК"," ")</f>
        <v xml:space="preserve"> </v>
      </c>
    </row>
    <row r="186" spans="1:7" ht="51" hidden="1" x14ac:dyDescent="0.2">
      <c r="A186" s="275" t="str">
        <f>IF((SUM('Раздел 1'!AD217:AD217)&lt;=10000000),"","Неверно!")</f>
        <v/>
      </c>
      <c r="B186" s="275" t="s">
        <v>23803</v>
      </c>
      <c r="C186" s="244" t="s">
        <v>9477</v>
      </c>
      <c r="D186" s="244" t="s">
        <v>428</v>
      </c>
      <c r="E186" s="244" t="str">
        <f>CONCATENATE(SUM('Раздел 1'!AD217:AD217),"&lt;=",10000000)</f>
        <v>0&lt;=10000000</v>
      </c>
      <c r="F186" s="41"/>
      <c r="G186" s="42" t="str">
        <f>IF(('ФЛК (информационный)'!A186="Неверно!")*('ФЛК (информационный)'!F186=""),"Внести подтверждение к нарушенному информационному ФЛК"," ")</f>
        <v xml:space="preserve"> </v>
      </c>
    </row>
    <row r="187" spans="1:7" ht="51" hidden="1" x14ac:dyDescent="0.2">
      <c r="A187" s="275" t="str">
        <f>IF((SUM('Раздел 1'!AD218:AD218)&lt;=10000000),"","Неверно!")</f>
        <v/>
      </c>
      <c r="B187" s="275" t="s">
        <v>23803</v>
      </c>
      <c r="C187" s="244" t="s">
        <v>9478</v>
      </c>
      <c r="D187" s="244" t="s">
        <v>428</v>
      </c>
      <c r="E187" s="244" t="str">
        <f>CONCATENATE(SUM('Раздел 1'!AD218:AD218),"&lt;=",10000000)</f>
        <v>0&lt;=10000000</v>
      </c>
      <c r="F187" s="41"/>
      <c r="G187" s="42" t="str">
        <f>IF(('ФЛК (информационный)'!A187="Неверно!")*('ФЛК (информационный)'!F187=""),"Внести подтверждение к нарушенному информационному ФЛК"," ")</f>
        <v xml:space="preserve"> </v>
      </c>
    </row>
    <row r="188" spans="1:7" ht="51" hidden="1" x14ac:dyDescent="0.2">
      <c r="A188" s="275" t="str">
        <f>IF((SUM('Раздел 1'!AD30:AD30)&lt;=10000000),"","Неверно!")</f>
        <v/>
      </c>
      <c r="B188" s="275" t="s">
        <v>23803</v>
      </c>
      <c r="C188" s="244" t="s">
        <v>9479</v>
      </c>
      <c r="D188" s="244" t="s">
        <v>428</v>
      </c>
      <c r="E188" s="244" t="str">
        <f>CONCATENATE(SUM('Раздел 1'!AD30:AD30),"&lt;=",10000000)</f>
        <v>0&lt;=10000000</v>
      </c>
      <c r="F188" s="41"/>
      <c r="G188" s="42" t="str">
        <f>IF(('ФЛК (информационный)'!A188="Неверно!")*('ФЛК (информационный)'!F188=""),"Внести подтверждение к нарушенному информационному ФЛК"," ")</f>
        <v xml:space="preserve"> </v>
      </c>
    </row>
    <row r="189" spans="1:7" ht="51" hidden="1" x14ac:dyDescent="0.2">
      <c r="A189" s="275" t="str">
        <f>IF((SUM('Раздел 1'!AD219:AD219)&lt;=10000000),"","Неверно!")</f>
        <v/>
      </c>
      <c r="B189" s="275" t="s">
        <v>23803</v>
      </c>
      <c r="C189" s="244" t="s">
        <v>9480</v>
      </c>
      <c r="D189" s="244" t="s">
        <v>428</v>
      </c>
      <c r="E189" s="244" t="str">
        <f>CONCATENATE(SUM('Раздел 1'!AD219:AD219),"&lt;=",10000000)</f>
        <v>0&lt;=10000000</v>
      </c>
      <c r="F189" s="41"/>
      <c r="G189" s="42" t="str">
        <f>IF(('ФЛК (информационный)'!A189="Неверно!")*('ФЛК (информационный)'!F189=""),"Внести подтверждение к нарушенному информационному ФЛК"," ")</f>
        <v xml:space="preserve"> </v>
      </c>
    </row>
    <row r="190" spans="1:7" ht="51" hidden="1" x14ac:dyDescent="0.2">
      <c r="A190" s="275" t="str">
        <f>IF((SUM('Раздел 1'!AD220:AD220)&lt;=10000000),"","Неверно!")</f>
        <v/>
      </c>
      <c r="B190" s="275" t="s">
        <v>23803</v>
      </c>
      <c r="C190" s="244" t="s">
        <v>9481</v>
      </c>
      <c r="D190" s="244" t="s">
        <v>428</v>
      </c>
      <c r="E190" s="244" t="str">
        <f>CONCATENATE(SUM('Раздел 1'!AD220:AD220),"&lt;=",10000000)</f>
        <v>0&lt;=10000000</v>
      </c>
      <c r="F190" s="41"/>
      <c r="G190" s="42" t="str">
        <f>IF(('ФЛК (информационный)'!A190="Неверно!")*('ФЛК (информационный)'!F190=""),"Внести подтверждение к нарушенному информационному ФЛК"," ")</f>
        <v xml:space="preserve"> </v>
      </c>
    </row>
    <row r="191" spans="1:7" ht="51" hidden="1" x14ac:dyDescent="0.2">
      <c r="A191" s="275" t="str">
        <f>IF((SUM('Раздел 1'!AD221:AD221)&lt;=10000000),"","Неверно!")</f>
        <v/>
      </c>
      <c r="B191" s="275" t="s">
        <v>23803</v>
      </c>
      <c r="C191" s="244" t="s">
        <v>9482</v>
      </c>
      <c r="D191" s="244" t="s">
        <v>428</v>
      </c>
      <c r="E191" s="244" t="str">
        <f>CONCATENATE(SUM('Раздел 1'!AD221:AD221),"&lt;=",10000000)</f>
        <v>0&lt;=10000000</v>
      </c>
      <c r="F191" s="41"/>
      <c r="G191" s="42" t="str">
        <f>IF(('ФЛК (информационный)'!A191="Неверно!")*('ФЛК (информационный)'!F191=""),"Внести подтверждение к нарушенному информационному ФЛК"," ")</f>
        <v xml:space="preserve"> </v>
      </c>
    </row>
    <row r="192" spans="1:7" ht="51" hidden="1" x14ac:dyDescent="0.2">
      <c r="A192" s="275" t="str">
        <f>IF((SUM('Раздел 1'!AD222:AD222)&lt;=10000000),"","Неверно!")</f>
        <v/>
      </c>
      <c r="B192" s="275" t="s">
        <v>23803</v>
      </c>
      <c r="C192" s="244" t="s">
        <v>9483</v>
      </c>
      <c r="D192" s="244" t="s">
        <v>428</v>
      </c>
      <c r="E192" s="244" t="str">
        <f>CONCATENATE(SUM('Раздел 1'!AD222:AD222),"&lt;=",10000000)</f>
        <v>0&lt;=10000000</v>
      </c>
      <c r="F192" s="41"/>
      <c r="G192" s="42" t="str">
        <f>IF(('ФЛК (информационный)'!A192="Неверно!")*('ФЛК (информационный)'!F192=""),"Внести подтверждение к нарушенному информационному ФЛК"," ")</f>
        <v xml:space="preserve"> </v>
      </c>
    </row>
    <row r="193" spans="1:7" ht="51" hidden="1" x14ac:dyDescent="0.2">
      <c r="A193" s="275" t="str">
        <f>IF((SUM('Раздел 1'!AD223:AD223)&lt;=10000000),"","Неверно!")</f>
        <v/>
      </c>
      <c r="B193" s="275" t="s">
        <v>23803</v>
      </c>
      <c r="C193" s="244" t="s">
        <v>9484</v>
      </c>
      <c r="D193" s="244" t="s">
        <v>428</v>
      </c>
      <c r="E193" s="244" t="str">
        <f>CONCATENATE(SUM('Раздел 1'!AD223:AD223),"&lt;=",10000000)</f>
        <v>0&lt;=10000000</v>
      </c>
      <c r="F193" s="41"/>
      <c r="G193" s="42" t="str">
        <f>IF(('ФЛК (информационный)'!A193="Неверно!")*('ФЛК (информационный)'!F193=""),"Внести подтверждение к нарушенному информационному ФЛК"," ")</f>
        <v xml:space="preserve"> </v>
      </c>
    </row>
    <row r="194" spans="1:7" ht="51" hidden="1" x14ac:dyDescent="0.2">
      <c r="A194" s="275" t="str">
        <f>IF((SUM('Раздел 1'!AD224:AD224)&lt;=10000000),"","Неверно!")</f>
        <v/>
      </c>
      <c r="B194" s="275" t="s">
        <v>23803</v>
      </c>
      <c r="C194" s="244" t="s">
        <v>9485</v>
      </c>
      <c r="D194" s="244" t="s">
        <v>428</v>
      </c>
      <c r="E194" s="244" t="str">
        <f>CONCATENATE(SUM('Раздел 1'!AD224:AD224),"&lt;=",10000000)</f>
        <v>0&lt;=10000000</v>
      </c>
      <c r="F194" s="41"/>
      <c r="G194" s="42" t="str">
        <f>IF(('ФЛК (информационный)'!A194="Неверно!")*('ФЛК (информационный)'!F194=""),"Внести подтверждение к нарушенному информационному ФЛК"," ")</f>
        <v xml:space="preserve"> </v>
      </c>
    </row>
    <row r="195" spans="1:7" ht="51" hidden="1" x14ac:dyDescent="0.2">
      <c r="A195" s="275" t="str">
        <f>IF((SUM('Раздел 1'!AD225:AD225)&lt;=10000000),"","Неверно!")</f>
        <v/>
      </c>
      <c r="B195" s="275" t="s">
        <v>23803</v>
      </c>
      <c r="C195" s="244" t="s">
        <v>9486</v>
      </c>
      <c r="D195" s="244" t="s">
        <v>428</v>
      </c>
      <c r="E195" s="244" t="str">
        <f>CONCATENATE(SUM('Раздел 1'!AD225:AD225),"&lt;=",10000000)</f>
        <v>0&lt;=10000000</v>
      </c>
      <c r="F195" s="41"/>
      <c r="G195" s="42" t="str">
        <f>IF(('ФЛК (информационный)'!A195="Неверно!")*('ФЛК (информационный)'!F195=""),"Внести подтверждение к нарушенному информационному ФЛК"," ")</f>
        <v xml:space="preserve"> </v>
      </c>
    </row>
    <row r="196" spans="1:7" ht="51" hidden="1" x14ac:dyDescent="0.2">
      <c r="A196" s="275" t="str">
        <f>IF((SUM('Раздел 1'!AD226:AD226)&lt;=10000000),"","Неверно!")</f>
        <v/>
      </c>
      <c r="B196" s="275" t="s">
        <v>23803</v>
      </c>
      <c r="C196" s="244" t="s">
        <v>9487</v>
      </c>
      <c r="D196" s="244" t="s">
        <v>428</v>
      </c>
      <c r="E196" s="244" t="str">
        <f>CONCATENATE(SUM('Раздел 1'!AD226:AD226),"&lt;=",10000000)</f>
        <v>0&lt;=10000000</v>
      </c>
      <c r="F196" s="41"/>
      <c r="G196" s="42" t="str">
        <f>IF(('ФЛК (информационный)'!A196="Неверно!")*('ФЛК (информационный)'!F196=""),"Внести подтверждение к нарушенному информационному ФЛК"," ")</f>
        <v xml:space="preserve"> </v>
      </c>
    </row>
    <row r="197" spans="1:7" ht="51" hidden="1" x14ac:dyDescent="0.2">
      <c r="A197" s="275" t="str">
        <f>IF((SUM('Раздел 1'!AD227:AD227)&lt;=10000000),"","Неверно!")</f>
        <v/>
      </c>
      <c r="B197" s="275" t="s">
        <v>23803</v>
      </c>
      <c r="C197" s="244" t="s">
        <v>9488</v>
      </c>
      <c r="D197" s="244" t="s">
        <v>428</v>
      </c>
      <c r="E197" s="244" t="str">
        <f>CONCATENATE(SUM('Раздел 1'!AD227:AD227),"&lt;=",10000000)</f>
        <v>0&lt;=10000000</v>
      </c>
      <c r="F197" s="41"/>
      <c r="G197" s="42" t="str">
        <f>IF(('ФЛК (информационный)'!A197="Неверно!")*('ФЛК (информационный)'!F197=""),"Внести подтверждение к нарушенному информационному ФЛК"," ")</f>
        <v xml:space="preserve"> </v>
      </c>
    </row>
    <row r="198" spans="1:7" ht="51" hidden="1" x14ac:dyDescent="0.2">
      <c r="A198" s="275" t="str">
        <f>IF((SUM('Раздел 1'!AD228:AD228)&lt;=10000000),"","Неверно!")</f>
        <v/>
      </c>
      <c r="B198" s="275" t="s">
        <v>23803</v>
      </c>
      <c r="C198" s="244" t="s">
        <v>9489</v>
      </c>
      <c r="D198" s="244" t="s">
        <v>428</v>
      </c>
      <c r="E198" s="244" t="str">
        <f>CONCATENATE(SUM('Раздел 1'!AD228:AD228),"&lt;=",10000000)</f>
        <v>0&lt;=10000000</v>
      </c>
      <c r="F198" s="41"/>
      <c r="G198" s="42" t="str">
        <f>IF(('ФЛК (информационный)'!A198="Неверно!")*('ФЛК (информационный)'!F198=""),"Внести подтверждение к нарушенному информационному ФЛК"," ")</f>
        <v xml:space="preserve"> </v>
      </c>
    </row>
    <row r="199" spans="1:7" ht="51" hidden="1" x14ac:dyDescent="0.2">
      <c r="A199" s="275" t="str">
        <f>IF((SUM('Раздел 1'!AD31:AD31)&lt;=10000000),"","Неверно!")</f>
        <v/>
      </c>
      <c r="B199" s="275" t="s">
        <v>23803</v>
      </c>
      <c r="C199" s="244" t="s">
        <v>9490</v>
      </c>
      <c r="D199" s="244" t="s">
        <v>428</v>
      </c>
      <c r="E199" s="244" t="str">
        <f>CONCATENATE(SUM('Раздел 1'!AD31:AD31),"&lt;=",10000000)</f>
        <v>0&lt;=10000000</v>
      </c>
      <c r="F199" s="41"/>
      <c r="G199" s="42" t="str">
        <f>IF(('ФЛК (информационный)'!A199="Неверно!")*('ФЛК (информационный)'!F199=""),"Внести подтверждение к нарушенному информационному ФЛК"," ")</f>
        <v xml:space="preserve"> </v>
      </c>
    </row>
    <row r="200" spans="1:7" ht="51" hidden="1" x14ac:dyDescent="0.2">
      <c r="A200" s="275" t="str">
        <f>IF((SUM('Раздел 1'!AD229:AD229)&lt;=10000000),"","Неверно!")</f>
        <v/>
      </c>
      <c r="B200" s="275" t="s">
        <v>23803</v>
      </c>
      <c r="C200" s="244" t="s">
        <v>9491</v>
      </c>
      <c r="D200" s="244" t="s">
        <v>428</v>
      </c>
      <c r="E200" s="244" t="str">
        <f>CONCATENATE(SUM('Раздел 1'!AD229:AD229),"&lt;=",10000000)</f>
        <v>0&lt;=10000000</v>
      </c>
      <c r="F200" s="41"/>
      <c r="G200" s="42" t="str">
        <f>IF(('ФЛК (информационный)'!A200="Неверно!")*('ФЛК (информационный)'!F200=""),"Внести подтверждение к нарушенному информационному ФЛК"," ")</f>
        <v xml:space="preserve"> </v>
      </c>
    </row>
    <row r="201" spans="1:7" ht="51" hidden="1" x14ac:dyDescent="0.2">
      <c r="A201" s="275" t="str">
        <f>IF((SUM('Раздел 1'!AD230:AD230)&lt;=10000000),"","Неверно!")</f>
        <v/>
      </c>
      <c r="B201" s="275" t="s">
        <v>23803</v>
      </c>
      <c r="C201" s="244" t="s">
        <v>9492</v>
      </c>
      <c r="D201" s="244" t="s">
        <v>428</v>
      </c>
      <c r="E201" s="244" t="str">
        <f>CONCATENATE(SUM('Раздел 1'!AD230:AD230),"&lt;=",10000000)</f>
        <v>0&lt;=10000000</v>
      </c>
      <c r="F201" s="41"/>
      <c r="G201" s="42" t="str">
        <f>IF(('ФЛК (информационный)'!A201="Неверно!")*('ФЛК (информационный)'!F201=""),"Внести подтверждение к нарушенному информационному ФЛК"," ")</f>
        <v xml:space="preserve"> </v>
      </c>
    </row>
    <row r="202" spans="1:7" ht="51" hidden="1" x14ac:dyDescent="0.2">
      <c r="A202" s="275" t="str">
        <f>IF((SUM('Раздел 1'!AD231:AD231)&lt;=10000000),"","Неверно!")</f>
        <v/>
      </c>
      <c r="B202" s="275" t="s">
        <v>23803</v>
      </c>
      <c r="C202" s="244" t="s">
        <v>9493</v>
      </c>
      <c r="D202" s="244" t="s">
        <v>428</v>
      </c>
      <c r="E202" s="244" t="str">
        <f>CONCATENATE(SUM('Раздел 1'!AD231:AD231),"&lt;=",10000000)</f>
        <v>0&lt;=10000000</v>
      </c>
      <c r="F202" s="41"/>
      <c r="G202" s="42" t="str">
        <f>IF(('ФЛК (информационный)'!A202="Неверно!")*('ФЛК (информационный)'!F202=""),"Внести подтверждение к нарушенному информационному ФЛК"," ")</f>
        <v xml:space="preserve"> </v>
      </c>
    </row>
    <row r="203" spans="1:7" ht="51" hidden="1" x14ac:dyDescent="0.2">
      <c r="A203" s="275" t="str">
        <f>IF((SUM('Раздел 1'!AD232:AD232)&lt;=10000000),"","Неверно!")</f>
        <v/>
      </c>
      <c r="B203" s="275" t="s">
        <v>23803</v>
      </c>
      <c r="C203" s="244" t="s">
        <v>9494</v>
      </c>
      <c r="D203" s="244" t="s">
        <v>428</v>
      </c>
      <c r="E203" s="244" t="str">
        <f>CONCATENATE(SUM('Раздел 1'!AD232:AD232),"&lt;=",10000000)</f>
        <v>0&lt;=10000000</v>
      </c>
      <c r="F203" s="41"/>
      <c r="G203" s="42" t="str">
        <f>IF(('ФЛК (информационный)'!A203="Неверно!")*('ФЛК (информационный)'!F203=""),"Внести подтверждение к нарушенному информационному ФЛК"," ")</f>
        <v xml:space="preserve"> </v>
      </c>
    </row>
    <row r="204" spans="1:7" ht="51" hidden="1" x14ac:dyDescent="0.2">
      <c r="A204" s="275" t="str">
        <f>IF((SUM('Раздел 1'!AD233:AD233)&lt;=10000000),"","Неверно!")</f>
        <v/>
      </c>
      <c r="B204" s="275" t="s">
        <v>23803</v>
      </c>
      <c r="C204" s="244" t="s">
        <v>9495</v>
      </c>
      <c r="D204" s="244" t="s">
        <v>428</v>
      </c>
      <c r="E204" s="244" t="str">
        <f>CONCATENATE(SUM('Раздел 1'!AD233:AD233),"&lt;=",10000000)</f>
        <v>0&lt;=10000000</v>
      </c>
      <c r="F204" s="41"/>
      <c r="G204" s="42" t="str">
        <f>IF(('ФЛК (информационный)'!A204="Неверно!")*('ФЛК (информационный)'!F204=""),"Внести подтверждение к нарушенному информационному ФЛК"," ")</f>
        <v xml:space="preserve"> </v>
      </c>
    </row>
    <row r="205" spans="1:7" ht="51" hidden="1" x14ac:dyDescent="0.2">
      <c r="A205" s="275" t="str">
        <f>IF((SUM('Раздел 1'!AD234:AD234)&lt;=10000000),"","Неверно!")</f>
        <v/>
      </c>
      <c r="B205" s="275" t="s">
        <v>23803</v>
      </c>
      <c r="C205" s="244" t="s">
        <v>9496</v>
      </c>
      <c r="D205" s="244" t="s">
        <v>428</v>
      </c>
      <c r="E205" s="244" t="str">
        <f>CONCATENATE(SUM('Раздел 1'!AD234:AD234),"&lt;=",10000000)</f>
        <v>0&lt;=10000000</v>
      </c>
      <c r="F205" s="41"/>
      <c r="G205" s="42" t="str">
        <f>IF(('ФЛК (информационный)'!A205="Неверно!")*('ФЛК (информационный)'!F205=""),"Внести подтверждение к нарушенному информационному ФЛК"," ")</f>
        <v xml:space="preserve"> </v>
      </c>
    </row>
    <row r="206" spans="1:7" ht="51" hidden="1" x14ac:dyDescent="0.2">
      <c r="A206" s="275" t="str">
        <f>IF((SUM('Раздел 1'!AD235:AD235)&lt;=10000000),"","Неверно!")</f>
        <v/>
      </c>
      <c r="B206" s="275" t="s">
        <v>23803</v>
      </c>
      <c r="C206" s="244" t="s">
        <v>9497</v>
      </c>
      <c r="D206" s="244" t="s">
        <v>428</v>
      </c>
      <c r="E206" s="244" t="str">
        <f>CONCATENATE(SUM('Раздел 1'!AD235:AD235),"&lt;=",10000000)</f>
        <v>0&lt;=10000000</v>
      </c>
      <c r="F206" s="41"/>
      <c r="G206" s="42" t="str">
        <f>IF(('ФЛК (информационный)'!A206="Неверно!")*('ФЛК (информационный)'!F206=""),"Внести подтверждение к нарушенному информационному ФЛК"," ")</f>
        <v xml:space="preserve"> </v>
      </c>
    </row>
    <row r="207" spans="1:7" ht="51" hidden="1" x14ac:dyDescent="0.2">
      <c r="A207" s="275" t="str">
        <f>IF((SUM('Раздел 1'!AD236:AD236)&lt;=10000000),"","Неверно!")</f>
        <v/>
      </c>
      <c r="B207" s="275" t="s">
        <v>23803</v>
      </c>
      <c r="C207" s="244" t="s">
        <v>9498</v>
      </c>
      <c r="D207" s="244" t="s">
        <v>428</v>
      </c>
      <c r="E207" s="244" t="str">
        <f>CONCATENATE(SUM('Раздел 1'!AD236:AD236),"&lt;=",10000000)</f>
        <v>0&lt;=10000000</v>
      </c>
      <c r="F207" s="41"/>
      <c r="G207" s="42" t="str">
        <f>IF(('ФЛК (информационный)'!A207="Неверно!")*('ФЛК (информационный)'!F207=""),"Внести подтверждение к нарушенному информационному ФЛК"," ")</f>
        <v xml:space="preserve"> </v>
      </c>
    </row>
    <row r="208" spans="1:7" ht="51" hidden="1" x14ac:dyDescent="0.2">
      <c r="A208" s="275" t="str">
        <f>IF((SUM('Раздел 1'!AD237:AD237)&lt;=10000000),"","Неверно!")</f>
        <v/>
      </c>
      <c r="B208" s="275" t="s">
        <v>23803</v>
      </c>
      <c r="C208" s="244" t="s">
        <v>9499</v>
      </c>
      <c r="D208" s="244" t="s">
        <v>428</v>
      </c>
      <c r="E208" s="244" t="str">
        <f>CONCATENATE(SUM('Раздел 1'!AD237:AD237),"&lt;=",10000000)</f>
        <v>0&lt;=10000000</v>
      </c>
      <c r="F208" s="41"/>
      <c r="G208" s="42" t="str">
        <f>IF(('ФЛК (информационный)'!A208="Неверно!")*('ФЛК (информационный)'!F208=""),"Внести подтверждение к нарушенному информационному ФЛК"," ")</f>
        <v xml:space="preserve"> </v>
      </c>
    </row>
    <row r="209" spans="1:7" ht="51" hidden="1" x14ac:dyDescent="0.2">
      <c r="A209" s="275" t="str">
        <f>IF((SUM('Раздел 1'!AD238:AD238)&lt;=10000000),"","Неверно!")</f>
        <v/>
      </c>
      <c r="B209" s="275" t="s">
        <v>23803</v>
      </c>
      <c r="C209" s="244" t="s">
        <v>9500</v>
      </c>
      <c r="D209" s="244" t="s">
        <v>428</v>
      </c>
      <c r="E209" s="244" t="str">
        <f>CONCATENATE(SUM('Раздел 1'!AD238:AD238),"&lt;=",10000000)</f>
        <v>0&lt;=10000000</v>
      </c>
      <c r="F209" s="41"/>
      <c r="G209" s="42" t="str">
        <f>IF(('ФЛК (информационный)'!A209="Неверно!")*('ФЛК (информационный)'!F209=""),"Внести подтверждение к нарушенному информационному ФЛК"," ")</f>
        <v xml:space="preserve"> </v>
      </c>
    </row>
    <row r="210" spans="1:7" ht="51" hidden="1" x14ac:dyDescent="0.2">
      <c r="A210" s="275" t="str">
        <f>IF((SUM('Раздел 1'!AD32:AD32)&lt;=10000000),"","Неверно!")</f>
        <v/>
      </c>
      <c r="B210" s="275" t="s">
        <v>23803</v>
      </c>
      <c r="C210" s="244" t="s">
        <v>9501</v>
      </c>
      <c r="D210" s="244" t="s">
        <v>428</v>
      </c>
      <c r="E210" s="244" t="str">
        <f>CONCATENATE(SUM('Раздел 1'!AD32:AD32),"&lt;=",10000000)</f>
        <v>0&lt;=10000000</v>
      </c>
      <c r="F210" s="41"/>
      <c r="G210" s="42" t="str">
        <f>IF(('ФЛК (информационный)'!A210="Неверно!")*('ФЛК (информационный)'!F210=""),"Внести подтверждение к нарушенному информационному ФЛК"," ")</f>
        <v xml:space="preserve"> </v>
      </c>
    </row>
    <row r="211" spans="1:7" ht="51" hidden="1" x14ac:dyDescent="0.2">
      <c r="A211" s="275" t="str">
        <f>IF((SUM('Раздел 1'!AD239:AD239)&lt;=10000000),"","Неверно!")</f>
        <v/>
      </c>
      <c r="B211" s="275" t="s">
        <v>23803</v>
      </c>
      <c r="C211" s="244" t="s">
        <v>9502</v>
      </c>
      <c r="D211" s="244" t="s">
        <v>428</v>
      </c>
      <c r="E211" s="244" t="str">
        <f>CONCATENATE(SUM('Раздел 1'!AD239:AD239),"&lt;=",10000000)</f>
        <v>0&lt;=10000000</v>
      </c>
      <c r="F211" s="41"/>
      <c r="G211" s="42" t="str">
        <f>IF(('ФЛК (информационный)'!A211="Неверно!")*('ФЛК (информационный)'!F211=""),"Внести подтверждение к нарушенному информационному ФЛК"," ")</f>
        <v xml:space="preserve"> </v>
      </c>
    </row>
    <row r="212" spans="1:7" ht="51" hidden="1" x14ac:dyDescent="0.2">
      <c r="A212" s="275" t="str">
        <f>IF((SUM('Раздел 1'!AD240:AD240)&lt;=10000000),"","Неверно!")</f>
        <v/>
      </c>
      <c r="B212" s="275" t="s">
        <v>23803</v>
      </c>
      <c r="C212" s="244" t="s">
        <v>9503</v>
      </c>
      <c r="D212" s="244" t="s">
        <v>428</v>
      </c>
      <c r="E212" s="244" t="str">
        <f>CONCATENATE(SUM('Раздел 1'!AD240:AD240),"&lt;=",10000000)</f>
        <v>0&lt;=10000000</v>
      </c>
      <c r="F212" s="41"/>
      <c r="G212" s="42" t="str">
        <f>IF(('ФЛК (информационный)'!A212="Неверно!")*('ФЛК (информационный)'!F212=""),"Внести подтверждение к нарушенному информационному ФЛК"," ")</f>
        <v xml:space="preserve"> </v>
      </c>
    </row>
    <row r="213" spans="1:7" ht="51" hidden="1" x14ac:dyDescent="0.2">
      <c r="A213" s="275" t="str">
        <f>IF((SUM('Раздел 1'!AD241:AD241)&lt;=10000000),"","Неверно!")</f>
        <v/>
      </c>
      <c r="B213" s="275" t="s">
        <v>23803</v>
      </c>
      <c r="C213" s="244" t="s">
        <v>9504</v>
      </c>
      <c r="D213" s="244" t="s">
        <v>428</v>
      </c>
      <c r="E213" s="244" t="str">
        <f>CONCATENATE(SUM('Раздел 1'!AD241:AD241),"&lt;=",10000000)</f>
        <v>0&lt;=10000000</v>
      </c>
      <c r="F213" s="41"/>
      <c r="G213" s="42" t="str">
        <f>IF(('ФЛК (информационный)'!A213="Неверно!")*('ФЛК (информационный)'!F213=""),"Внести подтверждение к нарушенному информационному ФЛК"," ")</f>
        <v xml:space="preserve"> </v>
      </c>
    </row>
    <row r="214" spans="1:7" ht="51" hidden="1" x14ac:dyDescent="0.2">
      <c r="A214" s="275" t="str">
        <f>IF((SUM('Раздел 1'!AD242:AD242)&lt;=10000000),"","Неверно!")</f>
        <v/>
      </c>
      <c r="B214" s="275" t="s">
        <v>23803</v>
      </c>
      <c r="C214" s="244" t="s">
        <v>9505</v>
      </c>
      <c r="D214" s="244" t="s">
        <v>428</v>
      </c>
      <c r="E214" s="244" t="str">
        <f>CONCATENATE(SUM('Раздел 1'!AD242:AD242),"&lt;=",10000000)</f>
        <v>0&lt;=10000000</v>
      </c>
      <c r="F214" s="41"/>
      <c r="G214" s="42" t="str">
        <f>IF(('ФЛК (информационный)'!A214="Неверно!")*('ФЛК (информационный)'!F214=""),"Внести подтверждение к нарушенному информационному ФЛК"," ")</f>
        <v xml:space="preserve"> </v>
      </c>
    </row>
    <row r="215" spans="1:7" ht="51" hidden="1" x14ac:dyDescent="0.2">
      <c r="A215" s="275" t="str">
        <f>IF((SUM('Раздел 1'!AD243:AD243)&lt;=10000000),"","Неверно!")</f>
        <v/>
      </c>
      <c r="B215" s="275" t="s">
        <v>23803</v>
      </c>
      <c r="C215" s="244" t="s">
        <v>9506</v>
      </c>
      <c r="D215" s="244" t="s">
        <v>428</v>
      </c>
      <c r="E215" s="244" t="str">
        <f>CONCATENATE(SUM('Раздел 1'!AD243:AD243),"&lt;=",10000000)</f>
        <v>0&lt;=10000000</v>
      </c>
      <c r="F215" s="41"/>
      <c r="G215" s="42" t="str">
        <f>IF(('ФЛК (информационный)'!A215="Неверно!")*('ФЛК (информационный)'!F215=""),"Внести подтверждение к нарушенному информационному ФЛК"," ")</f>
        <v xml:space="preserve"> </v>
      </c>
    </row>
    <row r="216" spans="1:7" ht="51" hidden="1" x14ac:dyDescent="0.2">
      <c r="A216" s="275" t="str">
        <f>IF((SUM('Раздел 1'!AD244:AD244)&lt;=10000000),"","Неверно!")</f>
        <v/>
      </c>
      <c r="B216" s="275" t="s">
        <v>23803</v>
      </c>
      <c r="C216" s="244" t="s">
        <v>9507</v>
      </c>
      <c r="D216" s="244" t="s">
        <v>428</v>
      </c>
      <c r="E216" s="244" t="str">
        <f>CONCATENATE(SUM('Раздел 1'!AD244:AD244),"&lt;=",10000000)</f>
        <v>0&lt;=10000000</v>
      </c>
      <c r="F216" s="41"/>
      <c r="G216" s="42" t="str">
        <f>IF(('ФЛК (информационный)'!A216="Неверно!")*('ФЛК (информационный)'!F216=""),"Внести подтверждение к нарушенному информационному ФЛК"," ")</f>
        <v xml:space="preserve"> </v>
      </c>
    </row>
    <row r="217" spans="1:7" ht="51" hidden="1" x14ac:dyDescent="0.2">
      <c r="A217" s="275" t="str">
        <f>IF((SUM('Раздел 1'!AD245:AD245)&lt;=10000000),"","Неверно!")</f>
        <v/>
      </c>
      <c r="B217" s="275" t="s">
        <v>23803</v>
      </c>
      <c r="C217" s="244" t="s">
        <v>9508</v>
      </c>
      <c r="D217" s="244" t="s">
        <v>428</v>
      </c>
      <c r="E217" s="244" t="str">
        <f>CONCATENATE(SUM('Раздел 1'!AD245:AD245),"&lt;=",10000000)</f>
        <v>0&lt;=10000000</v>
      </c>
      <c r="F217" s="41"/>
      <c r="G217" s="42" t="str">
        <f>IF(('ФЛК (информационный)'!A217="Неверно!")*('ФЛК (информационный)'!F217=""),"Внести подтверждение к нарушенному информационному ФЛК"," ")</f>
        <v xml:space="preserve"> </v>
      </c>
    </row>
    <row r="218" spans="1:7" ht="51" hidden="1" x14ac:dyDescent="0.2">
      <c r="A218" s="275" t="str">
        <f>IF((SUM('Раздел 1'!AD246:AD246)&lt;=10000000),"","Неверно!")</f>
        <v/>
      </c>
      <c r="B218" s="275" t="s">
        <v>23803</v>
      </c>
      <c r="C218" s="244" t="s">
        <v>9509</v>
      </c>
      <c r="D218" s="244" t="s">
        <v>428</v>
      </c>
      <c r="E218" s="244" t="str">
        <f>CONCATENATE(SUM('Раздел 1'!AD246:AD246),"&lt;=",10000000)</f>
        <v>0&lt;=10000000</v>
      </c>
      <c r="F218" s="41"/>
      <c r="G218" s="42" t="str">
        <f>IF(('ФЛК (информационный)'!A218="Неверно!")*('ФЛК (информационный)'!F218=""),"Внести подтверждение к нарушенному информационному ФЛК"," ")</f>
        <v xml:space="preserve"> </v>
      </c>
    </row>
    <row r="219" spans="1:7" ht="51" hidden="1" x14ac:dyDescent="0.2">
      <c r="A219" s="275" t="str">
        <f>IF((SUM('Раздел 1'!AD247:AD247)&lt;=10000000),"","Неверно!")</f>
        <v/>
      </c>
      <c r="B219" s="275" t="s">
        <v>23803</v>
      </c>
      <c r="C219" s="244" t="s">
        <v>9510</v>
      </c>
      <c r="D219" s="244" t="s">
        <v>428</v>
      </c>
      <c r="E219" s="244" t="str">
        <f>CONCATENATE(SUM('Раздел 1'!AD247:AD247),"&lt;=",10000000)</f>
        <v>0&lt;=10000000</v>
      </c>
      <c r="F219" s="41"/>
      <c r="G219" s="42" t="str">
        <f>IF(('ФЛК (информационный)'!A219="Неверно!")*('ФЛК (информационный)'!F219=""),"Внести подтверждение к нарушенному информационному ФЛК"," ")</f>
        <v xml:space="preserve"> </v>
      </c>
    </row>
    <row r="220" spans="1:7" ht="51" hidden="1" x14ac:dyDescent="0.2">
      <c r="A220" s="275" t="str">
        <f>IF((SUM('Раздел 1'!AD248:AD248)&lt;=10000000),"","Неверно!")</f>
        <v/>
      </c>
      <c r="B220" s="275" t="s">
        <v>23803</v>
      </c>
      <c r="C220" s="244" t="s">
        <v>9511</v>
      </c>
      <c r="D220" s="244" t="s">
        <v>428</v>
      </c>
      <c r="E220" s="244" t="str">
        <f>CONCATENATE(SUM('Раздел 1'!AD248:AD248),"&lt;=",10000000)</f>
        <v>0&lt;=10000000</v>
      </c>
      <c r="F220" s="41"/>
      <c r="G220" s="42" t="str">
        <f>IF(('ФЛК (информационный)'!A220="Неверно!")*('ФЛК (информационный)'!F220=""),"Внести подтверждение к нарушенному информационному ФЛК"," ")</f>
        <v xml:space="preserve"> </v>
      </c>
    </row>
    <row r="221" spans="1:7" ht="51" hidden="1" x14ac:dyDescent="0.2">
      <c r="A221" s="275" t="str">
        <f>IF((SUM('Раздел 1'!AD33:AD33)&lt;=10000000),"","Неверно!")</f>
        <v/>
      </c>
      <c r="B221" s="275" t="s">
        <v>23803</v>
      </c>
      <c r="C221" s="244" t="s">
        <v>9512</v>
      </c>
      <c r="D221" s="244" t="s">
        <v>428</v>
      </c>
      <c r="E221" s="244" t="str">
        <f>CONCATENATE(SUM('Раздел 1'!AD33:AD33),"&lt;=",10000000)</f>
        <v>0&lt;=10000000</v>
      </c>
      <c r="F221" s="41"/>
      <c r="G221" s="42" t="str">
        <f>IF(('ФЛК (информационный)'!A221="Неверно!")*('ФЛК (информационный)'!F221=""),"Внести подтверждение к нарушенному информационному ФЛК"," ")</f>
        <v xml:space="preserve"> </v>
      </c>
    </row>
    <row r="222" spans="1:7" ht="51" hidden="1" x14ac:dyDescent="0.2">
      <c r="A222" s="275" t="str">
        <f>IF((SUM('Раздел 1'!AD249:AD249)&lt;=10000000),"","Неверно!")</f>
        <v/>
      </c>
      <c r="B222" s="275" t="s">
        <v>23803</v>
      </c>
      <c r="C222" s="244" t="s">
        <v>9513</v>
      </c>
      <c r="D222" s="244" t="s">
        <v>428</v>
      </c>
      <c r="E222" s="244" t="str">
        <f>CONCATENATE(SUM('Раздел 1'!AD249:AD249),"&lt;=",10000000)</f>
        <v>0&lt;=10000000</v>
      </c>
      <c r="F222" s="41"/>
      <c r="G222" s="42" t="str">
        <f>IF(('ФЛК (информационный)'!A222="Неверно!")*('ФЛК (информационный)'!F222=""),"Внести подтверждение к нарушенному информационному ФЛК"," ")</f>
        <v xml:space="preserve"> </v>
      </c>
    </row>
    <row r="223" spans="1:7" ht="51" hidden="1" x14ac:dyDescent="0.2">
      <c r="A223" s="275" t="str">
        <f>IF((SUM('Раздел 1'!AD250:AD250)&lt;=10000000),"","Неверно!")</f>
        <v/>
      </c>
      <c r="B223" s="275" t="s">
        <v>23803</v>
      </c>
      <c r="C223" s="244" t="s">
        <v>9514</v>
      </c>
      <c r="D223" s="244" t="s">
        <v>428</v>
      </c>
      <c r="E223" s="244" t="str">
        <f>CONCATENATE(SUM('Раздел 1'!AD250:AD250),"&lt;=",10000000)</f>
        <v>0&lt;=10000000</v>
      </c>
      <c r="F223" s="41"/>
      <c r="G223" s="42" t="str">
        <f>IF(('ФЛК (информационный)'!A223="Неверно!")*('ФЛК (информационный)'!F223=""),"Внести подтверждение к нарушенному информационному ФЛК"," ")</f>
        <v xml:space="preserve"> </v>
      </c>
    </row>
    <row r="224" spans="1:7" ht="51" hidden="1" x14ac:dyDescent="0.2">
      <c r="A224" s="275" t="str">
        <f>IF((SUM('Раздел 1'!AD251:AD251)&lt;=10000000),"","Неверно!")</f>
        <v/>
      </c>
      <c r="B224" s="275" t="s">
        <v>23803</v>
      </c>
      <c r="C224" s="244" t="s">
        <v>9515</v>
      </c>
      <c r="D224" s="244" t="s">
        <v>428</v>
      </c>
      <c r="E224" s="244" t="str">
        <f>CONCATENATE(SUM('Раздел 1'!AD251:AD251),"&lt;=",10000000)</f>
        <v>0&lt;=10000000</v>
      </c>
      <c r="F224" s="41"/>
      <c r="G224" s="42" t="str">
        <f>IF(('ФЛК (информационный)'!A224="Неверно!")*('ФЛК (информационный)'!F224=""),"Внести подтверждение к нарушенному информационному ФЛК"," ")</f>
        <v xml:space="preserve"> </v>
      </c>
    </row>
    <row r="225" spans="1:7" ht="51" hidden="1" x14ac:dyDescent="0.2">
      <c r="A225" s="275" t="str">
        <f>IF((SUM('Раздел 1'!AD252:AD252)&lt;=10000000),"","Неверно!")</f>
        <v/>
      </c>
      <c r="B225" s="275" t="s">
        <v>23803</v>
      </c>
      <c r="C225" s="244" t="s">
        <v>9516</v>
      </c>
      <c r="D225" s="244" t="s">
        <v>428</v>
      </c>
      <c r="E225" s="244" t="str">
        <f>CONCATENATE(SUM('Раздел 1'!AD252:AD252),"&lt;=",10000000)</f>
        <v>0&lt;=10000000</v>
      </c>
      <c r="F225" s="41"/>
      <c r="G225" s="42" t="str">
        <f>IF(('ФЛК (информационный)'!A225="Неверно!")*('ФЛК (информационный)'!F225=""),"Внести подтверждение к нарушенному информационному ФЛК"," ")</f>
        <v xml:space="preserve"> </v>
      </c>
    </row>
    <row r="226" spans="1:7" ht="51" hidden="1" x14ac:dyDescent="0.2">
      <c r="A226" s="275" t="str">
        <f>IF((SUM('Раздел 1'!AD253:AD253)&lt;=10000000),"","Неверно!")</f>
        <v/>
      </c>
      <c r="B226" s="275" t="s">
        <v>23803</v>
      </c>
      <c r="C226" s="244" t="s">
        <v>9517</v>
      </c>
      <c r="D226" s="244" t="s">
        <v>428</v>
      </c>
      <c r="E226" s="244" t="str">
        <f>CONCATENATE(SUM('Раздел 1'!AD253:AD253),"&lt;=",10000000)</f>
        <v>0&lt;=10000000</v>
      </c>
      <c r="F226" s="41"/>
      <c r="G226" s="42" t="str">
        <f>IF(('ФЛК (информационный)'!A226="Неверно!")*('ФЛК (информационный)'!F226=""),"Внести подтверждение к нарушенному информационному ФЛК"," ")</f>
        <v xml:space="preserve"> </v>
      </c>
    </row>
    <row r="227" spans="1:7" ht="51" hidden="1" x14ac:dyDescent="0.2">
      <c r="A227" s="275" t="str">
        <f>IF((SUM('Раздел 1'!AD254:AD254)&lt;=10000000),"","Неверно!")</f>
        <v/>
      </c>
      <c r="B227" s="275" t="s">
        <v>23803</v>
      </c>
      <c r="C227" s="244" t="s">
        <v>9518</v>
      </c>
      <c r="D227" s="244" t="s">
        <v>428</v>
      </c>
      <c r="E227" s="244" t="str">
        <f>CONCATENATE(SUM('Раздел 1'!AD254:AD254),"&lt;=",10000000)</f>
        <v>10000&lt;=10000000</v>
      </c>
      <c r="F227" s="41"/>
      <c r="G227" s="42" t="str">
        <f>IF(('ФЛК (информационный)'!A227="Неверно!")*('ФЛК (информационный)'!F227=""),"Внести подтверждение к нарушенному информационному ФЛК"," ")</f>
        <v xml:space="preserve"> </v>
      </c>
    </row>
    <row r="228" spans="1:7" ht="51" hidden="1" x14ac:dyDescent="0.2">
      <c r="A228" s="275" t="str">
        <f>IF((SUM('Раздел 1'!AD255:AD255)&lt;=10000000),"","Неверно!")</f>
        <v/>
      </c>
      <c r="B228" s="275" t="s">
        <v>23803</v>
      </c>
      <c r="C228" s="244" t="s">
        <v>9519</v>
      </c>
      <c r="D228" s="244" t="s">
        <v>428</v>
      </c>
      <c r="E228" s="244" t="str">
        <f>CONCATENATE(SUM('Раздел 1'!AD255:AD255),"&lt;=",10000000)</f>
        <v>0&lt;=10000000</v>
      </c>
      <c r="F228" s="41"/>
      <c r="G228" s="42" t="str">
        <f>IF(('ФЛК (информационный)'!A228="Неверно!")*('ФЛК (информационный)'!F228=""),"Внести подтверждение к нарушенному информационному ФЛК"," ")</f>
        <v xml:space="preserve"> </v>
      </c>
    </row>
    <row r="229" spans="1:7" ht="51" hidden="1" x14ac:dyDescent="0.2">
      <c r="A229" s="275" t="str">
        <f>IF((SUM('Раздел 1'!AD256:AD256)&lt;=10000000),"","Неверно!")</f>
        <v/>
      </c>
      <c r="B229" s="275" t="s">
        <v>23803</v>
      </c>
      <c r="C229" s="244" t="s">
        <v>9520</v>
      </c>
      <c r="D229" s="244" t="s">
        <v>428</v>
      </c>
      <c r="E229" s="244" t="str">
        <f>CONCATENATE(SUM('Раздел 1'!AD256:AD256),"&lt;=",10000000)</f>
        <v>0&lt;=10000000</v>
      </c>
      <c r="F229" s="41"/>
      <c r="G229" s="42" t="str">
        <f>IF(('ФЛК (информационный)'!A229="Неверно!")*('ФЛК (информационный)'!F229=""),"Внести подтверждение к нарушенному информационному ФЛК"," ")</f>
        <v xml:space="preserve"> </v>
      </c>
    </row>
    <row r="230" spans="1:7" ht="51" hidden="1" x14ac:dyDescent="0.2">
      <c r="A230" s="275" t="str">
        <f>IF((SUM('Раздел 1'!AD257:AD257)&lt;=10000000),"","Неверно!")</f>
        <v/>
      </c>
      <c r="B230" s="275" t="s">
        <v>23803</v>
      </c>
      <c r="C230" s="244" t="s">
        <v>9521</v>
      </c>
      <c r="D230" s="244" t="s">
        <v>428</v>
      </c>
      <c r="E230" s="244" t="str">
        <f>CONCATENATE(SUM('Раздел 1'!AD257:AD257),"&lt;=",10000000)</f>
        <v>0&lt;=10000000</v>
      </c>
      <c r="F230" s="41"/>
      <c r="G230" s="42" t="str">
        <f>IF(('ФЛК (информационный)'!A230="Неверно!")*('ФЛК (информационный)'!F230=""),"Внести подтверждение к нарушенному информационному ФЛК"," ")</f>
        <v xml:space="preserve"> </v>
      </c>
    </row>
    <row r="231" spans="1:7" ht="51" hidden="1" x14ac:dyDescent="0.2">
      <c r="A231" s="275" t="str">
        <f>IF((SUM('Раздел 1'!AD258:AD258)&lt;=10000000),"","Неверно!")</f>
        <v/>
      </c>
      <c r="B231" s="275" t="s">
        <v>23803</v>
      </c>
      <c r="C231" s="244" t="s">
        <v>9522</v>
      </c>
      <c r="D231" s="244" t="s">
        <v>428</v>
      </c>
      <c r="E231" s="244" t="str">
        <f>CONCATENATE(SUM('Раздел 1'!AD258:AD258),"&lt;=",10000000)</f>
        <v>0&lt;=10000000</v>
      </c>
      <c r="F231" s="41"/>
      <c r="G231" s="42" t="str">
        <f>IF(('ФЛК (информационный)'!A231="Неверно!")*('ФЛК (информационный)'!F231=""),"Внести подтверждение к нарушенному информационному ФЛК"," ")</f>
        <v xml:space="preserve"> </v>
      </c>
    </row>
    <row r="232" spans="1:7" ht="51" hidden="1" x14ac:dyDescent="0.2">
      <c r="A232" s="275" t="str">
        <f>IF((SUM('Раздел 1'!AD34:AD34)&lt;=10000000),"","Неверно!")</f>
        <v/>
      </c>
      <c r="B232" s="275" t="s">
        <v>23803</v>
      </c>
      <c r="C232" s="244" t="s">
        <v>9523</v>
      </c>
      <c r="D232" s="244" t="s">
        <v>428</v>
      </c>
      <c r="E232" s="244" t="str">
        <f>CONCATENATE(SUM('Раздел 1'!AD34:AD34),"&lt;=",10000000)</f>
        <v>0&lt;=10000000</v>
      </c>
      <c r="F232" s="41"/>
      <c r="G232" s="42" t="str">
        <f>IF(('ФЛК (информационный)'!A232="Неверно!")*('ФЛК (информационный)'!F232=""),"Внести подтверждение к нарушенному информационному ФЛК"," ")</f>
        <v xml:space="preserve"> </v>
      </c>
    </row>
    <row r="233" spans="1:7" ht="51" hidden="1" x14ac:dyDescent="0.2">
      <c r="A233" s="275" t="str">
        <f>IF((SUM('Раздел 1'!AD259:AD259)&lt;=10000000),"","Неверно!")</f>
        <v/>
      </c>
      <c r="B233" s="275" t="s">
        <v>23803</v>
      </c>
      <c r="C233" s="244" t="s">
        <v>9524</v>
      </c>
      <c r="D233" s="244" t="s">
        <v>428</v>
      </c>
      <c r="E233" s="244" t="str">
        <f>CONCATENATE(SUM('Раздел 1'!AD259:AD259),"&lt;=",10000000)</f>
        <v>0&lt;=10000000</v>
      </c>
      <c r="F233" s="41"/>
      <c r="G233" s="42" t="str">
        <f>IF(('ФЛК (информационный)'!A233="Неверно!")*('ФЛК (информационный)'!F233=""),"Внести подтверждение к нарушенному информационному ФЛК"," ")</f>
        <v xml:space="preserve"> </v>
      </c>
    </row>
    <row r="234" spans="1:7" ht="51" hidden="1" x14ac:dyDescent="0.2">
      <c r="A234" s="275" t="str">
        <f>IF((SUM('Раздел 1'!AD260:AD260)&lt;=10000000),"","Неверно!")</f>
        <v/>
      </c>
      <c r="B234" s="275" t="s">
        <v>23803</v>
      </c>
      <c r="C234" s="244" t="s">
        <v>9525</v>
      </c>
      <c r="D234" s="244" t="s">
        <v>428</v>
      </c>
      <c r="E234" s="244" t="str">
        <f>CONCATENATE(SUM('Раздел 1'!AD260:AD260),"&lt;=",10000000)</f>
        <v>0&lt;=10000000</v>
      </c>
      <c r="F234" s="41"/>
      <c r="G234" s="42" t="str">
        <f>IF(('ФЛК (информационный)'!A234="Неверно!")*('ФЛК (информационный)'!F234=""),"Внести подтверждение к нарушенному информационному ФЛК"," ")</f>
        <v xml:space="preserve"> </v>
      </c>
    </row>
    <row r="235" spans="1:7" ht="51" hidden="1" x14ac:dyDescent="0.2">
      <c r="A235" s="275" t="str">
        <f>IF((SUM('Раздел 1'!AD261:AD261)&lt;=10000000),"","Неверно!")</f>
        <v/>
      </c>
      <c r="B235" s="275" t="s">
        <v>23803</v>
      </c>
      <c r="C235" s="244" t="s">
        <v>9526</v>
      </c>
      <c r="D235" s="244" t="s">
        <v>428</v>
      </c>
      <c r="E235" s="244" t="str">
        <f>CONCATENATE(SUM('Раздел 1'!AD261:AD261),"&lt;=",10000000)</f>
        <v>0&lt;=10000000</v>
      </c>
      <c r="F235" s="41"/>
      <c r="G235" s="42" t="str">
        <f>IF(('ФЛК (информационный)'!A235="Неверно!")*('ФЛК (информационный)'!F235=""),"Внести подтверждение к нарушенному информационному ФЛК"," ")</f>
        <v xml:space="preserve"> </v>
      </c>
    </row>
    <row r="236" spans="1:7" ht="51" hidden="1" x14ac:dyDescent="0.2">
      <c r="A236" s="275" t="str">
        <f>IF((SUM('Раздел 1'!AD262:AD262)&lt;=10000000),"","Неверно!")</f>
        <v/>
      </c>
      <c r="B236" s="275" t="s">
        <v>23803</v>
      </c>
      <c r="C236" s="244" t="s">
        <v>9527</v>
      </c>
      <c r="D236" s="244" t="s">
        <v>428</v>
      </c>
      <c r="E236" s="244" t="str">
        <f>CONCATENATE(SUM('Раздел 1'!AD262:AD262),"&lt;=",10000000)</f>
        <v>0&lt;=10000000</v>
      </c>
      <c r="F236" s="41"/>
      <c r="G236" s="42" t="str">
        <f>IF(('ФЛК (информационный)'!A236="Неверно!")*('ФЛК (информационный)'!F236=""),"Внести подтверждение к нарушенному информационному ФЛК"," ")</f>
        <v xml:space="preserve"> </v>
      </c>
    </row>
    <row r="237" spans="1:7" ht="51" hidden="1" x14ac:dyDescent="0.2">
      <c r="A237" s="275" t="str">
        <f>IF((SUM('Раздел 1'!AD263:AD263)&lt;=10000000),"","Неверно!")</f>
        <v/>
      </c>
      <c r="B237" s="275" t="s">
        <v>23803</v>
      </c>
      <c r="C237" s="244" t="s">
        <v>9528</v>
      </c>
      <c r="D237" s="244" t="s">
        <v>428</v>
      </c>
      <c r="E237" s="244" t="str">
        <f>CONCATENATE(SUM('Раздел 1'!AD263:AD263),"&lt;=",10000000)</f>
        <v>0&lt;=10000000</v>
      </c>
      <c r="F237" s="41"/>
      <c r="G237" s="42" t="str">
        <f>IF(('ФЛК (информационный)'!A237="Неверно!")*('ФЛК (информационный)'!F237=""),"Внести подтверждение к нарушенному информационному ФЛК"," ")</f>
        <v xml:space="preserve"> </v>
      </c>
    </row>
    <row r="238" spans="1:7" ht="51" hidden="1" x14ac:dyDescent="0.2">
      <c r="A238" s="275" t="str">
        <f>IF((SUM('Раздел 1'!AD264:AD264)&lt;=10000000),"","Неверно!")</f>
        <v/>
      </c>
      <c r="B238" s="275" t="s">
        <v>23803</v>
      </c>
      <c r="C238" s="244" t="s">
        <v>9529</v>
      </c>
      <c r="D238" s="244" t="s">
        <v>428</v>
      </c>
      <c r="E238" s="244" t="str">
        <f>CONCATENATE(SUM('Раздел 1'!AD264:AD264),"&lt;=",10000000)</f>
        <v>0&lt;=10000000</v>
      </c>
      <c r="F238" s="41"/>
      <c r="G238" s="42" t="str">
        <f>IF(('ФЛК (информационный)'!A238="Неверно!")*('ФЛК (информационный)'!F238=""),"Внести подтверждение к нарушенному информационному ФЛК"," ")</f>
        <v xml:space="preserve"> </v>
      </c>
    </row>
    <row r="239" spans="1:7" ht="51" hidden="1" x14ac:dyDescent="0.2">
      <c r="A239" s="275" t="str">
        <f>IF((SUM('Раздел 1'!AD265:AD265)&lt;=10000000),"","Неверно!")</f>
        <v/>
      </c>
      <c r="B239" s="275" t="s">
        <v>23803</v>
      </c>
      <c r="C239" s="244" t="s">
        <v>9530</v>
      </c>
      <c r="D239" s="244" t="s">
        <v>428</v>
      </c>
      <c r="E239" s="244" t="str">
        <f>CONCATENATE(SUM('Раздел 1'!AD265:AD265),"&lt;=",10000000)</f>
        <v>0&lt;=10000000</v>
      </c>
      <c r="F239" s="41"/>
      <c r="G239" s="42" t="str">
        <f>IF(('ФЛК (информационный)'!A239="Неверно!")*('ФЛК (информационный)'!F239=""),"Внести подтверждение к нарушенному информационному ФЛК"," ")</f>
        <v xml:space="preserve"> </v>
      </c>
    </row>
    <row r="240" spans="1:7" ht="51" hidden="1" x14ac:dyDescent="0.2">
      <c r="A240" s="275" t="str">
        <f>IF((SUM('Раздел 1'!AD266:AD266)&lt;=10000000),"","Неверно!")</f>
        <v/>
      </c>
      <c r="B240" s="275" t="s">
        <v>23803</v>
      </c>
      <c r="C240" s="244" t="s">
        <v>9531</v>
      </c>
      <c r="D240" s="244" t="s">
        <v>428</v>
      </c>
      <c r="E240" s="244" t="str">
        <f>CONCATENATE(SUM('Раздел 1'!AD266:AD266),"&lt;=",10000000)</f>
        <v>0&lt;=10000000</v>
      </c>
      <c r="F240" s="41"/>
      <c r="G240" s="42" t="str">
        <f>IF(('ФЛК (информационный)'!A240="Неверно!")*('ФЛК (информационный)'!F240=""),"Внести подтверждение к нарушенному информационному ФЛК"," ")</f>
        <v xml:space="preserve"> </v>
      </c>
    </row>
    <row r="241" spans="1:7" ht="51" hidden="1" x14ac:dyDescent="0.2">
      <c r="A241" s="275" t="str">
        <f>IF((SUM('Раздел 1'!AD267:AD267)&lt;=10000000),"","Неверно!")</f>
        <v/>
      </c>
      <c r="B241" s="275" t="s">
        <v>23803</v>
      </c>
      <c r="C241" s="244" t="s">
        <v>9532</v>
      </c>
      <c r="D241" s="244" t="s">
        <v>428</v>
      </c>
      <c r="E241" s="244" t="str">
        <f>CONCATENATE(SUM('Раздел 1'!AD267:AD267),"&lt;=",10000000)</f>
        <v>0&lt;=10000000</v>
      </c>
      <c r="F241" s="41"/>
      <c r="G241" s="42" t="str">
        <f>IF(('ФЛК (информационный)'!A241="Неверно!")*('ФЛК (информационный)'!F241=""),"Внести подтверждение к нарушенному информационному ФЛК"," ")</f>
        <v xml:space="preserve"> </v>
      </c>
    </row>
    <row r="242" spans="1:7" ht="51" hidden="1" x14ac:dyDescent="0.2">
      <c r="A242" s="275" t="str">
        <f>IF((SUM('Раздел 1'!AD268:AD268)&lt;=10000000),"","Неверно!")</f>
        <v/>
      </c>
      <c r="B242" s="275" t="s">
        <v>23803</v>
      </c>
      <c r="C242" s="244" t="s">
        <v>9533</v>
      </c>
      <c r="D242" s="244" t="s">
        <v>428</v>
      </c>
      <c r="E242" s="244" t="str">
        <f>CONCATENATE(SUM('Раздел 1'!AD268:AD268),"&lt;=",10000000)</f>
        <v>0&lt;=10000000</v>
      </c>
      <c r="F242" s="41"/>
      <c r="G242" s="42" t="str">
        <f>IF(('ФЛК (информационный)'!A242="Неверно!")*('ФЛК (информационный)'!F242=""),"Внести подтверждение к нарушенному информационному ФЛК"," ")</f>
        <v xml:space="preserve"> </v>
      </c>
    </row>
    <row r="243" spans="1:7" ht="51" hidden="1" x14ac:dyDescent="0.2">
      <c r="A243" s="275" t="str">
        <f>IF((SUM('Раздел 1'!AD35:AD35)&lt;=10000000),"","Неверно!")</f>
        <v/>
      </c>
      <c r="B243" s="275" t="s">
        <v>23803</v>
      </c>
      <c r="C243" s="244" t="s">
        <v>9534</v>
      </c>
      <c r="D243" s="244" t="s">
        <v>428</v>
      </c>
      <c r="E243" s="244" t="str">
        <f>CONCATENATE(SUM('Раздел 1'!AD35:AD35),"&lt;=",10000000)</f>
        <v>0&lt;=10000000</v>
      </c>
      <c r="F243" s="41"/>
      <c r="G243" s="42" t="str">
        <f>IF(('ФЛК (информационный)'!A243="Неверно!")*('ФЛК (информационный)'!F243=""),"Внести подтверждение к нарушенному информационному ФЛК"," ")</f>
        <v xml:space="preserve"> </v>
      </c>
    </row>
    <row r="244" spans="1:7" ht="51" hidden="1" x14ac:dyDescent="0.2">
      <c r="A244" s="275" t="str">
        <f>IF((SUM('Раздел 1'!AD269:AD269)&lt;=10000000),"","Неверно!")</f>
        <v/>
      </c>
      <c r="B244" s="275" t="s">
        <v>23803</v>
      </c>
      <c r="C244" s="244" t="s">
        <v>9535</v>
      </c>
      <c r="D244" s="244" t="s">
        <v>428</v>
      </c>
      <c r="E244" s="244" t="str">
        <f>CONCATENATE(SUM('Раздел 1'!AD269:AD269),"&lt;=",10000000)</f>
        <v>0&lt;=10000000</v>
      </c>
      <c r="F244" s="41"/>
      <c r="G244" s="42" t="str">
        <f>IF(('ФЛК (информационный)'!A244="Неверно!")*('ФЛК (информационный)'!F244=""),"Внести подтверждение к нарушенному информационному ФЛК"," ")</f>
        <v xml:space="preserve"> </v>
      </c>
    </row>
    <row r="245" spans="1:7" ht="51" hidden="1" x14ac:dyDescent="0.2">
      <c r="A245" s="275" t="str">
        <f>IF((SUM('Раздел 1'!AD270:AD270)&lt;=10000000),"","Неверно!")</f>
        <v/>
      </c>
      <c r="B245" s="275" t="s">
        <v>23803</v>
      </c>
      <c r="C245" s="244" t="s">
        <v>9536</v>
      </c>
      <c r="D245" s="244" t="s">
        <v>428</v>
      </c>
      <c r="E245" s="244" t="str">
        <f>CONCATENATE(SUM('Раздел 1'!AD270:AD270),"&lt;=",10000000)</f>
        <v>0&lt;=10000000</v>
      </c>
      <c r="F245" s="41"/>
      <c r="G245" s="42" t="str">
        <f>IF(('ФЛК (информационный)'!A245="Неверно!")*('ФЛК (информационный)'!F245=""),"Внести подтверждение к нарушенному информационному ФЛК"," ")</f>
        <v xml:space="preserve"> </v>
      </c>
    </row>
    <row r="246" spans="1:7" ht="51" hidden="1" x14ac:dyDescent="0.2">
      <c r="A246" s="275" t="str">
        <f>IF((SUM('Раздел 1'!AD271:AD271)&lt;=10000000),"","Неверно!")</f>
        <v/>
      </c>
      <c r="B246" s="275" t="s">
        <v>23803</v>
      </c>
      <c r="C246" s="244" t="s">
        <v>9537</v>
      </c>
      <c r="D246" s="244" t="s">
        <v>428</v>
      </c>
      <c r="E246" s="244" t="str">
        <f>CONCATENATE(SUM('Раздел 1'!AD271:AD271),"&lt;=",10000000)</f>
        <v>0&lt;=10000000</v>
      </c>
      <c r="F246" s="41"/>
      <c r="G246" s="42" t="str">
        <f>IF(('ФЛК (информационный)'!A246="Неверно!")*('ФЛК (информационный)'!F246=""),"Внести подтверждение к нарушенному информационному ФЛК"," ")</f>
        <v xml:space="preserve"> </v>
      </c>
    </row>
    <row r="247" spans="1:7" ht="51" hidden="1" x14ac:dyDescent="0.2">
      <c r="A247" s="275" t="str">
        <f>IF((SUM('Раздел 1'!AD272:AD272)&lt;=10000000),"","Неверно!")</f>
        <v/>
      </c>
      <c r="B247" s="275" t="s">
        <v>23803</v>
      </c>
      <c r="C247" s="244" t="s">
        <v>9538</v>
      </c>
      <c r="D247" s="244" t="s">
        <v>428</v>
      </c>
      <c r="E247" s="244" t="str">
        <f>CONCATENATE(SUM('Раздел 1'!AD272:AD272),"&lt;=",10000000)</f>
        <v>0&lt;=10000000</v>
      </c>
      <c r="F247" s="41"/>
      <c r="G247" s="42" t="str">
        <f>IF(('ФЛК (информационный)'!A247="Неверно!")*('ФЛК (информационный)'!F247=""),"Внести подтверждение к нарушенному информационному ФЛК"," ")</f>
        <v xml:space="preserve"> </v>
      </c>
    </row>
    <row r="248" spans="1:7" ht="51" hidden="1" x14ac:dyDescent="0.2">
      <c r="A248" s="275" t="str">
        <f>IF((SUM('Раздел 1'!AD273:AD273)&lt;=10000000),"","Неверно!")</f>
        <v/>
      </c>
      <c r="B248" s="275" t="s">
        <v>23803</v>
      </c>
      <c r="C248" s="244" t="s">
        <v>9539</v>
      </c>
      <c r="D248" s="244" t="s">
        <v>428</v>
      </c>
      <c r="E248" s="244" t="str">
        <f>CONCATENATE(SUM('Раздел 1'!AD273:AD273),"&lt;=",10000000)</f>
        <v>0&lt;=10000000</v>
      </c>
      <c r="F248" s="41"/>
      <c r="G248" s="42" t="str">
        <f>IF(('ФЛК (информационный)'!A248="Неверно!")*('ФЛК (информационный)'!F248=""),"Внести подтверждение к нарушенному информационному ФЛК"," ")</f>
        <v xml:space="preserve"> </v>
      </c>
    </row>
    <row r="249" spans="1:7" ht="51" hidden="1" x14ac:dyDescent="0.2">
      <c r="A249" s="275" t="str">
        <f>IF((SUM('Раздел 1'!AD274:AD274)&lt;=10000000),"","Неверно!")</f>
        <v/>
      </c>
      <c r="B249" s="275" t="s">
        <v>23803</v>
      </c>
      <c r="C249" s="244" t="s">
        <v>9540</v>
      </c>
      <c r="D249" s="244" t="s">
        <v>428</v>
      </c>
      <c r="E249" s="244" t="str">
        <f>CONCATENATE(SUM('Раздел 1'!AD274:AD274),"&lt;=",10000000)</f>
        <v>0&lt;=10000000</v>
      </c>
      <c r="F249" s="41"/>
      <c r="G249" s="42" t="str">
        <f>IF(('ФЛК (информационный)'!A249="Неверно!")*('ФЛК (информационный)'!F249=""),"Внести подтверждение к нарушенному информационному ФЛК"," ")</f>
        <v xml:space="preserve"> </v>
      </c>
    </row>
    <row r="250" spans="1:7" ht="51" hidden="1" x14ac:dyDescent="0.2">
      <c r="A250" s="275" t="str">
        <f>IF((SUM('Раздел 1'!AD275:AD275)&lt;=10000000),"","Неверно!")</f>
        <v/>
      </c>
      <c r="B250" s="275" t="s">
        <v>23803</v>
      </c>
      <c r="C250" s="244" t="s">
        <v>9541</v>
      </c>
      <c r="D250" s="244" t="s">
        <v>428</v>
      </c>
      <c r="E250" s="244" t="str">
        <f>CONCATENATE(SUM('Раздел 1'!AD275:AD275),"&lt;=",10000000)</f>
        <v>0&lt;=10000000</v>
      </c>
      <c r="F250" s="41"/>
      <c r="G250" s="42" t="str">
        <f>IF(('ФЛК (информационный)'!A250="Неверно!")*('ФЛК (информационный)'!F250=""),"Внести подтверждение к нарушенному информационному ФЛК"," ")</f>
        <v xml:space="preserve"> </v>
      </c>
    </row>
    <row r="251" spans="1:7" ht="51" hidden="1" x14ac:dyDescent="0.2">
      <c r="A251" s="275" t="str">
        <f>IF((SUM('Раздел 1'!AD276:AD276)&lt;=10000000),"","Неверно!")</f>
        <v/>
      </c>
      <c r="B251" s="275" t="s">
        <v>23803</v>
      </c>
      <c r="C251" s="244" t="s">
        <v>9542</v>
      </c>
      <c r="D251" s="244" t="s">
        <v>428</v>
      </c>
      <c r="E251" s="244" t="str">
        <f>CONCATENATE(SUM('Раздел 1'!AD276:AD276),"&lt;=",10000000)</f>
        <v>0&lt;=10000000</v>
      </c>
      <c r="F251" s="41"/>
      <c r="G251" s="42" t="str">
        <f>IF(('ФЛК (информационный)'!A251="Неверно!")*('ФЛК (информационный)'!F251=""),"Внести подтверждение к нарушенному информационному ФЛК"," ")</f>
        <v xml:space="preserve"> </v>
      </c>
    </row>
    <row r="252" spans="1:7" ht="51" hidden="1" x14ac:dyDescent="0.2">
      <c r="A252" s="275" t="str">
        <f>IF((SUM('Раздел 1'!AD277:AD277)&lt;=10000000),"","Неверно!")</f>
        <v/>
      </c>
      <c r="B252" s="275" t="s">
        <v>23803</v>
      </c>
      <c r="C252" s="244" t="s">
        <v>9543</v>
      </c>
      <c r="D252" s="244" t="s">
        <v>428</v>
      </c>
      <c r="E252" s="244" t="str">
        <f>CONCATENATE(SUM('Раздел 1'!AD277:AD277),"&lt;=",10000000)</f>
        <v>0&lt;=10000000</v>
      </c>
      <c r="F252" s="41"/>
      <c r="G252" s="42" t="str">
        <f>IF(('ФЛК (информационный)'!A252="Неверно!")*('ФЛК (информационный)'!F252=""),"Внести подтверждение к нарушенному информационному ФЛК"," ")</f>
        <v xml:space="preserve"> </v>
      </c>
    </row>
    <row r="253" spans="1:7" ht="51" hidden="1" x14ac:dyDescent="0.2">
      <c r="A253" s="275" t="str">
        <f>IF((SUM('Раздел 1'!AD278:AD278)&lt;=10000000),"","Неверно!")</f>
        <v/>
      </c>
      <c r="B253" s="275" t="s">
        <v>23803</v>
      </c>
      <c r="C253" s="244" t="s">
        <v>9544</v>
      </c>
      <c r="D253" s="244" t="s">
        <v>428</v>
      </c>
      <c r="E253" s="244" t="str">
        <f>CONCATENATE(SUM('Раздел 1'!AD278:AD278),"&lt;=",10000000)</f>
        <v>0&lt;=10000000</v>
      </c>
      <c r="F253" s="41"/>
      <c r="G253" s="42" t="str">
        <f>IF(('ФЛК (информационный)'!A253="Неверно!")*('ФЛК (информационный)'!F253=""),"Внести подтверждение к нарушенному информационному ФЛК"," ")</f>
        <v xml:space="preserve"> </v>
      </c>
    </row>
    <row r="254" spans="1:7" ht="51" hidden="1" x14ac:dyDescent="0.2">
      <c r="A254" s="275" t="str">
        <f>IF((SUM('Раздел 1'!AD36:AD36)&lt;=10000000),"","Неверно!")</f>
        <v/>
      </c>
      <c r="B254" s="275" t="s">
        <v>23803</v>
      </c>
      <c r="C254" s="244" t="s">
        <v>9545</v>
      </c>
      <c r="D254" s="244" t="s">
        <v>428</v>
      </c>
      <c r="E254" s="244" t="str">
        <f>CONCATENATE(SUM('Раздел 1'!AD36:AD36),"&lt;=",10000000)</f>
        <v>0&lt;=10000000</v>
      </c>
      <c r="F254" s="41"/>
      <c r="G254" s="42" t="str">
        <f>IF(('ФЛК (информационный)'!A254="Неверно!")*('ФЛК (информационный)'!F254=""),"Внести подтверждение к нарушенному информационному ФЛК"," ")</f>
        <v xml:space="preserve"> </v>
      </c>
    </row>
    <row r="255" spans="1:7" ht="51" hidden="1" x14ac:dyDescent="0.2">
      <c r="A255" s="275" t="str">
        <f>IF((SUM('Раздел 1'!AD279:AD279)&lt;=10000000),"","Неверно!")</f>
        <v/>
      </c>
      <c r="B255" s="275" t="s">
        <v>23803</v>
      </c>
      <c r="C255" s="244" t="s">
        <v>9546</v>
      </c>
      <c r="D255" s="244" t="s">
        <v>428</v>
      </c>
      <c r="E255" s="244" t="str">
        <f>CONCATENATE(SUM('Раздел 1'!AD279:AD279),"&lt;=",10000000)</f>
        <v>0&lt;=10000000</v>
      </c>
      <c r="F255" s="41"/>
      <c r="G255" s="42" t="str">
        <f>IF(('ФЛК (информационный)'!A255="Неверно!")*('ФЛК (информационный)'!F255=""),"Внести подтверждение к нарушенному информационному ФЛК"," ")</f>
        <v xml:space="preserve"> </v>
      </c>
    </row>
    <row r="256" spans="1:7" ht="51" hidden="1" x14ac:dyDescent="0.2">
      <c r="A256" s="275" t="str">
        <f>IF((SUM('Раздел 1'!AD280:AD280)&lt;=10000000),"","Неверно!")</f>
        <v/>
      </c>
      <c r="B256" s="275" t="s">
        <v>23803</v>
      </c>
      <c r="C256" s="244" t="s">
        <v>9547</v>
      </c>
      <c r="D256" s="244" t="s">
        <v>428</v>
      </c>
      <c r="E256" s="244" t="str">
        <f>CONCATENATE(SUM('Раздел 1'!AD280:AD280),"&lt;=",10000000)</f>
        <v>0&lt;=10000000</v>
      </c>
      <c r="F256" s="41"/>
      <c r="G256" s="42" t="str">
        <f>IF(('ФЛК (информационный)'!A256="Неверно!")*('ФЛК (информационный)'!F256=""),"Внести подтверждение к нарушенному информационному ФЛК"," ")</f>
        <v xml:space="preserve"> </v>
      </c>
    </row>
    <row r="257" spans="1:7" ht="51" hidden="1" x14ac:dyDescent="0.2">
      <c r="A257" s="275" t="str">
        <f>IF((SUM('Раздел 1'!AD281:AD281)&lt;=10000000),"","Неверно!")</f>
        <v/>
      </c>
      <c r="B257" s="275" t="s">
        <v>23803</v>
      </c>
      <c r="C257" s="244" t="s">
        <v>9548</v>
      </c>
      <c r="D257" s="244" t="s">
        <v>428</v>
      </c>
      <c r="E257" s="244" t="str">
        <f>CONCATENATE(SUM('Раздел 1'!AD281:AD281),"&lt;=",10000000)</f>
        <v>0&lt;=10000000</v>
      </c>
      <c r="F257" s="41"/>
      <c r="G257" s="42" t="str">
        <f>IF(('ФЛК (информационный)'!A257="Неверно!")*('ФЛК (информационный)'!F257=""),"Внести подтверждение к нарушенному информационному ФЛК"," ")</f>
        <v xml:space="preserve"> </v>
      </c>
    </row>
    <row r="258" spans="1:7" ht="51" hidden="1" x14ac:dyDescent="0.2">
      <c r="A258" s="275" t="str">
        <f>IF((SUM('Раздел 1'!AD282:AD282)&lt;=10000000),"","Неверно!")</f>
        <v/>
      </c>
      <c r="B258" s="275" t="s">
        <v>23803</v>
      </c>
      <c r="C258" s="244" t="s">
        <v>9549</v>
      </c>
      <c r="D258" s="244" t="s">
        <v>428</v>
      </c>
      <c r="E258" s="244" t="str">
        <f>CONCATENATE(SUM('Раздел 1'!AD282:AD282),"&lt;=",10000000)</f>
        <v>0&lt;=10000000</v>
      </c>
      <c r="F258" s="41"/>
      <c r="G258" s="42" t="str">
        <f>IF(('ФЛК (информационный)'!A258="Неверно!")*('ФЛК (информационный)'!F258=""),"Внести подтверждение к нарушенному информационному ФЛК"," ")</f>
        <v xml:space="preserve"> </v>
      </c>
    </row>
    <row r="259" spans="1:7" ht="51" hidden="1" x14ac:dyDescent="0.2">
      <c r="A259" s="275" t="str">
        <f>IF((SUM('Раздел 1'!AD283:AD283)&lt;=10000000),"","Неверно!")</f>
        <v/>
      </c>
      <c r="B259" s="275" t="s">
        <v>23803</v>
      </c>
      <c r="C259" s="244" t="s">
        <v>9550</v>
      </c>
      <c r="D259" s="244" t="s">
        <v>428</v>
      </c>
      <c r="E259" s="244" t="str">
        <f>CONCATENATE(SUM('Раздел 1'!AD283:AD283),"&lt;=",10000000)</f>
        <v>0&lt;=10000000</v>
      </c>
      <c r="F259" s="41"/>
      <c r="G259" s="42" t="str">
        <f>IF(('ФЛК (информационный)'!A259="Неверно!")*('ФЛК (информационный)'!F259=""),"Внести подтверждение к нарушенному информационному ФЛК"," ")</f>
        <v xml:space="preserve"> </v>
      </c>
    </row>
    <row r="260" spans="1:7" ht="51" hidden="1" x14ac:dyDescent="0.2">
      <c r="A260" s="275" t="str">
        <f>IF((SUM('Раздел 1'!AD284:AD284)&lt;=10000000),"","Неверно!")</f>
        <v/>
      </c>
      <c r="B260" s="275" t="s">
        <v>23803</v>
      </c>
      <c r="C260" s="244" t="s">
        <v>9551</v>
      </c>
      <c r="D260" s="244" t="s">
        <v>428</v>
      </c>
      <c r="E260" s="244" t="str">
        <f>CONCATENATE(SUM('Раздел 1'!AD284:AD284),"&lt;=",10000000)</f>
        <v>0&lt;=10000000</v>
      </c>
      <c r="F260" s="41"/>
      <c r="G260" s="42" t="str">
        <f>IF(('ФЛК (информационный)'!A260="Неверно!")*('ФЛК (информационный)'!F260=""),"Внести подтверждение к нарушенному информационному ФЛК"," ")</f>
        <v xml:space="preserve"> </v>
      </c>
    </row>
    <row r="261" spans="1:7" ht="51" hidden="1" x14ac:dyDescent="0.2">
      <c r="A261" s="275" t="str">
        <f>IF((SUM('Раздел 1'!AD285:AD285)&lt;=10000000),"","Неверно!")</f>
        <v/>
      </c>
      <c r="B261" s="275" t="s">
        <v>23803</v>
      </c>
      <c r="C261" s="244" t="s">
        <v>9552</v>
      </c>
      <c r="D261" s="244" t="s">
        <v>428</v>
      </c>
      <c r="E261" s="244" t="str">
        <f>CONCATENATE(SUM('Раздел 1'!AD285:AD285),"&lt;=",10000000)</f>
        <v>0&lt;=10000000</v>
      </c>
      <c r="F261" s="41"/>
      <c r="G261" s="42" t="str">
        <f>IF(('ФЛК (информационный)'!A261="Неверно!")*('ФЛК (информационный)'!F261=""),"Внести подтверждение к нарушенному информационному ФЛК"," ")</f>
        <v xml:space="preserve"> </v>
      </c>
    </row>
    <row r="262" spans="1:7" ht="51" hidden="1" x14ac:dyDescent="0.2">
      <c r="A262" s="275" t="str">
        <f>IF((SUM('Раздел 1'!AD286:AD286)&lt;=10000000),"","Неверно!")</f>
        <v/>
      </c>
      <c r="B262" s="275" t="s">
        <v>23803</v>
      </c>
      <c r="C262" s="244" t="s">
        <v>9553</v>
      </c>
      <c r="D262" s="244" t="s">
        <v>428</v>
      </c>
      <c r="E262" s="244" t="str">
        <f>CONCATENATE(SUM('Раздел 1'!AD286:AD286),"&lt;=",10000000)</f>
        <v>0&lt;=10000000</v>
      </c>
      <c r="F262" s="41"/>
      <c r="G262" s="42" t="str">
        <f>IF(('ФЛК (информационный)'!A262="Неверно!")*('ФЛК (информационный)'!F262=""),"Внести подтверждение к нарушенному информационному ФЛК"," ")</f>
        <v xml:space="preserve"> </v>
      </c>
    </row>
    <row r="263" spans="1:7" ht="51" hidden="1" x14ac:dyDescent="0.2">
      <c r="A263" s="275" t="str">
        <f>IF((SUM('Раздел 1'!AD287:AD287)&lt;=10000000),"","Неверно!")</f>
        <v/>
      </c>
      <c r="B263" s="275" t="s">
        <v>23803</v>
      </c>
      <c r="C263" s="244" t="s">
        <v>9554</v>
      </c>
      <c r="D263" s="244" t="s">
        <v>428</v>
      </c>
      <c r="E263" s="244" t="str">
        <f>CONCATENATE(SUM('Раздел 1'!AD287:AD287),"&lt;=",10000000)</f>
        <v>0&lt;=10000000</v>
      </c>
      <c r="F263" s="41"/>
      <c r="G263" s="42" t="str">
        <f>IF(('ФЛК (информационный)'!A263="Неверно!")*('ФЛК (информационный)'!F263=""),"Внести подтверждение к нарушенному информационному ФЛК"," ")</f>
        <v xml:space="preserve"> </v>
      </c>
    </row>
    <row r="264" spans="1:7" ht="51" hidden="1" x14ac:dyDescent="0.2">
      <c r="A264" s="275" t="str">
        <f>IF((SUM('Раздел 1'!AD288:AD288)&lt;=10000000),"","Неверно!")</f>
        <v/>
      </c>
      <c r="B264" s="275" t="s">
        <v>23803</v>
      </c>
      <c r="C264" s="244" t="s">
        <v>9555</v>
      </c>
      <c r="D264" s="244" t="s">
        <v>428</v>
      </c>
      <c r="E264" s="244" t="str">
        <f>CONCATENATE(SUM('Раздел 1'!AD288:AD288),"&lt;=",10000000)</f>
        <v>0&lt;=10000000</v>
      </c>
      <c r="F264" s="41"/>
      <c r="G264" s="42" t="str">
        <f>IF(('ФЛК (информационный)'!A264="Неверно!")*('ФЛК (информационный)'!F264=""),"Внести подтверждение к нарушенному информационному ФЛК"," ")</f>
        <v xml:space="preserve"> </v>
      </c>
    </row>
    <row r="265" spans="1:7" ht="51" hidden="1" x14ac:dyDescent="0.2">
      <c r="A265" s="275" t="str">
        <f>IF((SUM('Раздел 1'!AD37:AD37)&lt;=10000000),"","Неверно!")</f>
        <v/>
      </c>
      <c r="B265" s="275" t="s">
        <v>23803</v>
      </c>
      <c r="C265" s="244" t="s">
        <v>9556</v>
      </c>
      <c r="D265" s="244" t="s">
        <v>428</v>
      </c>
      <c r="E265" s="244" t="str">
        <f>CONCATENATE(SUM('Раздел 1'!AD37:AD37),"&lt;=",10000000)</f>
        <v>0&lt;=10000000</v>
      </c>
      <c r="F265" s="41"/>
      <c r="G265" s="42" t="str">
        <f>IF(('ФЛК (информационный)'!A265="Неверно!")*('ФЛК (информационный)'!F265=""),"Внести подтверждение к нарушенному информационному ФЛК"," ")</f>
        <v xml:space="preserve"> </v>
      </c>
    </row>
    <row r="266" spans="1:7" ht="51" hidden="1" x14ac:dyDescent="0.2">
      <c r="A266" s="275" t="str">
        <f>IF((SUM('Раздел 1'!AD289:AD289)&lt;=10000000),"","Неверно!")</f>
        <v/>
      </c>
      <c r="B266" s="275" t="s">
        <v>23803</v>
      </c>
      <c r="C266" s="244" t="s">
        <v>9557</v>
      </c>
      <c r="D266" s="244" t="s">
        <v>428</v>
      </c>
      <c r="E266" s="244" t="str">
        <f>CONCATENATE(SUM('Раздел 1'!AD289:AD289),"&lt;=",10000000)</f>
        <v>0&lt;=10000000</v>
      </c>
      <c r="F266" s="41"/>
      <c r="G266" s="42" t="str">
        <f>IF(('ФЛК (информационный)'!A266="Неверно!")*('ФЛК (информационный)'!F266=""),"Внести подтверждение к нарушенному информационному ФЛК"," ")</f>
        <v xml:space="preserve"> </v>
      </c>
    </row>
    <row r="267" spans="1:7" ht="51" hidden="1" x14ac:dyDescent="0.2">
      <c r="A267" s="275" t="str">
        <f>IF((SUM('Раздел 1'!AD290:AD290)&lt;=10000000),"","Неверно!")</f>
        <v/>
      </c>
      <c r="B267" s="275" t="s">
        <v>23803</v>
      </c>
      <c r="C267" s="244" t="s">
        <v>9558</v>
      </c>
      <c r="D267" s="244" t="s">
        <v>428</v>
      </c>
      <c r="E267" s="244" t="str">
        <f>CONCATENATE(SUM('Раздел 1'!AD290:AD290),"&lt;=",10000000)</f>
        <v>0&lt;=10000000</v>
      </c>
      <c r="F267" s="41"/>
      <c r="G267" s="42" t="str">
        <f>IF(('ФЛК (информационный)'!A267="Неверно!")*('ФЛК (информационный)'!F267=""),"Внести подтверждение к нарушенному информационному ФЛК"," ")</f>
        <v xml:space="preserve"> </v>
      </c>
    </row>
    <row r="268" spans="1:7" ht="51" hidden="1" x14ac:dyDescent="0.2">
      <c r="A268" s="275" t="str">
        <f>IF((SUM('Раздел 1'!AD291:AD291)&lt;=10000000),"","Неверно!")</f>
        <v/>
      </c>
      <c r="B268" s="275" t="s">
        <v>23803</v>
      </c>
      <c r="C268" s="244" t="s">
        <v>9559</v>
      </c>
      <c r="D268" s="244" t="s">
        <v>428</v>
      </c>
      <c r="E268" s="244" t="str">
        <f>CONCATENATE(SUM('Раздел 1'!AD291:AD291),"&lt;=",10000000)</f>
        <v>0&lt;=10000000</v>
      </c>
      <c r="F268" s="41"/>
      <c r="G268" s="42" t="str">
        <f>IF(('ФЛК (информационный)'!A268="Неверно!")*('ФЛК (информационный)'!F268=""),"Внести подтверждение к нарушенному информационному ФЛК"," ")</f>
        <v xml:space="preserve"> </v>
      </c>
    </row>
    <row r="269" spans="1:7" ht="51" hidden="1" x14ac:dyDescent="0.2">
      <c r="A269" s="275" t="str">
        <f>IF((SUM('Раздел 1'!AD292:AD292)&lt;=10000000),"","Неверно!")</f>
        <v/>
      </c>
      <c r="B269" s="275" t="s">
        <v>23803</v>
      </c>
      <c r="C269" s="244" t="s">
        <v>9560</v>
      </c>
      <c r="D269" s="244" t="s">
        <v>428</v>
      </c>
      <c r="E269" s="244" t="str">
        <f>CONCATENATE(SUM('Раздел 1'!AD292:AD292),"&lt;=",10000000)</f>
        <v>0&lt;=10000000</v>
      </c>
      <c r="F269" s="41"/>
      <c r="G269" s="42" t="str">
        <f>IF(('ФЛК (информационный)'!A269="Неверно!")*('ФЛК (информационный)'!F269=""),"Внести подтверждение к нарушенному информационному ФЛК"," ")</f>
        <v xml:space="preserve"> </v>
      </c>
    </row>
    <row r="270" spans="1:7" ht="51" hidden="1" x14ac:dyDescent="0.2">
      <c r="A270" s="275" t="str">
        <f>IF((SUM('Раздел 1'!AD293:AD293)&lt;=10000000),"","Неверно!")</f>
        <v/>
      </c>
      <c r="B270" s="275" t="s">
        <v>23803</v>
      </c>
      <c r="C270" s="244" t="s">
        <v>9561</v>
      </c>
      <c r="D270" s="244" t="s">
        <v>428</v>
      </c>
      <c r="E270" s="244" t="str">
        <f>CONCATENATE(SUM('Раздел 1'!AD293:AD293),"&lt;=",10000000)</f>
        <v>0&lt;=10000000</v>
      </c>
      <c r="F270" s="41"/>
      <c r="G270" s="42" t="str">
        <f>IF(('ФЛК (информационный)'!A270="Неверно!")*('ФЛК (информационный)'!F270=""),"Внести подтверждение к нарушенному информационному ФЛК"," ")</f>
        <v xml:space="preserve"> </v>
      </c>
    </row>
    <row r="271" spans="1:7" ht="51" hidden="1" x14ac:dyDescent="0.2">
      <c r="A271" s="275" t="str">
        <f>IF((SUM('Раздел 1'!AD294:AD294)&lt;=10000000),"","Неверно!")</f>
        <v/>
      </c>
      <c r="B271" s="275" t="s">
        <v>23803</v>
      </c>
      <c r="C271" s="244" t="s">
        <v>9562</v>
      </c>
      <c r="D271" s="244" t="s">
        <v>428</v>
      </c>
      <c r="E271" s="244" t="str">
        <f>CONCATENATE(SUM('Раздел 1'!AD294:AD294),"&lt;=",10000000)</f>
        <v>0&lt;=10000000</v>
      </c>
      <c r="F271" s="41"/>
      <c r="G271" s="42" t="str">
        <f>IF(('ФЛК (информационный)'!A271="Неверно!")*('ФЛК (информационный)'!F271=""),"Внести подтверждение к нарушенному информационному ФЛК"," ")</f>
        <v xml:space="preserve"> </v>
      </c>
    </row>
    <row r="272" spans="1:7" ht="51" hidden="1" x14ac:dyDescent="0.2">
      <c r="A272" s="275" t="str">
        <f>IF((SUM('Раздел 1'!AD295:AD295)&lt;=10000000),"","Неверно!")</f>
        <v/>
      </c>
      <c r="B272" s="275" t="s">
        <v>23803</v>
      </c>
      <c r="C272" s="244" t="s">
        <v>9563</v>
      </c>
      <c r="D272" s="244" t="s">
        <v>428</v>
      </c>
      <c r="E272" s="244" t="str">
        <f>CONCATENATE(SUM('Раздел 1'!AD295:AD295),"&lt;=",10000000)</f>
        <v>0&lt;=10000000</v>
      </c>
      <c r="F272" s="41"/>
      <c r="G272" s="42" t="str">
        <f>IF(('ФЛК (информационный)'!A272="Неверно!")*('ФЛК (информационный)'!F272=""),"Внести подтверждение к нарушенному информационному ФЛК"," ")</f>
        <v xml:space="preserve"> </v>
      </c>
    </row>
    <row r="273" spans="1:7" ht="51" hidden="1" x14ac:dyDescent="0.2">
      <c r="A273" s="275" t="str">
        <f>IF((SUM('Раздел 1'!AD296:AD296)&lt;=10000000),"","Неверно!")</f>
        <v/>
      </c>
      <c r="B273" s="275" t="s">
        <v>23803</v>
      </c>
      <c r="C273" s="244" t="s">
        <v>9564</v>
      </c>
      <c r="D273" s="244" t="s">
        <v>428</v>
      </c>
      <c r="E273" s="244" t="str">
        <f>CONCATENATE(SUM('Раздел 1'!AD296:AD296),"&lt;=",10000000)</f>
        <v>0&lt;=10000000</v>
      </c>
      <c r="F273" s="41"/>
      <c r="G273" s="42" t="str">
        <f>IF(('ФЛК (информационный)'!A273="Неверно!")*('ФЛК (информационный)'!F273=""),"Внести подтверждение к нарушенному информационному ФЛК"," ")</f>
        <v xml:space="preserve"> </v>
      </c>
    </row>
    <row r="274" spans="1:7" ht="51" hidden="1" x14ac:dyDescent="0.2">
      <c r="A274" s="275" t="str">
        <f>IF((SUM('Раздел 1'!AD297:AD297)&lt;=10000000),"","Неверно!")</f>
        <v/>
      </c>
      <c r="B274" s="275" t="s">
        <v>23803</v>
      </c>
      <c r="C274" s="244" t="s">
        <v>9565</v>
      </c>
      <c r="D274" s="244" t="s">
        <v>428</v>
      </c>
      <c r="E274" s="244" t="str">
        <f>CONCATENATE(SUM('Раздел 1'!AD297:AD297),"&lt;=",10000000)</f>
        <v>0&lt;=10000000</v>
      </c>
      <c r="F274" s="41"/>
      <c r="G274" s="42" t="str">
        <f>IF(('ФЛК (информационный)'!A274="Неверно!")*('ФЛК (информационный)'!F274=""),"Внести подтверждение к нарушенному информационному ФЛК"," ")</f>
        <v xml:space="preserve"> </v>
      </c>
    </row>
    <row r="275" spans="1:7" ht="51" hidden="1" x14ac:dyDescent="0.2">
      <c r="A275" s="275" t="str">
        <f>IF((SUM('Раздел 1'!AD298:AD298)&lt;=10000000),"","Неверно!")</f>
        <v/>
      </c>
      <c r="B275" s="275" t="s">
        <v>23803</v>
      </c>
      <c r="C275" s="244" t="s">
        <v>9566</v>
      </c>
      <c r="D275" s="244" t="s">
        <v>428</v>
      </c>
      <c r="E275" s="244" t="str">
        <f>CONCATENATE(SUM('Раздел 1'!AD298:AD298),"&lt;=",10000000)</f>
        <v>0&lt;=10000000</v>
      </c>
      <c r="F275" s="41"/>
      <c r="G275" s="42" t="str">
        <f>IF(('ФЛК (информационный)'!A275="Неверно!")*('ФЛК (информационный)'!F275=""),"Внести подтверждение к нарушенному информационному ФЛК"," ")</f>
        <v xml:space="preserve"> </v>
      </c>
    </row>
    <row r="276" spans="1:7" ht="51" hidden="1" x14ac:dyDescent="0.2">
      <c r="A276" s="275" t="str">
        <f>IF((SUM('Раздел 1'!AD38:AD38)&lt;=10000000),"","Неверно!")</f>
        <v/>
      </c>
      <c r="B276" s="275" t="s">
        <v>23803</v>
      </c>
      <c r="C276" s="244" t="s">
        <v>9567</v>
      </c>
      <c r="D276" s="244" t="s">
        <v>428</v>
      </c>
      <c r="E276" s="244" t="str">
        <f>CONCATENATE(SUM('Раздел 1'!AD38:AD38),"&lt;=",10000000)</f>
        <v>0&lt;=10000000</v>
      </c>
      <c r="F276" s="41"/>
      <c r="G276" s="42" t="str">
        <f>IF(('ФЛК (информационный)'!A276="Неверно!")*('ФЛК (информационный)'!F276=""),"Внести подтверждение к нарушенному информационному ФЛК"," ")</f>
        <v xml:space="preserve"> </v>
      </c>
    </row>
    <row r="277" spans="1:7" ht="51" hidden="1" x14ac:dyDescent="0.2">
      <c r="A277" s="275" t="str">
        <f>IF((SUM('Раздел 1'!AD299:AD299)&lt;=10000000),"","Неверно!")</f>
        <v/>
      </c>
      <c r="B277" s="275" t="s">
        <v>23803</v>
      </c>
      <c r="C277" s="244" t="s">
        <v>9568</v>
      </c>
      <c r="D277" s="244" t="s">
        <v>428</v>
      </c>
      <c r="E277" s="244" t="str">
        <f>CONCATENATE(SUM('Раздел 1'!AD299:AD299),"&lt;=",10000000)</f>
        <v>0&lt;=10000000</v>
      </c>
      <c r="F277" s="41"/>
      <c r="G277" s="42" t="str">
        <f>IF(('ФЛК (информационный)'!A277="Неверно!")*('ФЛК (информационный)'!F277=""),"Внести подтверждение к нарушенному информационному ФЛК"," ")</f>
        <v xml:space="preserve"> </v>
      </c>
    </row>
    <row r="278" spans="1:7" ht="51" hidden="1" x14ac:dyDescent="0.2">
      <c r="A278" s="275" t="str">
        <f>IF((SUM('Раздел 1'!AD300:AD300)&lt;=10000000),"","Неверно!")</f>
        <v/>
      </c>
      <c r="B278" s="275" t="s">
        <v>23803</v>
      </c>
      <c r="C278" s="244" t="s">
        <v>9569</v>
      </c>
      <c r="D278" s="244" t="s">
        <v>428</v>
      </c>
      <c r="E278" s="244" t="str">
        <f>CONCATENATE(SUM('Раздел 1'!AD300:AD300),"&lt;=",10000000)</f>
        <v>0&lt;=10000000</v>
      </c>
      <c r="F278" s="41"/>
      <c r="G278" s="42" t="str">
        <f>IF(('ФЛК (информационный)'!A278="Неверно!")*('ФЛК (информационный)'!F278=""),"Внести подтверждение к нарушенному информационному ФЛК"," ")</f>
        <v xml:space="preserve"> </v>
      </c>
    </row>
    <row r="279" spans="1:7" ht="51" hidden="1" x14ac:dyDescent="0.2">
      <c r="A279" s="275" t="str">
        <f>IF((SUM('Раздел 1'!AD301:AD301)&lt;=10000000),"","Неверно!")</f>
        <v/>
      </c>
      <c r="B279" s="275" t="s">
        <v>23803</v>
      </c>
      <c r="C279" s="244" t="s">
        <v>9570</v>
      </c>
      <c r="D279" s="244" t="s">
        <v>428</v>
      </c>
      <c r="E279" s="244" t="str">
        <f>CONCATENATE(SUM('Раздел 1'!AD301:AD301),"&lt;=",10000000)</f>
        <v>0&lt;=10000000</v>
      </c>
      <c r="F279" s="41"/>
      <c r="G279" s="42" t="str">
        <f>IF(('ФЛК (информационный)'!A279="Неверно!")*('ФЛК (информационный)'!F279=""),"Внести подтверждение к нарушенному информационному ФЛК"," ")</f>
        <v xml:space="preserve"> </v>
      </c>
    </row>
    <row r="280" spans="1:7" ht="51" hidden="1" x14ac:dyDescent="0.2">
      <c r="A280" s="275" t="str">
        <f>IF((SUM('Раздел 1'!AD302:AD302)&lt;=10000000),"","Неверно!")</f>
        <v/>
      </c>
      <c r="B280" s="275" t="s">
        <v>23803</v>
      </c>
      <c r="C280" s="244" t="s">
        <v>9571</v>
      </c>
      <c r="D280" s="244" t="s">
        <v>428</v>
      </c>
      <c r="E280" s="244" t="str">
        <f>CONCATENATE(SUM('Раздел 1'!AD302:AD302),"&lt;=",10000000)</f>
        <v>0&lt;=10000000</v>
      </c>
      <c r="F280" s="41"/>
      <c r="G280" s="42" t="str">
        <f>IF(('ФЛК (информационный)'!A280="Неверно!")*('ФЛК (информационный)'!F280=""),"Внести подтверждение к нарушенному информационному ФЛК"," ")</f>
        <v xml:space="preserve"> </v>
      </c>
    </row>
    <row r="281" spans="1:7" ht="51" hidden="1" x14ac:dyDescent="0.2">
      <c r="A281" s="275" t="str">
        <f>IF((SUM('Раздел 1'!AD303:AD303)&lt;=10000000),"","Неверно!")</f>
        <v/>
      </c>
      <c r="B281" s="275" t="s">
        <v>23803</v>
      </c>
      <c r="C281" s="244" t="s">
        <v>9572</v>
      </c>
      <c r="D281" s="244" t="s">
        <v>428</v>
      </c>
      <c r="E281" s="244" t="str">
        <f>CONCATENATE(SUM('Раздел 1'!AD303:AD303),"&lt;=",10000000)</f>
        <v>0&lt;=10000000</v>
      </c>
      <c r="F281" s="41"/>
      <c r="G281" s="42" t="str">
        <f>IF(('ФЛК (информационный)'!A281="Неверно!")*('ФЛК (информационный)'!F281=""),"Внести подтверждение к нарушенному информационному ФЛК"," ")</f>
        <v xml:space="preserve"> </v>
      </c>
    </row>
    <row r="282" spans="1:7" ht="51" hidden="1" x14ac:dyDescent="0.2">
      <c r="A282" s="275" t="str">
        <f>IF((SUM('Раздел 1'!AD304:AD304)&lt;=10000000),"","Неверно!")</f>
        <v/>
      </c>
      <c r="B282" s="275" t="s">
        <v>23803</v>
      </c>
      <c r="C282" s="244" t="s">
        <v>9573</v>
      </c>
      <c r="D282" s="244" t="s">
        <v>428</v>
      </c>
      <c r="E282" s="244" t="str">
        <f>CONCATENATE(SUM('Раздел 1'!AD304:AD304),"&lt;=",10000000)</f>
        <v>0&lt;=10000000</v>
      </c>
      <c r="F282" s="41"/>
      <c r="G282" s="42" t="str">
        <f>IF(('ФЛК (информационный)'!A282="Неверно!")*('ФЛК (информационный)'!F282=""),"Внести подтверждение к нарушенному информационному ФЛК"," ")</f>
        <v xml:space="preserve"> </v>
      </c>
    </row>
    <row r="283" spans="1:7" ht="51" hidden="1" x14ac:dyDescent="0.2">
      <c r="A283" s="275" t="str">
        <f>IF((SUM('Раздел 1'!AD305:AD305)&lt;=10000000),"","Неверно!")</f>
        <v/>
      </c>
      <c r="B283" s="275" t="s">
        <v>23803</v>
      </c>
      <c r="C283" s="244" t="s">
        <v>9574</v>
      </c>
      <c r="D283" s="244" t="s">
        <v>428</v>
      </c>
      <c r="E283" s="244" t="str">
        <f>CONCATENATE(SUM('Раздел 1'!AD305:AD305),"&lt;=",10000000)</f>
        <v>9000&lt;=10000000</v>
      </c>
      <c r="F283" s="41"/>
      <c r="G283" s="42" t="str">
        <f>IF(('ФЛК (информационный)'!A283="Неверно!")*('ФЛК (информационный)'!F283=""),"Внести подтверждение к нарушенному информационному ФЛК"," ")</f>
        <v xml:space="preserve"> </v>
      </c>
    </row>
    <row r="284" spans="1:7" ht="51" hidden="1" x14ac:dyDescent="0.2">
      <c r="A284" s="275" t="str">
        <f>IF((SUM('Раздел 1'!AD306:AD306)&lt;=10000000),"","Неверно!")</f>
        <v/>
      </c>
      <c r="B284" s="275" t="s">
        <v>23803</v>
      </c>
      <c r="C284" s="244" t="s">
        <v>9575</v>
      </c>
      <c r="D284" s="244" t="s">
        <v>428</v>
      </c>
      <c r="E284" s="244" t="str">
        <f>CONCATENATE(SUM('Раздел 1'!AD306:AD306),"&lt;=",10000000)</f>
        <v>0&lt;=10000000</v>
      </c>
      <c r="F284" s="41"/>
      <c r="G284" s="42" t="str">
        <f>IF(('ФЛК (информационный)'!A284="Неверно!")*('ФЛК (информационный)'!F284=""),"Внести подтверждение к нарушенному информационному ФЛК"," ")</f>
        <v xml:space="preserve"> </v>
      </c>
    </row>
    <row r="285" spans="1:7" ht="51" hidden="1" x14ac:dyDescent="0.2">
      <c r="A285" s="275" t="str">
        <f>IF((SUM('Раздел 1'!AD307:AD307)&lt;=10000000),"","Неверно!")</f>
        <v/>
      </c>
      <c r="B285" s="275" t="s">
        <v>23803</v>
      </c>
      <c r="C285" s="244" t="s">
        <v>9576</v>
      </c>
      <c r="D285" s="244" t="s">
        <v>428</v>
      </c>
      <c r="E285" s="244" t="str">
        <f>CONCATENATE(SUM('Раздел 1'!AD307:AD307),"&lt;=",10000000)</f>
        <v>0&lt;=10000000</v>
      </c>
      <c r="F285" s="41"/>
      <c r="G285" s="42" t="str">
        <f>IF(('ФЛК (информационный)'!A285="Неверно!")*('ФЛК (информационный)'!F285=""),"Внести подтверждение к нарушенному информационному ФЛК"," ")</f>
        <v xml:space="preserve"> </v>
      </c>
    </row>
    <row r="286" spans="1:7" ht="51" hidden="1" x14ac:dyDescent="0.2">
      <c r="A286" s="275" t="str">
        <f>IF((SUM('Раздел 1'!AD308:AD308)&lt;=10000000),"","Неверно!")</f>
        <v/>
      </c>
      <c r="B286" s="275" t="s">
        <v>23803</v>
      </c>
      <c r="C286" s="244" t="s">
        <v>9577</v>
      </c>
      <c r="D286" s="244" t="s">
        <v>428</v>
      </c>
      <c r="E286" s="244" t="str">
        <f>CONCATENATE(SUM('Раздел 1'!AD308:AD308),"&lt;=",10000000)</f>
        <v>0&lt;=10000000</v>
      </c>
      <c r="F286" s="41"/>
      <c r="G286" s="42" t="str">
        <f>IF(('ФЛК (информационный)'!A286="Неверно!")*('ФЛК (информационный)'!F286=""),"Внести подтверждение к нарушенному информационному ФЛК"," ")</f>
        <v xml:space="preserve"> </v>
      </c>
    </row>
    <row r="287" spans="1:7" ht="51" hidden="1" x14ac:dyDescent="0.2">
      <c r="A287" s="275" t="str">
        <f>IF((SUM('Раздел 1'!AD12:AD12)&lt;=10000000),"","Неверно!")</f>
        <v/>
      </c>
      <c r="B287" s="275" t="s">
        <v>23803</v>
      </c>
      <c r="C287" s="244" t="s">
        <v>9578</v>
      </c>
      <c r="D287" s="244" t="s">
        <v>428</v>
      </c>
      <c r="E287" s="244" t="str">
        <f>CONCATENATE(SUM('Раздел 1'!AD12:AD12),"&lt;=",10000000)</f>
        <v>0&lt;=10000000</v>
      </c>
      <c r="F287" s="41"/>
      <c r="G287" s="42" t="str">
        <f>IF(('ФЛК (информационный)'!A287="Неверно!")*('ФЛК (информационный)'!F287=""),"Внести подтверждение к нарушенному информационному ФЛК"," ")</f>
        <v xml:space="preserve"> </v>
      </c>
    </row>
    <row r="288" spans="1:7" ht="51" hidden="1" x14ac:dyDescent="0.2">
      <c r="A288" s="275" t="str">
        <f>IF((SUM('Раздел 1'!AD39:AD39)&lt;=10000000),"","Неверно!")</f>
        <v/>
      </c>
      <c r="B288" s="275" t="s">
        <v>23803</v>
      </c>
      <c r="C288" s="244" t="s">
        <v>9579</v>
      </c>
      <c r="D288" s="244" t="s">
        <v>428</v>
      </c>
      <c r="E288" s="244" t="str">
        <f>CONCATENATE(SUM('Раздел 1'!AD39:AD39),"&lt;=",10000000)</f>
        <v>0&lt;=10000000</v>
      </c>
      <c r="F288" s="41"/>
      <c r="G288" s="42" t="str">
        <f>IF(('ФЛК (информационный)'!A288="Неверно!")*('ФЛК (информационный)'!F288=""),"Внести подтверждение к нарушенному информационному ФЛК"," ")</f>
        <v xml:space="preserve"> </v>
      </c>
    </row>
    <row r="289" spans="1:7" ht="51" hidden="1" x14ac:dyDescent="0.2">
      <c r="A289" s="275" t="str">
        <f>IF((SUM('Раздел 1'!AD309:AD309)&lt;=10000000),"","Неверно!")</f>
        <v/>
      </c>
      <c r="B289" s="275" t="s">
        <v>23803</v>
      </c>
      <c r="C289" s="244" t="s">
        <v>9580</v>
      </c>
      <c r="D289" s="244" t="s">
        <v>428</v>
      </c>
      <c r="E289" s="244" t="str">
        <f>CONCATENATE(SUM('Раздел 1'!AD309:AD309),"&lt;=",10000000)</f>
        <v>750000&lt;=10000000</v>
      </c>
      <c r="F289" s="41"/>
      <c r="G289" s="42" t="str">
        <f>IF(('ФЛК (информационный)'!A289="Неверно!")*('ФЛК (информационный)'!F289=""),"Внести подтверждение к нарушенному информационному ФЛК"," ")</f>
        <v xml:space="preserve"> </v>
      </c>
    </row>
    <row r="290" spans="1:7" ht="51" hidden="1" x14ac:dyDescent="0.2">
      <c r="A290" s="275" t="str">
        <f>IF((SUM('Раздел 1'!AD310:AD310)&lt;=10000000),"","Неверно!")</f>
        <v/>
      </c>
      <c r="B290" s="275" t="s">
        <v>23803</v>
      </c>
      <c r="C290" s="244" t="s">
        <v>9581</v>
      </c>
      <c r="D290" s="244" t="s">
        <v>428</v>
      </c>
      <c r="E290" s="244" t="str">
        <f>CONCATENATE(SUM('Раздел 1'!AD310:AD310),"&lt;=",10000000)</f>
        <v>0&lt;=10000000</v>
      </c>
      <c r="F290" s="41"/>
      <c r="G290" s="42" t="str">
        <f>IF(('ФЛК (информационный)'!A290="Неверно!")*('ФЛК (информационный)'!F290=""),"Внести подтверждение к нарушенному информационному ФЛК"," ")</f>
        <v xml:space="preserve"> </v>
      </c>
    </row>
    <row r="291" spans="1:7" ht="51" hidden="1" x14ac:dyDescent="0.2">
      <c r="A291" s="275" t="str">
        <f>IF((SUM('Раздел 1'!AD311:AD311)&lt;=10000000),"","Неверно!")</f>
        <v/>
      </c>
      <c r="B291" s="275" t="s">
        <v>23803</v>
      </c>
      <c r="C291" s="244" t="s">
        <v>9582</v>
      </c>
      <c r="D291" s="244" t="s">
        <v>428</v>
      </c>
      <c r="E291" s="244" t="str">
        <f>CONCATENATE(SUM('Раздел 1'!AD311:AD311),"&lt;=",10000000)</f>
        <v>0&lt;=10000000</v>
      </c>
      <c r="F291" s="41"/>
      <c r="G291" s="42" t="str">
        <f>IF(('ФЛК (информационный)'!A291="Неверно!")*('ФЛК (информационный)'!F291=""),"Внести подтверждение к нарушенному информационному ФЛК"," ")</f>
        <v xml:space="preserve"> </v>
      </c>
    </row>
    <row r="292" spans="1:7" ht="51" hidden="1" x14ac:dyDescent="0.2">
      <c r="A292" s="275" t="str">
        <f>IF((SUM('Раздел 1'!AD312:AD312)&lt;=10000000),"","Неверно!")</f>
        <v/>
      </c>
      <c r="B292" s="275" t="s">
        <v>23803</v>
      </c>
      <c r="C292" s="244" t="s">
        <v>9583</v>
      </c>
      <c r="D292" s="244" t="s">
        <v>428</v>
      </c>
      <c r="E292" s="244" t="str">
        <f>CONCATENATE(SUM('Раздел 1'!AD312:AD312),"&lt;=",10000000)</f>
        <v>0&lt;=10000000</v>
      </c>
      <c r="F292" s="41"/>
      <c r="G292" s="42" t="str">
        <f>IF(('ФЛК (информационный)'!A292="Неверно!")*('ФЛК (информационный)'!F292=""),"Внести подтверждение к нарушенному информационному ФЛК"," ")</f>
        <v xml:space="preserve"> </v>
      </c>
    </row>
    <row r="293" spans="1:7" ht="51" hidden="1" x14ac:dyDescent="0.2">
      <c r="A293" s="275" t="str">
        <f>IF((SUM('Раздел 1'!AD313:AD313)&lt;=10000000),"","Неверно!")</f>
        <v/>
      </c>
      <c r="B293" s="275" t="s">
        <v>23803</v>
      </c>
      <c r="C293" s="244" t="s">
        <v>9584</v>
      </c>
      <c r="D293" s="244" t="s">
        <v>428</v>
      </c>
      <c r="E293" s="244" t="str">
        <f>CONCATENATE(SUM('Раздел 1'!AD313:AD313),"&lt;=",10000000)</f>
        <v>0&lt;=10000000</v>
      </c>
      <c r="F293" s="41"/>
      <c r="G293" s="42" t="str">
        <f>IF(('ФЛК (информационный)'!A293="Неверно!")*('ФЛК (информационный)'!F293=""),"Внести подтверждение к нарушенному информационному ФЛК"," ")</f>
        <v xml:space="preserve"> </v>
      </c>
    </row>
    <row r="294" spans="1:7" ht="51" hidden="1" x14ac:dyDescent="0.2">
      <c r="A294" s="275" t="str">
        <f>IF((SUM('Раздел 1'!AD314:AD314)&lt;=10000000),"","Неверно!")</f>
        <v/>
      </c>
      <c r="B294" s="275" t="s">
        <v>23803</v>
      </c>
      <c r="C294" s="244" t="s">
        <v>9585</v>
      </c>
      <c r="D294" s="244" t="s">
        <v>428</v>
      </c>
      <c r="E294" s="244" t="str">
        <f>CONCATENATE(SUM('Раздел 1'!AD314:AD314),"&lt;=",10000000)</f>
        <v>8000&lt;=10000000</v>
      </c>
      <c r="F294" s="41"/>
      <c r="G294" s="42" t="str">
        <f>IF(('ФЛК (информационный)'!A294="Неверно!")*('ФЛК (информационный)'!F294=""),"Внести подтверждение к нарушенному информационному ФЛК"," ")</f>
        <v xml:space="preserve"> </v>
      </c>
    </row>
    <row r="295" spans="1:7" ht="51" hidden="1" x14ac:dyDescent="0.2">
      <c r="A295" s="275" t="str">
        <f>IF((SUM('Раздел 1'!AD315:AD315)&lt;=10000000),"","Неверно!")</f>
        <v/>
      </c>
      <c r="B295" s="275" t="s">
        <v>23803</v>
      </c>
      <c r="C295" s="244" t="s">
        <v>9586</v>
      </c>
      <c r="D295" s="244" t="s">
        <v>428</v>
      </c>
      <c r="E295" s="244" t="str">
        <f>CONCATENATE(SUM('Раздел 1'!AD315:AD315),"&lt;=",10000000)</f>
        <v>0&lt;=10000000</v>
      </c>
      <c r="F295" s="41"/>
      <c r="G295" s="42" t="str">
        <f>IF(('ФЛК (информационный)'!A295="Неверно!")*('ФЛК (информационный)'!F295=""),"Внести подтверждение к нарушенному информационному ФЛК"," ")</f>
        <v xml:space="preserve"> </v>
      </c>
    </row>
    <row r="296" spans="1:7" ht="51" hidden="1" x14ac:dyDescent="0.2">
      <c r="A296" s="275" t="str">
        <f>IF((SUM('Раздел 1'!AD316:AD316)&lt;=10000000),"","Неверно!")</f>
        <v/>
      </c>
      <c r="B296" s="275" t="s">
        <v>23803</v>
      </c>
      <c r="C296" s="244" t="s">
        <v>9587</v>
      </c>
      <c r="D296" s="244" t="s">
        <v>428</v>
      </c>
      <c r="E296" s="244" t="str">
        <f>CONCATENATE(SUM('Раздел 1'!AD316:AD316),"&lt;=",10000000)</f>
        <v>0&lt;=10000000</v>
      </c>
      <c r="F296" s="41"/>
      <c r="G296" s="42" t="str">
        <f>IF(('ФЛК (информационный)'!A296="Неверно!")*('ФЛК (информационный)'!F296=""),"Внести подтверждение к нарушенному информационному ФЛК"," ")</f>
        <v xml:space="preserve"> </v>
      </c>
    </row>
    <row r="297" spans="1:7" ht="51" hidden="1" x14ac:dyDescent="0.2">
      <c r="A297" s="275" t="str">
        <f>IF((SUM('Раздел 1'!AD317:AD317)&lt;=10000000),"","Неверно!")</f>
        <v/>
      </c>
      <c r="B297" s="275" t="s">
        <v>23803</v>
      </c>
      <c r="C297" s="244" t="s">
        <v>9588</v>
      </c>
      <c r="D297" s="244" t="s">
        <v>428</v>
      </c>
      <c r="E297" s="244" t="str">
        <f>CONCATENATE(SUM('Раздел 1'!AD317:AD317),"&lt;=",10000000)</f>
        <v>0&lt;=10000000</v>
      </c>
      <c r="F297" s="41"/>
      <c r="G297" s="42" t="str">
        <f>IF(('ФЛК (информационный)'!A297="Неверно!")*('ФЛК (информационный)'!F297=""),"Внести подтверждение к нарушенному информационному ФЛК"," ")</f>
        <v xml:space="preserve"> </v>
      </c>
    </row>
    <row r="298" spans="1:7" ht="51" hidden="1" x14ac:dyDescent="0.2">
      <c r="A298" s="275" t="str">
        <f>IF((SUM('Раздел 1'!AD318:AD318)&lt;=10000000),"","Неверно!")</f>
        <v/>
      </c>
      <c r="B298" s="275" t="s">
        <v>23803</v>
      </c>
      <c r="C298" s="244" t="s">
        <v>9589</v>
      </c>
      <c r="D298" s="244" t="s">
        <v>428</v>
      </c>
      <c r="E298" s="244" t="str">
        <f>CONCATENATE(SUM('Раздел 1'!AD318:AD318),"&lt;=",10000000)</f>
        <v>0&lt;=10000000</v>
      </c>
      <c r="F298" s="41"/>
      <c r="G298" s="42" t="str">
        <f>IF(('ФЛК (информационный)'!A298="Неверно!")*('ФЛК (информационный)'!F298=""),"Внести подтверждение к нарушенному информационному ФЛК"," ")</f>
        <v xml:space="preserve"> </v>
      </c>
    </row>
    <row r="299" spans="1:7" ht="51" hidden="1" x14ac:dyDescent="0.2">
      <c r="A299" s="275" t="str">
        <f>IF((SUM('Раздел 1'!AD40:AD40)&lt;=10000000),"","Неверно!")</f>
        <v/>
      </c>
      <c r="B299" s="275" t="s">
        <v>23803</v>
      </c>
      <c r="C299" s="244" t="s">
        <v>9590</v>
      </c>
      <c r="D299" s="244" t="s">
        <v>428</v>
      </c>
      <c r="E299" s="244" t="str">
        <f>CONCATENATE(SUM('Раздел 1'!AD40:AD40),"&lt;=",10000000)</f>
        <v>0&lt;=10000000</v>
      </c>
      <c r="F299" s="41"/>
      <c r="G299" s="42" t="str">
        <f>IF(('ФЛК (информационный)'!A299="Неверно!")*('ФЛК (информационный)'!F299=""),"Внести подтверждение к нарушенному информационному ФЛК"," ")</f>
        <v xml:space="preserve"> </v>
      </c>
    </row>
    <row r="300" spans="1:7" ht="51" hidden="1" x14ac:dyDescent="0.2">
      <c r="A300" s="275" t="str">
        <f>IF((SUM('Раздел 1'!AD319:AD319)&lt;=10000000),"","Неверно!")</f>
        <v/>
      </c>
      <c r="B300" s="275" t="s">
        <v>23803</v>
      </c>
      <c r="C300" s="244" t="s">
        <v>9591</v>
      </c>
      <c r="D300" s="244" t="s">
        <v>428</v>
      </c>
      <c r="E300" s="244" t="str">
        <f>CONCATENATE(SUM('Раздел 1'!AD319:AD319),"&lt;=",10000000)</f>
        <v>0&lt;=10000000</v>
      </c>
      <c r="F300" s="41"/>
      <c r="G300" s="42" t="str">
        <f>IF(('ФЛК (информационный)'!A300="Неверно!")*('ФЛК (информационный)'!F300=""),"Внести подтверждение к нарушенному информационному ФЛК"," ")</f>
        <v xml:space="preserve"> </v>
      </c>
    </row>
    <row r="301" spans="1:7" ht="51" hidden="1" x14ac:dyDescent="0.2">
      <c r="A301" s="275" t="str">
        <f>IF((SUM('Раздел 1'!AD320:AD320)&lt;=10000000),"","Неверно!")</f>
        <v/>
      </c>
      <c r="B301" s="275" t="s">
        <v>23803</v>
      </c>
      <c r="C301" s="244" t="s">
        <v>9592</v>
      </c>
      <c r="D301" s="244" t="s">
        <v>428</v>
      </c>
      <c r="E301" s="244" t="str">
        <f>CONCATENATE(SUM('Раздел 1'!AD320:AD320),"&lt;=",10000000)</f>
        <v>0&lt;=10000000</v>
      </c>
      <c r="F301" s="41"/>
      <c r="G301" s="42" t="str">
        <f>IF(('ФЛК (информационный)'!A301="Неверно!")*('ФЛК (информационный)'!F301=""),"Внести подтверждение к нарушенному информационному ФЛК"," ")</f>
        <v xml:space="preserve"> </v>
      </c>
    </row>
    <row r="302" spans="1:7" ht="51" hidden="1" x14ac:dyDescent="0.2">
      <c r="A302" s="275" t="str">
        <f>IF((SUM('Раздел 1'!AD321:AD321)&lt;=10000000),"","Неверно!")</f>
        <v/>
      </c>
      <c r="B302" s="275" t="s">
        <v>23803</v>
      </c>
      <c r="C302" s="244" t="s">
        <v>9593</v>
      </c>
      <c r="D302" s="244" t="s">
        <v>428</v>
      </c>
      <c r="E302" s="244" t="str">
        <f>CONCATENATE(SUM('Раздел 1'!AD321:AD321),"&lt;=",10000000)</f>
        <v>0&lt;=10000000</v>
      </c>
      <c r="F302" s="41"/>
      <c r="G302" s="42" t="str">
        <f>IF(('ФЛК (информационный)'!A302="Неверно!")*('ФЛК (информационный)'!F302=""),"Внести подтверждение к нарушенному информационному ФЛК"," ")</f>
        <v xml:space="preserve"> </v>
      </c>
    </row>
    <row r="303" spans="1:7" ht="51" hidden="1" x14ac:dyDescent="0.2">
      <c r="A303" s="275" t="str">
        <f>IF((SUM('Раздел 1'!AD322:AD322)&lt;=10000000),"","Неверно!")</f>
        <v/>
      </c>
      <c r="B303" s="275" t="s">
        <v>23803</v>
      </c>
      <c r="C303" s="244" t="s">
        <v>9594</v>
      </c>
      <c r="D303" s="244" t="s">
        <v>428</v>
      </c>
      <c r="E303" s="244" t="str">
        <f>CONCATENATE(SUM('Раздел 1'!AD322:AD322),"&lt;=",10000000)</f>
        <v>0&lt;=10000000</v>
      </c>
      <c r="F303" s="41"/>
      <c r="G303" s="42" t="str">
        <f>IF(('ФЛК (информационный)'!A303="Неверно!")*('ФЛК (информационный)'!F303=""),"Внести подтверждение к нарушенному информационному ФЛК"," ")</f>
        <v xml:space="preserve"> </v>
      </c>
    </row>
    <row r="304" spans="1:7" ht="51" hidden="1" x14ac:dyDescent="0.2">
      <c r="A304" s="275" t="str">
        <f>IF((SUM('Раздел 1'!AD323:AD323)&lt;=10000000),"","Неверно!")</f>
        <v/>
      </c>
      <c r="B304" s="275" t="s">
        <v>23803</v>
      </c>
      <c r="C304" s="244" t="s">
        <v>9595</v>
      </c>
      <c r="D304" s="244" t="s">
        <v>428</v>
      </c>
      <c r="E304" s="244" t="str">
        <f>CONCATENATE(SUM('Раздел 1'!AD323:AD323),"&lt;=",10000000)</f>
        <v>0&lt;=10000000</v>
      </c>
      <c r="F304" s="41"/>
      <c r="G304" s="42" t="str">
        <f>IF(('ФЛК (информационный)'!A304="Неверно!")*('ФЛК (информационный)'!F304=""),"Внести подтверждение к нарушенному информационному ФЛК"," ")</f>
        <v xml:space="preserve"> </v>
      </c>
    </row>
    <row r="305" spans="1:7" ht="51" hidden="1" x14ac:dyDescent="0.2">
      <c r="A305" s="275" t="str">
        <f>IF((SUM('Раздел 1'!AD324:AD324)&lt;=10000000),"","Неверно!")</f>
        <v/>
      </c>
      <c r="B305" s="275" t="s">
        <v>23803</v>
      </c>
      <c r="C305" s="244" t="s">
        <v>9596</v>
      </c>
      <c r="D305" s="244" t="s">
        <v>428</v>
      </c>
      <c r="E305" s="244" t="str">
        <f>CONCATENATE(SUM('Раздел 1'!AD324:AD324),"&lt;=",10000000)</f>
        <v>0&lt;=10000000</v>
      </c>
      <c r="F305" s="41"/>
      <c r="G305" s="42" t="str">
        <f>IF(('ФЛК (информационный)'!A305="Неверно!")*('ФЛК (информационный)'!F305=""),"Внести подтверждение к нарушенному информационному ФЛК"," ")</f>
        <v xml:space="preserve"> </v>
      </c>
    </row>
    <row r="306" spans="1:7" ht="51" hidden="1" x14ac:dyDescent="0.2">
      <c r="A306" s="275" t="str">
        <f>IF((SUM('Раздел 1'!AD325:AD325)&lt;=10000000),"","Неверно!")</f>
        <v/>
      </c>
      <c r="B306" s="275" t="s">
        <v>23803</v>
      </c>
      <c r="C306" s="244" t="s">
        <v>9597</v>
      </c>
      <c r="D306" s="244" t="s">
        <v>428</v>
      </c>
      <c r="E306" s="244" t="str">
        <f>CONCATENATE(SUM('Раздел 1'!AD325:AD325),"&lt;=",10000000)</f>
        <v>0&lt;=10000000</v>
      </c>
      <c r="F306" s="41"/>
      <c r="G306" s="42" t="str">
        <f>IF(('ФЛК (информационный)'!A306="Неверно!")*('ФЛК (информационный)'!F306=""),"Внести подтверждение к нарушенному информационному ФЛК"," ")</f>
        <v xml:space="preserve"> </v>
      </c>
    </row>
    <row r="307" spans="1:7" ht="51" hidden="1" x14ac:dyDescent="0.2">
      <c r="A307" s="275" t="str">
        <f>IF((SUM('Раздел 1'!AD326:AD326)&lt;=10000000),"","Неверно!")</f>
        <v/>
      </c>
      <c r="B307" s="275" t="s">
        <v>23803</v>
      </c>
      <c r="C307" s="244" t="s">
        <v>9598</v>
      </c>
      <c r="D307" s="244" t="s">
        <v>428</v>
      </c>
      <c r="E307" s="244" t="str">
        <f>CONCATENATE(SUM('Раздел 1'!AD326:AD326),"&lt;=",10000000)</f>
        <v>0&lt;=10000000</v>
      </c>
      <c r="F307" s="41"/>
      <c r="G307" s="42" t="str">
        <f>IF(('ФЛК (информационный)'!A307="Неверно!")*('ФЛК (информационный)'!F307=""),"Внести подтверждение к нарушенному информационному ФЛК"," ")</f>
        <v xml:space="preserve"> </v>
      </c>
    </row>
    <row r="308" spans="1:7" ht="51" hidden="1" x14ac:dyDescent="0.2">
      <c r="A308" s="275" t="str">
        <f>IF((SUM('Раздел 1'!AD327:AD327)&lt;=10000000),"","Неверно!")</f>
        <v/>
      </c>
      <c r="B308" s="275" t="s">
        <v>23803</v>
      </c>
      <c r="C308" s="244" t="s">
        <v>9599</v>
      </c>
      <c r="D308" s="244" t="s">
        <v>428</v>
      </c>
      <c r="E308" s="244" t="str">
        <f>CONCATENATE(SUM('Раздел 1'!AD327:AD327),"&lt;=",10000000)</f>
        <v>0&lt;=10000000</v>
      </c>
      <c r="F308" s="41"/>
      <c r="G308" s="42" t="str">
        <f>IF(('ФЛК (информационный)'!A308="Неверно!")*('ФЛК (информационный)'!F308=""),"Внести подтверждение к нарушенному информационному ФЛК"," ")</f>
        <v xml:space="preserve"> </v>
      </c>
    </row>
    <row r="309" spans="1:7" ht="51" hidden="1" x14ac:dyDescent="0.2">
      <c r="A309" s="275" t="str">
        <f>IF((SUM('Раздел 1'!AD328:AD328)&lt;=10000000),"","Неверно!")</f>
        <v/>
      </c>
      <c r="B309" s="275" t="s">
        <v>23803</v>
      </c>
      <c r="C309" s="244" t="s">
        <v>9600</v>
      </c>
      <c r="D309" s="244" t="s">
        <v>428</v>
      </c>
      <c r="E309" s="244" t="str">
        <f>CONCATENATE(SUM('Раздел 1'!AD328:AD328),"&lt;=",10000000)</f>
        <v>0&lt;=10000000</v>
      </c>
      <c r="F309" s="41"/>
      <c r="G309" s="42" t="str">
        <f>IF(('ФЛК (информационный)'!A309="Неверно!")*('ФЛК (информационный)'!F309=""),"Внести подтверждение к нарушенному информационному ФЛК"," ")</f>
        <v xml:space="preserve"> </v>
      </c>
    </row>
    <row r="310" spans="1:7" ht="51" hidden="1" x14ac:dyDescent="0.2">
      <c r="A310" s="275" t="str">
        <f>IF((SUM('Раздел 1'!AD41:AD41)&lt;=10000000),"","Неверно!")</f>
        <v/>
      </c>
      <c r="B310" s="275" t="s">
        <v>23803</v>
      </c>
      <c r="C310" s="244" t="s">
        <v>9601</v>
      </c>
      <c r="D310" s="244" t="s">
        <v>428</v>
      </c>
      <c r="E310" s="244" t="str">
        <f>CONCATENATE(SUM('Раздел 1'!AD41:AD41),"&lt;=",10000000)</f>
        <v>0&lt;=10000000</v>
      </c>
      <c r="F310" s="41"/>
      <c r="G310" s="42" t="str">
        <f>IF(('ФЛК (информационный)'!A310="Неверно!")*('ФЛК (информационный)'!F310=""),"Внести подтверждение к нарушенному информационному ФЛК"," ")</f>
        <v xml:space="preserve"> </v>
      </c>
    </row>
    <row r="311" spans="1:7" ht="51" hidden="1" x14ac:dyDescent="0.2">
      <c r="A311" s="275" t="str">
        <f>IF((SUM('Раздел 1'!AD329:AD329)&lt;=10000000),"","Неверно!")</f>
        <v/>
      </c>
      <c r="B311" s="275" t="s">
        <v>23803</v>
      </c>
      <c r="C311" s="244" t="s">
        <v>9602</v>
      </c>
      <c r="D311" s="244" t="s">
        <v>428</v>
      </c>
      <c r="E311" s="244" t="str">
        <f>CONCATENATE(SUM('Раздел 1'!AD329:AD329),"&lt;=",10000000)</f>
        <v>0&lt;=10000000</v>
      </c>
      <c r="F311" s="41"/>
      <c r="G311" s="42" t="str">
        <f>IF(('ФЛК (информационный)'!A311="Неверно!")*('ФЛК (информационный)'!F311=""),"Внести подтверждение к нарушенному информационному ФЛК"," ")</f>
        <v xml:space="preserve"> </v>
      </c>
    </row>
    <row r="312" spans="1:7" ht="51" hidden="1" x14ac:dyDescent="0.2">
      <c r="A312" s="275" t="str">
        <f>IF((SUM('Раздел 1'!AD330:AD330)&lt;=10000000),"","Неверно!")</f>
        <v/>
      </c>
      <c r="B312" s="275" t="s">
        <v>23803</v>
      </c>
      <c r="C312" s="244" t="s">
        <v>9603</v>
      </c>
      <c r="D312" s="244" t="s">
        <v>428</v>
      </c>
      <c r="E312" s="244" t="str">
        <f>CONCATENATE(SUM('Раздел 1'!AD330:AD330),"&lt;=",10000000)</f>
        <v>0&lt;=10000000</v>
      </c>
      <c r="F312" s="41"/>
      <c r="G312" s="42" t="str">
        <f>IF(('ФЛК (информационный)'!A312="Неверно!")*('ФЛК (информационный)'!F312=""),"Внести подтверждение к нарушенному информационному ФЛК"," ")</f>
        <v xml:space="preserve"> </v>
      </c>
    </row>
    <row r="313" spans="1:7" ht="51" hidden="1" x14ac:dyDescent="0.2">
      <c r="A313" s="275" t="str">
        <f>IF((SUM('Раздел 1'!AD331:AD331)&lt;=10000000),"","Неверно!")</f>
        <v/>
      </c>
      <c r="B313" s="275" t="s">
        <v>23803</v>
      </c>
      <c r="C313" s="244" t="s">
        <v>9604</v>
      </c>
      <c r="D313" s="244" t="s">
        <v>428</v>
      </c>
      <c r="E313" s="244" t="str">
        <f>CONCATENATE(SUM('Раздел 1'!AD331:AD331),"&lt;=",10000000)</f>
        <v>0&lt;=10000000</v>
      </c>
      <c r="F313" s="41"/>
      <c r="G313" s="42" t="str">
        <f>IF(('ФЛК (информационный)'!A313="Неверно!")*('ФЛК (информационный)'!F313=""),"Внести подтверждение к нарушенному информационному ФЛК"," ")</f>
        <v xml:space="preserve"> </v>
      </c>
    </row>
    <row r="314" spans="1:7" ht="51" hidden="1" x14ac:dyDescent="0.2">
      <c r="A314" s="275" t="str">
        <f>IF((SUM('Раздел 1'!AD332:AD332)&lt;=10000000),"","Неверно!")</f>
        <v/>
      </c>
      <c r="B314" s="275" t="s">
        <v>23803</v>
      </c>
      <c r="C314" s="244" t="s">
        <v>9605</v>
      </c>
      <c r="D314" s="244" t="s">
        <v>428</v>
      </c>
      <c r="E314" s="244" t="str">
        <f>CONCATENATE(SUM('Раздел 1'!AD332:AD332),"&lt;=",10000000)</f>
        <v>0&lt;=10000000</v>
      </c>
      <c r="F314" s="41"/>
      <c r="G314" s="42" t="str">
        <f>IF(('ФЛК (информационный)'!A314="Неверно!")*('ФЛК (информационный)'!F314=""),"Внести подтверждение к нарушенному информационному ФЛК"," ")</f>
        <v xml:space="preserve"> </v>
      </c>
    </row>
    <row r="315" spans="1:7" ht="51" hidden="1" x14ac:dyDescent="0.2">
      <c r="A315" s="275" t="str">
        <f>IF((SUM('Раздел 1'!AD333:AD333)&lt;=10000000),"","Неверно!")</f>
        <v/>
      </c>
      <c r="B315" s="275" t="s">
        <v>23803</v>
      </c>
      <c r="C315" s="244" t="s">
        <v>9606</v>
      </c>
      <c r="D315" s="244" t="s">
        <v>428</v>
      </c>
      <c r="E315" s="244" t="str">
        <f>CONCATENATE(SUM('Раздел 1'!AD333:AD333),"&lt;=",10000000)</f>
        <v>0&lt;=10000000</v>
      </c>
      <c r="F315" s="41"/>
      <c r="G315" s="42" t="str">
        <f>IF(('ФЛК (информационный)'!A315="Неверно!")*('ФЛК (информационный)'!F315=""),"Внести подтверждение к нарушенному информационному ФЛК"," ")</f>
        <v xml:space="preserve"> </v>
      </c>
    </row>
    <row r="316" spans="1:7" ht="51" hidden="1" x14ac:dyDescent="0.2">
      <c r="A316" s="275" t="str">
        <f>IF((SUM('Раздел 1'!AD334:AD334)&lt;=10000000),"","Неверно!")</f>
        <v/>
      </c>
      <c r="B316" s="275" t="s">
        <v>23803</v>
      </c>
      <c r="C316" s="244" t="s">
        <v>9607</v>
      </c>
      <c r="D316" s="244" t="s">
        <v>428</v>
      </c>
      <c r="E316" s="244" t="str">
        <f>CONCATENATE(SUM('Раздел 1'!AD334:AD334),"&lt;=",10000000)</f>
        <v>0&lt;=10000000</v>
      </c>
      <c r="F316" s="41"/>
      <c r="G316" s="42" t="str">
        <f>IF(('ФЛК (информационный)'!A316="Неверно!")*('ФЛК (информационный)'!F316=""),"Внести подтверждение к нарушенному информационному ФЛК"," ")</f>
        <v xml:space="preserve"> </v>
      </c>
    </row>
    <row r="317" spans="1:7" ht="51" hidden="1" x14ac:dyDescent="0.2">
      <c r="A317" s="275" t="str">
        <f>IF((SUM('Раздел 1'!AD335:AD335)&lt;=10000000),"","Неверно!")</f>
        <v/>
      </c>
      <c r="B317" s="275" t="s">
        <v>23803</v>
      </c>
      <c r="C317" s="244" t="s">
        <v>9608</v>
      </c>
      <c r="D317" s="244" t="s">
        <v>428</v>
      </c>
      <c r="E317" s="244" t="str">
        <f>CONCATENATE(SUM('Раздел 1'!AD335:AD335),"&lt;=",10000000)</f>
        <v>0&lt;=10000000</v>
      </c>
      <c r="F317" s="41"/>
      <c r="G317" s="42" t="str">
        <f>IF(('ФЛК (информационный)'!A317="Неверно!")*('ФЛК (информационный)'!F317=""),"Внести подтверждение к нарушенному информационному ФЛК"," ")</f>
        <v xml:space="preserve"> </v>
      </c>
    </row>
    <row r="318" spans="1:7" ht="51" hidden="1" x14ac:dyDescent="0.2">
      <c r="A318" s="275" t="str">
        <f>IF((SUM('Раздел 1'!AD336:AD336)&lt;=10000000),"","Неверно!")</f>
        <v/>
      </c>
      <c r="B318" s="275" t="s">
        <v>23803</v>
      </c>
      <c r="C318" s="244" t="s">
        <v>9609</v>
      </c>
      <c r="D318" s="244" t="s">
        <v>428</v>
      </c>
      <c r="E318" s="244" t="str">
        <f>CONCATENATE(SUM('Раздел 1'!AD336:AD336),"&lt;=",10000000)</f>
        <v>0&lt;=10000000</v>
      </c>
      <c r="F318" s="41"/>
      <c r="G318" s="42" t="str">
        <f>IF(('ФЛК (информационный)'!A318="Неверно!")*('ФЛК (информационный)'!F318=""),"Внести подтверждение к нарушенному информационному ФЛК"," ")</f>
        <v xml:space="preserve"> </v>
      </c>
    </row>
    <row r="319" spans="1:7" ht="51" hidden="1" x14ac:dyDescent="0.2">
      <c r="A319" s="275" t="str">
        <f>IF((SUM('Раздел 1'!AD337:AD337)&lt;=10000000),"","Неверно!")</f>
        <v/>
      </c>
      <c r="B319" s="275" t="s">
        <v>23803</v>
      </c>
      <c r="C319" s="244" t="s">
        <v>9610</v>
      </c>
      <c r="D319" s="244" t="s">
        <v>428</v>
      </c>
      <c r="E319" s="244" t="str">
        <f>CONCATENATE(SUM('Раздел 1'!AD337:AD337),"&lt;=",10000000)</f>
        <v>0&lt;=10000000</v>
      </c>
      <c r="F319" s="41"/>
      <c r="G319" s="42" t="str">
        <f>IF(('ФЛК (информационный)'!A319="Неверно!")*('ФЛК (информационный)'!F319=""),"Внести подтверждение к нарушенному информационному ФЛК"," ")</f>
        <v xml:space="preserve"> </v>
      </c>
    </row>
    <row r="320" spans="1:7" ht="51" hidden="1" x14ac:dyDescent="0.2">
      <c r="A320" s="275" t="str">
        <f>IF((SUM('Раздел 1'!AD338:AD338)&lt;=10000000),"","Неверно!")</f>
        <v/>
      </c>
      <c r="B320" s="275" t="s">
        <v>23803</v>
      </c>
      <c r="C320" s="244" t="s">
        <v>9611</v>
      </c>
      <c r="D320" s="244" t="s">
        <v>428</v>
      </c>
      <c r="E320" s="244" t="str">
        <f>CONCATENATE(SUM('Раздел 1'!AD338:AD338),"&lt;=",10000000)</f>
        <v>0&lt;=10000000</v>
      </c>
      <c r="F320" s="41"/>
      <c r="G320" s="42" t="str">
        <f>IF(('ФЛК (информационный)'!A320="Неверно!")*('ФЛК (информационный)'!F320=""),"Внести подтверждение к нарушенному информационному ФЛК"," ")</f>
        <v xml:space="preserve"> </v>
      </c>
    </row>
    <row r="321" spans="1:7" ht="51" hidden="1" x14ac:dyDescent="0.2">
      <c r="A321" s="275" t="str">
        <f>IF((SUM('Раздел 1'!AD42:AD42)&lt;=10000000),"","Неверно!")</f>
        <v/>
      </c>
      <c r="B321" s="275" t="s">
        <v>23803</v>
      </c>
      <c r="C321" s="244" t="s">
        <v>9612</v>
      </c>
      <c r="D321" s="244" t="s">
        <v>428</v>
      </c>
      <c r="E321" s="244" t="str">
        <f>CONCATENATE(SUM('Раздел 1'!AD42:AD42),"&lt;=",10000000)</f>
        <v>0&lt;=10000000</v>
      </c>
      <c r="F321" s="41"/>
      <c r="G321" s="42" t="str">
        <f>IF(('ФЛК (информационный)'!A321="Неверно!")*('ФЛК (информационный)'!F321=""),"Внести подтверждение к нарушенному информационному ФЛК"," ")</f>
        <v xml:space="preserve"> </v>
      </c>
    </row>
    <row r="322" spans="1:7" ht="51" hidden="1" x14ac:dyDescent="0.2">
      <c r="A322" s="275" t="str">
        <f>IF((SUM('Раздел 1'!AD339:AD339)&lt;=10000000),"","Неверно!")</f>
        <v/>
      </c>
      <c r="B322" s="275" t="s">
        <v>23803</v>
      </c>
      <c r="C322" s="244" t="s">
        <v>9613</v>
      </c>
      <c r="D322" s="244" t="s">
        <v>428</v>
      </c>
      <c r="E322" s="244" t="str">
        <f>CONCATENATE(SUM('Раздел 1'!AD339:AD339),"&lt;=",10000000)</f>
        <v>0&lt;=10000000</v>
      </c>
      <c r="F322" s="41"/>
      <c r="G322" s="42" t="str">
        <f>IF(('ФЛК (информационный)'!A322="Неверно!")*('ФЛК (информационный)'!F322=""),"Внести подтверждение к нарушенному информационному ФЛК"," ")</f>
        <v xml:space="preserve"> </v>
      </c>
    </row>
    <row r="323" spans="1:7" ht="51" hidden="1" x14ac:dyDescent="0.2">
      <c r="A323" s="275" t="str">
        <f>IF((SUM('Раздел 1'!AD340:AD340)&lt;=10000000),"","Неверно!")</f>
        <v/>
      </c>
      <c r="B323" s="275" t="s">
        <v>23803</v>
      </c>
      <c r="C323" s="244" t="s">
        <v>9614</v>
      </c>
      <c r="D323" s="244" t="s">
        <v>428</v>
      </c>
      <c r="E323" s="244" t="str">
        <f>CONCATENATE(SUM('Раздел 1'!AD340:AD340),"&lt;=",10000000)</f>
        <v>0&lt;=10000000</v>
      </c>
      <c r="F323" s="41"/>
      <c r="G323" s="42" t="str">
        <f>IF(('ФЛК (информационный)'!A323="Неверно!")*('ФЛК (информационный)'!F323=""),"Внести подтверждение к нарушенному информационному ФЛК"," ")</f>
        <v xml:space="preserve"> </v>
      </c>
    </row>
    <row r="324" spans="1:7" ht="51" hidden="1" x14ac:dyDescent="0.2">
      <c r="A324" s="275" t="str">
        <f>IF((SUM('Раздел 1'!AD341:AD341)&lt;=10000000),"","Неверно!")</f>
        <v/>
      </c>
      <c r="B324" s="275" t="s">
        <v>23803</v>
      </c>
      <c r="C324" s="244" t="s">
        <v>9615</v>
      </c>
      <c r="D324" s="244" t="s">
        <v>428</v>
      </c>
      <c r="E324" s="244" t="str">
        <f>CONCATENATE(SUM('Раздел 1'!AD341:AD341),"&lt;=",10000000)</f>
        <v>0&lt;=10000000</v>
      </c>
      <c r="F324" s="41"/>
      <c r="G324" s="42" t="str">
        <f>IF(('ФЛК (информационный)'!A324="Неверно!")*('ФЛК (информационный)'!F324=""),"Внести подтверждение к нарушенному информационному ФЛК"," ")</f>
        <v xml:space="preserve"> </v>
      </c>
    </row>
    <row r="325" spans="1:7" ht="51" hidden="1" x14ac:dyDescent="0.2">
      <c r="A325" s="275" t="str">
        <f>IF((SUM('Раздел 1'!AD342:AD342)&lt;=10000000),"","Неверно!")</f>
        <v/>
      </c>
      <c r="B325" s="275" t="s">
        <v>23803</v>
      </c>
      <c r="C325" s="244" t="s">
        <v>9616</v>
      </c>
      <c r="D325" s="244" t="s">
        <v>428</v>
      </c>
      <c r="E325" s="244" t="str">
        <f>CONCATENATE(SUM('Раздел 1'!AD342:AD342),"&lt;=",10000000)</f>
        <v>0&lt;=10000000</v>
      </c>
      <c r="F325" s="41"/>
      <c r="G325" s="42" t="str">
        <f>IF(('ФЛК (информационный)'!A325="Неверно!")*('ФЛК (информационный)'!F325=""),"Внести подтверждение к нарушенному информационному ФЛК"," ")</f>
        <v xml:space="preserve"> </v>
      </c>
    </row>
    <row r="326" spans="1:7" ht="51" hidden="1" x14ac:dyDescent="0.2">
      <c r="A326" s="275" t="str">
        <f>IF((SUM('Раздел 1'!AD343:AD343)&lt;=10000000),"","Неверно!")</f>
        <v/>
      </c>
      <c r="B326" s="275" t="s">
        <v>23803</v>
      </c>
      <c r="C326" s="244" t="s">
        <v>9617</v>
      </c>
      <c r="D326" s="244" t="s">
        <v>428</v>
      </c>
      <c r="E326" s="244" t="str">
        <f>CONCATENATE(SUM('Раздел 1'!AD343:AD343),"&lt;=",10000000)</f>
        <v>0&lt;=10000000</v>
      </c>
      <c r="F326" s="41"/>
      <c r="G326" s="42" t="str">
        <f>IF(('ФЛК (информационный)'!A326="Неверно!")*('ФЛК (информационный)'!F326=""),"Внести подтверждение к нарушенному информационному ФЛК"," ")</f>
        <v xml:space="preserve"> </v>
      </c>
    </row>
    <row r="327" spans="1:7" ht="51" hidden="1" x14ac:dyDescent="0.2">
      <c r="A327" s="275" t="str">
        <f>IF((SUM('Раздел 1'!AD344:AD344)&lt;=10000000),"","Неверно!")</f>
        <v/>
      </c>
      <c r="B327" s="275" t="s">
        <v>23803</v>
      </c>
      <c r="C327" s="244" t="s">
        <v>9618</v>
      </c>
      <c r="D327" s="244" t="s">
        <v>428</v>
      </c>
      <c r="E327" s="244" t="str">
        <f>CONCATENATE(SUM('Раздел 1'!AD344:AD344),"&lt;=",10000000)</f>
        <v>0&lt;=10000000</v>
      </c>
      <c r="F327" s="41"/>
      <c r="G327" s="42" t="str">
        <f>IF(('ФЛК (информационный)'!A327="Неверно!")*('ФЛК (информационный)'!F327=""),"Внести подтверждение к нарушенному информационному ФЛК"," ")</f>
        <v xml:space="preserve"> </v>
      </c>
    </row>
    <row r="328" spans="1:7" ht="51" hidden="1" x14ac:dyDescent="0.2">
      <c r="A328" s="275" t="str">
        <f>IF((SUM('Раздел 1'!AD345:AD345)&lt;=10000000),"","Неверно!")</f>
        <v/>
      </c>
      <c r="B328" s="275" t="s">
        <v>23803</v>
      </c>
      <c r="C328" s="244" t="s">
        <v>9619</v>
      </c>
      <c r="D328" s="244" t="s">
        <v>428</v>
      </c>
      <c r="E328" s="244" t="str">
        <f>CONCATENATE(SUM('Раздел 1'!AD345:AD345),"&lt;=",10000000)</f>
        <v>0&lt;=10000000</v>
      </c>
      <c r="F328" s="41"/>
      <c r="G328" s="42" t="str">
        <f>IF(('ФЛК (информационный)'!A328="Неверно!")*('ФЛК (информационный)'!F328=""),"Внести подтверждение к нарушенному информационному ФЛК"," ")</f>
        <v xml:space="preserve"> </v>
      </c>
    </row>
    <row r="329" spans="1:7" ht="51" hidden="1" x14ac:dyDescent="0.2">
      <c r="A329" s="275" t="str">
        <f>IF((SUM('Раздел 1'!AD346:AD346)&lt;=10000000),"","Неверно!")</f>
        <v/>
      </c>
      <c r="B329" s="275" t="s">
        <v>23803</v>
      </c>
      <c r="C329" s="244" t="s">
        <v>9620</v>
      </c>
      <c r="D329" s="244" t="s">
        <v>428</v>
      </c>
      <c r="E329" s="244" t="str">
        <f>CONCATENATE(SUM('Раздел 1'!AD346:AD346),"&lt;=",10000000)</f>
        <v>0&lt;=10000000</v>
      </c>
      <c r="F329" s="41"/>
      <c r="G329" s="42" t="str">
        <f>IF(('ФЛК (информационный)'!A329="Неверно!")*('ФЛК (информационный)'!F329=""),"Внести подтверждение к нарушенному информационному ФЛК"," ")</f>
        <v xml:space="preserve"> </v>
      </c>
    </row>
    <row r="330" spans="1:7" ht="51" hidden="1" x14ac:dyDescent="0.2">
      <c r="A330" s="275" t="str">
        <f>IF((SUM('Раздел 1'!AD347:AD347)&lt;=10000000),"","Неверно!")</f>
        <v/>
      </c>
      <c r="B330" s="275" t="s">
        <v>23803</v>
      </c>
      <c r="C330" s="244" t="s">
        <v>9621</v>
      </c>
      <c r="D330" s="244" t="s">
        <v>428</v>
      </c>
      <c r="E330" s="244" t="str">
        <f>CONCATENATE(SUM('Раздел 1'!AD347:AD347),"&lt;=",10000000)</f>
        <v>0&lt;=10000000</v>
      </c>
      <c r="F330" s="41"/>
      <c r="G330" s="42" t="str">
        <f>IF(('ФЛК (информационный)'!A330="Неверно!")*('ФЛК (информационный)'!F330=""),"Внести подтверждение к нарушенному информационному ФЛК"," ")</f>
        <v xml:space="preserve"> </v>
      </c>
    </row>
    <row r="331" spans="1:7" ht="51" hidden="1" x14ac:dyDescent="0.2">
      <c r="A331" s="275" t="str">
        <f>IF((SUM('Раздел 1'!AD348:AD348)&lt;=10000000),"","Неверно!")</f>
        <v/>
      </c>
      <c r="B331" s="275" t="s">
        <v>23803</v>
      </c>
      <c r="C331" s="244" t="s">
        <v>9622</v>
      </c>
      <c r="D331" s="244" t="s">
        <v>428</v>
      </c>
      <c r="E331" s="244" t="str">
        <f>CONCATENATE(SUM('Раздел 1'!AD348:AD348),"&lt;=",10000000)</f>
        <v>0&lt;=10000000</v>
      </c>
      <c r="F331" s="41"/>
      <c r="G331" s="42" t="str">
        <f>IF(('ФЛК (информационный)'!A331="Неверно!")*('ФЛК (информационный)'!F331=""),"Внести подтверждение к нарушенному информационному ФЛК"," ")</f>
        <v xml:space="preserve"> </v>
      </c>
    </row>
    <row r="332" spans="1:7" ht="51" hidden="1" x14ac:dyDescent="0.2">
      <c r="A332" s="275" t="str">
        <f>IF((SUM('Раздел 1'!AD43:AD43)&lt;=10000000),"","Неверно!")</f>
        <v/>
      </c>
      <c r="B332" s="275" t="s">
        <v>23803</v>
      </c>
      <c r="C332" s="244" t="s">
        <v>9623</v>
      </c>
      <c r="D332" s="244" t="s">
        <v>428</v>
      </c>
      <c r="E332" s="244" t="str">
        <f>CONCATENATE(SUM('Раздел 1'!AD43:AD43),"&lt;=",10000000)</f>
        <v>121000&lt;=10000000</v>
      </c>
      <c r="F332" s="41"/>
      <c r="G332" s="42" t="str">
        <f>IF(('ФЛК (информационный)'!A332="Неверно!")*('ФЛК (информационный)'!F332=""),"Внести подтверждение к нарушенному информационному ФЛК"," ")</f>
        <v xml:space="preserve"> </v>
      </c>
    </row>
    <row r="333" spans="1:7" ht="51" hidden="1" x14ac:dyDescent="0.2">
      <c r="A333" s="275" t="str">
        <f>IF((SUM('Раздел 1'!AD349:AD349)&lt;=10000000),"","Неверно!")</f>
        <v/>
      </c>
      <c r="B333" s="275" t="s">
        <v>23803</v>
      </c>
      <c r="C333" s="244" t="s">
        <v>9624</v>
      </c>
      <c r="D333" s="244" t="s">
        <v>428</v>
      </c>
      <c r="E333" s="244" t="str">
        <f>CONCATENATE(SUM('Раздел 1'!AD349:AD349),"&lt;=",10000000)</f>
        <v>0&lt;=10000000</v>
      </c>
      <c r="F333" s="41"/>
      <c r="G333" s="42" t="str">
        <f>IF(('ФЛК (информационный)'!A333="Неверно!")*('ФЛК (информационный)'!F333=""),"Внести подтверждение к нарушенному информационному ФЛК"," ")</f>
        <v xml:space="preserve"> </v>
      </c>
    </row>
    <row r="334" spans="1:7" ht="51" hidden="1" x14ac:dyDescent="0.2">
      <c r="A334" s="275" t="str">
        <f>IF((SUM('Раздел 1'!AD350:AD350)&lt;=10000000),"","Неверно!")</f>
        <v/>
      </c>
      <c r="B334" s="275" t="s">
        <v>23803</v>
      </c>
      <c r="C334" s="244" t="s">
        <v>9625</v>
      </c>
      <c r="D334" s="244" t="s">
        <v>428</v>
      </c>
      <c r="E334" s="244" t="str">
        <f>CONCATENATE(SUM('Раздел 1'!AD350:AD350),"&lt;=",10000000)</f>
        <v>0&lt;=10000000</v>
      </c>
      <c r="F334" s="41"/>
      <c r="G334" s="42" t="str">
        <f>IF(('ФЛК (информационный)'!A334="Неверно!")*('ФЛК (информационный)'!F334=""),"Внести подтверждение к нарушенному информационному ФЛК"," ")</f>
        <v xml:space="preserve"> </v>
      </c>
    </row>
    <row r="335" spans="1:7" ht="51" hidden="1" x14ac:dyDescent="0.2">
      <c r="A335" s="275" t="str">
        <f>IF((SUM('Раздел 1'!AD351:AD351)&lt;=10000000),"","Неверно!")</f>
        <v/>
      </c>
      <c r="B335" s="275" t="s">
        <v>23803</v>
      </c>
      <c r="C335" s="244" t="s">
        <v>9626</v>
      </c>
      <c r="D335" s="244" t="s">
        <v>428</v>
      </c>
      <c r="E335" s="244" t="str">
        <f>CONCATENATE(SUM('Раздел 1'!AD351:AD351),"&lt;=",10000000)</f>
        <v>3100&lt;=10000000</v>
      </c>
      <c r="F335" s="41"/>
      <c r="G335" s="42" t="str">
        <f>IF(('ФЛК (информационный)'!A335="Неверно!")*('ФЛК (информационный)'!F335=""),"Внести подтверждение к нарушенному информационному ФЛК"," ")</f>
        <v xml:space="preserve"> </v>
      </c>
    </row>
    <row r="336" spans="1:7" ht="51" hidden="1" x14ac:dyDescent="0.2">
      <c r="A336" s="275" t="str">
        <f>IF((SUM('Раздел 1'!AD352:AD352)&lt;=10000000),"","Неверно!")</f>
        <v/>
      </c>
      <c r="B336" s="275" t="s">
        <v>23803</v>
      </c>
      <c r="C336" s="244" t="s">
        <v>9627</v>
      </c>
      <c r="D336" s="244" t="s">
        <v>428</v>
      </c>
      <c r="E336" s="244" t="str">
        <f>CONCATENATE(SUM('Раздел 1'!AD352:AD352),"&lt;=",10000000)</f>
        <v>0&lt;=10000000</v>
      </c>
      <c r="F336" s="41"/>
      <c r="G336" s="42" t="str">
        <f>IF(('ФЛК (информационный)'!A336="Неверно!")*('ФЛК (информационный)'!F336=""),"Внести подтверждение к нарушенному информационному ФЛК"," ")</f>
        <v xml:space="preserve"> </v>
      </c>
    </row>
    <row r="337" spans="1:7" ht="51" hidden="1" x14ac:dyDescent="0.2">
      <c r="A337" s="275" t="str">
        <f>IF((SUM('Раздел 1'!AD353:AD353)&lt;=10000000),"","Неверно!")</f>
        <v/>
      </c>
      <c r="B337" s="275" t="s">
        <v>23803</v>
      </c>
      <c r="C337" s="244" t="s">
        <v>9628</v>
      </c>
      <c r="D337" s="244" t="s">
        <v>428</v>
      </c>
      <c r="E337" s="244" t="str">
        <f>CONCATENATE(SUM('Раздел 1'!AD353:AD353),"&lt;=",10000000)</f>
        <v>18000&lt;=10000000</v>
      </c>
      <c r="F337" s="41"/>
      <c r="G337" s="42" t="str">
        <f>IF(('ФЛК (информационный)'!A337="Неверно!")*('ФЛК (информационный)'!F337=""),"Внести подтверждение к нарушенному информационному ФЛК"," ")</f>
        <v xml:space="preserve"> </v>
      </c>
    </row>
    <row r="338" spans="1:7" ht="51" hidden="1" x14ac:dyDescent="0.2">
      <c r="A338" s="275" t="str">
        <f>IF((SUM('Раздел 1'!AD354:AD354)&lt;=10000000),"","Неверно!")</f>
        <v/>
      </c>
      <c r="B338" s="275" t="s">
        <v>23803</v>
      </c>
      <c r="C338" s="244" t="s">
        <v>9629</v>
      </c>
      <c r="D338" s="244" t="s">
        <v>428</v>
      </c>
      <c r="E338" s="244" t="str">
        <f>CONCATENATE(SUM('Раздел 1'!AD354:AD354),"&lt;=",10000000)</f>
        <v>0&lt;=10000000</v>
      </c>
      <c r="F338" s="41"/>
      <c r="G338" s="42" t="str">
        <f>IF(('ФЛК (информационный)'!A338="Неверно!")*('ФЛК (информационный)'!F338=""),"Внести подтверждение к нарушенному информационному ФЛК"," ")</f>
        <v xml:space="preserve"> </v>
      </c>
    </row>
    <row r="339" spans="1:7" ht="51" hidden="1" x14ac:dyDescent="0.2">
      <c r="A339" s="275" t="str">
        <f>IF((SUM('Раздел 1'!AD355:AD355)&lt;=10000000),"","Неверно!")</f>
        <v/>
      </c>
      <c r="B339" s="275" t="s">
        <v>23803</v>
      </c>
      <c r="C339" s="244" t="s">
        <v>9630</v>
      </c>
      <c r="D339" s="244" t="s">
        <v>428</v>
      </c>
      <c r="E339" s="244" t="str">
        <f>CONCATENATE(SUM('Раздел 1'!AD355:AD355),"&lt;=",10000000)</f>
        <v>0&lt;=10000000</v>
      </c>
      <c r="F339" s="41"/>
      <c r="G339" s="42" t="str">
        <f>IF(('ФЛК (информационный)'!A339="Неверно!")*('ФЛК (информационный)'!F339=""),"Внести подтверждение к нарушенному информационному ФЛК"," ")</f>
        <v xml:space="preserve"> </v>
      </c>
    </row>
    <row r="340" spans="1:7" ht="51" hidden="1" x14ac:dyDescent="0.2">
      <c r="A340" s="275" t="str">
        <f>IF((SUM('Раздел 1'!AD356:AD356)&lt;=10000000),"","Неверно!")</f>
        <v/>
      </c>
      <c r="B340" s="275" t="s">
        <v>23803</v>
      </c>
      <c r="C340" s="244" t="s">
        <v>9631</v>
      </c>
      <c r="D340" s="244" t="s">
        <v>428</v>
      </c>
      <c r="E340" s="244" t="str">
        <f>CONCATENATE(SUM('Раздел 1'!AD356:AD356),"&lt;=",10000000)</f>
        <v>0&lt;=10000000</v>
      </c>
      <c r="F340" s="41"/>
      <c r="G340" s="42" t="str">
        <f>IF(('ФЛК (информационный)'!A340="Неверно!")*('ФЛК (информационный)'!F340=""),"Внести подтверждение к нарушенному информационному ФЛК"," ")</f>
        <v xml:space="preserve"> </v>
      </c>
    </row>
    <row r="341" spans="1:7" ht="51" hidden="1" x14ac:dyDescent="0.2">
      <c r="A341" s="275" t="str">
        <f>IF((SUM('Раздел 1'!AD357:AD357)&lt;=10000000),"","Неверно!")</f>
        <v/>
      </c>
      <c r="B341" s="275" t="s">
        <v>23803</v>
      </c>
      <c r="C341" s="244" t="s">
        <v>9632</v>
      </c>
      <c r="D341" s="244" t="s">
        <v>428</v>
      </c>
      <c r="E341" s="244" t="str">
        <f>CONCATENATE(SUM('Раздел 1'!AD357:AD357),"&lt;=",10000000)</f>
        <v>0&lt;=10000000</v>
      </c>
      <c r="F341" s="41"/>
      <c r="G341" s="42" t="str">
        <f>IF(('ФЛК (информационный)'!A341="Неверно!")*('ФЛК (информационный)'!F341=""),"Внести подтверждение к нарушенному информационному ФЛК"," ")</f>
        <v xml:space="preserve"> </v>
      </c>
    </row>
    <row r="342" spans="1:7" ht="51" hidden="1" x14ac:dyDescent="0.2">
      <c r="A342" s="275" t="str">
        <f>IF((SUM('Раздел 1'!AD358:AD358)&lt;=10000000),"","Неверно!")</f>
        <v/>
      </c>
      <c r="B342" s="275" t="s">
        <v>23803</v>
      </c>
      <c r="C342" s="244" t="s">
        <v>9633</v>
      </c>
      <c r="D342" s="244" t="s">
        <v>428</v>
      </c>
      <c r="E342" s="244" t="str">
        <f>CONCATENATE(SUM('Раздел 1'!AD358:AD358),"&lt;=",10000000)</f>
        <v>0&lt;=10000000</v>
      </c>
      <c r="F342" s="41"/>
      <c r="G342" s="42" t="str">
        <f>IF(('ФЛК (информационный)'!A342="Неверно!")*('ФЛК (информационный)'!F342=""),"Внести подтверждение к нарушенному информационному ФЛК"," ")</f>
        <v xml:space="preserve"> </v>
      </c>
    </row>
    <row r="343" spans="1:7" ht="51" hidden="1" x14ac:dyDescent="0.2">
      <c r="A343" s="275" t="str">
        <f>IF((SUM('Раздел 1'!AD44:AD44)&lt;=10000000),"","Неверно!")</f>
        <v/>
      </c>
      <c r="B343" s="275" t="s">
        <v>23803</v>
      </c>
      <c r="C343" s="244" t="s">
        <v>9634</v>
      </c>
      <c r="D343" s="244" t="s">
        <v>428</v>
      </c>
      <c r="E343" s="244" t="str">
        <f>CONCATENATE(SUM('Раздел 1'!AD44:AD44),"&lt;=",10000000)</f>
        <v>15000&lt;=10000000</v>
      </c>
      <c r="F343" s="41"/>
      <c r="G343" s="42" t="str">
        <f>IF(('ФЛК (информационный)'!A343="Неверно!")*('ФЛК (информационный)'!F343=""),"Внести подтверждение к нарушенному информационному ФЛК"," ")</f>
        <v xml:space="preserve"> </v>
      </c>
    </row>
    <row r="344" spans="1:7" ht="51" hidden="1" x14ac:dyDescent="0.2">
      <c r="A344" s="275" t="str">
        <f>IF((SUM('Раздел 1'!AD359:AD359)&lt;=10000000),"","Неверно!")</f>
        <v/>
      </c>
      <c r="B344" s="275" t="s">
        <v>23803</v>
      </c>
      <c r="C344" s="244" t="s">
        <v>9635</v>
      </c>
      <c r="D344" s="244" t="s">
        <v>428</v>
      </c>
      <c r="E344" s="244" t="str">
        <f>CONCATENATE(SUM('Раздел 1'!AD359:AD359),"&lt;=",10000000)</f>
        <v>0&lt;=10000000</v>
      </c>
      <c r="F344" s="41"/>
      <c r="G344" s="42" t="str">
        <f>IF(('ФЛК (информационный)'!A344="Неверно!")*('ФЛК (информационный)'!F344=""),"Внести подтверждение к нарушенному информационному ФЛК"," ")</f>
        <v xml:space="preserve"> </v>
      </c>
    </row>
    <row r="345" spans="1:7" ht="51" hidden="1" x14ac:dyDescent="0.2">
      <c r="A345" s="275" t="str">
        <f>IF((SUM('Раздел 1'!AD360:AD360)&lt;=10000000),"","Неверно!")</f>
        <v/>
      </c>
      <c r="B345" s="275" t="s">
        <v>23803</v>
      </c>
      <c r="C345" s="244" t="s">
        <v>9636</v>
      </c>
      <c r="D345" s="244" t="s">
        <v>428</v>
      </c>
      <c r="E345" s="244" t="str">
        <f>CONCATENATE(SUM('Раздел 1'!AD360:AD360),"&lt;=",10000000)</f>
        <v>0&lt;=10000000</v>
      </c>
      <c r="F345" s="41"/>
      <c r="G345" s="42" t="str">
        <f>IF(('ФЛК (информационный)'!A345="Неверно!")*('ФЛК (информационный)'!F345=""),"Внести подтверждение к нарушенному информационному ФЛК"," ")</f>
        <v xml:space="preserve"> </v>
      </c>
    </row>
    <row r="346" spans="1:7" ht="51" hidden="1" x14ac:dyDescent="0.2">
      <c r="A346" s="275" t="str">
        <f>IF((SUM('Раздел 1'!AD361:AD361)&lt;=10000000),"","Неверно!")</f>
        <v/>
      </c>
      <c r="B346" s="275" t="s">
        <v>23803</v>
      </c>
      <c r="C346" s="244" t="s">
        <v>9637</v>
      </c>
      <c r="D346" s="244" t="s">
        <v>428</v>
      </c>
      <c r="E346" s="244" t="str">
        <f>CONCATENATE(SUM('Раздел 1'!AD361:AD361),"&lt;=",10000000)</f>
        <v>0&lt;=10000000</v>
      </c>
      <c r="F346" s="41"/>
      <c r="G346" s="42" t="str">
        <f>IF(('ФЛК (информационный)'!A346="Неверно!")*('ФЛК (информационный)'!F346=""),"Внести подтверждение к нарушенному информационному ФЛК"," ")</f>
        <v xml:space="preserve"> </v>
      </c>
    </row>
    <row r="347" spans="1:7" ht="51" hidden="1" x14ac:dyDescent="0.2">
      <c r="A347" s="275" t="str">
        <f>IF((SUM('Раздел 1'!AD362:AD362)&lt;=10000000),"","Неверно!")</f>
        <v/>
      </c>
      <c r="B347" s="275" t="s">
        <v>23803</v>
      </c>
      <c r="C347" s="244" t="s">
        <v>9638</v>
      </c>
      <c r="D347" s="244" t="s">
        <v>428</v>
      </c>
      <c r="E347" s="244" t="str">
        <f>CONCATENATE(SUM('Раздел 1'!AD362:AD362),"&lt;=",10000000)</f>
        <v>0&lt;=10000000</v>
      </c>
      <c r="F347" s="41"/>
      <c r="G347" s="42" t="str">
        <f>IF(('ФЛК (информационный)'!A347="Неверно!")*('ФЛК (информационный)'!F347=""),"Внести подтверждение к нарушенному информационному ФЛК"," ")</f>
        <v xml:space="preserve"> </v>
      </c>
    </row>
    <row r="348" spans="1:7" ht="51" hidden="1" x14ac:dyDescent="0.2">
      <c r="A348" s="275" t="str">
        <f>IF((SUM('Раздел 1'!AD363:AD363)&lt;=10000000),"","Неверно!")</f>
        <v/>
      </c>
      <c r="B348" s="275" t="s">
        <v>23803</v>
      </c>
      <c r="C348" s="244" t="s">
        <v>9639</v>
      </c>
      <c r="D348" s="244" t="s">
        <v>428</v>
      </c>
      <c r="E348" s="244" t="str">
        <f>CONCATENATE(SUM('Раздел 1'!AD363:AD363),"&lt;=",10000000)</f>
        <v>0&lt;=10000000</v>
      </c>
      <c r="F348" s="41"/>
      <c r="G348" s="42" t="str">
        <f>IF(('ФЛК (информационный)'!A348="Неверно!")*('ФЛК (информационный)'!F348=""),"Внести подтверждение к нарушенному информационному ФЛК"," ")</f>
        <v xml:space="preserve"> </v>
      </c>
    </row>
    <row r="349" spans="1:7" ht="51" hidden="1" x14ac:dyDescent="0.2">
      <c r="A349" s="275" t="str">
        <f>IF((SUM('Раздел 1'!AD364:AD364)&lt;=10000000),"","Неверно!")</f>
        <v/>
      </c>
      <c r="B349" s="275" t="s">
        <v>23803</v>
      </c>
      <c r="C349" s="244" t="s">
        <v>9640</v>
      </c>
      <c r="D349" s="244" t="s">
        <v>428</v>
      </c>
      <c r="E349" s="244" t="str">
        <f>CONCATENATE(SUM('Раздел 1'!AD364:AD364),"&lt;=",10000000)</f>
        <v>0&lt;=10000000</v>
      </c>
      <c r="F349" s="41"/>
      <c r="G349" s="42" t="str">
        <f>IF(('ФЛК (информационный)'!A349="Неверно!")*('ФЛК (информационный)'!F349=""),"Внести подтверждение к нарушенному информационному ФЛК"," ")</f>
        <v xml:space="preserve"> </v>
      </c>
    </row>
    <row r="350" spans="1:7" ht="51" hidden="1" x14ac:dyDescent="0.2">
      <c r="A350" s="275" t="str">
        <f>IF((SUM('Раздел 1'!AD365:AD365)&lt;=10000000),"","Неверно!")</f>
        <v/>
      </c>
      <c r="B350" s="275" t="s">
        <v>23803</v>
      </c>
      <c r="C350" s="244" t="s">
        <v>9641</v>
      </c>
      <c r="D350" s="244" t="s">
        <v>428</v>
      </c>
      <c r="E350" s="244" t="str">
        <f>CONCATENATE(SUM('Раздел 1'!AD365:AD365),"&lt;=",10000000)</f>
        <v>0&lt;=10000000</v>
      </c>
      <c r="F350" s="41"/>
      <c r="G350" s="42" t="str">
        <f>IF(('ФЛК (информационный)'!A350="Неверно!")*('ФЛК (информационный)'!F350=""),"Внести подтверждение к нарушенному информационному ФЛК"," ")</f>
        <v xml:space="preserve"> </v>
      </c>
    </row>
    <row r="351" spans="1:7" ht="51" hidden="1" x14ac:dyDescent="0.2">
      <c r="A351" s="275" t="str">
        <f>IF((SUM('Раздел 1'!AD366:AD366)&lt;=10000000),"","Неверно!")</f>
        <v/>
      </c>
      <c r="B351" s="275" t="s">
        <v>23803</v>
      </c>
      <c r="C351" s="244" t="s">
        <v>9642</v>
      </c>
      <c r="D351" s="244" t="s">
        <v>428</v>
      </c>
      <c r="E351" s="244" t="str">
        <f>CONCATENATE(SUM('Раздел 1'!AD366:AD366),"&lt;=",10000000)</f>
        <v>0&lt;=10000000</v>
      </c>
      <c r="F351" s="41"/>
      <c r="G351" s="42" t="str">
        <f>IF(('ФЛК (информационный)'!A351="Неверно!")*('ФЛК (информационный)'!F351=""),"Внести подтверждение к нарушенному информационному ФЛК"," ")</f>
        <v xml:space="preserve"> </v>
      </c>
    </row>
    <row r="352" spans="1:7" ht="51" hidden="1" x14ac:dyDescent="0.2">
      <c r="A352" s="275" t="str">
        <f>IF((SUM('Раздел 1'!AD367:AD367)&lt;=10000000),"","Неверно!")</f>
        <v/>
      </c>
      <c r="B352" s="275" t="s">
        <v>23803</v>
      </c>
      <c r="C352" s="244" t="s">
        <v>9643</v>
      </c>
      <c r="D352" s="244" t="s">
        <v>428</v>
      </c>
      <c r="E352" s="244" t="str">
        <f>CONCATENATE(SUM('Раздел 1'!AD367:AD367),"&lt;=",10000000)</f>
        <v>0&lt;=10000000</v>
      </c>
      <c r="F352" s="41"/>
      <c r="G352" s="42" t="str">
        <f>IF(('ФЛК (информационный)'!A352="Неверно!")*('ФЛК (информационный)'!F352=""),"Внести подтверждение к нарушенному информационному ФЛК"," ")</f>
        <v xml:space="preserve"> </v>
      </c>
    </row>
    <row r="353" spans="1:7" ht="51" hidden="1" x14ac:dyDescent="0.2">
      <c r="A353" s="275" t="str">
        <f>IF((SUM('Раздел 1'!AD368:AD368)&lt;=10000000),"","Неверно!")</f>
        <v/>
      </c>
      <c r="B353" s="275" t="s">
        <v>23803</v>
      </c>
      <c r="C353" s="244" t="s">
        <v>9644</v>
      </c>
      <c r="D353" s="244" t="s">
        <v>428</v>
      </c>
      <c r="E353" s="244" t="str">
        <f>CONCATENATE(SUM('Раздел 1'!AD368:AD368),"&lt;=",10000000)</f>
        <v>0&lt;=10000000</v>
      </c>
      <c r="F353" s="41"/>
      <c r="G353" s="42" t="str">
        <f>IF(('ФЛК (информационный)'!A353="Неверно!")*('ФЛК (информационный)'!F353=""),"Внести подтверждение к нарушенному информационному ФЛК"," ")</f>
        <v xml:space="preserve"> </v>
      </c>
    </row>
    <row r="354" spans="1:7" ht="51" hidden="1" x14ac:dyDescent="0.2">
      <c r="A354" s="275" t="str">
        <f>IF((SUM('Раздел 1'!AD45:AD45)&lt;=10000000),"","Неверно!")</f>
        <v/>
      </c>
      <c r="B354" s="275" t="s">
        <v>23803</v>
      </c>
      <c r="C354" s="244" t="s">
        <v>9645</v>
      </c>
      <c r="D354" s="244" t="s">
        <v>428</v>
      </c>
      <c r="E354" s="244" t="str">
        <f>CONCATENATE(SUM('Раздел 1'!AD45:AD45),"&lt;=",10000000)</f>
        <v>0&lt;=10000000</v>
      </c>
      <c r="F354" s="41"/>
      <c r="G354" s="42" t="str">
        <f>IF(('ФЛК (информационный)'!A354="Неверно!")*('ФЛК (информационный)'!F354=""),"Внести подтверждение к нарушенному информационному ФЛК"," ")</f>
        <v xml:space="preserve"> </v>
      </c>
    </row>
    <row r="355" spans="1:7" ht="51" hidden="1" x14ac:dyDescent="0.2">
      <c r="A355" s="275" t="str">
        <f>IF((SUM('Раздел 1'!AD369:AD369)&lt;=10000000),"","Неверно!")</f>
        <v/>
      </c>
      <c r="B355" s="275" t="s">
        <v>23803</v>
      </c>
      <c r="C355" s="244" t="s">
        <v>9646</v>
      </c>
      <c r="D355" s="244" t="s">
        <v>428</v>
      </c>
      <c r="E355" s="244" t="str">
        <f>CONCATENATE(SUM('Раздел 1'!AD369:AD369),"&lt;=",10000000)</f>
        <v>0&lt;=10000000</v>
      </c>
      <c r="F355" s="41"/>
      <c r="G355" s="42" t="str">
        <f>IF(('ФЛК (информационный)'!A355="Неверно!")*('ФЛК (информационный)'!F355=""),"Внести подтверждение к нарушенному информационному ФЛК"," ")</f>
        <v xml:space="preserve"> </v>
      </c>
    </row>
    <row r="356" spans="1:7" ht="51" hidden="1" x14ac:dyDescent="0.2">
      <c r="A356" s="275" t="str">
        <f>IF((SUM('Раздел 1'!AD370:AD370)&lt;=10000000),"","Неверно!")</f>
        <v/>
      </c>
      <c r="B356" s="275" t="s">
        <v>23803</v>
      </c>
      <c r="C356" s="244" t="s">
        <v>9647</v>
      </c>
      <c r="D356" s="244" t="s">
        <v>428</v>
      </c>
      <c r="E356" s="244" t="str">
        <f>CONCATENATE(SUM('Раздел 1'!AD370:AD370),"&lt;=",10000000)</f>
        <v>0&lt;=10000000</v>
      </c>
      <c r="F356" s="41"/>
      <c r="G356" s="42" t="str">
        <f>IF(('ФЛК (информационный)'!A356="Неверно!")*('ФЛК (информационный)'!F356=""),"Внести подтверждение к нарушенному информационному ФЛК"," ")</f>
        <v xml:space="preserve"> </v>
      </c>
    </row>
    <row r="357" spans="1:7" ht="51" hidden="1" x14ac:dyDescent="0.2">
      <c r="A357" s="275" t="str">
        <f>IF((SUM('Раздел 1'!AD371:AD371)&lt;=10000000),"","Неверно!")</f>
        <v/>
      </c>
      <c r="B357" s="275" t="s">
        <v>23803</v>
      </c>
      <c r="C357" s="244" t="s">
        <v>9648</v>
      </c>
      <c r="D357" s="244" t="s">
        <v>428</v>
      </c>
      <c r="E357" s="244" t="str">
        <f>CONCATENATE(SUM('Раздел 1'!AD371:AD371),"&lt;=",10000000)</f>
        <v>0&lt;=10000000</v>
      </c>
      <c r="F357" s="41"/>
      <c r="G357" s="42" t="str">
        <f>IF(('ФЛК (информационный)'!A357="Неверно!")*('ФЛК (информационный)'!F357=""),"Внести подтверждение к нарушенному информационному ФЛК"," ")</f>
        <v xml:space="preserve"> </v>
      </c>
    </row>
    <row r="358" spans="1:7" ht="51" hidden="1" x14ac:dyDescent="0.2">
      <c r="A358" s="275" t="str">
        <f>IF((SUM('Раздел 1'!AD372:AD372)&lt;=10000000),"","Неверно!")</f>
        <v/>
      </c>
      <c r="B358" s="275" t="s">
        <v>23803</v>
      </c>
      <c r="C358" s="244" t="s">
        <v>9649</v>
      </c>
      <c r="D358" s="244" t="s">
        <v>428</v>
      </c>
      <c r="E358" s="244" t="str">
        <f>CONCATENATE(SUM('Раздел 1'!AD372:AD372),"&lt;=",10000000)</f>
        <v>0&lt;=10000000</v>
      </c>
      <c r="F358" s="41"/>
      <c r="G358" s="42" t="str">
        <f>IF(('ФЛК (информационный)'!A358="Неверно!")*('ФЛК (информационный)'!F358=""),"Внести подтверждение к нарушенному информационному ФЛК"," ")</f>
        <v xml:space="preserve"> </v>
      </c>
    </row>
    <row r="359" spans="1:7" ht="51" hidden="1" x14ac:dyDescent="0.2">
      <c r="A359" s="275" t="str">
        <f>IF((SUM('Раздел 1'!AD373:AD373)&lt;=10000000),"","Неверно!")</f>
        <v/>
      </c>
      <c r="B359" s="275" t="s">
        <v>23803</v>
      </c>
      <c r="C359" s="244" t="s">
        <v>9650</v>
      </c>
      <c r="D359" s="244" t="s">
        <v>428</v>
      </c>
      <c r="E359" s="244" t="str">
        <f>CONCATENATE(SUM('Раздел 1'!AD373:AD373),"&lt;=",10000000)</f>
        <v>0&lt;=10000000</v>
      </c>
      <c r="F359" s="41"/>
      <c r="G359" s="42" t="str">
        <f>IF(('ФЛК (информационный)'!A359="Неверно!")*('ФЛК (информационный)'!F359=""),"Внести подтверждение к нарушенному информационному ФЛК"," ")</f>
        <v xml:space="preserve"> </v>
      </c>
    </row>
    <row r="360" spans="1:7" ht="51" hidden="1" x14ac:dyDescent="0.2">
      <c r="A360" s="275" t="str">
        <f>IF((SUM('Раздел 1'!AD374:AD374)&lt;=10000000),"","Неверно!")</f>
        <v/>
      </c>
      <c r="B360" s="275" t="s">
        <v>23803</v>
      </c>
      <c r="C360" s="244" t="s">
        <v>9651</v>
      </c>
      <c r="D360" s="244" t="s">
        <v>428</v>
      </c>
      <c r="E360" s="244" t="str">
        <f>CONCATENATE(SUM('Раздел 1'!AD374:AD374),"&lt;=",10000000)</f>
        <v>0&lt;=10000000</v>
      </c>
      <c r="F360" s="41"/>
      <c r="G360" s="42" t="str">
        <f>IF(('ФЛК (информационный)'!A360="Неверно!")*('ФЛК (информационный)'!F360=""),"Внести подтверждение к нарушенному информационному ФЛК"," ")</f>
        <v xml:space="preserve"> </v>
      </c>
    </row>
    <row r="361" spans="1:7" ht="51" hidden="1" x14ac:dyDescent="0.2">
      <c r="A361" s="275" t="str">
        <f>IF((SUM('Раздел 1'!AD375:AD375)&lt;=10000000),"","Неверно!")</f>
        <v/>
      </c>
      <c r="B361" s="275" t="s">
        <v>23803</v>
      </c>
      <c r="C361" s="244" t="s">
        <v>9652</v>
      </c>
      <c r="D361" s="244" t="s">
        <v>428</v>
      </c>
      <c r="E361" s="244" t="str">
        <f>CONCATENATE(SUM('Раздел 1'!AD375:AD375),"&lt;=",10000000)</f>
        <v>0&lt;=10000000</v>
      </c>
      <c r="F361" s="41"/>
      <c r="G361" s="42" t="str">
        <f>IF(('ФЛК (информационный)'!A361="Неверно!")*('ФЛК (информационный)'!F361=""),"Внести подтверждение к нарушенному информационному ФЛК"," ")</f>
        <v xml:space="preserve"> </v>
      </c>
    </row>
    <row r="362" spans="1:7" ht="51" hidden="1" x14ac:dyDescent="0.2">
      <c r="A362" s="275" t="str">
        <f>IF((SUM('Раздел 1'!AD376:AD376)&lt;=10000000),"","Неверно!")</f>
        <v/>
      </c>
      <c r="B362" s="275" t="s">
        <v>23803</v>
      </c>
      <c r="C362" s="244" t="s">
        <v>9653</v>
      </c>
      <c r="D362" s="244" t="s">
        <v>428</v>
      </c>
      <c r="E362" s="244" t="str">
        <f>CONCATENATE(SUM('Раздел 1'!AD376:AD376),"&lt;=",10000000)</f>
        <v>0&lt;=10000000</v>
      </c>
      <c r="F362" s="41"/>
      <c r="G362" s="42" t="str">
        <f>IF(('ФЛК (информационный)'!A362="Неверно!")*('ФЛК (информационный)'!F362=""),"Внести подтверждение к нарушенному информационному ФЛК"," ")</f>
        <v xml:space="preserve"> </v>
      </c>
    </row>
    <row r="363" spans="1:7" ht="51" hidden="1" x14ac:dyDescent="0.2">
      <c r="A363" s="275" t="str">
        <f>IF((SUM('Раздел 1'!AD377:AD377)&lt;=10000000),"","Неверно!")</f>
        <v/>
      </c>
      <c r="B363" s="275" t="s">
        <v>23803</v>
      </c>
      <c r="C363" s="244" t="s">
        <v>9654</v>
      </c>
      <c r="D363" s="244" t="s">
        <v>428</v>
      </c>
      <c r="E363" s="244" t="str">
        <f>CONCATENATE(SUM('Раздел 1'!AD377:AD377),"&lt;=",10000000)</f>
        <v>0&lt;=10000000</v>
      </c>
      <c r="F363" s="41"/>
      <c r="G363" s="42" t="str">
        <f>IF(('ФЛК (информационный)'!A363="Неверно!")*('ФЛК (информационный)'!F363=""),"Внести подтверждение к нарушенному информационному ФЛК"," ")</f>
        <v xml:space="preserve"> </v>
      </c>
    </row>
    <row r="364" spans="1:7" ht="51" hidden="1" x14ac:dyDescent="0.2">
      <c r="A364" s="275" t="str">
        <f>IF((SUM('Раздел 1'!AD378:AD378)&lt;=10000000),"","Неверно!")</f>
        <v/>
      </c>
      <c r="B364" s="275" t="s">
        <v>23803</v>
      </c>
      <c r="C364" s="244" t="s">
        <v>9655</v>
      </c>
      <c r="D364" s="244" t="s">
        <v>428</v>
      </c>
      <c r="E364" s="244" t="str">
        <f>CONCATENATE(SUM('Раздел 1'!AD378:AD378),"&lt;=",10000000)</f>
        <v>0&lt;=10000000</v>
      </c>
      <c r="F364" s="41"/>
      <c r="G364" s="42" t="str">
        <f>IF(('ФЛК (информационный)'!A364="Неверно!")*('ФЛК (информационный)'!F364=""),"Внести подтверждение к нарушенному информационному ФЛК"," ")</f>
        <v xml:space="preserve"> </v>
      </c>
    </row>
    <row r="365" spans="1:7" ht="51" hidden="1" x14ac:dyDescent="0.2">
      <c r="A365" s="275" t="str">
        <f>IF((SUM('Раздел 1'!AD46:AD46)&lt;=10000000),"","Неверно!")</f>
        <v/>
      </c>
      <c r="B365" s="275" t="s">
        <v>23803</v>
      </c>
      <c r="C365" s="244" t="s">
        <v>9656</v>
      </c>
      <c r="D365" s="244" t="s">
        <v>428</v>
      </c>
      <c r="E365" s="244" t="str">
        <f>CONCATENATE(SUM('Раздел 1'!AD46:AD46),"&lt;=",10000000)</f>
        <v>0&lt;=10000000</v>
      </c>
      <c r="F365" s="41"/>
      <c r="G365" s="42" t="str">
        <f>IF(('ФЛК (информационный)'!A365="Неверно!")*('ФЛК (информационный)'!F365=""),"Внести подтверждение к нарушенному информационному ФЛК"," ")</f>
        <v xml:space="preserve"> </v>
      </c>
    </row>
    <row r="366" spans="1:7" ht="51" hidden="1" x14ac:dyDescent="0.2">
      <c r="A366" s="275" t="str">
        <f>IF((SUM('Раздел 1'!AD379:AD379)&lt;=10000000),"","Неверно!")</f>
        <v/>
      </c>
      <c r="B366" s="275" t="s">
        <v>23803</v>
      </c>
      <c r="C366" s="244" t="s">
        <v>11987</v>
      </c>
      <c r="D366" s="244" t="s">
        <v>428</v>
      </c>
      <c r="E366" s="244" t="str">
        <f>CONCATENATE(SUM('Раздел 1'!AD379:AD379),"&lt;=",10000000)</f>
        <v>0&lt;=10000000</v>
      </c>
      <c r="F366" s="41"/>
      <c r="G366" s="42" t="str">
        <f>IF(('ФЛК (информационный)'!A366="Неверно!")*('ФЛК (информационный)'!F366=""),"Внести подтверждение к нарушенному информационному ФЛК"," ")</f>
        <v xml:space="preserve"> </v>
      </c>
    </row>
    <row r="367" spans="1:7" ht="51" hidden="1" x14ac:dyDescent="0.2">
      <c r="A367" s="275" t="str">
        <f>IF((SUM('Раздел 1'!AD380:AD380)&lt;=10000000),"","Неверно!")</f>
        <v/>
      </c>
      <c r="B367" s="275" t="s">
        <v>23803</v>
      </c>
      <c r="C367" s="244" t="s">
        <v>11988</v>
      </c>
      <c r="D367" s="244" t="s">
        <v>428</v>
      </c>
      <c r="E367" s="244" t="str">
        <f>CONCATENATE(SUM('Раздел 1'!AD380:AD380),"&lt;=",10000000)</f>
        <v>0&lt;=10000000</v>
      </c>
      <c r="F367" s="41"/>
      <c r="G367" s="42" t="str">
        <f>IF(('ФЛК (информационный)'!A367="Неверно!")*('ФЛК (информационный)'!F367=""),"Внести подтверждение к нарушенному информационному ФЛК"," ")</f>
        <v xml:space="preserve"> </v>
      </c>
    </row>
    <row r="368" spans="1:7" ht="51" hidden="1" x14ac:dyDescent="0.2">
      <c r="A368" s="275" t="str">
        <f>IF((SUM('Раздел 1'!AD381:AD381)&lt;=10000000),"","Неверно!")</f>
        <v/>
      </c>
      <c r="B368" s="275" t="s">
        <v>23803</v>
      </c>
      <c r="C368" s="244" t="s">
        <v>11989</v>
      </c>
      <c r="D368" s="244" t="s">
        <v>428</v>
      </c>
      <c r="E368" s="244" t="str">
        <f>CONCATENATE(SUM('Раздел 1'!AD381:AD381),"&lt;=",10000000)</f>
        <v>0&lt;=10000000</v>
      </c>
      <c r="F368" s="41"/>
      <c r="G368" s="42" t="str">
        <f>IF(('ФЛК (информационный)'!A368="Неверно!")*('ФЛК (информационный)'!F368=""),"Внести подтверждение к нарушенному информационному ФЛК"," ")</f>
        <v xml:space="preserve"> </v>
      </c>
    </row>
    <row r="369" spans="1:7" ht="51" hidden="1" x14ac:dyDescent="0.2">
      <c r="A369" s="275" t="str">
        <f>IF((SUM('Раздел 1'!AD382:AD382)&lt;=10000000),"","Неверно!")</f>
        <v/>
      </c>
      <c r="B369" s="275" t="s">
        <v>23803</v>
      </c>
      <c r="C369" s="244" t="s">
        <v>11990</v>
      </c>
      <c r="D369" s="244" t="s">
        <v>428</v>
      </c>
      <c r="E369" s="244" t="str">
        <f>CONCATENATE(SUM('Раздел 1'!AD382:AD382),"&lt;=",10000000)</f>
        <v>0&lt;=10000000</v>
      </c>
      <c r="F369" s="41"/>
      <c r="G369" s="42" t="str">
        <f>IF(('ФЛК (информационный)'!A369="Неверно!")*('ФЛК (информационный)'!F369=""),"Внести подтверждение к нарушенному информационному ФЛК"," ")</f>
        <v xml:space="preserve"> </v>
      </c>
    </row>
    <row r="370" spans="1:7" ht="51" hidden="1" x14ac:dyDescent="0.2">
      <c r="A370" s="275" t="str">
        <f>IF((SUM('Раздел 1'!AD383:AD383)&lt;=10000000),"","Неверно!")</f>
        <v/>
      </c>
      <c r="B370" s="275" t="s">
        <v>23803</v>
      </c>
      <c r="C370" s="244" t="s">
        <v>11991</v>
      </c>
      <c r="D370" s="244" t="s">
        <v>428</v>
      </c>
      <c r="E370" s="244" t="str">
        <f>CONCATENATE(SUM('Раздел 1'!AD383:AD383),"&lt;=",10000000)</f>
        <v>0&lt;=10000000</v>
      </c>
      <c r="F370" s="41"/>
      <c r="G370" s="42" t="str">
        <f>IF(('ФЛК (информационный)'!A370="Неверно!")*('ФЛК (информационный)'!F370=""),"Внести подтверждение к нарушенному информационному ФЛК"," ")</f>
        <v xml:space="preserve"> </v>
      </c>
    </row>
    <row r="371" spans="1:7" ht="51" hidden="1" x14ac:dyDescent="0.2">
      <c r="A371" s="275" t="str">
        <f>IF((SUM('Раздел 1'!AD384:AD384)&lt;=10000000),"","Неверно!")</f>
        <v/>
      </c>
      <c r="B371" s="275" t="s">
        <v>23803</v>
      </c>
      <c r="C371" s="244" t="s">
        <v>11992</v>
      </c>
      <c r="D371" s="244" t="s">
        <v>428</v>
      </c>
      <c r="E371" s="244" t="str">
        <f>CONCATENATE(SUM('Раздел 1'!AD384:AD384),"&lt;=",10000000)</f>
        <v>0&lt;=10000000</v>
      </c>
      <c r="F371" s="41"/>
      <c r="G371" s="42" t="str">
        <f>IF(('ФЛК (информационный)'!A371="Неверно!")*('ФЛК (информационный)'!F371=""),"Внести подтверждение к нарушенному информационному ФЛК"," ")</f>
        <v xml:space="preserve"> </v>
      </c>
    </row>
    <row r="372" spans="1:7" ht="51" hidden="1" x14ac:dyDescent="0.2">
      <c r="A372" s="275" t="str">
        <f>IF((SUM('Раздел 1'!AD385:AD385)&lt;=10000000),"","Неверно!")</f>
        <v/>
      </c>
      <c r="B372" s="275" t="s">
        <v>23803</v>
      </c>
      <c r="C372" s="244" t="s">
        <v>11993</v>
      </c>
      <c r="D372" s="244" t="s">
        <v>428</v>
      </c>
      <c r="E372" s="244" t="str">
        <f>CONCATENATE(SUM('Раздел 1'!AD385:AD385),"&lt;=",10000000)</f>
        <v>0&lt;=10000000</v>
      </c>
      <c r="F372" s="41"/>
      <c r="G372" s="42" t="str">
        <f>IF(('ФЛК (информационный)'!A372="Неверно!")*('ФЛК (информационный)'!F372=""),"Внести подтверждение к нарушенному информационному ФЛК"," ")</f>
        <v xml:space="preserve"> </v>
      </c>
    </row>
    <row r="373" spans="1:7" ht="51" hidden="1" x14ac:dyDescent="0.2">
      <c r="A373" s="275" t="str">
        <f>IF((SUM('Раздел 1'!AD386:AD386)&lt;=10000000),"","Неверно!")</f>
        <v/>
      </c>
      <c r="B373" s="275" t="s">
        <v>23803</v>
      </c>
      <c r="C373" s="244" t="s">
        <v>11994</v>
      </c>
      <c r="D373" s="244" t="s">
        <v>428</v>
      </c>
      <c r="E373" s="244" t="str">
        <f>CONCATENATE(SUM('Раздел 1'!AD386:AD386),"&lt;=",10000000)</f>
        <v>15000&lt;=10000000</v>
      </c>
      <c r="F373" s="41"/>
      <c r="G373" s="42" t="str">
        <f>IF(('ФЛК (информационный)'!A373="Неверно!")*('ФЛК (информационный)'!F373=""),"Внести подтверждение к нарушенному информационному ФЛК"," ")</f>
        <v xml:space="preserve"> </v>
      </c>
    </row>
    <row r="374" spans="1:7" ht="51" hidden="1" x14ac:dyDescent="0.2">
      <c r="A374" s="275" t="str">
        <f>IF((SUM('Раздел 1'!AD387:AD387)&lt;=10000000),"","Неверно!")</f>
        <v/>
      </c>
      <c r="B374" s="275" t="s">
        <v>23803</v>
      </c>
      <c r="C374" s="244" t="s">
        <v>11995</v>
      </c>
      <c r="D374" s="244" t="s">
        <v>428</v>
      </c>
      <c r="E374" s="244" t="str">
        <f>CONCATENATE(SUM('Раздел 1'!AD387:AD387),"&lt;=",10000000)</f>
        <v>750000&lt;=10000000</v>
      </c>
      <c r="F374" s="41"/>
      <c r="G374" s="42" t="str">
        <f>IF(('ФЛК (информационный)'!A374="Неверно!")*('ФЛК (информационный)'!F374=""),"Внести подтверждение к нарушенному информационному ФЛК"," ")</f>
        <v xml:space="preserve"> </v>
      </c>
    </row>
    <row r="375" spans="1:7" ht="51" hidden="1" x14ac:dyDescent="0.2">
      <c r="A375" s="275" t="str">
        <f>IF((SUM('Раздел 1'!AD388:AD388)&lt;=10000000),"","Неверно!")</f>
        <v/>
      </c>
      <c r="B375" s="275" t="s">
        <v>23803</v>
      </c>
      <c r="C375" s="244" t="s">
        <v>11996</v>
      </c>
      <c r="D375" s="244" t="s">
        <v>428</v>
      </c>
      <c r="E375" s="244" t="str">
        <f>CONCATENATE(SUM('Раздел 1'!AD388:AD388),"&lt;=",10000000)</f>
        <v>10000&lt;=10000000</v>
      </c>
      <c r="F375" s="41"/>
      <c r="G375" s="42" t="str">
        <f>IF(('ФЛК (информационный)'!A375="Неверно!")*('ФЛК (информационный)'!F375=""),"Внести подтверждение к нарушенному информационному ФЛК"," ")</f>
        <v xml:space="preserve"> </v>
      </c>
    </row>
    <row r="376" spans="1:7" ht="51" hidden="1" x14ac:dyDescent="0.2">
      <c r="A376" s="275" t="str">
        <f>IF((SUM('Раздел 1'!AD47:AD47)&lt;=10000000),"","Неверно!")</f>
        <v/>
      </c>
      <c r="B376" s="275" t="s">
        <v>23803</v>
      </c>
      <c r="C376" s="244" t="s">
        <v>9657</v>
      </c>
      <c r="D376" s="244" t="s">
        <v>428</v>
      </c>
      <c r="E376" s="244" t="str">
        <f>CONCATENATE(SUM('Раздел 1'!AD47:AD47),"&lt;=",10000000)</f>
        <v>0&lt;=10000000</v>
      </c>
      <c r="F376" s="41"/>
      <c r="G376" s="42" t="str">
        <f>IF(('ФЛК (информационный)'!A376="Неверно!")*('ФЛК (информационный)'!F376=""),"Внести подтверждение к нарушенному информационному ФЛК"," ")</f>
        <v xml:space="preserve"> </v>
      </c>
    </row>
    <row r="377" spans="1:7" ht="51" hidden="1" x14ac:dyDescent="0.2">
      <c r="A377" s="275" t="str">
        <f>IF((SUM('Раздел 1'!AD389:AD389)&lt;=10000000),"","Неверно!")</f>
        <v/>
      </c>
      <c r="B377" s="275" t="s">
        <v>23803</v>
      </c>
      <c r="C377" s="244" t="s">
        <v>11997</v>
      </c>
      <c r="D377" s="244" t="s">
        <v>428</v>
      </c>
      <c r="E377" s="244" t="str">
        <f>CONCATENATE(SUM('Раздел 1'!AD389:AD389),"&lt;=",10000000)</f>
        <v>0&lt;=10000000</v>
      </c>
      <c r="F377" s="41"/>
      <c r="G377" s="42" t="str">
        <f>IF(('ФЛК (информационный)'!A377="Неверно!")*('ФЛК (информационный)'!F377=""),"Внести подтверждение к нарушенному информационному ФЛК"," ")</f>
        <v xml:space="preserve"> </v>
      </c>
    </row>
    <row r="378" spans="1:7" ht="51" hidden="1" x14ac:dyDescent="0.2">
      <c r="A378" s="275" t="str">
        <f>IF((SUM('Раздел 1'!AD390:AD390)&lt;=10000000),"","Неверно!")</f>
        <v/>
      </c>
      <c r="B378" s="275" t="s">
        <v>23803</v>
      </c>
      <c r="C378" s="244" t="s">
        <v>11998</v>
      </c>
      <c r="D378" s="244" t="s">
        <v>428</v>
      </c>
      <c r="E378" s="244" t="str">
        <f>CONCATENATE(SUM('Раздел 1'!AD390:AD390),"&lt;=",10000000)</f>
        <v>12000&lt;=10000000</v>
      </c>
      <c r="F378" s="41"/>
      <c r="G378" s="42" t="str">
        <f>IF(('ФЛК (информационный)'!A378="Неверно!")*('ФЛК (информационный)'!F378=""),"Внести подтверждение к нарушенному информационному ФЛК"," ")</f>
        <v xml:space="preserve"> </v>
      </c>
    </row>
    <row r="379" spans="1:7" ht="51" hidden="1" x14ac:dyDescent="0.2">
      <c r="A379" s="275" t="str">
        <f>IF((SUM('Раздел 1'!AD391:AD391)&lt;=10000000),"","Неверно!")</f>
        <v/>
      </c>
      <c r="B379" s="275" t="s">
        <v>23803</v>
      </c>
      <c r="C379" s="244" t="s">
        <v>15221</v>
      </c>
      <c r="D379" s="244" t="s">
        <v>428</v>
      </c>
      <c r="E379" s="244" t="str">
        <f>CONCATENATE(SUM('Раздел 1'!AD391:AD391),"&lt;=",10000000)</f>
        <v>0&lt;=10000000</v>
      </c>
      <c r="F379" s="41"/>
      <c r="G379" s="42" t="str">
        <f>IF(('ФЛК (информационный)'!A379="Неверно!")*('ФЛК (информационный)'!F379=""),"Внести подтверждение к нарушенному информационному ФЛК"," ")</f>
        <v xml:space="preserve"> </v>
      </c>
    </row>
    <row r="380" spans="1:7" ht="51" hidden="1" x14ac:dyDescent="0.2">
      <c r="A380" s="275" t="str">
        <f>IF((SUM('Раздел 1'!AD392:AD392)&lt;=10000000),"","Неверно!")</f>
        <v/>
      </c>
      <c r="B380" s="275" t="s">
        <v>23803</v>
      </c>
      <c r="C380" s="244" t="s">
        <v>15222</v>
      </c>
      <c r="D380" s="244" t="s">
        <v>428</v>
      </c>
      <c r="E380" s="244" t="str">
        <f>CONCATENATE(SUM('Раздел 1'!AD392:AD392),"&lt;=",10000000)</f>
        <v>0&lt;=10000000</v>
      </c>
      <c r="F380" s="41"/>
      <c r="G380" s="42" t="str">
        <f>IF(('ФЛК (информационный)'!A380="Неверно!")*('ФЛК (информационный)'!F380=""),"Внести подтверждение к нарушенному информационному ФЛК"," ")</f>
        <v xml:space="preserve"> </v>
      </c>
    </row>
    <row r="381" spans="1:7" ht="51" hidden="1" x14ac:dyDescent="0.2">
      <c r="A381" s="275" t="str">
        <f>IF((SUM('Раздел 1'!AD393:AD393)&lt;=10000000),"","Неверно!")</f>
        <v/>
      </c>
      <c r="B381" s="275" t="s">
        <v>23803</v>
      </c>
      <c r="C381" s="244" t="s">
        <v>15223</v>
      </c>
      <c r="D381" s="244" t="s">
        <v>428</v>
      </c>
      <c r="E381" s="244" t="str">
        <f>CONCATENATE(SUM('Раздел 1'!AD393:AD393),"&lt;=",10000000)</f>
        <v>0&lt;=10000000</v>
      </c>
      <c r="F381" s="41"/>
      <c r="G381" s="42" t="str">
        <f>IF(('ФЛК (информационный)'!A381="Неверно!")*('ФЛК (информационный)'!F381=""),"Внести подтверждение к нарушенному информационному ФЛК"," ")</f>
        <v xml:space="preserve"> </v>
      </c>
    </row>
    <row r="382" spans="1:7" ht="51" hidden="1" x14ac:dyDescent="0.2">
      <c r="A382" s="275" t="str">
        <f>IF((SUM('Раздел 1'!AD394:AD394)&lt;=10000000),"","Неверно!")</f>
        <v/>
      </c>
      <c r="B382" s="275" t="s">
        <v>23803</v>
      </c>
      <c r="C382" s="244" t="s">
        <v>15224</v>
      </c>
      <c r="D382" s="244" t="s">
        <v>428</v>
      </c>
      <c r="E382" s="244" t="str">
        <f>CONCATENATE(SUM('Раздел 1'!AD394:AD394),"&lt;=",10000000)</f>
        <v>0&lt;=10000000</v>
      </c>
      <c r="F382" s="41"/>
      <c r="G382" s="42" t="str">
        <f>IF(('ФЛК (информационный)'!A382="Неверно!")*('ФЛК (информационный)'!F382=""),"Внести подтверждение к нарушенному информационному ФЛК"," ")</f>
        <v xml:space="preserve"> </v>
      </c>
    </row>
    <row r="383" spans="1:7" ht="51" hidden="1" x14ac:dyDescent="0.2">
      <c r="A383" s="275" t="str">
        <f>IF((SUM('Раздел 1'!AD395:AD395)&lt;=10000000),"","Неверно!")</f>
        <v/>
      </c>
      <c r="B383" s="275" t="s">
        <v>23803</v>
      </c>
      <c r="C383" s="244" t="s">
        <v>15225</v>
      </c>
      <c r="D383" s="244" t="s">
        <v>428</v>
      </c>
      <c r="E383" s="244" t="str">
        <f>CONCATENATE(SUM('Раздел 1'!AD395:AD395),"&lt;=",10000000)</f>
        <v>0&lt;=10000000</v>
      </c>
      <c r="F383" s="41"/>
      <c r="G383" s="42" t="str">
        <f>IF(('ФЛК (информационный)'!A383="Неверно!")*('ФЛК (информационный)'!F383=""),"Внести подтверждение к нарушенному информационному ФЛК"," ")</f>
        <v xml:space="preserve"> </v>
      </c>
    </row>
    <row r="384" spans="1:7" ht="51" hidden="1" x14ac:dyDescent="0.2">
      <c r="A384" s="275" t="str">
        <f>IF((SUM('Раздел 1'!AD396:AD396)&lt;=10000000),"","Неверно!")</f>
        <v/>
      </c>
      <c r="B384" s="275" t="s">
        <v>23803</v>
      </c>
      <c r="C384" s="244" t="s">
        <v>15226</v>
      </c>
      <c r="D384" s="244" t="s">
        <v>428</v>
      </c>
      <c r="E384" s="244" t="str">
        <f>CONCATENATE(SUM('Раздел 1'!AD396:AD396),"&lt;=",10000000)</f>
        <v>0&lt;=10000000</v>
      </c>
      <c r="F384" s="41"/>
      <c r="G384" s="42" t="str">
        <f>IF(('ФЛК (информационный)'!A384="Неверно!")*('ФЛК (информационный)'!F384=""),"Внести подтверждение к нарушенному информационному ФЛК"," ")</f>
        <v xml:space="preserve"> </v>
      </c>
    </row>
    <row r="385" spans="1:7" ht="51" hidden="1" x14ac:dyDescent="0.2">
      <c r="A385" s="275" t="str">
        <f>IF((SUM('Раздел 1'!AD397:AD397)&lt;=10000000),"","Неверно!")</f>
        <v/>
      </c>
      <c r="B385" s="275" t="s">
        <v>23803</v>
      </c>
      <c r="C385" s="244" t="s">
        <v>15227</v>
      </c>
      <c r="D385" s="244" t="s">
        <v>428</v>
      </c>
      <c r="E385" s="244" t="str">
        <f>CONCATENATE(SUM('Раздел 1'!AD397:AD397),"&lt;=",10000000)</f>
        <v>0&lt;=10000000</v>
      </c>
      <c r="F385" s="41"/>
      <c r="G385" s="42" t="str">
        <f>IF(('ФЛК (информационный)'!A385="Неверно!")*('ФЛК (информационный)'!F385=""),"Внести подтверждение к нарушенному информационному ФЛК"," ")</f>
        <v xml:space="preserve"> </v>
      </c>
    </row>
    <row r="386" spans="1:7" ht="51" hidden="1" x14ac:dyDescent="0.2">
      <c r="A386" s="275" t="str">
        <f>IF((SUM('Раздел 1'!AD398:AD398)&lt;=10000000),"","Неверно!")</f>
        <v/>
      </c>
      <c r="B386" s="275" t="s">
        <v>23803</v>
      </c>
      <c r="C386" s="244" t="s">
        <v>15228</v>
      </c>
      <c r="D386" s="244" t="s">
        <v>428</v>
      </c>
      <c r="E386" s="244" t="str">
        <f>CONCATENATE(SUM('Раздел 1'!AD398:AD398),"&lt;=",10000000)</f>
        <v>0&lt;=10000000</v>
      </c>
      <c r="F386" s="41"/>
      <c r="G386" s="42" t="str">
        <f>IF(('ФЛК (информационный)'!A386="Неверно!")*('ФЛК (информационный)'!F386=""),"Внести подтверждение к нарушенному информационному ФЛК"," ")</f>
        <v xml:space="preserve"> </v>
      </c>
    </row>
    <row r="387" spans="1:7" ht="51" hidden="1" x14ac:dyDescent="0.2">
      <c r="A387" s="275" t="str">
        <f>IF((SUM('Раздел 1'!AD48:AD48)&lt;=10000000),"","Неверно!")</f>
        <v/>
      </c>
      <c r="B387" s="275" t="s">
        <v>23803</v>
      </c>
      <c r="C387" s="244" t="s">
        <v>9658</v>
      </c>
      <c r="D387" s="244" t="s">
        <v>428</v>
      </c>
      <c r="E387" s="244" t="str">
        <f>CONCATENATE(SUM('Раздел 1'!AD48:AD48),"&lt;=",10000000)</f>
        <v>0&lt;=10000000</v>
      </c>
      <c r="F387" s="41"/>
      <c r="G387" s="42" t="str">
        <f>IF(('ФЛК (информационный)'!A387="Неверно!")*('ФЛК (информационный)'!F387=""),"Внести подтверждение к нарушенному информационному ФЛК"," ")</f>
        <v xml:space="preserve"> </v>
      </c>
    </row>
    <row r="388" spans="1:7" ht="51" hidden="1" x14ac:dyDescent="0.2">
      <c r="A388" s="275" t="str">
        <f>IF((SUM('Раздел 1'!AD399:AD399)&lt;=10000000),"","Неверно!")</f>
        <v/>
      </c>
      <c r="B388" s="275" t="s">
        <v>23803</v>
      </c>
      <c r="C388" s="244" t="s">
        <v>15229</v>
      </c>
      <c r="D388" s="244" t="s">
        <v>428</v>
      </c>
      <c r="E388" s="244" t="str">
        <f>CONCATENATE(SUM('Раздел 1'!AD399:AD399),"&lt;=",10000000)</f>
        <v>0&lt;=10000000</v>
      </c>
      <c r="F388" s="41"/>
      <c r="G388" s="42" t="str">
        <f>IF(('ФЛК (информационный)'!A388="Неверно!")*('ФЛК (информационный)'!F388=""),"Внести подтверждение к нарушенному информационному ФЛК"," ")</f>
        <v xml:space="preserve"> </v>
      </c>
    </row>
    <row r="389" spans="1:7" ht="51" hidden="1" x14ac:dyDescent="0.2">
      <c r="A389" s="275" t="str">
        <f>IF((SUM('Раздел 1'!AD400:AD400)&lt;=10000000),"","Неверно!")</f>
        <v/>
      </c>
      <c r="B389" s="275" t="s">
        <v>23803</v>
      </c>
      <c r="C389" s="244" t="s">
        <v>15230</v>
      </c>
      <c r="D389" s="244" t="s">
        <v>428</v>
      </c>
      <c r="E389" s="244" t="str">
        <f>CONCATENATE(SUM('Раздел 1'!AD400:AD400),"&lt;=",10000000)</f>
        <v>0&lt;=10000000</v>
      </c>
      <c r="F389" s="41"/>
      <c r="G389" s="42" t="str">
        <f>IF(('ФЛК (информационный)'!A389="Неверно!")*('ФЛК (информационный)'!F389=""),"Внести подтверждение к нарушенному информационному ФЛК"," ")</f>
        <v xml:space="preserve"> </v>
      </c>
    </row>
    <row r="390" spans="1:7" ht="51" hidden="1" x14ac:dyDescent="0.2">
      <c r="A390" s="275" t="str">
        <f>IF((SUM('Раздел 1'!AD401:AD401)&lt;=10000000),"","Неверно!")</f>
        <v/>
      </c>
      <c r="B390" s="275" t="s">
        <v>23803</v>
      </c>
      <c r="C390" s="244" t="s">
        <v>15231</v>
      </c>
      <c r="D390" s="244" t="s">
        <v>428</v>
      </c>
      <c r="E390" s="244" t="str">
        <f>CONCATENATE(SUM('Раздел 1'!AD401:AD401),"&lt;=",10000000)</f>
        <v>0&lt;=10000000</v>
      </c>
      <c r="F390" s="41"/>
      <c r="G390" s="42" t="str">
        <f>IF(('ФЛК (информационный)'!A390="Неверно!")*('ФЛК (информационный)'!F390=""),"Внести подтверждение к нарушенному информационному ФЛК"," ")</f>
        <v xml:space="preserve"> </v>
      </c>
    </row>
    <row r="391" spans="1:7" ht="51" hidden="1" x14ac:dyDescent="0.2">
      <c r="A391" s="275" t="str">
        <f>IF((SUM('Раздел 1'!AD402:AD402)&lt;=10000000),"","Неверно!")</f>
        <v/>
      </c>
      <c r="B391" s="275" t="s">
        <v>23803</v>
      </c>
      <c r="C391" s="244" t="s">
        <v>15232</v>
      </c>
      <c r="D391" s="244" t="s">
        <v>428</v>
      </c>
      <c r="E391" s="244" t="str">
        <f>CONCATENATE(SUM('Раздел 1'!AD402:AD402),"&lt;=",10000000)</f>
        <v>0&lt;=10000000</v>
      </c>
      <c r="F391" s="41"/>
      <c r="G391" s="42" t="str">
        <f>IF(('ФЛК (информационный)'!A391="Неверно!")*('ФЛК (информационный)'!F391=""),"Внести подтверждение к нарушенному информационному ФЛК"," ")</f>
        <v xml:space="preserve"> </v>
      </c>
    </row>
    <row r="392" spans="1:7" ht="51" hidden="1" x14ac:dyDescent="0.2">
      <c r="A392" s="275" t="str">
        <f>IF((SUM('Раздел 1'!AD403:AD403)&lt;=10000000),"","Неверно!")</f>
        <v/>
      </c>
      <c r="B392" s="275" t="s">
        <v>23803</v>
      </c>
      <c r="C392" s="244" t="s">
        <v>15233</v>
      </c>
      <c r="D392" s="244" t="s">
        <v>428</v>
      </c>
      <c r="E392" s="244" t="str">
        <f>CONCATENATE(SUM('Раздел 1'!AD403:AD403),"&lt;=",10000000)</f>
        <v>0&lt;=10000000</v>
      </c>
      <c r="F392" s="41"/>
      <c r="G392" s="42" t="str">
        <f>IF(('ФЛК (информационный)'!A392="Неверно!")*('ФЛК (информационный)'!F392=""),"Внести подтверждение к нарушенному информационному ФЛК"," ")</f>
        <v xml:space="preserve"> </v>
      </c>
    </row>
    <row r="393" spans="1:7" ht="51" hidden="1" x14ac:dyDescent="0.2">
      <c r="A393" s="275" t="str">
        <f>IF((SUM('Раздел 1'!AD13:AD13)&lt;=10000000),"","Неверно!")</f>
        <v/>
      </c>
      <c r="B393" s="275" t="s">
        <v>23803</v>
      </c>
      <c r="C393" s="244" t="s">
        <v>9659</v>
      </c>
      <c r="D393" s="244" t="s">
        <v>428</v>
      </c>
      <c r="E393" s="244" t="str">
        <f>CONCATENATE(SUM('Раздел 1'!AD13:AD13),"&lt;=",10000000)</f>
        <v>0&lt;=10000000</v>
      </c>
      <c r="F393" s="41"/>
      <c r="G393" s="42" t="str">
        <f>IF(('ФЛК (информационный)'!A393="Неверно!")*('ФЛК (информационный)'!F393=""),"Внести подтверждение к нарушенному информационному ФЛК"," ")</f>
        <v xml:space="preserve"> </v>
      </c>
    </row>
    <row r="394" spans="1:7" ht="51" hidden="1" x14ac:dyDescent="0.2">
      <c r="A394" s="275" t="str">
        <f>IF((SUM('Раздел 1'!AD49:AD49)&lt;=10000000),"","Неверно!")</f>
        <v/>
      </c>
      <c r="B394" s="275" t="s">
        <v>23803</v>
      </c>
      <c r="C394" s="244" t="s">
        <v>9660</v>
      </c>
      <c r="D394" s="244" t="s">
        <v>428</v>
      </c>
      <c r="E394" s="244" t="str">
        <f>CONCATENATE(SUM('Раздел 1'!AD49:AD49),"&lt;=",10000000)</f>
        <v>0&lt;=10000000</v>
      </c>
      <c r="F394" s="41"/>
      <c r="G394" s="42" t="str">
        <f>IF(('ФЛК (информационный)'!A394="Неверно!")*('ФЛК (информационный)'!F394=""),"Внести подтверждение к нарушенному информационному ФЛК"," ")</f>
        <v xml:space="preserve"> </v>
      </c>
    </row>
    <row r="395" spans="1:7" ht="51" hidden="1" x14ac:dyDescent="0.2">
      <c r="A395" s="275" t="str">
        <f>IF((SUM('Раздел 1'!AD50:AD50)&lt;=10000000),"","Неверно!")</f>
        <v/>
      </c>
      <c r="B395" s="275" t="s">
        <v>23803</v>
      </c>
      <c r="C395" s="244" t="s">
        <v>9661</v>
      </c>
      <c r="D395" s="244" t="s">
        <v>428</v>
      </c>
      <c r="E395" s="244" t="str">
        <f>CONCATENATE(SUM('Раздел 1'!AD50:AD50),"&lt;=",10000000)</f>
        <v>0&lt;=10000000</v>
      </c>
      <c r="F395" s="41"/>
      <c r="G395" s="42" t="str">
        <f>IF(('ФЛК (информационный)'!A395="Неверно!")*('ФЛК (информационный)'!F395=""),"Внести подтверждение к нарушенному информационному ФЛК"," ")</f>
        <v xml:space="preserve"> </v>
      </c>
    </row>
    <row r="396" spans="1:7" ht="51" hidden="1" x14ac:dyDescent="0.2">
      <c r="A396" s="275" t="str">
        <f>IF((SUM('Раздел 1'!AD51:AD51)&lt;=10000000),"","Неверно!")</f>
        <v/>
      </c>
      <c r="B396" s="275" t="s">
        <v>23803</v>
      </c>
      <c r="C396" s="244" t="s">
        <v>9662</v>
      </c>
      <c r="D396" s="244" t="s">
        <v>428</v>
      </c>
      <c r="E396" s="244" t="str">
        <f>CONCATENATE(SUM('Раздел 1'!AD51:AD51),"&lt;=",10000000)</f>
        <v>0&lt;=10000000</v>
      </c>
      <c r="F396" s="41"/>
      <c r="G396" s="42" t="str">
        <f>IF(('ФЛК (информационный)'!A396="Неверно!")*('ФЛК (информационный)'!F396=""),"Внести подтверждение к нарушенному информационному ФЛК"," ")</f>
        <v xml:space="preserve"> </v>
      </c>
    </row>
    <row r="397" spans="1:7" ht="51" hidden="1" x14ac:dyDescent="0.2">
      <c r="A397" s="275" t="str">
        <f>IF((SUM('Раздел 1'!AD52:AD52)&lt;=10000000),"","Неверно!")</f>
        <v/>
      </c>
      <c r="B397" s="275" t="s">
        <v>23803</v>
      </c>
      <c r="C397" s="244" t="s">
        <v>9663</v>
      </c>
      <c r="D397" s="244" t="s">
        <v>428</v>
      </c>
      <c r="E397" s="244" t="str">
        <f>CONCATENATE(SUM('Раздел 1'!AD52:AD52),"&lt;=",10000000)</f>
        <v>0&lt;=10000000</v>
      </c>
      <c r="F397" s="41"/>
      <c r="G397" s="42" t="str">
        <f>IF(('ФЛК (информационный)'!A397="Неверно!")*('ФЛК (информационный)'!F397=""),"Внести подтверждение к нарушенному информационному ФЛК"," ")</f>
        <v xml:space="preserve"> </v>
      </c>
    </row>
    <row r="398" spans="1:7" ht="51" hidden="1" x14ac:dyDescent="0.2">
      <c r="A398" s="275" t="str">
        <f>IF((SUM('Раздел 1'!AD53:AD53)&lt;=10000000),"","Неверно!")</f>
        <v/>
      </c>
      <c r="B398" s="275" t="s">
        <v>23803</v>
      </c>
      <c r="C398" s="244" t="s">
        <v>9664</v>
      </c>
      <c r="D398" s="244" t="s">
        <v>428</v>
      </c>
      <c r="E398" s="244" t="str">
        <f>CONCATENATE(SUM('Раздел 1'!AD53:AD53),"&lt;=",10000000)</f>
        <v>0&lt;=10000000</v>
      </c>
      <c r="F398" s="41"/>
      <c r="G398" s="42" t="str">
        <f>IF(('ФЛК (информационный)'!A398="Неверно!")*('ФЛК (информационный)'!F398=""),"Внести подтверждение к нарушенному информационному ФЛК"," ")</f>
        <v xml:space="preserve"> </v>
      </c>
    </row>
    <row r="399" spans="1:7" ht="51" hidden="1" x14ac:dyDescent="0.2">
      <c r="A399" s="275" t="str">
        <f>IF((SUM('Раздел 1'!AD54:AD54)&lt;=10000000),"","Неверно!")</f>
        <v/>
      </c>
      <c r="B399" s="275" t="s">
        <v>23803</v>
      </c>
      <c r="C399" s="244" t="s">
        <v>9665</v>
      </c>
      <c r="D399" s="244" t="s">
        <v>428</v>
      </c>
      <c r="E399" s="244" t="str">
        <f>CONCATENATE(SUM('Раздел 1'!AD54:AD54),"&lt;=",10000000)</f>
        <v>0&lt;=10000000</v>
      </c>
      <c r="F399" s="41"/>
      <c r="G399" s="42" t="str">
        <f>IF(('ФЛК (информационный)'!A399="Неверно!")*('ФЛК (информационный)'!F399=""),"Внести подтверждение к нарушенному информационному ФЛК"," ")</f>
        <v xml:space="preserve"> </v>
      </c>
    </row>
    <row r="400" spans="1:7" ht="51" hidden="1" x14ac:dyDescent="0.2">
      <c r="A400" s="275" t="str">
        <f>IF((SUM('Раздел 1'!AD55:AD55)&lt;=10000000),"","Неверно!")</f>
        <v/>
      </c>
      <c r="B400" s="275" t="s">
        <v>23803</v>
      </c>
      <c r="C400" s="244" t="s">
        <v>9666</v>
      </c>
      <c r="D400" s="244" t="s">
        <v>428</v>
      </c>
      <c r="E400" s="244" t="str">
        <f>CONCATENATE(SUM('Раздел 1'!AD55:AD55),"&lt;=",10000000)</f>
        <v>0&lt;=10000000</v>
      </c>
      <c r="F400" s="41"/>
      <c r="G400" s="42" t="str">
        <f>IF(('ФЛК (информационный)'!A400="Неверно!")*('ФЛК (информационный)'!F400=""),"Внести подтверждение к нарушенному информационному ФЛК"," ")</f>
        <v xml:space="preserve"> </v>
      </c>
    </row>
    <row r="401" spans="1:7" ht="51" hidden="1" x14ac:dyDescent="0.2">
      <c r="A401" s="275" t="str">
        <f>IF((SUM('Раздел 1'!AD56:AD56)&lt;=10000000),"","Неверно!")</f>
        <v/>
      </c>
      <c r="B401" s="275" t="s">
        <v>23803</v>
      </c>
      <c r="C401" s="244" t="s">
        <v>9667</v>
      </c>
      <c r="D401" s="244" t="s">
        <v>428</v>
      </c>
      <c r="E401" s="244" t="str">
        <f>CONCATENATE(SUM('Раздел 1'!AD56:AD56),"&lt;=",10000000)</f>
        <v>0&lt;=10000000</v>
      </c>
      <c r="F401" s="41"/>
      <c r="G401" s="42" t="str">
        <f>IF(('ФЛК (информационный)'!A401="Неверно!")*('ФЛК (информационный)'!F401=""),"Внести подтверждение к нарушенному информационному ФЛК"," ")</f>
        <v xml:space="preserve"> </v>
      </c>
    </row>
    <row r="402" spans="1:7" ht="51" hidden="1" x14ac:dyDescent="0.2">
      <c r="A402" s="275" t="str">
        <f>IF((SUM('Раздел 1'!AD57:AD57)&lt;=10000000),"","Неверно!")</f>
        <v/>
      </c>
      <c r="B402" s="275" t="s">
        <v>23803</v>
      </c>
      <c r="C402" s="244" t="s">
        <v>9668</v>
      </c>
      <c r="D402" s="244" t="s">
        <v>428</v>
      </c>
      <c r="E402" s="244" t="str">
        <f>CONCATENATE(SUM('Раздел 1'!AD57:AD57),"&lt;=",10000000)</f>
        <v>0&lt;=10000000</v>
      </c>
      <c r="F402" s="41"/>
      <c r="G402" s="42" t="str">
        <f>IF(('ФЛК (информационный)'!A402="Неверно!")*('ФЛК (информационный)'!F402=""),"Внести подтверждение к нарушенному информационному ФЛК"," ")</f>
        <v xml:space="preserve"> </v>
      </c>
    </row>
    <row r="403" spans="1:7" ht="51" hidden="1" x14ac:dyDescent="0.2">
      <c r="A403" s="275" t="str">
        <f>IF((SUM('Раздел 1'!AD58:AD58)&lt;=10000000),"","Неверно!")</f>
        <v/>
      </c>
      <c r="B403" s="275" t="s">
        <v>23803</v>
      </c>
      <c r="C403" s="244" t="s">
        <v>9669</v>
      </c>
      <c r="D403" s="244" t="s">
        <v>428</v>
      </c>
      <c r="E403" s="244" t="str">
        <f>CONCATENATE(SUM('Раздел 1'!AD58:AD58),"&lt;=",10000000)</f>
        <v>0&lt;=10000000</v>
      </c>
      <c r="F403" s="41"/>
      <c r="G403" s="42" t="str">
        <f>IF(('ФЛК (информационный)'!A403="Неверно!")*('ФЛК (информационный)'!F403=""),"Внести подтверждение к нарушенному информационному ФЛК"," ")</f>
        <v xml:space="preserve"> </v>
      </c>
    </row>
    <row r="404" spans="1:7" ht="51" hidden="1" x14ac:dyDescent="0.2">
      <c r="A404" s="275" t="str">
        <f>IF((SUM('Раздел 1'!AD14:AD14)&lt;=10000000),"","Неверно!")</f>
        <v/>
      </c>
      <c r="B404" s="275" t="s">
        <v>23803</v>
      </c>
      <c r="C404" s="244" t="s">
        <v>9670</v>
      </c>
      <c r="D404" s="244" t="s">
        <v>428</v>
      </c>
      <c r="E404" s="244" t="str">
        <f>CONCATENATE(SUM('Раздел 1'!AD14:AD14),"&lt;=",10000000)</f>
        <v>0&lt;=10000000</v>
      </c>
      <c r="F404" s="41"/>
      <c r="G404" s="42" t="str">
        <f>IF(('ФЛК (информационный)'!A404="Неверно!")*('ФЛК (информационный)'!F404=""),"Внести подтверждение к нарушенному информационному ФЛК"," ")</f>
        <v xml:space="preserve"> </v>
      </c>
    </row>
    <row r="405" spans="1:7" ht="51" hidden="1" x14ac:dyDescent="0.2">
      <c r="A405" s="275" t="str">
        <f>IF((SUM('Раздел 1'!AD59:AD59)&lt;=10000000),"","Неверно!")</f>
        <v/>
      </c>
      <c r="B405" s="275" t="s">
        <v>23803</v>
      </c>
      <c r="C405" s="244" t="s">
        <v>9671</v>
      </c>
      <c r="D405" s="244" t="s">
        <v>428</v>
      </c>
      <c r="E405" s="244" t="str">
        <f>CONCATENATE(SUM('Раздел 1'!AD59:AD59),"&lt;=",10000000)</f>
        <v>0&lt;=10000000</v>
      </c>
      <c r="F405" s="41"/>
      <c r="G405" s="42" t="str">
        <f>IF(('ФЛК (информационный)'!A405="Неверно!")*('ФЛК (информационный)'!F405=""),"Внести подтверждение к нарушенному информационному ФЛК"," ")</f>
        <v xml:space="preserve"> </v>
      </c>
    </row>
    <row r="406" spans="1:7" ht="51" hidden="1" x14ac:dyDescent="0.2">
      <c r="A406" s="275" t="str">
        <f>IF((SUM('Раздел 1'!AD60:AD60)&lt;=10000000),"","Неверно!")</f>
        <v/>
      </c>
      <c r="B406" s="275" t="s">
        <v>23803</v>
      </c>
      <c r="C406" s="244" t="s">
        <v>9672</v>
      </c>
      <c r="D406" s="244" t="s">
        <v>428</v>
      </c>
      <c r="E406" s="244" t="str">
        <f>CONCATENATE(SUM('Раздел 1'!AD60:AD60),"&lt;=",10000000)</f>
        <v>0&lt;=10000000</v>
      </c>
      <c r="F406" s="41"/>
      <c r="G406" s="42" t="str">
        <f>IF(('ФЛК (информационный)'!A406="Неверно!")*('ФЛК (информационный)'!F406=""),"Внести подтверждение к нарушенному информационному ФЛК"," ")</f>
        <v xml:space="preserve"> </v>
      </c>
    </row>
    <row r="407" spans="1:7" ht="51" hidden="1" x14ac:dyDescent="0.2">
      <c r="A407" s="275" t="str">
        <f>IF((SUM('Раздел 1'!AD61:AD61)&lt;=10000000),"","Неверно!")</f>
        <v/>
      </c>
      <c r="B407" s="275" t="s">
        <v>23803</v>
      </c>
      <c r="C407" s="244" t="s">
        <v>9673</v>
      </c>
      <c r="D407" s="244" t="s">
        <v>428</v>
      </c>
      <c r="E407" s="244" t="str">
        <f>CONCATENATE(SUM('Раздел 1'!AD61:AD61),"&lt;=",10000000)</f>
        <v>0&lt;=10000000</v>
      </c>
      <c r="F407" s="41"/>
      <c r="G407" s="42" t="str">
        <f>IF(('ФЛК (информационный)'!A407="Неверно!")*('ФЛК (информационный)'!F407=""),"Внести подтверждение к нарушенному информационному ФЛК"," ")</f>
        <v xml:space="preserve"> </v>
      </c>
    </row>
    <row r="408" spans="1:7" ht="51" hidden="1" x14ac:dyDescent="0.2">
      <c r="A408" s="275" t="str">
        <f>IF((SUM('Раздел 1'!AD62:AD62)&lt;=10000000),"","Неверно!")</f>
        <v/>
      </c>
      <c r="B408" s="275" t="s">
        <v>23803</v>
      </c>
      <c r="C408" s="244" t="s">
        <v>9674</v>
      </c>
      <c r="D408" s="244" t="s">
        <v>428</v>
      </c>
      <c r="E408" s="244" t="str">
        <f>CONCATENATE(SUM('Раздел 1'!AD62:AD62),"&lt;=",10000000)</f>
        <v>0&lt;=10000000</v>
      </c>
      <c r="F408" s="41"/>
      <c r="G408" s="42" t="str">
        <f>IF(('ФЛК (информационный)'!A408="Неверно!")*('ФЛК (информационный)'!F408=""),"Внести подтверждение к нарушенному информационному ФЛК"," ")</f>
        <v xml:space="preserve"> </v>
      </c>
    </row>
    <row r="409" spans="1:7" ht="51" hidden="1" x14ac:dyDescent="0.2">
      <c r="A409" s="275" t="str">
        <f>IF((SUM('Раздел 1'!AD63:AD63)&lt;=10000000),"","Неверно!")</f>
        <v/>
      </c>
      <c r="B409" s="275" t="s">
        <v>23803</v>
      </c>
      <c r="C409" s="244" t="s">
        <v>9675</v>
      </c>
      <c r="D409" s="244" t="s">
        <v>428</v>
      </c>
      <c r="E409" s="244" t="str">
        <f>CONCATENATE(SUM('Раздел 1'!AD63:AD63),"&lt;=",10000000)</f>
        <v>0&lt;=10000000</v>
      </c>
      <c r="F409" s="41"/>
      <c r="G409" s="42" t="str">
        <f>IF(('ФЛК (информационный)'!A409="Неверно!")*('ФЛК (информационный)'!F409=""),"Внести подтверждение к нарушенному информационному ФЛК"," ")</f>
        <v xml:space="preserve"> </v>
      </c>
    </row>
    <row r="410" spans="1:7" ht="51" hidden="1" x14ac:dyDescent="0.2">
      <c r="A410" s="275" t="str">
        <f>IF((SUM('Раздел 1'!AD64:AD64)&lt;=10000000),"","Неверно!")</f>
        <v/>
      </c>
      <c r="B410" s="275" t="s">
        <v>23803</v>
      </c>
      <c r="C410" s="244" t="s">
        <v>9676</v>
      </c>
      <c r="D410" s="244" t="s">
        <v>428</v>
      </c>
      <c r="E410" s="244" t="str">
        <f>CONCATENATE(SUM('Раздел 1'!AD64:AD64),"&lt;=",10000000)</f>
        <v>0&lt;=10000000</v>
      </c>
      <c r="F410" s="41"/>
      <c r="G410" s="42" t="str">
        <f>IF(('ФЛК (информационный)'!A410="Неверно!")*('ФЛК (информационный)'!F410=""),"Внести подтверждение к нарушенному информационному ФЛК"," ")</f>
        <v xml:space="preserve"> </v>
      </c>
    </row>
    <row r="411" spans="1:7" ht="51" hidden="1" x14ac:dyDescent="0.2">
      <c r="A411" s="275" t="str">
        <f>IF((SUM('Раздел 1'!AD65:AD65)&lt;=10000000),"","Неверно!")</f>
        <v/>
      </c>
      <c r="B411" s="275" t="s">
        <v>23803</v>
      </c>
      <c r="C411" s="244" t="s">
        <v>9677</v>
      </c>
      <c r="D411" s="244" t="s">
        <v>428</v>
      </c>
      <c r="E411" s="244" t="str">
        <f>CONCATENATE(SUM('Раздел 1'!AD65:AD65),"&lt;=",10000000)</f>
        <v>0&lt;=10000000</v>
      </c>
      <c r="F411" s="41"/>
      <c r="G411" s="42" t="str">
        <f>IF(('ФЛК (информационный)'!A411="Неверно!")*('ФЛК (информационный)'!F411=""),"Внести подтверждение к нарушенному информационному ФЛК"," ")</f>
        <v xml:space="preserve"> </v>
      </c>
    </row>
    <row r="412" spans="1:7" ht="51" hidden="1" x14ac:dyDescent="0.2">
      <c r="A412" s="275" t="str">
        <f>IF((SUM('Раздел 1'!AD66:AD66)&lt;=10000000),"","Неверно!")</f>
        <v/>
      </c>
      <c r="B412" s="275" t="s">
        <v>23803</v>
      </c>
      <c r="C412" s="244" t="s">
        <v>9678</v>
      </c>
      <c r="D412" s="244" t="s">
        <v>428</v>
      </c>
      <c r="E412" s="244" t="str">
        <f>CONCATENATE(SUM('Раздел 1'!AD66:AD66),"&lt;=",10000000)</f>
        <v>0&lt;=10000000</v>
      </c>
      <c r="F412" s="41"/>
      <c r="G412" s="42" t="str">
        <f>IF(('ФЛК (информационный)'!A412="Неверно!")*('ФЛК (информационный)'!F412=""),"Внести подтверждение к нарушенному информационному ФЛК"," ")</f>
        <v xml:space="preserve"> </v>
      </c>
    </row>
    <row r="413" spans="1:7" ht="51" hidden="1" x14ac:dyDescent="0.2">
      <c r="A413" s="275" t="str">
        <f>IF((SUM('Раздел 1'!AD67:AD67)&lt;=10000000),"","Неверно!")</f>
        <v/>
      </c>
      <c r="B413" s="275" t="s">
        <v>23803</v>
      </c>
      <c r="C413" s="244" t="s">
        <v>9679</v>
      </c>
      <c r="D413" s="244" t="s">
        <v>428</v>
      </c>
      <c r="E413" s="244" t="str">
        <f>CONCATENATE(SUM('Раздел 1'!AD67:AD67),"&lt;=",10000000)</f>
        <v>0&lt;=10000000</v>
      </c>
      <c r="F413" s="41"/>
      <c r="G413" s="42" t="str">
        <f>IF(('ФЛК (информационный)'!A413="Неверно!")*('ФЛК (информационный)'!F413=""),"Внести подтверждение к нарушенному информационному ФЛК"," ")</f>
        <v xml:space="preserve"> </v>
      </c>
    </row>
    <row r="414" spans="1:7" ht="51" hidden="1" x14ac:dyDescent="0.2">
      <c r="A414" s="275" t="str">
        <f>IF((SUM('Раздел 1'!AD68:AD68)&lt;=10000000),"","Неверно!")</f>
        <v/>
      </c>
      <c r="B414" s="275" t="s">
        <v>23803</v>
      </c>
      <c r="C414" s="244" t="s">
        <v>9680</v>
      </c>
      <c r="D414" s="244" t="s">
        <v>428</v>
      </c>
      <c r="E414" s="244" t="str">
        <f>CONCATENATE(SUM('Раздел 1'!AD68:AD68),"&lt;=",10000000)</f>
        <v>0&lt;=10000000</v>
      </c>
      <c r="F414" s="41"/>
      <c r="G414" s="42" t="str">
        <f>IF(('ФЛК (информационный)'!A414="Неверно!")*('ФЛК (информационный)'!F414=""),"Внести подтверждение к нарушенному информационному ФЛК"," ")</f>
        <v xml:space="preserve"> </v>
      </c>
    </row>
    <row r="415" spans="1:7" ht="51" hidden="1" x14ac:dyDescent="0.2">
      <c r="A415" s="275" t="str">
        <f>IF((SUM('Раздел 1'!AD15:AD15)&lt;=10000000),"","Неверно!")</f>
        <v/>
      </c>
      <c r="B415" s="275" t="s">
        <v>23803</v>
      </c>
      <c r="C415" s="244" t="s">
        <v>9681</v>
      </c>
      <c r="D415" s="244" t="s">
        <v>428</v>
      </c>
      <c r="E415" s="244" t="str">
        <f>CONCATENATE(SUM('Раздел 1'!AD15:AD15),"&lt;=",10000000)</f>
        <v>0&lt;=10000000</v>
      </c>
      <c r="F415" s="41"/>
      <c r="G415" s="42" t="str">
        <f>IF(('ФЛК (информационный)'!A415="Неверно!")*('ФЛК (информационный)'!F415=""),"Внести подтверждение к нарушенному информационному ФЛК"," ")</f>
        <v xml:space="preserve"> </v>
      </c>
    </row>
    <row r="416" spans="1:7" ht="51" hidden="1" x14ac:dyDescent="0.2">
      <c r="A416" s="275" t="str">
        <f>IF((SUM('Раздел 1'!AD69:AD69)&lt;=10000000),"","Неверно!")</f>
        <v/>
      </c>
      <c r="B416" s="275" t="s">
        <v>23803</v>
      </c>
      <c r="C416" s="244" t="s">
        <v>9682</v>
      </c>
      <c r="D416" s="244" t="s">
        <v>428</v>
      </c>
      <c r="E416" s="244" t="str">
        <f>CONCATENATE(SUM('Раздел 1'!AD69:AD69),"&lt;=",10000000)</f>
        <v>0&lt;=10000000</v>
      </c>
      <c r="F416" s="41"/>
      <c r="G416" s="42" t="str">
        <f>IF(('ФЛК (информационный)'!A416="Неверно!")*('ФЛК (информационный)'!F416=""),"Внести подтверждение к нарушенному информационному ФЛК"," ")</f>
        <v xml:space="preserve"> </v>
      </c>
    </row>
    <row r="417" spans="1:7" ht="51" hidden="1" x14ac:dyDescent="0.2">
      <c r="A417" s="275" t="str">
        <f>IF((SUM('Раздел 1'!AD70:AD70)&lt;=10000000),"","Неверно!")</f>
        <v/>
      </c>
      <c r="B417" s="275" t="s">
        <v>23803</v>
      </c>
      <c r="C417" s="244" t="s">
        <v>9683</v>
      </c>
      <c r="D417" s="244" t="s">
        <v>428</v>
      </c>
      <c r="E417" s="244" t="str">
        <f>CONCATENATE(SUM('Раздел 1'!AD70:AD70),"&lt;=",10000000)</f>
        <v>0&lt;=10000000</v>
      </c>
      <c r="F417" s="41"/>
      <c r="G417" s="42" t="str">
        <f>IF(('ФЛК (информационный)'!A417="Неверно!")*('ФЛК (информационный)'!F417=""),"Внести подтверждение к нарушенному информационному ФЛК"," ")</f>
        <v xml:space="preserve"> </v>
      </c>
    </row>
    <row r="418" spans="1:7" ht="51" hidden="1" x14ac:dyDescent="0.2">
      <c r="A418" s="275" t="str">
        <f>IF((SUM('Раздел 1'!AD71:AD71)&lt;=10000000),"","Неверно!")</f>
        <v/>
      </c>
      <c r="B418" s="275" t="s">
        <v>23803</v>
      </c>
      <c r="C418" s="244" t="s">
        <v>9684</v>
      </c>
      <c r="D418" s="244" t="s">
        <v>428</v>
      </c>
      <c r="E418" s="244" t="str">
        <f>CONCATENATE(SUM('Раздел 1'!AD71:AD71),"&lt;=",10000000)</f>
        <v>0&lt;=10000000</v>
      </c>
      <c r="F418" s="41"/>
      <c r="G418" s="42" t="str">
        <f>IF(('ФЛК (информационный)'!A418="Неверно!")*('ФЛК (информационный)'!F418=""),"Внести подтверждение к нарушенному информационному ФЛК"," ")</f>
        <v xml:space="preserve"> </v>
      </c>
    </row>
    <row r="419" spans="1:7" ht="51" hidden="1" x14ac:dyDescent="0.2">
      <c r="A419" s="275" t="str">
        <f>IF((SUM('Раздел 1'!AD72:AD72)&lt;=10000000),"","Неверно!")</f>
        <v/>
      </c>
      <c r="B419" s="275" t="s">
        <v>23803</v>
      </c>
      <c r="C419" s="244" t="s">
        <v>9685</v>
      </c>
      <c r="D419" s="244" t="s">
        <v>428</v>
      </c>
      <c r="E419" s="244" t="str">
        <f>CONCATENATE(SUM('Раздел 1'!AD72:AD72),"&lt;=",10000000)</f>
        <v>0&lt;=10000000</v>
      </c>
      <c r="F419" s="41"/>
      <c r="G419" s="42" t="str">
        <f>IF(('ФЛК (информационный)'!A419="Неверно!")*('ФЛК (информационный)'!F419=""),"Внести подтверждение к нарушенному информационному ФЛК"," ")</f>
        <v xml:space="preserve"> </v>
      </c>
    </row>
    <row r="420" spans="1:7" ht="51" hidden="1" x14ac:dyDescent="0.2">
      <c r="A420" s="275" t="str">
        <f>IF((SUM('Раздел 1'!AD73:AD73)&lt;=10000000),"","Неверно!")</f>
        <v/>
      </c>
      <c r="B420" s="275" t="s">
        <v>23803</v>
      </c>
      <c r="C420" s="244" t="s">
        <v>9686</v>
      </c>
      <c r="D420" s="244" t="s">
        <v>428</v>
      </c>
      <c r="E420" s="244" t="str">
        <f>CONCATENATE(SUM('Раздел 1'!AD73:AD73),"&lt;=",10000000)</f>
        <v>0&lt;=10000000</v>
      </c>
      <c r="F420" s="41"/>
      <c r="G420" s="42" t="str">
        <f>IF(('ФЛК (информационный)'!A420="Неверно!")*('ФЛК (информационный)'!F420=""),"Внести подтверждение к нарушенному информационному ФЛК"," ")</f>
        <v xml:space="preserve"> </v>
      </c>
    </row>
    <row r="421" spans="1:7" ht="51" hidden="1" x14ac:dyDescent="0.2">
      <c r="A421" s="275" t="str">
        <f>IF((SUM('Раздел 1'!AD74:AD74)&lt;=10000000),"","Неверно!")</f>
        <v/>
      </c>
      <c r="B421" s="275" t="s">
        <v>23803</v>
      </c>
      <c r="C421" s="244" t="s">
        <v>9687</v>
      </c>
      <c r="D421" s="244" t="s">
        <v>428</v>
      </c>
      <c r="E421" s="244" t="str">
        <f>CONCATENATE(SUM('Раздел 1'!AD74:AD74),"&lt;=",10000000)</f>
        <v>0&lt;=10000000</v>
      </c>
      <c r="F421" s="41"/>
      <c r="G421" s="42" t="str">
        <f>IF(('ФЛК (информационный)'!A421="Неверно!")*('ФЛК (информационный)'!F421=""),"Внести подтверждение к нарушенному информационному ФЛК"," ")</f>
        <v xml:space="preserve"> </v>
      </c>
    </row>
    <row r="422" spans="1:7" ht="51" hidden="1" x14ac:dyDescent="0.2">
      <c r="A422" s="275" t="str">
        <f>IF((SUM('Раздел 1'!AD75:AD75)&lt;=10000000),"","Неверно!")</f>
        <v/>
      </c>
      <c r="B422" s="275" t="s">
        <v>23803</v>
      </c>
      <c r="C422" s="244" t="s">
        <v>9688</v>
      </c>
      <c r="D422" s="244" t="s">
        <v>428</v>
      </c>
      <c r="E422" s="244" t="str">
        <f>CONCATENATE(SUM('Раздел 1'!AD75:AD75),"&lt;=",10000000)</f>
        <v>0&lt;=10000000</v>
      </c>
      <c r="F422" s="41"/>
      <c r="G422" s="42" t="str">
        <f>IF(('ФЛК (информационный)'!A422="Неверно!")*('ФЛК (информационный)'!F422=""),"Внести подтверждение к нарушенному информационному ФЛК"," ")</f>
        <v xml:space="preserve"> </v>
      </c>
    </row>
    <row r="423" spans="1:7" ht="51" hidden="1" x14ac:dyDescent="0.2">
      <c r="A423" s="275" t="str">
        <f>IF((SUM('Раздел 1'!AD76:AD76)&lt;=10000000),"","Неверно!")</f>
        <v/>
      </c>
      <c r="B423" s="275" t="s">
        <v>23803</v>
      </c>
      <c r="C423" s="244" t="s">
        <v>9689</v>
      </c>
      <c r="D423" s="244" t="s">
        <v>428</v>
      </c>
      <c r="E423" s="244" t="str">
        <f>CONCATENATE(SUM('Раздел 1'!AD76:AD76),"&lt;=",10000000)</f>
        <v>0&lt;=10000000</v>
      </c>
      <c r="F423" s="41"/>
      <c r="G423" s="42" t="str">
        <f>IF(('ФЛК (информационный)'!A423="Неверно!")*('ФЛК (информационный)'!F423=""),"Внести подтверждение к нарушенному информационному ФЛК"," ")</f>
        <v xml:space="preserve"> </v>
      </c>
    </row>
    <row r="424" spans="1:7" ht="51" hidden="1" x14ac:dyDescent="0.2">
      <c r="A424" s="275" t="str">
        <f>IF((SUM('Раздел 1'!AD77:AD77)&lt;=10000000),"","Неверно!")</f>
        <v/>
      </c>
      <c r="B424" s="275" t="s">
        <v>23803</v>
      </c>
      <c r="C424" s="244" t="s">
        <v>9690</v>
      </c>
      <c r="D424" s="244" t="s">
        <v>428</v>
      </c>
      <c r="E424" s="244" t="str">
        <f>CONCATENATE(SUM('Раздел 1'!AD77:AD77),"&lt;=",10000000)</f>
        <v>0&lt;=10000000</v>
      </c>
      <c r="F424" s="41"/>
      <c r="G424" s="42" t="str">
        <f>IF(('ФЛК (информационный)'!A424="Неверно!")*('ФЛК (информационный)'!F424=""),"Внести подтверждение к нарушенному информационному ФЛК"," ")</f>
        <v xml:space="preserve"> </v>
      </c>
    </row>
    <row r="425" spans="1:7" ht="51" hidden="1" x14ac:dyDescent="0.2">
      <c r="A425" s="275" t="str">
        <f>IF((SUM('Раздел 1'!AD78:AD78)&lt;=10000000),"","Неверно!")</f>
        <v/>
      </c>
      <c r="B425" s="275" t="s">
        <v>23803</v>
      </c>
      <c r="C425" s="244" t="s">
        <v>9691</v>
      </c>
      <c r="D425" s="244" t="s">
        <v>428</v>
      </c>
      <c r="E425" s="244" t="str">
        <f>CONCATENATE(SUM('Раздел 1'!AD78:AD78),"&lt;=",10000000)</f>
        <v>0&lt;=10000000</v>
      </c>
      <c r="F425" s="41"/>
      <c r="G425" s="42" t="str">
        <f>IF(('ФЛК (информационный)'!A425="Неверно!")*('ФЛК (информационный)'!F425=""),"Внести подтверждение к нарушенному информационному ФЛК"," ")</f>
        <v xml:space="preserve"> </v>
      </c>
    </row>
    <row r="426" spans="1:7" ht="51" hidden="1" x14ac:dyDescent="0.2">
      <c r="A426" s="275" t="str">
        <f>IF((SUM('Раздел 1'!AD16:AD16)&lt;=10000000),"","Неверно!")</f>
        <v/>
      </c>
      <c r="B426" s="275" t="s">
        <v>23803</v>
      </c>
      <c r="C426" s="244" t="s">
        <v>9692</v>
      </c>
      <c r="D426" s="244" t="s">
        <v>428</v>
      </c>
      <c r="E426" s="244" t="str">
        <f>CONCATENATE(SUM('Раздел 1'!AD16:AD16),"&lt;=",10000000)</f>
        <v>0&lt;=10000000</v>
      </c>
      <c r="F426" s="41"/>
      <c r="G426" s="42" t="str">
        <f>IF(('ФЛК (информационный)'!A426="Неверно!")*('ФЛК (информационный)'!F426=""),"Внести подтверждение к нарушенному информационному ФЛК"," ")</f>
        <v xml:space="preserve"> </v>
      </c>
    </row>
    <row r="427" spans="1:7" ht="51" hidden="1" x14ac:dyDescent="0.2">
      <c r="A427" s="275" t="str">
        <f>IF((SUM('Раздел 1'!AD79:AD79)&lt;=10000000),"","Неверно!")</f>
        <v/>
      </c>
      <c r="B427" s="275" t="s">
        <v>23803</v>
      </c>
      <c r="C427" s="244" t="s">
        <v>9693</v>
      </c>
      <c r="D427" s="244" t="s">
        <v>428</v>
      </c>
      <c r="E427" s="244" t="str">
        <f>CONCATENATE(SUM('Раздел 1'!AD79:AD79),"&lt;=",10000000)</f>
        <v>0&lt;=10000000</v>
      </c>
      <c r="F427" s="41"/>
      <c r="G427" s="42" t="str">
        <f>IF(('ФЛК (информационный)'!A427="Неверно!")*('ФЛК (информационный)'!F427=""),"Внести подтверждение к нарушенному информационному ФЛК"," ")</f>
        <v xml:space="preserve"> </v>
      </c>
    </row>
    <row r="428" spans="1:7" ht="51" hidden="1" x14ac:dyDescent="0.2">
      <c r="A428" s="275" t="str">
        <f>IF((SUM('Раздел 1'!AD80:AD80)&lt;=10000000),"","Неверно!")</f>
        <v/>
      </c>
      <c r="B428" s="275" t="s">
        <v>23803</v>
      </c>
      <c r="C428" s="244" t="s">
        <v>9694</v>
      </c>
      <c r="D428" s="244" t="s">
        <v>428</v>
      </c>
      <c r="E428" s="244" t="str">
        <f>CONCATENATE(SUM('Раздел 1'!AD80:AD80),"&lt;=",10000000)</f>
        <v>0&lt;=10000000</v>
      </c>
      <c r="F428" s="41"/>
      <c r="G428" s="42" t="str">
        <f>IF(('ФЛК (информационный)'!A428="Неверно!")*('ФЛК (информационный)'!F428=""),"Внести подтверждение к нарушенному информационному ФЛК"," ")</f>
        <v xml:space="preserve"> </v>
      </c>
    </row>
    <row r="429" spans="1:7" ht="51" hidden="1" x14ac:dyDescent="0.2">
      <c r="A429" s="275" t="str">
        <f>IF((SUM('Раздел 1'!AD81:AD81)&lt;=10000000),"","Неверно!")</f>
        <v/>
      </c>
      <c r="B429" s="275" t="s">
        <v>23803</v>
      </c>
      <c r="C429" s="244" t="s">
        <v>9695</v>
      </c>
      <c r="D429" s="244" t="s">
        <v>428</v>
      </c>
      <c r="E429" s="244" t="str">
        <f>CONCATENATE(SUM('Раздел 1'!AD81:AD81),"&lt;=",10000000)</f>
        <v>0&lt;=10000000</v>
      </c>
      <c r="F429" s="41"/>
      <c r="G429" s="42" t="str">
        <f>IF(('ФЛК (информационный)'!A429="Неверно!")*('ФЛК (информационный)'!F429=""),"Внести подтверждение к нарушенному информационному ФЛК"," ")</f>
        <v xml:space="preserve"> </v>
      </c>
    </row>
    <row r="430" spans="1:7" ht="51" hidden="1" x14ac:dyDescent="0.2">
      <c r="A430" s="275" t="str">
        <f>IF((SUM('Раздел 1'!AD82:AD82)&lt;=10000000),"","Неверно!")</f>
        <v/>
      </c>
      <c r="B430" s="275" t="s">
        <v>23803</v>
      </c>
      <c r="C430" s="244" t="s">
        <v>9696</v>
      </c>
      <c r="D430" s="244" t="s">
        <v>428</v>
      </c>
      <c r="E430" s="244" t="str">
        <f>CONCATENATE(SUM('Раздел 1'!AD82:AD82),"&lt;=",10000000)</f>
        <v>0&lt;=10000000</v>
      </c>
      <c r="F430" s="41"/>
      <c r="G430" s="42" t="str">
        <f>IF(('ФЛК (информационный)'!A430="Неверно!")*('ФЛК (информационный)'!F430=""),"Внести подтверждение к нарушенному информационному ФЛК"," ")</f>
        <v xml:space="preserve"> </v>
      </c>
    </row>
    <row r="431" spans="1:7" ht="51" hidden="1" x14ac:dyDescent="0.2">
      <c r="A431" s="275" t="str">
        <f>IF((SUM('Раздел 1'!AD83:AD83)&lt;=10000000),"","Неверно!")</f>
        <v/>
      </c>
      <c r="B431" s="275" t="s">
        <v>23803</v>
      </c>
      <c r="C431" s="244" t="s">
        <v>9697</v>
      </c>
      <c r="D431" s="244" t="s">
        <v>428</v>
      </c>
      <c r="E431" s="244" t="str">
        <f>CONCATENATE(SUM('Раздел 1'!AD83:AD83),"&lt;=",10000000)</f>
        <v>0&lt;=10000000</v>
      </c>
      <c r="F431" s="41"/>
      <c r="G431" s="42" t="str">
        <f>IF(('ФЛК (информационный)'!A431="Неверно!")*('ФЛК (информационный)'!F431=""),"Внести подтверждение к нарушенному информационному ФЛК"," ")</f>
        <v xml:space="preserve"> </v>
      </c>
    </row>
    <row r="432" spans="1:7" ht="51" hidden="1" x14ac:dyDescent="0.2">
      <c r="A432" s="275" t="str">
        <f>IF((SUM('Раздел 1'!AD84:AD84)&lt;=10000000),"","Неверно!")</f>
        <v/>
      </c>
      <c r="B432" s="275" t="s">
        <v>23803</v>
      </c>
      <c r="C432" s="244" t="s">
        <v>9698</v>
      </c>
      <c r="D432" s="244" t="s">
        <v>428</v>
      </c>
      <c r="E432" s="244" t="str">
        <f>CONCATENATE(SUM('Раздел 1'!AD84:AD84),"&lt;=",10000000)</f>
        <v>0&lt;=10000000</v>
      </c>
      <c r="F432" s="41"/>
      <c r="G432" s="42" t="str">
        <f>IF(('ФЛК (информационный)'!A432="Неверно!")*('ФЛК (информационный)'!F432=""),"Внести подтверждение к нарушенному информационному ФЛК"," ")</f>
        <v xml:space="preserve"> </v>
      </c>
    </row>
    <row r="433" spans="1:7" ht="51" hidden="1" x14ac:dyDescent="0.2">
      <c r="A433" s="275" t="str">
        <f>IF((SUM('Раздел 1'!AD85:AD85)&lt;=10000000),"","Неверно!")</f>
        <v/>
      </c>
      <c r="B433" s="275" t="s">
        <v>23803</v>
      </c>
      <c r="C433" s="244" t="s">
        <v>9699</v>
      </c>
      <c r="D433" s="244" t="s">
        <v>428</v>
      </c>
      <c r="E433" s="244" t="str">
        <f>CONCATENATE(SUM('Раздел 1'!AD85:AD85),"&lt;=",10000000)</f>
        <v>0&lt;=10000000</v>
      </c>
      <c r="F433" s="41"/>
      <c r="G433" s="42" t="str">
        <f>IF(('ФЛК (информационный)'!A433="Неверно!")*('ФЛК (информационный)'!F433=""),"Внести подтверждение к нарушенному информационному ФЛК"," ")</f>
        <v xml:space="preserve"> </v>
      </c>
    </row>
    <row r="434" spans="1:7" ht="51" hidden="1" x14ac:dyDescent="0.2">
      <c r="A434" s="275" t="str">
        <f>IF((SUM('Раздел 1'!AD86:AD86)&lt;=10000000),"","Неверно!")</f>
        <v/>
      </c>
      <c r="B434" s="275" t="s">
        <v>23803</v>
      </c>
      <c r="C434" s="244" t="s">
        <v>9700</v>
      </c>
      <c r="D434" s="244" t="s">
        <v>428</v>
      </c>
      <c r="E434" s="244" t="str">
        <f>CONCATENATE(SUM('Раздел 1'!AD86:AD86),"&lt;=",10000000)</f>
        <v>0&lt;=10000000</v>
      </c>
      <c r="F434" s="41"/>
      <c r="G434" s="42" t="str">
        <f>IF(('ФЛК (информационный)'!A434="Неверно!")*('ФЛК (информационный)'!F434=""),"Внести подтверждение к нарушенному информационному ФЛК"," ")</f>
        <v xml:space="preserve"> </v>
      </c>
    </row>
    <row r="435" spans="1:7" ht="51" hidden="1" x14ac:dyDescent="0.2">
      <c r="A435" s="275" t="str">
        <f>IF((SUM('Раздел 1'!AD87:AD87)&lt;=10000000),"","Неверно!")</f>
        <v/>
      </c>
      <c r="B435" s="275" t="s">
        <v>23803</v>
      </c>
      <c r="C435" s="244" t="s">
        <v>9701</v>
      </c>
      <c r="D435" s="244" t="s">
        <v>428</v>
      </c>
      <c r="E435" s="244" t="str">
        <f>CONCATENATE(SUM('Раздел 1'!AD87:AD87),"&lt;=",10000000)</f>
        <v>0&lt;=10000000</v>
      </c>
      <c r="F435" s="41"/>
      <c r="G435" s="42" t="str">
        <f>IF(('ФЛК (информационный)'!A435="Неверно!")*('ФЛК (информационный)'!F435=""),"Внести подтверждение к нарушенному информационному ФЛК"," ")</f>
        <v xml:space="preserve"> </v>
      </c>
    </row>
    <row r="436" spans="1:7" ht="51" hidden="1" x14ac:dyDescent="0.2">
      <c r="A436" s="275" t="str">
        <f>IF((SUM('Раздел 1'!AD88:AD88)&lt;=10000000),"","Неверно!")</f>
        <v/>
      </c>
      <c r="B436" s="275" t="s">
        <v>23803</v>
      </c>
      <c r="C436" s="244" t="s">
        <v>9702</v>
      </c>
      <c r="D436" s="244" t="s">
        <v>428</v>
      </c>
      <c r="E436" s="244" t="str">
        <f>CONCATENATE(SUM('Раздел 1'!AD88:AD88),"&lt;=",10000000)</f>
        <v>0&lt;=10000000</v>
      </c>
      <c r="F436" s="41"/>
      <c r="G436" s="42" t="str">
        <f>IF(('ФЛК (информационный)'!A436="Неверно!")*('ФЛК (информационный)'!F436=""),"Внести подтверждение к нарушенному информационному ФЛК"," ")</f>
        <v xml:space="preserve"> </v>
      </c>
    </row>
    <row r="437" spans="1:7" ht="51" hidden="1" x14ac:dyDescent="0.2">
      <c r="A437" s="275" t="str">
        <f>IF((SUM('Раздел 1'!AD17:AD17)&lt;=10000000),"","Неверно!")</f>
        <v/>
      </c>
      <c r="B437" s="275" t="s">
        <v>23803</v>
      </c>
      <c r="C437" s="244" t="s">
        <v>9703</v>
      </c>
      <c r="D437" s="244" t="s">
        <v>428</v>
      </c>
      <c r="E437" s="244" t="str">
        <f>CONCATENATE(SUM('Раздел 1'!AD17:AD17),"&lt;=",10000000)</f>
        <v>0&lt;=10000000</v>
      </c>
      <c r="F437" s="41"/>
      <c r="G437" s="42" t="str">
        <f>IF(('ФЛК (информационный)'!A437="Неверно!")*('ФЛК (информационный)'!F437=""),"Внести подтверждение к нарушенному информационному ФЛК"," ")</f>
        <v xml:space="preserve"> </v>
      </c>
    </row>
    <row r="438" spans="1:7" ht="51" hidden="1" x14ac:dyDescent="0.2">
      <c r="A438" s="275" t="str">
        <f>IF((SUM('Раздел 1'!AD89:AD89)&lt;=10000000),"","Неверно!")</f>
        <v/>
      </c>
      <c r="B438" s="275" t="s">
        <v>23803</v>
      </c>
      <c r="C438" s="244" t="s">
        <v>9704</v>
      </c>
      <c r="D438" s="244" t="s">
        <v>428</v>
      </c>
      <c r="E438" s="244" t="str">
        <f>CONCATENATE(SUM('Раздел 1'!AD89:AD89),"&lt;=",10000000)</f>
        <v>0&lt;=10000000</v>
      </c>
      <c r="F438" s="41"/>
      <c r="G438" s="42" t="str">
        <f>IF(('ФЛК (информационный)'!A438="Неверно!")*('ФЛК (информационный)'!F438=""),"Внести подтверждение к нарушенному информационному ФЛК"," ")</f>
        <v xml:space="preserve"> </v>
      </c>
    </row>
    <row r="439" spans="1:7" ht="51" hidden="1" x14ac:dyDescent="0.2">
      <c r="A439" s="275" t="str">
        <f>IF((SUM('Раздел 1'!AD90:AD90)&lt;=10000000),"","Неверно!")</f>
        <v/>
      </c>
      <c r="B439" s="275" t="s">
        <v>23803</v>
      </c>
      <c r="C439" s="244" t="s">
        <v>9705</v>
      </c>
      <c r="D439" s="244" t="s">
        <v>428</v>
      </c>
      <c r="E439" s="244" t="str">
        <f>CONCATENATE(SUM('Раздел 1'!AD90:AD90),"&lt;=",10000000)</f>
        <v>0&lt;=10000000</v>
      </c>
      <c r="F439" s="41"/>
      <c r="G439" s="42" t="str">
        <f>IF(('ФЛК (информационный)'!A439="Неверно!")*('ФЛК (информационный)'!F439=""),"Внести подтверждение к нарушенному информационному ФЛК"," ")</f>
        <v xml:space="preserve"> </v>
      </c>
    </row>
    <row r="440" spans="1:7" ht="51" hidden="1" x14ac:dyDescent="0.2">
      <c r="A440" s="275" t="str">
        <f>IF((SUM('Раздел 1'!AD91:AD91)&lt;=10000000),"","Неверно!")</f>
        <v/>
      </c>
      <c r="B440" s="275" t="s">
        <v>23803</v>
      </c>
      <c r="C440" s="244" t="s">
        <v>9706</v>
      </c>
      <c r="D440" s="244" t="s">
        <v>428</v>
      </c>
      <c r="E440" s="244" t="str">
        <f>CONCATENATE(SUM('Раздел 1'!AD91:AD91),"&lt;=",10000000)</f>
        <v>0&lt;=10000000</v>
      </c>
      <c r="F440" s="41"/>
      <c r="G440" s="42" t="str">
        <f>IF(('ФЛК (информационный)'!A440="Неверно!")*('ФЛК (информационный)'!F440=""),"Внести подтверждение к нарушенному информационному ФЛК"," ")</f>
        <v xml:space="preserve"> </v>
      </c>
    </row>
    <row r="441" spans="1:7" ht="51" hidden="1" x14ac:dyDescent="0.2">
      <c r="A441" s="275" t="str">
        <f>IF((SUM('Раздел 1'!AD92:AD92)&lt;=10000000),"","Неверно!")</f>
        <v/>
      </c>
      <c r="B441" s="275" t="s">
        <v>23803</v>
      </c>
      <c r="C441" s="244" t="s">
        <v>9707</v>
      </c>
      <c r="D441" s="244" t="s">
        <v>428</v>
      </c>
      <c r="E441" s="244" t="str">
        <f>CONCATENATE(SUM('Раздел 1'!AD92:AD92),"&lt;=",10000000)</f>
        <v>0&lt;=10000000</v>
      </c>
      <c r="F441" s="41"/>
      <c r="G441" s="42" t="str">
        <f>IF(('ФЛК (информационный)'!A441="Неверно!")*('ФЛК (информационный)'!F441=""),"Внести подтверждение к нарушенному информационному ФЛК"," ")</f>
        <v xml:space="preserve"> </v>
      </c>
    </row>
    <row r="442" spans="1:7" ht="51" hidden="1" x14ac:dyDescent="0.2">
      <c r="A442" s="275" t="str">
        <f>IF((SUM('Раздел 1'!AD93:AD93)&lt;=10000000),"","Неверно!")</f>
        <v/>
      </c>
      <c r="B442" s="275" t="s">
        <v>23803</v>
      </c>
      <c r="C442" s="244" t="s">
        <v>9708</v>
      </c>
      <c r="D442" s="244" t="s">
        <v>428</v>
      </c>
      <c r="E442" s="244" t="str">
        <f>CONCATENATE(SUM('Раздел 1'!AD93:AD93),"&lt;=",10000000)</f>
        <v>0&lt;=10000000</v>
      </c>
      <c r="F442" s="41"/>
      <c r="G442" s="42" t="str">
        <f>IF(('ФЛК (информационный)'!A442="Неверно!")*('ФЛК (информационный)'!F442=""),"Внести подтверждение к нарушенному информационному ФЛК"," ")</f>
        <v xml:space="preserve"> </v>
      </c>
    </row>
    <row r="443" spans="1:7" ht="51" hidden="1" x14ac:dyDescent="0.2">
      <c r="A443" s="275" t="str">
        <f>IF((SUM('Раздел 1'!AD94:AD94)&lt;=10000000),"","Неверно!")</f>
        <v/>
      </c>
      <c r="B443" s="275" t="s">
        <v>23803</v>
      </c>
      <c r="C443" s="244" t="s">
        <v>9709</v>
      </c>
      <c r="D443" s="244" t="s">
        <v>428</v>
      </c>
      <c r="E443" s="244" t="str">
        <f>CONCATENATE(SUM('Раздел 1'!AD94:AD94),"&lt;=",10000000)</f>
        <v>0&lt;=10000000</v>
      </c>
      <c r="F443" s="41"/>
      <c r="G443" s="42" t="str">
        <f>IF(('ФЛК (информационный)'!A443="Неверно!")*('ФЛК (информационный)'!F443=""),"Внести подтверждение к нарушенному информационному ФЛК"," ")</f>
        <v xml:space="preserve"> </v>
      </c>
    </row>
    <row r="444" spans="1:7" ht="51" hidden="1" x14ac:dyDescent="0.2">
      <c r="A444" s="275" t="str">
        <f>IF((SUM('Раздел 1'!AD95:AD95)&lt;=10000000),"","Неверно!")</f>
        <v/>
      </c>
      <c r="B444" s="275" t="s">
        <v>23803</v>
      </c>
      <c r="C444" s="244" t="s">
        <v>9710</v>
      </c>
      <c r="D444" s="244" t="s">
        <v>428</v>
      </c>
      <c r="E444" s="244" t="str">
        <f>CONCATENATE(SUM('Раздел 1'!AD95:AD95),"&lt;=",10000000)</f>
        <v>0&lt;=10000000</v>
      </c>
      <c r="F444" s="41"/>
      <c r="G444" s="42" t="str">
        <f>IF(('ФЛК (информационный)'!A444="Неверно!")*('ФЛК (информационный)'!F444=""),"Внести подтверждение к нарушенному информационному ФЛК"," ")</f>
        <v xml:space="preserve"> </v>
      </c>
    </row>
    <row r="445" spans="1:7" ht="51" hidden="1" x14ac:dyDescent="0.2">
      <c r="A445" s="275" t="str">
        <f>IF((SUM('Раздел 1'!AD96:AD96)&lt;=10000000),"","Неверно!")</f>
        <v/>
      </c>
      <c r="B445" s="275" t="s">
        <v>23803</v>
      </c>
      <c r="C445" s="244" t="s">
        <v>9711</v>
      </c>
      <c r="D445" s="244" t="s">
        <v>428</v>
      </c>
      <c r="E445" s="244" t="str">
        <f>CONCATENATE(SUM('Раздел 1'!AD96:AD96),"&lt;=",10000000)</f>
        <v>0&lt;=10000000</v>
      </c>
      <c r="F445" s="41"/>
      <c r="G445" s="42" t="str">
        <f>IF(('ФЛК (информационный)'!A445="Неверно!")*('ФЛК (информационный)'!F445=""),"Внести подтверждение к нарушенному информационному ФЛК"," ")</f>
        <v xml:space="preserve"> </v>
      </c>
    </row>
    <row r="446" spans="1:7" ht="51" hidden="1" x14ac:dyDescent="0.2">
      <c r="A446" s="275" t="str">
        <f>IF((SUM('Раздел 1'!AD97:AD97)&lt;=10000000),"","Неверно!")</f>
        <v/>
      </c>
      <c r="B446" s="275" t="s">
        <v>23803</v>
      </c>
      <c r="C446" s="244" t="s">
        <v>9712</v>
      </c>
      <c r="D446" s="244" t="s">
        <v>428</v>
      </c>
      <c r="E446" s="244" t="str">
        <f>CONCATENATE(SUM('Раздел 1'!AD97:AD97),"&lt;=",10000000)</f>
        <v>0&lt;=10000000</v>
      </c>
      <c r="F446" s="41"/>
      <c r="G446" s="42" t="str">
        <f>IF(('ФЛК (информационный)'!A446="Неверно!")*('ФЛК (информационный)'!F446=""),"Внести подтверждение к нарушенному информационному ФЛК"," ")</f>
        <v xml:space="preserve"> </v>
      </c>
    </row>
    <row r="447" spans="1:7" ht="51" hidden="1" x14ac:dyDescent="0.2">
      <c r="A447" s="275" t="str">
        <f>IF((SUM('Раздел 1'!AD98:AD98)&lt;=10000000),"","Неверно!")</f>
        <v/>
      </c>
      <c r="B447" s="275" t="s">
        <v>23803</v>
      </c>
      <c r="C447" s="244" t="s">
        <v>9713</v>
      </c>
      <c r="D447" s="244" t="s">
        <v>428</v>
      </c>
      <c r="E447" s="244" t="str">
        <f>CONCATENATE(SUM('Раздел 1'!AD98:AD98),"&lt;=",10000000)</f>
        <v>0&lt;=10000000</v>
      </c>
      <c r="F447" s="41"/>
      <c r="G447" s="42" t="str">
        <f>IF(('ФЛК (информационный)'!A447="Неверно!")*('ФЛК (информационный)'!F447=""),"Внести подтверждение к нарушенному информационному ФЛК"," ")</f>
        <v xml:space="preserve"> </v>
      </c>
    </row>
    <row r="448" spans="1:7" ht="51" hidden="1" x14ac:dyDescent="0.2">
      <c r="A448" s="275" t="str">
        <f>IF((SUM('Раздел 1'!AD18:AD18)&lt;=10000000),"","Неверно!")</f>
        <v/>
      </c>
      <c r="B448" s="275" t="s">
        <v>23803</v>
      </c>
      <c r="C448" s="244" t="s">
        <v>9714</v>
      </c>
      <c r="D448" s="244" t="s">
        <v>428</v>
      </c>
      <c r="E448" s="244" t="str">
        <f>CONCATENATE(SUM('Раздел 1'!AD18:AD18),"&lt;=",10000000)</f>
        <v>0&lt;=10000000</v>
      </c>
      <c r="F448" s="41"/>
      <c r="G448" s="42" t="str">
        <f>IF(('ФЛК (информационный)'!A448="Неверно!")*('ФЛК (информационный)'!F448=""),"Внести подтверждение к нарушенному информационному ФЛК"," ")</f>
        <v xml:space="preserve"> </v>
      </c>
    </row>
    <row r="449" spans="1:7" ht="51" hidden="1" x14ac:dyDescent="0.2">
      <c r="A449" s="275" t="str">
        <f>IF((SUM('Раздел 1'!AD99:AD99)&lt;=10000000),"","Неверно!")</f>
        <v/>
      </c>
      <c r="B449" s="275" t="s">
        <v>23803</v>
      </c>
      <c r="C449" s="244" t="s">
        <v>9715</v>
      </c>
      <c r="D449" s="244" t="s">
        <v>428</v>
      </c>
      <c r="E449" s="244" t="str">
        <f>CONCATENATE(SUM('Раздел 1'!AD99:AD99),"&lt;=",10000000)</f>
        <v>0&lt;=10000000</v>
      </c>
      <c r="F449" s="41"/>
      <c r="G449" s="42" t="str">
        <f>IF(('ФЛК (информационный)'!A449="Неверно!")*('ФЛК (информационный)'!F449=""),"Внести подтверждение к нарушенному информационному ФЛК"," ")</f>
        <v xml:space="preserve"> </v>
      </c>
    </row>
    <row r="450" spans="1:7" ht="51" hidden="1" x14ac:dyDescent="0.2">
      <c r="A450" s="275" t="str">
        <f>IF((SUM('Раздел 1'!AD100:AD100)&lt;=10000000),"","Неверно!")</f>
        <v/>
      </c>
      <c r="B450" s="275" t="s">
        <v>23803</v>
      </c>
      <c r="C450" s="244" t="s">
        <v>9716</v>
      </c>
      <c r="D450" s="244" t="s">
        <v>428</v>
      </c>
      <c r="E450" s="244" t="str">
        <f>CONCATENATE(SUM('Раздел 1'!AD100:AD100),"&lt;=",10000000)</f>
        <v>0&lt;=10000000</v>
      </c>
      <c r="F450" s="41"/>
      <c r="G450" s="42" t="str">
        <f>IF(('ФЛК (информационный)'!A450="Неверно!")*('ФЛК (информационный)'!F450=""),"Внести подтверждение к нарушенному информационному ФЛК"," ")</f>
        <v xml:space="preserve"> </v>
      </c>
    </row>
    <row r="451" spans="1:7" ht="51" hidden="1" x14ac:dyDescent="0.2">
      <c r="A451" s="275" t="str">
        <f>IF((SUM('Раздел 1'!AD101:AD101)&lt;=10000000),"","Неверно!")</f>
        <v/>
      </c>
      <c r="B451" s="275" t="s">
        <v>23803</v>
      </c>
      <c r="C451" s="244" t="s">
        <v>9717</v>
      </c>
      <c r="D451" s="244" t="s">
        <v>428</v>
      </c>
      <c r="E451" s="244" t="str">
        <f>CONCATENATE(SUM('Раздел 1'!AD101:AD101),"&lt;=",10000000)</f>
        <v>0&lt;=10000000</v>
      </c>
      <c r="F451" s="41"/>
      <c r="G451" s="42" t="str">
        <f>IF(('ФЛК (информационный)'!A451="Неверно!")*('ФЛК (информационный)'!F451=""),"Внести подтверждение к нарушенному информационному ФЛК"," ")</f>
        <v xml:space="preserve"> </v>
      </c>
    </row>
    <row r="452" spans="1:7" ht="51" hidden="1" x14ac:dyDescent="0.2">
      <c r="A452" s="275" t="str">
        <f>IF((SUM('Раздел 1'!AD102:AD102)&lt;=10000000),"","Неверно!")</f>
        <v/>
      </c>
      <c r="B452" s="275" t="s">
        <v>23803</v>
      </c>
      <c r="C452" s="244" t="s">
        <v>9718</v>
      </c>
      <c r="D452" s="244" t="s">
        <v>428</v>
      </c>
      <c r="E452" s="244" t="str">
        <f>CONCATENATE(SUM('Раздел 1'!AD102:AD102),"&lt;=",10000000)</f>
        <v>0&lt;=10000000</v>
      </c>
      <c r="F452" s="41"/>
      <c r="G452" s="42" t="str">
        <f>IF(('ФЛК (информационный)'!A452="Неверно!")*('ФЛК (информационный)'!F452=""),"Внести подтверждение к нарушенному информационному ФЛК"," ")</f>
        <v xml:space="preserve"> </v>
      </c>
    </row>
    <row r="453" spans="1:7" ht="51" hidden="1" x14ac:dyDescent="0.2">
      <c r="A453" s="275" t="str">
        <f>IF((SUM('Раздел 1'!AD103:AD103)&lt;=10000000),"","Неверно!")</f>
        <v/>
      </c>
      <c r="B453" s="275" t="s">
        <v>23803</v>
      </c>
      <c r="C453" s="244" t="s">
        <v>9719</v>
      </c>
      <c r="D453" s="244" t="s">
        <v>428</v>
      </c>
      <c r="E453" s="244" t="str">
        <f>CONCATENATE(SUM('Раздел 1'!AD103:AD103),"&lt;=",10000000)</f>
        <v>0&lt;=10000000</v>
      </c>
      <c r="F453" s="41"/>
      <c r="G453" s="42" t="str">
        <f>IF(('ФЛК (информационный)'!A453="Неверно!")*('ФЛК (информационный)'!F453=""),"Внести подтверждение к нарушенному информационному ФЛК"," ")</f>
        <v xml:space="preserve"> </v>
      </c>
    </row>
    <row r="454" spans="1:7" ht="51" hidden="1" x14ac:dyDescent="0.2">
      <c r="A454" s="275" t="str">
        <f>IF((SUM('Раздел 1'!AD104:AD104)&lt;=10000000),"","Неверно!")</f>
        <v/>
      </c>
      <c r="B454" s="275" t="s">
        <v>23803</v>
      </c>
      <c r="C454" s="244" t="s">
        <v>9720</v>
      </c>
      <c r="D454" s="244" t="s">
        <v>428</v>
      </c>
      <c r="E454" s="244" t="str">
        <f>CONCATENATE(SUM('Раздел 1'!AD104:AD104),"&lt;=",10000000)</f>
        <v>0&lt;=10000000</v>
      </c>
      <c r="F454" s="41"/>
      <c r="G454" s="42" t="str">
        <f>IF(('ФЛК (информационный)'!A454="Неверно!")*('ФЛК (информационный)'!F454=""),"Внести подтверждение к нарушенному информационному ФЛК"," ")</f>
        <v xml:space="preserve"> </v>
      </c>
    </row>
    <row r="455" spans="1:7" ht="51" hidden="1" x14ac:dyDescent="0.2">
      <c r="A455" s="275" t="str">
        <f>IF((SUM('Раздел 1'!AD105:AD105)&lt;=10000000),"","Неверно!")</f>
        <v/>
      </c>
      <c r="B455" s="275" t="s">
        <v>23803</v>
      </c>
      <c r="C455" s="244" t="s">
        <v>9721</v>
      </c>
      <c r="D455" s="244" t="s">
        <v>428</v>
      </c>
      <c r="E455" s="244" t="str">
        <f>CONCATENATE(SUM('Раздел 1'!AD105:AD105),"&lt;=",10000000)</f>
        <v>0&lt;=10000000</v>
      </c>
      <c r="F455" s="41"/>
      <c r="G455" s="42" t="str">
        <f>IF(('ФЛК (информационный)'!A455="Неверно!")*('ФЛК (информационный)'!F455=""),"Внести подтверждение к нарушенному информационному ФЛК"," ")</f>
        <v xml:space="preserve"> </v>
      </c>
    </row>
    <row r="456" spans="1:7" ht="51" hidden="1" x14ac:dyDescent="0.2">
      <c r="A456" s="275" t="str">
        <f>IF((SUM('Раздел 1'!AD106:AD106)&lt;=10000000),"","Неверно!")</f>
        <v/>
      </c>
      <c r="B456" s="275" t="s">
        <v>23803</v>
      </c>
      <c r="C456" s="244" t="s">
        <v>9722</v>
      </c>
      <c r="D456" s="244" t="s">
        <v>428</v>
      </c>
      <c r="E456" s="244" t="str">
        <f>CONCATENATE(SUM('Раздел 1'!AD106:AD106),"&lt;=",10000000)</f>
        <v>0&lt;=10000000</v>
      </c>
      <c r="F456" s="41"/>
      <c r="G456" s="42" t="str">
        <f>IF(('ФЛК (информационный)'!A456="Неверно!")*('ФЛК (информационный)'!F456=""),"Внести подтверждение к нарушенному информационному ФЛК"," ")</f>
        <v xml:space="preserve"> </v>
      </c>
    </row>
    <row r="457" spans="1:7" ht="51" hidden="1" x14ac:dyDescent="0.2">
      <c r="A457" s="275" t="str">
        <f>IF((SUM('Раздел 1'!AD107:AD107)&lt;=10000000),"","Неверно!")</f>
        <v/>
      </c>
      <c r="B457" s="275" t="s">
        <v>23803</v>
      </c>
      <c r="C457" s="244" t="s">
        <v>9723</v>
      </c>
      <c r="D457" s="244" t="s">
        <v>428</v>
      </c>
      <c r="E457" s="244" t="str">
        <f>CONCATENATE(SUM('Раздел 1'!AD107:AD107),"&lt;=",10000000)</f>
        <v>0&lt;=10000000</v>
      </c>
      <c r="F457" s="41"/>
      <c r="G457" s="42" t="str">
        <f>IF(('ФЛК (информационный)'!A457="Неверно!")*('ФЛК (информационный)'!F457=""),"Внести подтверждение к нарушенному информационному ФЛК"," ")</f>
        <v xml:space="preserve"> </v>
      </c>
    </row>
    <row r="458" spans="1:7" ht="51" hidden="1" x14ac:dyDescent="0.2">
      <c r="A458" s="275" t="str">
        <f>IF((SUM('Раздел 1'!AD108:AD108)&lt;=10000000),"","Неверно!")</f>
        <v/>
      </c>
      <c r="B458" s="275" t="s">
        <v>23803</v>
      </c>
      <c r="C458" s="244" t="s">
        <v>9724</v>
      </c>
      <c r="D458" s="244" t="s">
        <v>428</v>
      </c>
      <c r="E458" s="244" t="str">
        <f>CONCATENATE(SUM('Раздел 1'!AD108:AD108),"&lt;=",10000000)</f>
        <v>0&lt;=10000000</v>
      </c>
      <c r="F458" s="41"/>
      <c r="G458" s="42" t="str">
        <f>IF(('ФЛК (информационный)'!A458="Неверно!")*('ФЛК (информационный)'!F458=""),"Внести подтверждение к нарушенному информационному ФЛК"," ")</f>
        <v xml:space="preserve"> </v>
      </c>
    </row>
    <row r="459" spans="1:7" hidden="1" x14ac:dyDescent="0.2">
      <c r="A459" s="275" t="str">
        <f>IF((SUM('Раздел 1'!P232:P232)=0),"","Неверно!")</f>
        <v/>
      </c>
      <c r="B459" s="275" t="s">
        <v>23804</v>
      </c>
      <c r="C459" s="244" t="s">
        <v>15219</v>
      </c>
      <c r="D459" s="244" t="s">
        <v>637</v>
      </c>
      <c r="E459" s="244" t="str">
        <f>CONCATENATE(SUM('Раздел 1'!P232:P232),"=",0)</f>
        <v>0=0</v>
      </c>
      <c r="F459" s="41"/>
      <c r="G459" s="42" t="str">
        <f>IF(('ФЛК (информационный)'!A459="Неверно!")*('ФЛК (информационный)'!F459=""),"Внести подтверждение к нарушенному информационному ФЛК"," ")</f>
        <v xml:space="preserve"> </v>
      </c>
    </row>
    <row r="460" spans="1:7" hidden="1" x14ac:dyDescent="0.2">
      <c r="A460" s="275" t="str">
        <f>IF((SUM('Раздел 1'!Q232:Q232)=0),"","Неверно!")</f>
        <v/>
      </c>
      <c r="B460" s="275" t="s">
        <v>23804</v>
      </c>
      <c r="C460" s="244" t="s">
        <v>15220</v>
      </c>
      <c r="D460" s="244" t="s">
        <v>637</v>
      </c>
      <c r="E460" s="244" t="str">
        <f>CONCATENATE(SUM('Раздел 1'!Q232:Q232),"=",0)</f>
        <v>0=0</v>
      </c>
      <c r="F460" s="41"/>
      <c r="G460" s="42" t="str">
        <f>IF(('ФЛК (информационный)'!A460="Неверно!")*('ФЛК (информационный)'!F460=""),"Внести подтверждение к нарушенному информационному ФЛК"," ")</f>
        <v xml:space="preserve"> </v>
      </c>
    </row>
    <row r="461" spans="1:7" ht="25.5" hidden="1" x14ac:dyDescent="0.2">
      <c r="A461" s="275" t="str">
        <f>IF((SUM('Раздел 1'!M260:M260)=0),"","Неверно!")</f>
        <v/>
      </c>
      <c r="B461" s="275" t="s">
        <v>23805</v>
      </c>
      <c r="C461" s="244" t="s">
        <v>11975</v>
      </c>
      <c r="D461" s="244" t="s">
        <v>476</v>
      </c>
      <c r="E461" s="244" t="str">
        <f>CONCATENATE(SUM('Раздел 1'!M260:M260),"=",0)</f>
        <v>0=0</v>
      </c>
      <c r="F461" s="41"/>
      <c r="G461" s="42" t="str">
        <f>IF(('ФЛК (информационный)'!A461="Неверно!")*('ФЛК (информационный)'!F461=""),"Внести подтверждение к нарушенному информационному ФЛК"," ")</f>
        <v xml:space="preserve"> </v>
      </c>
    </row>
    <row r="462" spans="1:7" ht="25.5" hidden="1" x14ac:dyDescent="0.2">
      <c r="A462" s="275" t="str">
        <f>IF((SUM('Раздел 1'!M262:M262)=0),"","Неверно!")</f>
        <v/>
      </c>
      <c r="B462" s="275" t="s">
        <v>23806</v>
      </c>
      <c r="C462" s="244" t="s">
        <v>11905</v>
      </c>
      <c r="D462" s="244" t="s">
        <v>475</v>
      </c>
      <c r="E462" s="244" t="str">
        <f>CONCATENATE(SUM('Раздел 1'!M262:M262),"=",0)</f>
        <v>0=0</v>
      </c>
      <c r="F462" s="41"/>
      <c r="G462" s="42" t="str">
        <f>IF(('ФЛК (информационный)'!A462="Неверно!")*('ФЛК (информационный)'!F462=""),"Внести подтверждение к нарушенному информационному ФЛК"," ")</f>
        <v xml:space="preserve"> </v>
      </c>
    </row>
    <row r="463" spans="1:7" ht="25.5" hidden="1" x14ac:dyDescent="0.2">
      <c r="A463" s="275" t="str">
        <f>IF((SUM('Раздел 1'!AB312:AB312)=0),"","Неверно!")</f>
        <v/>
      </c>
      <c r="B463" s="275" t="s">
        <v>23807</v>
      </c>
      <c r="C463" s="244" t="s">
        <v>11869</v>
      </c>
      <c r="D463" s="244" t="s">
        <v>980</v>
      </c>
      <c r="E463" s="244" t="str">
        <f>CONCATENATE(SUM('Раздел 1'!AB312:AB312),"=",0)</f>
        <v>0=0</v>
      </c>
      <c r="F463" s="41"/>
      <c r="G463" s="42" t="str">
        <f>IF(('ФЛК (информационный)'!A463="Неверно!")*('ФЛК (информационный)'!F463=""),"Внести подтверждение к нарушенному информационному ФЛК"," ")</f>
        <v xml:space="preserve"> </v>
      </c>
    </row>
    <row r="464" spans="1:7" ht="63.75" hidden="1" x14ac:dyDescent="0.2">
      <c r="A464" s="275" t="str">
        <f>IF((SUM('Раздел 1'!Z203:Z203)=0),"","Неверно!")</f>
        <v/>
      </c>
      <c r="B464" s="275" t="s">
        <v>23808</v>
      </c>
      <c r="C464" s="244" t="s">
        <v>2417</v>
      </c>
      <c r="D464" s="244" t="s">
        <v>485</v>
      </c>
      <c r="E464" s="244" t="str">
        <f>CONCATENATE(SUM('Раздел 1'!Z203:Z203),"=",0)</f>
        <v>0=0</v>
      </c>
      <c r="F464" s="41"/>
      <c r="G464" s="42" t="str">
        <f>IF(('ФЛК (информационный)'!A464="Неверно!")*('ФЛК (информационный)'!F464=""),"Внести подтверждение к нарушенному информационному ФЛК"," ")</f>
        <v xml:space="preserve"> </v>
      </c>
    </row>
    <row r="465" spans="1:7" ht="25.5" hidden="1" x14ac:dyDescent="0.2">
      <c r="A465" s="275" t="str">
        <f>IF((SUM('Раздел 1'!M372:M372)=0),"","Неверно!")</f>
        <v/>
      </c>
      <c r="B465" s="275" t="s">
        <v>23809</v>
      </c>
      <c r="C465" s="244" t="s">
        <v>15218</v>
      </c>
      <c r="D465" s="244" t="s">
        <v>11983</v>
      </c>
      <c r="E465" s="244" t="str">
        <f>CONCATENATE(SUM('Раздел 1'!M372:M372),"=",0)</f>
        <v>0=0</v>
      </c>
      <c r="F465" s="41"/>
      <c r="G465" s="42" t="str">
        <f>IF(('ФЛК (информационный)'!A465="Неверно!")*('ФЛК (информационный)'!F465=""),"Внести подтверждение к нарушенному информационному ФЛК"," ")</f>
        <v xml:space="preserve"> </v>
      </c>
    </row>
    <row r="466" spans="1:7" ht="25.5" hidden="1" x14ac:dyDescent="0.2">
      <c r="A466" s="275" t="str">
        <f>IF((SUM('Раздел 1'!M285:M285)=0),"","Неверно!")</f>
        <v/>
      </c>
      <c r="B466" s="275" t="s">
        <v>23810</v>
      </c>
      <c r="C466" s="244" t="s">
        <v>15217</v>
      </c>
      <c r="D466" s="244" t="s">
        <v>469</v>
      </c>
      <c r="E466" s="244" t="str">
        <f>CONCATENATE(SUM('Раздел 1'!M285:M285),"=",0)</f>
        <v>0=0</v>
      </c>
      <c r="F466" s="41"/>
      <c r="G466" s="42" t="str">
        <f>IF(('ФЛК (информационный)'!A466="Неверно!")*('ФЛК (информационный)'!F466=""),"Внести подтверждение к нарушенному информационному ФЛК"," ")</f>
        <v xml:space="preserve"> </v>
      </c>
    </row>
    <row r="467" spans="1:7" ht="51" hidden="1" x14ac:dyDescent="0.2">
      <c r="A467" s="275" t="str">
        <f>IF((SUM('Раздел 1'!V214:V214)&gt;=SUM('Разделы 8, 9, 10'!C16:C17)),"","Неверно!")</f>
        <v/>
      </c>
      <c r="B467" s="275" t="s">
        <v>23811</v>
      </c>
      <c r="C467" s="244" t="s">
        <v>15216</v>
      </c>
      <c r="D467" s="244" t="s">
        <v>11053</v>
      </c>
      <c r="E467" s="244" t="str">
        <f>CONCATENATE(SUM('Раздел 1'!V214:V214),"&gt;=",SUM('Разделы 8, 9, 10'!C16:C17))</f>
        <v>0&gt;=0</v>
      </c>
      <c r="F467" s="41"/>
      <c r="G467" s="42" t="str">
        <f>IF(('ФЛК (информационный)'!A467="Неверно!")*('ФЛК (информационный)'!F467=""),"Внести подтверждение к нарушенному информационному ФЛК"," ")</f>
        <v xml:space="preserve"> </v>
      </c>
    </row>
    <row r="468" spans="1:7" ht="25.5" hidden="1" x14ac:dyDescent="0.2">
      <c r="A468" s="275" t="str">
        <f>IF((SUM('Раздел 1'!Q239:Q239)=0),"","Неверно!")</f>
        <v/>
      </c>
      <c r="B468" s="275" t="s">
        <v>23812</v>
      </c>
      <c r="C468" s="244" t="s">
        <v>11629</v>
      </c>
      <c r="D468" s="244" t="s">
        <v>973</v>
      </c>
      <c r="E468" s="244" t="str">
        <f>CONCATENATE(SUM('Раздел 1'!Q239:Q239),"=",0)</f>
        <v>0=0</v>
      </c>
      <c r="F468" s="41"/>
      <c r="G468" s="42" t="str">
        <f>IF(('ФЛК (информационный)'!A468="Неверно!")*('ФЛК (информационный)'!F468=""),"Внести подтверждение к нарушенному информационному ФЛК"," ")</f>
        <v xml:space="preserve"> </v>
      </c>
    </row>
    <row r="469" spans="1:7" ht="38.25" hidden="1" x14ac:dyDescent="0.2">
      <c r="A469" s="275" t="str">
        <f>IF((SUM('Раздел 1'!AK223:AK223)=0),"","Неверно!")</f>
        <v/>
      </c>
      <c r="B469" s="275" t="s">
        <v>23813</v>
      </c>
      <c r="C469" s="244" t="s">
        <v>11166</v>
      </c>
      <c r="D469" s="244" t="s">
        <v>11063</v>
      </c>
      <c r="E469" s="244" t="str">
        <f>CONCATENATE(SUM('Раздел 1'!AK223:AK223),"=",0)</f>
        <v>0=0</v>
      </c>
      <c r="F469" s="41"/>
      <c r="G469" s="42" t="str">
        <f>IF(('ФЛК (информационный)'!A469="Неверно!")*('ФЛК (информационный)'!F469=""),"Внести подтверждение к нарушенному информационному ФЛК"," ")</f>
        <v xml:space="preserve"> </v>
      </c>
    </row>
    <row r="470" spans="1:7" ht="38.25" hidden="1" x14ac:dyDescent="0.2">
      <c r="A470" s="275" t="str">
        <f>IF((SUM('Раздел 1'!AK224:AK224)=0),"","Неверно!")</f>
        <v/>
      </c>
      <c r="B470" s="275" t="s">
        <v>23813</v>
      </c>
      <c r="C470" s="244" t="s">
        <v>11167</v>
      </c>
      <c r="D470" s="244" t="s">
        <v>11063</v>
      </c>
      <c r="E470" s="244" t="str">
        <f>CONCATENATE(SUM('Раздел 1'!AK224:AK224),"=",0)</f>
        <v>0=0</v>
      </c>
      <c r="F470" s="41"/>
      <c r="G470" s="42" t="str">
        <f>IF(('ФЛК (информационный)'!A470="Неверно!")*('ФЛК (информационный)'!F470=""),"Внести подтверждение к нарушенному информационному ФЛК"," ")</f>
        <v xml:space="preserve"> </v>
      </c>
    </row>
    <row r="471" spans="1:7" ht="38.25" hidden="1" x14ac:dyDescent="0.2">
      <c r="A471" s="275" t="str">
        <f>IF((SUM('Раздел 1'!AK225:AK225)=0),"","Неверно!")</f>
        <v/>
      </c>
      <c r="B471" s="275" t="s">
        <v>23813</v>
      </c>
      <c r="C471" s="244" t="s">
        <v>11168</v>
      </c>
      <c r="D471" s="244" t="s">
        <v>11063</v>
      </c>
      <c r="E471" s="244" t="str">
        <f>CONCATENATE(SUM('Раздел 1'!AK225:AK225),"=",0)</f>
        <v>0=0</v>
      </c>
      <c r="F471" s="41"/>
      <c r="G471" s="42" t="str">
        <f>IF(('ФЛК (информационный)'!A471="Неверно!")*('ФЛК (информационный)'!F471=""),"Внести подтверждение к нарушенному информационному ФЛК"," ")</f>
        <v xml:space="preserve"> </v>
      </c>
    </row>
    <row r="472" spans="1:7" ht="38.25" hidden="1" x14ac:dyDescent="0.2">
      <c r="A472" s="275" t="str">
        <f>IF((SUM('Раздел 1'!AK226:AK226)=0),"","Неверно!")</f>
        <v/>
      </c>
      <c r="B472" s="275" t="s">
        <v>23813</v>
      </c>
      <c r="C472" s="244" t="s">
        <v>11169</v>
      </c>
      <c r="D472" s="244" t="s">
        <v>11063</v>
      </c>
      <c r="E472" s="244" t="str">
        <f>CONCATENATE(SUM('Раздел 1'!AK226:AK226),"=",0)</f>
        <v>0=0</v>
      </c>
      <c r="F472" s="41"/>
      <c r="G472" s="42" t="str">
        <f>IF(('ФЛК (информационный)'!A472="Неверно!")*('ФЛК (информационный)'!F472=""),"Внести подтверждение к нарушенному информационному ФЛК"," ")</f>
        <v xml:space="preserve"> </v>
      </c>
    </row>
    <row r="473" spans="1:7" ht="38.25" hidden="1" x14ac:dyDescent="0.2">
      <c r="A473" s="275" t="str">
        <f>IF((SUM('Раздел 1'!AK227:AK227)=0),"","Неверно!")</f>
        <v/>
      </c>
      <c r="B473" s="275" t="s">
        <v>23813</v>
      </c>
      <c r="C473" s="244" t="s">
        <v>11170</v>
      </c>
      <c r="D473" s="244" t="s">
        <v>11063</v>
      </c>
      <c r="E473" s="244" t="str">
        <f>CONCATENATE(SUM('Раздел 1'!AK227:AK227),"=",0)</f>
        <v>0=0</v>
      </c>
      <c r="F473" s="41"/>
      <c r="G473" s="42" t="str">
        <f>IF(('ФЛК (информационный)'!A473="Неверно!")*('ФЛК (информационный)'!F473=""),"Внести подтверждение к нарушенному информационному ФЛК"," ")</f>
        <v xml:space="preserve"> </v>
      </c>
    </row>
    <row r="474" spans="1:7" ht="38.25" hidden="1" x14ac:dyDescent="0.2">
      <c r="A474" s="275" t="str">
        <f>IF((SUM('Раздел 1'!AK228:AK228)=0),"","Неверно!")</f>
        <v/>
      </c>
      <c r="B474" s="275" t="s">
        <v>23813</v>
      </c>
      <c r="C474" s="244" t="s">
        <v>11171</v>
      </c>
      <c r="D474" s="244" t="s">
        <v>11063</v>
      </c>
      <c r="E474" s="244" t="str">
        <f>CONCATENATE(SUM('Раздел 1'!AK228:AK228),"=",0)</f>
        <v>0=0</v>
      </c>
      <c r="F474" s="41"/>
      <c r="G474" s="42" t="str">
        <f>IF(('ФЛК (информационный)'!A474="Неверно!")*('ФЛК (информационный)'!F474=""),"Внести подтверждение к нарушенному информационному ФЛК"," ")</f>
        <v xml:space="preserve"> </v>
      </c>
    </row>
    <row r="475" spans="1:7" ht="38.25" hidden="1" x14ac:dyDescent="0.2">
      <c r="A475" s="275" t="str">
        <f>IF((SUM('Раздел 1'!AK229:AK229)=0),"","Неверно!")</f>
        <v/>
      </c>
      <c r="B475" s="275" t="s">
        <v>23813</v>
      </c>
      <c r="C475" s="244" t="s">
        <v>11980</v>
      </c>
      <c r="D475" s="244" t="s">
        <v>11063</v>
      </c>
      <c r="E475" s="244" t="str">
        <f>CONCATENATE(SUM('Раздел 1'!AK229:AK229),"=",0)</f>
        <v>0=0</v>
      </c>
      <c r="F475" s="41"/>
      <c r="G475" s="42" t="str">
        <f>IF(('ФЛК (информационный)'!A475="Неверно!")*('ФЛК (информационный)'!F475=""),"Внести подтверждение к нарушенному информационному ФЛК"," ")</f>
        <v xml:space="preserve"> </v>
      </c>
    </row>
    <row r="476" spans="1:7" ht="38.25" hidden="1" x14ac:dyDescent="0.2">
      <c r="A476" s="275" t="str">
        <f>IF((SUM('Раздел 1'!AK230:AK230)=0),"","Неверно!")</f>
        <v/>
      </c>
      <c r="B476" s="275" t="s">
        <v>23813</v>
      </c>
      <c r="C476" s="244" t="s">
        <v>11981</v>
      </c>
      <c r="D476" s="244" t="s">
        <v>11063</v>
      </c>
      <c r="E476" s="244" t="str">
        <f>CONCATENATE(SUM('Раздел 1'!AK230:AK230),"=",0)</f>
        <v>0=0</v>
      </c>
      <c r="F476" s="41"/>
      <c r="G476" s="42" t="str">
        <f>IF(('ФЛК (информационный)'!A476="Неверно!")*('ФЛК (информационный)'!F476=""),"Внести подтверждение к нарушенному информационному ФЛК"," ")</f>
        <v xml:space="preserve"> </v>
      </c>
    </row>
    <row r="477" spans="1:7" ht="38.25" hidden="1" x14ac:dyDescent="0.2">
      <c r="A477" s="275" t="str">
        <f>IF((SUM('Раздел 1'!AK231:AK231)=0),"","Неверно!")</f>
        <v/>
      </c>
      <c r="B477" s="275" t="s">
        <v>23813</v>
      </c>
      <c r="C477" s="244" t="s">
        <v>11080</v>
      </c>
      <c r="D477" s="244" t="s">
        <v>11063</v>
      </c>
      <c r="E477" s="244" t="str">
        <f>CONCATENATE(SUM('Раздел 1'!AK231:AK231),"=",0)</f>
        <v>0=0</v>
      </c>
      <c r="F477" s="41"/>
      <c r="G477" s="42" t="str">
        <f>IF(('ФЛК (информационный)'!A477="Неверно!")*('ФЛК (информационный)'!F477=""),"Внести подтверждение к нарушенному информационному ФЛК"," ")</f>
        <v xml:space="preserve"> </v>
      </c>
    </row>
    <row r="478" spans="1:7" ht="38.25" hidden="1" x14ac:dyDescent="0.2">
      <c r="A478" s="275" t="str">
        <f>IF((SUM('Раздел 1'!AK232:AK232)=0),"","Неверно!")</f>
        <v/>
      </c>
      <c r="B478" s="275" t="s">
        <v>23813</v>
      </c>
      <c r="C478" s="244" t="s">
        <v>11081</v>
      </c>
      <c r="D478" s="244" t="s">
        <v>11063</v>
      </c>
      <c r="E478" s="244" t="str">
        <f>CONCATENATE(SUM('Раздел 1'!AK232:AK232),"=",0)</f>
        <v>0=0</v>
      </c>
      <c r="F478" s="41"/>
      <c r="G478" s="42" t="str">
        <f>IF(('ФЛК (информационный)'!A478="Неверно!")*('ФЛК (информационный)'!F478=""),"Внести подтверждение к нарушенному информационному ФЛК"," ")</f>
        <v xml:space="preserve"> </v>
      </c>
    </row>
    <row r="479" spans="1:7" ht="38.25" hidden="1" x14ac:dyDescent="0.2">
      <c r="A479" s="275" t="str">
        <f>IF((SUM('Раздел 1'!AK233:AK233)=0),"","Неверно!")</f>
        <v/>
      </c>
      <c r="B479" s="275" t="s">
        <v>23813</v>
      </c>
      <c r="C479" s="244" t="s">
        <v>11982</v>
      </c>
      <c r="D479" s="244" t="s">
        <v>11063</v>
      </c>
      <c r="E479" s="244" t="str">
        <f>CONCATENATE(SUM('Раздел 1'!AK233:AK233),"=",0)</f>
        <v>0=0</v>
      </c>
      <c r="F479" s="41"/>
      <c r="G479" s="42" t="str">
        <f>IF(('ФЛК (информационный)'!A479="Неверно!")*('ФЛК (информационный)'!F479=""),"Внести подтверждение к нарушенному информационному ФЛК"," ")</f>
        <v xml:space="preserve"> </v>
      </c>
    </row>
    <row r="480" spans="1:7" ht="38.25" hidden="1" x14ac:dyDescent="0.2">
      <c r="A480" s="275" t="str">
        <f>IF((SUM('Раздел 1'!AK234:AK234)=0),"","Неверно!")</f>
        <v/>
      </c>
      <c r="B480" s="275" t="s">
        <v>23813</v>
      </c>
      <c r="C480" s="244" t="s">
        <v>11153</v>
      </c>
      <c r="D480" s="244" t="s">
        <v>11063</v>
      </c>
      <c r="E480" s="244" t="str">
        <f>CONCATENATE(SUM('Раздел 1'!AK234:AK234),"=",0)</f>
        <v>0=0</v>
      </c>
      <c r="F480" s="41"/>
      <c r="G480" s="42" t="str">
        <f>IF(('ФЛК (информационный)'!A480="Неверно!")*('ФЛК (информационный)'!F480=""),"Внести подтверждение к нарушенному информационному ФЛК"," ")</f>
        <v xml:space="preserve"> </v>
      </c>
    </row>
    <row r="481" spans="1:7" ht="38.25" hidden="1" x14ac:dyDescent="0.2">
      <c r="A481" s="275" t="str">
        <f>IF((SUM('Раздел 1'!AK235:AK235)=0),"","Неверно!")</f>
        <v/>
      </c>
      <c r="B481" s="275" t="s">
        <v>23813</v>
      </c>
      <c r="C481" s="244" t="s">
        <v>11154</v>
      </c>
      <c r="D481" s="244" t="s">
        <v>11063</v>
      </c>
      <c r="E481" s="244" t="str">
        <f>CONCATENATE(SUM('Раздел 1'!AK235:AK235),"=",0)</f>
        <v>0=0</v>
      </c>
      <c r="F481" s="41"/>
      <c r="G481" s="42" t="str">
        <f>IF(('ФЛК (информационный)'!A481="Неверно!")*('ФЛК (информационный)'!F481=""),"Внести подтверждение к нарушенному информационному ФЛК"," ")</f>
        <v xml:space="preserve"> </v>
      </c>
    </row>
    <row r="482" spans="1:7" ht="38.25" hidden="1" x14ac:dyDescent="0.2">
      <c r="A482" s="275" t="str">
        <f>IF((SUM('Раздел 1'!AK236:AK236)=0),"","Неверно!")</f>
        <v/>
      </c>
      <c r="B482" s="275" t="s">
        <v>23813</v>
      </c>
      <c r="C482" s="244" t="s">
        <v>11155</v>
      </c>
      <c r="D482" s="244" t="s">
        <v>11063</v>
      </c>
      <c r="E482" s="244" t="str">
        <f>CONCATENATE(SUM('Раздел 1'!AK236:AK236),"=",0)</f>
        <v>0=0</v>
      </c>
      <c r="F482" s="41"/>
      <c r="G482" s="42" t="str">
        <f>IF(('ФЛК (информационный)'!A482="Неверно!")*('ФЛК (информационный)'!F482=""),"Внести подтверждение к нарушенному информационному ФЛК"," ")</f>
        <v xml:space="preserve"> </v>
      </c>
    </row>
    <row r="483" spans="1:7" ht="38.25" hidden="1" x14ac:dyDescent="0.2">
      <c r="A483" s="275" t="str">
        <f>IF((SUM('Раздел 1'!AK237:AK237)=0),"","Неверно!")</f>
        <v/>
      </c>
      <c r="B483" s="275" t="s">
        <v>23813</v>
      </c>
      <c r="C483" s="244" t="s">
        <v>15213</v>
      </c>
      <c r="D483" s="244" t="s">
        <v>11063</v>
      </c>
      <c r="E483" s="244" t="str">
        <f>CONCATENATE(SUM('Раздел 1'!AK237:AK237),"=",0)</f>
        <v>0=0</v>
      </c>
      <c r="F483" s="41"/>
      <c r="G483" s="42" t="str">
        <f>IF(('ФЛК (информационный)'!A483="Неверно!")*('ФЛК (информационный)'!F483=""),"Внести подтверждение к нарушенному информационному ФЛК"," ")</f>
        <v xml:space="preserve"> </v>
      </c>
    </row>
    <row r="484" spans="1:7" ht="38.25" hidden="1" x14ac:dyDescent="0.2">
      <c r="A484" s="275" t="str">
        <f>IF((SUM('Раздел 1'!AK238:AK238)=0),"","Неверно!")</f>
        <v/>
      </c>
      <c r="B484" s="275" t="s">
        <v>23813</v>
      </c>
      <c r="C484" s="244" t="s">
        <v>15214</v>
      </c>
      <c r="D484" s="244" t="s">
        <v>11063</v>
      </c>
      <c r="E484" s="244" t="str">
        <f>CONCATENATE(SUM('Раздел 1'!AK238:AK238),"=",0)</f>
        <v>0=0</v>
      </c>
      <c r="F484" s="41"/>
      <c r="G484" s="42" t="str">
        <f>IF(('ФЛК (информационный)'!A484="Неверно!")*('ФЛК (информационный)'!F484=""),"Внести подтверждение к нарушенному информационному ФЛК"," ")</f>
        <v xml:space="preserve"> </v>
      </c>
    </row>
    <row r="485" spans="1:7" ht="38.25" hidden="1" x14ac:dyDescent="0.2">
      <c r="A485" s="275" t="str">
        <f>IF((SUM('Раздел 1'!AK239:AK239)=0),"","Неверно!")</f>
        <v/>
      </c>
      <c r="B485" s="275" t="s">
        <v>23813</v>
      </c>
      <c r="C485" s="244" t="s">
        <v>11902</v>
      </c>
      <c r="D485" s="244" t="s">
        <v>11063</v>
      </c>
      <c r="E485" s="244" t="str">
        <f>CONCATENATE(SUM('Раздел 1'!AK239:AK239),"=",0)</f>
        <v>0=0</v>
      </c>
      <c r="F485" s="41"/>
      <c r="G485" s="42" t="str">
        <f>IF(('ФЛК (информационный)'!A485="Неверно!")*('ФЛК (информационный)'!F485=""),"Внести подтверждение к нарушенному информационному ФЛК"," ")</f>
        <v xml:space="preserve"> </v>
      </c>
    </row>
    <row r="486" spans="1:7" ht="38.25" hidden="1" x14ac:dyDescent="0.2">
      <c r="A486" s="275" t="str">
        <f>IF((SUM('Раздел 1'!AK240:AK240)=0),"","Неверно!")</f>
        <v/>
      </c>
      <c r="B486" s="275" t="s">
        <v>23813</v>
      </c>
      <c r="C486" s="244" t="s">
        <v>11903</v>
      </c>
      <c r="D486" s="244" t="s">
        <v>11063</v>
      </c>
      <c r="E486" s="244" t="str">
        <f>CONCATENATE(SUM('Раздел 1'!AK240:AK240),"=",0)</f>
        <v>0=0</v>
      </c>
      <c r="F486" s="41"/>
      <c r="G486" s="42" t="str">
        <f>IF(('ФЛК (информационный)'!A486="Неверно!")*('ФЛК (информационный)'!F486=""),"Внести подтверждение к нарушенному информационному ФЛК"," ")</f>
        <v xml:space="preserve"> </v>
      </c>
    </row>
    <row r="487" spans="1:7" ht="38.25" hidden="1" x14ac:dyDescent="0.2">
      <c r="A487" s="275" t="str">
        <f>IF((SUM('Раздел 1'!AK241:AK241)=0),"","Неверно!")</f>
        <v/>
      </c>
      <c r="B487" s="275" t="s">
        <v>23813</v>
      </c>
      <c r="C487" s="244" t="s">
        <v>15215</v>
      </c>
      <c r="D487" s="244" t="s">
        <v>11063</v>
      </c>
      <c r="E487" s="244" t="str">
        <f>CONCATENATE(SUM('Раздел 1'!AK241:AK241),"=",0)</f>
        <v>0=0</v>
      </c>
      <c r="F487" s="41"/>
      <c r="G487" s="42" t="str">
        <f>IF(('ФЛК (информационный)'!A487="Неверно!")*('ФЛК (информационный)'!F487=""),"Внести подтверждение к нарушенному информационному ФЛК"," ")</f>
        <v xml:space="preserve"> </v>
      </c>
    </row>
    <row r="488" spans="1:7" ht="25.5" hidden="1" x14ac:dyDescent="0.2">
      <c r="A488" s="275" t="str">
        <f>IF((SUM('Раздел 1'!M163:M163)=0),"","Неверно!")</f>
        <v/>
      </c>
      <c r="B488" s="275" t="s">
        <v>23814</v>
      </c>
      <c r="C488" s="244" t="s">
        <v>11979</v>
      </c>
      <c r="D488" s="244" t="s">
        <v>975</v>
      </c>
      <c r="E488" s="244" t="str">
        <f>CONCATENATE(SUM('Раздел 1'!M163:M163),"=",0)</f>
        <v>0=0</v>
      </c>
      <c r="F488" s="41"/>
      <c r="G488" s="42" t="str">
        <f>IF(('ФЛК (информационный)'!A488="Неверно!")*('ФЛК (информационный)'!F488=""),"Внести подтверждение к нарушенному информационному ФЛК"," ")</f>
        <v xml:space="preserve"> </v>
      </c>
    </row>
    <row r="489" spans="1:7" ht="38.25" hidden="1" x14ac:dyDescent="0.2">
      <c r="A489" s="275" t="str">
        <f>IF((SUM('Раздел 1'!AK257:AK257)=0),"","Неверно!")</f>
        <v/>
      </c>
      <c r="B489" s="275" t="s">
        <v>23815</v>
      </c>
      <c r="C489" s="244" t="s">
        <v>15212</v>
      </c>
      <c r="D489" s="244" t="s">
        <v>11063</v>
      </c>
      <c r="E489" s="244" t="str">
        <f>CONCATENATE(SUM('Раздел 1'!AK257:AK257),"=",0)</f>
        <v>0=0</v>
      </c>
      <c r="F489" s="41"/>
      <c r="G489" s="42" t="str">
        <f>IF(('ФЛК (информационный)'!A489="Неверно!")*('ФЛК (информационный)'!F489=""),"Внести подтверждение к нарушенному информационному ФЛК"," ")</f>
        <v xml:space="preserve"> </v>
      </c>
    </row>
    <row r="490" spans="1:7" ht="25.5" hidden="1" x14ac:dyDescent="0.2">
      <c r="A490" s="275" t="str">
        <f>IF((SUM('Раздел 1'!M321:M321)=0),"","Неверно!")</f>
        <v/>
      </c>
      <c r="B490" s="275" t="s">
        <v>23816</v>
      </c>
      <c r="C490" s="244" t="s">
        <v>15211</v>
      </c>
      <c r="D490" s="244" t="s">
        <v>470</v>
      </c>
      <c r="E490" s="244" t="str">
        <f>CONCATENATE(SUM('Раздел 1'!M321:M321),"=",0)</f>
        <v>0=0</v>
      </c>
      <c r="F490" s="41"/>
      <c r="G490" s="42" t="str">
        <f>IF(('ФЛК (информационный)'!A490="Неверно!")*('ФЛК (информационный)'!F490=""),"Внести подтверждение к нарушенному информационному ФЛК"," ")</f>
        <v xml:space="preserve"> </v>
      </c>
    </row>
    <row r="491" spans="1:7" ht="38.25" hidden="1" x14ac:dyDescent="0.2">
      <c r="A491" s="275" t="str">
        <f>IF((SUM('Раздел 1'!P375:P375)=0),"","Неверно!")</f>
        <v/>
      </c>
      <c r="B491" s="275" t="s">
        <v>23817</v>
      </c>
      <c r="C491" s="244" t="s">
        <v>4284</v>
      </c>
      <c r="D491" s="244" t="s">
        <v>441</v>
      </c>
      <c r="E491" s="244" t="str">
        <f>CONCATENATE(SUM('Раздел 1'!P375:P375),"=",0)</f>
        <v>0=0</v>
      </c>
      <c r="F491" s="41"/>
      <c r="G491" s="42" t="str">
        <f>IF(('ФЛК (информационный)'!A491="Неверно!")*('ФЛК (информационный)'!F491=""),"Внести подтверждение к нарушенному информационному ФЛК"," ")</f>
        <v xml:space="preserve"> </v>
      </c>
    </row>
    <row r="492" spans="1:7" ht="25.5" hidden="1" x14ac:dyDescent="0.2">
      <c r="A492" s="275" t="str">
        <f>IF((SUM('Раздел 1'!M338:M338)=0),"","Неверно!")</f>
        <v/>
      </c>
      <c r="B492" s="275" t="s">
        <v>23818</v>
      </c>
      <c r="C492" s="244" t="s">
        <v>15210</v>
      </c>
      <c r="D492" s="244" t="s">
        <v>11977</v>
      </c>
      <c r="E492" s="244" t="str">
        <f>CONCATENATE(SUM('Раздел 1'!M338:M338),"=",0)</f>
        <v>0=0</v>
      </c>
      <c r="F492" s="41"/>
      <c r="G492" s="42" t="str">
        <f>IF(('ФЛК (информационный)'!A492="Неверно!")*('ФЛК (информационный)'!F492=""),"Внести подтверждение к нарушенному информационному ФЛК"," ")</f>
        <v xml:space="preserve"> </v>
      </c>
    </row>
    <row r="493" spans="1:7" ht="25.5" hidden="1" x14ac:dyDescent="0.2">
      <c r="A493" s="275" t="str">
        <f>IF((SUM('Раздел 1'!M266:M266)=0),"","Неверно!")</f>
        <v/>
      </c>
      <c r="B493" s="275" t="s">
        <v>23819</v>
      </c>
      <c r="C493" s="244" t="s">
        <v>15209</v>
      </c>
      <c r="D493" s="244" t="s">
        <v>488</v>
      </c>
      <c r="E493" s="244" t="str">
        <f>CONCATENATE(SUM('Раздел 1'!M266:M266),"=",0)</f>
        <v>0=0</v>
      </c>
      <c r="F493" s="41"/>
      <c r="G493" s="42" t="str">
        <f>IF(('ФЛК (информационный)'!A493="Неверно!")*('ФЛК (информационный)'!F493=""),"Внести подтверждение к нарушенному информационному ФЛК"," ")</f>
        <v xml:space="preserve"> </v>
      </c>
    </row>
    <row r="494" spans="1:7" ht="63.75" hidden="1" x14ac:dyDescent="0.2">
      <c r="A494" s="275" t="str">
        <f>IF((SUM('Раздел 1'!Z191:Z191)=0),"","Неверно!")</f>
        <v/>
      </c>
      <c r="B494" s="275" t="s">
        <v>23820</v>
      </c>
      <c r="C494" s="244" t="s">
        <v>9354</v>
      </c>
      <c r="D494" s="244" t="s">
        <v>485</v>
      </c>
      <c r="E494" s="244" t="str">
        <f>CONCATENATE(SUM('Раздел 1'!Z191:Z191),"=",0)</f>
        <v>0=0</v>
      </c>
      <c r="F494" s="41"/>
      <c r="G494" s="42" t="str">
        <f>IF(('ФЛК (информационный)'!A494="Неверно!")*('ФЛК (информационный)'!F494=""),"Внести подтверждение к нарушенному информационному ФЛК"," ")</f>
        <v xml:space="preserve"> </v>
      </c>
    </row>
    <row r="495" spans="1:7" ht="38.25" hidden="1" x14ac:dyDescent="0.2">
      <c r="A495" s="275" t="str">
        <f>IF((SUM('Раздел 1'!M120:M120)=0),"","Неверно!")</f>
        <v/>
      </c>
      <c r="B495" s="275" t="s">
        <v>23821</v>
      </c>
      <c r="C495" s="244" t="s">
        <v>9315</v>
      </c>
      <c r="D495" s="244" t="s">
        <v>1506</v>
      </c>
      <c r="E495" s="244" t="str">
        <f>CONCATENATE(SUM('Раздел 1'!M120:M120),"=",0)</f>
        <v>0=0</v>
      </c>
      <c r="F495" s="41"/>
      <c r="G495" s="42" t="str">
        <f>IF(('ФЛК (информационный)'!A495="Неверно!")*('ФЛК (информационный)'!F495=""),"Внести подтверждение к нарушенному информационному ФЛК"," ")</f>
        <v xml:space="preserve"> </v>
      </c>
    </row>
    <row r="496" spans="1:7" ht="38.25" hidden="1" x14ac:dyDescent="0.2">
      <c r="A496" s="275" t="str">
        <f>IF((SUM('Раздел 1'!AK195:AK195)=0),"","Неверно!")</f>
        <v/>
      </c>
      <c r="B496" s="275" t="s">
        <v>23822</v>
      </c>
      <c r="C496" s="244" t="s">
        <v>15207</v>
      </c>
      <c r="D496" s="244" t="s">
        <v>11063</v>
      </c>
      <c r="E496" s="244" t="str">
        <f>CONCATENATE(SUM('Раздел 1'!AK195:AK195),"=",0)</f>
        <v>0=0</v>
      </c>
      <c r="F496" s="41"/>
      <c r="G496" s="42" t="str">
        <f>IF(('ФЛК (информационный)'!A496="Неверно!")*('ФЛК (информационный)'!F496=""),"Внести подтверждение к нарушенному информационному ФЛК"," ")</f>
        <v xml:space="preserve"> </v>
      </c>
    </row>
    <row r="497" spans="1:7" ht="38.25" hidden="1" x14ac:dyDescent="0.2">
      <c r="A497" s="275" t="str">
        <f>IF((SUM('Раздел 1'!AK196:AK196)=0),"","Неверно!")</f>
        <v/>
      </c>
      <c r="B497" s="275" t="s">
        <v>23822</v>
      </c>
      <c r="C497" s="244" t="s">
        <v>15208</v>
      </c>
      <c r="D497" s="244" t="s">
        <v>11063</v>
      </c>
      <c r="E497" s="244" t="str">
        <f>CONCATENATE(SUM('Раздел 1'!AK196:AK196),"=",0)</f>
        <v>0=0</v>
      </c>
      <c r="F497" s="41"/>
      <c r="G497" s="42" t="str">
        <f>IF(('ФЛК (информационный)'!A497="Неверно!")*('ФЛК (информационный)'!F497=""),"Внести подтверждение к нарушенному информационному ФЛК"," ")</f>
        <v xml:space="preserve"> </v>
      </c>
    </row>
    <row r="498" spans="1:7" ht="38.25" hidden="1" x14ac:dyDescent="0.2">
      <c r="A498" s="275" t="str">
        <f>IF((SUM('Раздел 1'!R305:R305)=0),"","Неверно!")</f>
        <v/>
      </c>
      <c r="B498" s="275" t="s">
        <v>23823</v>
      </c>
      <c r="C498" s="244" t="s">
        <v>9195</v>
      </c>
      <c r="D498" s="244" t="s">
        <v>445</v>
      </c>
      <c r="E498" s="244" t="str">
        <f>CONCATENATE(SUM('Раздел 1'!R305:R305),"=",0)</f>
        <v>0=0</v>
      </c>
      <c r="F498" s="41"/>
      <c r="G498" s="42" t="str">
        <f>IF(('ФЛК (информационный)'!A498="Неверно!")*('ФЛК (информационный)'!F498=""),"Внести подтверждение к нарушенному информационному ФЛК"," ")</f>
        <v xml:space="preserve"> </v>
      </c>
    </row>
    <row r="499" spans="1:7" ht="38.25" hidden="1" x14ac:dyDescent="0.2">
      <c r="A499" s="275" t="str">
        <f>IF((SUM('Раздел 1'!R306:R306)=0),"","Неверно!")</f>
        <v/>
      </c>
      <c r="B499" s="275" t="s">
        <v>23823</v>
      </c>
      <c r="C499" s="244" t="s">
        <v>15205</v>
      </c>
      <c r="D499" s="244" t="s">
        <v>445</v>
      </c>
      <c r="E499" s="244" t="str">
        <f>CONCATENATE(SUM('Раздел 1'!R306:R306),"=",0)</f>
        <v>0=0</v>
      </c>
      <c r="F499" s="41"/>
      <c r="G499" s="42" t="str">
        <f>IF(('ФЛК (информационный)'!A499="Неверно!")*('ФЛК (информационный)'!F499=""),"Внести подтверждение к нарушенному информационному ФЛК"," ")</f>
        <v xml:space="preserve"> </v>
      </c>
    </row>
    <row r="500" spans="1:7" ht="38.25" hidden="1" x14ac:dyDescent="0.2">
      <c r="A500" s="275" t="str">
        <f>IF((SUM('Раздел 1'!R307:R307)=0),"","Неверно!")</f>
        <v/>
      </c>
      <c r="B500" s="275" t="s">
        <v>23823</v>
      </c>
      <c r="C500" s="244" t="s">
        <v>9196</v>
      </c>
      <c r="D500" s="244" t="s">
        <v>445</v>
      </c>
      <c r="E500" s="244" t="str">
        <f>CONCATENATE(SUM('Раздел 1'!R307:R307),"=",0)</f>
        <v>0=0</v>
      </c>
      <c r="F500" s="41"/>
      <c r="G500" s="42" t="str">
        <f>IF(('ФЛК (информационный)'!A500="Неверно!")*('ФЛК (информационный)'!F500=""),"Внести подтверждение к нарушенному информационному ФЛК"," ")</f>
        <v xml:space="preserve"> </v>
      </c>
    </row>
    <row r="501" spans="1:7" ht="38.25" hidden="1" x14ac:dyDescent="0.2">
      <c r="A501" s="275" t="str">
        <f>IF((SUM('Раздел 1'!R308:R308)=0),"","Неверно!")</f>
        <v/>
      </c>
      <c r="B501" s="275" t="s">
        <v>23823</v>
      </c>
      <c r="C501" s="244" t="s">
        <v>9197</v>
      </c>
      <c r="D501" s="244" t="s">
        <v>445</v>
      </c>
      <c r="E501" s="244" t="str">
        <f>CONCATENATE(SUM('Раздел 1'!R308:R308),"=",0)</f>
        <v>0=0</v>
      </c>
      <c r="F501" s="41"/>
      <c r="G501" s="42" t="str">
        <f>IF(('ФЛК (информационный)'!A501="Неверно!")*('ФЛК (информационный)'!F501=""),"Внести подтверждение к нарушенному информационному ФЛК"," ")</f>
        <v xml:space="preserve"> </v>
      </c>
    </row>
    <row r="502" spans="1:7" ht="38.25" hidden="1" x14ac:dyDescent="0.2">
      <c r="A502" s="275" t="str">
        <f>IF((SUM('Раздел 1'!R309:R309)=0),"","Неверно!")</f>
        <v/>
      </c>
      <c r="B502" s="275" t="s">
        <v>23823</v>
      </c>
      <c r="C502" s="244" t="s">
        <v>9198</v>
      </c>
      <c r="D502" s="244" t="s">
        <v>445</v>
      </c>
      <c r="E502" s="244" t="str">
        <f>CONCATENATE(SUM('Раздел 1'!R309:R309),"=",0)</f>
        <v>0=0</v>
      </c>
      <c r="F502" s="41"/>
      <c r="G502" s="42" t="str">
        <f>IF(('ФЛК (информационный)'!A502="Неверно!")*('ФЛК (информационный)'!F502=""),"Внести подтверждение к нарушенному информационному ФЛК"," ")</f>
        <v xml:space="preserve"> </v>
      </c>
    </row>
    <row r="503" spans="1:7" ht="38.25" hidden="1" x14ac:dyDescent="0.2">
      <c r="A503" s="275" t="str">
        <f>IF((SUM('Раздел 1'!R310:R310)=0),"","Неверно!")</f>
        <v/>
      </c>
      <c r="B503" s="275" t="s">
        <v>23823</v>
      </c>
      <c r="C503" s="244" t="s">
        <v>9199</v>
      </c>
      <c r="D503" s="244" t="s">
        <v>445</v>
      </c>
      <c r="E503" s="244" t="str">
        <f>CONCATENATE(SUM('Раздел 1'!R310:R310),"=",0)</f>
        <v>0=0</v>
      </c>
      <c r="F503" s="41"/>
      <c r="G503" s="42" t="str">
        <f>IF(('ФЛК (информационный)'!A503="Неверно!")*('ФЛК (информационный)'!F503=""),"Внести подтверждение к нарушенному информационному ФЛК"," ")</f>
        <v xml:space="preserve"> </v>
      </c>
    </row>
    <row r="504" spans="1:7" ht="38.25" hidden="1" x14ac:dyDescent="0.2">
      <c r="A504" s="275" t="str">
        <f>IF((SUM('Раздел 1'!R311:R311)=0),"","Неверно!")</f>
        <v/>
      </c>
      <c r="B504" s="275" t="s">
        <v>23823</v>
      </c>
      <c r="C504" s="244" t="s">
        <v>15206</v>
      </c>
      <c r="D504" s="244" t="s">
        <v>445</v>
      </c>
      <c r="E504" s="244" t="str">
        <f>CONCATENATE(SUM('Раздел 1'!R311:R311),"=",0)</f>
        <v>0=0</v>
      </c>
      <c r="F504" s="41"/>
      <c r="G504" s="42" t="str">
        <f>IF(('ФЛК (информационный)'!A504="Неверно!")*('ФЛК (информационный)'!F504=""),"Внести подтверждение к нарушенному информационному ФЛК"," ")</f>
        <v xml:space="preserve"> </v>
      </c>
    </row>
    <row r="505" spans="1:7" ht="38.25" hidden="1" x14ac:dyDescent="0.2">
      <c r="A505" s="275" t="str">
        <f>IF((SUM('Раздел 1'!R133:R133)=0),"","Неверно!")</f>
        <v/>
      </c>
      <c r="B505" s="275" t="s">
        <v>23824</v>
      </c>
      <c r="C505" s="244" t="s">
        <v>9326</v>
      </c>
      <c r="D505" s="244" t="s">
        <v>445</v>
      </c>
      <c r="E505" s="244" t="str">
        <f>CONCATENATE(SUM('Раздел 1'!R133:R133),"=",0)</f>
        <v>0=0</v>
      </c>
      <c r="F505" s="41"/>
      <c r="G505" s="42" t="str">
        <f>IF(('ФЛК (информационный)'!A505="Неверно!")*('ФЛК (информационный)'!F505=""),"Внести подтверждение к нарушенному информационному ФЛК"," ")</f>
        <v xml:space="preserve"> </v>
      </c>
    </row>
    <row r="506" spans="1:7" ht="38.25" hidden="1" x14ac:dyDescent="0.2">
      <c r="A506" s="275" t="str">
        <f>IF((SUM('Раздел 1'!R134:R134)=0),"","Неверно!")</f>
        <v/>
      </c>
      <c r="B506" s="275" t="s">
        <v>23824</v>
      </c>
      <c r="C506" s="244" t="s">
        <v>9327</v>
      </c>
      <c r="D506" s="244" t="s">
        <v>445</v>
      </c>
      <c r="E506" s="244" t="str">
        <f>CONCATENATE(SUM('Раздел 1'!R134:R134),"=",0)</f>
        <v>0=0</v>
      </c>
      <c r="F506" s="41"/>
      <c r="G506" s="42" t="str">
        <f>IF(('ФЛК (информационный)'!A506="Неверно!")*('ФЛК (информационный)'!F506=""),"Внести подтверждение к нарушенному информационному ФЛК"," ")</f>
        <v xml:space="preserve"> </v>
      </c>
    </row>
    <row r="507" spans="1:7" ht="38.25" hidden="1" x14ac:dyDescent="0.2">
      <c r="A507" s="275" t="str">
        <f>IF((SUM('Раздел 1'!R135:R135)=0),"","Неверно!")</f>
        <v/>
      </c>
      <c r="B507" s="275" t="s">
        <v>23824</v>
      </c>
      <c r="C507" s="244" t="s">
        <v>9328</v>
      </c>
      <c r="D507" s="244" t="s">
        <v>445</v>
      </c>
      <c r="E507" s="244" t="str">
        <f>CONCATENATE(SUM('Раздел 1'!R135:R135),"=",0)</f>
        <v>0=0</v>
      </c>
      <c r="F507" s="41"/>
      <c r="G507" s="42" t="str">
        <f>IF(('ФЛК (информационный)'!A507="Неверно!")*('ФЛК (информационный)'!F507=""),"Внести подтверждение к нарушенному информационному ФЛК"," ")</f>
        <v xml:space="preserve"> </v>
      </c>
    </row>
    <row r="508" spans="1:7" ht="38.25" hidden="1" x14ac:dyDescent="0.2">
      <c r="A508" s="275" t="str">
        <f>IF((SUM('Раздел 1'!R136:R136)=0),"","Неверно!")</f>
        <v/>
      </c>
      <c r="B508" s="275" t="s">
        <v>23824</v>
      </c>
      <c r="C508" s="244" t="s">
        <v>9329</v>
      </c>
      <c r="D508" s="244" t="s">
        <v>445</v>
      </c>
      <c r="E508" s="244" t="str">
        <f>CONCATENATE(SUM('Раздел 1'!R136:R136),"=",0)</f>
        <v>0=0</v>
      </c>
      <c r="F508" s="41"/>
      <c r="G508" s="42" t="str">
        <f>IF(('ФЛК (информационный)'!A508="Неверно!")*('ФЛК (информационный)'!F508=""),"Внести подтверждение к нарушенному информационному ФЛК"," ")</f>
        <v xml:space="preserve"> </v>
      </c>
    </row>
    <row r="509" spans="1:7" ht="38.25" hidden="1" x14ac:dyDescent="0.2">
      <c r="A509" s="275" t="str">
        <f>IF((SUM('Раздел 1'!R137:R137)=0),"","Неверно!")</f>
        <v/>
      </c>
      <c r="B509" s="275" t="s">
        <v>23824</v>
      </c>
      <c r="C509" s="244" t="s">
        <v>9330</v>
      </c>
      <c r="D509" s="244" t="s">
        <v>445</v>
      </c>
      <c r="E509" s="244" t="str">
        <f>CONCATENATE(SUM('Раздел 1'!R137:R137),"=",0)</f>
        <v>0=0</v>
      </c>
      <c r="F509" s="41"/>
      <c r="G509" s="42" t="str">
        <f>IF(('ФЛК (информационный)'!A509="Неверно!")*('ФЛК (информационный)'!F509=""),"Внести подтверждение к нарушенному информационному ФЛК"," ")</f>
        <v xml:space="preserve"> </v>
      </c>
    </row>
    <row r="510" spans="1:7" ht="38.25" hidden="1" x14ac:dyDescent="0.2">
      <c r="A510" s="275" t="str">
        <f>IF((SUM('Раздел 1'!R138:R138)=0),"","Неверно!")</f>
        <v/>
      </c>
      <c r="B510" s="275" t="s">
        <v>23824</v>
      </c>
      <c r="C510" s="244" t="s">
        <v>9331</v>
      </c>
      <c r="D510" s="244" t="s">
        <v>445</v>
      </c>
      <c r="E510" s="244" t="str">
        <f>CONCATENATE(SUM('Раздел 1'!R138:R138),"=",0)</f>
        <v>0=0</v>
      </c>
      <c r="F510" s="41"/>
      <c r="G510" s="42" t="str">
        <f>IF(('ФЛК (информационный)'!A510="Неверно!")*('ФЛК (информационный)'!F510=""),"Внести подтверждение к нарушенному информационному ФЛК"," ")</f>
        <v xml:space="preserve"> </v>
      </c>
    </row>
    <row r="511" spans="1:7" ht="38.25" hidden="1" x14ac:dyDescent="0.2">
      <c r="A511" s="275" t="str">
        <f>IF((SUM('Раздел 1'!R139:R139)=0),"","Неверно!")</f>
        <v/>
      </c>
      <c r="B511" s="275" t="s">
        <v>23824</v>
      </c>
      <c r="C511" s="244" t="s">
        <v>9332</v>
      </c>
      <c r="D511" s="244" t="s">
        <v>445</v>
      </c>
      <c r="E511" s="244" t="str">
        <f>CONCATENATE(SUM('Раздел 1'!R139:R139),"=",0)</f>
        <v>0=0</v>
      </c>
      <c r="F511" s="41"/>
      <c r="G511" s="42" t="str">
        <f>IF(('ФЛК (информационный)'!A511="Неверно!")*('ФЛК (информационный)'!F511=""),"Внести подтверждение к нарушенному информационному ФЛК"," ")</f>
        <v xml:space="preserve"> </v>
      </c>
    </row>
    <row r="512" spans="1:7" ht="38.25" hidden="1" x14ac:dyDescent="0.2">
      <c r="A512" s="275" t="str">
        <f>IF((SUM('Раздел 1'!R140:R140)=0),"","Неверно!")</f>
        <v/>
      </c>
      <c r="B512" s="275" t="s">
        <v>23824</v>
      </c>
      <c r="C512" s="244" t="s">
        <v>9333</v>
      </c>
      <c r="D512" s="244" t="s">
        <v>445</v>
      </c>
      <c r="E512" s="244" t="str">
        <f>CONCATENATE(SUM('Раздел 1'!R140:R140),"=",0)</f>
        <v>0=0</v>
      </c>
      <c r="F512" s="41"/>
      <c r="G512" s="42" t="str">
        <f>IF(('ФЛК (информационный)'!A512="Неверно!")*('ФЛК (информационный)'!F512=""),"Внести подтверждение к нарушенному информационному ФЛК"," ")</f>
        <v xml:space="preserve"> </v>
      </c>
    </row>
    <row r="513" spans="1:7" ht="38.25" hidden="1" x14ac:dyDescent="0.2">
      <c r="A513" s="275" t="str">
        <f>IF((SUM('Раздел 1'!R141:R141)=0),"","Неверно!")</f>
        <v/>
      </c>
      <c r="B513" s="275" t="s">
        <v>23824</v>
      </c>
      <c r="C513" s="244" t="s">
        <v>9334</v>
      </c>
      <c r="D513" s="244" t="s">
        <v>445</v>
      </c>
      <c r="E513" s="244" t="str">
        <f>CONCATENATE(SUM('Раздел 1'!R141:R141),"=",0)</f>
        <v>0=0</v>
      </c>
      <c r="F513" s="41"/>
      <c r="G513" s="42" t="str">
        <f>IF(('ФЛК (информационный)'!A513="Неверно!")*('ФЛК (информационный)'!F513=""),"Внести подтверждение к нарушенному информационному ФЛК"," ")</f>
        <v xml:space="preserve"> </v>
      </c>
    </row>
    <row r="514" spans="1:7" ht="38.25" hidden="1" x14ac:dyDescent="0.2">
      <c r="A514" s="275" t="str">
        <f>IF((SUM('Раздел 1'!R142:R142)=0),"","Неверно!")</f>
        <v/>
      </c>
      <c r="B514" s="275" t="s">
        <v>23824</v>
      </c>
      <c r="C514" s="244" t="s">
        <v>9335</v>
      </c>
      <c r="D514" s="244" t="s">
        <v>445</v>
      </c>
      <c r="E514" s="244" t="str">
        <f>CONCATENATE(SUM('Раздел 1'!R142:R142),"=",0)</f>
        <v>0=0</v>
      </c>
      <c r="F514" s="41"/>
      <c r="G514" s="42" t="str">
        <f>IF(('ФЛК (информационный)'!A514="Неверно!")*('ФЛК (информационный)'!F514=""),"Внести подтверждение к нарушенному информационному ФЛК"," ")</f>
        <v xml:space="preserve"> </v>
      </c>
    </row>
    <row r="515" spans="1:7" ht="38.25" hidden="1" x14ac:dyDescent="0.2">
      <c r="A515" s="275" t="str">
        <f>IF((SUM('Раздел 1'!R143:R143)=0),"","Неверно!")</f>
        <v/>
      </c>
      <c r="B515" s="275" t="s">
        <v>23824</v>
      </c>
      <c r="C515" s="244" t="s">
        <v>9336</v>
      </c>
      <c r="D515" s="244" t="s">
        <v>445</v>
      </c>
      <c r="E515" s="244" t="str">
        <f>CONCATENATE(SUM('Раздел 1'!R143:R143),"=",0)</f>
        <v>0=0</v>
      </c>
      <c r="F515" s="41"/>
      <c r="G515" s="42" t="str">
        <f>IF(('ФЛК (информационный)'!A515="Неверно!")*('ФЛК (информационный)'!F515=""),"Внести подтверждение к нарушенному информационному ФЛК"," ")</f>
        <v xml:space="preserve"> </v>
      </c>
    </row>
    <row r="516" spans="1:7" ht="38.25" hidden="1" x14ac:dyDescent="0.2">
      <c r="A516" s="275" t="str">
        <f>IF((SUM('Раздел 1'!R144:R144)=0),"","Неверно!")</f>
        <v/>
      </c>
      <c r="B516" s="275" t="s">
        <v>23824</v>
      </c>
      <c r="C516" s="244" t="s">
        <v>9337</v>
      </c>
      <c r="D516" s="244" t="s">
        <v>445</v>
      </c>
      <c r="E516" s="244" t="str">
        <f>CONCATENATE(SUM('Раздел 1'!R144:R144),"=",0)</f>
        <v>0=0</v>
      </c>
      <c r="F516" s="41"/>
      <c r="G516" s="42" t="str">
        <f>IF(('ФЛК (информационный)'!A516="Неверно!")*('ФЛК (информационный)'!F516=""),"Внести подтверждение к нарушенному информационному ФЛК"," ")</f>
        <v xml:space="preserve"> </v>
      </c>
    </row>
    <row r="517" spans="1:7" ht="38.25" hidden="1" x14ac:dyDescent="0.2">
      <c r="A517" s="275" t="str">
        <f>IF((SUM('Раздел 1'!R145:R145)=0),"","Неверно!")</f>
        <v/>
      </c>
      <c r="B517" s="275" t="s">
        <v>23824</v>
      </c>
      <c r="C517" s="244" t="s">
        <v>9338</v>
      </c>
      <c r="D517" s="244" t="s">
        <v>445</v>
      </c>
      <c r="E517" s="244" t="str">
        <f>CONCATENATE(SUM('Раздел 1'!R145:R145),"=",0)</f>
        <v>0=0</v>
      </c>
      <c r="F517" s="41"/>
      <c r="G517" s="42" t="str">
        <f>IF(('ФЛК (информационный)'!A517="Неверно!")*('ФЛК (информационный)'!F517=""),"Внести подтверждение к нарушенному информационному ФЛК"," ")</f>
        <v xml:space="preserve"> </v>
      </c>
    </row>
    <row r="518" spans="1:7" ht="38.25" hidden="1" x14ac:dyDescent="0.2">
      <c r="A518" s="275" t="str">
        <f>IF((SUM('Раздел 1'!R146:R146)=0),"","Неверно!")</f>
        <v/>
      </c>
      <c r="B518" s="275" t="s">
        <v>23824</v>
      </c>
      <c r="C518" s="244" t="s">
        <v>9339</v>
      </c>
      <c r="D518" s="244" t="s">
        <v>445</v>
      </c>
      <c r="E518" s="244" t="str">
        <f>CONCATENATE(SUM('Раздел 1'!R146:R146),"=",0)</f>
        <v>0=0</v>
      </c>
      <c r="F518" s="41"/>
      <c r="G518" s="42" t="str">
        <f>IF(('ФЛК (информационный)'!A518="Неверно!")*('ФЛК (информационный)'!F518=""),"Внести подтверждение к нарушенному информационному ФЛК"," ")</f>
        <v xml:space="preserve"> </v>
      </c>
    </row>
    <row r="519" spans="1:7" ht="38.25" hidden="1" x14ac:dyDescent="0.2">
      <c r="A519" s="275" t="str">
        <f>IF((SUM('Раздел 1'!R147:R147)=0),"","Неверно!")</f>
        <v/>
      </c>
      <c r="B519" s="275" t="s">
        <v>23824</v>
      </c>
      <c r="C519" s="244" t="s">
        <v>9340</v>
      </c>
      <c r="D519" s="244" t="s">
        <v>445</v>
      </c>
      <c r="E519" s="244" t="str">
        <f>CONCATENATE(SUM('Раздел 1'!R147:R147),"=",0)</f>
        <v>0=0</v>
      </c>
      <c r="F519" s="41"/>
      <c r="G519" s="42" t="str">
        <f>IF(('ФЛК (информационный)'!A519="Неверно!")*('ФЛК (информационный)'!F519=""),"Внести подтверждение к нарушенному информационному ФЛК"," ")</f>
        <v xml:space="preserve"> </v>
      </c>
    </row>
    <row r="520" spans="1:7" ht="38.25" hidden="1" x14ac:dyDescent="0.2">
      <c r="A520" s="275" t="str">
        <f>IF((SUM('Раздел 1'!R148:R148)=0),"","Неверно!")</f>
        <v/>
      </c>
      <c r="B520" s="275" t="s">
        <v>23824</v>
      </c>
      <c r="C520" s="244" t="s">
        <v>9341</v>
      </c>
      <c r="D520" s="244" t="s">
        <v>445</v>
      </c>
      <c r="E520" s="244" t="str">
        <f>CONCATENATE(SUM('Раздел 1'!R148:R148),"=",0)</f>
        <v>0=0</v>
      </c>
      <c r="F520" s="41"/>
      <c r="G520" s="42" t="str">
        <f>IF(('ФЛК (информационный)'!A520="Неверно!")*('ФЛК (информационный)'!F520=""),"Внести подтверждение к нарушенному информационному ФЛК"," ")</f>
        <v xml:space="preserve"> </v>
      </c>
    </row>
    <row r="521" spans="1:7" ht="38.25" hidden="1" x14ac:dyDescent="0.2">
      <c r="A521" s="275" t="str">
        <f>IF((SUM('Раздел 1'!R149:R149)=0),"","Неверно!")</f>
        <v/>
      </c>
      <c r="B521" s="275" t="s">
        <v>23824</v>
      </c>
      <c r="C521" s="244" t="s">
        <v>9342</v>
      </c>
      <c r="D521" s="244" t="s">
        <v>445</v>
      </c>
      <c r="E521" s="244" t="str">
        <f>CONCATENATE(SUM('Раздел 1'!R149:R149),"=",0)</f>
        <v>0=0</v>
      </c>
      <c r="F521" s="41"/>
      <c r="G521" s="42" t="str">
        <f>IF(('ФЛК (информационный)'!A521="Неверно!")*('ФЛК (информационный)'!F521=""),"Внести подтверждение к нарушенному информационному ФЛК"," ")</f>
        <v xml:space="preserve"> </v>
      </c>
    </row>
    <row r="522" spans="1:7" ht="38.25" hidden="1" x14ac:dyDescent="0.2">
      <c r="A522" s="275" t="str">
        <f>IF((SUM('Раздел 1'!R150:R150)=0),"","Неверно!")</f>
        <v/>
      </c>
      <c r="B522" s="275" t="s">
        <v>23824</v>
      </c>
      <c r="C522" s="244" t="s">
        <v>9343</v>
      </c>
      <c r="D522" s="244" t="s">
        <v>445</v>
      </c>
      <c r="E522" s="244" t="str">
        <f>CONCATENATE(SUM('Раздел 1'!R150:R150),"=",0)</f>
        <v>0=0</v>
      </c>
      <c r="F522" s="41"/>
      <c r="G522" s="42" t="str">
        <f>IF(('ФЛК (информационный)'!A522="Неверно!")*('ФЛК (информационный)'!F522=""),"Внести подтверждение к нарушенному информационному ФЛК"," ")</f>
        <v xml:space="preserve"> </v>
      </c>
    </row>
    <row r="523" spans="1:7" ht="38.25" hidden="1" x14ac:dyDescent="0.2">
      <c r="A523" s="275" t="str">
        <f>IF((SUM('Раздел 1'!R151:R151)=0),"","Неверно!")</f>
        <v/>
      </c>
      <c r="B523" s="275" t="s">
        <v>23824</v>
      </c>
      <c r="C523" s="244" t="s">
        <v>9344</v>
      </c>
      <c r="D523" s="244" t="s">
        <v>445</v>
      </c>
      <c r="E523" s="244" t="str">
        <f>CONCATENATE(SUM('Раздел 1'!R151:R151),"=",0)</f>
        <v>0=0</v>
      </c>
      <c r="F523" s="41"/>
      <c r="G523" s="42" t="str">
        <f>IF(('ФЛК (информационный)'!A523="Неверно!")*('ФЛК (информационный)'!F523=""),"Внести подтверждение к нарушенному информационному ФЛК"," ")</f>
        <v xml:space="preserve"> </v>
      </c>
    </row>
    <row r="524" spans="1:7" ht="38.25" hidden="1" x14ac:dyDescent="0.2">
      <c r="A524" s="275" t="str">
        <f>IF((SUM('Раздел 1'!R152:R152)=0),"","Неверно!")</f>
        <v/>
      </c>
      <c r="B524" s="275" t="s">
        <v>23824</v>
      </c>
      <c r="C524" s="244" t="s">
        <v>9345</v>
      </c>
      <c r="D524" s="244" t="s">
        <v>445</v>
      </c>
      <c r="E524" s="244" t="str">
        <f>CONCATENATE(SUM('Раздел 1'!R152:R152),"=",0)</f>
        <v>0=0</v>
      </c>
      <c r="F524" s="41"/>
      <c r="G524" s="42" t="str">
        <f>IF(('ФЛК (информационный)'!A524="Неверно!")*('ФЛК (информационный)'!F524=""),"Внести подтверждение к нарушенному информационному ФЛК"," ")</f>
        <v xml:space="preserve"> </v>
      </c>
    </row>
    <row r="525" spans="1:7" ht="38.25" hidden="1" x14ac:dyDescent="0.2">
      <c r="A525" s="275" t="str">
        <f>IF((SUM('Раздел 1'!R153:R153)=0),"","Неверно!")</f>
        <v/>
      </c>
      <c r="B525" s="275" t="s">
        <v>23824</v>
      </c>
      <c r="C525" s="244" t="s">
        <v>9346</v>
      </c>
      <c r="D525" s="244" t="s">
        <v>445</v>
      </c>
      <c r="E525" s="244" t="str">
        <f>CONCATENATE(SUM('Раздел 1'!R153:R153),"=",0)</f>
        <v>0=0</v>
      </c>
      <c r="F525" s="41"/>
      <c r="G525" s="42" t="str">
        <f>IF(('ФЛК (информационный)'!A525="Неверно!")*('ФЛК (информационный)'!F525=""),"Внести подтверждение к нарушенному информационному ФЛК"," ")</f>
        <v xml:space="preserve"> </v>
      </c>
    </row>
    <row r="526" spans="1:7" ht="38.25" hidden="1" x14ac:dyDescent="0.2">
      <c r="A526" s="275" t="str">
        <f>IF((SUM('Раздел 1'!R154:R154)=0),"","Неверно!")</f>
        <v/>
      </c>
      <c r="B526" s="275" t="s">
        <v>23824</v>
      </c>
      <c r="C526" s="244" t="s">
        <v>9347</v>
      </c>
      <c r="D526" s="244" t="s">
        <v>445</v>
      </c>
      <c r="E526" s="244" t="str">
        <f>CONCATENATE(SUM('Раздел 1'!R154:R154),"=",0)</f>
        <v>0=0</v>
      </c>
      <c r="F526" s="41"/>
      <c r="G526" s="42" t="str">
        <f>IF(('ФЛК (информационный)'!A526="Неверно!")*('ФЛК (информационный)'!F526=""),"Внести подтверждение к нарушенному информационному ФЛК"," ")</f>
        <v xml:space="preserve"> </v>
      </c>
    </row>
    <row r="527" spans="1:7" ht="38.25" hidden="1" x14ac:dyDescent="0.2">
      <c r="A527" s="275" t="str">
        <f>IF((SUM('Раздел 1'!R155:R155)=0),"","Неверно!")</f>
        <v/>
      </c>
      <c r="B527" s="275" t="s">
        <v>23824</v>
      </c>
      <c r="C527" s="244" t="s">
        <v>9348</v>
      </c>
      <c r="D527" s="244" t="s">
        <v>445</v>
      </c>
      <c r="E527" s="244" t="str">
        <f>CONCATENATE(SUM('Раздел 1'!R155:R155),"=",0)</f>
        <v>0=0</v>
      </c>
      <c r="F527" s="41"/>
      <c r="G527" s="42" t="str">
        <f>IF(('ФЛК (информационный)'!A527="Неверно!")*('ФЛК (информационный)'!F527=""),"Внести подтверждение к нарушенному информационному ФЛК"," ")</f>
        <v xml:space="preserve"> </v>
      </c>
    </row>
    <row r="528" spans="1:7" ht="38.25" hidden="1" x14ac:dyDescent="0.2">
      <c r="A528" s="275" t="str">
        <f>IF((SUM('Раздел 1'!R156:R156)=0),"","Неверно!")</f>
        <v/>
      </c>
      <c r="B528" s="275" t="s">
        <v>23824</v>
      </c>
      <c r="C528" s="244" t="s">
        <v>11160</v>
      </c>
      <c r="D528" s="244" t="s">
        <v>445</v>
      </c>
      <c r="E528" s="244" t="str">
        <f>CONCATENATE(SUM('Раздел 1'!R156:R156),"=",0)</f>
        <v>0=0</v>
      </c>
      <c r="F528" s="41"/>
      <c r="G528" s="42" t="str">
        <f>IF(('ФЛК (информационный)'!A528="Неверно!")*('ФЛК (информационный)'!F528=""),"Внести подтверждение к нарушенному информационному ФЛК"," ")</f>
        <v xml:space="preserve"> </v>
      </c>
    </row>
    <row r="529" spans="1:7" ht="38.25" hidden="1" x14ac:dyDescent="0.2">
      <c r="A529" s="275" t="str">
        <f>IF((SUM('Раздел 1'!R157:R157)=0),"","Неверно!")</f>
        <v/>
      </c>
      <c r="B529" s="275" t="s">
        <v>23824</v>
      </c>
      <c r="C529" s="244" t="s">
        <v>11161</v>
      </c>
      <c r="D529" s="244" t="s">
        <v>445</v>
      </c>
      <c r="E529" s="244" t="str">
        <f>CONCATENATE(SUM('Раздел 1'!R157:R157),"=",0)</f>
        <v>0=0</v>
      </c>
      <c r="F529" s="41"/>
      <c r="G529" s="42" t="str">
        <f>IF(('ФЛК (информационный)'!A529="Неверно!")*('ФЛК (информационный)'!F529=""),"Внести подтверждение к нарушенному информационному ФЛК"," ")</f>
        <v xml:space="preserve"> </v>
      </c>
    </row>
    <row r="530" spans="1:7" ht="38.25" hidden="1" x14ac:dyDescent="0.2">
      <c r="A530" s="275" t="str">
        <f>IF((SUM('Раздел 1'!R158:R158)=0),"","Неверно!")</f>
        <v/>
      </c>
      <c r="B530" s="275" t="s">
        <v>23824</v>
      </c>
      <c r="C530" s="244" t="s">
        <v>11973</v>
      </c>
      <c r="D530" s="244" t="s">
        <v>445</v>
      </c>
      <c r="E530" s="244" t="str">
        <f>CONCATENATE(SUM('Раздел 1'!R158:R158),"=",0)</f>
        <v>0=0</v>
      </c>
      <c r="F530" s="41"/>
      <c r="G530" s="42" t="str">
        <f>IF(('ФЛК (информационный)'!A530="Неверно!")*('ФЛК (информационный)'!F530=""),"Внести подтверждение к нарушенному информационному ФЛК"," ")</f>
        <v xml:space="preserve"> </v>
      </c>
    </row>
    <row r="531" spans="1:7" ht="38.25" hidden="1" x14ac:dyDescent="0.2">
      <c r="A531" s="275" t="str">
        <f>IF((SUM('Раздел 1'!R111:R111)=0),"","Неверно!")</f>
        <v/>
      </c>
      <c r="B531" s="275" t="s">
        <v>23825</v>
      </c>
      <c r="C531" s="244" t="s">
        <v>9167</v>
      </c>
      <c r="D531" s="244" t="s">
        <v>445</v>
      </c>
      <c r="E531" s="244" t="str">
        <f>CONCATENATE(SUM('Раздел 1'!R111:R111),"=",0)</f>
        <v>0=0</v>
      </c>
      <c r="F531" s="41"/>
      <c r="G531" s="42" t="str">
        <f>IF(('ФЛК (информационный)'!A531="Неверно!")*('ФЛК (информационный)'!F531=""),"Внести подтверждение к нарушенному информационному ФЛК"," ")</f>
        <v xml:space="preserve"> </v>
      </c>
    </row>
    <row r="532" spans="1:7" ht="38.25" hidden="1" x14ac:dyDescent="0.2">
      <c r="A532" s="275" t="str">
        <f>IF((SUM('Раздел 1'!R112:R112)=0),"","Неверно!")</f>
        <v/>
      </c>
      <c r="B532" s="275" t="s">
        <v>23825</v>
      </c>
      <c r="C532" s="244" t="s">
        <v>11972</v>
      </c>
      <c r="D532" s="244" t="s">
        <v>445</v>
      </c>
      <c r="E532" s="244" t="str">
        <f>CONCATENATE(SUM('Раздел 1'!R112:R112),"=",0)</f>
        <v>0=0</v>
      </c>
      <c r="F532" s="41"/>
      <c r="G532" s="42" t="str">
        <f>IF(('ФЛК (информационный)'!A532="Неверно!")*('ФЛК (информационный)'!F532=""),"Внести подтверждение к нарушенному информационному ФЛК"," ")</f>
        <v xml:space="preserve"> </v>
      </c>
    </row>
    <row r="533" spans="1:7" ht="38.25" hidden="1" x14ac:dyDescent="0.2">
      <c r="A533" s="275" t="str">
        <f>IF((SUM('Раздел 1'!AK71:AK71)=0),"","Неверно!")</f>
        <v/>
      </c>
      <c r="B533" s="275" t="s">
        <v>23826</v>
      </c>
      <c r="C533" s="244" t="s">
        <v>11158</v>
      </c>
      <c r="D533" s="244" t="s">
        <v>11063</v>
      </c>
      <c r="E533" s="244" t="str">
        <f>CONCATENATE(SUM('Раздел 1'!AK71:AK71),"=",0)</f>
        <v>0=0</v>
      </c>
      <c r="F533" s="41"/>
      <c r="G533" s="42" t="str">
        <f>IF(('ФЛК (информационный)'!A533="Неверно!")*('ФЛК (информационный)'!F533=""),"Внести подтверждение к нарушенному информационному ФЛК"," ")</f>
        <v xml:space="preserve"> </v>
      </c>
    </row>
    <row r="534" spans="1:7" ht="38.25" hidden="1" x14ac:dyDescent="0.2">
      <c r="A534" s="275" t="str">
        <f>IF((SUM('Раздел 1'!AK72:AK72)=0),"","Неверно!")</f>
        <v/>
      </c>
      <c r="B534" s="275" t="s">
        <v>23826</v>
      </c>
      <c r="C534" s="244" t="s">
        <v>11159</v>
      </c>
      <c r="D534" s="244" t="s">
        <v>11063</v>
      </c>
      <c r="E534" s="244" t="str">
        <f>CONCATENATE(SUM('Раздел 1'!AK72:AK72),"=",0)</f>
        <v>0=0</v>
      </c>
      <c r="F534" s="41"/>
      <c r="G534" s="42" t="str">
        <f>IF(('ФЛК (информационный)'!A534="Неверно!")*('ФЛК (информационный)'!F534=""),"Внести подтверждение к нарушенному информационному ФЛК"," ")</f>
        <v xml:space="preserve"> </v>
      </c>
    </row>
    <row r="535" spans="1:7" ht="38.25" hidden="1" x14ac:dyDescent="0.2">
      <c r="A535" s="275" t="str">
        <f>IF((SUM('Раздел 1'!R283:R283)=0),"","Неверно!")</f>
        <v/>
      </c>
      <c r="B535" s="275" t="s">
        <v>23827</v>
      </c>
      <c r="C535" s="244" t="s">
        <v>10419</v>
      </c>
      <c r="D535" s="244" t="s">
        <v>445</v>
      </c>
      <c r="E535" s="244" t="str">
        <f>CONCATENATE(SUM('Раздел 1'!R283:R283),"=",0)</f>
        <v>0=0</v>
      </c>
      <c r="F535" s="41"/>
      <c r="G535" s="42" t="str">
        <f>IF(('ФЛК (информационный)'!A535="Неверно!")*('ФЛК (информационный)'!F535=""),"Внести подтверждение к нарушенному информационному ФЛК"," ")</f>
        <v xml:space="preserve"> </v>
      </c>
    </row>
    <row r="536" spans="1:7" ht="38.25" hidden="1" x14ac:dyDescent="0.2">
      <c r="A536" s="275" t="str">
        <f>IF((SUM('Раздел 1'!R284:R284)=0),"","Неверно!")</f>
        <v/>
      </c>
      <c r="B536" s="275" t="s">
        <v>23827</v>
      </c>
      <c r="C536" s="244" t="s">
        <v>15203</v>
      </c>
      <c r="D536" s="244" t="s">
        <v>445</v>
      </c>
      <c r="E536" s="244" t="str">
        <f>CONCATENATE(SUM('Раздел 1'!R284:R284),"=",0)</f>
        <v>0=0</v>
      </c>
      <c r="F536" s="41"/>
      <c r="G536" s="42" t="str">
        <f>IF(('ФЛК (информационный)'!A536="Неверно!")*('ФЛК (информационный)'!F536=""),"Внести подтверждение к нарушенному информационному ФЛК"," ")</f>
        <v xml:space="preserve"> </v>
      </c>
    </row>
    <row r="537" spans="1:7" ht="38.25" hidden="1" x14ac:dyDescent="0.2">
      <c r="A537" s="275" t="str">
        <f>IF((SUM('Раздел 1'!R285:R285)=0),"","Неверно!")</f>
        <v/>
      </c>
      <c r="B537" s="275" t="s">
        <v>23827</v>
      </c>
      <c r="C537" s="244" t="s">
        <v>11892</v>
      </c>
      <c r="D537" s="244" t="s">
        <v>445</v>
      </c>
      <c r="E537" s="244" t="str">
        <f>CONCATENATE(SUM('Раздел 1'!R285:R285),"=",0)</f>
        <v>0=0</v>
      </c>
      <c r="F537" s="41"/>
      <c r="G537" s="42" t="str">
        <f>IF(('ФЛК (информационный)'!A537="Неверно!")*('ФЛК (информационный)'!F537=""),"Внести подтверждение к нарушенному информационному ФЛК"," ")</f>
        <v xml:space="preserve"> </v>
      </c>
    </row>
    <row r="538" spans="1:7" ht="38.25" hidden="1" x14ac:dyDescent="0.2">
      <c r="A538" s="275" t="str">
        <f>IF((SUM('Раздел 1'!R286:R286)=0),"","Неверно!")</f>
        <v/>
      </c>
      <c r="B538" s="275" t="s">
        <v>23827</v>
      </c>
      <c r="C538" s="244" t="s">
        <v>11893</v>
      </c>
      <c r="D538" s="244" t="s">
        <v>445</v>
      </c>
      <c r="E538" s="244" t="str">
        <f>CONCATENATE(SUM('Раздел 1'!R286:R286),"=",0)</f>
        <v>0=0</v>
      </c>
      <c r="F538" s="41"/>
      <c r="G538" s="42" t="str">
        <f>IF(('ФЛК (информационный)'!A538="Неверно!")*('ФЛК (информационный)'!F538=""),"Внести подтверждение к нарушенному информационному ФЛК"," ")</f>
        <v xml:space="preserve"> </v>
      </c>
    </row>
    <row r="539" spans="1:7" ht="38.25" hidden="1" x14ac:dyDescent="0.2">
      <c r="A539" s="275" t="str">
        <f>IF((SUM('Раздел 1'!R287:R287)=0),"","Неверно!")</f>
        <v/>
      </c>
      <c r="B539" s="275" t="s">
        <v>23827</v>
      </c>
      <c r="C539" s="244" t="s">
        <v>15204</v>
      </c>
      <c r="D539" s="244" t="s">
        <v>445</v>
      </c>
      <c r="E539" s="244" t="str">
        <f>CONCATENATE(SUM('Раздел 1'!R287:R287),"=",0)</f>
        <v>0=0</v>
      </c>
      <c r="F539" s="41"/>
      <c r="G539" s="42" t="str">
        <f>IF(('ФЛК (информационный)'!A539="Неверно!")*('ФЛК (информационный)'!F539=""),"Внести подтверждение к нарушенному информационному ФЛК"," ")</f>
        <v xml:space="preserve"> </v>
      </c>
    </row>
    <row r="540" spans="1:7" ht="38.25" hidden="1" x14ac:dyDescent="0.2">
      <c r="A540" s="275" t="str">
        <f>IF((SUM('Раздел 1'!R288:R288)=0),"","Неверно!")</f>
        <v/>
      </c>
      <c r="B540" s="275" t="s">
        <v>23827</v>
      </c>
      <c r="C540" s="244" t="s">
        <v>9349</v>
      </c>
      <c r="D540" s="244" t="s">
        <v>445</v>
      </c>
      <c r="E540" s="244" t="str">
        <f>CONCATENATE(SUM('Раздел 1'!R288:R288),"=",0)</f>
        <v>0=0</v>
      </c>
      <c r="F540" s="41"/>
      <c r="G540" s="42" t="str">
        <f>IF(('ФЛК (информационный)'!A540="Неверно!")*('ФЛК (информационный)'!F540=""),"Внести подтверждение к нарушенному информационному ФЛК"," ")</f>
        <v xml:space="preserve"> </v>
      </c>
    </row>
    <row r="541" spans="1:7" ht="38.25" hidden="1" x14ac:dyDescent="0.2">
      <c r="A541" s="275" t="str">
        <f>IF((SUM('Раздел 1'!R289:R289)=0),"","Неверно!")</f>
        <v/>
      </c>
      <c r="B541" s="275" t="s">
        <v>23827</v>
      </c>
      <c r="C541" s="244" t="s">
        <v>9350</v>
      </c>
      <c r="D541" s="244" t="s">
        <v>445</v>
      </c>
      <c r="E541" s="244" t="str">
        <f>CONCATENATE(SUM('Раздел 1'!R289:R289),"=",0)</f>
        <v>0=0</v>
      </c>
      <c r="F541" s="41"/>
      <c r="G541" s="42" t="str">
        <f>IF(('ФЛК (информационный)'!A541="Неверно!")*('ФЛК (информационный)'!F541=""),"Внести подтверждение к нарушенному информационному ФЛК"," ")</f>
        <v xml:space="preserve"> </v>
      </c>
    </row>
    <row r="542" spans="1:7" ht="38.25" hidden="1" x14ac:dyDescent="0.2">
      <c r="A542" s="275" t="str">
        <f>IF((SUM('Раздел 1'!R290:R290)=0),"","Неверно!")</f>
        <v/>
      </c>
      <c r="B542" s="275" t="s">
        <v>23827</v>
      </c>
      <c r="C542" s="244" t="s">
        <v>9351</v>
      </c>
      <c r="D542" s="244" t="s">
        <v>445</v>
      </c>
      <c r="E542" s="244" t="str">
        <f>CONCATENATE(SUM('Раздел 1'!R290:R290),"=",0)</f>
        <v>0=0</v>
      </c>
      <c r="F542" s="41"/>
      <c r="G542" s="42" t="str">
        <f>IF(('ФЛК (информационный)'!A542="Неверно!")*('ФЛК (информационный)'!F542=""),"Внести подтверждение к нарушенному информационному ФЛК"," ")</f>
        <v xml:space="preserve"> </v>
      </c>
    </row>
    <row r="543" spans="1:7" ht="25.5" hidden="1" x14ac:dyDescent="0.2">
      <c r="A543" s="275" t="str">
        <f>IF((SUM('Раздел 1'!Z312:Z312)=0),"","Неверно!")</f>
        <v/>
      </c>
      <c r="B543" s="275" t="s">
        <v>23828</v>
      </c>
      <c r="C543" s="244" t="s">
        <v>9317</v>
      </c>
      <c r="D543" s="244" t="s">
        <v>986</v>
      </c>
      <c r="E543" s="244" t="str">
        <f>CONCATENATE(SUM('Раздел 1'!Z312:Z312),"=",0)</f>
        <v>0=0</v>
      </c>
      <c r="F543" s="41"/>
      <c r="G543" s="42" t="str">
        <f>IF(('ФЛК (информационный)'!A543="Неверно!")*('ФЛК (информационный)'!F543=""),"Внести подтверждение к нарушенному информационному ФЛК"," ")</f>
        <v xml:space="preserve"> </v>
      </c>
    </row>
    <row r="544" spans="1:7" ht="25.5" hidden="1" x14ac:dyDescent="0.2">
      <c r="A544" s="275" t="str">
        <f>IF((SUM('Раздел 1'!M375:M375)=0),"","Неверно!")</f>
        <v/>
      </c>
      <c r="B544" s="275" t="s">
        <v>23829</v>
      </c>
      <c r="C544" s="244" t="s">
        <v>15202</v>
      </c>
      <c r="D544" s="244" t="s">
        <v>534</v>
      </c>
      <c r="E544" s="244" t="str">
        <f>CONCATENATE(SUM('Раздел 1'!M375:M375),"=",0)</f>
        <v>0=0</v>
      </c>
      <c r="F544" s="41"/>
      <c r="G544" s="42" t="str">
        <f>IF(('ФЛК (информационный)'!A544="Неверно!")*('ФЛК (информационный)'!F544=""),"Внести подтверждение к нарушенному информационному ФЛК"," ")</f>
        <v xml:space="preserve"> </v>
      </c>
    </row>
    <row r="545" spans="1:7" ht="63.75" hidden="1" x14ac:dyDescent="0.2">
      <c r="A545" s="275" t="str">
        <f>IF((SUM('Раздел 1'!Z253:Z253)=0),"","Неверно!")</f>
        <v/>
      </c>
      <c r="B545" s="275" t="s">
        <v>23830</v>
      </c>
      <c r="C545" s="244" t="s">
        <v>8525</v>
      </c>
      <c r="D545" s="244" t="s">
        <v>485</v>
      </c>
      <c r="E545" s="244" t="str">
        <f>CONCATENATE(SUM('Раздел 1'!Z253:Z253),"=",0)</f>
        <v>0=0</v>
      </c>
      <c r="F545" s="41"/>
      <c r="G545" s="42" t="str">
        <f>IF(('ФЛК (информационный)'!A545="Неверно!")*('ФЛК (информационный)'!F545=""),"Внести подтверждение к нарушенному информационному ФЛК"," ")</f>
        <v xml:space="preserve"> </v>
      </c>
    </row>
    <row r="546" spans="1:7" ht="25.5" hidden="1" x14ac:dyDescent="0.2">
      <c r="A546" s="275" t="str">
        <f>IF((SUM('Раздел 1'!O228:O228)=0),"","Неверно!")</f>
        <v/>
      </c>
      <c r="B546" s="275" t="s">
        <v>23831</v>
      </c>
      <c r="C546" s="244" t="s">
        <v>15201</v>
      </c>
      <c r="D546" s="244" t="s">
        <v>983</v>
      </c>
      <c r="E546" s="244" t="str">
        <f>CONCATENATE(SUM('Раздел 1'!O228:O228),"=",0)</f>
        <v>0=0</v>
      </c>
      <c r="F546" s="41"/>
      <c r="G546" s="42" t="str">
        <f>IF(('ФЛК (информационный)'!A546="Неверно!")*('ФЛК (информационный)'!F546=""),"Внести подтверждение к нарушенному информационному ФЛК"," ")</f>
        <v xml:space="preserve"> </v>
      </c>
    </row>
    <row r="547" spans="1:7" ht="63.75" hidden="1" x14ac:dyDescent="0.2">
      <c r="A547" s="275" t="str">
        <f>IF((SUM('Раздел 1'!Z190:Z190)=0),"","Неверно!")</f>
        <v/>
      </c>
      <c r="B547" s="275" t="s">
        <v>23832</v>
      </c>
      <c r="C547" s="244" t="s">
        <v>8581</v>
      </c>
      <c r="D547" s="244" t="s">
        <v>485</v>
      </c>
      <c r="E547" s="244" t="str">
        <f>CONCATENATE(SUM('Раздел 1'!Z190:Z190),"=",0)</f>
        <v>0=0</v>
      </c>
      <c r="F547" s="41"/>
      <c r="G547" s="42" t="str">
        <f>IF(('ФЛК (информационный)'!A547="Неверно!")*('ФЛК (информационный)'!F547=""),"Внести подтверждение к нарушенному информационному ФЛК"," ")</f>
        <v xml:space="preserve"> </v>
      </c>
    </row>
    <row r="548" spans="1:7" ht="25.5" hidden="1" x14ac:dyDescent="0.2">
      <c r="A548" s="275" t="str">
        <f>IF((SUM('Раздел 1'!M16:M16)=0),"","Неверно!")</f>
        <v/>
      </c>
      <c r="B548" s="275" t="s">
        <v>23833</v>
      </c>
      <c r="C548" s="244" t="s">
        <v>9319</v>
      </c>
      <c r="D548" s="244" t="s">
        <v>456</v>
      </c>
      <c r="E548" s="244" t="str">
        <f>CONCATENATE(SUM('Раздел 1'!M16:M16),"=",0)</f>
        <v>0=0</v>
      </c>
      <c r="F548" s="41"/>
      <c r="G548" s="42" t="str">
        <f>IF(('ФЛК (информационный)'!A548="Неверно!")*('ФЛК (информационный)'!F548=""),"Внести подтверждение к нарушенному информационному ФЛК"," ")</f>
        <v xml:space="preserve"> </v>
      </c>
    </row>
    <row r="549" spans="1:7" ht="63.75" hidden="1" x14ac:dyDescent="0.2">
      <c r="A549" s="275" t="str">
        <f>IF((SUM('Раздел 1'!Z127:Z127)=0),"","Неверно!")</f>
        <v/>
      </c>
      <c r="B549" s="275" t="s">
        <v>23834</v>
      </c>
      <c r="C549" s="244" t="s">
        <v>3244</v>
      </c>
      <c r="D549" s="244" t="s">
        <v>485</v>
      </c>
      <c r="E549" s="244" t="str">
        <f>CONCATENATE(SUM('Раздел 1'!Z127:Z127),"=",0)</f>
        <v>0=0</v>
      </c>
      <c r="F549" s="41"/>
      <c r="G549" s="42" t="str">
        <f>IF(('ФЛК (информационный)'!A549="Неверно!")*('ФЛК (информационный)'!F549=""),"Внести подтверждение к нарушенному информационному ФЛК"," ")</f>
        <v xml:space="preserve"> </v>
      </c>
    </row>
    <row r="550" spans="1:7" ht="63.75" hidden="1" x14ac:dyDescent="0.2">
      <c r="A550" s="275" t="str">
        <f>IF((SUM('Раздел 1'!Z331:Z331)=0),"","Неверно!")</f>
        <v/>
      </c>
      <c r="B550" s="275" t="s">
        <v>23835</v>
      </c>
      <c r="C550" s="244" t="s">
        <v>9153</v>
      </c>
      <c r="D550" s="244" t="s">
        <v>485</v>
      </c>
      <c r="E550" s="244" t="str">
        <f>CONCATENATE(SUM('Раздел 1'!Z331:Z331),"=",0)</f>
        <v>0=0</v>
      </c>
      <c r="F550" s="41"/>
      <c r="G550" s="42" t="str">
        <f>IF(('ФЛК (информационный)'!A550="Неверно!")*('ФЛК (информационный)'!F550=""),"Внести подтверждение к нарушенному информационному ФЛК"," ")</f>
        <v xml:space="preserve"> </v>
      </c>
    </row>
    <row r="551" spans="1:7" ht="51" hidden="1" x14ac:dyDescent="0.2">
      <c r="A551" s="275" t="str">
        <f>IF((SUM('Раздел 1'!V258:V258)&gt;=SUM('Разделы 8, 9, 10'!U16:U17)),"","Неверно!")</f>
        <v/>
      </c>
      <c r="B551" s="275" t="s">
        <v>23836</v>
      </c>
      <c r="C551" s="244" t="s">
        <v>15200</v>
      </c>
      <c r="D551" s="244" t="s">
        <v>11053</v>
      </c>
      <c r="E551" s="244" t="str">
        <f>CONCATENATE(SUM('Раздел 1'!V258:V258),"&gt;=",SUM('Разделы 8, 9, 10'!U16:U17))</f>
        <v>0&gt;=0</v>
      </c>
      <c r="F551" s="41"/>
      <c r="G551" s="42" t="str">
        <f>IF(('ФЛК (информационный)'!A551="Неверно!")*('ФЛК (информационный)'!F551=""),"Внести подтверждение к нарушенному информационному ФЛК"," ")</f>
        <v xml:space="preserve"> </v>
      </c>
    </row>
    <row r="552" spans="1:7" ht="25.5" hidden="1" x14ac:dyDescent="0.2">
      <c r="A552" s="275" t="str">
        <f>IF((SUM('Раздел 1'!M213:M213)=0),"","Неверно!")</f>
        <v/>
      </c>
      <c r="B552" s="275" t="s">
        <v>23837</v>
      </c>
      <c r="C552" s="244" t="s">
        <v>11887</v>
      </c>
      <c r="D552" s="244" t="s">
        <v>480</v>
      </c>
      <c r="E552" s="244" t="str">
        <f>CONCATENATE(SUM('Раздел 1'!M213:M213),"=",0)</f>
        <v>0=0</v>
      </c>
      <c r="F552" s="41"/>
      <c r="G552" s="42" t="str">
        <f>IF(('ФЛК (информационный)'!A552="Неверно!")*('ФЛК (информационный)'!F552=""),"Внести подтверждение к нарушенному информационному ФЛК"," ")</f>
        <v xml:space="preserve"> </v>
      </c>
    </row>
    <row r="553" spans="1:7" ht="25.5" hidden="1" x14ac:dyDescent="0.2">
      <c r="A553" s="275" t="str">
        <f>IF((SUM('Раздел 1'!M361:M361)=0),"","Неверно!")</f>
        <v/>
      </c>
      <c r="B553" s="275" t="s">
        <v>23838</v>
      </c>
      <c r="C553" s="244" t="s">
        <v>9265</v>
      </c>
      <c r="D553" s="244" t="s">
        <v>11156</v>
      </c>
      <c r="E553" s="244" t="str">
        <f>CONCATENATE(SUM('Раздел 1'!M361:M361),"=",0)</f>
        <v>0=0</v>
      </c>
      <c r="F553" s="41"/>
      <c r="G553" s="42" t="str">
        <f>IF(('ФЛК (информационный)'!A553="Неверно!")*('ФЛК (информационный)'!F553=""),"Внести подтверждение к нарушенному информационному ФЛК"," ")</f>
        <v xml:space="preserve"> </v>
      </c>
    </row>
    <row r="554" spans="1:7" ht="38.25" hidden="1" x14ac:dyDescent="0.2">
      <c r="A554" s="275" t="str">
        <f>IF((SUM('Раздел 1'!AK247:AK247)=0),"","Неверно!")</f>
        <v/>
      </c>
      <c r="B554" s="275" t="s">
        <v>23839</v>
      </c>
      <c r="C554" s="244" t="s">
        <v>15195</v>
      </c>
      <c r="D554" s="244" t="s">
        <v>11063</v>
      </c>
      <c r="E554" s="244" t="str">
        <f>CONCATENATE(SUM('Раздел 1'!AK247:AK247),"=",0)</f>
        <v>0=0</v>
      </c>
      <c r="F554" s="41"/>
      <c r="G554" s="42" t="str">
        <f>IF(('ФЛК (информационный)'!A554="Неверно!")*('ФЛК (информационный)'!F554=""),"Внести подтверждение к нарушенному информационному ФЛК"," ")</f>
        <v xml:space="preserve"> </v>
      </c>
    </row>
    <row r="555" spans="1:7" ht="38.25" hidden="1" x14ac:dyDescent="0.2">
      <c r="A555" s="275" t="str">
        <f>IF((SUM('Раздел 1'!AK248:AK248)=0),"","Неверно!")</f>
        <v/>
      </c>
      <c r="B555" s="275" t="s">
        <v>23839</v>
      </c>
      <c r="C555" s="244" t="s">
        <v>15196</v>
      </c>
      <c r="D555" s="244" t="s">
        <v>11063</v>
      </c>
      <c r="E555" s="244" t="str">
        <f>CONCATENATE(SUM('Раздел 1'!AK248:AK248),"=",0)</f>
        <v>0=0</v>
      </c>
      <c r="F555" s="41"/>
      <c r="G555" s="42" t="str">
        <f>IF(('ФЛК (информационный)'!A555="Неверно!")*('ФЛК (информационный)'!F555=""),"Внести подтверждение к нарушенному информационному ФЛК"," ")</f>
        <v xml:space="preserve"> </v>
      </c>
    </row>
    <row r="556" spans="1:7" ht="38.25" hidden="1" x14ac:dyDescent="0.2">
      <c r="A556" s="275" t="str">
        <f>IF((SUM('Раздел 1'!AK249:AK249)=0),"","Неверно!")</f>
        <v/>
      </c>
      <c r="B556" s="275" t="s">
        <v>23839</v>
      </c>
      <c r="C556" s="244" t="s">
        <v>15197</v>
      </c>
      <c r="D556" s="244" t="s">
        <v>11063</v>
      </c>
      <c r="E556" s="244" t="str">
        <f>CONCATENATE(SUM('Раздел 1'!AK249:AK249),"=",0)</f>
        <v>0=0</v>
      </c>
      <c r="F556" s="41"/>
      <c r="G556" s="42" t="str">
        <f>IF(('ФЛК (информационный)'!A556="Неверно!")*('ФЛК (информационный)'!F556=""),"Внести подтверждение к нарушенному информационному ФЛК"," ")</f>
        <v xml:space="preserve"> </v>
      </c>
    </row>
    <row r="557" spans="1:7" ht="38.25" hidden="1" x14ac:dyDescent="0.2">
      <c r="A557" s="275" t="str">
        <f>IF((SUM('Раздел 1'!AK250:AK250)=0),"","Неверно!")</f>
        <v/>
      </c>
      <c r="B557" s="275" t="s">
        <v>23839</v>
      </c>
      <c r="C557" s="244" t="s">
        <v>15198</v>
      </c>
      <c r="D557" s="244" t="s">
        <v>11063</v>
      </c>
      <c r="E557" s="244" t="str">
        <f>CONCATENATE(SUM('Раздел 1'!AK250:AK250),"=",0)</f>
        <v>0=0</v>
      </c>
      <c r="F557" s="41"/>
      <c r="G557" s="42" t="str">
        <f>IF(('ФЛК (информационный)'!A557="Неверно!")*('ФЛК (информационный)'!F557=""),"Внести подтверждение к нарушенному информационному ФЛК"," ")</f>
        <v xml:space="preserve"> </v>
      </c>
    </row>
    <row r="558" spans="1:7" ht="38.25" hidden="1" x14ac:dyDescent="0.2">
      <c r="A558" s="275" t="str">
        <f>IF((SUM('Раздел 1'!AK251:AK251)=0),"","Неверно!")</f>
        <v/>
      </c>
      <c r="B558" s="275" t="s">
        <v>23839</v>
      </c>
      <c r="C558" s="244" t="s">
        <v>15199</v>
      </c>
      <c r="D558" s="244" t="s">
        <v>11063</v>
      </c>
      <c r="E558" s="244" t="str">
        <f>CONCATENATE(SUM('Раздел 1'!AK251:AK251),"=",0)</f>
        <v>0=0</v>
      </c>
      <c r="F558" s="41"/>
      <c r="G558" s="42" t="str">
        <f>IF(('ФЛК (информационный)'!A558="Неверно!")*('ФЛК (информационный)'!F558=""),"Внести подтверждение к нарушенному информационному ФЛК"," ")</f>
        <v xml:space="preserve"> </v>
      </c>
    </row>
    <row r="559" spans="1:7" ht="51" hidden="1" x14ac:dyDescent="0.2">
      <c r="A559" s="275" t="str">
        <f>IF((SUM('Раздел 1'!V219:V219)&gt;=SUM('Разделы 8, 9, 10'!W12:W13)),"","Неверно!")</f>
        <v/>
      </c>
      <c r="B559" s="275" t="s">
        <v>23840</v>
      </c>
      <c r="C559" s="244" t="s">
        <v>15194</v>
      </c>
      <c r="D559" s="244" t="s">
        <v>11053</v>
      </c>
      <c r="E559" s="244" t="str">
        <f>CONCATENATE(SUM('Раздел 1'!V219:V219),"&gt;=",SUM('Разделы 8, 9, 10'!W12:W13))</f>
        <v>0&gt;=0</v>
      </c>
      <c r="F559" s="41"/>
      <c r="G559" s="42" t="str">
        <f>IF(('ФЛК (информационный)'!A559="Неверно!")*('ФЛК (информационный)'!F559=""),"Внести подтверждение к нарушенному информационному ФЛК"," ")</f>
        <v xml:space="preserve"> </v>
      </c>
    </row>
    <row r="560" spans="1:7" ht="25.5" hidden="1" x14ac:dyDescent="0.2">
      <c r="A560" s="275" t="str">
        <f>IF((SUM('Раздел 1'!M259:M259)=0),"","Неверно!")</f>
        <v/>
      </c>
      <c r="B560" s="275" t="s">
        <v>23841</v>
      </c>
      <c r="C560" s="244" t="s">
        <v>11940</v>
      </c>
      <c r="D560" s="244" t="s">
        <v>11152</v>
      </c>
      <c r="E560" s="244" t="str">
        <f>CONCATENATE(SUM('Раздел 1'!M259:M259),"=",0)</f>
        <v>0=0</v>
      </c>
      <c r="F560" s="41"/>
      <c r="G560" s="42" t="str">
        <f>IF(('ФЛК (информационный)'!A560="Неверно!")*('ФЛК (информационный)'!F560=""),"Внести подтверждение к нарушенному информационному ФЛК"," ")</f>
        <v xml:space="preserve"> </v>
      </c>
    </row>
    <row r="561" spans="1:7" ht="25.5" hidden="1" x14ac:dyDescent="0.2">
      <c r="A561" s="275" t="str">
        <f>IF((SUM('Раздел 1'!M123:M123)=0),"","Неверно!")</f>
        <v/>
      </c>
      <c r="B561" s="275" t="s">
        <v>23842</v>
      </c>
      <c r="C561" s="244" t="s">
        <v>11114</v>
      </c>
      <c r="D561" s="244" t="s">
        <v>1507</v>
      </c>
      <c r="E561" s="244" t="str">
        <f>CONCATENATE(SUM('Раздел 1'!M123:M123),"=",0)</f>
        <v>0=0</v>
      </c>
      <c r="F561" s="41"/>
      <c r="G561" s="42" t="str">
        <f>IF(('ФЛК (информационный)'!A561="Неверно!")*('ФЛК (информационный)'!F561=""),"Внести подтверждение к нарушенному информационному ФЛК"," ")</f>
        <v xml:space="preserve"> </v>
      </c>
    </row>
    <row r="562" spans="1:7" ht="38.25" hidden="1" x14ac:dyDescent="0.2">
      <c r="A562" s="275" t="str">
        <f>IF((SUM('Разделы 2, 3, 4'!J6:J19)&lt;=SUM('Раздел 1'!F10:F10)),"","Неверно!")</f>
        <v/>
      </c>
      <c r="B562" s="275" t="s">
        <v>23843</v>
      </c>
      <c r="C562" s="244" t="s">
        <v>9314</v>
      </c>
      <c r="D562" s="244" t="s">
        <v>11151</v>
      </c>
      <c r="E562" s="244" t="str">
        <f>CONCATENATE(SUM('Разделы 2, 3, 4'!J6:J19),"&lt;=",SUM('Раздел 1'!F10:F10))</f>
        <v>12&lt;=99</v>
      </c>
      <c r="F562" s="41"/>
      <c r="G562" s="42" t="str">
        <f>IF(('ФЛК (информационный)'!A562="Неверно!")*('ФЛК (информационный)'!F562=""),"Внести подтверждение к нарушенному информационному ФЛК"," ")</f>
        <v xml:space="preserve"> </v>
      </c>
    </row>
    <row r="563" spans="1:7" ht="25.5" hidden="1" x14ac:dyDescent="0.2">
      <c r="A563" s="275" t="str">
        <f>IF((SUM('Раздел 1'!M38:M38)=0),"","Неверно!")</f>
        <v/>
      </c>
      <c r="B563" s="275" t="s">
        <v>23844</v>
      </c>
      <c r="C563" s="244" t="s">
        <v>9264</v>
      </c>
      <c r="D563" s="244" t="s">
        <v>442</v>
      </c>
      <c r="E563" s="244" t="str">
        <f>CONCATENATE(SUM('Раздел 1'!M38:M38),"=",0)</f>
        <v>0=0</v>
      </c>
      <c r="F563" s="41"/>
      <c r="G563" s="42" t="str">
        <f>IF(('ФЛК (информационный)'!A563="Неверно!")*('ФЛК (информационный)'!F563=""),"Внести подтверждение к нарушенному информационному ФЛК"," ")</f>
        <v xml:space="preserve"> </v>
      </c>
    </row>
    <row r="564" spans="1:7" ht="25.5" hidden="1" x14ac:dyDescent="0.2">
      <c r="A564" s="275" t="str">
        <f>IF((SUM('Раздел 1'!M284:M284)=0),"","Неверно!")</f>
        <v/>
      </c>
      <c r="B564" s="275" t="s">
        <v>23845</v>
      </c>
      <c r="C564" s="244" t="s">
        <v>15193</v>
      </c>
      <c r="D564" s="244" t="s">
        <v>976</v>
      </c>
      <c r="E564" s="244" t="str">
        <f>CONCATENATE(SUM('Раздел 1'!M284:M284),"=",0)</f>
        <v>0=0</v>
      </c>
      <c r="F564" s="41"/>
      <c r="G564" s="42" t="str">
        <f>IF(('ФЛК (информационный)'!A564="Неверно!")*('ФЛК (информационный)'!F564=""),"Внести подтверждение к нарушенному информационному ФЛК"," ")</f>
        <v xml:space="preserve"> </v>
      </c>
    </row>
    <row r="565" spans="1:7" ht="38.25" hidden="1" x14ac:dyDescent="0.2">
      <c r="A565" s="275" t="str">
        <f>IF((SUM('Раздел 1'!N210:N210)=0),"","Неверно!")</f>
        <v/>
      </c>
      <c r="B565" s="275" t="s">
        <v>23846</v>
      </c>
      <c r="C565" s="244" t="s">
        <v>15192</v>
      </c>
      <c r="D565" s="244" t="s">
        <v>486</v>
      </c>
      <c r="E565" s="244" t="str">
        <f>CONCATENATE(SUM('Раздел 1'!N210:N210),"=",0)</f>
        <v>0=0</v>
      </c>
      <c r="F565" s="41"/>
      <c r="G565" s="42" t="str">
        <f>IF(('ФЛК (информационный)'!A565="Неверно!")*('ФЛК (информационный)'!F565=""),"Внести подтверждение к нарушенному информационному ФЛК"," ")</f>
        <v xml:space="preserve"> </v>
      </c>
    </row>
    <row r="566" spans="1:7" ht="63.75" hidden="1" x14ac:dyDescent="0.2">
      <c r="A566" s="275" t="str">
        <f>IF((SUM('Раздел 1'!Z216:Z216)=0),"","Неверно!")</f>
        <v/>
      </c>
      <c r="B566" s="275" t="s">
        <v>23847</v>
      </c>
      <c r="C566" s="244" t="s">
        <v>3024</v>
      </c>
      <c r="D566" s="244" t="s">
        <v>485</v>
      </c>
      <c r="E566" s="244" t="str">
        <f>CONCATENATE(SUM('Раздел 1'!Z216:Z216),"=",0)</f>
        <v>0=0</v>
      </c>
      <c r="F566" s="41"/>
      <c r="G566" s="42" t="str">
        <f>IF(('ФЛК (информационный)'!A566="Неверно!")*('ФЛК (информационный)'!F566=""),"Внести подтверждение к нарушенному информационному ФЛК"," ")</f>
        <v xml:space="preserve"> </v>
      </c>
    </row>
    <row r="567" spans="1:7" ht="38.25" hidden="1" x14ac:dyDescent="0.2">
      <c r="A567" s="275" t="str">
        <f>IF((SUM('Раздел 1'!R360:R360)=0),"","Неверно!")</f>
        <v/>
      </c>
      <c r="B567" s="275" t="s">
        <v>23848</v>
      </c>
      <c r="C567" s="244" t="s">
        <v>11907</v>
      </c>
      <c r="D567" s="244" t="s">
        <v>445</v>
      </c>
      <c r="E567" s="244" t="str">
        <f>CONCATENATE(SUM('Раздел 1'!R360:R360),"=",0)</f>
        <v>0=0</v>
      </c>
      <c r="F567" s="41"/>
      <c r="G567" s="42" t="str">
        <f>IF(('ФЛК (информационный)'!A567="Неверно!")*('ФЛК (информационный)'!F567=""),"Внести подтверждение к нарушенному информационному ФЛК"," ")</f>
        <v xml:space="preserve"> </v>
      </c>
    </row>
    <row r="568" spans="1:7" ht="38.25" hidden="1" x14ac:dyDescent="0.2">
      <c r="A568" s="275" t="str">
        <f>IF((SUM('Раздел 1'!R361:R361)=0),"","Неверно!")</f>
        <v/>
      </c>
      <c r="B568" s="275" t="s">
        <v>23848</v>
      </c>
      <c r="C568" s="244" t="s">
        <v>11908</v>
      </c>
      <c r="D568" s="244" t="s">
        <v>445</v>
      </c>
      <c r="E568" s="244" t="str">
        <f>CONCATENATE(SUM('Раздел 1'!R361:R361),"=",0)</f>
        <v>0=0</v>
      </c>
      <c r="F568" s="41"/>
      <c r="G568" s="42" t="str">
        <f>IF(('ФЛК (информационный)'!A568="Неверно!")*('ФЛК (информационный)'!F568=""),"Внести подтверждение к нарушенному информационному ФЛК"," ")</f>
        <v xml:space="preserve"> </v>
      </c>
    </row>
    <row r="569" spans="1:7" ht="38.25" hidden="1" x14ac:dyDescent="0.2">
      <c r="A569" s="275" t="str">
        <f>IF((SUM('Раздел 1'!R362:R362)=0),"","Неверно!")</f>
        <v/>
      </c>
      <c r="B569" s="275" t="s">
        <v>23848</v>
      </c>
      <c r="C569" s="244" t="s">
        <v>8851</v>
      </c>
      <c r="D569" s="244" t="s">
        <v>445</v>
      </c>
      <c r="E569" s="244" t="str">
        <f>CONCATENATE(SUM('Раздел 1'!R362:R362),"=",0)</f>
        <v>0=0</v>
      </c>
      <c r="F569" s="41"/>
      <c r="G569" s="42" t="str">
        <f>IF(('ФЛК (информационный)'!A569="Неверно!")*('ФЛК (информационный)'!F569=""),"Внести подтверждение к нарушенному информационному ФЛК"," ")</f>
        <v xml:space="preserve"> </v>
      </c>
    </row>
    <row r="570" spans="1:7" ht="38.25" hidden="1" x14ac:dyDescent="0.2">
      <c r="A570" s="275" t="str">
        <f>IF((SUM('Раздел 1'!R363:R363)=0),"","Неверно!")</f>
        <v/>
      </c>
      <c r="B570" s="275" t="s">
        <v>23848</v>
      </c>
      <c r="C570" s="244" t="s">
        <v>8867</v>
      </c>
      <c r="D570" s="244" t="s">
        <v>445</v>
      </c>
      <c r="E570" s="244" t="str">
        <f>CONCATENATE(SUM('Раздел 1'!R363:R363),"=",0)</f>
        <v>0=0</v>
      </c>
      <c r="F570" s="41"/>
      <c r="G570" s="42" t="str">
        <f>IF(('ФЛК (информационный)'!A570="Неверно!")*('ФЛК (информационный)'!F570=""),"Внести подтверждение к нарушенному информационному ФЛК"," ")</f>
        <v xml:space="preserve"> </v>
      </c>
    </row>
    <row r="571" spans="1:7" ht="25.5" hidden="1" x14ac:dyDescent="0.2">
      <c r="A571" s="275" t="str">
        <f>IF((SUM('Раздел 1'!M18:M18)=0),"","Неверно!")</f>
        <v/>
      </c>
      <c r="B571" s="275" t="s">
        <v>23849</v>
      </c>
      <c r="C571" s="244" t="s">
        <v>9308</v>
      </c>
      <c r="D571" s="244" t="s">
        <v>455</v>
      </c>
      <c r="E571" s="244" t="str">
        <f>CONCATENATE(SUM('Раздел 1'!M18:M18),"=",0)</f>
        <v>0=0</v>
      </c>
      <c r="F571" s="41"/>
      <c r="G571" s="42" t="str">
        <f>IF(('ФЛК (информационный)'!A571="Неверно!")*('ФЛК (информационный)'!F571=""),"Внести подтверждение к нарушенному информационному ФЛК"," ")</f>
        <v xml:space="preserve"> </v>
      </c>
    </row>
    <row r="572" spans="1:7" ht="25.5" hidden="1" x14ac:dyDescent="0.2">
      <c r="A572" s="275" t="str">
        <f>IF((SUM('Раздел 1'!Q238:Q238)=0),"","Неверно!")</f>
        <v/>
      </c>
      <c r="B572" s="275" t="s">
        <v>23850</v>
      </c>
      <c r="C572" s="244" t="s">
        <v>15191</v>
      </c>
      <c r="D572" s="244" t="s">
        <v>978</v>
      </c>
      <c r="E572" s="244" t="str">
        <f>CONCATENATE(SUM('Раздел 1'!Q238:Q238),"=",0)</f>
        <v>0=0</v>
      </c>
      <c r="F572" s="41"/>
      <c r="G572" s="42" t="str">
        <f>IF(('ФЛК (информационный)'!A572="Неверно!")*('ФЛК (информационный)'!F572=""),"Внести подтверждение к нарушенному информационному ФЛК"," ")</f>
        <v xml:space="preserve"> </v>
      </c>
    </row>
    <row r="573" spans="1:7" ht="25.5" hidden="1" x14ac:dyDescent="0.2">
      <c r="A573" s="275" t="str">
        <f>IF((SUM('Раздел 1'!M116:M116)=0),"","Неверно!")</f>
        <v/>
      </c>
      <c r="B573" s="275" t="s">
        <v>23851</v>
      </c>
      <c r="C573" s="244" t="s">
        <v>11138</v>
      </c>
      <c r="D573" s="244" t="s">
        <v>1508</v>
      </c>
      <c r="E573" s="244" t="str">
        <f>CONCATENATE(SUM('Раздел 1'!M116:M116),"=",0)</f>
        <v>0=0</v>
      </c>
      <c r="F573" s="41"/>
      <c r="G573" s="42" t="str">
        <f>IF(('ФЛК (информационный)'!A573="Неверно!")*('ФЛК (информационный)'!F573=""),"Внести подтверждение к нарушенному информационному ФЛК"," ")</f>
        <v xml:space="preserve"> </v>
      </c>
    </row>
    <row r="574" spans="1:7" ht="38.25" hidden="1" x14ac:dyDescent="0.2">
      <c r="A574" s="275" t="str">
        <f>IF((SUM('Раздел 1'!R215:R215)=0),"","Неверно!")</f>
        <v/>
      </c>
      <c r="B574" s="275" t="s">
        <v>23852</v>
      </c>
      <c r="C574" s="244" t="s">
        <v>11917</v>
      </c>
      <c r="D574" s="244" t="s">
        <v>445</v>
      </c>
      <c r="E574" s="244" t="str">
        <f>CONCATENATE(SUM('Раздел 1'!R215:R215),"=",0)</f>
        <v>0=0</v>
      </c>
      <c r="F574" s="41"/>
      <c r="G574" s="42" t="str">
        <f>IF(('ФЛК (информационный)'!A574="Неверно!")*('ФЛК (информационный)'!F574=""),"Внести подтверждение к нарушенному информационному ФЛК"," ")</f>
        <v xml:space="preserve"> </v>
      </c>
    </row>
    <row r="575" spans="1:7" ht="38.25" hidden="1" x14ac:dyDescent="0.2">
      <c r="A575" s="275" t="str">
        <f>IF((SUM('Раздел 1'!R216:R216)=0),"","Неверно!")</f>
        <v/>
      </c>
      <c r="B575" s="275" t="s">
        <v>23852</v>
      </c>
      <c r="C575" s="244" t="s">
        <v>11918</v>
      </c>
      <c r="D575" s="244" t="s">
        <v>445</v>
      </c>
      <c r="E575" s="244" t="str">
        <f>CONCATENATE(SUM('Раздел 1'!R216:R216),"=",0)</f>
        <v>0=0</v>
      </c>
      <c r="F575" s="41"/>
      <c r="G575" s="42" t="str">
        <f>IF(('ФЛК (информационный)'!A575="Неверно!")*('ФЛК (информационный)'!F575=""),"Внести подтверждение к нарушенному информационному ФЛК"," ")</f>
        <v xml:space="preserve"> </v>
      </c>
    </row>
    <row r="576" spans="1:7" ht="25.5" hidden="1" x14ac:dyDescent="0.2">
      <c r="A576" s="275" t="str">
        <f>IF((SUM('Раздел 1'!M257:M257)=0),"","Неверно!")</f>
        <v/>
      </c>
      <c r="B576" s="275" t="s">
        <v>23853</v>
      </c>
      <c r="C576" s="244" t="s">
        <v>11984</v>
      </c>
      <c r="D576" s="244" t="s">
        <v>11966</v>
      </c>
      <c r="E576" s="244" t="str">
        <f>CONCATENATE(SUM('Раздел 1'!M257:M257),"=",0)</f>
        <v>0=0</v>
      </c>
      <c r="F576" s="41"/>
      <c r="G576" s="42" t="str">
        <f>IF(('ФЛК (информационный)'!A576="Неверно!")*('ФЛК (информационный)'!F576=""),"Внести подтверждение к нарушенному информационному ФЛК"," ")</f>
        <v xml:space="preserve"> </v>
      </c>
    </row>
    <row r="577" spans="1:7" ht="51" hidden="1" x14ac:dyDescent="0.2">
      <c r="A577" s="275" t="str">
        <f>IF((SUM('Раздел 1'!V318:V318)&gt;=SUM('Разделы 8, 9, 10'!K20:K21)),"","Неверно!")</f>
        <v/>
      </c>
      <c r="B577" s="275" t="s">
        <v>23854</v>
      </c>
      <c r="C577" s="244" t="s">
        <v>15190</v>
      </c>
      <c r="D577" s="244" t="s">
        <v>11053</v>
      </c>
      <c r="E577" s="244" t="str">
        <f>CONCATENATE(SUM('Раздел 1'!V318:V318),"&gt;=",SUM('Разделы 8, 9, 10'!K20:K21))</f>
        <v>0&gt;=0</v>
      </c>
      <c r="F577" s="41"/>
      <c r="G577" s="42" t="str">
        <f>IF(('ФЛК (информационный)'!A577="Неверно!")*('ФЛК (информационный)'!F577=""),"Внести подтверждение к нарушенному информационному ФЛК"," ")</f>
        <v xml:space="preserve"> </v>
      </c>
    </row>
    <row r="578" spans="1:7" ht="38.25" hidden="1" x14ac:dyDescent="0.2">
      <c r="A578" s="275" t="str">
        <f>IF((SUM('Раздел 1'!M267:M267)=0),"","Неверно!")</f>
        <v/>
      </c>
      <c r="B578" s="275" t="s">
        <v>23855</v>
      </c>
      <c r="C578" s="244" t="s">
        <v>15189</v>
      </c>
      <c r="D578" s="244" t="s">
        <v>11965</v>
      </c>
      <c r="E578" s="244" t="str">
        <f>CONCATENATE(SUM('Раздел 1'!M267:M267),"=",0)</f>
        <v>0=0</v>
      </c>
      <c r="F578" s="41"/>
      <c r="G578" s="42" t="str">
        <f>IF(('ФЛК (информационный)'!A578="Неверно!")*('ФЛК (информационный)'!F578=""),"Внести подтверждение к нарушенному информационному ФЛК"," ")</f>
        <v xml:space="preserve"> </v>
      </c>
    </row>
    <row r="579" spans="1:7" ht="25.5" hidden="1" x14ac:dyDescent="0.2">
      <c r="A579" s="275" t="str">
        <f>IF((SUM('Раздел 1'!Z210:Z210)=0),"","Неверно!")</f>
        <v/>
      </c>
      <c r="B579" s="275" t="s">
        <v>23856</v>
      </c>
      <c r="C579" s="244" t="s">
        <v>3393</v>
      </c>
      <c r="D579" s="244" t="s">
        <v>438</v>
      </c>
      <c r="E579" s="244" t="str">
        <f>CONCATENATE(SUM('Раздел 1'!Z210:Z210),"=",0)</f>
        <v>0=0</v>
      </c>
      <c r="F579" s="41"/>
      <c r="G579" s="42" t="str">
        <f>IF(('ФЛК (информационный)'!A579="Неверно!")*('ФЛК (информационный)'!F579=""),"Внести подтверждение к нарушенному информационному ФЛК"," ")</f>
        <v xml:space="preserve"> </v>
      </c>
    </row>
    <row r="580" spans="1:7" ht="25.5" hidden="1" x14ac:dyDescent="0.2">
      <c r="A580" s="275" t="str">
        <f>IF((SUM('Раздел 1'!M198:M198)=0),"","Неверно!")</f>
        <v/>
      </c>
      <c r="B580" s="275" t="s">
        <v>23857</v>
      </c>
      <c r="C580" s="244" t="s">
        <v>9288</v>
      </c>
      <c r="D580" s="244" t="s">
        <v>484</v>
      </c>
      <c r="E580" s="244" t="str">
        <f>CONCATENATE(SUM('Раздел 1'!M198:M198),"=",0)</f>
        <v>0=0</v>
      </c>
      <c r="F580" s="41"/>
      <c r="G580" s="42" t="str">
        <f>IF(('ФЛК (информационный)'!A580="Неверно!")*('ФЛК (информационный)'!F580=""),"Внести подтверждение к нарушенному информационному ФЛК"," ")</f>
        <v xml:space="preserve"> </v>
      </c>
    </row>
    <row r="581" spans="1:7" ht="25.5" hidden="1" x14ac:dyDescent="0.2">
      <c r="A581" s="275" t="str">
        <f>IF((SUM('Раздел 1'!M373:M373)=0),"","Неверно!")</f>
        <v/>
      </c>
      <c r="B581" s="275" t="s">
        <v>23858</v>
      </c>
      <c r="C581" s="244" t="s">
        <v>15188</v>
      </c>
      <c r="D581" s="244" t="s">
        <v>478</v>
      </c>
      <c r="E581" s="244" t="str">
        <f>CONCATENATE(SUM('Раздел 1'!M373:M373),"=",0)</f>
        <v>0=0</v>
      </c>
      <c r="F581" s="41"/>
      <c r="G581" s="42" t="str">
        <f>IF(('ФЛК (информационный)'!A581="Неверно!")*('ФЛК (информационный)'!F581=""),"Внести подтверждение к нарушенному информационному ФЛК"," ")</f>
        <v xml:space="preserve"> </v>
      </c>
    </row>
    <row r="582" spans="1:7" ht="63.75" hidden="1" x14ac:dyDescent="0.2">
      <c r="A582" s="275" t="str">
        <f>IF((SUM('Раздел 1'!Z115:Z115)=0),"","Неверно!")</f>
        <v/>
      </c>
      <c r="B582" s="275" t="s">
        <v>23859</v>
      </c>
      <c r="C582" s="244" t="s">
        <v>7839</v>
      </c>
      <c r="D582" s="244" t="s">
        <v>485</v>
      </c>
      <c r="E582" s="244" t="str">
        <f>CONCATENATE(SUM('Раздел 1'!Z115:Z115),"=",0)</f>
        <v>0=0</v>
      </c>
      <c r="F582" s="41"/>
      <c r="G582" s="42" t="str">
        <f>IF(('ФЛК (информационный)'!A582="Неверно!")*('ФЛК (информационный)'!F582=""),"Внести подтверждение к нарушенному информационному ФЛК"," ")</f>
        <v xml:space="preserve"> </v>
      </c>
    </row>
    <row r="583" spans="1:7" ht="38.25" hidden="1" x14ac:dyDescent="0.2">
      <c r="A583" s="275" t="str">
        <f>IF((SUM('Раздел 1'!P86:P86)=0),"","Неверно!")</f>
        <v/>
      </c>
      <c r="B583" s="275" t="s">
        <v>23860</v>
      </c>
      <c r="C583" s="244" t="s">
        <v>8888</v>
      </c>
      <c r="D583" s="244" t="s">
        <v>441</v>
      </c>
      <c r="E583" s="244" t="str">
        <f>CONCATENATE(SUM('Раздел 1'!P86:P86),"=",0)</f>
        <v>0=0</v>
      </c>
      <c r="F583" s="41"/>
      <c r="G583" s="42" t="str">
        <f>IF(('ФЛК (информационный)'!A583="Неверно!")*('ФЛК (информационный)'!F583=""),"Внести подтверждение к нарушенному информационному ФЛК"," ")</f>
        <v xml:space="preserve"> </v>
      </c>
    </row>
    <row r="584" spans="1:7" ht="38.25" hidden="1" x14ac:dyDescent="0.2">
      <c r="A584" s="275" t="str">
        <f>IF((SUM('Раздел 1'!R42:R42)=0),"","Неверно!")</f>
        <v/>
      </c>
      <c r="B584" s="275" t="s">
        <v>23861</v>
      </c>
      <c r="C584" s="244" t="s">
        <v>9300</v>
      </c>
      <c r="D584" s="244" t="s">
        <v>445</v>
      </c>
      <c r="E584" s="244" t="str">
        <f>CONCATENATE(SUM('Раздел 1'!R42:R42),"=",0)</f>
        <v>0=0</v>
      </c>
      <c r="F584" s="41"/>
      <c r="G584" s="42" t="str">
        <f>IF(('ФЛК (информационный)'!A584="Неверно!")*('ФЛК (информационный)'!F584=""),"Внести подтверждение к нарушенному информационному ФЛК"," ")</f>
        <v xml:space="preserve"> </v>
      </c>
    </row>
    <row r="585" spans="1:7" ht="38.25" hidden="1" x14ac:dyDescent="0.2">
      <c r="A585" s="275" t="str">
        <f>IF((SUM('Раздел 1'!R43:R43)=0),"","Неверно!")</f>
        <v/>
      </c>
      <c r="B585" s="275" t="s">
        <v>23861</v>
      </c>
      <c r="C585" s="244" t="s">
        <v>9301</v>
      </c>
      <c r="D585" s="244" t="s">
        <v>445</v>
      </c>
      <c r="E585" s="244" t="str">
        <f>CONCATENATE(SUM('Раздел 1'!R43:R43),"=",0)</f>
        <v>0=0</v>
      </c>
      <c r="F585" s="41"/>
      <c r="G585" s="42" t="str">
        <f>IF(('ФЛК (информационный)'!A585="Неверно!")*('ФЛК (информационный)'!F585=""),"Внести подтверждение к нарушенному информационному ФЛК"," ")</f>
        <v xml:space="preserve"> </v>
      </c>
    </row>
    <row r="586" spans="1:7" ht="38.25" hidden="1" x14ac:dyDescent="0.2">
      <c r="A586" s="275" t="str">
        <f>IF((SUM('Раздел 1'!R44:R44)=0),"","Неверно!")</f>
        <v/>
      </c>
      <c r="B586" s="275" t="s">
        <v>23861</v>
      </c>
      <c r="C586" s="244" t="s">
        <v>11148</v>
      </c>
      <c r="D586" s="244" t="s">
        <v>445</v>
      </c>
      <c r="E586" s="244" t="str">
        <f>CONCATENATE(SUM('Раздел 1'!R44:R44),"=",0)</f>
        <v>0=0</v>
      </c>
      <c r="F586" s="41"/>
      <c r="G586" s="42" t="str">
        <f>IF(('ФЛК (информационный)'!A586="Неверно!")*('ФЛК (информационный)'!F586=""),"Внести подтверждение к нарушенному информационному ФЛК"," ")</f>
        <v xml:space="preserve"> </v>
      </c>
    </row>
    <row r="587" spans="1:7" ht="38.25" hidden="1" x14ac:dyDescent="0.2">
      <c r="A587" s="275" t="str">
        <f>IF((SUM('Раздел 1'!R45:R45)=0),"","Неверно!")</f>
        <v/>
      </c>
      <c r="B587" s="275" t="s">
        <v>23861</v>
      </c>
      <c r="C587" s="244" t="s">
        <v>9177</v>
      </c>
      <c r="D587" s="244" t="s">
        <v>445</v>
      </c>
      <c r="E587" s="244" t="str">
        <f>CONCATENATE(SUM('Раздел 1'!R45:R45),"=",0)</f>
        <v>0=0</v>
      </c>
      <c r="F587" s="41"/>
      <c r="G587" s="42" t="str">
        <f>IF(('ФЛК (информационный)'!A587="Неверно!")*('ФЛК (информационный)'!F587=""),"Внести подтверждение к нарушенному информационному ФЛК"," ")</f>
        <v xml:space="preserve"> </v>
      </c>
    </row>
    <row r="588" spans="1:7" ht="38.25" hidden="1" x14ac:dyDescent="0.2">
      <c r="A588" s="275" t="str">
        <f>IF((SUM('Раздел 1'!R46:R46)=0),"","Неверно!")</f>
        <v/>
      </c>
      <c r="B588" s="275" t="s">
        <v>23861</v>
      </c>
      <c r="C588" s="244" t="s">
        <v>9178</v>
      </c>
      <c r="D588" s="244" t="s">
        <v>445</v>
      </c>
      <c r="E588" s="244" t="str">
        <f>CONCATENATE(SUM('Раздел 1'!R46:R46),"=",0)</f>
        <v>0=0</v>
      </c>
      <c r="F588" s="41"/>
      <c r="G588" s="42" t="str">
        <f>IF(('ФЛК (информационный)'!A588="Неверно!")*('ФЛК (информационный)'!F588=""),"Внести подтверждение к нарушенному информационному ФЛК"," ")</f>
        <v xml:space="preserve"> </v>
      </c>
    </row>
    <row r="589" spans="1:7" ht="38.25" hidden="1" x14ac:dyDescent="0.2">
      <c r="A589" s="275" t="str">
        <f>IF((SUM('Раздел 1'!R203:R203)=0),"","Неверно!")</f>
        <v/>
      </c>
      <c r="B589" s="275" t="s">
        <v>23862</v>
      </c>
      <c r="C589" s="244" t="s">
        <v>11150</v>
      </c>
      <c r="D589" s="244" t="s">
        <v>445</v>
      </c>
      <c r="E589" s="244" t="str">
        <f>CONCATENATE(SUM('Раздел 1'!R203:R203),"=",0)</f>
        <v>0=0</v>
      </c>
      <c r="F589" s="41"/>
      <c r="G589" s="42" t="str">
        <f>IF(('ФЛК (информационный)'!A589="Неверно!")*('ФЛК (информационный)'!F589=""),"Внести подтверждение к нарушенному информационному ФЛК"," ")</f>
        <v xml:space="preserve"> </v>
      </c>
    </row>
    <row r="590" spans="1:7" ht="38.25" hidden="1" x14ac:dyDescent="0.2">
      <c r="A590" s="275" t="str">
        <f>IF((SUM('Раздел 1'!R204:R204)=0),"","Неверно!")</f>
        <v/>
      </c>
      <c r="B590" s="275" t="s">
        <v>23862</v>
      </c>
      <c r="C590" s="244" t="s">
        <v>11963</v>
      </c>
      <c r="D590" s="244" t="s">
        <v>445</v>
      </c>
      <c r="E590" s="244" t="str">
        <f>CONCATENATE(SUM('Раздел 1'!R204:R204),"=",0)</f>
        <v>0=0</v>
      </c>
      <c r="F590" s="41"/>
      <c r="G590" s="42" t="str">
        <f>IF(('ФЛК (информационный)'!A590="Неверно!")*('ФЛК (информационный)'!F590=""),"Внести подтверждение к нарушенному информационному ФЛК"," ")</f>
        <v xml:space="preserve"> </v>
      </c>
    </row>
    <row r="591" spans="1:7" ht="38.25" hidden="1" x14ac:dyDescent="0.2">
      <c r="A591" s="275" t="str">
        <f>IF((SUM('Раздел 1'!R205:R205)=0),"","Неверно!")</f>
        <v/>
      </c>
      <c r="B591" s="275" t="s">
        <v>23862</v>
      </c>
      <c r="C591" s="244" t="s">
        <v>9172</v>
      </c>
      <c r="D591" s="244" t="s">
        <v>445</v>
      </c>
      <c r="E591" s="244" t="str">
        <f>CONCATENATE(SUM('Раздел 1'!R205:R205),"=",0)</f>
        <v>0=0</v>
      </c>
      <c r="F591" s="41"/>
      <c r="G591" s="42" t="str">
        <f>IF(('ФЛК (информационный)'!A591="Неверно!")*('ФЛК (информационный)'!F591=""),"Внести подтверждение к нарушенному информационному ФЛК"," ")</f>
        <v xml:space="preserve"> </v>
      </c>
    </row>
    <row r="592" spans="1:7" ht="38.25" hidden="1" x14ac:dyDescent="0.2">
      <c r="A592" s="275" t="str">
        <f>IF((SUM('Раздел 1'!R206:R206)=0),"","Неверно!")</f>
        <v/>
      </c>
      <c r="B592" s="275" t="s">
        <v>23862</v>
      </c>
      <c r="C592" s="244" t="s">
        <v>9173</v>
      </c>
      <c r="D592" s="244" t="s">
        <v>445</v>
      </c>
      <c r="E592" s="244" t="str">
        <f>CONCATENATE(SUM('Раздел 1'!R206:R206),"=",0)</f>
        <v>0=0</v>
      </c>
      <c r="F592" s="41"/>
      <c r="G592" s="42" t="str">
        <f>IF(('ФЛК (информационный)'!A592="Неверно!")*('ФЛК (информационный)'!F592=""),"Внести подтверждение к нарушенному информационному ФЛК"," ")</f>
        <v xml:space="preserve"> </v>
      </c>
    </row>
    <row r="593" spans="1:7" ht="38.25" hidden="1" x14ac:dyDescent="0.2">
      <c r="A593" s="275" t="str">
        <f>IF((SUM('Раздел 1'!R207:R207)=0),"","Неверно!")</f>
        <v/>
      </c>
      <c r="B593" s="275" t="s">
        <v>23862</v>
      </c>
      <c r="C593" s="244" t="s">
        <v>9174</v>
      </c>
      <c r="D593" s="244" t="s">
        <v>445</v>
      </c>
      <c r="E593" s="244" t="str">
        <f>CONCATENATE(SUM('Раздел 1'!R207:R207),"=",0)</f>
        <v>0=0</v>
      </c>
      <c r="F593" s="41"/>
      <c r="G593" s="42" t="str">
        <f>IF(('ФЛК (информационный)'!A593="Неверно!")*('ФЛК (информационный)'!F593=""),"Внести подтверждение к нарушенному информационному ФЛК"," ")</f>
        <v xml:space="preserve"> </v>
      </c>
    </row>
    <row r="594" spans="1:7" ht="38.25" hidden="1" x14ac:dyDescent="0.2">
      <c r="A594" s="275" t="str">
        <f>IF((SUM('Раздел 1'!R208:R208)=0),"","Неверно!")</f>
        <v/>
      </c>
      <c r="B594" s="275" t="s">
        <v>23862</v>
      </c>
      <c r="C594" s="244" t="s">
        <v>11104</v>
      </c>
      <c r="D594" s="244" t="s">
        <v>445</v>
      </c>
      <c r="E594" s="244" t="str">
        <f>CONCATENATE(SUM('Раздел 1'!R208:R208),"=",0)</f>
        <v>0=0</v>
      </c>
      <c r="F594" s="41"/>
      <c r="G594" s="42" t="str">
        <f>IF(('ФЛК (информационный)'!A594="Неверно!")*('ФЛК (информационный)'!F594=""),"Внести подтверждение к нарушенному информационному ФЛК"," ")</f>
        <v xml:space="preserve"> </v>
      </c>
    </row>
    <row r="595" spans="1:7" ht="38.25" hidden="1" x14ac:dyDescent="0.2">
      <c r="A595" s="275" t="str">
        <f>IF((SUM('Раздел 1'!R209:R209)=0),"","Неверно!")</f>
        <v/>
      </c>
      <c r="B595" s="275" t="s">
        <v>23862</v>
      </c>
      <c r="C595" s="244" t="s">
        <v>15186</v>
      </c>
      <c r="D595" s="244" t="s">
        <v>445</v>
      </c>
      <c r="E595" s="244" t="str">
        <f>CONCATENATE(SUM('Раздел 1'!R209:R209),"=",0)</f>
        <v>0=0</v>
      </c>
      <c r="F595" s="41"/>
      <c r="G595" s="42" t="str">
        <f>IF(('ФЛК (информационный)'!A595="Неверно!")*('ФЛК (информационный)'!F595=""),"Внести подтверждение к нарушенному информационному ФЛК"," ")</f>
        <v xml:space="preserve"> </v>
      </c>
    </row>
    <row r="596" spans="1:7" ht="38.25" hidden="1" x14ac:dyDescent="0.2">
      <c r="A596" s="275" t="str">
        <f>IF((SUM('Раздел 1'!R210:R210)=0),"","Неверно!")</f>
        <v/>
      </c>
      <c r="B596" s="275" t="s">
        <v>23862</v>
      </c>
      <c r="C596" s="244" t="s">
        <v>11967</v>
      </c>
      <c r="D596" s="244" t="s">
        <v>445</v>
      </c>
      <c r="E596" s="244" t="str">
        <f>CONCATENATE(SUM('Раздел 1'!R210:R210),"=",0)</f>
        <v>0=0</v>
      </c>
      <c r="F596" s="41"/>
      <c r="G596" s="42" t="str">
        <f>IF(('ФЛК (информационный)'!A596="Неверно!")*('ФЛК (информационный)'!F596=""),"Внести подтверждение к нарушенному информационному ФЛК"," ")</f>
        <v xml:space="preserve"> </v>
      </c>
    </row>
    <row r="597" spans="1:7" ht="38.25" hidden="1" x14ac:dyDescent="0.2">
      <c r="A597" s="275" t="str">
        <f>IF((SUM('Раздел 1'!R211:R211)=0),"","Неверно!")</f>
        <v/>
      </c>
      <c r="B597" s="275" t="s">
        <v>23862</v>
      </c>
      <c r="C597" s="244" t="s">
        <v>11968</v>
      </c>
      <c r="D597" s="244" t="s">
        <v>445</v>
      </c>
      <c r="E597" s="244" t="str">
        <f>CONCATENATE(SUM('Раздел 1'!R211:R211),"=",0)</f>
        <v>0=0</v>
      </c>
      <c r="F597" s="41"/>
      <c r="G597" s="42" t="str">
        <f>IF(('ФЛК (информационный)'!A597="Неверно!")*('ФЛК (информационный)'!F597=""),"Внести подтверждение к нарушенному информационному ФЛК"," ")</f>
        <v xml:space="preserve"> </v>
      </c>
    </row>
    <row r="598" spans="1:7" ht="38.25" hidden="1" x14ac:dyDescent="0.2">
      <c r="A598" s="275" t="str">
        <f>IF((SUM('Раздел 1'!R212:R212)=0),"","Неверно!")</f>
        <v/>
      </c>
      <c r="B598" s="275" t="s">
        <v>23862</v>
      </c>
      <c r="C598" s="244" t="s">
        <v>15187</v>
      </c>
      <c r="D598" s="244" t="s">
        <v>445</v>
      </c>
      <c r="E598" s="244" t="str">
        <f>CONCATENATE(SUM('Раздел 1'!R212:R212),"=",0)</f>
        <v>0=0</v>
      </c>
      <c r="F598" s="41"/>
      <c r="G598" s="42" t="str">
        <f>IF(('ФЛК (информационный)'!A598="Неверно!")*('ФЛК (информационный)'!F598=""),"Внести подтверждение к нарушенному информационному ФЛК"," ")</f>
        <v xml:space="preserve"> </v>
      </c>
    </row>
    <row r="599" spans="1:7" ht="38.25" hidden="1" x14ac:dyDescent="0.2">
      <c r="A599" s="275" t="str">
        <f>IF((SUM('Раздел 1'!R213:R213)=0),"","Неверно!")</f>
        <v/>
      </c>
      <c r="B599" s="275" t="s">
        <v>23862</v>
      </c>
      <c r="C599" s="244" t="s">
        <v>11082</v>
      </c>
      <c r="D599" s="244" t="s">
        <v>445</v>
      </c>
      <c r="E599" s="244" t="str">
        <f>CONCATENATE(SUM('Раздел 1'!R213:R213),"=",0)</f>
        <v>0=0</v>
      </c>
      <c r="F599" s="41"/>
      <c r="G599" s="42" t="str">
        <f>IF(('ФЛК (информационный)'!A599="Неверно!")*('ФЛК (информационный)'!F599=""),"Внести подтверждение к нарушенному информационному ФЛК"," ")</f>
        <v xml:space="preserve"> </v>
      </c>
    </row>
    <row r="600" spans="1:7" ht="38.25" hidden="1" x14ac:dyDescent="0.2">
      <c r="A600" s="275" t="str">
        <f>IF((SUM('Раздел 1'!R123:R123)=0),"","Неверно!")</f>
        <v/>
      </c>
      <c r="B600" s="275" t="s">
        <v>23863</v>
      </c>
      <c r="C600" s="244" t="s">
        <v>11961</v>
      </c>
      <c r="D600" s="244" t="s">
        <v>445</v>
      </c>
      <c r="E600" s="244" t="str">
        <f>CONCATENATE(SUM('Раздел 1'!R123:R123),"=",0)</f>
        <v>0=0</v>
      </c>
      <c r="F600" s="41"/>
      <c r="G600" s="42" t="str">
        <f>IF(('ФЛК (информационный)'!A600="Неверно!")*('ФЛК (информационный)'!F600=""),"Внести подтверждение к нарушенному информационному ФЛК"," ")</f>
        <v xml:space="preserve"> </v>
      </c>
    </row>
    <row r="601" spans="1:7" ht="25.5" hidden="1" x14ac:dyDescent="0.2">
      <c r="A601" s="275" t="str">
        <f>IF((SUM('Раздел 1'!M199:M199)=0),"","Неверно!")</f>
        <v/>
      </c>
      <c r="B601" s="275" t="s">
        <v>23864</v>
      </c>
      <c r="C601" s="244" t="s">
        <v>9316</v>
      </c>
      <c r="D601" s="244" t="s">
        <v>483</v>
      </c>
      <c r="E601" s="244" t="str">
        <f>CONCATENATE(SUM('Раздел 1'!M199:M199),"=",0)</f>
        <v>0=0</v>
      </c>
      <c r="F601" s="41"/>
      <c r="G601" s="42" t="str">
        <f>IF(('ФЛК (информационный)'!A601="Неверно!")*('ФЛК (информационный)'!F601=""),"Внести подтверждение к нарушенному информационному ФЛК"," ")</f>
        <v xml:space="preserve"> </v>
      </c>
    </row>
    <row r="602" spans="1:7" ht="38.25" hidden="1" x14ac:dyDescent="0.2">
      <c r="A602" s="275" t="str">
        <f>IF((SUM('Раздел 1'!R165:R165)=0),"","Неверно!")</f>
        <v/>
      </c>
      <c r="B602" s="275" t="s">
        <v>23865</v>
      </c>
      <c r="C602" s="244" t="s">
        <v>11146</v>
      </c>
      <c r="D602" s="244" t="s">
        <v>445</v>
      </c>
      <c r="E602" s="244" t="str">
        <f>CONCATENATE(SUM('Раздел 1'!R165:R165),"=",0)</f>
        <v>0=0</v>
      </c>
      <c r="F602" s="41"/>
      <c r="G602" s="42" t="str">
        <f>IF(('ФЛК (информационный)'!A602="Неверно!")*('ФЛК (информационный)'!F602=""),"Внести подтверждение к нарушенному информационному ФЛК"," ")</f>
        <v xml:space="preserve"> </v>
      </c>
    </row>
    <row r="603" spans="1:7" ht="38.25" hidden="1" x14ac:dyDescent="0.2">
      <c r="A603" s="275" t="str">
        <f>IF((SUM('Раздел 1'!R166:R166)=0),"","Неверно!")</f>
        <v/>
      </c>
      <c r="B603" s="275" t="s">
        <v>23865</v>
      </c>
      <c r="C603" s="244" t="s">
        <v>11147</v>
      </c>
      <c r="D603" s="244" t="s">
        <v>445</v>
      </c>
      <c r="E603" s="244" t="str">
        <f>CONCATENATE(SUM('Раздел 1'!R166:R166),"=",0)</f>
        <v>0=0</v>
      </c>
      <c r="F603" s="41"/>
      <c r="G603" s="42" t="str">
        <f>IF(('ФЛК (информационный)'!A603="Неверно!")*('ФЛК (информационный)'!F603=""),"Внести подтверждение к нарушенному информационному ФЛК"," ")</f>
        <v xml:space="preserve"> </v>
      </c>
    </row>
    <row r="604" spans="1:7" ht="38.25" hidden="1" x14ac:dyDescent="0.2">
      <c r="A604" s="275" t="str">
        <f>IF((SUM('Раздел 1'!R167:R167)=0),"","Неверно!")</f>
        <v/>
      </c>
      <c r="B604" s="275" t="s">
        <v>23865</v>
      </c>
      <c r="C604" s="244" t="s">
        <v>9110</v>
      </c>
      <c r="D604" s="244" t="s">
        <v>445</v>
      </c>
      <c r="E604" s="244" t="str">
        <f>CONCATENATE(SUM('Раздел 1'!R167:R167),"=",0)</f>
        <v>0=0</v>
      </c>
      <c r="F604" s="41"/>
      <c r="G604" s="42" t="str">
        <f>IF(('ФЛК (информационный)'!A604="Неверно!")*('ФЛК (информационный)'!F604=""),"Внести подтверждение к нарушенному информационному ФЛК"," ")</f>
        <v xml:space="preserve"> </v>
      </c>
    </row>
    <row r="605" spans="1:7" ht="38.25" hidden="1" x14ac:dyDescent="0.2">
      <c r="A605" s="275" t="str">
        <f>IF((SUM('Раздел 1'!R168:R168)=0),"","Неверно!")</f>
        <v/>
      </c>
      <c r="B605" s="275" t="s">
        <v>23865</v>
      </c>
      <c r="C605" s="244" t="s">
        <v>11960</v>
      </c>
      <c r="D605" s="244" t="s">
        <v>445</v>
      </c>
      <c r="E605" s="244" t="str">
        <f>CONCATENATE(SUM('Раздел 1'!R168:R168),"=",0)</f>
        <v>0=0</v>
      </c>
      <c r="F605" s="41"/>
      <c r="G605" s="42" t="str">
        <f>IF(('ФЛК (информационный)'!A605="Неверно!")*('ФЛК (информационный)'!F605=""),"Внести подтверждение к нарушенному информационному ФЛК"," ")</f>
        <v xml:space="preserve"> </v>
      </c>
    </row>
    <row r="606" spans="1:7" ht="38.25" hidden="1" x14ac:dyDescent="0.2">
      <c r="A606" s="275" t="str">
        <f>IF((SUM('Раздел 1'!R169:R169)=0),"","Неверно!")</f>
        <v/>
      </c>
      <c r="B606" s="275" t="s">
        <v>23865</v>
      </c>
      <c r="C606" s="244" t="s">
        <v>15185</v>
      </c>
      <c r="D606" s="244" t="s">
        <v>445</v>
      </c>
      <c r="E606" s="244" t="str">
        <f>CONCATENATE(SUM('Раздел 1'!R169:R169),"=",0)</f>
        <v>0=0</v>
      </c>
      <c r="F606" s="41"/>
      <c r="G606" s="42" t="str">
        <f>IF(('ФЛК (информационный)'!A606="Неверно!")*('ФЛК (информационный)'!F606=""),"Внести подтверждение к нарушенному информационному ФЛК"," ")</f>
        <v xml:space="preserve"> </v>
      </c>
    </row>
    <row r="607" spans="1:7" ht="51" hidden="1" x14ac:dyDescent="0.2">
      <c r="A607" s="275" t="str">
        <f>IF((SUM('Раздел 1'!V79:V79)&gt;=SUM('Разделы 8, 9, 10'!M8:M9)),"","Неверно!")</f>
        <v/>
      </c>
      <c r="B607" s="275" t="s">
        <v>23866</v>
      </c>
      <c r="C607" s="244" t="s">
        <v>11145</v>
      </c>
      <c r="D607" s="244" t="s">
        <v>11053</v>
      </c>
      <c r="E607" s="244" t="str">
        <f>CONCATENATE(SUM('Раздел 1'!V79:V79),"&gt;=",SUM('Разделы 8, 9, 10'!M8:M9))</f>
        <v>0&gt;=0</v>
      </c>
      <c r="F607" s="41"/>
      <c r="G607" s="42" t="str">
        <f>IF(('ФЛК (информационный)'!A607="Неверно!")*('ФЛК (информационный)'!F607=""),"Внести подтверждение к нарушенному информационному ФЛК"," ")</f>
        <v xml:space="preserve"> </v>
      </c>
    </row>
    <row r="608" spans="1:7" ht="25.5" hidden="1" x14ac:dyDescent="0.2">
      <c r="A608" s="275" t="str">
        <f>IF((SUM('Раздел 1'!AB274:AB274)=0),"","Неверно!")</f>
        <v/>
      </c>
      <c r="B608" s="275" t="s">
        <v>23867</v>
      </c>
      <c r="C608" s="244" t="s">
        <v>15184</v>
      </c>
      <c r="D608" s="244" t="s">
        <v>527</v>
      </c>
      <c r="E608" s="244" t="str">
        <f>CONCATENATE(SUM('Раздел 1'!AB274:AB274),"=",0)</f>
        <v>0=0</v>
      </c>
      <c r="F608" s="41"/>
      <c r="G608" s="42" t="str">
        <f>IF(('ФЛК (информационный)'!A608="Неверно!")*('ФЛК (информационный)'!F608=""),"Внести подтверждение к нарушенному информационному ФЛК"," ")</f>
        <v xml:space="preserve"> </v>
      </c>
    </row>
    <row r="609" spans="1:7" ht="25.5" hidden="1" x14ac:dyDescent="0.2">
      <c r="A609" s="275" t="str">
        <f>IF((SUM('Раздел 1'!Z17:Z17)=0),"","Неверно!")</f>
        <v/>
      </c>
      <c r="B609" s="275" t="s">
        <v>23868</v>
      </c>
      <c r="C609" s="244" t="s">
        <v>9291</v>
      </c>
      <c r="D609" s="244" t="s">
        <v>982</v>
      </c>
      <c r="E609" s="244" t="str">
        <f>CONCATENATE(SUM('Раздел 1'!Z17:Z17),"=",0)</f>
        <v>0=0</v>
      </c>
      <c r="F609" s="41"/>
      <c r="G609" s="42" t="str">
        <f>IF(('ФЛК (информационный)'!A609="Неверно!")*('ФЛК (информационный)'!F609=""),"Внести подтверждение к нарушенному информационному ФЛК"," ")</f>
        <v xml:space="preserve"> </v>
      </c>
    </row>
    <row r="610" spans="1:7" ht="25.5" hidden="1" x14ac:dyDescent="0.2">
      <c r="A610" s="275" t="str">
        <f>IF((SUM('Раздел 1'!Z160:Z160)=0),"","Неверно!")</f>
        <v/>
      </c>
      <c r="B610" s="275" t="s">
        <v>23869</v>
      </c>
      <c r="C610" s="244" t="s">
        <v>9235</v>
      </c>
      <c r="D610" s="244" t="s">
        <v>439</v>
      </c>
      <c r="E610" s="244" t="str">
        <f>CONCATENATE(SUM('Раздел 1'!Z160:Z160),"=",0)</f>
        <v>0=0</v>
      </c>
      <c r="F610" s="41"/>
      <c r="G610" s="42" t="str">
        <f>IF(('ФЛК (информационный)'!A610="Неверно!")*('ФЛК (информационный)'!F610=""),"Внести подтверждение к нарушенному информационному ФЛК"," ")</f>
        <v xml:space="preserve"> </v>
      </c>
    </row>
    <row r="611" spans="1:7" ht="63.75" hidden="1" x14ac:dyDescent="0.2">
      <c r="A611" s="275" t="str">
        <f>IF((SUM('Раздел 1'!Z123:Z123)=0),"","Неверно!")</f>
        <v/>
      </c>
      <c r="B611" s="275" t="s">
        <v>23870</v>
      </c>
      <c r="C611" s="244" t="s">
        <v>7965</v>
      </c>
      <c r="D611" s="244" t="s">
        <v>485</v>
      </c>
      <c r="E611" s="244" t="str">
        <f>CONCATENATE(SUM('Раздел 1'!Z123:Z123),"=",0)</f>
        <v>0=0</v>
      </c>
      <c r="F611" s="41"/>
      <c r="G611" s="42" t="str">
        <f>IF(('ФЛК (информационный)'!A611="Неверно!")*('ФЛК (информационный)'!F611=""),"Внести подтверждение к нарушенному информационному ФЛК"," ")</f>
        <v xml:space="preserve"> </v>
      </c>
    </row>
    <row r="612" spans="1:7" ht="25.5" hidden="1" x14ac:dyDescent="0.2">
      <c r="A612" s="275" t="str">
        <f>IF((SUM('Раздел 1'!M212:M212)=0),"","Неверно!")</f>
        <v/>
      </c>
      <c r="B612" s="275" t="s">
        <v>23871</v>
      </c>
      <c r="C612" s="244" t="s">
        <v>15183</v>
      </c>
      <c r="D612" s="244" t="s">
        <v>481</v>
      </c>
      <c r="E612" s="244" t="str">
        <f>CONCATENATE(SUM('Раздел 1'!M212:M212),"=",0)</f>
        <v>0=0</v>
      </c>
      <c r="F612" s="41"/>
      <c r="G612" s="42" t="str">
        <f>IF(('ФЛК (информационный)'!A612="Неверно!")*('ФЛК (информационный)'!F612=""),"Внести подтверждение к нарушенному информационному ФЛК"," ")</f>
        <v xml:space="preserve"> </v>
      </c>
    </row>
    <row r="613" spans="1:7" ht="25.5" hidden="1" x14ac:dyDescent="0.2">
      <c r="A613" s="275" t="str">
        <f>IF((SUM('Раздел 1'!M374:M374)=0),"","Неверно!")</f>
        <v/>
      </c>
      <c r="B613" s="275" t="s">
        <v>23872</v>
      </c>
      <c r="C613" s="244" t="s">
        <v>15182</v>
      </c>
      <c r="D613" s="244" t="s">
        <v>458</v>
      </c>
      <c r="E613" s="244" t="str">
        <f>CONCATENATE(SUM('Раздел 1'!M374:M374),"=",0)</f>
        <v>0=0</v>
      </c>
      <c r="F613" s="41"/>
      <c r="G613" s="42" t="str">
        <f>IF(('ФЛК (информационный)'!A613="Неверно!")*('ФЛК (информационный)'!F613=""),"Внести подтверждение к нарушенному информационному ФЛК"," ")</f>
        <v xml:space="preserve"> </v>
      </c>
    </row>
    <row r="614" spans="1:7" ht="51" hidden="1" x14ac:dyDescent="0.2">
      <c r="A614" s="275" t="str">
        <f>IF((SUM('Раздел 1'!V21:V21)&gt;=SUM('Разделы 8, 9, 10'!C8:C9)),"","Неверно!")</f>
        <v/>
      </c>
      <c r="B614" s="275" t="s">
        <v>23873</v>
      </c>
      <c r="C614" s="244" t="s">
        <v>9287</v>
      </c>
      <c r="D614" s="244" t="s">
        <v>11053</v>
      </c>
      <c r="E614" s="244" t="str">
        <f>CONCATENATE(SUM('Раздел 1'!V21:V21),"&gt;=",SUM('Разделы 8, 9, 10'!C8:C9))</f>
        <v>0&gt;=0</v>
      </c>
      <c r="F614" s="41"/>
      <c r="G614" s="42" t="str">
        <f>IF(('ФЛК (информационный)'!A614="Неверно!")*('ФЛК (информационный)'!F614=""),"Внести подтверждение к нарушенному информационному ФЛК"," ")</f>
        <v xml:space="preserve"> </v>
      </c>
    </row>
    <row r="615" spans="1:7" hidden="1" x14ac:dyDescent="0.2">
      <c r="A615" s="275" t="str">
        <f>IF((SUM('Раздел 1'!P223:P223)=0),"","Неверно!")</f>
        <v/>
      </c>
      <c r="B615" s="275" t="s">
        <v>23874</v>
      </c>
      <c r="C615" s="244" t="s">
        <v>15181</v>
      </c>
      <c r="D615" s="244" t="s">
        <v>391</v>
      </c>
      <c r="E615" s="244" t="str">
        <f>CONCATENATE(SUM('Раздел 1'!P223:P223),"=",0)</f>
        <v>0=0</v>
      </c>
      <c r="F615" s="41"/>
      <c r="G615" s="42" t="str">
        <f>IF(('ФЛК (информационный)'!A615="Неверно!")*('ФЛК (информационный)'!F615=""),"Внести подтверждение к нарушенному информационному ФЛК"," ")</f>
        <v xml:space="preserve"> </v>
      </c>
    </row>
    <row r="616" spans="1:7" hidden="1" x14ac:dyDescent="0.2">
      <c r="A616" s="275" t="str">
        <f>IF((SUM('Раздел 1'!Q223:Q223)=0),"","Неверно!")</f>
        <v/>
      </c>
      <c r="B616" s="275" t="s">
        <v>23874</v>
      </c>
      <c r="C616" s="244" t="s">
        <v>10830</v>
      </c>
      <c r="D616" s="244" t="s">
        <v>391</v>
      </c>
      <c r="E616" s="244" t="str">
        <f>CONCATENATE(SUM('Раздел 1'!Q223:Q223),"=",0)</f>
        <v>0=0</v>
      </c>
      <c r="F616" s="41"/>
      <c r="G616" s="42" t="str">
        <f>IF(('ФЛК (информационный)'!A616="Неверно!")*('ФЛК (информационный)'!F616=""),"Внести подтверждение к нарушенному информационному ФЛК"," ")</f>
        <v xml:space="preserve"> </v>
      </c>
    </row>
    <row r="617" spans="1:7" ht="38.25" hidden="1" x14ac:dyDescent="0.2">
      <c r="A617" s="275" t="str">
        <f>IF((SUM('Раздел 1'!N24:N24)=0),"","Неверно!")</f>
        <v/>
      </c>
      <c r="B617" s="275" t="s">
        <v>23875</v>
      </c>
      <c r="C617" s="244" t="s">
        <v>9286</v>
      </c>
      <c r="D617" s="244" t="s">
        <v>486</v>
      </c>
      <c r="E617" s="244" t="str">
        <f>CONCATENATE(SUM('Раздел 1'!N24:N24),"=",0)</f>
        <v>0=0</v>
      </c>
      <c r="F617" s="41"/>
      <c r="G617" s="42" t="str">
        <f>IF(('ФЛК (информационный)'!A617="Неверно!")*('ФЛК (информационный)'!F617=""),"Внести подтверждение к нарушенному информационному ФЛК"," ")</f>
        <v xml:space="preserve"> </v>
      </c>
    </row>
    <row r="618" spans="1:7" ht="25.5" hidden="1" x14ac:dyDescent="0.2">
      <c r="A618" s="275" t="str">
        <f>IF((SUM('Раздел 1'!M340:M340)=0),"","Неверно!")</f>
        <v/>
      </c>
      <c r="B618" s="275" t="s">
        <v>23876</v>
      </c>
      <c r="C618" s="244" t="s">
        <v>15180</v>
      </c>
      <c r="D618" s="244" t="s">
        <v>11958</v>
      </c>
      <c r="E618" s="244" t="str">
        <f>CONCATENATE(SUM('Раздел 1'!M340:M340),"=",0)</f>
        <v>0=0</v>
      </c>
      <c r="F618" s="41"/>
      <c r="G618" s="42" t="str">
        <f>IF(('ФЛК (информационный)'!A618="Неверно!")*('ФЛК (информационный)'!F618=""),"Внести подтверждение к нарушенному информационному ФЛК"," ")</f>
        <v xml:space="preserve"> </v>
      </c>
    </row>
    <row r="619" spans="1:7" ht="51" hidden="1" x14ac:dyDescent="0.2">
      <c r="A619" s="275" t="str">
        <f>IF((SUM('Раздел 1'!V199:V199)&gt;=SUM('Разделы 8, 9, 10'!Q12:Q13)),"","Неверно!")</f>
        <v/>
      </c>
      <c r="B619" s="275" t="s">
        <v>23877</v>
      </c>
      <c r="C619" s="244" t="s">
        <v>15179</v>
      </c>
      <c r="D619" s="244" t="s">
        <v>11053</v>
      </c>
      <c r="E619" s="244" t="str">
        <f>CONCATENATE(SUM('Раздел 1'!V199:V199),"&gt;=",SUM('Разделы 8, 9, 10'!Q12:Q13))</f>
        <v>0&gt;=0</v>
      </c>
      <c r="F619" s="41"/>
      <c r="G619" s="42" t="str">
        <f>IF(('ФЛК (информационный)'!A619="Неверно!")*('ФЛК (информационный)'!F619=""),"Внести подтверждение к нарушенному информационному ФЛК"," ")</f>
        <v xml:space="preserve"> </v>
      </c>
    </row>
    <row r="620" spans="1:7" ht="25.5" hidden="1" x14ac:dyDescent="0.2">
      <c r="A620" s="275" t="str">
        <f>IF((SUM('Раздел 1'!O60:O60)=0),"","Неверно!")</f>
        <v/>
      </c>
      <c r="B620" s="275" t="s">
        <v>23878</v>
      </c>
      <c r="C620" s="244" t="s">
        <v>11142</v>
      </c>
      <c r="D620" s="244" t="s">
        <v>529</v>
      </c>
      <c r="E620" s="244" t="str">
        <f>CONCATENATE(SUM('Раздел 1'!O60:O60),"=",0)</f>
        <v>0=0</v>
      </c>
      <c r="F620" s="41"/>
      <c r="G620" s="42" t="str">
        <f>IF(('ФЛК (информационный)'!A620="Неверно!")*('ФЛК (информационный)'!F620=""),"Внести подтверждение к нарушенному информационному ФЛК"," ")</f>
        <v xml:space="preserve"> </v>
      </c>
    </row>
    <row r="621" spans="1:7" ht="25.5" hidden="1" x14ac:dyDescent="0.2">
      <c r="A621" s="275" t="str">
        <f>IF((SUM('Раздел 1'!M96:M96)=0),"","Неверно!")</f>
        <v/>
      </c>
      <c r="B621" s="275" t="s">
        <v>23879</v>
      </c>
      <c r="C621" s="244" t="s">
        <v>9262</v>
      </c>
      <c r="D621" s="244" t="s">
        <v>490</v>
      </c>
      <c r="E621" s="244" t="str">
        <f>CONCATENATE(SUM('Раздел 1'!M96:M96),"=",0)</f>
        <v>0=0</v>
      </c>
      <c r="F621" s="41"/>
      <c r="G621" s="42" t="str">
        <f>IF(('ФЛК (информационный)'!A621="Неверно!")*('ФЛК (информационный)'!F621=""),"Внести подтверждение к нарушенному информационному ФЛК"," ")</f>
        <v xml:space="preserve"> </v>
      </c>
    </row>
    <row r="622" spans="1:7" ht="25.5" hidden="1" x14ac:dyDescent="0.2">
      <c r="A622" s="275" t="str">
        <f>IF((SUM('Раздел 1'!M84:M84)=0),"","Неверно!")</f>
        <v/>
      </c>
      <c r="B622" s="275" t="s">
        <v>23880</v>
      </c>
      <c r="C622" s="244" t="s">
        <v>9270</v>
      </c>
      <c r="D622" s="244" t="s">
        <v>461</v>
      </c>
      <c r="E622" s="244" t="str">
        <f>CONCATENATE(SUM('Раздел 1'!M84:M84),"=",0)</f>
        <v>0=0</v>
      </c>
      <c r="F622" s="41"/>
      <c r="G622" s="42" t="str">
        <f>IF(('ФЛК (информационный)'!A622="Неверно!")*('ФЛК (информационный)'!F622=""),"Внести подтверждение к нарушенному информационному ФЛК"," ")</f>
        <v xml:space="preserve"> </v>
      </c>
    </row>
    <row r="623" spans="1:7" ht="25.5" hidden="1" x14ac:dyDescent="0.2">
      <c r="A623" s="275" t="str">
        <f>IF((SUM('Раздел 1'!M113:M113)=0),"","Неверно!")</f>
        <v/>
      </c>
      <c r="B623" s="275" t="s">
        <v>23881</v>
      </c>
      <c r="C623" s="244" t="s">
        <v>9307</v>
      </c>
      <c r="D623" s="244" t="s">
        <v>440</v>
      </c>
      <c r="E623" s="244" t="str">
        <f>CONCATENATE(SUM('Раздел 1'!M113:M113),"=",0)</f>
        <v>0=0</v>
      </c>
      <c r="F623" s="41"/>
      <c r="G623" s="42" t="str">
        <f>IF(('ФЛК (информационный)'!A623="Неверно!")*('ФЛК (информационный)'!F623=""),"Внести подтверждение к нарушенному информационному ФЛК"," ")</f>
        <v xml:space="preserve"> </v>
      </c>
    </row>
    <row r="624" spans="1:7" ht="51" hidden="1" x14ac:dyDescent="0.2">
      <c r="A624" s="275" t="str">
        <f>IF((SUM('Раздел 1'!V87:V87)&gt;=SUM('Разделы 8, 9, 10'!P8:P9)),"","Неверно!")</f>
        <v/>
      </c>
      <c r="B624" s="275" t="s">
        <v>23882</v>
      </c>
      <c r="C624" s="244" t="s">
        <v>11141</v>
      </c>
      <c r="D624" s="244" t="s">
        <v>11053</v>
      </c>
      <c r="E624" s="244" t="str">
        <f>CONCATENATE(SUM('Раздел 1'!V87:V87),"&gt;=",SUM('Разделы 8, 9, 10'!P8:P9))</f>
        <v>0&gt;=0</v>
      </c>
      <c r="F624" s="41"/>
      <c r="G624" s="42" t="str">
        <f>IF(('ФЛК (информационный)'!A624="Неверно!")*('ФЛК (информационный)'!F624=""),"Внести подтверждение к нарушенному информационному ФЛК"," ")</f>
        <v xml:space="preserve"> </v>
      </c>
    </row>
    <row r="625" spans="1:7" ht="25.5" hidden="1" x14ac:dyDescent="0.2">
      <c r="A625" s="275" t="str">
        <f>IF((SUM('Раздел 1'!M100:M100)=0),"","Неверно!")</f>
        <v/>
      </c>
      <c r="B625" s="275" t="s">
        <v>23883</v>
      </c>
      <c r="C625" s="244" t="s">
        <v>11140</v>
      </c>
      <c r="D625" s="244" t="s">
        <v>489</v>
      </c>
      <c r="E625" s="244" t="str">
        <f>CONCATENATE(SUM('Раздел 1'!M100:M100),"=",0)</f>
        <v>0=0</v>
      </c>
      <c r="F625" s="41"/>
      <c r="G625" s="42" t="str">
        <f>IF(('ФЛК (информационный)'!A625="Неверно!")*('ФЛК (информационный)'!F625=""),"Внести подтверждение к нарушенному информационному ФЛК"," ")</f>
        <v xml:space="preserve"> </v>
      </c>
    </row>
    <row r="626" spans="1:7" ht="25.5" hidden="1" x14ac:dyDescent="0.2">
      <c r="A626" s="275" t="str">
        <f>IF((SUM('Раздел 1'!M97:M97)=0),"","Неверно!")</f>
        <v/>
      </c>
      <c r="B626" s="275" t="s">
        <v>23884</v>
      </c>
      <c r="C626" s="244" t="s">
        <v>9277</v>
      </c>
      <c r="D626" s="244" t="s">
        <v>460</v>
      </c>
      <c r="E626" s="244" t="str">
        <f>CONCATENATE(SUM('Раздел 1'!M97:M97),"=",0)</f>
        <v>0=0</v>
      </c>
      <c r="F626" s="41"/>
      <c r="G626" s="42" t="str">
        <f>IF(('ФЛК (информационный)'!A626="Неверно!")*('ФЛК (информационный)'!F626=""),"Внести подтверждение к нарушенному информационному ФЛК"," ")</f>
        <v xml:space="preserve"> </v>
      </c>
    </row>
    <row r="627" spans="1:7" hidden="1" x14ac:dyDescent="0.2">
      <c r="A627" s="275" t="str">
        <f>IF((SUM('Раздел 1'!P230:P230)=0),"","Неверно!")</f>
        <v/>
      </c>
      <c r="B627" s="275" t="s">
        <v>23885</v>
      </c>
      <c r="C627" s="244" t="s">
        <v>11467</v>
      </c>
      <c r="D627" s="244" t="s">
        <v>636</v>
      </c>
      <c r="E627" s="244" t="str">
        <f>CONCATENATE(SUM('Раздел 1'!P230:P230),"=",0)</f>
        <v>0=0</v>
      </c>
      <c r="F627" s="41"/>
      <c r="G627" s="42" t="str">
        <f>IF(('ФЛК (информационный)'!A627="Неверно!")*('ФЛК (информационный)'!F627=""),"Внести подтверждение к нарушенному информационному ФЛК"," ")</f>
        <v xml:space="preserve"> </v>
      </c>
    </row>
    <row r="628" spans="1:7" hidden="1" x14ac:dyDescent="0.2">
      <c r="A628" s="275" t="str">
        <f>IF((SUM('Раздел 1'!Q230:Q230)=0),"","Неверно!")</f>
        <v/>
      </c>
      <c r="B628" s="275" t="s">
        <v>23885</v>
      </c>
      <c r="C628" s="244" t="s">
        <v>11468</v>
      </c>
      <c r="D628" s="244" t="s">
        <v>636</v>
      </c>
      <c r="E628" s="244" t="str">
        <f>CONCATENATE(SUM('Раздел 1'!Q230:Q230),"=",0)</f>
        <v>0=0</v>
      </c>
      <c r="F628" s="41"/>
      <c r="G628" s="42" t="str">
        <f>IF(('ФЛК (информационный)'!A628="Неверно!")*('ФЛК (информационный)'!F628=""),"Внести подтверждение к нарушенному информационному ФЛК"," ")</f>
        <v xml:space="preserve"> </v>
      </c>
    </row>
    <row r="629" spans="1:7" ht="25.5" hidden="1" x14ac:dyDescent="0.2">
      <c r="A629" s="275" t="str">
        <f>IF((SUM('Раздел 1'!M60:M60)=0),"","Неверно!")</f>
        <v/>
      </c>
      <c r="B629" s="275" t="s">
        <v>23886</v>
      </c>
      <c r="C629" s="244" t="s">
        <v>11139</v>
      </c>
      <c r="D629" s="244" t="s">
        <v>533</v>
      </c>
      <c r="E629" s="244" t="str">
        <f>CONCATENATE(SUM('Раздел 1'!M60:M60),"=",0)</f>
        <v>0=0</v>
      </c>
      <c r="F629" s="41"/>
      <c r="G629" s="42" t="str">
        <f>IF(('ФЛК (информационный)'!A629="Неверно!")*('ФЛК (информационный)'!F629=""),"Внести подтверждение к нарушенному информационному ФЛК"," ")</f>
        <v xml:space="preserve"> </v>
      </c>
    </row>
    <row r="630" spans="1:7" ht="25.5" hidden="1" x14ac:dyDescent="0.2">
      <c r="A630" s="275" t="str">
        <f>IF((SUM('Раздел 1'!M34:M34)=0),"","Неверно!")</f>
        <v/>
      </c>
      <c r="B630" s="275" t="s">
        <v>23887</v>
      </c>
      <c r="C630" s="244" t="s">
        <v>9281</v>
      </c>
      <c r="D630" s="244" t="s">
        <v>453</v>
      </c>
      <c r="E630" s="244" t="str">
        <f>CONCATENATE(SUM('Раздел 1'!M34:M34),"=",0)</f>
        <v>0=0</v>
      </c>
      <c r="F630" s="41"/>
      <c r="G630" s="42" t="str">
        <f>IF(('ФЛК (информационный)'!A630="Неверно!")*('ФЛК (информационный)'!F630=""),"Внести подтверждение к нарушенному информационному ФЛК"," ")</f>
        <v xml:space="preserve"> </v>
      </c>
    </row>
    <row r="631" spans="1:7" ht="25.5" hidden="1" x14ac:dyDescent="0.2">
      <c r="A631" s="275" t="str">
        <f>IF((SUM('Раздел 1'!M117:M117)=0),"","Неверно!")</f>
        <v/>
      </c>
      <c r="B631" s="275" t="s">
        <v>23888</v>
      </c>
      <c r="C631" s="244" t="s">
        <v>9352</v>
      </c>
      <c r="D631" s="244" t="s">
        <v>11956</v>
      </c>
      <c r="E631" s="244" t="str">
        <f>CONCATENATE(SUM('Раздел 1'!M117:M117),"=",0)</f>
        <v>0=0</v>
      </c>
      <c r="F631" s="41"/>
      <c r="G631" s="42" t="str">
        <f>IF(('ФЛК (информационный)'!A631="Неверно!")*('ФЛК (информационный)'!F631=""),"Внести подтверждение к нарушенному информационному ФЛК"," ")</f>
        <v xml:space="preserve"> </v>
      </c>
    </row>
    <row r="632" spans="1:7" ht="25.5" hidden="1" x14ac:dyDescent="0.2">
      <c r="A632" s="275" t="str">
        <f>IF((SUM('Раздел 1'!M167:M167)=0),"","Неверно!")</f>
        <v/>
      </c>
      <c r="B632" s="275" t="s">
        <v>23889</v>
      </c>
      <c r="C632" s="244" t="s">
        <v>11061</v>
      </c>
      <c r="D632" s="244" t="s">
        <v>11137</v>
      </c>
      <c r="E632" s="244" t="str">
        <f>CONCATENATE(SUM('Раздел 1'!M167:M167),"=",0)</f>
        <v>0=0</v>
      </c>
      <c r="F632" s="41"/>
      <c r="G632" s="42" t="str">
        <f>IF(('ФЛК (информационный)'!A632="Неверно!")*('ФЛК (информационный)'!F632=""),"Внести подтверждение к нарушенному информационному ФЛК"," ")</f>
        <v xml:space="preserve"> </v>
      </c>
    </row>
    <row r="633" spans="1:7" ht="25.5" hidden="1" x14ac:dyDescent="0.2">
      <c r="A633" s="275" t="str">
        <f>IF((SUM('Раздел 1'!M283:M283)=0),"","Неверно!")</f>
        <v/>
      </c>
      <c r="B633" s="275" t="s">
        <v>23890</v>
      </c>
      <c r="C633" s="244" t="s">
        <v>15178</v>
      </c>
      <c r="D633" s="244" t="s">
        <v>968</v>
      </c>
      <c r="E633" s="244" t="str">
        <f>CONCATENATE(SUM('Раздел 1'!M283:M283),"=",0)</f>
        <v>0=0</v>
      </c>
      <c r="F633" s="41"/>
      <c r="G633" s="42" t="str">
        <f>IF(('ФЛК (информационный)'!A633="Неверно!")*('ФЛК (информационный)'!F633=""),"Внести подтверждение к нарушенному информационному ФЛК"," ")</f>
        <v xml:space="preserve"> </v>
      </c>
    </row>
    <row r="634" spans="1:7" hidden="1" x14ac:dyDescent="0.2">
      <c r="A634" s="275" t="str">
        <f>IF((SUM('Раздел 1'!P231:P231)=0),"","Неверно!")</f>
        <v/>
      </c>
      <c r="B634" s="275" t="s">
        <v>23891</v>
      </c>
      <c r="C634" s="244" t="s">
        <v>15177</v>
      </c>
      <c r="D634" s="244" t="s">
        <v>638</v>
      </c>
      <c r="E634" s="244" t="str">
        <f>CONCATENATE(SUM('Раздел 1'!P231:P231),"=",0)</f>
        <v>0=0</v>
      </c>
      <c r="F634" s="41"/>
      <c r="G634" s="42" t="str">
        <f>IF(('ФЛК (информационный)'!A634="Неверно!")*('ФЛК (информационный)'!F634=""),"Внести подтверждение к нарушенному информационному ФЛК"," ")</f>
        <v xml:space="preserve"> </v>
      </c>
    </row>
    <row r="635" spans="1:7" hidden="1" x14ac:dyDescent="0.2">
      <c r="A635" s="275" t="str">
        <f>IF((SUM('Раздел 1'!Q231:Q231)=0),"","Неверно!")</f>
        <v/>
      </c>
      <c r="B635" s="275" t="s">
        <v>23891</v>
      </c>
      <c r="C635" s="244" t="s">
        <v>7061</v>
      </c>
      <c r="D635" s="244" t="s">
        <v>638</v>
      </c>
      <c r="E635" s="244" t="str">
        <f>CONCATENATE(SUM('Раздел 1'!Q231:Q231),"=",0)</f>
        <v>0=0</v>
      </c>
      <c r="F635" s="41"/>
      <c r="G635" s="42" t="str">
        <f>IF(('ФЛК (информационный)'!A635="Неверно!")*('ФЛК (информационный)'!F635=""),"Внести подтверждение к нарушенному информационному ФЛК"," ")</f>
        <v xml:space="preserve"> </v>
      </c>
    </row>
    <row r="636" spans="1:7" ht="25.5" hidden="1" x14ac:dyDescent="0.2">
      <c r="A636" s="275" t="str">
        <f>IF((SUM('Раздел 1'!M58:M58)=0),"","Неверно!")</f>
        <v/>
      </c>
      <c r="B636" s="275" t="s">
        <v>23892</v>
      </c>
      <c r="C636" s="244" t="s">
        <v>9269</v>
      </c>
      <c r="D636" s="244" t="s">
        <v>447</v>
      </c>
      <c r="E636" s="244" t="str">
        <f>CONCATENATE(SUM('Раздел 1'!M58:M58),"=",0)</f>
        <v>0=0</v>
      </c>
      <c r="F636" s="41"/>
      <c r="G636" s="42" t="str">
        <f>IF(('ФЛК (информационный)'!A636="Неверно!")*('ФЛК (информационный)'!F636=""),"Внести подтверждение к нарушенному информационному ФЛК"," ")</f>
        <v xml:space="preserve"> </v>
      </c>
    </row>
    <row r="637" spans="1:7" ht="38.25" hidden="1" x14ac:dyDescent="0.2">
      <c r="A637" s="275" t="str">
        <f>IF((SUM('Раздел 1'!M258:M258)=0),"","Неверно!")</f>
        <v/>
      </c>
      <c r="B637" s="275" t="s">
        <v>23893</v>
      </c>
      <c r="C637" s="244" t="s">
        <v>11926</v>
      </c>
      <c r="D637" s="244" t="s">
        <v>11955</v>
      </c>
      <c r="E637" s="244" t="str">
        <f>CONCATENATE(SUM('Раздел 1'!M258:M258),"=",0)</f>
        <v>0=0</v>
      </c>
      <c r="F637" s="41"/>
      <c r="G637" s="42" t="str">
        <f>IF(('ФЛК (информационный)'!A637="Неверно!")*('ФЛК (информационный)'!F637=""),"Внести подтверждение к нарушенному информационному ФЛК"," ")</f>
        <v xml:space="preserve"> </v>
      </c>
    </row>
    <row r="638" spans="1:7" ht="38.25" hidden="1" x14ac:dyDescent="0.2">
      <c r="A638" s="275" t="str">
        <f>IF((SUM('Раздел 1'!P224:P224)=0),"","Неверно!")</f>
        <v/>
      </c>
      <c r="B638" s="275" t="s">
        <v>23894</v>
      </c>
      <c r="C638" s="244" t="s">
        <v>15176</v>
      </c>
      <c r="D638" s="244" t="s">
        <v>441</v>
      </c>
      <c r="E638" s="244" t="str">
        <f>CONCATENATE(SUM('Раздел 1'!P224:P224),"=",0)</f>
        <v>0=0</v>
      </c>
      <c r="F638" s="41"/>
      <c r="G638" s="42" t="str">
        <f>IF(('ФЛК (информационный)'!A638="Неверно!")*('ФЛК (информационный)'!F638=""),"Внести подтверждение к нарушенному информационному ФЛК"," ")</f>
        <v xml:space="preserve"> </v>
      </c>
    </row>
    <row r="639" spans="1:7" ht="38.25" hidden="1" x14ac:dyDescent="0.2">
      <c r="A639" s="275" t="str">
        <f>IF((SUM('Раздел 1'!AK39:AK39)=0),"","Неверно!")</f>
        <v/>
      </c>
      <c r="B639" s="275" t="s">
        <v>23895</v>
      </c>
      <c r="C639" s="244" t="s">
        <v>11135</v>
      </c>
      <c r="D639" s="244" t="s">
        <v>11063</v>
      </c>
      <c r="E639" s="244" t="str">
        <f>CONCATENATE(SUM('Раздел 1'!AK39:AK39),"=",0)</f>
        <v>0=0</v>
      </c>
      <c r="F639" s="41"/>
      <c r="G639" s="42" t="str">
        <f>IF(('ФЛК (информационный)'!A639="Неверно!")*('ФЛК (информационный)'!F639=""),"Внести подтверждение к нарушенному информационному ФЛК"," ")</f>
        <v xml:space="preserve"> </v>
      </c>
    </row>
    <row r="640" spans="1:7" ht="38.25" hidden="1" x14ac:dyDescent="0.2">
      <c r="A640" s="275" t="str">
        <f>IF((SUM('Раздел 1'!AK40:AK40)=0),"","Неверно!")</f>
        <v/>
      </c>
      <c r="B640" s="275" t="s">
        <v>23895</v>
      </c>
      <c r="C640" s="244" t="s">
        <v>11136</v>
      </c>
      <c r="D640" s="244" t="s">
        <v>11063</v>
      </c>
      <c r="E640" s="244" t="str">
        <f>CONCATENATE(SUM('Раздел 1'!AK40:AK40),"=",0)</f>
        <v>0=0</v>
      </c>
      <c r="F640" s="41"/>
      <c r="G640" s="42" t="str">
        <f>IF(('ФЛК (информационный)'!A640="Неверно!")*('ФЛК (информационный)'!F640=""),"Внести подтверждение к нарушенному информационному ФЛК"," ")</f>
        <v xml:space="preserve"> </v>
      </c>
    </row>
    <row r="641" spans="1:7" ht="25.5" hidden="1" x14ac:dyDescent="0.2">
      <c r="A641" s="275" t="str">
        <f>IF((SUM('Раздел 1'!M111:M111)=0),"","Неверно!")</f>
        <v/>
      </c>
      <c r="B641" s="275" t="s">
        <v>23896</v>
      </c>
      <c r="C641" s="244" t="s">
        <v>9259</v>
      </c>
      <c r="D641" s="244" t="s">
        <v>11954</v>
      </c>
      <c r="E641" s="244" t="str">
        <f>CONCATENATE(SUM('Раздел 1'!M111:M111),"=",0)</f>
        <v>0=0</v>
      </c>
      <c r="F641" s="41"/>
      <c r="G641" s="42" t="str">
        <f>IF(('ФЛК (информационный)'!A641="Неверно!")*('ФЛК (информационный)'!F641=""),"Внести подтверждение к нарушенному информационному ФЛК"," ")</f>
        <v xml:space="preserve"> </v>
      </c>
    </row>
    <row r="642" spans="1:7" ht="51" hidden="1" x14ac:dyDescent="0.2">
      <c r="A642" s="275" t="str">
        <f>IF((SUM('Раздел 1'!V221:V221)&gt;=SUM('Разделы 8, 9, 10'!Z12:Z13)),"","Неверно!")</f>
        <v/>
      </c>
      <c r="B642" s="275" t="s">
        <v>23897</v>
      </c>
      <c r="C642" s="244" t="s">
        <v>15174</v>
      </c>
      <c r="D642" s="244" t="s">
        <v>11053</v>
      </c>
      <c r="E642" s="244" t="str">
        <f>CONCATENATE(SUM('Раздел 1'!V221:V221),"&gt;=",SUM('Разделы 8, 9, 10'!Z12:Z13))</f>
        <v>0&gt;=0</v>
      </c>
      <c r="F642" s="41"/>
      <c r="G642" s="42" t="str">
        <f>IF(('ФЛК (информационный)'!A642="Неверно!")*('ФЛК (информационный)'!F642=""),"Внести подтверждение к нарушенному информационному ФЛК"," ")</f>
        <v xml:space="preserve"> </v>
      </c>
    </row>
    <row r="643" spans="1:7" ht="51" hidden="1" x14ac:dyDescent="0.2">
      <c r="A643" s="275" t="str">
        <f>IF((SUM('Раздел 1'!V221:V221)&gt;=SUM('Разделы 8, 9, 10'!AA12:AA13)),"","Неверно!")</f>
        <v/>
      </c>
      <c r="B643" s="275" t="s">
        <v>23897</v>
      </c>
      <c r="C643" s="244" t="s">
        <v>15175</v>
      </c>
      <c r="D643" s="244" t="s">
        <v>11053</v>
      </c>
      <c r="E643" s="244" t="str">
        <f>CONCATENATE(SUM('Раздел 1'!V221:V221),"&gt;=",SUM('Разделы 8, 9, 10'!AA12:AA13))</f>
        <v>0&gt;=0</v>
      </c>
      <c r="F643" s="41"/>
      <c r="G643" s="42" t="str">
        <f>IF(('ФЛК (информационный)'!A643="Неверно!")*('ФЛК (информационный)'!F643=""),"Внести подтверждение к нарушенному информационному ФЛК"," ")</f>
        <v xml:space="preserve"> </v>
      </c>
    </row>
    <row r="644" spans="1:7" ht="51" hidden="1" x14ac:dyDescent="0.2">
      <c r="A644" s="275" t="str">
        <f>IF((SUM('Раздел 1'!V171:V171)&gt;=SUM('Разделы 8, 9, 10'!G12:G13)),"","Неверно!")</f>
        <v/>
      </c>
      <c r="B644" s="275" t="s">
        <v>23898</v>
      </c>
      <c r="C644" s="244" t="s">
        <v>15173</v>
      </c>
      <c r="D644" s="244" t="s">
        <v>11053</v>
      </c>
      <c r="E644" s="244" t="str">
        <f>CONCATENATE(SUM('Раздел 1'!V171:V171),"&gt;=",SUM('Разделы 8, 9, 10'!G12:G13))</f>
        <v>0&gt;=0</v>
      </c>
      <c r="F644" s="41"/>
      <c r="G644" s="42" t="str">
        <f>IF(('ФЛК (информационный)'!A644="Неверно!")*('ФЛК (информационный)'!F644=""),"Внести подтверждение к нарушенному информационному ФЛК"," ")</f>
        <v xml:space="preserve"> </v>
      </c>
    </row>
    <row r="645" spans="1:7" ht="25.5" hidden="1" x14ac:dyDescent="0.2">
      <c r="A645" s="275" t="str">
        <f>IF((SUM('Разделы 8, 9, 10'!AB20:AB20)=0),"","Неверно!")</f>
        <v/>
      </c>
      <c r="B645" s="275" t="s">
        <v>23899</v>
      </c>
      <c r="C645" s="244" t="s">
        <v>11952</v>
      </c>
      <c r="D645" s="244" t="s">
        <v>473</v>
      </c>
      <c r="E645" s="244" t="str">
        <f>CONCATENATE(SUM('Разделы 8, 9, 10'!AB20:AB20),"=",0)</f>
        <v>0=0</v>
      </c>
      <c r="F645" s="41"/>
      <c r="G645" s="42" t="str">
        <f>IF(('ФЛК (информационный)'!A645="Неверно!")*('ФЛК (информационный)'!F645=""),"Внести подтверждение к нарушенному информационному ФЛК"," ")</f>
        <v xml:space="preserve"> </v>
      </c>
    </row>
    <row r="646" spans="1:7" ht="25.5" hidden="1" x14ac:dyDescent="0.2">
      <c r="A646" s="275" t="str">
        <f>IF((SUM('Разделы 8, 9, 10'!AB21:AB21)=0),"","Неверно!")</f>
        <v/>
      </c>
      <c r="B646" s="275" t="s">
        <v>23899</v>
      </c>
      <c r="C646" s="244" t="s">
        <v>11953</v>
      </c>
      <c r="D646" s="244" t="s">
        <v>473</v>
      </c>
      <c r="E646" s="244" t="str">
        <f>CONCATENATE(SUM('Разделы 8, 9, 10'!AB21:AB21),"=",0)</f>
        <v>0=0</v>
      </c>
      <c r="F646" s="41"/>
      <c r="G646" s="42" t="str">
        <f>IF(('ФЛК (информационный)'!A646="Неверно!")*('ФЛК (информационный)'!F646=""),"Внести подтверждение к нарушенному информационному ФЛК"," ")</f>
        <v xml:space="preserve"> </v>
      </c>
    </row>
    <row r="647" spans="1:7" ht="51" hidden="1" x14ac:dyDescent="0.2">
      <c r="A647" s="275" t="str">
        <f>IF((SUM('Раздел 1'!V213:V213)&gt;=SUM('Разделы 8, 9, 10'!T12:T13)),"","Неверно!")</f>
        <v/>
      </c>
      <c r="B647" s="275" t="s">
        <v>23900</v>
      </c>
      <c r="C647" s="244" t="s">
        <v>15172</v>
      </c>
      <c r="D647" s="244" t="s">
        <v>11053</v>
      </c>
      <c r="E647" s="244" t="str">
        <f>CONCATENATE(SUM('Раздел 1'!V213:V213),"&gt;=",SUM('Разделы 8, 9, 10'!T12:T13))</f>
        <v>0&gt;=0</v>
      </c>
      <c r="F647" s="41"/>
      <c r="G647" s="42" t="str">
        <f>IF(('ФЛК (информационный)'!A647="Неверно!")*('ФЛК (информационный)'!F647=""),"Внести подтверждение к нарушенному информационному ФЛК"," ")</f>
        <v xml:space="preserve"> </v>
      </c>
    </row>
    <row r="648" spans="1:7" ht="25.5" hidden="1" x14ac:dyDescent="0.2">
      <c r="A648" s="275" t="str">
        <f>IF((SUM('Раздел 1'!M99:M99)=0),"","Неверно!")</f>
        <v/>
      </c>
      <c r="B648" s="275" t="s">
        <v>23901</v>
      </c>
      <c r="C648" s="244" t="s">
        <v>11134</v>
      </c>
      <c r="D648" s="244" t="s">
        <v>424</v>
      </c>
      <c r="E648" s="244" t="str">
        <f>CONCATENATE(SUM('Раздел 1'!M99:M99),"=",0)</f>
        <v>0=0</v>
      </c>
      <c r="F648" s="41"/>
      <c r="G648" s="42" t="str">
        <f>IF(('ФЛК (информационный)'!A648="Неверно!")*('ФЛК (информационный)'!F648=""),"Внести подтверждение к нарушенному информационному ФЛК"," ")</f>
        <v xml:space="preserve"> </v>
      </c>
    </row>
    <row r="649" spans="1:7" ht="25.5" hidden="1" x14ac:dyDescent="0.2">
      <c r="A649" s="275" t="str">
        <f>IF((SUM('Раздел 1'!Q96:Q96)=0),"","Неверно!")</f>
        <v/>
      </c>
      <c r="B649" s="275" t="s">
        <v>23902</v>
      </c>
      <c r="C649" s="244" t="s">
        <v>11133</v>
      </c>
      <c r="D649" s="244" t="s">
        <v>605</v>
      </c>
      <c r="E649" s="244" t="str">
        <f>CONCATENATE(SUM('Раздел 1'!Q96:Q96),"=",0)</f>
        <v>0=0</v>
      </c>
      <c r="F649" s="41"/>
      <c r="G649" s="42" t="str">
        <f>IF(('ФЛК (информационный)'!A649="Неверно!")*('ФЛК (информационный)'!F649=""),"Внести подтверждение к нарушенному информационному ФЛК"," ")</f>
        <v xml:space="preserve"> </v>
      </c>
    </row>
    <row r="650" spans="1:7" ht="25.5" hidden="1" x14ac:dyDescent="0.2">
      <c r="A650" s="275" t="str">
        <f>IF((SUM('Раздел 1'!M54:M54)=0),"","Неверно!")</f>
        <v/>
      </c>
      <c r="B650" s="275" t="s">
        <v>23903</v>
      </c>
      <c r="C650" s="244" t="s">
        <v>9266</v>
      </c>
      <c r="D650" s="244" t="s">
        <v>493</v>
      </c>
      <c r="E650" s="244" t="str">
        <f>CONCATENATE(SUM('Раздел 1'!M54:M54),"=",0)</f>
        <v>0=0</v>
      </c>
      <c r="F650" s="41"/>
      <c r="G650" s="42" t="str">
        <f>IF(('ФЛК (информационный)'!A650="Неверно!")*('ФЛК (информационный)'!F650=""),"Внести подтверждение к нарушенному информационному ФЛК"," ")</f>
        <v xml:space="preserve"> </v>
      </c>
    </row>
    <row r="651" spans="1:7" ht="25.5" hidden="1" x14ac:dyDescent="0.2">
      <c r="A651" s="275" t="str">
        <f>IF((SUM('Раздел 1'!M56:M56)=0),"","Неверно!")</f>
        <v/>
      </c>
      <c r="B651" s="275" t="s">
        <v>23904</v>
      </c>
      <c r="C651" s="244" t="s">
        <v>9276</v>
      </c>
      <c r="D651" s="244" t="s">
        <v>452</v>
      </c>
      <c r="E651" s="244" t="str">
        <f>CONCATENATE(SUM('Раздел 1'!M56:M56),"=",0)</f>
        <v>0=0</v>
      </c>
      <c r="F651" s="41"/>
      <c r="G651" s="42" t="str">
        <f>IF(('ФЛК (информационный)'!A651="Неверно!")*('ФЛК (информационный)'!F651=""),"Внести подтверждение к нарушенному информационному ФЛК"," ")</f>
        <v xml:space="preserve"> </v>
      </c>
    </row>
    <row r="652" spans="1:7" ht="25.5" hidden="1" x14ac:dyDescent="0.2">
      <c r="A652" s="275" t="str">
        <f>IF((SUM('Раздел 1'!Q48:Q48)=0),"","Неверно!")</f>
        <v/>
      </c>
      <c r="B652" s="275" t="s">
        <v>23905</v>
      </c>
      <c r="C652" s="244" t="s">
        <v>11132</v>
      </c>
      <c r="D652" s="244" t="s">
        <v>474</v>
      </c>
      <c r="E652" s="244" t="str">
        <f>CONCATENATE(SUM('Раздел 1'!Q48:Q48),"=",0)</f>
        <v>0=0</v>
      </c>
      <c r="F652" s="41"/>
      <c r="G652" s="42" t="str">
        <f>IF(('ФЛК (информационный)'!A652="Неверно!")*('ФЛК (информационный)'!F652=""),"Внести подтверждение к нарушенному информационному ФЛК"," ")</f>
        <v xml:space="preserve"> </v>
      </c>
    </row>
    <row r="653" spans="1:7" ht="25.5" hidden="1" x14ac:dyDescent="0.2">
      <c r="A653" s="275" t="str">
        <f>IF((SUM('Раздел 1'!M94:M94)=0),"","Неверно!")</f>
        <v/>
      </c>
      <c r="B653" s="275" t="s">
        <v>23906</v>
      </c>
      <c r="C653" s="244" t="s">
        <v>9285</v>
      </c>
      <c r="D653" s="244" t="s">
        <v>979</v>
      </c>
      <c r="E653" s="244" t="str">
        <f>CONCATENATE(SUM('Раздел 1'!M94:M94),"=",0)</f>
        <v>0=0</v>
      </c>
      <c r="F653" s="41"/>
      <c r="G653" s="42" t="str">
        <f>IF(('ФЛК (информационный)'!A653="Неверно!")*('ФЛК (информационный)'!F653=""),"Внести подтверждение к нарушенному информационному ФЛК"," ")</f>
        <v xml:space="preserve"> </v>
      </c>
    </row>
    <row r="654" spans="1:7" ht="25.5" hidden="1" x14ac:dyDescent="0.2">
      <c r="A654" s="275" t="str">
        <f>IF((SUM('Раздел 1'!M59:M59)=0),"","Неверно!")</f>
        <v/>
      </c>
      <c r="B654" s="275" t="s">
        <v>23907</v>
      </c>
      <c r="C654" s="244" t="s">
        <v>9274</v>
      </c>
      <c r="D654" s="244" t="s">
        <v>448</v>
      </c>
      <c r="E654" s="244" t="str">
        <f>CONCATENATE(SUM('Раздел 1'!M59:M59),"=",0)</f>
        <v>0=0</v>
      </c>
      <c r="F654" s="41"/>
      <c r="G654" s="42" t="str">
        <f>IF(('ФЛК (информационный)'!A654="Неверно!")*('ФЛК (информационный)'!F654=""),"Внести подтверждение к нарушенному информационному ФЛК"," ")</f>
        <v xml:space="preserve"> </v>
      </c>
    </row>
    <row r="655" spans="1:7" ht="25.5" hidden="1" x14ac:dyDescent="0.2">
      <c r="A655" s="275" t="str">
        <f>IF((SUM('Раздел 1'!O61:O61)=0),"","Неверно!")</f>
        <v/>
      </c>
      <c r="B655" s="275" t="s">
        <v>23908</v>
      </c>
      <c r="C655" s="244" t="s">
        <v>11131</v>
      </c>
      <c r="D655" s="244" t="s">
        <v>528</v>
      </c>
      <c r="E655" s="244" t="str">
        <f>CONCATENATE(SUM('Раздел 1'!O61:O61),"=",0)</f>
        <v>0=0</v>
      </c>
      <c r="F655" s="41"/>
      <c r="G655" s="42" t="str">
        <f>IF(('ФЛК (информационный)'!A655="Неверно!")*('ФЛК (информационный)'!F655=""),"Внести подтверждение к нарушенному информационному ФЛК"," ")</f>
        <v xml:space="preserve"> </v>
      </c>
    </row>
    <row r="656" spans="1:7" ht="25.5" hidden="1" x14ac:dyDescent="0.2">
      <c r="A656" s="275" t="str">
        <f>IF((SUM('Раздел 1'!Z101:Z101)=0),"","Неверно!")</f>
        <v/>
      </c>
      <c r="B656" s="275" t="s">
        <v>23909</v>
      </c>
      <c r="C656" s="244" t="s">
        <v>8975</v>
      </c>
      <c r="D656" s="244" t="s">
        <v>11951</v>
      </c>
      <c r="E656" s="244" t="str">
        <f>CONCATENATE(SUM('Раздел 1'!Z101:Z101),"=",0)</f>
        <v>0=0</v>
      </c>
      <c r="F656" s="41"/>
      <c r="G656" s="42" t="str">
        <f>IF(('ФЛК (информационный)'!A656="Неверно!")*('ФЛК (информационный)'!F656=""),"Внести подтверждение к нарушенному информационному ФЛК"," ")</f>
        <v xml:space="preserve"> </v>
      </c>
    </row>
    <row r="657" spans="1:7" ht="25.5" hidden="1" x14ac:dyDescent="0.2">
      <c r="A657" s="275" t="str">
        <f>IF((SUM('Раздел 1'!M107:M107)=0),"","Неверно!")</f>
        <v/>
      </c>
      <c r="B657" s="275" t="s">
        <v>23910</v>
      </c>
      <c r="C657" s="244" t="s">
        <v>11130</v>
      </c>
      <c r="D657" s="244" t="s">
        <v>426</v>
      </c>
      <c r="E657" s="244" t="str">
        <f>CONCATENATE(SUM('Раздел 1'!M107:M107),"=",0)</f>
        <v>0=0</v>
      </c>
      <c r="F657" s="41"/>
      <c r="G657" s="42" t="str">
        <f>IF(('ФЛК (информационный)'!A657="Неверно!")*('ФЛК (информационный)'!F657=""),"Внести подтверждение к нарушенному информационному ФЛК"," ")</f>
        <v xml:space="preserve"> </v>
      </c>
    </row>
    <row r="658" spans="1:7" ht="25.5" hidden="1" x14ac:dyDescent="0.2">
      <c r="A658" s="275" t="str">
        <f>IF((SUM('Раздел 1'!M391:M391)=0),"","Неверно!")</f>
        <v/>
      </c>
      <c r="B658" s="275" t="s">
        <v>23911</v>
      </c>
      <c r="C658" s="244" t="s">
        <v>15169</v>
      </c>
      <c r="D658" s="244" t="s">
        <v>639</v>
      </c>
      <c r="E658" s="244" t="str">
        <f>CONCATENATE(SUM('Раздел 1'!M391:M391),"=",0)</f>
        <v>0=0</v>
      </c>
      <c r="F658" s="41"/>
      <c r="G658" s="42" t="str">
        <f>IF(('ФЛК (информационный)'!A658="Неверно!")*('ФЛК (информационный)'!F658=""),"Внести подтверждение к нарушенному информационному ФЛК"," ")</f>
        <v xml:space="preserve"> </v>
      </c>
    </row>
    <row r="659" spans="1:7" ht="25.5" hidden="1" x14ac:dyDescent="0.2">
      <c r="A659" s="275" t="str">
        <f>IF((SUM('Раздел 1'!M392:M392)=0),"","Неверно!")</f>
        <v/>
      </c>
      <c r="B659" s="275" t="s">
        <v>23911</v>
      </c>
      <c r="C659" s="244" t="s">
        <v>15170</v>
      </c>
      <c r="D659" s="244" t="s">
        <v>639</v>
      </c>
      <c r="E659" s="244" t="str">
        <f>CONCATENATE(SUM('Раздел 1'!M392:M392),"=",0)</f>
        <v>0=0</v>
      </c>
      <c r="F659" s="41"/>
      <c r="G659" s="42" t="str">
        <f>IF(('ФЛК (информационный)'!A659="Неверно!")*('ФЛК (информационный)'!F659=""),"Внести подтверждение к нарушенному информационному ФЛК"," ")</f>
        <v xml:space="preserve"> </v>
      </c>
    </row>
    <row r="660" spans="1:7" ht="25.5" hidden="1" x14ac:dyDescent="0.2">
      <c r="A660" s="275" t="str">
        <f>IF((SUM('Раздел 1'!M393:M393)=0),"","Неверно!")</f>
        <v/>
      </c>
      <c r="B660" s="275" t="s">
        <v>23911</v>
      </c>
      <c r="C660" s="244" t="s">
        <v>15171</v>
      </c>
      <c r="D660" s="244" t="s">
        <v>639</v>
      </c>
      <c r="E660" s="244" t="str">
        <f>CONCATENATE(SUM('Раздел 1'!M393:M393),"=",0)</f>
        <v>0=0</v>
      </c>
      <c r="F660" s="41"/>
      <c r="G660" s="42" t="str">
        <f>IF(('ФЛК (информационный)'!A660="Неверно!")*('ФЛК (информационный)'!F660=""),"Внести подтверждение к нарушенному информационному ФЛК"," ")</f>
        <v xml:space="preserve"> </v>
      </c>
    </row>
    <row r="661" spans="1:7" ht="25.5" hidden="1" x14ac:dyDescent="0.2">
      <c r="A661" s="275" t="str">
        <f>IF((SUM('Раздел 1'!M62:M62)=0),"","Неверно!")</f>
        <v/>
      </c>
      <c r="B661" s="275" t="s">
        <v>23912</v>
      </c>
      <c r="C661" s="244" t="s">
        <v>11129</v>
      </c>
      <c r="D661" s="244" t="s">
        <v>531</v>
      </c>
      <c r="E661" s="244" t="str">
        <f>CONCATENATE(SUM('Раздел 1'!M62:M62),"=",0)</f>
        <v>0=0</v>
      </c>
      <c r="F661" s="41"/>
      <c r="G661" s="42" t="str">
        <f>IF(('ФЛК (информационный)'!A661="Неверно!")*('ФЛК (информационный)'!F661=""),"Внести подтверждение к нарушенному информационному ФЛК"," ")</f>
        <v xml:space="preserve"> </v>
      </c>
    </row>
    <row r="662" spans="1:7" ht="25.5" hidden="1" x14ac:dyDescent="0.2">
      <c r="A662" s="275" t="str">
        <f>IF((SUM('Раздел 1'!M33:M33)=0),"","Неверно!")</f>
        <v/>
      </c>
      <c r="B662" s="275" t="s">
        <v>23913</v>
      </c>
      <c r="C662" s="244" t="s">
        <v>9273</v>
      </c>
      <c r="D662" s="244" t="s">
        <v>454</v>
      </c>
      <c r="E662" s="244" t="str">
        <f>CONCATENATE(SUM('Раздел 1'!M33:M33),"=",0)</f>
        <v>0=0</v>
      </c>
      <c r="F662" s="41"/>
      <c r="G662" s="42" t="str">
        <f>IF(('ФЛК (информационный)'!A662="Неверно!")*('ФЛК (информационный)'!F662=""),"Внести подтверждение к нарушенному информационному ФЛК"," ")</f>
        <v xml:space="preserve"> </v>
      </c>
    </row>
    <row r="663" spans="1:7" ht="25.5" hidden="1" x14ac:dyDescent="0.2">
      <c r="A663" s="275" t="str">
        <f>IF((SUM('Раздел 1'!M75:M75)=0),"","Неверно!")</f>
        <v/>
      </c>
      <c r="B663" s="275" t="s">
        <v>23914</v>
      </c>
      <c r="C663" s="244" t="s">
        <v>11128</v>
      </c>
      <c r="D663" s="244" t="s">
        <v>530</v>
      </c>
      <c r="E663" s="244" t="str">
        <f>CONCATENATE(SUM('Раздел 1'!M75:M75),"=",0)</f>
        <v>0=0</v>
      </c>
      <c r="F663" s="41"/>
      <c r="G663" s="42" t="str">
        <f>IF(('ФЛК (информационный)'!A663="Неверно!")*('ФЛК (информационный)'!F663=""),"Внести подтверждение к нарушенному информационному ФЛК"," ")</f>
        <v xml:space="preserve"> </v>
      </c>
    </row>
    <row r="664" spans="1:7" ht="25.5" hidden="1" x14ac:dyDescent="0.2">
      <c r="A664" s="275" t="str">
        <f>IF((SUM('Раздел 1'!M42:M42)=0),"","Неверно!")</f>
        <v/>
      </c>
      <c r="B664" s="275" t="s">
        <v>23915</v>
      </c>
      <c r="C664" s="244" t="s">
        <v>11127</v>
      </c>
      <c r="D664" s="244" t="s">
        <v>462</v>
      </c>
      <c r="E664" s="244" t="str">
        <f>CONCATENATE(SUM('Раздел 1'!M42:M42),"=",0)</f>
        <v>0=0</v>
      </c>
      <c r="F664" s="41"/>
      <c r="G664" s="42" t="str">
        <f>IF(('ФЛК (информационный)'!A664="Неверно!")*('ФЛК (информационный)'!F664=""),"Внести подтверждение к нарушенному информационному ФЛК"," ")</f>
        <v xml:space="preserve"> </v>
      </c>
    </row>
    <row r="665" spans="1:7" ht="25.5" hidden="1" x14ac:dyDescent="0.2">
      <c r="A665" s="275" t="str">
        <f>IF((SUM('Раздел 1'!M118:M118)=0),"","Неверно!")</f>
        <v/>
      </c>
      <c r="B665" s="275" t="s">
        <v>23916</v>
      </c>
      <c r="C665" s="244" t="s">
        <v>11949</v>
      </c>
      <c r="D665" s="244" t="s">
        <v>11950</v>
      </c>
      <c r="E665" s="244" t="str">
        <f>CONCATENATE(SUM('Раздел 1'!M118:M118),"=",0)</f>
        <v>0=0</v>
      </c>
      <c r="F665" s="41"/>
      <c r="G665" s="42" t="str">
        <f>IF(('ФЛК (информационный)'!A665="Неверно!")*('ФЛК (информационный)'!F665=""),"Внести подтверждение к нарушенному информационному ФЛК"," ")</f>
        <v xml:space="preserve"> </v>
      </c>
    </row>
    <row r="666" spans="1:7" ht="51" hidden="1" x14ac:dyDescent="0.2">
      <c r="A666" s="275" t="str">
        <f>IF((SUM('Раздел 1'!V222:V222)&gt;=SUM('Разделы 8, 9, 10'!D16:D17)),"","Неверно!")</f>
        <v/>
      </c>
      <c r="B666" s="275" t="s">
        <v>23917</v>
      </c>
      <c r="C666" s="244" t="s">
        <v>15168</v>
      </c>
      <c r="D666" s="244" t="s">
        <v>11053</v>
      </c>
      <c r="E666" s="244" t="str">
        <f>CONCATENATE(SUM('Раздел 1'!V222:V222),"&gt;=",SUM('Разделы 8, 9, 10'!D16:D17))</f>
        <v>0&gt;=0</v>
      </c>
      <c r="F666" s="41"/>
      <c r="G666" s="42" t="str">
        <f>IF(('ФЛК (информационный)'!A666="Неверно!")*('ФЛК (информационный)'!F666=""),"Внести подтверждение к нарушенному информационному ФЛК"," ")</f>
        <v xml:space="preserve"> </v>
      </c>
    </row>
    <row r="667" spans="1:7" ht="51" hidden="1" x14ac:dyDescent="0.2">
      <c r="A667" s="275" t="str">
        <f>IF((SUM('Раздел 1'!V266:V266)&gt;=SUM('Разделы 8, 9, 10'!AA16:AA17)),"","Неверно!")</f>
        <v/>
      </c>
      <c r="B667" s="275" t="s">
        <v>23918</v>
      </c>
      <c r="C667" s="244" t="s">
        <v>15167</v>
      </c>
      <c r="D667" s="244" t="s">
        <v>11053</v>
      </c>
      <c r="E667" s="244" t="str">
        <f>CONCATENATE(SUM('Раздел 1'!V266:V266),"&gt;=",SUM('Разделы 8, 9, 10'!AA16:AA17))</f>
        <v>0&gt;=0</v>
      </c>
      <c r="F667" s="41"/>
      <c r="G667" s="42" t="str">
        <f>IF(('ФЛК (информационный)'!A667="Неверно!")*('ФЛК (информационный)'!F667=""),"Внести подтверждение к нарушенному информационному ФЛК"," ")</f>
        <v xml:space="preserve"> </v>
      </c>
    </row>
    <row r="668" spans="1:7" ht="25.5" hidden="1" x14ac:dyDescent="0.2">
      <c r="A668" s="275" t="str">
        <f>IF((SUM('Раздел 1'!M87:M87)=0),"","Неверно!")</f>
        <v/>
      </c>
      <c r="B668" s="275" t="s">
        <v>23919</v>
      </c>
      <c r="C668" s="244" t="s">
        <v>11126</v>
      </c>
      <c r="D668" s="244" t="s">
        <v>640</v>
      </c>
      <c r="E668" s="244" t="str">
        <f>CONCATENATE(SUM('Раздел 1'!M87:M87),"=",0)</f>
        <v>0=0</v>
      </c>
      <c r="F668" s="41"/>
      <c r="G668" s="42" t="str">
        <f>IF(('ФЛК (информационный)'!A668="Неверно!")*('ФЛК (информационный)'!F668=""),"Внести подтверждение к нарушенному информационному ФЛК"," ")</f>
        <v xml:space="preserve"> </v>
      </c>
    </row>
    <row r="669" spans="1:7" ht="25.5" hidden="1" x14ac:dyDescent="0.2">
      <c r="A669" s="275" t="str">
        <f>IF((SUM('Раздел 1'!M210:M210)=0),"","Неверно!")</f>
        <v/>
      </c>
      <c r="B669" s="275" t="s">
        <v>23920</v>
      </c>
      <c r="C669" s="244" t="s">
        <v>15166</v>
      </c>
      <c r="D669" s="244" t="s">
        <v>477</v>
      </c>
      <c r="E669" s="244" t="str">
        <f>CONCATENATE(SUM('Раздел 1'!M210:M210),"=",0)</f>
        <v>0=0</v>
      </c>
      <c r="F669" s="41"/>
      <c r="G669" s="42" t="str">
        <f>IF(('ФЛК (информационный)'!A669="Неверно!")*('ФЛК (информационный)'!F669=""),"Внести подтверждение к нарушенному информационному ФЛК"," ")</f>
        <v xml:space="preserve"> </v>
      </c>
    </row>
    <row r="670" spans="1:7" ht="25.5" hidden="1" x14ac:dyDescent="0.2">
      <c r="A670" s="275" t="str">
        <f>IF((SUM('Раздел 1'!M61:M61)=0),"","Неверно!")</f>
        <v/>
      </c>
      <c r="B670" s="275" t="s">
        <v>23921</v>
      </c>
      <c r="C670" s="244" t="s">
        <v>11125</v>
      </c>
      <c r="D670" s="244" t="s">
        <v>532</v>
      </c>
      <c r="E670" s="244" t="str">
        <f>CONCATENATE(SUM('Раздел 1'!M61:M61),"=",0)</f>
        <v>0=0</v>
      </c>
      <c r="F670" s="41"/>
      <c r="G670" s="42" t="str">
        <f>IF(('ФЛК (информационный)'!A670="Неверно!")*('ФЛК (информационный)'!F670=""),"Внести подтверждение к нарушенному информационному ФЛК"," ")</f>
        <v xml:space="preserve"> </v>
      </c>
    </row>
    <row r="671" spans="1:7" ht="25.5" hidden="1" x14ac:dyDescent="0.2">
      <c r="A671" s="275" t="str">
        <f>IF((SUM('Раздел 1'!M55:M55)=0),"","Неверно!")</f>
        <v/>
      </c>
      <c r="B671" s="275" t="s">
        <v>23922</v>
      </c>
      <c r="C671" s="244" t="s">
        <v>9278</v>
      </c>
      <c r="D671" s="244" t="s">
        <v>492</v>
      </c>
      <c r="E671" s="244" t="str">
        <f>CONCATENATE(SUM('Раздел 1'!M55:M55),"=",0)</f>
        <v>0=0</v>
      </c>
      <c r="F671" s="41"/>
      <c r="G671" s="42" t="str">
        <f>IF(('ФЛК (информационный)'!A671="Неверно!")*('ФЛК (информационный)'!F671=""),"Внести подтверждение к нарушенному информационному ФЛК"," ")</f>
        <v xml:space="preserve"> </v>
      </c>
    </row>
    <row r="672" spans="1:7" ht="51" hidden="1" x14ac:dyDescent="0.2">
      <c r="A672" s="275" t="str">
        <f>IF((SUM('Раздел 1'!M24:M24)=0),"","Неверно!")</f>
        <v/>
      </c>
      <c r="B672" s="275" t="s">
        <v>23923</v>
      </c>
      <c r="C672" s="244" t="s">
        <v>9268</v>
      </c>
      <c r="D672" s="244" t="s">
        <v>641</v>
      </c>
      <c r="E672" s="244" t="str">
        <f>CONCATENATE(SUM('Раздел 1'!M24:M24),"=",0)</f>
        <v>0=0</v>
      </c>
      <c r="F672" s="41"/>
      <c r="G672" s="42" t="str">
        <f>IF(('ФЛК (информационный)'!A672="Неверно!")*('ФЛК (информационный)'!F672=""),"Внести подтверждение к нарушенному информационному ФЛК"," ")</f>
        <v xml:space="preserve"> </v>
      </c>
    </row>
    <row r="673" spans="1:7" ht="51" hidden="1" x14ac:dyDescent="0.2">
      <c r="A673" s="275" t="str">
        <f>IF((SUM('Раздел 1'!V262:V262)&gt;=SUM('Разделы 8, 9, 10'!Z16:Z17)),"","Неверно!")</f>
        <v/>
      </c>
      <c r="B673" s="275" t="s">
        <v>23924</v>
      </c>
      <c r="C673" s="244" t="s">
        <v>15165</v>
      </c>
      <c r="D673" s="244" t="s">
        <v>11053</v>
      </c>
      <c r="E673" s="244" t="str">
        <f>CONCATENATE(SUM('Раздел 1'!V262:V262),"&gt;=",SUM('Разделы 8, 9, 10'!Z16:Z17))</f>
        <v>0&gt;=0</v>
      </c>
      <c r="F673" s="41"/>
      <c r="G673" s="42" t="str">
        <f>IF(('ФЛК (информационный)'!A673="Неверно!")*('ФЛК (информационный)'!F673=""),"Внести подтверждение к нарушенному информационному ФЛК"," ")</f>
        <v xml:space="preserve"> </v>
      </c>
    </row>
    <row r="674" spans="1:7" ht="25.5" hidden="1" x14ac:dyDescent="0.2">
      <c r="A674" s="275" t="str">
        <f>IF((SUM('Раздел 1'!W69:W69)=0),"","Неверно!")</f>
        <v/>
      </c>
      <c r="B674" s="275" t="s">
        <v>23925</v>
      </c>
      <c r="C674" s="244" t="s">
        <v>3041</v>
      </c>
      <c r="D674" s="244" t="s">
        <v>472</v>
      </c>
      <c r="E674" s="244" t="str">
        <f>CONCATENATE(SUM('Раздел 1'!W69:W69),"=",0)</f>
        <v>0=0</v>
      </c>
      <c r="F674" s="41"/>
      <c r="G674" s="42" t="str">
        <f>IF(('ФЛК (информационный)'!A674="Неверно!")*('ФЛК (информационный)'!F674=""),"Внести подтверждение к нарушенному информационному ФЛК"," ")</f>
        <v xml:space="preserve"> </v>
      </c>
    </row>
    <row r="675" spans="1:7" ht="38.25" hidden="1" x14ac:dyDescent="0.2">
      <c r="A675" s="275" t="str">
        <f>IF((SUM('Раздел 1'!M115:M115)=0),"","Неверно!")</f>
        <v/>
      </c>
      <c r="B675" s="275" t="s">
        <v>23926</v>
      </c>
      <c r="C675" s="244" t="s">
        <v>9271</v>
      </c>
      <c r="D675" s="244" t="s">
        <v>1511</v>
      </c>
      <c r="E675" s="244" t="str">
        <f>CONCATENATE(SUM('Раздел 1'!M115:M115),"=",0)</f>
        <v>0=0</v>
      </c>
      <c r="F675" s="41"/>
      <c r="G675" s="42" t="str">
        <f>IF(('ФЛК (информационный)'!A675="Неверно!")*('ФЛК (информационный)'!F675=""),"Внести подтверждение к нарушенному информационному ФЛК"," ")</f>
        <v xml:space="preserve"> </v>
      </c>
    </row>
    <row r="676" spans="1:7" ht="51" hidden="1" x14ac:dyDescent="0.2">
      <c r="A676" s="275" t="str">
        <f>IF((SUM('Раздел 1'!V232:V232)&gt;=SUM('Разделы 8, 9, 10'!I12:I13)),"","Неверно!")</f>
        <v/>
      </c>
      <c r="B676" s="275" t="s">
        <v>23927</v>
      </c>
      <c r="C676" s="244" t="s">
        <v>15164</v>
      </c>
      <c r="D676" s="244" t="s">
        <v>11053</v>
      </c>
      <c r="E676" s="244" t="str">
        <f>CONCATENATE(SUM('Раздел 1'!V232:V232),"&gt;=",SUM('Разделы 8, 9, 10'!I12:I13))</f>
        <v>0&gt;=0</v>
      </c>
      <c r="F676" s="41"/>
      <c r="G676" s="42" t="str">
        <f>IF(('ФЛК (информационный)'!A676="Неверно!")*('ФЛК (информационный)'!F676=""),"Внести подтверждение к нарушенному информационному ФЛК"," ")</f>
        <v xml:space="preserve"> </v>
      </c>
    </row>
    <row r="677" spans="1:7" ht="51" hidden="1" x14ac:dyDescent="0.2">
      <c r="A677" s="275" t="str">
        <f>IF((SUM('Раздел 1'!V86:V86)+SUM('Раздел 1'!V90:V90)&gt;=SUM('Разделы 8, 9, 10'!Q8:Q9)),"","Неверно!")</f>
        <v/>
      </c>
      <c r="B677" s="275" t="s">
        <v>23928</v>
      </c>
      <c r="C677" s="244" t="s">
        <v>11124</v>
      </c>
      <c r="D677" s="244" t="s">
        <v>11053</v>
      </c>
      <c r="E677" s="244" t="str">
        <f>CONCATENATE(SUM('Раздел 1'!V86:V86),"+",SUM('Раздел 1'!V90:V90),"&gt;=",SUM('Разделы 8, 9, 10'!Q8:Q9))</f>
        <v>0+0&gt;=0</v>
      </c>
      <c r="F677" s="41"/>
      <c r="G677" s="42" t="str">
        <f>IF(('ФЛК (информационный)'!A677="Неверно!")*('ФЛК (информационный)'!F677=""),"Внести подтверждение к нарушенному информационному ФЛК"," ")</f>
        <v xml:space="preserve"> </v>
      </c>
    </row>
    <row r="678" spans="1:7" ht="25.5" hidden="1" x14ac:dyDescent="0.2">
      <c r="A678" s="275" t="str">
        <f>IF((SUM('Раздел 1'!M85:M85)=0),"","Неверно!")</f>
        <v/>
      </c>
      <c r="B678" s="275" t="s">
        <v>23929</v>
      </c>
      <c r="C678" s="244" t="s">
        <v>9260</v>
      </c>
      <c r="D678" s="244" t="s">
        <v>451</v>
      </c>
      <c r="E678" s="244" t="str">
        <f>CONCATENATE(SUM('Раздел 1'!M85:M85),"=",0)</f>
        <v>0=0</v>
      </c>
      <c r="F678" s="41"/>
      <c r="G678" s="42" t="str">
        <f>IF(('ФЛК (информационный)'!A678="Неверно!")*('ФЛК (информационный)'!F678=""),"Внести подтверждение к нарушенному информационному ФЛК"," ")</f>
        <v xml:space="preserve"> </v>
      </c>
    </row>
    <row r="679" spans="1:7" ht="51" hidden="1" x14ac:dyDescent="0.2">
      <c r="A679" s="275" t="str">
        <f>IF((SUM('Раздел 1'!V258:V258)+SUM('Раздел 1'!V270:V270)&gt;=SUM('Разделы 8, 9, 10'!C20:C21)),"","Неверно!")</f>
        <v/>
      </c>
      <c r="B679" s="275" t="s">
        <v>23930</v>
      </c>
      <c r="C679" s="244" t="s">
        <v>15163</v>
      </c>
      <c r="D679" s="244" t="s">
        <v>11053</v>
      </c>
      <c r="E679" s="244" t="str">
        <f>CONCATENATE(SUM('Раздел 1'!V258:V258),"+",SUM('Раздел 1'!V270:V270),"&gt;=",SUM('Разделы 8, 9, 10'!C20:C21))</f>
        <v>0+0&gt;=0</v>
      </c>
      <c r="F679" s="41"/>
      <c r="G679" s="42" t="str">
        <f>IF(('ФЛК (информационный)'!A679="Неверно!")*('ФЛК (информационный)'!F679=""),"Внести подтверждение к нарушенному информационному ФЛК"," ")</f>
        <v xml:space="preserve"> </v>
      </c>
    </row>
    <row r="680" spans="1:7" ht="102" hidden="1" x14ac:dyDescent="0.2">
      <c r="A680" s="275" t="str">
        <f>IF((SUM('Раздел 1'!D19:E19)=SUM('Раздел 1'!F19:F19)+SUM('Раздел 1'!AI19:AI19)+SUM('Раздел 1'!AM19:AM19)),"","Неверно!")</f>
        <v/>
      </c>
      <c r="B680" s="275" t="s">
        <v>23931</v>
      </c>
      <c r="C680" s="244" t="s">
        <v>14771</v>
      </c>
      <c r="D680" s="244" t="s">
        <v>11948</v>
      </c>
      <c r="E680" s="244" t="str">
        <f>CONCATENATE(SUM('Раздел 1'!D19:E19),"=",SUM('Раздел 1'!F19:F19),"+",SUM('Раздел 1'!AI19:AI19),"+",SUM('Раздел 1'!AM19:AM19))</f>
        <v>0=0+0+0</v>
      </c>
      <c r="F680" s="41"/>
      <c r="G680" s="42" t="str">
        <f>IF(('ФЛК (информационный)'!A680="Неверно!")*('ФЛК (информационный)'!F680=""),"Внести подтверждение к нарушенному информационному ФЛК"," ")</f>
        <v xml:space="preserve"> </v>
      </c>
    </row>
    <row r="681" spans="1:7" ht="102" hidden="1" x14ac:dyDescent="0.2">
      <c r="A681" s="275" t="str">
        <f>IF((SUM('Раздел 1'!D109:E109)=SUM('Раздел 1'!F109:F109)+SUM('Раздел 1'!AI109:AI109)+SUM('Раздел 1'!AM109:AM109)),"","Неверно!")</f>
        <v/>
      </c>
      <c r="B681" s="275" t="s">
        <v>23931</v>
      </c>
      <c r="C681" s="244" t="s">
        <v>14772</v>
      </c>
      <c r="D681" s="244" t="s">
        <v>11948</v>
      </c>
      <c r="E681" s="244" t="str">
        <f>CONCATENATE(SUM('Раздел 1'!D109:E109),"=",SUM('Раздел 1'!F109:F109),"+",SUM('Раздел 1'!AI109:AI109),"+",SUM('Раздел 1'!AM109:AM109))</f>
        <v>0=0+0+0</v>
      </c>
      <c r="F681" s="41"/>
      <c r="G681" s="42" t="str">
        <f>IF(('ФЛК (информационный)'!A681="Неверно!")*('ФЛК (информационный)'!F681=""),"Внести подтверждение к нарушенному информационному ФЛК"," ")</f>
        <v xml:space="preserve"> </v>
      </c>
    </row>
    <row r="682" spans="1:7" ht="102" hidden="1" x14ac:dyDescent="0.2">
      <c r="A682" s="275" t="str">
        <f>IF((SUM('Раздел 1'!D110:E110)=SUM('Раздел 1'!F110:F110)+SUM('Раздел 1'!AI110:AI110)+SUM('Раздел 1'!AM110:AM110)),"","Неверно!")</f>
        <v/>
      </c>
      <c r="B682" s="275" t="s">
        <v>23931</v>
      </c>
      <c r="C682" s="244" t="s">
        <v>14773</v>
      </c>
      <c r="D682" s="244" t="s">
        <v>11948</v>
      </c>
      <c r="E682" s="244" t="str">
        <f>CONCATENATE(SUM('Раздел 1'!D110:E110),"=",SUM('Раздел 1'!F110:F110),"+",SUM('Раздел 1'!AI110:AI110),"+",SUM('Раздел 1'!AM110:AM110))</f>
        <v>0=0+0+0</v>
      </c>
      <c r="F682" s="41"/>
      <c r="G682" s="42" t="str">
        <f>IF(('ФЛК (информационный)'!A682="Неверно!")*('ФЛК (информационный)'!F682=""),"Внести подтверждение к нарушенному информационному ФЛК"," ")</f>
        <v xml:space="preserve"> </v>
      </c>
    </row>
    <row r="683" spans="1:7" ht="102" hidden="1" x14ac:dyDescent="0.2">
      <c r="A683" s="275" t="str">
        <f>IF((SUM('Раздел 1'!D111:E111)=SUM('Раздел 1'!F111:F111)+SUM('Раздел 1'!AI111:AI111)+SUM('Раздел 1'!AM111:AM111)),"","Неверно!")</f>
        <v/>
      </c>
      <c r="B683" s="275" t="s">
        <v>23931</v>
      </c>
      <c r="C683" s="244" t="s">
        <v>14774</v>
      </c>
      <c r="D683" s="244" t="s">
        <v>11948</v>
      </c>
      <c r="E683" s="244" t="str">
        <f>CONCATENATE(SUM('Раздел 1'!D111:E111),"=",SUM('Раздел 1'!F111:F111),"+",SUM('Раздел 1'!AI111:AI111),"+",SUM('Раздел 1'!AM111:AM111))</f>
        <v>0=0+0+0</v>
      </c>
      <c r="F683" s="41"/>
      <c r="G683" s="42" t="str">
        <f>IF(('ФЛК (информационный)'!A683="Неверно!")*('ФЛК (информационный)'!F683=""),"Внести подтверждение к нарушенному информационному ФЛК"," ")</f>
        <v xml:space="preserve"> </v>
      </c>
    </row>
    <row r="684" spans="1:7" ht="102" hidden="1" x14ac:dyDescent="0.2">
      <c r="A684" s="275" t="str">
        <f>IF((SUM('Раздел 1'!D112:E112)=SUM('Раздел 1'!F112:F112)+SUM('Раздел 1'!AI112:AI112)+SUM('Раздел 1'!AM112:AM112)),"","Неверно!")</f>
        <v/>
      </c>
      <c r="B684" s="275" t="s">
        <v>23931</v>
      </c>
      <c r="C684" s="244" t="s">
        <v>14775</v>
      </c>
      <c r="D684" s="244" t="s">
        <v>11948</v>
      </c>
      <c r="E684" s="244" t="str">
        <f>CONCATENATE(SUM('Раздел 1'!D112:E112),"=",SUM('Раздел 1'!F112:F112),"+",SUM('Раздел 1'!AI112:AI112),"+",SUM('Раздел 1'!AM112:AM112))</f>
        <v>0=0+0+0</v>
      </c>
      <c r="F684" s="41"/>
      <c r="G684" s="42" t="str">
        <f>IF(('ФЛК (информационный)'!A684="Неверно!")*('ФЛК (информационный)'!F684=""),"Внести подтверждение к нарушенному информационному ФЛК"," ")</f>
        <v xml:space="preserve"> </v>
      </c>
    </row>
    <row r="685" spans="1:7" ht="102" hidden="1" x14ac:dyDescent="0.2">
      <c r="A685" s="275" t="str">
        <f>IF((SUM('Раздел 1'!D113:E113)=SUM('Раздел 1'!F113:F113)+SUM('Раздел 1'!AI113:AI113)+SUM('Раздел 1'!AM113:AM113)),"","Неверно!")</f>
        <v/>
      </c>
      <c r="B685" s="275" t="s">
        <v>23931</v>
      </c>
      <c r="C685" s="244" t="s">
        <v>14776</v>
      </c>
      <c r="D685" s="244" t="s">
        <v>11948</v>
      </c>
      <c r="E685" s="244" t="str">
        <f>CONCATENATE(SUM('Раздел 1'!D113:E113),"=",SUM('Раздел 1'!F113:F113),"+",SUM('Раздел 1'!AI113:AI113),"+",SUM('Раздел 1'!AM113:AM113))</f>
        <v>0=0+0+0</v>
      </c>
      <c r="F685" s="41"/>
      <c r="G685" s="42" t="str">
        <f>IF(('ФЛК (информационный)'!A685="Неверно!")*('ФЛК (информационный)'!F685=""),"Внести подтверждение к нарушенному информационному ФЛК"," ")</f>
        <v xml:space="preserve"> </v>
      </c>
    </row>
    <row r="686" spans="1:7" ht="102" hidden="1" x14ac:dyDescent="0.2">
      <c r="A686" s="275" t="str">
        <f>IF((SUM('Раздел 1'!D114:E114)=SUM('Раздел 1'!F114:F114)+SUM('Раздел 1'!AI114:AI114)+SUM('Раздел 1'!AM114:AM114)),"","Неверно!")</f>
        <v/>
      </c>
      <c r="B686" s="275" t="s">
        <v>23931</v>
      </c>
      <c r="C686" s="244" t="s">
        <v>14777</v>
      </c>
      <c r="D686" s="244" t="s">
        <v>11948</v>
      </c>
      <c r="E686" s="244" t="str">
        <f>CONCATENATE(SUM('Раздел 1'!D114:E114),"=",SUM('Раздел 1'!F114:F114),"+",SUM('Раздел 1'!AI114:AI114),"+",SUM('Раздел 1'!AM114:AM114))</f>
        <v>0=0+0+0</v>
      </c>
      <c r="F686" s="41"/>
      <c r="G686" s="42" t="str">
        <f>IF(('ФЛК (информационный)'!A686="Неверно!")*('ФЛК (информационный)'!F686=""),"Внести подтверждение к нарушенному информационному ФЛК"," ")</f>
        <v xml:space="preserve"> </v>
      </c>
    </row>
    <row r="687" spans="1:7" ht="102" hidden="1" x14ac:dyDescent="0.2">
      <c r="A687" s="275" t="str">
        <f>IF((SUM('Раздел 1'!D115:E115)=SUM('Раздел 1'!F115:F115)+SUM('Раздел 1'!AI115:AI115)+SUM('Раздел 1'!AM115:AM115)),"","Неверно!")</f>
        <v/>
      </c>
      <c r="B687" s="275" t="s">
        <v>23931</v>
      </c>
      <c r="C687" s="244" t="s">
        <v>14778</v>
      </c>
      <c r="D687" s="244" t="s">
        <v>11948</v>
      </c>
      <c r="E687" s="244" t="str">
        <f>CONCATENATE(SUM('Раздел 1'!D115:E115),"=",SUM('Раздел 1'!F115:F115),"+",SUM('Раздел 1'!AI115:AI115),"+",SUM('Раздел 1'!AM115:AM115))</f>
        <v>0=0+0+0</v>
      </c>
      <c r="F687" s="41"/>
      <c r="G687" s="42" t="str">
        <f>IF(('ФЛК (информационный)'!A687="Неверно!")*('ФЛК (информационный)'!F687=""),"Внести подтверждение к нарушенному информационному ФЛК"," ")</f>
        <v xml:space="preserve"> </v>
      </c>
    </row>
    <row r="688" spans="1:7" ht="102" hidden="1" x14ac:dyDescent="0.2">
      <c r="A688" s="275" t="str">
        <f>IF((SUM('Раздел 1'!D116:E116)=SUM('Раздел 1'!F116:F116)+SUM('Раздел 1'!AI116:AI116)+SUM('Раздел 1'!AM116:AM116)),"","Неверно!")</f>
        <v/>
      </c>
      <c r="B688" s="275" t="s">
        <v>23931</v>
      </c>
      <c r="C688" s="244" t="s">
        <v>14779</v>
      </c>
      <c r="D688" s="244" t="s">
        <v>11948</v>
      </c>
      <c r="E688" s="244" t="str">
        <f>CONCATENATE(SUM('Раздел 1'!D116:E116),"=",SUM('Раздел 1'!F116:F116),"+",SUM('Раздел 1'!AI116:AI116),"+",SUM('Раздел 1'!AM116:AM116))</f>
        <v>0=0+0+0</v>
      </c>
      <c r="F688" s="41"/>
      <c r="G688" s="42" t="str">
        <f>IF(('ФЛК (информационный)'!A688="Неверно!")*('ФЛК (информационный)'!F688=""),"Внести подтверждение к нарушенному информационному ФЛК"," ")</f>
        <v xml:space="preserve"> </v>
      </c>
    </row>
    <row r="689" spans="1:7" ht="102" hidden="1" x14ac:dyDescent="0.2">
      <c r="A689" s="275" t="str">
        <f>IF((SUM('Раздел 1'!D117:E117)=SUM('Раздел 1'!F117:F117)+SUM('Раздел 1'!AI117:AI117)+SUM('Раздел 1'!AM117:AM117)),"","Неверно!")</f>
        <v/>
      </c>
      <c r="B689" s="275" t="s">
        <v>23931</v>
      </c>
      <c r="C689" s="244" t="s">
        <v>14780</v>
      </c>
      <c r="D689" s="244" t="s">
        <v>11948</v>
      </c>
      <c r="E689" s="244" t="str">
        <f>CONCATENATE(SUM('Раздел 1'!D117:E117),"=",SUM('Раздел 1'!F117:F117),"+",SUM('Раздел 1'!AI117:AI117),"+",SUM('Раздел 1'!AM117:AM117))</f>
        <v>0=0+0+0</v>
      </c>
      <c r="F689" s="41"/>
      <c r="G689" s="42" t="str">
        <f>IF(('ФЛК (информационный)'!A689="Неверно!")*('ФЛК (информационный)'!F689=""),"Внести подтверждение к нарушенному информационному ФЛК"," ")</f>
        <v xml:space="preserve"> </v>
      </c>
    </row>
    <row r="690" spans="1:7" ht="102" hidden="1" x14ac:dyDescent="0.2">
      <c r="A690" s="275" t="str">
        <f>IF((SUM('Раздел 1'!D118:E118)=SUM('Раздел 1'!F118:F118)+SUM('Раздел 1'!AI118:AI118)+SUM('Раздел 1'!AM118:AM118)),"","Неверно!")</f>
        <v/>
      </c>
      <c r="B690" s="275" t="s">
        <v>23931</v>
      </c>
      <c r="C690" s="244" t="s">
        <v>14781</v>
      </c>
      <c r="D690" s="244" t="s">
        <v>11948</v>
      </c>
      <c r="E690" s="244" t="str">
        <f>CONCATENATE(SUM('Раздел 1'!D118:E118),"=",SUM('Раздел 1'!F118:F118),"+",SUM('Раздел 1'!AI118:AI118),"+",SUM('Раздел 1'!AM118:AM118))</f>
        <v>0=0+0+0</v>
      </c>
      <c r="F690" s="41"/>
      <c r="G690" s="42" t="str">
        <f>IF(('ФЛК (информационный)'!A690="Неверно!")*('ФЛК (информационный)'!F690=""),"Внести подтверждение к нарушенному информационному ФЛК"," ")</f>
        <v xml:space="preserve"> </v>
      </c>
    </row>
    <row r="691" spans="1:7" ht="102" hidden="1" x14ac:dyDescent="0.2">
      <c r="A691" s="275" t="str">
        <f>IF((SUM('Раздел 1'!D20:E20)=SUM('Раздел 1'!F20:F20)+SUM('Раздел 1'!AI20:AI20)+SUM('Раздел 1'!AM20:AM20)),"","Неверно!")</f>
        <v/>
      </c>
      <c r="B691" s="275" t="s">
        <v>23931</v>
      </c>
      <c r="C691" s="244" t="s">
        <v>14782</v>
      </c>
      <c r="D691" s="244" t="s">
        <v>11948</v>
      </c>
      <c r="E691" s="244" t="str">
        <f>CONCATENATE(SUM('Раздел 1'!D20:E20),"=",SUM('Раздел 1'!F20:F20),"+",SUM('Раздел 1'!AI20:AI20),"+",SUM('Раздел 1'!AM20:AM20))</f>
        <v>0=0+0+0</v>
      </c>
      <c r="F691" s="41"/>
      <c r="G691" s="42" t="str">
        <f>IF(('ФЛК (информационный)'!A691="Неверно!")*('ФЛК (информационный)'!F691=""),"Внести подтверждение к нарушенному информационному ФЛК"," ")</f>
        <v xml:space="preserve"> </v>
      </c>
    </row>
    <row r="692" spans="1:7" ht="102" hidden="1" x14ac:dyDescent="0.2">
      <c r="A692" s="275" t="str">
        <f>IF((SUM('Раздел 1'!D119:E119)=SUM('Раздел 1'!F119:F119)+SUM('Раздел 1'!AI119:AI119)+SUM('Раздел 1'!AM119:AM119)),"","Неверно!")</f>
        <v/>
      </c>
      <c r="B692" s="275" t="s">
        <v>23931</v>
      </c>
      <c r="C692" s="244" t="s">
        <v>14783</v>
      </c>
      <c r="D692" s="244" t="s">
        <v>11948</v>
      </c>
      <c r="E692" s="244" t="str">
        <f>CONCATENATE(SUM('Раздел 1'!D119:E119),"=",SUM('Раздел 1'!F119:F119),"+",SUM('Раздел 1'!AI119:AI119),"+",SUM('Раздел 1'!AM119:AM119))</f>
        <v>0=0+0+0</v>
      </c>
      <c r="F692" s="41"/>
      <c r="G692" s="42" t="str">
        <f>IF(('ФЛК (информационный)'!A692="Неверно!")*('ФЛК (информационный)'!F692=""),"Внести подтверждение к нарушенному информационному ФЛК"," ")</f>
        <v xml:space="preserve"> </v>
      </c>
    </row>
    <row r="693" spans="1:7" ht="102" hidden="1" x14ac:dyDescent="0.2">
      <c r="A693" s="275" t="str">
        <f>IF((SUM('Раздел 1'!D120:E120)=SUM('Раздел 1'!F120:F120)+SUM('Раздел 1'!AI120:AI120)+SUM('Раздел 1'!AM120:AM120)),"","Неверно!")</f>
        <v/>
      </c>
      <c r="B693" s="275" t="s">
        <v>23931</v>
      </c>
      <c r="C693" s="244" t="s">
        <v>14784</v>
      </c>
      <c r="D693" s="244" t="s">
        <v>11948</v>
      </c>
      <c r="E693" s="244" t="str">
        <f>CONCATENATE(SUM('Раздел 1'!D120:E120),"=",SUM('Раздел 1'!F120:F120),"+",SUM('Раздел 1'!AI120:AI120),"+",SUM('Раздел 1'!AM120:AM120))</f>
        <v>0=0+0+0</v>
      </c>
      <c r="F693" s="41"/>
      <c r="G693" s="42" t="str">
        <f>IF(('ФЛК (информационный)'!A693="Неверно!")*('ФЛК (информационный)'!F693=""),"Внести подтверждение к нарушенному информационному ФЛК"," ")</f>
        <v xml:space="preserve"> </v>
      </c>
    </row>
    <row r="694" spans="1:7" ht="102" hidden="1" x14ac:dyDescent="0.2">
      <c r="A694" s="275" t="str">
        <f>IF((SUM('Раздел 1'!D121:E121)=SUM('Раздел 1'!F121:F121)+SUM('Раздел 1'!AI121:AI121)+SUM('Раздел 1'!AM121:AM121)),"","Неверно!")</f>
        <v/>
      </c>
      <c r="B694" s="275" t="s">
        <v>23931</v>
      </c>
      <c r="C694" s="244" t="s">
        <v>14785</v>
      </c>
      <c r="D694" s="244" t="s">
        <v>11948</v>
      </c>
      <c r="E694" s="244" t="str">
        <f>CONCATENATE(SUM('Раздел 1'!D121:E121),"=",SUM('Раздел 1'!F121:F121),"+",SUM('Раздел 1'!AI121:AI121),"+",SUM('Раздел 1'!AM121:AM121))</f>
        <v>0=0+0+0</v>
      </c>
      <c r="F694" s="41"/>
      <c r="G694" s="42" t="str">
        <f>IF(('ФЛК (информационный)'!A694="Неверно!")*('ФЛК (информационный)'!F694=""),"Внести подтверждение к нарушенному информационному ФЛК"," ")</f>
        <v xml:space="preserve"> </v>
      </c>
    </row>
    <row r="695" spans="1:7" ht="102" hidden="1" x14ac:dyDescent="0.2">
      <c r="A695" s="275" t="str">
        <f>IF((SUM('Раздел 1'!D122:E122)=SUM('Раздел 1'!F122:F122)+SUM('Раздел 1'!AI122:AI122)+SUM('Раздел 1'!AM122:AM122)),"","Неверно!")</f>
        <v/>
      </c>
      <c r="B695" s="275" t="s">
        <v>23931</v>
      </c>
      <c r="C695" s="244" t="s">
        <v>14786</v>
      </c>
      <c r="D695" s="244" t="s">
        <v>11948</v>
      </c>
      <c r="E695" s="244" t="str">
        <f>CONCATENATE(SUM('Раздел 1'!D122:E122),"=",SUM('Раздел 1'!F122:F122),"+",SUM('Раздел 1'!AI122:AI122),"+",SUM('Раздел 1'!AM122:AM122))</f>
        <v>0=0+0+0</v>
      </c>
      <c r="F695" s="41"/>
      <c r="G695" s="42" t="str">
        <f>IF(('ФЛК (информационный)'!A695="Неверно!")*('ФЛК (информационный)'!F695=""),"Внести подтверждение к нарушенному информационному ФЛК"," ")</f>
        <v xml:space="preserve"> </v>
      </c>
    </row>
    <row r="696" spans="1:7" ht="102" hidden="1" x14ac:dyDescent="0.2">
      <c r="A696" s="275" t="str">
        <f>IF((SUM('Раздел 1'!D123:E123)=SUM('Раздел 1'!F123:F123)+SUM('Раздел 1'!AI123:AI123)+SUM('Раздел 1'!AM123:AM123)),"","Неверно!")</f>
        <v/>
      </c>
      <c r="B696" s="275" t="s">
        <v>23931</v>
      </c>
      <c r="C696" s="244" t="s">
        <v>14787</v>
      </c>
      <c r="D696" s="244" t="s">
        <v>11948</v>
      </c>
      <c r="E696" s="244" t="str">
        <f>CONCATENATE(SUM('Раздел 1'!D123:E123),"=",SUM('Раздел 1'!F123:F123),"+",SUM('Раздел 1'!AI123:AI123),"+",SUM('Раздел 1'!AM123:AM123))</f>
        <v>0=0+0+0</v>
      </c>
      <c r="F696" s="41"/>
      <c r="G696" s="42" t="str">
        <f>IF(('ФЛК (информационный)'!A696="Неверно!")*('ФЛК (информационный)'!F696=""),"Внести подтверждение к нарушенному информационному ФЛК"," ")</f>
        <v xml:space="preserve"> </v>
      </c>
    </row>
    <row r="697" spans="1:7" ht="102" hidden="1" x14ac:dyDescent="0.2">
      <c r="A697" s="275" t="str">
        <f>IF((SUM('Раздел 1'!D124:E124)=SUM('Раздел 1'!F124:F124)+SUM('Раздел 1'!AI124:AI124)+SUM('Раздел 1'!AM124:AM124)),"","Неверно!")</f>
        <v/>
      </c>
      <c r="B697" s="275" t="s">
        <v>23931</v>
      </c>
      <c r="C697" s="244" t="s">
        <v>14788</v>
      </c>
      <c r="D697" s="244" t="s">
        <v>11948</v>
      </c>
      <c r="E697" s="244" t="str">
        <f>CONCATENATE(SUM('Раздел 1'!D124:E124),"=",SUM('Раздел 1'!F124:F124),"+",SUM('Раздел 1'!AI124:AI124),"+",SUM('Раздел 1'!AM124:AM124))</f>
        <v>0=0+0+0</v>
      </c>
      <c r="F697" s="41"/>
      <c r="G697" s="42" t="str">
        <f>IF(('ФЛК (информационный)'!A697="Неверно!")*('ФЛК (информационный)'!F697=""),"Внести подтверждение к нарушенному информационному ФЛК"," ")</f>
        <v xml:space="preserve"> </v>
      </c>
    </row>
    <row r="698" spans="1:7" ht="102" hidden="1" x14ac:dyDescent="0.2">
      <c r="A698" s="275" t="str">
        <f>IF((SUM('Раздел 1'!D125:E125)=SUM('Раздел 1'!F125:F125)+SUM('Раздел 1'!AI125:AI125)+SUM('Раздел 1'!AM125:AM125)),"","Неверно!")</f>
        <v/>
      </c>
      <c r="B698" s="275" t="s">
        <v>23931</v>
      </c>
      <c r="C698" s="244" t="s">
        <v>14789</v>
      </c>
      <c r="D698" s="244" t="s">
        <v>11948</v>
      </c>
      <c r="E698" s="244" t="str">
        <f>CONCATENATE(SUM('Раздел 1'!D125:E125),"=",SUM('Раздел 1'!F125:F125),"+",SUM('Раздел 1'!AI125:AI125),"+",SUM('Раздел 1'!AM125:AM125))</f>
        <v>0=0+0+0</v>
      </c>
      <c r="F698" s="41"/>
      <c r="G698" s="42" t="str">
        <f>IF(('ФЛК (информационный)'!A698="Неверно!")*('ФЛК (информационный)'!F698=""),"Внести подтверждение к нарушенному информационному ФЛК"," ")</f>
        <v xml:space="preserve"> </v>
      </c>
    </row>
    <row r="699" spans="1:7" ht="102" hidden="1" x14ac:dyDescent="0.2">
      <c r="A699" s="275" t="str">
        <f>IF((SUM('Раздел 1'!D126:E126)=SUM('Раздел 1'!F126:F126)+SUM('Раздел 1'!AI126:AI126)+SUM('Раздел 1'!AM126:AM126)),"","Неверно!")</f>
        <v/>
      </c>
      <c r="B699" s="275" t="s">
        <v>23931</v>
      </c>
      <c r="C699" s="244" t="s">
        <v>14790</v>
      </c>
      <c r="D699" s="244" t="s">
        <v>11948</v>
      </c>
      <c r="E699" s="244" t="str">
        <f>CONCATENATE(SUM('Раздел 1'!D126:E126),"=",SUM('Раздел 1'!F126:F126),"+",SUM('Раздел 1'!AI126:AI126),"+",SUM('Раздел 1'!AM126:AM126))</f>
        <v>0=0+0+0</v>
      </c>
      <c r="F699" s="41"/>
      <c r="G699" s="42" t="str">
        <f>IF(('ФЛК (информационный)'!A699="Неверно!")*('ФЛК (информационный)'!F699=""),"Внести подтверждение к нарушенному информационному ФЛК"," ")</f>
        <v xml:space="preserve"> </v>
      </c>
    </row>
    <row r="700" spans="1:7" ht="102" hidden="1" x14ac:dyDescent="0.2">
      <c r="A700" s="275" t="str">
        <f>IF((SUM('Раздел 1'!D127:E127)=SUM('Раздел 1'!F127:F127)+SUM('Раздел 1'!AI127:AI127)+SUM('Раздел 1'!AM127:AM127)),"","Неверно!")</f>
        <v/>
      </c>
      <c r="B700" s="275" t="s">
        <v>23931</v>
      </c>
      <c r="C700" s="244" t="s">
        <v>14791</v>
      </c>
      <c r="D700" s="244" t="s">
        <v>11948</v>
      </c>
      <c r="E700" s="244" t="str">
        <f>CONCATENATE(SUM('Раздел 1'!D127:E127),"=",SUM('Раздел 1'!F127:F127),"+",SUM('Раздел 1'!AI127:AI127),"+",SUM('Раздел 1'!AM127:AM127))</f>
        <v>0=0+0+0</v>
      </c>
      <c r="F700" s="41"/>
      <c r="G700" s="42" t="str">
        <f>IF(('ФЛК (информационный)'!A700="Неверно!")*('ФЛК (информационный)'!F700=""),"Внести подтверждение к нарушенному информационному ФЛК"," ")</f>
        <v xml:space="preserve"> </v>
      </c>
    </row>
    <row r="701" spans="1:7" ht="102" hidden="1" x14ac:dyDescent="0.2">
      <c r="A701" s="275" t="str">
        <f>IF((SUM('Раздел 1'!D128:E128)=SUM('Раздел 1'!F128:F128)+SUM('Раздел 1'!AI128:AI128)+SUM('Раздел 1'!AM128:AM128)),"","Неверно!")</f>
        <v/>
      </c>
      <c r="B701" s="275" t="s">
        <v>23931</v>
      </c>
      <c r="C701" s="244" t="s">
        <v>14792</v>
      </c>
      <c r="D701" s="244" t="s">
        <v>11948</v>
      </c>
      <c r="E701" s="244" t="str">
        <f>CONCATENATE(SUM('Раздел 1'!D128:E128),"=",SUM('Раздел 1'!F128:F128),"+",SUM('Раздел 1'!AI128:AI128),"+",SUM('Раздел 1'!AM128:AM128))</f>
        <v>0=0+0+0</v>
      </c>
      <c r="F701" s="41"/>
      <c r="G701" s="42" t="str">
        <f>IF(('ФЛК (информационный)'!A701="Неверно!")*('ФЛК (информационный)'!F701=""),"Внести подтверждение к нарушенному информационному ФЛК"," ")</f>
        <v xml:space="preserve"> </v>
      </c>
    </row>
    <row r="702" spans="1:7" ht="102" hidden="1" x14ac:dyDescent="0.2">
      <c r="A702" s="275" t="str">
        <f>IF((SUM('Раздел 1'!D21:E21)=SUM('Раздел 1'!F21:F21)+SUM('Раздел 1'!AI21:AI21)+SUM('Раздел 1'!AM21:AM21)),"","Неверно!")</f>
        <v/>
      </c>
      <c r="B702" s="275" t="s">
        <v>23931</v>
      </c>
      <c r="C702" s="244" t="s">
        <v>14793</v>
      </c>
      <c r="D702" s="244" t="s">
        <v>11948</v>
      </c>
      <c r="E702" s="244" t="str">
        <f>CONCATENATE(SUM('Раздел 1'!D21:E21),"=",SUM('Раздел 1'!F21:F21),"+",SUM('Раздел 1'!AI21:AI21),"+",SUM('Раздел 1'!AM21:AM21))</f>
        <v>0=0+0+0</v>
      </c>
      <c r="F702" s="41"/>
      <c r="G702" s="42" t="str">
        <f>IF(('ФЛК (информационный)'!A702="Неверно!")*('ФЛК (информационный)'!F702=""),"Внести подтверждение к нарушенному информационному ФЛК"," ")</f>
        <v xml:space="preserve"> </v>
      </c>
    </row>
    <row r="703" spans="1:7" ht="102" hidden="1" x14ac:dyDescent="0.2">
      <c r="A703" s="275" t="str">
        <f>IF((SUM('Раздел 1'!D129:E129)=SUM('Раздел 1'!F129:F129)+SUM('Раздел 1'!AI129:AI129)+SUM('Раздел 1'!AM129:AM129)),"","Неверно!")</f>
        <v/>
      </c>
      <c r="B703" s="275" t="s">
        <v>23931</v>
      </c>
      <c r="C703" s="244" t="s">
        <v>14794</v>
      </c>
      <c r="D703" s="244" t="s">
        <v>11948</v>
      </c>
      <c r="E703" s="244" t="str">
        <f>CONCATENATE(SUM('Раздел 1'!D129:E129),"=",SUM('Раздел 1'!F129:F129),"+",SUM('Раздел 1'!AI129:AI129),"+",SUM('Раздел 1'!AM129:AM129))</f>
        <v>0=0+0+0</v>
      </c>
      <c r="F703" s="41"/>
      <c r="G703" s="42" t="str">
        <f>IF(('ФЛК (информационный)'!A703="Неверно!")*('ФЛК (информационный)'!F703=""),"Внести подтверждение к нарушенному информационному ФЛК"," ")</f>
        <v xml:space="preserve"> </v>
      </c>
    </row>
    <row r="704" spans="1:7" ht="102" hidden="1" x14ac:dyDescent="0.2">
      <c r="A704" s="275" t="str">
        <f>IF((SUM('Раздел 1'!D130:E130)=SUM('Раздел 1'!F130:F130)+SUM('Раздел 1'!AI130:AI130)+SUM('Раздел 1'!AM130:AM130)),"","Неверно!")</f>
        <v/>
      </c>
      <c r="B704" s="275" t="s">
        <v>23931</v>
      </c>
      <c r="C704" s="244" t="s">
        <v>14795</v>
      </c>
      <c r="D704" s="244" t="s">
        <v>11948</v>
      </c>
      <c r="E704" s="244" t="str">
        <f>CONCATENATE(SUM('Раздел 1'!D130:E130),"=",SUM('Раздел 1'!F130:F130),"+",SUM('Раздел 1'!AI130:AI130),"+",SUM('Раздел 1'!AM130:AM130))</f>
        <v>0=0+0+0</v>
      </c>
      <c r="F704" s="41"/>
      <c r="G704" s="42" t="str">
        <f>IF(('ФЛК (информационный)'!A704="Неверно!")*('ФЛК (информационный)'!F704=""),"Внести подтверждение к нарушенному информационному ФЛК"," ")</f>
        <v xml:space="preserve"> </v>
      </c>
    </row>
    <row r="705" spans="1:7" ht="102" hidden="1" x14ac:dyDescent="0.2">
      <c r="A705" s="275" t="str">
        <f>IF((SUM('Раздел 1'!D131:E131)=SUM('Раздел 1'!F131:F131)+SUM('Раздел 1'!AI131:AI131)+SUM('Раздел 1'!AM131:AM131)),"","Неверно!")</f>
        <v/>
      </c>
      <c r="B705" s="275" t="s">
        <v>23931</v>
      </c>
      <c r="C705" s="244" t="s">
        <v>14796</v>
      </c>
      <c r="D705" s="244" t="s">
        <v>11948</v>
      </c>
      <c r="E705" s="244" t="str">
        <f>CONCATENATE(SUM('Раздел 1'!D131:E131),"=",SUM('Раздел 1'!F131:F131),"+",SUM('Раздел 1'!AI131:AI131),"+",SUM('Раздел 1'!AM131:AM131))</f>
        <v>0=0+0+0</v>
      </c>
      <c r="F705" s="41"/>
      <c r="G705" s="42" t="str">
        <f>IF(('ФЛК (информационный)'!A705="Неверно!")*('ФЛК (информационный)'!F705=""),"Внести подтверждение к нарушенному информационному ФЛК"," ")</f>
        <v xml:space="preserve"> </v>
      </c>
    </row>
    <row r="706" spans="1:7" ht="102" hidden="1" x14ac:dyDescent="0.2">
      <c r="A706" s="275" t="str">
        <f>IF((SUM('Раздел 1'!D132:E132)=SUM('Раздел 1'!F132:F132)+SUM('Раздел 1'!AI132:AI132)+SUM('Раздел 1'!AM132:AM132)),"","Неверно!")</f>
        <v/>
      </c>
      <c r="B706" s="275" t="s">
        <v>23931</v>
      </c>
      <c r="C706" s="244" t="s">
        <v>14797</v>
      </c>
      <c r="D706" s="244" t="s">
        <v>11948</v>
      </c>
      <c r="E706" s="244" t="str">
        <f>CONCATENATE(SUM('Раздел 1'!D132:E132),"=",SUM('Раздел 1'!F132:F132),"+",SUM('Раздел 1'!AI132:AI132),"+",SUM('Раздел 1'!AM132:AM132))</f>
        <v>0=0+0+0</v>
      </c>
      <c r="F706" s="41"/>
      <c r="G706" s="42" t="str">
        <f>IF(('ФЛК (информационный)'!A706="Неверно!")*('ФЛК (информационный)'!F706=""),"Внести подтверждение к нарушенному информационному ФЛК"," ")</f>
        <v xml:space="preserve"> </v>
      </c>
    </row>
    <row r="707" spans="1:7" ht="102" hidden="1" x14ac:dyDescent="0.2">
      <c r="A707" s="275" t="str">
        <f>IF((SUM('Раздел 1'!D133:E133)=SUM('Раздел 1'!F133:F133)+SUM('Раздел 1'!AI133:AI133)+SUM('Раздел 1'!AM133:AM133)),"","Неверно!")</f>
        <v/>
      </c>
      <c r="B707" s="275" t="s">
        <v>23931</v>
      </c>
      <c r="C707" s="244" t="s">
        <v>14798</v>
      </c>
      <c r="D707" s="244" t="s">
        <v>11948</v>
      </c>
      <c r="E707" s="244" t="str">
        <f>CONCATENATE(SUM('Раздел 1'!D133:E133),"=",SUM('Раздел 1'!F133:F133),"+",SUM('Раздел 1'!AI133:AI133),"+",SUM('Раздел 1'!AM133:AM133))</f>
        <v>0=0+0+0</v>
      </c>
      <c r="F707" s="41"/>
      <c r="G707" s="42" t="str">
        <f>IF(('ФЛК (информационный)'!A707="Неверно!")*('ФЛК (информационный)'!F707=""),"Внести подтверждение к нарушенному информационному ФЛК"," ")</f>
        <v xml:space="preserve"> </v>
      </c>
    </row>
    <row r="708" spans="1:7" ht="102" hidden="1" x14ac:dyDescent="0.2">
      <c r="A708" s="275" t="str">
        <f>IF((SUM('Раздел 1'!D134:E134)=SUM('Раздел 1'!F134:F134)+SUM('Раздел 1'!AI134:AI134)+SUM('Раздел 1'!AM134:AM134)),"","Неверно!")</f>
        <v/>
      </c>
      <c r="B708" s="275" t="s">
        <v>23931</v>
      </c>
      <c r="C708" s="244" t="s">
        <v>14799</v>
      </c>
      <c r="D708" s="244" t="s">
        <v>11948</v>
      </c>
      <c r="E708" s="244" t="str">
        <f>CONCATENATE(SUM('Раздел 1'!D134:E134),"=",SUM('Раздел 1'!F134:F134),"+",SUM('Раздел 1'!AI134:AI134),"+",SUM('Раздел 1'!AM134:AM134))</f>
        <v>0=0+0+0</v>
      </c>
      <c r="F708" s="41"/>
      <c r="G708" s="42" t="str">
        <f>IF(('ФЛК (информационный)'!A708="Неверно!")*('ФЛК (информационный)'!F708=""),"Внести подтверждение к нарушенному информационному ФЛК"," ")</f>
        <v xml:space="preserve"> </v>
      </c>
    </row>
    <row r="709" spans="1:7" ht="102" hidden="1" x14ac:dyDescent="0.2">
      <c r="A709" s="275" t="str">
        <f>IF((SUM('Раздел 1'!D135:E135)=SUM('Раздел 1'!F135:F135)+SUM('Раздел 1'!AI135:AI135)+SUM('Раздел 1'!AM135:AM135)),"","Неверно!")</f>
        <v/>
      </c>
      <c r="B709" s="275" t="s">
        <v>23931</v>
      </c>
      <c r="C709" s="244" t="s">
        <v>14800</v>
      </c>
      <c r="D709" s="244" t="s">
        <v>11948</v>
      </c>
      <c r="E709" s="244" t="str">
        <f>CONCATENATE(SUM('Раздел 1'!D135:E135),"=",SUM('Раздел 1'!F135:F135),"+",SUM('Раздел 1'!AI135:AI135),"+",SUM('Раздел 1'!AM135:AM135))</f>
        <v>0=0+0+0</v>
      </c>
      <c r="F709" s="41"/>
      <c r="G709" s="42" t="str">
        <f>IF(('ФЛК (информационный)'!A709="Неверно!")*('ФЛК (информационный)'!F709=""),"Внести подтверждение к нарушенному информационному ФЛК"," ")</f>
        <v xml:space="preserve"> </v>
      </c>
    </row>
    <row r="710" spans="1:7" ht="102" hidden="1" x14ac:dyDescent="0.2">
      <c r="A710" s="275" t="str">
        <f>IF((SUM('Раздел 1'!D136:E136)=SUM('Раздел 1'!F136:F136)+SUM('Раздел 1'!AI136:AI136)+SUM('Раздел 1'!AM136:AM136)),"","Неверно!")</f>
        <v/>
      </c>
      <c r="B710" s="275" t="s">
        <v>23931</v>
      </c>
      <c r="C710" s="244" t="s">
        <v>14801</v>
      </c>
      <c r="D710" s="244" t="s">
        <v>11948</v>
      </c>
      <c r="E710" s="244" t="str">
        <f>CONCATENATE(SUM('Раздел 1'!D136:E136),"=",SUM('Раздел 1'!F136:F136),"+",SUM('Раздел 1'!AI136:AI136),"+",SUM('Раздел 1'!AM136:AM136))</f>
        <v>0=0+0+0</v>
      </c>
      <c r="F710" s="41"/>
      <c r="G710" s="42" t="str">
        <f>IF(('ФЛК (информационный)'!A710="Неверно!")*('ФЛК (информационный)'!F710=""),"Внести подтверждение к нарушенному информационному ФЛК"," ")</f>
        <v xml:space="preserve"> </v>
      </c>
    </row>
    <row r="711" spans="1:7" ht="102" hidden="1" x14ac:dyDescent="0.2">
      <c r="A711" s="275" t="str">
        <f>IF((SUM('Раздел 1'!D137:E137)=SUM('Раздел 1'!F137:F137)+SUM('Раздел 1'!AI137:AI137)+SUM('Раздел 1'!AM137:AM137)),"","Неверно!")</f>
        <v/>
      </c>
      <c r="B711" s="275" t="s">
        <v>23931</v>
      </c>
      <c r="C711" s="244" t="s">
        <v>14802</v>
      </c>
      <c r="D711" s="244" t="s">
        <v>11948</v>
      </c>
      <c r="E711" s="244" t="str">
        <f>CONCATENATE(SUM('Раздел 1'!D137:E137),"=",SUM('Раздел 1'!F137:F137),"+",SUM('Раздел 1'!AI137:AI137),"+",SUM('Раздел 1'!AM137:AM137))</f>
        <v>0=0+0+0</v>
      </c>
      <c r="F711" s="41"/>
      <c r="G711" s="42" t="str">
        <f>IF(('ФЛК (информационный)'!A711="Неверно!")*('ФЛК (информационный)'!F711=""),"Внести подтверждение к нарушенному информационному ФЛК"," ")</f>
        <v xml:space="preserve"> </v>
      </c>
    </row>
    <row r="712" spans="1:7" ht="102" hidden="1" x14ac:dyDescent="0.2">
      <c r="A712" s="275" t="str">
        <f>IF((SUM('Раздел 1'!D138:E138)=SUM('Раздел 1'!F138:F138)+SUM('Раздел 1'!AI138:AI138)+SUM('Раздел 1'!AM138:AM138)),"","Неверно!")</f>
        <v/>
      </c>
      <c r="B712" s="275" t="s">
        <v>23931</v>
      </c>
      <c r="C712" s="244" t="s">
        <v>14803</v>
      </c>
      <c r="D712" s="244" t="s">
        <v>11948</v>
      </c>
      <c r="E712" s="244" t="str">
        <f>CONCATENATE(SUM('Раздел 1'!D138:E138),"=",SUM('Раздел 1'!F138:F138),"+",SUM('Раздел 1'!AI138:AI138),"+",SUM('Раздел 1'!AM138:AM138))</f>
        <v>0=0+0+0</v>
      </c>
      <c r="F712" s="41"/>
      <c r="G712" s="42" t="str">
        <f>IF(('ФЛК (информационный)'!A712="Неверно!")*('ФЛК (информационный)'!F712=""),"Внести подтверждение к нарушенному информационному ФЛК"," ")</f>
        <v xml:space="preserve"> </v>
      </c>
    </row>
    <row r="713" spans="1:7" ht="102" hidden="1" x14ac:dyDescent="0.2">
      <c r="A713" s="275" t="str">
        <f>IF((SUM('Раздел 1'!D22:E22)=SUM('Раздел 1'!F22:F22)+SUM('Раздел 1'!AI22:AI22)+SUM('Раздел 1'!AM22:AM22)),"","Неверно!")</f>
        <v/>
      </c>
      <c r="B713" s="275" t="s">
        <v>23931</v>
      </c>
      <c r="C713" s="244" t="s">
        <v>14804</v>
      </c>
      <c r="D713" s="244" t="s">
        <v>11948</v>
      </c>
      <c r="E713" s="244" t="str">
        <f>CONCATENATE(SUM('Раздел 1'!D22:E22),"=",SUM('Раздел 1'!F22:F22),"+",SUM('Раздел 1'!AI22:AI22),"+",SUM('Раздел 1'!AM22:AM22))</f>
        <v>0=0+0+0</v>
      </c>
      <c r="F713" s="41"/>
      <c r="G713" s="42" t="str">
        <f>IF(('ФЛК (информационный)'!A713="Неверно!")*('ФЛК (информационный)'!F713=""),"Внести подтверждение к нарушенному информационному ФЛК"," ")</f>
        <v xml:space="preserve"> </v>
      </c>
    </row>
    <row r="714" spans="1:7" ht="102" hidden="1" x14ac:dyDescent="0.2">
      <c r="A714" s="275" t="str">
        <f>IF((SUM('Раздел 1'!D139:E139)=SUM('Раздел 1'!F139:F139)+SUM('Раздел 1'!AI139:AI139)+SUM('Раздел 1'!AM139:AM139)),"","Неверно!")</f>
        <v/>
      </c>
      <c r="B714" s="275" t="s">
        <v>23931</v>
      </c>
      <c r="C714" s="244" t="s">
        <v>14805</v>
      </c>
      <c r="D714" s="244" t="s">
        <v>11948</v>
      </c>
      <c r="E714" s="244" t="str">
        <f>CONCATENATE(SUM('Раздел 1'!D139:E139),"=",SUM('Раздел 1'!F139:F139),"+",SUM('Раздел 1'!AI139:AI139),"+",SUM('Раздел 1'!AM139:AM139))</f>
        <v>0=0+0+0</v>
      </c>
      <c r="F714" s="41"/>
      <c r="G714" s="42" t="str">
        <f>IF(('ФЛК (информационный)'!A714="Неверно!")*('ФЛК (информационный)'!F714=""),"Внести подтверждение к нарушенному информационному ФЛК"," ")</f>
        <v xml:space="preserve"> </v>
      </c>
    </row>
    <row r="715" spans="1:7" ht="102" hidden="1" x14ac:dyDescent="0.2">
      <c r="A715" s="275" t="str">
        <f>IF((SUM('Раздел 1'!D140:E140)=SUM('Раздел 1'!F140:F140)+SUM('Раздел 1'!AI140:AI140)+SUM('Раздел 1'!AM140:AM140)),"","Неверно!")</f>
        <v/>
      </c>
      <c r="B715" s="275" t="s">
        <v>23931</v>
      </c>
      <c r="C715" s="244" t="s">
        <v>14806</v>
      </c>
      <c r="D715" s="244" t="s">
        <v>11948</v>
      </c>
      <c r="E715" s="244" t="str">
        <f>CONCATENATE(SUM('Раздел 1'!D140:E140),"=",SUM('Раздел 1'!F140:F140),"+",SUM('Раздел 1'!AI140:AI140),"+",SUM('Раздел 1'!AM140:AM140))</f>
        <v>0=0+0+0</v>
      </c>
      <c r="F715" s="41"/>
      <c r="G715" s="42" t="str">
        <f>IF(('ФЛК (информационный)'!A715="Неверно!")*('ФЛК (информационный)'!F715=""),"Внести подтверждение к нарушенному информационному ФЛК"," ")</f>
        <v xml:space="preserve"> </v>
      </c>
    </row>
    <row r="716" spans="1:7" ht="102" hidden="1" x14ac:dyDescent="0.2">
      <c r="A716" s="275" t="str">
        <f>IF((SUM('Раздел 1'!D141:E141)=SUM('Раздел 1'!F141:F141)+SUM('Раздел 1'!AI141:AI141)+SUM('Раздел 1'!AM141:AM141)),"","Неверно!")</f>
        <v/>
      </c>
      <c r="B716" s="275" t="s">
        <v>23931</v>
      </c>
      <c r="C716" s="244" t="s">
        <v>14807</v>
      </c>
      <c r="D716" s="244" t="s">
        <v>11948</v>
      </c>
      <c r="E716" s="244" t="str">
        <f>CONCATENATE(SUM('Раздел 1'!D141:E141),"=",SUM('Раздел 1'!F141:F141),"+",SUM('Раздел 1'!AI141:AI141),"+",SUM('Раздел 1'!AM141:AM141))</f>
        <v>0=0+0+0</v>
      </c>
      <c r="F716" s="41"/>
      <c r="G716" s="42" t="str">
        <f>IF(('ФЛК (информационный)'!A716="Неверно!")*('ФЛК (информационный)'!F716=""),"Внести подтверждение к нарушенному информационному ФЛК"," ")</f>
        <v xml:space="preserve"> </v>
      </c>
    </row>
    <row r="717" spans="1:7" ht="102" hidden="1" x14ac:dyDescent="0.2">
      <c r="A717" s="275" t="str">
        <f>IF((SUM('Раздел 1'!D142:E142)=SUM('Раздел 1'!F142:F142)+SUM('Раздел 1'!AI142:AI142)+SUM('Раздел 1'!AM142:AM142)),"","Неверно!")</f>
        <v/>
      </c>
      <c r="B717" s="275" t="s">
        <v>23931</v>
      </c>
      <c r="C717" s="244" t="s">
        <v>14808</v>
      </c>
      <c r="D717" s="244" t="s">
        <v>11948</v>
      </c>
      <c r="E717" s="244" t="str">
        <f>CONCATENATE(SUM('Раздел 1'!D142:E142),"=",SUM('Раздел 1'!F142:F142),"+",SUM('Раздел 1'!AI142:AI142),"+",SUM('Раздел 1'!AM142:AM142))</f>
        <v>0=0+0+0</v>
      </c>
      <c r="F717" s="41"/>
      <c r="G717" s="42" t="str">
        <f>IF(('ФЛК (информационный)'!A717="Неверно!")*('ФЛК (информационный)'!F717=""),"Внести подтверждение к нарушенному информационному ФЛК"," ")</f>
        <v xml:space="preserve"> </v>
      </c>
    </row>
    <row r="718" spans="1:7" ht="102" hidden="1" x14ac:dyDescent="0.2">
      <c r="A718" s="275" t="str">
        <f>IF((SUM('Раздел 1'!D143:E143)=SUM('Раздел 1'!F143:F143)+SUM('Раздел 1'!AI143:AI143)+SUM('Раздел 1'!AM143:AM143)),"","Неверно!")</f>
        <v/>
      </c>
      <c r="B718" s="275" t="s">
        <v>23931</v>
      </c>
      <c r="C718" s="244" t="s">
        <v>14809</v>
      </c>
      <c r="D718" s="244" t="s">
        <v>11948</v>
      </c>
      <c r="E718" s="244" t="str">
        <f>CONCATENATE(SUM('Раздел 1'!D143:E143),"=",SUM('Раздел 1'!F143:F143),"+",SUM('Раздел 1'!AI143:AI143),"+",SUM('Раздел 1'!AM143:AM143))</f>
        <v>0=0+0+0</v>
      </c>
      <c r="F718" s="41"/>
      <c r="G718" s="42" t="str">
        <f>IF(('ФЛК (информационный)'!A718="Неверно!")*('ФЛК (информационный)'!F718=""),"Внести подтверждение к нарушенному информационному ФЛК"," ")</f>
        <v xml:space="preserve"> </v>
      </c>
    </row>
    <row r="719" spans="1:7" ht="102" hidden="1" x14ac:dyDescent="0.2">
      <c r="A719" s="275" t="str">
        <f>IF((SUM('Раздел 1'!D144:E144)=SUM('Раздел 1'!F144:F144)+SUM('Раздел 1'!AI144:AI144)+SUM('Раздел 1'!AM144:AM144)),"","Неверно!")</f>
        <v/>
      </c>
      <c r="B719" s="275" t="s">
        <v>23931</v>
      </c>
      <c r="C719" s="244" t="s">
        <v>14810</v>
      </c>
      <c r="D719" s="244" t="s">
        <v>11948</v>
      </c>
      <c r="E719" s="244" t="str">
        <f>CONCATENATE(SUM('Раздел 1'!D144:E144),"=",SUM('Раздел 1'!F144:F144),"+",SUM('Раздел 1'!AI144:AI144),"+",SUM('Раздел 1'!AM144:AM144))</f>
        <v>0=0+0+0</v>
      </c>
      <c r="F719" s="41"/>
      <c r="G719" s="42" t="str">
        <f>IF(('ФЛК (информационный)'!A719="Неверно!")*('ФЛК (информационный)'!F719=""),"Внести подтверждение к нарушенному информационному ФЛК"," ")</f>
        <v xml:space="preserve"> </v>
      </c>
    </row>
    <row r="720" spans="1:7" ht="102" hidden="1" x14ac:dyDescent="0.2">
      <c r="A720" s="275" t="str">
        <f>IF((SUM('Раздел 1'!D145:E145)=SUM('Раздел 1'!F145:F145)+SUM('Раздел 1'!AI145:AI145)+SUM('Раздел 1'!AM145:AM145)),"","Неверно!")</f>
        <v/>
      </c>
      <c r="B720" s="275" t="s">
        <v>23931</v>
      </c>
      <c r="C720" s="244" t="s">
        <v>14811</v>
      </c>
      <c r="D720" s="244" t="s">
        <v>11948</v>
      </c>
      <c r="E720" s="244" t="str">
        <f>CONCATENATE(SUM('Раздел 1'!D145:E145),"=",SUM('Раздел 1'!F145:F145),"+",SUM('Раздел 1'!AI145:AI145),"+",SUM('Раздел 1'!AM145:AM145))</f>
        <v>0=0+0+0</v>
      </c>
      <c r="F720" s="41"/>
      <c r="G720" s="42" t="str">
        <f>IF(('ФЛК (информационный)'!A720="Неверно!")*('ФЛК (информационный)'!F720=""),"Внести подтверждение к нарушенному информационному ФЛК"," ")</f>
        <v xml:space="preserve"> </v>
      </c>
    </row>
    <row r="721" spans="1:7" ht="102" hidden="1" x14ac:dyDescent="0.2">
      <c r="A721" s="275" t="str">
        <f>IF((SUM('Раздел 1'!D146:E146)=SUM('Раздел 1'!F146:F146)+SUM('Раздел 1'!AI146:AI146)+SUM('Раздел 1'!AM146:AM146)),"","Неверно!")</f>
        <v/>
      </c>
      <c r="B721" s="275" t="s">
        <v>23931</v>
      </c>
      <c r="C721" s="244" t="s">
        <v>14812</v>
      </c>
      <c r="D721" s="244" t="s">
        <v>11948</v>
      </c>
      <c r="E721" s="244" t="str">
        <f>CONCATENATE(SUM('Раздел 1'!D146:E146),"=",SUM('Раздел 1'!F146:F146),"+",SUM('Раздел 1'!AI146:AI146),"+",SUM('Раздел 1'!AM146:AM146))</f>
        <v>0=0+0+0</v>
      </c>
      <c r="F721" s="41"/>
      <c r="G721" s="42" t="str">
        <f>IF(('ФЛК (информационный)'!A721="Неверно!")*('ФЛК (информационный)'!F721=""),"Внести подтверждение к нарушенному информационному ФЛК"," ")</f>
        <v xml:space="preserve"> </v>
      </c>
    </row>
    <row r="722" spans="1:7" ht="102" hidden="1" x14ac:dyDescent="0.2">
      <c r="A722" s="275" t="str">
        <f>IF((SUM('Раздел 1'!D147:E147)=SUM('Раздел 1'!F147:F147)+SUM('Раздел 1'!AI147:AI147)+SUM('Раздел 1'!AM147:AM147)),"","Неверно!")</f>
        <v/>
      </c>
      <c r="B722" s="275" t="s">
        <v>23931</v>
      </c>
      <c r="C722" s="244" t="s">
        <v>14813</v>
      </c>
      <c r="D722" s="244" t="s">
        <v>11948</v>
      </c>
      <c r="E722" s="244" t="str">
        <f>CONCATENATE(SUM('Раздел 1'!D147:E147),"=",SUM('Раздел 1'!F147:F147),"+",SUM('Раздел 1'!AI147:AI147),"+",SUM('Раздел 1'!AM147:AM147))</f>
        <v>0=0+0+0</v>
      </c>
      <c r="F722" s="41"/>
      <c r="G722" s="42" t="str">
        <f>IF(('ФЛК (информационный)'!A722="Неверно!")*('ФЛК (информационный)'!F722=""),"Внести подтверждение к нарушенному информационному ФЛК"," ")</f>
        <v xml:space="preserve"> </v>
      </c>
    </row>
    <row r="723" spans="1:7" ht="102" hidden="1" x14ac:dyDescent="0.2">
      <c r="A723" s="275" t="str">
        <f>IF((SUM('Раздел 1'!D148:E148)=SUM('Раздел 1'!F148:F148)+SUM('Раздел 1'!AI148:AI148)+SUM('Раздел 1'!AM148:AM148)),"","Неверно!")</f>
        <v/>
      </c>
      <c r="B723" s="275" t="s">
        <v>23931</v>
      </c>
      <c r="C723" s="244" t="s">
        <v>14814</v>
      </c>
      <c r="D723" s="244" t="s">
        <v>11948</v>
      </c>
      <c r="E723" s="244" t="str">
        <f>CONCATENATE(SUM('Раздел 1'!D148:E148),"=",SUM('Раздел 1'!F148:F148),"+",SUM('Раздел 1'!AI148:AI148),"+",SUM('Раздел 1'!AM148:AM148))</f>
        <v>0=0+0+0</v>
      </c>
      <c r="F723" s="41"/>
      <c r="G723" s="42" t="str">
        <f>IF(('ФЛК (информационный)'!A723="Неверно!")*('ФЛК (информационный)'!F723=""),"Внести подтверждение к нарушенному информационному ФЛК"," ")</f>
        <v xml:space="preserve"> </v>
      </c>
    </row>
    <row r="724" spans="1:7" ht="102" hidden="1" x14ac:dyDescent="0.2">
      <c r="A724" s="275" t="str">
        <f>IF((SUM('Раздел 1'!D23:E23)=SUM('Раздел 1'!F23:F23)+SUM('Раздел 1'!AI23:AI23)+SUM('Раздел 1'!AM23:AM23)),"","Неверно!")</f>
        <v/>
      </c>
      <c r="B724" s="275" t="s">
        <v>23931</v>
      </c>
      <c r="C724" s="244" t="s">
        <v>14815</v>
      </c>
      <c r="D724" s="244" t="s">
        <v>11948</v>
      </c>
      <c r="E724" s="244" t="str">
        <f>CONCATENATE(SUM('Раздел 1'!D23:E23),"=",SUM('Раздел 1'!F23:F23),"+",SUM('Раздел 1'!AI23:AI23),"+",SUM('Раздел 1'!AM23:AM23))</f>
        <v>0=0+0+0</v>
      </c>
      <c r="F724" s="41"/>
      <c r="G724" s="42" t="str">
        <f>IF(('ФЛК (информационный)'!A724="Неверно!")*('ФЛК (информационный)'!F724=""),"Внести подтверждение к нарушенному информационному ФЛК"," ")</f>
        <v xml:space="preserve"> </v>
      </c>
    </row>
    <row r="725" spans="1:7" ht="102" hidden="1" x14ac:dyDescent="0.2">
      <c r="A725" s="275" t="str">
        <f>IF((SUM('Раздел 1'!D149:E149)=SUM('Раздел 1'!F149:F149)+SUM('Раздел 1'!AI149:AI149)+SUM('Раздел 1'!AM149:AM149)),"","Неверно!")</f>
        <v/>
      </c>
      <c r="B725" s="275" t="s">
        <v>23931</v>
      </c>
      <c r="C725" s="244" t="s">
        <v>14816</v>
      </c>
      <c r="D725" s="244" t="s">
        <v>11948</v>
      </c>
      <c r="E725" s="244" t="str">
        <f>CONCATENATE(SUM('Раздел 1'!D149:E149),"=",SUM('Раздел 1'!F149:F149),"+",SUM('Раздел 1'!AI149:AI149),"+",SUM('Раздел 1'!AM149:AM149))</f>
        <v>0=0+0+0</v>
      </c>
      <c r="F725" s="41"/>
      <c r="G725" s="42" t="str">
        <f>IF(('ФЛК (информационный)'!A725="Неверно!")*('ФЛК (информационный)'!F725=""),"Внести подтверждение к нарушенному информационному ФЛК"," ")</f>
        <v xml:space="preserve"> </v>
      </c>
    </row>
    <row r="726" spans="1:7" ht="102" hidden="1" x14ac:dyDescent="0.2">
      <c r="A726" s="275" t="str">
        <f>IF((SUM('Раздел 1'!D150:E150)=SUM('Раздел 1'!F150:F150)+SUM('Раздел 1'!AI150:AI150)+SUM('Раздел 1'!AM150:AM150)),"","Неверно!")</f>
        <v/>
      </c>
      <c r="B726" s="275" t="s">
        <v>23931</v>
      </c>
      <c r="C726" s="244" t="s">
        <v>14817</v>
      </c>
      <c r="D726" s="244" t="s">
        <v>11948</v>
      </c>
      <c r="E726" s="244" t="str">
        <f>CONCATENATE(SUM('Раздел 1'!D150:E150),"=",SUM('Раздел 1'!F150:F150),"+",SUM('Раздел 1'!AI150:AI150),"+",SUM('Раздел 1'!AM150:AM150))</f>
        <v>0=0+0+0</v>
      </c>
      <c r="F726" s="41"/>
      <c r="G726" s="42" t="str">
        <f>IF(('ФЛК (информационный)'!A726="Неверно!")*('ФЛК (информационный)'!F726=""),"Внести подтверждение к нарушенному информационному ФЛК"," ")</f>
        <v xml:space="preserve"> </v>
      </c>
    </row>
    <row r="727" spans="1:7" ht="102" hidden="1" x14ac:dyDescent="0.2">
      <c r="A727" s="275" t="str">
        <f>IF((SUM('Раздел 1'!D151:E151)=SUM('Раздел 1'!F151:F151)+SUM('Раздел 1'!AI151:AI151)+SUM('Раздел 1'!AM151:AM151)),"","Неверно!")</f>
        <v/>
      </c>
      <c r="B727" s="275" t="s">
        <v>23931</v>
      </c>
      <c r="C727" s="244" t="s">
        <v>14818</v>
      </c>
      <c r="D727" s="244" t="s">
        <v>11948</v>
      </c>
      <c r="E727" s="244" t="str">
        <f>CONCATENATE(SUM('Раздел 1'!D151:E151),"=",SUM('Раздел 1'!F151:F151),"+",SUM('Раздел 1'!AI151:AI151),"+",SUM('Раздел 1'!AM151:AM151))</f>
        <v>0=0+0+0</v>
      </c>
      <c r="F727" s="41"/>
      <c r="G727" s="42" t="str">
        <f>IF(('ФЛК (информационный)'!A727="Неверно!")*('ФЛК (информационный)'!F727=""),"Внести подтверждение к нарушенному информационному ФЛК"," ")</f>
        <v xml:space="preserve"> </v>
      </c>
    </row>
    <row r="728" spans="1:7" ht="102" hidden="1" x14ac:dyDescent="0.2">
      <c r="A728" s="275" t="str">
        <f>IF((SUM('Раздел 1'!D152:E152)=SUM('Раздел 1'!F152:F152)+SUM('Раздел 1'!AI152:AI152)+SUM('Раздел 1'!AM152:AM152)),"","Неверно!")</f>
        <v/>
      </c>
      <c r="B728" s="275" t="s">
        <v>23931</v>
      </c>
      <c r="C728" s="244" t="s">
        <v>14819</v>
      </c>
      <c r="D728" s="244" t="s">
        <v>11948</v>
      </c>
      <c r="E728" s="244" t="str">
        <f>CONCATENATE(SUM('Раздел 1'!D152:E152),"=",SUM('Раздел 1'!F152:F152),"+",SUM('Раздел 1'!AI152:AI152),"+",SUM('Раздел 1'!AM152:AM152))</f>
        <v>0=0+0+0</v>
      </c>
      <c r="F728" s="41"/>
      <c r="G728" s="42" t="str">
        <f>IF(('ФЛК (информационный)'!A728="Неверно!")*('ФЛК (информационный)'!F728=""),"Внести подтверждение к нарушенному информационному ФЛК"," ")</f>
        <v xml:space="preserve"> </v>
      </c>
    </row>
    <row r="729" spans="1:7" ht="102" hidden="1" x14ac:dyDescent="0.2">
      <c r="A729" s="275" t="str">
        <f>IF((SUM('Раздел 1'!D153:E153)=SUM('Раздел 1'!F153:F153)+SUM('Раздел 1'!AI153:AI153)+SUM('Раздел 1'!AM153:AM153)),"","Неверно!")</f>
        <v/>
      </c>
      <c r="B729" s="275" t="s">
        <v>23931</v>
      </c>
      <c r="C729" s="244" t="s">
        <v>14820</v>
      </c>
      <c r="D729" s="244" t="s">
        <v>11948</v>
      </c>
      <c r="E729" s="244" t="str">
        <f>CONCATENATE(SUM('Раздел 1'!D153:E153),"=",SUM('Раздел 1'!F153:F153),"+",SUM('Раздел 1'!AI153:AI153),"+",SUM('Раздел 1'!AM153:AM153))</f>
        <v>12=11+1+0</v>
      </c>
      <c r="F729" s="41"/>
      <c r="G729" s="42" t="str">
        <f>IF(('ФЛК (информационный)'!A729="Неверно!")*('ФЛК (информационный)'!F729=""),"Внести подтверждение к нарушенному информационному ФЛК"," ")</f>
        <v xml:space="preserve"> </v>
      </c>
    </row>
    <row r="730" spans="1:7" ht="102" hidden="1" x14ac:dyDescent="0.2">
      <c r="A730" s="275" t="str">
        <f>IF((SUM('Раздел 1'!D154:E154)=SUM('Раздел 1'!F154:F154)+SUM('Раздел 1'!AI154:AI154)+SUM('Раздел 1'!AM154:AM154)),"","Неверно!")</f>
        <v/>
      </c>
      <c r="B730" s="275" t="s">
        <v>23931</v>
      </c>
      <c r="C730" s="244" t="s">
        <v>14821</v>
      </c>
      <c r="D730" s="244" t="s">
        <v>11948</v>
      </c>
      <c r="E730" s="244" t="str">
        <f>CONCATENATE(SUM('Раздел 1'!D154:E154),"=",SUM('Раздел 1'!F154:F154),"+",SUM('Раздел 1'!AI154:AI154),"+",SUM('Раздел 1'!AM154:AM154))</f>
        <v>0=0+0+0</v>
      </c>
      <c r="F730" s="41"/>
      <c r="G730" s="42" t="str">
        <f>IF(('ФЛК (информационный)'!A730="Неверно!")*('ФЛК (информационный)'!F730=""),"Внести подтверждение к нарушенному информационному ФЛК"," ")</f>
        <v xml:space="preserve"> </v>
      </c>
    </row>
    <row r="731" spans="1:7" ht="102" hidden="1" x14ac:dyDescent="0.2">
      <c r="A731" s="275" t="str">
        <f>IF((SUM('Раздел 1'!D155:E155)=SUM('Раздел 1'!F155:F155)+SUM('Раздел 1'!AI155:AI155)+SUM('Раздел 1'!AM155:AM155)),"","Неверно!")</f>
        <v/>
      </c>
      <c r="B731" s="275" t="s">
        <v>23931</v>
      </c>
      <c r="C731" s="244" t="s">
        <v>14822</v>
      </c>
      <c r="D731" s="244" t="s">
        <v>11948</v>
      </c>
      <c r="E731" s="244" t="str">
        <f>CONCATENATE(SUM('Раздел 1'!D155:E155),"=",SUM('Раздел 1'!F155:F155),"+",SUM('Раздел 1'!AI155:AI155),"+",SUM('Раздел 1'!AM155:AM155))</f>
        <v>0=0+0+0</v>
      </c>
      <c r="F731" s="41"/>
      <c r="G731" s="42" t="str">
        <f>IF(('ФЛК (информационный)'!A731="Неверно!")*('ФЛК (информационный)'!F731=""),"Внести подтверждение к нарушенному информационному ФЛК"," ")</f>
        <v xml:space="preserve"> </v>
      </c>
    </row>
    <row r="732" spans="1:7" ht="102" hidden="1" x14ac:dyDescent="0.2">
      <c r="A732" s="275" t="str">
        <f>IF((SUM('Раздел 1'!D156:E156)=SUM('Раздел 1'!F156:F156)+SUM('Раздел 1'!AI156:AI156)+SUM('Раздел 1'!AM156:AM156)),"","Неверно!")</f>
        <v/>
      </c>
      <c r="B732" s="275" t="s">
        <v>23931</v>
      </c>
      <c r="C732" s="244" t="s">
        <v>14823</v>
      </c>
      <c r="D732" s="244" t="s">
        <v>11948</v>
      </c>
      <c r="E732" s="244" t="str">
        <f>CONCATENATE(SUM('Раздел 1'!D156:E156),"=",SUM('Раздел 1'!F156:F156),"+",SUM('Раздел 1'!AI156:AI156),"+",SUM('Раздел 1'!AM156:AM156))</f>
        <v>0=0+0+0</v>
      </c>
      <c r="F732" s="41"/>
      <c r="G732" s="42" t="str">
        <f>IF(('ФЛК (информационный)'!A732="Неверно!")*('ФЛК (информационный)'!F732=""),"Внести подтверждение к нарушенному информационному ФЛК"," ")</f>
        <v xml:space="preserve"> </v>
      </c>
    </row>
    <row r="733" spans="1:7" ht="102" hidden="1" x14ac:dyDescent="0.2">
      <c r="A733" s="275" t="str">
        <f>IF((SUM('Раздел 1'!D157:E157)=SUM('Раздел 1'!F157:F157)+SUM('Раздел 1'!AI157:AI157)+SUM('Раздел 1'!AM157:AM157)),"","Неверно!")</f>
        <v/>
      </c>
      <c r="B733" s="275" t="s">
        <v>23931</v>
      </c>
      <c r="C733" s="244" t="s">
        <v>14824</v>
      </c>
      <c r="D733" s="244" t="s">
        <v>11948</v>
      </c>
      <c r="E733" s="244" t="str">
        <f>CONCATENATE(SUM('Раздел 1'!D157:E157),"=",SUM('Раздел 1'!F157:F157),"+",SUM('Раздел 1'!AI157:AI157),"+",SUM('Раздел 1'!AM157:AM157))</f>
        <v>0=0+0+0</v>
      </c>
      <c r="F733" s="41"/>
      <c r="G733" s="42" t="str">
        <f>IF(('ФЛК (информационный)'!A733="Неверно!")*('ФЛК (информационный)'!F733=""),"Внести подтверждение к нарушенному информационному ФЛК"," ")</f>
        <v xml:space="preserve"> </v>
      </c>
    </row>
    <row r="734" spans="1:7" ht="102" hidden="1" x14ac:dyDescent="0.2">
      <c r="A734" s="275" t="str">
        <f>IF((SUM('Раздел 1'!D158:E158)=SUM('Раздел 1'!F158:F158)+SUM('Раздел 1'!AI158:AI158)+SUM('Раздел 1'!AM158:AM158)),"","Неверно!")</f>
        <v/>
      </c>
      <c r="B734" s="275" t="s">
        <v>23931</v>
      </c>
      <c r="C734" s="244" t="s">
        <v>14825</v>
      </c>
      <c r="D734" s="244" t="s">
        <v>11948</v>
      </c>
      <c r="E734" s="244" t="str">
        <f>CONCATENATE(SUM('Раздел 1'!D158:E158),"=",SUM('Раздел 1'!F158:F158),"+",SUM('Раздел 1'!AI158:AI158),"+",SUM('Раздел 1'!AM158:AM158))</f>
        <v>0=0+0+0</v>
      </c>
      <c r="F734" s="41"/>
      <c r="G734" s="42" t="str">
        <f>IF(('ФЛК (информационный)'!A734="Неверно!")*('ФЛК (информационный)'!F734=""),"Внести подтверждение к нарушенному информационному ФЛК"," ")</f>
        <v xml:space="preserve"> </v>
      </c>
    </row>
    <row r="735" spans="1:7" ht="102" hidden="1" x14ac:dyDescent="0.2">
      <c r="A735" s="275" t="str">
        <f>IF((SUM('Раздел 1'!D24:E24)=SUM('Раздел 1'!F24:F24)+SUM('Раздел 1'!AI24:AI24)+SUM('Раздел 1'!AM24:AM24)),"","Неверно!")</f>
        <v/>
      </c>
      <c r="B735" s="275" t="s">
        <v>23931</v>
      </c>
      <c r="C735" s="244" t="s">
        <v>14826</v>
      </c>
      <c r="D735" s="244" t="s">
        <v>11948</v>
      </c>
      <c r="E735" s="244" t="str">
        <f>CONCATENATE(SUM('Раздел 1'!D24:E24),"=",SUM('Раздел 1'!F24:F24),"+",SUM('Раздел 1'!AI24:AI24),"+",SUM('Раздел 1'!AM24:AM24))</f>
        <v>0=0+0+0</v>
      </c>
      <c r="F735" s="41"/>
      <c r="G735" s="42" t="str">
        <f>IF(('ФЛК (информационный)'!A735="Неверно!")*('ФЛК (информационный)'!F735=""),"Внести подтверждение к нарушенному информационному ФЛК"," ")</f>
        <v xml:space="preserve"> </v>
      </c>
    </row>
    <row r="736" spans="1:7" ht="102" hidden="1" x14ac:dyDescent="0.2">
      <c r="A736" s="275" t="str">
        <f>IF((SUM('Раздел 1'!D159:E159)=SUM('Раздел 1'!F159:F159)+SUM('Раздел 1'!AI159:AI159)+SUM('Раздел 1'!AM159:AM159)),"","Неверно!")</f>
        <v/>
      </c>
      <c r="B736" s="275" t="s">
        <v>23931</v>
      </c>
      <c r="C736" s="244" t="s">
        <v>14827</v>
      </c>
      <c r="D736" s="244" t="s">
        <v>11948</v>
      </c>
      <c r="E736" s="244" t="str">
        <f>CONCATENATE(SUM('Раздел 1'!D159:E159),"=",SUM('Раздел 1'!F159:F159),"+",SUM('Раздел 1'!AI159:AI159),"+",SUM('Раздел 1'!AM159:AM159))</f>
        <v>0=0+0+0</v>
      </c>
      <c r="F736" s="41"/>
      <c r="G736" s="42" t="str">
        <f>IF(('ФЛК (информационный)'!A736="Неверно!")*('ФЛК (информационный)'!F736=""),"Внести подтверждение к нарушенному информационному ФЛК"," ")</f>
        <v xml:space="preserve"> </v>
      </c>
    </row>
    <row r="737" spans="1:7" ht="102" hidden="1" x14ac:dyDescent="0.2">
      <c r="A737" s="275" t="str">
        <f>IF((SUM('Раздел 1'!D160:E160)=SUM('Раздел 1'!F160:F160)+SUM('Раздел 1'!AI160:AI160)+SUM('Раздел 1'!AM160:AM160)),"","Неверно!")</f>
        <v/>
      </c>
      <c r="B737" s="275" t="s">
        <v>23931</v>
      </c>
      <c r="C737" s="244" t="s">
        <v>14828</v>
      </c>
      <c r="D737" s="244" t="s">
        <v>11948</v>
      </c>
      <c r="E737" s="244" t="str">
        <f>CONCATENATE(SUM('Раздел 1'!D160:E160),"=",SUM('Раздел 1'!F160:F160),"+",SUM('Раздел 1'!AI160:AI160),"+",SUM('Раздел 1'!AM160:AM160))</f>
        <v>0=0+0+0</v>
      </c>
      <c r="F737" s="41"/>
      <c r="G737" s="42" t="str">
        <f>IF(('ФЛК (информационный)'!A737="Неверно!")*('ФЛК (информационный)'!F737=""),"Внести подтверждение к нарушенному информационному ФЛК"," ")</f>
        <v xml:space="preserve"> </v>
      </c>
    </row>
    <row r="738" spans="1:7" ht="102" hidden="1" x14ac:dyDescent="0.2">
      <c r="A738" s="275" t="str">
        <f>IF((SUM('Раздел 1'!D161:E161)=SUM('Раздел 1'!F161:F161)+SUM('Раздел 1'!AI161:AI161)+SUM('Раздел 1'!AM161:AM161)),"","Неверно!")</f>
        <v/>
      </c>
      <c r="B738" s="275" t="s">
        <v>23931</v>
      </c>
      <c r="C738" s="244" t="s">
        <v>14829</v>
      </c>
      <c r="D738" s="244" t="s">
        <v>11948</v>
      </c>
      <c r="E738" s="244" t="str">
        <f>CONCATENATE(SUM('Раздел 1'!D161:E161),"=",SUM('Раздел 1'!F161:F161),"+",SUM('Раздел 1'!AI161:AI161),"+",SUM('Раздел 1'!AM161:AM161))</f>
        <v>0=0+0+0</v>
      </c>
      <c r="F738" s="41"/>
      <c r="G738" s="42" t="str">
        <f>IF(('ФЛК (информационный)'!A738="Неверно!")*('ФЛК (информационный)'!F738=""),"Внести подтверждение к нарушенному информационному ФЛК"," ")</f>
        <v xml:space="preserve"> </v>
      </c>
    </row>
    <row r="739" spans="1:7" ht="102" hidden="1" x14ac:dyDescent="0.2">
      <c r="A739" s="275" t="str">
        <f>IF((SUM('Раздел 1'!D162:E162)=SUM('Раздел 1'!F162:F162)+SUM('Раздел 1'!AI162:AI162)+SUM('Раздел 1'!AM162:AM162)),"","Неверно!")</f>
        <v/>
      </c>
      <c r="B739" s="275" t="s">
        <v>23931</v>
      </c>
      <c r="C739" s="244" t="s">
        <v>14830</v>
      </c>
      <c r="D739" s="244" t="s">
        <v>11948</v>
      </c>
      <c r="E739" s="244" t="str">
        <f>CONCATENATE(SUM('Раздел 1'!D162:E162),"=",SUM('Раздел 1'!F162:F162),"+",SUM('Раздел 1'!AI162:AI162),"+",SUM('Раздел 1'!AM162:AM162))</f>
        <v>0=0+0+0</v>
      </c>
      <c r="F739" s="41"/>
      <c r="G739" s="42" t="str">
        <f>IF(('ФЛК (информационный)'!A739="Неверно!")*('ФЛК (информационный)'!F739=""),"Внести подтверждение к нарушенному информационному ФЛК"," ")</f>
        <v xml:space="preserve"> </v>
      </c>
    </row>
    <row r="740" spans="1:7" ht="102" hidden="1" x14ac:dyDescent="0.2">
      <c r="A740" s="275" t="str">
        <f>IF((SUM('Раздел 1'!D163:E163)=SUM('Раздел 1'!F163:F163)+SUM('Раздел 1'!AI163:AI163)+SUM('Раздел 1'!AM163:AM163)),"","Неверно!")</f>
        <v/>
      </c>
      <c r="B740" s="275" t="s">
        <v>23931</v>
      </c>
      <c r="C740" s="244" t="s">
        <v>14831</v>
      </c>
      <c r="D740" s="244" t="s">
        <v>11948</v>
      </c>
      <c r="E740" s="244" t="str">
        <f>CONCATENATE(SUM('Раздел 1'!D163:E163),"=",SUM('Раздел 1'!F163:F163),"+",SUM('Раздел 1'!AI163:AI163),"+",SUM('Раздел 1'!AM163:AM163))</f>
        <v>0=0+0+0</v>
      </c>
      <c r="F740" s="41"/>
      <c r="G740" s="42" t="str">
        <f>IF(('ФЛК (информационный)'!A740="Неверно!")*('ФЛК (информационный)'!F740=""),"Внести подтверждение к нарушенному информационному ФЛК"," ")</f>
        <v xml:space="preserve"> </v>
      </c>
    </row>
    <row r="741" spans="1:7" ht="102" hidden="1" x14ac:dyDescent="0.2">
      <c r="A741" s="275" t="str">
        <f>IF((SUM('Раздел 1'!D164:E164)=SUM('Раздел 1'!F164:F164)+SUM('Раздел 1'!AI164:AI164)+SUM('Раздел 1'!AM164:AM164)),"","Неверно!")</f>
        <v/>
      </c>
      <c r="B741" s="275" t="s">
        <v>23931</v>
      </c>
      <c r="C741" s="244" t="s">
        <v>14832</v>
      </c>
      <c r="D741" s="244" t="s">
        <v>11948</v>
      </c>
      <c r="E741" s="244" t="str">
        <f>CONCATENATE(SUM('Раздел 1'!D164:E164),"=",SUM('Раздел 1'!F164:F164),"+",SUM('Раздел 1'!AI164:AI164),"+",SUM('Раздел 1'!AM164:AM164))</f>
        <v>0=0+0+0</v>
      </c>
      <c r="F741" s="41"/>
      <c r="G741" s="42" t="str">
        <f>IF(('ФЛК (информационный)'!A741="Неверно!")*('ФЛК (информационный)'!F741=""),"Внести подтверждение к нарушенному информационному ФЛК"," ")</f>
        <v xml:space="preserve"> </v>
      </c>
    </row>
    <row r="742" spans="1:7" ht="102" hidden="1" x14ac:dyDescent="0.2">
      <c r="A742" s="275" t="str">
        <f>IF((SUM('Раздел 1'!D165:E165)=SUM('Раздел 1'!F165:F165)+SUM('Раздел 1'!AI165:AI165)+SUM('Раздел 1'!AM165:AM165)),"","Неверно!")</f>
        <v/>
      </c>
      <c r="B742" s="275" t="s">
        <v>23931</v>
      </c>
      <c r="C742" s="244" t="s">
        <v>14833</v>
      </c>
      <c r="D742" s="244" t="s">
        <v>11948</v>
      </c>
      <c r="E742" s="244" t="str">
        <f>CONCATENATE(SUM('Раздел 1'!D165:E165),"=",SUM('Раздел 1'!F165:F165),"+",SUM('Раздел 1'!AI165:AI165),"+",SUM('Раздел 1'!AM165:AM165))</f>
        <v>0=0+0+0</v>
      </c>
      <c r="F742" s="41"/>
      <c r="G742" s="42" t="str">
        <f>IF(('ФЛК (информационный)'!A742="Неверно!")*('ФЛК (информационный)'!F742=""),"Внести подтверждение к нарушенному информационному ФЛК"," ")</f>
        <v xml:space="preserve"> </v>
      </c>
    </row>
    <row r="743" spans="1:7" ht="102" hidden="1" x14ac:dyDescent="0.2">
      <c r="A743" s="275" t="str">
        <f>IF((SUM('Раздел 1'!D166:E166)=SUM('Раздел 1'!F166:F166)+SUM('Раздел 1'!AI166:AI166)+SUM('Раздел 1'!AM166:AM166)),"","Неверно!")</f>
        <v/>
      </c>
      <c r="B743" s="275" t="s">
        <v>23931</v>
      </c>
      <c r="C743" s="244" t="s">
        <v>14834</v>
      </c>
      <c r="D743" s="244" t="s">
        <v>11948</v>
      </c>
      <c r="E743" s="244" t="str">
        <f>CONCATENATE(SUM('Раздел 1'!D166:E166),"=",SUM('Раздел 1'!F166:F166),"+",SUM('Раздел 1'!AI166:AI166),"+",SUM('Раздел 1'!AM166:AM166))</f>
        <v>0=0+0+0</v>
      </c>
      <c r="F743" s="41"/>
      <c r="G743" s="42" t="str">
        <f>IF(('ФЛК (информационный)'!A743="Неверно!")*('ФЛК (информационный)'!F743=""),"Внести подтверждение к нарушенному информационному ФЛК"," ")</f>
        <v xml:space="preserve"> </v>
      </c>
    </row>
    <row r="744" spans="1:7" ht="102" hidden="1" x14ac:dyDescent="0.2">
      <c r="A744" s="275" t="str">
        <f>IF((SUM('Раздел 1'!D167:E167)=SUM('Раздел 1'!F167:F167)+SUM('Раздел 1'!AI167:AI167)+SUM('Раздел 1'!AM167:AM167)),"","Неверно!")</f>
        <v/>
      </c>
      <c r="B744" s="275" t="s">
        <v>23931</v>
      </c>
      <c r="C744" s="244" t="s">
        <v>14835</v>
      </c>
      <c r="D744" s="244" t="s">
        <v>11948</v>
      </c>
      <c r="E744" s="244" t="str">
        <f>CONCATENATE(SUM('Раздел 1'!D167:E167),"=",SUM('Раздел 1'!F167:F167),"+",SUM('Раздел 1'!AI167:AI167),"+",SUM('Раздел 1'!AM167:AM167))</f>
        <v>0=0+0+0</v>
      </c>
      <c r="F744" s="41"/>
      <c r="G744" s="42" t="str">
        <f>IF(('ФЛК (информационный)'!A744="Неверно!")*('ФЛК (информационный)'!F744=""),"Внести подтверждение к нарушенному информационному ФЛК"," ")</f>
        <v xml:space="preserve"> </v>
      </c>
    </row>
    <row r="745" spans="1:7" ht="102" hidden="1" x14ac:dyDescent="0.2">
      <c r="A745" s="275" t="str">
        <f>IF((SUM('Раздел 1'!D168:E168)=SUM('Раздел 1'!F168:F168)+SUM('Раздел 1'!AI168:AI168)+SUM('Раздел 1'!AM168:AM168)),"","Неверно!")</f>
        <v/>
      </c>
      <c r="B745" s="275" t="s">
        <v>23931</v>
      </c>
      <c r="C745" s="244" t="s">
        <v>14836</v>
      </c>
      <c r="D745" s="244" t="s">
        <v>11948</v>
      </c>
      <c r="E745" s="244" t="str">
        <f>CONCATENATE(SUM('Раздел 1'!D168:E168),"=",SUM('Раздел 1'!F168:F168),"+",SUM('Раздел 1'!AI168:AI168),"+",SUM('Раздел 1'!AM168:AM168))</f>
        <v>0=0+0+0</v>
      </c>
      <c r="F745" s="41"/>
      <c r="G745" s="42" t="str">
        <f>IF(('ФЛК (информационный)'!A745="Неверно!")*('ФЛК (информационный)'!F745=""),"Внести подтверждение к нарушенному информационному ФЛК"," ")</f>
        <v xml:space="preserve"> </v>
      </c>
    </row>
    <row r="746" spans="1:7" ht="102" hidden="1" x14ac:dyDescent="0.2">
      <c r="A746" s="275" t="str">
        <f>IF((SUM('Раздел 1'!D25:E25)=SUM('Раздел 1'!F25:F25)+SUM('Раздел 1'!AI25:AI25)+SUM('Раздел 1'!AM25:AM25)),"","Неверно!")</f>
        <v/>
      </c>
      <c r="B746" s="275" t="s">
        <v>23931</v>
      </c>
      <c r="C746" s="244" t="s">
        <v>14837</v>
      </c>
      <c r="D746" s="244" t="s">
        <v>11948</v>
      </c>
      <c r="E746" s="244" t="str">
        <f>CONCATENATE(SUM('Раздел 1'!D25:E25),"=",SUM('Раздел 1'!F25:F25),"+",SUM('Раздел 1'!AI25:AI25),"+",SUM('Раздел 1'!AM25:AM25))</f>
        <v>0=0+0+0</v>
      </c>
      <c r="F746" s="41"/>
      <c r="G746" s="42" t="str">
        <f>IF(('ФЛК (информационный)'!A746="Неверно!")*('ФЛК (информационный)'!F746=""),"Внести подтверждение к нарушенному информационному ФЛК"," ")</f>
        <v xml:space="preserve"> </v>
      </c>
    </row>
    <row r="747" spans="1:7" ht="102" hidden="1" x14ac:dyDescent="0.2">
      <c r="A747" s="275" t="str">
        <f>IF((SUM('Раздел 1'!D169:E169)=SUM('Раздел 1'!F169:F169)+SUM('Раздел 1'!AI169:AI169)+SUM('Раздел 1'!AM169:AM169)),"","Неверно!")</f>
        <v/>
      </c>
      <c r="B747" s="275" t="s">
        <v>23931</v>
      </c>
      <c r="C747" s="244" t="s">
        <v>14838</v>
      </c>
      <c r="D747" s="244" t="s">
        <v>11948</v>
      </c>
      <c r="E747" s="244" t="str">
        <f>CONCATENATE(SUM('Раздел 1'!D169:E169),"=",SUM('Раздел 1'!F169:F169),"+",SUM('Раздел 1'!AI169:AI169),"+",SUM('Раздел 1'!AM169:AM169))</f>
        <v>0=0+0+0</v>
      </c>
      <c r="F747" s="41"/>
      <c r="G747" s="42" t="str">
        <f>IF(('ФЛК (информационный)'!A747="Неверно!")*('ФЛК (информационный)'!F747=""),"Внести подтверждение к нарушенному информационному ФЛК"," ")</f>
        <v xml:space="preserve"> </v>
      </c>
    </row>
    <row r="748" spans="1:7" ht="102" hidden="1" x14ac:dyDescent="0.2">
      <c r="A748" s="275" t="str">
        <f>IF((SUM('Раздел 1'!D170:E170)=SUM('Раздел 1'!F170:F170)+SUM('Раздел 1'!AI170:AI170)+SUM('Раздел 1'!AM170:AM170)),"","Неверно!")</f>
        <v/>
      </c>
      <c r="B748" s="275" t="s">
        <v>23931</v>
      </c>
      <c r="C748" s="244" t="s">
        <v>14839</v>
      </c>
      <c r="D748" s="244" t="s">
        <v>11948</v>
      </c>
      <c r="E748" s="244" t="str">
        <f>CONCATENATE(SUM('Раздел 1'!D170:E170),"=",SUM('Раздел 1'!F170:F170),"+",SUM('Раздел 1'!AI170:AI170),"+",SUM('Раздел 1'!AM170:AM170))</f>
        <v>0=0+0+0</v>
      </c>
      <c r="F748" s="41"/>
      <c r="G748" s="42" t="str">
        <f>IF(('ФЛК (информационный)'!A748="Неверно!")*('ФЛК (информационный)'!F748=""),"Внести подтверждение к нарушенному информационному ФЛК"," ")</f>
        <v xml:space="preserve"> </v>
      </c>
    </row>
    <row r="749" spans="1:7" ht="102" hidden="1" x14ac:dyDescent="0.2">
      <c r="A749" s="275" t="str">
        <f>IF((SUM('Раздел 1'!D171:E171)=SUM('Раздел 1'!F171:F171)+SUM('Раздел 1'!AI171:AI171)+SUM('Раздел 1'!AM171:AM171)),"","Неверно!")</f>
        <v/>
      </c>
      <c r="B749" s="275" t="s">
        <v>23931</v>
      </c>
      <c r="C749" s="244" t="s">
        <v>14840</v>
      </c>
      <c r="D749" s="244" t="s">
        <v>11948</v>
      </c>
      <c r="E749" s="244" t="str">
        <f>CONCATENATE(SUM('Раздел 1'!D171:E171),"=",SUM('Раздел 1'!F171:F171),"+",SUM('Раздел 1'!AI171:AI171),"+",SUM('Раздел 1'!AM171:AM171))</f>
        <v>0=0+0+0</v>
      </c>
      <c r="F749" s="41"/>
      <c r="G749" s="42" t="str">
        <f>IF(('ФЛК (информационный)'!A749="Неверно!")*('ФЛК (информационный)'!F749=""),"Внести подтверждение к нарушенному информационному ФЛК"," ")</f>
        <v xml:space="preserve"> </v>
      </c>
    </row>
    <row r="750" spans="1:7" ht="102" hidden="1" x14ac:dyDescent="0.2">
      <c r="A750" s="275" t="str">
        <f>IF((SUM('Раздел 1'!D172:E172)=SUM('Раздел 1'!F172:F172)+SUM('Раздел 1'!AI172:AI172)+SUM('Раздел 1'!AM172:AM172)),"","Неверно!")</f>
        <v/>
      </c>
      <c r="B750" s="275" t="s">
        <v>23931</v>
      </c>
      <c r="C750" s="244" t="s">
        <v>14841</v>
      </c>
      <c r="D750" s="244" t="s">
        <v>11948</v>
      </c>
      <c r="E750" s="244" t="str">
        <f>CONCATENATE(SUM('Раздел 1'!D172:E172),"=",SUM('Раздел 1'!F172:F172),"+",SUM('Раздел 1'!AI172:AI172),"+",SUM('Раздел 1'!AM172:AM172))</f>
        <v>0=0+0+0</v>
      </c>
      <c r="F750" s="41"/>
      <c r="G750" s="42" t="str">
        <f>IF(('ФЛК (информационный)'!A750="Неверно!")*('ФЛК (информационный)'!F750=""),"Внести подтверждение к нарушенному информационному ФЛК"," ")</f>
        <v xml:space="preserve"> </v>
      </c>
    </row>
    <row r="751" spans="1:7" ht="102" hidden="1" x14ac:dyDescent="0.2">
      <c r="A751" s="275" t="str">
        <f>IF((SUM('Раздел 1'!D173:E173)=SUM('Раздел 1'!F173:F173)+SUM('Раздел 1'!AI173:AI173)+SUM('Раздел 1'!AM173:AM173)),"","Неверно!")</f>
        <v/>
      </c>
      <c r="B751" s="275" t="s">
        <v>23931</v>
      </c>
      <c r="C751" s="244" t="s">
        <v>14842</v>
      </c>
      <c r="D751" s="244" t="s">
        <v>11948</v>
      </c>
      <c r="E751" s="244" t="str">
        <f>CONCATENATE(SUM('Раздел 1'!D173:E173),"=",SUM('Раздел 1'!F173:F173),"+",SUM('Раздел 1'!AI173:AI173),"+",SUM('Раздел 1'!AM173:AM173))</f>
        <v>0=0+0+0</v>
      </c>
      <c r="F751" s="41"/>
      <c r="G751" s="42" t="str">
        <f>IF(('ФЛК (информационный)'!A751="Неверно!")*('ФЛК (информационный)'!F751=""),"Внести подтверждение к нарушенному информационному ФЛК"," ")</f>
        <v xml:space="preserve"> </v>
      </c>
    </row>
    <row r="752" spans="1:7" ht="102" hidden="1" x14ac:dyDescent="0.2">
      <c r="A752" s="275" t="str">
        <f>IF((SUM('Раздел 1'!D174:E174)=SUM('Раздел 1'!F174:F174)+SUM('Раздел 1'!AI174:AI174)+SUM('Раздел 1'!AM174:AM174)),"","Неверно!")</f>
        <v/>
      </c>
      <c r="B752" s="275" t="s">
        <v>23931</v>
      </c>
      <c r="C752" s="244" t="s">
        <v>14843</v>
      </c>
      <c r="D752" s="244" t="s">
        <v>11948</v>
      </c>
      <c r="E752" s="244" t="str">
        <f>CONCATENATE(SUM('Раздел 1'!D174:E174),"=",SUM('Раздел 1'!F174:F174),"+",SUM('Раздел 1'!AI174:AI174),"+",SUM('Раздел 1'!AM174:AM174))</f>
        <v>0=0+0+0</v>
      </c>
      <c r="F752" s="41"/>
      <c r="G752" s="42" t="str">
        <f>IF(('ФЛК (информационный)'!A752="Неверно!")*('ФЛК (информационный)'!F752=""),"Внести подтверждение к нарушенному информационному ФЛК"," ")</f>
        <v xml:space="preserve"> </v>
      </c>
    </row>
    <row r="753" spans="1:7" ht="102" hidden="1" x14ac:dyDescent="0.2">
      <c r="A753" s="275" t="str">
        <f>IF((SUM('Раздел 1'!D175:E175)=SUM('Раздел 1'!F175:F175)+SUM('Раздел 1'!AI175:AI175)+SUM('Раздел 1'!AM175:AM175)),"","Неверно!")</f>
        <v/>
      </c>
      <c r="B753" s="275" t="s">
        <v>23931</v>
      </c>
      <c r="C753" s="244" t="s">
        <v>14844</v>
      </c>
      <c r="D753" s="244" t="s">
        <v>11948</v>
      </c>
      <c r="E753" s="244" t="str">
        <f>CONCATENATE(SUM('Раздел 1'!D175:E175),"=",SUM('Раздел 1'!F175:F175),"+",SUM('Раздел 1'!AI175:AI175),"+",SUM('Раздел 1'!AM175:AM175))</f>
        <v>0=0+0+0</v>
      </c>
      <c r="F753" s="41"/>
      <c r="G753" s="42" t="str">
        <f>IF(('ФЛК (информационный)'!A753="Неверно!")*('ФЛК (информационный)'!F753=""),"Внести подтверждение к нарушенному информационному ФЛК"," ")</f>
        <v xml:space="preserve"> </v>
      </c>
    </row>
    <row r="754" spans="1:7" ht="102" hidden="1" x14ac:dyDescent="0.2">
      <c r="A754" s="275" t="str">
        <f>IF((SUM('Раздел 1'!D176:E176)=SUM('Раздел 1'!F176:F176)+SUM('Раздел 1'!AI176:AI176)+SUM('Раздел 1'!AM176:AM176)),"","Неверно!")</f>
        <v/>
      </c>
      <c r="B754" s="275" t="s">
        <v>23931</v>
      </c>
      <c r="C754" s="244" t="s">
        <v>14845</v>
      </c>
      <c r="D754" s="244" t="s">
        <v>11948</v>
      </c>
      <c r="E754" s="244" t="str">
        <f>CONCATENATE(SUM('Раздел 1'!D176:E176),"=",SUM('Раздел 1'!F176:F176),"+",SUM('Раздел 1'!AI176:AI176),"+",SUM('Раздел 1'!AM176:AM176))</f>
        <v>0=0+0+0</v>
      </c>
      <c r="F754" s="41"/>
      <c r="G754" s="42" t="str">
        <f>IF(('ФЛК (информационный)'!A754="Неверно!")*('ФЛК (информационный)'!F754=""),"Внести подтверждение к нарушенному информационному ФЛК"," ")</f>
        <v xml:space="preserve"> </v>
      </c>
    </row>
    <row r="755" spans="1:7" ht="102" hidden="1" x14ac:dyDescent="0.2">
      <c r="A755" s="275" t="str">
        <f>IF((SUM('Раздел 1'!D177:E177)=SUM('Раздел 1'!F177:F177)+SUM('Раздел 1'!AI177:AI177)+SUM('Раздел 1'!AM177:AM177)),"","Неверно!")</f>
        <v/>
      </c>
      <c r="B755" s="275" t="s">
        <v>23931</v>
      </c>
      <c r="C755" s="244" t="s">
        <v>14846</v>
      </c>
      <c r="D755" s="244" t="s">
        <v>11948</v>
      </c>
      <c r="E755" s="244" t="str">
        <f>CONCATENATE(SUM('Раздел 1'!D177:E177),"=",SUM('Раздел 1'!F177:F177),"+",SUM('Раздел 1'!AI177:AI177),"+",SUM('Раздел 1'!AM177:AM177))</f>
        <v>0=0+0+0</v>
      </c>
      <c r="F755" s="41"/>
      <c r="G755" s="42" t="str">
        <f>IF(('ФЛК (информационный)'!A755="Неверно!")*('ФЛК (информационный)'!F755=""),"Внести подтверждение к нарушенному информационному ФЛК"," ")</f>
        <v xml:space="preserve"> </v>
      </c>
    </row>
    <row r="756" spans="1:7" ht="102" hidden="1" x14ac:dyDescent="0.2">
      <c r="A756" s="275" t="str">
        <f>IF((SUM('Раздел 1'!D178:E178)=SUM('Раздел 1'!F178:F178)+SUM('Раздел 1'!AI178:AI178)+SUM('Раздел 1'!AM178:AM178)),"","Неверно!")</f>
        <v/>
      </c>
      <c r="B756" s="275" t="s">
        <v>23931</v>
      </c>
      <c r="C756" s="244" t="s">
        <v>14847</v>
      </c>
      <c r="D756" s="244" t="s">
        <v>11948</v>
      </c>
      <c r="E756" s="244" t="str">
        <f>CONCATENATE(SUM('Раздел 1'!D178:E178),"=",SUM('Раздел 1'!F178:F178),"+",SUM('Раздел 1'!AI178:AI178),"+",SUM('Раздел 1'!AM178:AM178))</f>
        <v>0=0+0+0</v>
      </c>
      <c r="F756" s="41"/>
      <c r="G756" s="42" t="str">
        <f>IF(('ФЛК (информационный)'!A756="Неверно!")*('ФЛК (информационный)'!F756=""),"Внести подтверждение к нарушенному информационному ФЛК"," ")</f>
        <v xml:space="preserve"> </v>
      </c>
    </row>
    <row r="757" spans="1:7" ht="102" hidden="1" x14ac:dyDescent="0.2">
      <c r="A757" s="275" t="str">
        <f>IF((SUM('Раздел 1'!D26:E26)=SUM('Раздел 1'!F26:F26)+SUM('Раздел 1'!AI26:AI26)+SUM('Раздел 1'!AM26:AM26)),"","Неверно!")</f>
        <v/>
      </c>
      <c r="B757" s="275" t="s">
        <v>23931</v>
      </c>
      <c r="C757" s="244" t="s">
        <v>14848</v>
      </c>
      <c r="D757" s="244" t="s">
        <v>11948</v>
      </c>
      <c r="E757" s="244" t="str">
        <f>CONCATENATE(SUM('Раздел 1'!D26:E26),"=",SUM('Раздел 1'!F26:F26),"+",SUM('Раздел 1'!AI26:AI26),"+",SUM('Раздел 1'!AM26:AM26))</f>
        <v>0=0+0+0</v>
      </c>
      <c r="F757" s="41"/>
      <c r="G757" s="42" t="str">
        <f>IF(('ФЛК (информационный)'!A757="Неверно!")*('ФЛК (информационный)'!F757=""),"Внести подтверждение к нарушенному информационному ФЛК"," ")</f>
        <v xml:space="preserve"> </v>
      </c>
    </row>
    <row r="758" spans="1:7" ht="102" hidden="1" x14ac:dyDescent="0.2">
      <c r="A758" s="275" t="str">
        <f>IF((SUM('Раздел 1'!D179:E179)=SUM('Раздел 1'!F179:F179)+SUM('Раздел 1'!AI179:AI179)+SUM('Раздел 1'!AM179:AM179)),"","Неверно!")</f>
        <v/>
      </c>
      <c r="B758" s="275" t="s">
        <v>23931</v>
      </c>
      <c r="C758" s="244" t="s">
        <v>14849</v>
      </c>
      <c r="D758" s="244" t="s">
        <v>11948</v>
      </c>
      <c r="E758" s="244" t="str">
        <f>CONCATENATE(SUM('Раздел 1'!D179:E179),"=",SUM('Раздел 1'!F179:F179),"+",SUM('Раздел 1'!AI179:AI179),"+",SUM('Раздел 1'!AM179:AM179))</f>
        <v>0=0+0+0</v>
      </c>
      <c r="F758" s="41"/>
      <c r="G758" s="42" t="str">
        <f>IF(('ФЛК (информационный)'!A758="Неверно!")*('ФЛК (информационный)'!F758=""),"Внести подтверждение к нарушенному информационному ФЛК"," ")</f>
        <v xml:space="preserve"> </v>
      </c>
    </row>
    <row r="759" spans="1:7" ht="102" hidden="1" x14ac:dyDescent="0.2">
      <c r="A759" s="275" t="str">
        <f>IF((SUM('Раздел 1'!D180:E180)=SUM('Раздел 1'!F180:F180)+SUM('Раздел 1'!AI180:AI180)+SUM('Раздел 1'!AM180:AM180)),"","Неверно!")</f>
        <v/>
      </c>
      <c r="B759" s="275" t="s">
        <v>23931</v>
      </c>
      <c r="C759" s="244" t="s">
        <v>14850</v>
      </c>
      <c r="D759" s="244" t="s">
        <v>11948</v>
      </c>
      <c r="E759" s="244" t="str">
        <f>CONCATENATE(SUM('Раздел 1'!D180:E180),"=",SUM('Раздел 1'!F180:F180),"+",SUM('Раздел 1'!AI180:AI180),"+",SUM('Раздел 1'!AM180:AM180))</f>
        <v>0=0+0+0</v>
      </c>
      <c r="F759" s="41"/>
      <c r="G759" s="42" t="str">
        <f>IF(('ФЛК (информационный)'!A759="Неверно!")*('ФЛК (информационный)'!F759=""),"Внести подтверждение к нарушенному информационному ФЛК"," ")</f>
        <v xml:space="preserve"> </v>
      </c>
    </row>
    <row r="760" spans="1:7" ht="102" hidden="1" x14ac:dyDescent="0.2">
      <c r="A760" s="275" t="str">
        <f>IF((SUM('Раздел 1'!D181:E181)=SUM('Раздел 1'!F181:F181)+SUM('Раздел 1'!AI181:AI181)+SUM('Раздел 1'!AM181:AM181)),"","Неверно!")</f>
        <v/>
      </c>
      <c r="B760" s="275" t="s">
        <v>23931</v>
      </c>
      <c r="C760" s="244" t="s">
        <v>14851</v>
      </c>
      <c r="D760" s="244" t="s">
        <v>11948</v>
      </c>
      <c r="E760" s="244" t="str">
        <f>CONCATENATE(SUM('Раздел 1'!D181:E181),"=",SUM('Раздел 1'!F181:F181),"+",SUM('Раздел 1'!AI181:AI181),"+",SUM('Раздел 1'!AM181:AM181))</f>
        <v>0=0+0+0</v>
      </c>
      <c r="F760" s="41"/>
      <c r="G760" s="42" t="str">
        <f>IF(('ФЛК (информационный)'!A760="Неверно!")*('ФЛК (информационный)'!F760=""),"Внести подтверждение к нарушенному информационному ФЛК"," ")</f>
        <v xml:space="preserve"> </v>
      </c>
    </row>
    <row r="761" spans="1:7" ht="102" hidden="1" x14ac:dyDescent="0.2">
      <c r="A761" s="275" t="str">
        <f>IF((SUM('Раздел 1'!D182:E182)=SUM('Раздел 1'!F182:F182)+SUM('Раздел 1'!AI182:AI182)+SUM('Раздел 1'!AM182:AM182)),"","Неверно!")</f>
        <v/>
      </c>
      <c r="B761" s="275" t="s">
        <v>23931</v>
      </c>
      <c r="C761" s="244" t="s">
        <v>14852</v>
      </c>
      <c r="D761" s="244" t="s">
        <v>11948</v>
      </c>
      <c r="E761" s="244" t="str">
        <f>CONCATENATE(SUM('Раздел 1'!D182:E182),"=",SUM('Раздел 1'!F182:F182),"+",SUM('Раздел 1'!AI182:AI182),"+",SUM('Раздел 1'!AM182:AM182))</f>
        <v>0=0+0+0</v>
      </c>
      <c r="F761" s="41"/>
      <c r="G761" s="42" t="str">
        <f>IF(('ФЛК (информационный)'!A761="Неверно!")*('ФЛК (информационный)'!F761=""),"Внести подтверждение к нарушенному информационному ФЛК"," ")</f>
        <v xml:space="preserve"> </v>
      </c>
    </row>
    <row r="762" spans="1:7" ht="102" hidden="1" x14ac:dyDescent="0.2">
      <c r="A762" s="275" t="str">
        <f>IF((SUM('Раздел 1'!D183:E183)=SUM('Раздел 1'!F183:F183)+SUM('Раздел 1'!AI183:AI183)+SUM('Раздел 1'!AM183:AM183)),"","Неверно!")</f>
        <v/>
      </c>
      <c r="B762" s="275" t="s">
        <v>23931</v>
      </c>
      <c r="C762" s="244" t="s">
        <v>14853</v>
      </c>
      <c r="D762" s="244" t="s">
        <v>11948</v>
      </c>
      <c r="E762" s="244" t="str">
        <f>CONCATENATE(SUM('Раздел 1'!D183:E183),"=",SUM('Раздел 1'!F183:F183),"+",SUM('Раздел 1'!AI183:AI183),"+",SUM('Раздел 1'!AM183:AM183))</f>
        <v>0=0+0+0</v>
      </c>
      <c r="F762" s="41"/>
      <c r="G762" s="42" t="str">
        <f>IF(('ФЛК (информационный)'!A762="Неверно!")*('ФЛК (информационный)'!F762=""),"Внести подтверждение к нарушенному информационному ФЛК"," ")</f>
        <v xml:space="preserve"> </v>
      </c>
    </row>
    <row r="763" spans="1:7" ht="102" hidden="1" x14ac:dyDescent="0.2">
      <c r="A763" s="275" t="str">
        <f>IF((SUM('Раздел 1'!D184:E184)=SUM('Раздел 1'!F184:F184)+SUM('Раздел 1'!AI184:AI184)+SUM('Раздел 1'!AM184:AM184)),"","Неверно!")</f>
        <v/>
      </c>
      <c r="B763" s="275" t="s">
        <v>23931</v>
      </c>
      <c r="C763" s="244" t="s">
        <v>14854</v>
      </c>
      <c r="D763" s="244" t="s">
        <v>11948</v>
      </c>
      <c r="E763" s="244" t="str">
        <f>CONCATENATE(SUM('Раздел 1'!D184:E184),"=",SUM('Раздел 1'!F184:F184),"+",SUM('Раздел 1'!AI184:AI184),"+",SUM('Раздел 1'!AM184:AM184))</f>
        <v>0=0+0+0</v>
      </c>
      <c r="F763" s="41"/>
      <c r="G763" s="42" t="str">
        <f>IF(('ФЛК (информационный)'!A763="Неверно!")*('ФЛК (информационный)'!F763=""),"Внести подтверждение к нарушенному информационному ФЛК"," ")</f>
        <v xml:space="preserve"> </v>
      </c>
    </row>
    <row r="764" spans="1:7" ht="102" hidden="1" x14ac:dyDescent="0.2">
      <c r="A764" s="275" t="str">
        <f>IF((SUM('Раздел 1'!D185:E185)=SUM('Раздел 1'!F185:F185)+SUM('Раздел 1'!AI185:AI185)+SUM('Раздел 1'!AM185:AM185)),"","Неверно!")</f>
        <v/>
      </c>
      <c r="B764" s="275" t="s">
        <v>23931</v>
      </c>
      <c r="C764" s="244" t="s">
        <v>14855</v>
      </c>
      <c r="D764" s="244" t="s">
        <v>11948</v>
      </c>
      <c r="E764" s="244" t="str">
        <f>CONCATENATE(SUM('Раздел 1'!D185:E185),"=",SUM('Раздел 1'!F185:F185),"+",SUM('Раздел 1'!AI185:AI185),"+",SUM('Раздел 1'!AM185:AM185))</f>
        <v>0=0+0+0</v>
      </c>
      <c r="F764" s="41"/>
      <c r="G764" s="42" t="str">
        <f>IF(('ФЛК (информационный)'!A764="Неверно!")*('ФЛК (информационный)'!F764=""),"Внести подтверждение к нарушенному информационному ФЛК"," ")</f>
        <v xml:space="preserve"> </v>
      </c>
    </row>
    <row r="765" spans="1:7" ht="102" hidden="1" x14ac:dyDescent="0.2">
      <c r="A765" s="275" t="str">
        <f>IF((SUM('Раздел 1'!D186:E186)=SUM('Раздел 1'!F186:F186)+SUM('Раздел 1'!AI186:AI186)+SUM('Раздел 1'!AM186:AM186)),"","Неверно!")</f>
        <v/>
      </c>
      <c r="B765" s="275" t="s">
        <v>23931</v>
      </c>
      <c r="C765" s="244" t="s">
        <v>14856</v>
      </c>
      <c r="D765" s="244" t="s">
        <v>11948</v>
      </c>
      <c r="E765" s="244" t="str">
        <f>CONCATENATE(SUM('Раздел 1'!D186:E186),"=",SUM('Раздел 1'!F186:F186),"+",SUM('Раздел 1'!AI186:AI186),"+",SUM('Раздел 1'!AM186:AM186))</f>
        <v>0=0+0+0</v>
      </c>
      <c r="F765" s="41"/>
      <c r="G765" s="42" t="str">
        <f>IF(('ФЛК (информационный)'!A765="Неверно!")*('ФЛК (информационный)'!F765=""),"Внести подтверждение к нарушенному информационному ФЛК"," ")</f>
        <v xml:space="preserve"> </v>
      </c>
    </row>
    <row r="766" spans="1:7" ht="102" hidden="1" x14ac:dyDescent="0.2">
      <c r="A766" s="275" t="str">
        <f>IF((SUM('Раздел 1'!D187:E187)=SUM('Раздел 1'!F187:F187)+SUM('Раздел 1'!AI187:AI187)+SUM('Раздел 1'!AM187:AM187)),"","Неверно!")</f>
        <v/>
      </c>
      <c r="B766" s="275" t="s">
        <v>23931</v>
      </c>
      <c r="C766" s="244" t="s">
        <v>14857</v>
      </c>
      <c r="D766" s="244" t="s">
        <v>11948</v>
      </c>
      <c r="E766" s="244" t="str">
        <f>CONCATENATE(SUM('Раздел 1'!D187:E187),"=",SUM('Раздел 1'!F187:F187),"+",SUM('Раздел 1'!AI187:AI187),"+",SUM('Раздел 1'!AM187:AM187))</f>
        <v>0=0+0+0</v>
      </c>
      <c r="F766" s="41"/>
      <c r="G766" s="42" t="str">
        <f>IF(('ФЛК (информационный)'!A766="Неверно!")*('ФЛК (информационный)'!F766=""),"Внести подтверждение к нарушенному информационному ФЛК"," ")</f>
        <v xml:space="preserve"> </v>
      </c>
    </row>
    <row r="767" spans="1:7" ht="102" hidden="1" x14ac:dyDescent="0.2">
      <c r="A767" s="275" t="str">
        <f>IF((SUM('Раздел 1'!D188:E188)=SUM('Раздел 1'!F188:F188)+SUM('Раздел 1'!AI188:AI188)+SUM('Раздел 1'!AM188:AM188)),"","Неверно!")</f>
        <v/>
      </c>
      <c r="B767" s="275" t="s">
        <v>23931</v>
      </c>
      <c r="C767" s="244" t="s">
        <v>14858</v>
      </c>
      <c r="D767" s="244" t="s">
        <v>11948</v>
      </c>
      <c r="E767" s="244" t="str">
        <f>CONCATENATE(SUM('Раздел 1'!D188:E188),"=",SUM('Раздел 1'!F188:F188),"+",SUM('Раздел 1'!AI188:AI188),"+",SUM('Раздел 1'!AM188:AM188))</f>
        <v>0=0+0+0</v>
      </c>
      <c r="F767" s="41"/>
      <c r="G767" s="42" t="str">
        <f>IF(('ФЛК (информационный)'!A767="Неверно!")*('ФЛК (информационный)'!F767=""),"Внести подтверждение к нарушенному информационному ФЛК"," ")</f>
        <v xml:space="preserve"> </v>
      </c>
    </row>
    <row r="768" spans="1:7" ht="102" hidden="1" x14ac:dyDescent="0.2">
      <c r="A768" s="275" t="str">
        <f>IF((SUM('Раздел 1'!D27:E27)=SUM('Раздел 1'!F27:F27)+SUM('Раздел 1'!AI27:AI27)+SUM('Раздел 1'!AM27:AM27)),"","Неверно!")</f>
        <v/>
      </c>
      <c r="B768" s="275" t="s">
        <v>23931</v>
      </c>
      <c r="C768" s="244" t="s">
        <v>14859</v>
      </c>
      <c r="D768" s="244" t="s">
        <v>11948</v>
      </c>
      <c r="E768" s="244" t="str">
        <f>CONCATENATE(SUM('Раздел 1'!D27:E27),"=",SUM('Раздел 1'!F27:F27),"+",SUM('Раздел 1'!AI27:AI27),"+",SUM('Раздел 1'!AM27:AM27))</f>
        <v>0=0+0+0</v>
      </c>
      <c r="F768" s="41"/>
      <c r="G768" s="42" t="str">
        <f>IF(('ФЛК (информационный)'!A768="Неверно!")*('ФЛК (информационный)'!F768=""),"Внести подтверждение к нарушенному информационному ФЛК"," ")</f>
        <v xml:space="preserve"> </v>
      </c>
    </row>
    <row r="769" spans="1:7" ht="102" hidden="1" x14ac:dyDescent="0.2">
      <c r="A769" s="275" t="str">
        <f>IF((SUM('Раздел 1'!D189:E189)=SUM('Раздел 1'!F189:F189)+SUM('Раздел 1'!AI189:AI189)+SUM('Раздел 1'!AM189:AM189)),"","Неверно!")</f>
        <v/>
      </c>
      <c r="B769" s="275" t="s">
        <v>23931</v>
      </c>
      <c r="C769" s="244" t="s">
        <v>14860</v>
      </c>
      <c r="D769" s="244" t="s">
        <v>11948</v>
      </c>
      <c r="E769" s="244" t="str">
        <f>CONCATENATE(SUM('Раздел 1'!D189:E189),"=",SUM('Раздел 1'!F189:F189),"+",SUM('Раздел 1'!AI189:AI189),"+",SUM('Раздел 1'!AM189:AM189))</f>
        <v>0=0+0+0</v>
      </c>
      <c r="F769" s="41"/>
      <c r="G769" s="42" t="str">
        <f>IF(('ФЛК (информационный)'!A769="Неверно!")*('ФЛК (информационный)'!F769=""),"Внести подтверждение к нарушенному информационному ФЛК"," ")</f>
        <v xml:space="preserve"> </v>
      </c>
    </row>
    <row r="770" spans="1:7" ht="102" hidden="1" x14ac:dyDescent="0.2">
      <c r="A770" s="275" t="str">
        <f>IF((SUM('Раздел 1'!D190:E190)=SUM('Раздел 1'!F190:F190)+SUM('Раздел 1'!AI190:AI190)+SUM('Раздел 1'!AM190:AM190)),"","Неверно!")</f>
        <v/>
      </c>
      <c r="B770" s="275" t="s">
        <v>23931</v>
      </c>
      <c r="C770" s="244" t="s">
        <v>14861</v>
      </c>
      <c r="D770" s="244" t="s">
        <v>11948</v>
      </c>
      <c r="E770" s="244" t="str">
        <f>CONCATENATE(SUM('Раздел 1'!D190:E190),"=",SUM('Раздел 1'!F190:F190),"+",SUM('Раздел 1'!AI190:AI190),"+",SUM('Раздел 1'!AM190:AM190))</f>
        <v>0=0+0+0</v>
      </c>
      <c r="F770" s="41"/>
      <c r="G770" s="42" t="str">
        <f>IF(('ФЛК (информационный)'!A770="Неверно!")*('ФЛК (информационный)'!F770=""),"Внести подтверждение к нарушенному информационному ФЛК"," ")</f>
        <v xml:space="preserve"> </v>
      </c>
    </row>
    <row r="771" spans="1:7" ht="102" hidden="1" x14ac:dyDescent="0.2">
      <c r="A771" s="275" t="str">
        <f>IF((SUM('Раздел 1'!D191:E191)=SUM('Раздел 1'!F191:F191)+SUM('Раздел 1'!AI191:AI191)+SUM('Раздел 1'!AM191:AM191)),"","Неверно!")</f>
        <v/>
      </c>
      <c r="B771" s="275" t="s">
        <v>23931</v>
      </c>
      <c r="C771" s="244" t="s">
        <v>14862</v>
      </c>
      <c r="D771" s="244" t="s">
        <v>11948</v>
      </c>
      <c r="E771" s="244" t="str">
        <f>CONCATENATE(SUM('Раздел 1'!D191:E191),"=",SUM('Раздел 1'!F191:F191),"+",SUM('Раздел 1'!AI191:AI191),"+",SUM('Раздел 1'!AM191:AM191))</f>
        <v>0=0+0+0</v>
      </c>
      <c r="F771" s="41"/>
      <c r="G771" s="42" t="str">
        <f>IF(('ФЛК (информационный)'!A771="Неверно!")*('ФЛК (информационный)'!F771=""),"Внести подтверждение к нарушенному информационному ФЛК"," ")</f>
        <v xml:space="preserve"> </v>
      </c>
    </row>
    <row r="772" spans="1:7" ht="102" hidden="1" x14ac:dyDescent="0.2">
      <c r="A772" s="275" t="str">
        <f>IF((SUM('Раздел 1'!D192:E192)=SUM('Раздел 1'!F192:F192)+SUM('Раздел 1'!AI192:AI192)+SUM('Раздел 1'!AM192:AM192)),"","Неверно!")</f>
        <v/>
      </c>
      <c r="B772" s="275" t="s">
        <v>23931</v>
      </c>
      <c r="C772" s="244" t="s">
        <v>14863</v>
      </c>
      <c r="D772" s="244" t="s">
        <v>11948</v>
      </c>
      <c r="E772" s="244" t="str">
        <f>CONCATENATE(SUM('Раздел 1'!D192:E192),"=",SUM('Раздел 1'!F192:F192),"+",SUM('Раздел 1'!AI192:AI192),"+",SUM('Раздел 1'!AM192:AM192))</f>
        <v>0=0+0+0</v>
      </c>
      <c r="F772" s="41"/>
      <c r="G772" s="42" t="str">
        <f>IF(('ФЛК (информационный)'!A772="Неверно!")*('ФЛК (информационный)'!F772=""),"Внести подтверждение к нарушенному информационному ФЛК"," ")</f>
        <v xml:space="preserve"> </v>
      </c>
    </row>
    <row r="773" spans="1:7" ht="102" hidden="1" x14ac:dyDescent="0.2">
      <c r="A773" s="275" t="str">
        <f>IF((SUM('Раздел 1'!D193:E193)=SUM('Раздел 1'!F193:F193)+SUM('Раздел 1'!AI193:AI193)+SUM('Раздел 1'!AM193:AM193)),"","Неверно!")</f>
        <v/>
      </c>
      <c r="B773" s="275" t="s">
        <v>23931</v>
      </c>
      <c r="C773" s="244" t="s">
        <v>14864</v>
      </c>
      <c r="D773" s="244" t="s">
        <v>11948</v>
      </c>
      <c r="E773" s="244" t="str">
        <f>CONCATENATE(SUM('Раздел 1'!D193:E193),"=",SUM('Раздел 1'!F193:F193),"+",SUM('Раздел 1'!AI193:AI193),"+",SUM('Раздел 1'!AM193:AM193))</f>
        <v>0=0+0+0</v>
      </c>
      <c r="F773" s="41"/>
      <c r="G773" s="42" t="str">
        <f>IF(('ФЛК (информационный)'!A773="Неверно!")*('ФЛК (информационный)'!F773=""),"Внести подтверждение к нарушенному информационному ФЛК"," ")</f>
        <v xml:space="preserve"> </v>
      </c>
    </row>
    <row r="774" spans="1:7" ht="102" hidden="1" x14ac:dyDescent="0.2">
      <c r="A774" s="275" t="str">
        <f>IF((SUM('Раздел 1'!D194:E194)=SUM('Раздел 1'!F194:F194)+SUM('Раздел 1'!AI194:AI194)+SUM('Раздел 1'!AM194:AM194)),"","Неверно!")</f>
        <v/>
      </c>
      <c r="B774" s="275" t="s">
        <v>23931</v>
      </c>
      <c r="C774" s="244" t="s">
        <v>14865</v>
      </c>
      <c r="D774" s="244" t="s">
        <v>11948</v>
      </c>
      <c r="E774" s="244" t="str">
        <f>CONCATENATE(SUM('Раздел 1'!D194:E194),"=",SUM('Раздел 1'!F194:F194),"+",SUM('Раздел 1'!AI194:AI194),"+",SUM('Раздел 1'!AM194:AM194))</f>
        <v>0=0+0+0</v>
      </c>
      <c r="F774" s="41"/>
      <c r="G774" s="42" t="str">
        <f>IF(('ФЛК (информационный)'!A774="Неверно!")*('ФЛК (информационный)'!F774=""),"Внести подтверждение к нарушенному информационному ФЛК"," ")</f>
        <v xml:space="preserve"> </v>
      </c>
    </row>
    <row r="775" spans="1:7" ht="102" hidden="1" x14ac:dyDescent="0.2">
      <c r="A775" s="275" t="str">
        <f>IF((SUM('Раздел 1'!D195:E195)=SUM('Раздел 1'!F195:F195)+SUM('Раздел 1'!AI195:AI195)+SUM('Раздел 1'!AM195:AM195)),"","Неверно!")</f>
        <v/>
      </c>
      <c r="B775" s="275" t="s">
        <v>23931</v>
      </c>
      <c r="C775" s="244" t="s">
        <v>14866</v>
      </c>
      <c r="D775" s="244" t="s">
        <v>11948</v>
      </c>
      <c r="E775" s="244" t="str">
        <f>CONCATENATE(SUM('Раздел 1'!D195:E195),"=",SUM('Раздел 1'!F195:F195),"+",SUM('Раздел 1'!AI195:AI195),"+",SUM('Раздел 1'!AM195:AM195))</f>
        <v>0=0+0+0</v>
      </c>
      <c r="F775" s="41"/>
      <c r="G775" s="42" t="str">
        <f>IF(('ФЛК (информационный)'!A775="Неверно!")*('ФЛК (информационный)'!F775=""),"Внести подтверждение к нарушенному информационному ФЛК"," ")</f>
        <v xml:space="preserve"> </v>
      </c>
    </row>
    <row r="776" spans="1:7" ht="102" hidden="1" x14ac:dyDescent="0.2">
      <c r="A776" s="275" t="str">
        <f>IF((SUM('Раздел 1'!D196:E196)=SUM('Раздел 1'!F196:F196)+SUM('Раздел 1'!AI196:AI196)+SUM('Раздел 1'!AM196:AM196)),"","Неверно!")</f>
        <v/>
      </c>
      <c r="B776" s="275" t="s">
        <v>23931</v>
      </c>
      <c r="C776" s="244" t="s">
        <v>14867</v>
      </c>
      <c r="D776" s="244" t="s">
        <v>11948</v>
      </c>
      <c r="E776" s="244" t="str">
        <f>CONCATENATE(SUM('Раздел 1'!D196:E196),"=",SUM('Раздел 1'!F196:F196),"+",SUM('Раздел 1'!AI196:AI196),"+",SUM('Раздел 1'!AM196:AM196))</f>
        <v>0=0+0+0</v>
      </c>
      <c r="F776" s="41"/>
      <c r="G776" s="42" t="str">
        <f>IF(('ФЛК (информационный)'!A776="Неверно!")*('ФЛК (информационный)'!F776=""),"Внести подтверждение к нарушенному информационному ФЛК"," ")</f>
        <v xml:space="preserve"> </v>
      </c>
    </row>
    <row r="777" spans="1:7" ht="102" hidden="1" x14ac:dyDescent="0.2">
      <c r="A777" s="275" t="str">
        <f>IF((SUM('Раздел 1'!D197:E197)=SUM('Раздел 1'!F197:F197)+SUM('Раздел 1'!AI197:AI197)+SUM('Раздел 1'!AM197:AM197)),"","Неверно!")</f>
        <v/>
      </c>
      <c r="B777" s="275" t="s">
        <v>23931</v>
      </c>
      <c r="C777" s="244" t="s">
        <v>14868</v>
      </c>
      <c r="D777" s="244" t="s">
        <v>11948</v>
      </c>
      <c r="E777" s="244" t="str">
        <f>CONCATENATE(SUM('Раздел 1'!D197:E197),"=",SUM('Раздел 1'!F197:F197),"+",SUM('Раздел 1'!AI197:AI197),"+",SUM('Раздел 1'!AM197:AM197))</f>
        <v>0=0+0+0</v>
      </c>
      <c r="F777" s="41"/>
      <c r="G777" s="42" t="str">
        <f>IF(('ФЛК (информационный)'!A777="Неверно!")*('ФЛК (информационный)'!F777=""),"Внести подтверждение к нарушенному информационному ФЛК"," ")</f>
        <v xml:space="preserve"> </v>
      </c>
    </row>
    <row r="778" spans="1:7" ht="102" hidden="1" x14ac:dyDescent="0.2">
      <c r="A778" s="275" t="str">
        <f>IF((SUM('Раздел 1'!D198:E198)=SUM('Раздел 1'!F198:F198)+SUM('Раздел 1'!AI198:AI198)+SUM('Раздел 1'!AM198:AM198)),"","Неверно!")</f>
        <v/>
      </c>
      <c r="B778" s="275" t="s">
        <v>23931</v>
      </c>
      <c r="C778" s="244" t="s">
        <v>14869</v>
      </c>
      <c r="D778" s="244" t="s">
        <v>11948</v>
      </c>
      <c r="E778" s="244" t="str">
        <f>CONCATENATE(SUM('Раздел 1'!D198:E198),"=",SUM('Раздел 1'!F198:F198),"+",SUM('Раздел 1'!AI198:AI198),"+",SUM('Раздел 1'!AM198:AM198))</f>
        <v>0=0+0+0</v>
      </c>
      <c r="F778" s="41"/>
      <c r="G778" s="42" t="str">
        <f>IF(('ФЛК (информационный)'!A778="Неверно!")*('ФЛК (информационный)'!F778=""),"Внести подтверждение к нарушенному информационному ФЛК"," ")</f>
        <v xml:space="preserve"> </v>
      </c>
    </row>
    <row r="779" spans="1:7" ht="102" hidden="1" x14ac:dyDescent="0.2">
      <c r="A779" s="275" t="str">
        <f>IF((SUM('Раздел 1'!D28:E28)=SUM('Раздел 1'!F28:F28)+SUM('Раздел 1'!AI28:AI28)+SUM('Раздел 1'!AM28:AM28)),"","Неверно!")</f>
        <v/>
      </c>
      <c r="B779" s="275" t="s">
        <v>23931</v>
      </c>
      <c r="C779" s="244" t="s">
        <v>14870</v>
      </c>
      <c r="D779" s="244" t="s">
        <v>11948</v>
      </c>
      <c r="E779" s="244" t="str">
        <f>CONCATENATE(SUM('Раздел 1'!D28:E28),"=",SUM('Раздел 1'!F28:F28),"+",SUM('Раздел 1'!AI28:AI28),"+",SUM('Раздел 1'!AM28:AM28))</f>
        <v>0=0+0+0</v>
      </c>
      <c r="F779" s="41"/>
      <c r="G779" s="42" t="str">
        <f>IF(('ФЛК (информационный)'!A779="Неверно!")*('ФЛК (информационный)'!F779=""),"Внести подтверждение к нарушенному информационному ФЛК"," ")</f>
        <v xml:space="preserve"> </v>
      </c>
    </row>
    <row r="780" spans="1:7" ht="102" hidden="1" x14ac:dyDescent="0.2">
      <c r="A780" s="275" t="str">
        <f>IF((SUM('Раздел 1'!D199:E199)=SUM('Раздел 1'!F199:F199)+SUM('Раздел 1'!AI199:AI199)+SUM('Раздел 1'!AM199:AM199)),"","Неверно!")</f>
        <v/>
      </c>
      <c r="B780" s="275" t="s">
        <v>23931</v>
      </c>
      <c r="C780" s="244" t="s">
        <v>14871</v>
      </c>
      <c r="D780" s="244" t="s">
        <v>11948</v>
      </c>
      <c r="E780" s="244" t="str">
        <f>CONCATENATE(SUM('Раздел 1'!D199:E199),"=",SUM('Раздел 1'!F199:F199),"+",SUM('Раздел 1'!AI199:AI199),"+",SUM('Раздел 1'!AM199:AM199))</f>
        <v>0=0+0+0</v>
      </c>
      <c r="F780" s="41"/>
      <c r="G780" s="42" t="str">
        <f>IF(('ФЛК (информационный)'!A780="Неверно!")*('ФЛК (информационный)'!F780=""),"Внести подтверждение к нарушенному информационному ФЛК"," ")</f>
        <v xml:space="preserve"> </v>
      </c>
    </row>
    <row r="781" spans="1:7" ht="102" hidden="1" x14ac:dyDescent="0.2">
      <c r="A781" s="275" t="str">
        <f>IF((SUM('Раздел 1'!D200:E200)=SUM('Раздел 1'!F200:F200)+SUM('Раздел 1'!AI200:AI200)+SUM('Раздел 1'!AM200:AM200)),"","Неверно!")</f>
        <v/>
      </c>
      <c r="B781" s="275" t="s">
        <v>23931</v>
      </c>
      <c r="C781" s="244" t="s">
        <v>14872</v>
      </c>
      <c r="D781" s="244" t="s">
        <v>11948</v>
      </c>
      <c r="E781" s="244" t="str">
        <f>CONCATENATE(SUM('Раздел 1'!D200:E200),"=",SUM('Раздел 1'!F200:F200),"+",SUM('Раздел 1'!AI200:AI200),"+",SUM('Раздел 1'!AM200:AM200))</f>
        <v>0=0+0+0</v>
      </c>
      <c r="F781" s="41"/>
      <c r="G781" s="42" t="str">
        <f>IF(('ФЛК (информационный)'!A781="Неверно!")*('ФЛК (информационный)'!F781=""),"Внести подтверждение к нарушенному информационному ФЛК"," ")</f>
        <v xml:space="preserve"> </v>
      </c>
    </row>
    <row r="782" spans="1:7" ht="102" hidden="1" x14ac:dyDescent="0.2">
      <c r="A782" s="275" t="str">
        <f>IF((SUM('Раздел 1'!D201:E201)=SUM('Раздел 1'!F201:F201)+SUM('Раздел 1'!AI201:AI201)+SUM('Раздел 1'!AM201:AM201)),"","Неверно!")</f>
        <v/>
      </c>
      <c r="B782" s="275" t="s">
        <v>23931</v>
      </c>
      <c r="C782" s="244" t="s">
        <v>14873</v>
      </c>
      <c r="D782" s="244" t="s">
        <v>11948</v>
      </c>
      <c r="E782" s="244" t="str">
        <f>CONCATENATE(SUM('Раздел 1'!D201:E201),"=",SUM('Раздел 1'!F201:F201),"+",SUM('Раздел 1'!AI201:AI201),"+",SUM('Раздел 1'!AM201:AM201))</f>
        <v>0=0+0+0</v>
      </c>
      <c r="F782" s="41"/>
      <c r="G782" s="42" t="str">
        <f>IF(('ФЛК (информационный)'!A782="Неверно!")*('ФЛК (информационный)'!F782=""),"Внести подтверждение к нарушенному информационному ФЛК"," ")</f>
        <v xml:space="preserve"> </v>
      </c>
    </row>
    <row r="783" spans="1:7" ht="102" hidden="1" x14ac:dyDescent="0.2">
      <c r="A783" s="275" t="str">
        <f>IF((SUM('Раздел 1'!D202:E202)=SUM('Раздел 1'!F202:F202)+SUM('Раздел 1'!AI202:AI202)+SUM('Раздел 1'!AM202:AM202)),"","Неверно!")</f>
        <v/>
      </c>
      <c r="B783" s="275" t="s">
        <v>23931</v>
      </c>
      <c r="C783" s="244" t="s">
        <v>14874</v>
      </c>
      <c r="D783" s="244" t="s">
        <v>11948</v>
      </c>
      <c r="E783" s="244" t="str">
        <f>CONCATENATE(SUM('Раздел 1'!D202:E202),"=",SUM('Раздел 1'!F202:F202),"+",SUM('Раздел 1'!AI202:AI202),"+",SUM('Раздел 1'!AM202:AM202))</f>
        <v>0=0+0+0</v>
      </c>
      <c r="F783" s="41"/>
      <c r="G783" s="42" t="str">
        <f>IF(('ФЛК (информационный)'!A783="Неверно!")*('ФЛК (информационный)'!F783=""),"Внести подтверждение к нарушенному информационному ФЛК"," ")</f>
        <v xml:space="preserve"> </v>
      </c>
    </row>
    <row r="784" spans="1:7" ht="102" hidden="1" x14ac:dyDescent="0.2">
      <c r="A784" s="275" t="str">
        <f>IF((SUM('Раздел 1'!D203:E203)=SUM('Раздел 1'!F203:F203)+SUM('Раздел 1'!AI203:AI203)+SUM('Раздел 1'!AM203:AM203)),"","Неверно!")</f>
        <v/>
      </c>
      <c r="B784" s="275" t="s">
        <v>23931</v>
      </c>
      <c r="C784" s="244" t="s">
        <v>14875</v>
      </c>
      <c r="D784" s="244" t="s">
        <v>11948</v>
      </c>
      <c r="E784" s="244" t="str">
        <f>CONCATENATE(SUM('Раздел 1'!D203:E203),"=",SUM('Раздел 1'!F203:F203),"+",SUM('Раздел 1'!AI203:AI203),"+",SUM('Раздел 1'!AM203:AM203))</f>
        <v>0=0+0+0</v>
      </c>
      <c r="F784" s="41"/>
      <c r="G784" s="42" t="str">
        <f>IF(('ФЛК (информационный)'!A784="Неверно!")*('ФЛК (информационный)'!F784=""),"Внести подтверждение к нарушенному информационному ФЛК"," ")</f>
        <v xml:space="preserve"> </v>
      </c>
    </row>
    <row r="785" spans="1:7" ht="102" hidden="1" x14ac:dyDescent="0.2">
      <c r="A785" s="275" t="str">
        <f>IF((SUM('Раздел 1'!D204:E204)=SUM('Раздел 1'!F204:F204)+SUM('Раздел 1'!AI204:AI204)+SUM('Раздел 1'!AM204:AM204)),"","Неверно!")</f>
        <v/>
      </c>
      <c r="B785" s="275" t="s">
        <v>23931</v>
      </c>
      <c r="C785" s="244" t="s">
        <v>14876</v>
      </c>
      <c r="D785" s="244" t="s">
        <v>11948</v>
      </c>
      <c r="E785" s="244" t="str">
        <f>CONCATENATE(SUM('Раздел 1'!D204:E204),"=",SUM('Раздел 1'!F204:F204),"+",SUM('Раздел 1'!AI204:AI204),"+",SUM('Раздел 1'!AM204:AM204))</f>
        <v>0=0+0+0</v>
      </c>
      <c r="F785" s="41"/>
      <c r="G785" s="42" t="str">
        <f>IF(('ФЛК (информационный)'!A785="Неверно!")*('ФЛК (информационный)'!F785=""),"Внести подтверждение к нарушенному информационному ФЛК"," ")</f>
        <v xml:space="preserve"> </v>
      </c>
    </row>
    <row r="786" spans="1:7" ht="102" hidden="1" x14ac:dyDescent="0.2">
      <c r="A786" s="275" t="str">
        <f>IF((SUM('Раздел 1'!D205:E205)=SUM('Раздел 1'!F205:F205)+SUM('Раздел 1'!AI205:AI205)+SUM('Раздел 1'!AM205:AM205)),"","Неверно!")</f>
        <v/>
      </c>
      <c r="B786" s="275" t="s">
        <v>23931</v>
      </c>
      <c r="C786" s="244" t="s">
        <v>14877</v>
      </c>
      <c r="D786" s="244" t="s">
        <v>11948</v>
      </c>
      <c r="E786" s="244" t="str">
        <f>CONCATENATE(SUM('Раздел 1'!D205:E205),"=",SUM('Раздел 1'!F205:F205),"+",SUM('Раздел 1'!AI205:AI205),"+",SUM('Раздел 1'!AM205:AM205))</f>
        <v>0=0+0+0</v>
      </c>
      <c r="F786" s="41"/>
      <c r="G786" s="42" t="str">
        <f>IF(('ФЛК (информационный)'!A786="Неверно!")*('ФЛК (информационный)'!F786=""),"Внести подтверждение к нарушенному информационному ФЛК"," ")</f>
        <v xml:space="preserve"> </v>
      </c>
    </row>
    <row r="787" spans="1:7" ht="102" hidden="1" x14ac:dyDescent="0.2">
      <c r="A787" s="275" t="str">
        <f>IF((SUM('Раздел 1'!D206:E206)=SUM('Раздел 1'!F206:F206)+SUM('Раздел 1'!AI206:AI206)+SUM('Раздел 1'!AM206:AM206)),"","Неверно!")</f>
        <v/>
      </c>
      <c r="B787" s="275" t="s">
        <v>23931</v>
      </c>
      <c r="C787" s="244" t="s">
        <v>14878</v>
      </c>
      <c r="D787" s="244" t="s">
        <v>11948</v>
      </c>
      <c r="E787" s="244" t="str">
        <f>CONCATENATE(SUM('Раздел 1'!D206:E206),"=",SUM('Раздел 1'!F206:F206),"+",SUM('Раздел 1'!AI206:AI206),"+",SUM('Раздел 1'!AM206:AM206))</f>
        <v>0=0+0+0</v>
      </c>
      <c r="F787" s="41"/>
      <c r="G787" s="42" t="str">
        <f>IF(('ФЛК (информационный)'!A787="Неверно!")*('ФЛК (информационный)'!F787=""),"Внести подтверждение к нарушенному информационному ФЛК"," ")</f>
        <v xml:space="preserve"> </v>
      </c>
    </row>
    <row r="788" spans="1:7" ht="102" hidden="1" x14ac:dyDescent="0.2">
      <c r="A788" s="275" t="str">
        <f>IF((SUM('Раздел 1'!D207:E207)=SUM('Раздел 1'!F207:F207)+SUM('Раздел 1'!AI207:AI207)+SUM('Раздел 1'!AM207:AM207)),"","Неверно!")</f>
        <v/>
      </c>
      <c r="B788" s="275" t="s">
        <v>23931</v>
      </c>
      <c r="C788" s="244" t="s">
        <v>14879</v>
      </c>
      <c r="D788" s="244" t="s">
        <v>11948</v>
      </c>
      <c r="E788" s="244" t="str">
        <f>CONCATENATE(SUM('Раздел 1'!D207:E207),"=",SUM('Раздел 1'!F207:F207),"+",SUM('Раздел 1'!AI207:AI207),"+",SUM('Раздел 1'!AM207:AM207))</f>
        <v>0=0+0+0</v>
      </c>
      <c r="F788" s="41"/>
      <c r="G788" s="42" t="str">
        <f>IF(('ФЛК (информационный)'!A788="Неверно!")*('ФЛК (информационный)'!F788=""),"Внести подтверждение к нарушенному информационному ФЛК"," ")</f>
        <v xml:space="preserve"> </v>
      </c>
    </row>
    <row r="789" spans="1:7" ht="102" hidden="1" x14ac:dyDescent="0.2">
      <c r="A789" s="275" t="str">
        <f>IF((SUM('Раздел 1'!D208:E208)=SUM('Раздел 1'!F208:F208)+SUM('Раздел 1'!AI208:AI208)+SUM('Раздел 1'!AM208:AM208)),"","Неверно!")</f>
        <v/>
      </c>
      <c r="B789" s="275" t="s">
        <v>23931</v>
      </c>
      <c r="C789" s="244" t="s">
        <v>14880</v>
      </c>
      <c r="D789" s="244" t="s">
        <v>11948</v>
      </c>
      <c r="E789" s="244" t="str">
        <f>CONCATENATE(SUM('Раздел 1'!D208:E208),"=",SUM('Раздел 1'!F208:F208),"+",SUM('Раздел 1'!AI208:AI208),"+",SUM('Раздел 1'!AM208:AM208))</f>
        <v>0=0+0+0</v>
      </c>
      <c r="F789" s="41"/>
      <c r="G789" s="42" t="str">
        <f>IF(('ФЛК (информационный)'!A789="Неверно!")*('ФЛК (информационный)'!F789=""),"Внести подтверждение к нарушенному информационному ФЛК"," ")</f>
        <v xml:space="preserve"> </v>
      </c>
    </row>
    <row r="790" spans="1:7" ht="102" hidden="1" x14ac:dyDescent="0.2">
      <c r="A790" s="275" t="str">
        <f>IF((SUM('Раздел 1'!D29:E29)=SUM('Раздел 1'!F29:F29)+SUM('Раздел 1'!AI29:AI29)+SUM('Раздел 1'!AM29:AM29)),"","Неверно!")</f>
        <v/>
      </c>
      <c r="B790" s="275" t="s">
        <v>23931</v>
      </c>
      <c r="C790" s="244" t="s">
        <v>14881</v>
      </c>
      <c r="D790" s="244" t="s">
        <v>11948</v>
      </c>
      <c r="E790" s="244" t="str">
        <f>CONCATENATE(SUM('Раздел 1'!D29:E29),"=",SUM('Раздел 1'!F29:F29),"+",SUM('Раздел 1'!AI29:AI29),"+",SUM('Раздел 1'!AM29:AM29))</f>
        <v>0=0+0+0</v>
      </c>
      <c r="F790" s="41"/>
      <c r="G790" s="42" t="str">
        <f>IF(('ФЛК (информационный)'!A790="Неверно!")*('ФЛК (информационный)'!F790=""),"Внести подтверждение к нарушенному информационному ФЛК"," ")</f>
        <v xml:space="preserve"> </v>
      </c>
    </row>
    <row r="791" spans="1:7" ht="102" hidden="1" x14ac:dyDescent="0.2">
      <c r="A791" s="275" t="str">
        <f>IF((SUM('Раздел 1'!D209:E209)=SUM('Раздел 1'!F209:F209)+SUM('Раздел 1'!AI209:AI209)+SUM('Раздел 1'!AM209:AM209)),"","Неверно!")</f>
        <v/>
      </c>
      <c r="B791" s="275" t="s">
        <v>23931</v>
      </c>
      <c r="C791" s="244" t="s">
        <v>14882</v>
      </c>
      <c r="D791" s="244" t="s">
        <v>11948</v>
      </c>
      <c r="E791" s="244" t="str">
        <f>CONCATENATE(SUM('Раздел 1'!D209:E209),"=",SUM('Раздел 1'!F209:F209),"+",SUM('Раздел 1'!AI209:AI209),"+",SUM('Раздел 1'!AM209:AM209))</f>
        <v>0=0+0+0</v>
      </c>
      <c r="F791" s="41"/>
      <c r="G791" s="42" t="str">
        <f>IF(('ФЛК (информационный)'!A791="Неверно!")*('ФЛК (информационный)'!F791=""),"Внести подтверждение к нарушенному информационному ФЛК"," ")</f>
        <v xml:space="preserve"> </v>
      </c>
    </row>
    <row r="792" spans="1:7" ht="102" hidden="1" x14ac:dyDescent="0.2">
      <c r="A792" s="275" t="str">
        <f>IF((SUM('Раздел 1'!D210:E210)=SUM('Раздел 1'!F210:F210)+SUM('Раздел 1'!AI210:AI210)+SUM('Раздел 1'!AM210:AM210)),"","Неверно!")</f>
        <v/>
      </c>
      <c r="B792" s="275" t="s">
        <v>23931</v>
      </c>
      <c r="C792" s="244" t="s">
        <v>14883</v>
      </c>
      <c r="D792" s="244" t="s">
        <v>11948</v>
      </c>
      <c r="E792" s="244" t="str">
        <f>CONCATENATE(SUM('Раздел 1'!D210:E210),"=",SUM('Раздел 1'!F210:F210),"+",SUM('Раздел 1'!AI210:AI210),"+",SUM('Раздел 1'!AM210:AM210))</f>
        <v>0=0+0+0</v>
      </c>
      <c r="F792" s="41"/>
      <c r="G792" s="42" t="str">
        <f>IF(('ФЛК (информационный)'!A792="Неверно!")*('ФЛК (информационный)'!F792=""),"Внести подтверждение к нарушенному информационному ФЛК"," ")</f>
        <v xml:space="preserve"> </v>
      </c>
    </row>
    <row r="793" spans="1:7" ht="102" hidden="1" x14ac:dyDescent="0.2">
      <c r="A793" s="275" t="str">
        <f>IF((SUM('Раздел 1'!D211:E211)=SUM('Раздел 1'!F211:F211)+SUM('Раздел 1'!AI211:AI211)+SUM('Раздел 1'!AM211:AM211)),"","Неверно!")</f>
        <v/>
      </c>
      <c r="B793" s="275" t="s">
        <v>23931</v>
      </c>
      <c r="C793" s="244" t="s">
        <v>14884</v>
      </c>
      <c r="D793" s="244" t="s">
        <v>11948</v>
      </c>
      <c r="E793" s="244" t="str">
        <f>CONCATENATE(SUM('Раздел 1'!D211:E211),"=",SUM('Раздел 1'!F211:F211),"+",SUM('Раздел 1'!AI211:AI211),"+",SUM('Раздел 1'!AM211:AM211))</f>
        <v>0=0+0+0</v>
      </c>
      <c r="F793" s="41"/>
      <c r="G793" s="42" t="str">
        <f>IF(('ФЛК (информационный)'!A793="Неверно!")*('ФЛК (информационный)'!F793=""),"Внести подтверждение к нарушенному информационному ФЛК"," ")</f>
        <v xml:space="preserve"> </v>
      </c>
    </row>
    <row r="794" spans="1:7" ht="102" hidden="1" x14ac:dyDescent="0.2">
      <c r="A794" s="275" t="str">
        <f>IF((SUM('Раздел 1'!D212:E212)=SUM('Раздел 1'!F212:F212)+SUM('Раздел 1'!AI212:AI212)+SUM('Раздел 1'!AM212:AM212)),"","Неверно!")</f>
        <v/>
      </c>
      <c r="B794" s="275" t="s">
        <v>23931</v>
      </c>
      <c r="C794" s="244" t="s">
        <v>14885</v>
      </c>
      <c r="D794" s="244" t="s">
        <v>11948</v>
      </c>
      <c r="E794" s="244" t="str">
        <f>CONCATENATE(SUM('Раздел 1'!D212:E212),"=",SUM('Раздел 1'!F212:F212),"+",SUM('Раздел 1'!AI212:AI212),"+",SUM('Раздел 1'!AM212:AM212))</f>
        <v>0=0+0+0</v>
      </c>
      <c r="F794" s="41"/>
      <c r="G794" s="42" t="str">
        <f>IF(('ФЛК (информационный)'!A794="Неверно!")*('ФЛК (информационный)'!F794=""),"Внести подтверждение к нарушенному информационному ФЛК"," ")</f>
        <v xml:space="preserve"> </v>
      </c>
    </row>
    <row r="795" spans="1:7" ht="102" hidden="1" x14ac:dyDescent="0.2">
      <c r="A795" s="275" t="str">
        <f>IF((SUM('Раздел 1'!D213:E213)=SUM('Раздел 1'!F213:F213)+SUM('Раздел 1'!AI213:AI213)+SUM('Раздел 1'!AM213:AM213)),"","Неверно!")</f>
        <v/>
      </c>
      <c r="B795" s="275" t="s">
        <v>23931</v>
      </c>
      <c r="C795" s="244" t="s">
        <v>14886</v>
      </c>
      <c r="D795" s="244" t="s">
        <v>11948</v>
      </c>
      <c r="E795" s="244" t="str">
        <f>CONCATENATE(SUM('Раздел 1'!D213:E213),"=",SUM('Раздел 1'!F213:F213),"+",SUM('Раздел 1'!AI213:AI213),"+",SUM('Раздел 1'!AM213:AM213))</f>
        <v>0=0+0+0</v>
      </c>
      <c r="F795" s="41"/>
      <c r="G795" s="42" t="str">
        <f>IF(('ФЛК (информационный)'!A795="Неверно!")*('ФЛК (информационный)'!F795=""),"Внести подтверждение к нарушенному информационному ФЛК"," ")</f>
        <v xml:space="preserve"> </v>
      </c>
    </row>
    <row r="796" spans="1:7" ht="102" hidden="1" x14ac:dyDescent="0.2">
      <c r="A796" s="275" t="str">
        <f>IF((SUM('Раздел 1'!D214:E214)=SUM('Раздел 1'!F214:F214)+SUM('Раздел 1'!AI214:AI214)+SUM('Раздел 1'!AM214:AM214)),"","Неверно!")</f>
        <v/>
      </c>
      <c r="B796" s="275" t="s">
        <v>23931</v>
      </c>
      <c r="C796" s="244" t="s">
        <v>14887</v>
      </c>
      <c r="D796" s="244" t="s">
        <v>11948</v>
      </c>
      <c r="E796" s="244" t="str">
        <f>CONCATENATE(SUM('Раздел 1'!D214:E214),"=",SUM('Раздел 1'!F214:F214),"+",SUM('Раздел 1'!AI214:AI214),"+",SUM('Раздел 1'!AM214:AM214))</f>
        <v>0=0+0+0</v>
      </c>
      <c r="F796" s="41"/>
      <c r="G796" s="42" t="str">
        <f>IF(('ФЛК (информационный)'!A796="Неверно!")*('ФЛК (информационный)'!F796=""),"Внести подтверждение к нарушенному информационному ФЛК"," ")</f>
        <v xml:space="preserve"> </v>
      </c>
    </row>
    <row r="797" spans="1:7" ht="102" hidden="1" x14ac:dyDescent="0.2">
      <c r="A797" s="275" t="str">
        <f>IF((SUM('Раздел 1'!D215:E215)=SUM('Раздел 1'!F215:F215)+SUM('Раздел 1'!AI215:AI215)+SUM('Раздел 1'!AM215:AM215)),"","Неверно!")</f>
        <v/>
      </c>
      <c r="B797" s="275" t="s">
        <v>23931</v>
      </c>
      <c r="C797" s="244" t="s">
        <v>14888</v>
      </c>
      <c r="D797" s="244" t="s">
        <v>11948</v>
      </c>
      <c r="E797" s="244" t="str">
        <f>CONCATENATE(SUM('Раздел 1'!D215:E215),"=",SUM('Раздел 1'!F215:F215),"+",SUM('Раздел 1'!AI215:AI215),"+",SUM('Раздел 1'!AM215:AM215))</f>
        <v>0=0+0+0</v>
      </c>
      <c r="F797" s="41"/>
      <c r="G797" s="42" t="str">
        <f>IF(('ФЛК (информационный)'!A797="Неверно!")*('ФЛК (информационный)'!F797=""),"Внести подтверждение к нарушенному информационному ФЛК"," ")</f>
        <v xml:space="preserve"> </v>
      </c>
    </row>
    <row r="798" spans="1:7" ht="102" hidden="1" x14ac:dyDescent="0.2">
      <c r="A798" s="275" t="str">
        <f>IF((SUM('Раздел 1'!D216:E216)=SUM('Раздел 1'!F216:F216)+SUM('Раздел 1'!AI216:AI216)+SUM('Раздел 1'!AM216:AM216)),"","Неверно!")</f>
        <v/>
      </c>
      <c r="B798" s="275" t="s">
        <v>23931</v>
      </c>
      <c r="C798" s="244" t="s">
        <v>14889</v>
      </c>
      <c r="D798" s="244" t="s">
        <v>11948</v>
      </c>
      <c r="E798" s="244" t="str">
        <f>CONCATENATE(SUM('Раздел 1'!D216:E216),"=",SUM('Раздел 1'!F216:F216),"+",SUM('Раздел 1'!AI216:AI216),"+",SUM('Раздел 1'!AM216:AM216))</f>
        <v>0=0+0+0</v>
      </c>
      <c r="F798" s="41"/>
      <c r="G798" s="42" t="str">
        <f>IF(('ФЛК (информационный)'!A798="Неверно!")*('ФЛК (информационный)'!F798=""),"Внести подтверждение к нарушенному информационному ФЛК"," ")</f>
        <v xml:space="preserve"> </v>
      </c>
    </row>
    <row r="799" spans="1:7" ht="102" hidden="1" x14ac:dyDescent="0.2">
      <c r="A799" s="275" t="str">
        <f>IF((SUM('Раздел 1'!D217:E217)=SUM('Раздел 1'!F217:F217)+SUM('Раздел 1'!AI217:AI217)+SUM('Раздел 1'!AM217:AM217)),"","Неверно!")</f>
        <v/>
      </c>
      <c r="B799" s="275" t="s">
        <v>23931</v>
      </c>
      <c r="C799" s="244" t="s">
        <v>14890</v>
      </c>
      <c r="D799" s="244" t="s">
        <v>11948</v>
      </c>
      <c r="E799" s="244" t="str">
        <f>CONCATENATE(SUM('Раздел 1'!D217:E217),"=",SUM('Раздел 1'!F217:F217),"+",SUM('Раздел 1'!AI217:AI217),"+",SUM('Раздел 1'!AM217:AM217))</f>
        <v>0=0+0+0</v>
      </c>
      <c r="F799" s="41"/>
      <c r="G799" s="42" t="str">
        <f>IF(('ФЛК (информационный)'!A799="Неверно!")*('ФЛК (информационный)'!F799=""),"Внести подтверждение к нарушенному информационному ФЛК"," ")</f>
        <v xml:space="preserve"> </v>
      </c>
    </row>
    <row r="800" spans="1:7" ht="102" hidden="1" x14ac:dyDescent="0.2">
      <c r="A800" s="275" t="str">
        <f>IF((SUM('Раздел 1'!D218:E218)=SUM('Раздел 1'!F218:F218)+SUM('Раздел 1'!AI218:AI218)+SUM('Раздел 1'!AM218:AM218)),"","Неверно!")</f>
        <v/>
      </c>
      <c r="B800" s="275" t="s">
        <v>23931</v>
      </c>
      <c r="C800" s="244" t="s">
        <v>14891</v>
      </c>
      <c r="D800" s="244" t="s">
        <v>11948</v>
      </c>
      <c r="E800" s="244" t="str">
        <f>CONCATENATE(SUM('Раздел 1'!D218:E218),"=",SUM('Раздел 1'!F218:F218),"+",SUM('Раздел 1'!AI218:AI218),"+",SUM('Раздел 1'!AM218:AM218))</f>
        <v>0=0+0+0</v>
      </c>
      <c r="F800" s="41"/>
      <c r="G800" s="42" t="str">
        <f>IF(('ФЛК (информационный)'!A800="Неверно!")*('ФЛК (информационный)'!F800=""),"Внести подтверждение к нарушенному информационному ФЛК"," ")</f>
        <v xml:space="preserve"> </v>
      </c>
    </row>
    <row r="801" spans="1:7" ht="102" hidden="1" x14ac:dyDescent="0.2">
      <c r="A801" s="275" t="str">
        <f>IF((SUM('Раздел 1'!D30:E30)=SUM('Раздел 1'!F30:F30)+SUM('Раздел 1'!AI30:AI30)+SUM('Раздел 1'!AM30:AM30)),"","Неверно!")</f>
        <v/>
      </c>
      <c r="B801" s="275" t="s">
        <v>23931</v>
      </c>
      <c r="C801" s="244" t="s">
        <v>14892</v>
      </c>
      <c r="D801" s="244" t="s">
        <v>11948</v>
      </c>
      <c r="E801" s="244" t="str">
        <f>CONCATENATE(SUM('Раздел 1'!D30:E30),"=",SUM('Раздел 1'!F30:F30),"+",SUM('Раздел 1'!AI30:AI30),"+",SUM('Раздел 1'!AM30:AM30))</f>
        <v>0=0+0+0</v>
      </c>
      <c r="F801" s="41"/>
      <c r="G801" s="42" t="str">
        <f>IF(('ФЛК (информационный)'!A801="Неверно!")*('ФЛК (информационный)'!F801=""),"Внести подтверждение к нарушенному информационному ФЛК"," ")</f>
        <v xml:space="preserve"> </v>
      </c>
    </row>
    <row r="802" spans="1:7" ht="102" hidden="1" x14ac:dyDescent="0.2">
      <c r="A802" s="275" t="str">
        <f>IF((SUM('Раздел 1'!D219:E219)=SUM('Раздел 1'!F219:F219)+SUM('Раздел 1'!AI219:AI219)+SUM('Раздел 1'!AM219:AM219)),"","Неверно!")</f>
        <v/>
      </c>
      <c r="B802" s="275" t="s">
        <v>23931</v>
      </c>
      <c r="C802" s="244" t="s">
        <v>14893</v>
      </c>
      <c r="D802" s="244" t="s">
        <v>11948</v>
      </c>
      <c r="E802" s="244" t="str">
        <f>CONCATENATE(SUM('Раздел 1'!D219:E219),"=",SUM('Раздел 1'!F219:F219),"+",SUM('Раздел 1'!AI219:AI219),"+",SUM('Раздел 1'!AM219:AM219))</f>
        <v>0=0+0+0</v>
      </c>
      <c r="F802" s="41"/>
      <c r="G802" s="42" t="str">
        <f>IF(('ФЛК (информационный)'!A802="Неверно!")*('ФЛК (информационный)'!F802=""),"Внести подтверждение к нарушенному информационному ФЛК"," ")</f>
        <v xml:space="preserve"> </v>
      </c>
    </row>
    <row r="803" spans="1:7" ht="102" hidden="1" x14ac:dyDescent="0.2">
      <c r="A803" s="275" t="str">
        <f>IF((SUM('Раздел 1'!D220:E220)=SUM('Раздел 1'!F220:F220)+SUM('Раздел 1'!AI220:AI220)+SUM('Раздел 1'!AM220:AM220)),"","Неверно!")</f>
        <v/>
      </c>
      <c r="B803" s="275" t="s">
        <v>23931</v>
      </c>
      <c r="C803" s="244" t="s">
        <v>14894</v>
      </c>
      <c r="D803" s="244" t="s">
        <v>11948</v>
      </c>
      <c r="E803" s="244" t="str">
        <f>CONCATENATE(SUM('Раздел 1'!D220:E220),"=",SUM('Раздел 1'!F220:F220),"+",SUM('Раздел 1'!AI220:AI220),"+",SUM('Раздел 1'!AM220:AM220))</f>
        <v>0=0+0+0</v>
      </c>
      <c r="F803" s="41"/>
      <c r="G803" s="42" t="str">
        <f>IF(('ФЛК (информационный)'!A803="Неверно!")*('ФЛК (информационный)'!F803=""),"Внести подтверждение к нарушенному информационному ФЛК"," ")</f>
        <v xml:space="preserve"> </v>
      </c>
    </row>
    <row r="804" spans="1:7" ht="102" hidden="1" x14ac:dyDescent="0.2">
      <c r="A804" s="275" t="str">
        <f>IF((SUM('Раздел 1'!D221:E221)=SUM('Раздел 1'!F221:F221)+SUM('Раздел 1'!AI221:AI221)+SUM('Раздел 1'!AM221:AM221)),"","Неверно!")</f>
        <v/>
      </c>
      <c r="B804" s="275" t="s">
        <v>23931</v>
      </c>
      <c r="C804" s="244" t="s">
        <v>14895</v>
      </c>
      <c r="D804" s="244" t="s">
        <v>11948</v>
      </c>
      <c r="E804" s="244" t="str">
        <f>CONCATENATE(SUM('Раздел 1'!D221:E221),"=",SUM('Раздел 1'!F221:F221),"+",SUM('Раздел 1'!AI221:AI221),"+",SUM('Раздел 1'!AM221:AM221))</f>
        <v>0=0+0+0</v>
      </c>
      <c r="F804" s="41"/>
      <c r="G804" s="42" t="str">
        <f>IF(('ФЛК (информационный)'!A804="Неверно!")*('ФЛК (информационный)'!F804=""),"Внести подтверждение к нарушенному информационному ФЛК"," ")</f>
        <v xml:space="preserve"> </v>
      </c>
    </row>
    <row r="805" spans="1:7" ht="102" hidden="1" x14ac:dyDescent="0.2">
      <c r="A805" s="275" t="str">
        <f>IF((SUM('Раздел 1'!D222:E222)=SUM('Раздел 1'!F222:F222)+SUM('Раздел 1'!AI222:AI222)+SUM('Раздел 1'!AM222:AM222)),"","Неверно!")</f>
        <v/>
      </c>
      <c r="B805" s="275" t="s">
        <v>23931</v>
      </c>
      <c r="C805" s="244" t="s">
        <v>14896</v>
      </c>
      <c r="D805" s="244" t="s">
        <v>11948</v>
      </c>
      <c r="E805" s="244" t="str">
        <f>CONCATENATE(SUM('Раздел 1'!D222:E222),"=",SUM('Раздел 1'!F222:F222),"+",SUM('Раздел 1'!AI222:AI222),"+",SUM('Раздел 1'!AM222:AM222))</f>
        <v>0=0+0+0</v>
      </c>
      <c r="F805" s="41"/>
      <c r="G805" s="42" t="str">
        <f>IF(('ФЛК (информационный)'!A805="Неверно!")*('ФЛК (информационный)'!F805=""),"Внести подтверждение к нарушенному информационному ФЛК"," ")</f>
        <v xml:space="preserve"> </v>
      </c>
    </row>
    <row r="806" spans="1:7" ht="102" hidden="1" x14ac:dyDescent="0.2">
      <c r="A806" s="275" t="str">
        <f>IF((SUM('Раздел 1'!D223:E223)=SUM('Раздел 1'!F223:F223)+SUM('Раздел 1'!AI223:AI223)+SUM('Раздел 1'!AM223:AM223)),"","Неверно!")</f>
        <v/>
      </c>
      <c r="B806" s="275" t="s">
        <v>23931</v>
      </c>
      <c r="C806" s="244" t="s">
        <v>14897</v>
      </c>
      <c r="D806" s="244" t="s">
        <v>11948</v>
      </c>
      <c r="E806" s="244" t="str">
        <f>CONCATENATE(SUM('Раздел 1'!D223:E223),"=",SUM('Раздел 1'!F223:F223),"+",SUM('Раздел 1'!AI223:AI223),"+",SUM('Раздел 1'!AM223:AM223))</f>
        <v>0=0+0+0</v>
      </c>
      <c r="F806" s="41"/>
      <c r="G806" s="42" t="str">
        <f>IF(('ФЛК (информационный)'!A806="Неверно!")*('ФЛК (информационный)'!F806=""),"Внести подтверждение к нарушенному информационному ФЛК"," ")</f>
        <v xml:space="preserve"> </v>
      </c>
    </row>
    <row r="807" spans="1:7" ht="102" hidden="1" x14ac:dyDescent="0.2">
      <c r="A807" s="275" t="str">
        <f>IF((SUM('Раздел 1'!D224:E224)=SUM('Раздел 1'!F224:F224)+SUM('Раздел 1'!AI224:AI224)+SUM('Раздел 1'!AM224:AM224)),"","Неверно!")</f>
        <v/>
      </c>
      <c r="B807" s="275" t="s">
        <v>23931</v>
      </c>
      <c r="C807" s="244" t="s">
        <v>14898</v>
      </c>
      <c r="D807" s="244" t="s">
        <v>11948</v>
      </c>
      <c r="E807" s="244" t="str">
        <f>CONCATENATE(SUM('Раздел 1'!D224:E224),"=",SUM('Раздел 1'!F224:F224),"+",SUM('Раздел 1'!AI224:AI224),"+",SUM('Раздел 1'!AM224:AM224))</f>
        <v>0=0+0+0</v>
      </c>
      <c r="F807" s="41"/>
      <c r="G807" s="42" t="str">
        <f>IF(('ФЛК (информационный)'!A807="Неверно!")*('ФЛК (информационный)'!F807=""),"Внести подтверждение к нарушенному информационному ФЛК"," ")</f>
        <v xml:space="preserve"> </v>
      </c>
    </row>
    <row r="808" spans="1:7" ht="102" hidden="1" x14ac:dyDescent="0.2">
      <c r="A808" s="275" t="str">
        <f>IF((SUM('Раздел 1'!D225:E225)=SUM('Раздел 1'!F225:F225)+SUM('Раздел 1'!AI225:AI225)+SUM('Раздел 1'!AM225:AM225)),"","Неверно!")</f>
        <v/>
      </c>
      <c r="B808" s="275" t="s">
        <v>23931</v>
      </c>
      <c r="C808" s="244" t="s">
        <v>14899</v>
      </c>
      <c r="D808" s="244" t="s">
        <v>11948</v>
      </c>
      <c r="E808" s="244" t="str">
        <f>CONCATENATE(SUM('Раздел 1'!D225:E225),"=",SUM('Раздел 1'!F225:F225),"+",SUM('Раздел 1'!AI225:AI225),"+",SUM('Раздел 1'!AM225:AM225))</f>
        <v>0=0+0+0</v>
      </c>
      <c r="F808" s="41"/>
      <c r="G808" s="42" t="str">
        <f>IF(('ФЛК (информационный)'!A808="Неверно!")*('ФЛК (информационный)'!F808=""),"Внести подтверждение к нарушенному информационному ФЛК"," ")</f>
        <v xml:space="preserve"> </v>
      </c>
    </row>
    <row r="809" spans="1:7" ht="102" hidden="1" x14ac:dyDescent="0.2">
      <c r="A809" s="275" t="str">
        <f>IF((SUM('Раздел 1'!D226:E226)=SUM('Раздел 1'!F226:F226)+SUM('Раздел 1'!AI226:AI226)+SUM('Раздел 1'!AM226:AM226)),"","Неверно!")</f>
        <v/>
      </c>
      <c r="B809" s="275" t="s">
        <v>23931</v>
      </c>
      <c r="C809" s="244" t="s">
        <v>14900</v>
      </c>
      <c r="D809" s="244" t="s">
        <v>11948</v>
      </c>
      <c r="E809" s="244" t="str">
        <f>CONCATENATE(SUM('Раздел 1'!D226:E226),"=",SUM('Раздел 1'!F226:F226),"+",SUM('Раздел 1'!AI226:AI226),"+",SUM('Раздел 1'!AM226:AM226))</f>
        <v>0=0+0+0</v>
      </c>
      <c r="F809" s="41"/>
      <c r="G809" s="42" t="str">
        <f>IF(('ФЛК (информационный)'!A809="Неверно!")*('ФЛК (информационный)'!F809=""),"Внести подтверждение к нарушенному информационному ФЛК"," ")</f>
        <v xml:space="preserve"> </v>
      </c>
    </row>
    <row r="810" spans="1:7" ht="102" hidden="1" x14ac:dyDescent="0.2">
      <c r="A810" s="275" t="str">
        <f>IF((SUM('Раздел 1'!D227:E227)=SUM('Раздел 1'!F227:F227)+SUM('Раздел 1'!AI227:AI227)+SUM('Раздел 1'!AM227:AM227)),"","Неверно!")</f>
        <v/>
      </c>
      <c r="B810" s="275" t="s">
        <v>23931</v>
      </c>
      <c r="C810" s="244" t="s">
        <v>14901</v>
      </c>
      <c r="D810" s="244" t="s">
        <v>11948</v>
      </c>
      <c r="E810" s="244" t="str">
        <f>CONCATENATE(SUM('Раздел 1'!D227:E227),"=",SUM('Раздел 1'!F227:F227),"+",SUM('Раздел 1'!AI227:AI227),"+",SUM('Раздел 1'!AM227:AM227))</f>
        <v>0=0+0+0</v>
      </c>
      <c r="F810" s="41"/>
      <c r="G810" s="42" t="str">
        <f>IF(('ФЛК (информационный)'!A810="Неверно!")*('ФЛК (информационный)'!F810=""),"Внести подтверждение к нарушенному информационному ФЛК"," ")</f>
        <v xml:space="preserve"> </v>
      </c>
    </row>
    <row r="811" spans="1:7" ht="102" hidden="1" x14ac:dyDescent="0.2">
      <c r="A811" s="275" t="str">
        <f>IF((SUM('Раздел 1'!D228:E228)=SUM('Раздел 1'!F228:F228)+SUM('Раздел 1'!AI228:AI228)+SUM('Раздел 1'!AM228:AM228)),"","Неверно!")</f>
        <v/>
      </c>
      <c r="B811" s="275" t="s">
        <v>23931</v>
      </c>
      <c r="C811" s="244" t="s">
        <v>14902</v>
      </c>
      <c r="D811" s="244" t="s">
        <v>11948</v>
      </c>
      <c r="E811" s="244" t="str">
        <f>CONCATENATE(SUM('Раздел 1'!D228:E228),"=",SUM('Раздел 1'!F228:F228),"+",SUM('Раздел 1'!AI228:AI228),"+",SUM('Раздел 1'!AM228:AM228))</f>
        <v>0=0+0+0</v>
      </c>
      <c r="F811" s="41"/>
      <c r="G811" s="42" t="str">
        <f>IF(('ФЛК (информационный)'!A811="Неверно!")*('ФЛК (информационный)'!F811=""),"Внести подтверждение к нарушенному информационному ФЛК"," ")</f>
        <v xml:space="preserve"> </v>
      </c>
    </row>
    <row r="812" spans="1:7" ht="102" hidden="1" x14ac:dyDescent="0.2">
      <c r="A812" s="275" t="str">
        <f>IF((SUM('Раздел 1'!D31:E31)=SUM('Раздел 1'!F31:F31)+SUM('Раздел 1'!AI31:AI31)+SUM('Раздел 1'!AM31:AM31)),"","Неверно!")</f>
        <v/>
      </c>
      <c r="B812" s="275" t="s">
        <v>23931</v>
      </c>
      <c r="C812" s="244" t="s">
        <v>14903</v>
      </c>
      <c r="D812" s="244" t="s">
        <v>11948</v>
      </c>
      <c r="E812" s="244" t="str">
        <f>CONCATENATE(SUM('Раздел 1'!D31:E31),"=",SUM('Раздел 1'!F31:F31),"+",SUM('Раздел 1'!AI31:AI31),"+",SUM('Раздел 1'!AM31:AM31))</f>
        <v>0=0+0+0</v>
      </c>
      <c r="F812" s="41"/>
      <c r="G812" s="42" t="str">
        <f>IF(('ФЛК (информационный)'!A812="Неверно!")*('ФЛК (информационный)'!F812=""),"Внести подтверждение к нарушенному информационному ФЛК"," ")</f>
        <v xml:space="preserve"> </v>
      </c>
    </row>
    <row r="813" spans="1:7" ht="102" hidden="1" x14ac:dyDescent="0.2">
      <c r="A813" s="275" t="str">
        <f>IF((SUM('Раздел 1'!D229:E229)=SUM('Раздел 1'!F229:F229)+SUM('Раздел 1'!AI229:AI229)+SUM('Раздел 1'!AM229:AM229)),"","Неверно!")</f>
        <v/>
      </c>
      <c r="B813" s="275" t="s">
        <v>23931</v>
      </c>
      <c r="C813" s="244" t="s">
        <v>14904</v>
      </c>
      <c r="D813" s="244" t="s">
        <v>11948</v>
      </c>
      <c r="E813" s="244" t="str">
        <f>CONCATENATE(SUM('Раздел 1'!D229:E229),"=",SUM('Раздел 1'!F229:F229),"+",SUM('Раздел 1'!AI229:AI229),"+",SUM('Раздел 1'!AM229:AM229))</f>
        <v>0=0+0+0</v>
      </c>
      <c r="F813" s="41"/>
      <c r="G813" s="42" t="str">
        <f>IF(('ФЛК (информационный)'!A813="Неверно!")*('ФЛК (информационный)'!F813=""),"Внести подтверждение к нарушенному информационному ФЛК"," ")</f>
        <v xml:space="preserve"> </v>
      </c>
    </row>
    <row r="814" spans="1:7" ht="102" hidden="1" x14ac:dyDescent="0.2">
      <c r="A814" s="275" t="str">
        <f>IF((SUM('Раздел 1'!D230:E230)=SUM('Раздел 1'!F230:F230)+SUM('Раздел 1'!AI230:AI230)+SUM('Раздел 1'!AM230:AM230)),"","Неверно!")</f>
        <v/>
      </c>
      <c r="B814" s="275" t="s">
        <v>23931</v>
      </c>
      <c r="C814" s="244" t="s">
        <v>14905</v>
      </c>
      <c r="D814" s="244" t="s">
        <v>11948</v>
      </c>
      <c r="E814" s="244" t="str">
        <f>CONCATENATE(SUM('Раздел 1'!D230:E230),"=",SUM('Раздел 1'!F230:F230),"+",SUM('Раздел 1'!AI230:AI230),"+",SUM('Раздел 1'!AM230:AM230))</f>
        <v>0=0+0+0</v>
      </c>
      <c r="F814" s="41"/>
      <c r="G814" s="42" t="str">
        <f>IF(('ФЛК (информационный)'!A814="Неверно!")*('ФЛК (информационный)'!F814=""),"Внести подтверждение к нарушенному информационному ФЛК"," ")</f>
        <v xml:space="preserve"> </v>
      </c>
    </row>
    <row r="815" spans="1:7" ht="102" hidden="1" x14ac:dyDescent="0.2">
      <c r="A815" s="275" t="str">
        <f>IF((SUM('Раздел 1'!D231:E231)=SUM('Раздел 1'!F231:F231)+SUM('Раздел 1'!AI231:AI231)+SUM('Раздел 1'!AM231:AM231)),"","Неверно!")</f>
        <v/>
      </c>
      <c r="B815" s="275" t="s">
        <v>23931</v>
      </c>
      <c r="C815" s="244" t="s">
        <v>14906</v>
      </c>
      <c r="D815" s="244" t="s">
        <v>11948</v>
      </c>
      <c r="E815" s="244" t="str">
        <f>CONCATENATE(SUM('Раздел 1'!D231:E231),"=",SUM('Раздел 1'!F231:F231),"+",SUM('Раздел 1'!AI231:AI231),"+",SUM('Раздел 1'!AM231:AM231))</f>
        <v>0=0+0+0</v>
      </c>
      <c r="F815" s="41"/>
      <c r="G815" s="42" t="str">
        <f>IF(('ФЛК (информационный)'!A815="Неверно!")*('ФЛК (информационный)'!F815=""),"Внести подтверждение к нарушенному информационному ФЛК"," ")</f>
        <v xml:space="preserve"> </v>
      </c>
    </row>
    <row r="816" spans="1:7" ht="102" hidden="1" x14ac:dyDescent="0.2">
      <c r="A816" s="275" t="str">
        <f>IF((SUM('Раздел 1'!D232:E232)=SUM('Раздел 1'!F232:F232)+SUM('Раздел 1'!AI232:AI232)+SUM('Раздел 1'!AM232:AM232)),"","Неверно!")</f>
        <v/>
      </c>
      <c r="B816" s="275" t="s">
        <v>23931</v>
      </c>
      <c r="C816" s="244" t="s">
        <v>14907</v>
      </c>
      <c r="D816" s="244" t="s">
        <v>11948</v>
      </c>
      <c r="E816" s="244" t="str">
        <f>CONCATENATE(SUM('Раздел 1'!D232:E232),"=",SUM('Раздел 1'!F232:F232),"+",SUM('Раздел 1'!AI232:AI232),"+",SUM('Раздел 1'!AM232:AM232))</f>
        <v>0=0+0+0</v>
      </c>
      <c r="F816" s="41"/>
      <c r="G816" s="42" t="str">
        <f>IF(('ФЛК (информационный)'!A816="Неверно!")*('ФЛК (информационный)'!F816=""),"Внести подтверждение к нарушенному информационному ФЛК"," ")</f>
        <v xml:space="preserve"> </v>
      </c>
    </row>
    <row r="817" spans="1:7" ht="102" hidden="1" x14ac:dyDescent="0.2">
      <c r="A817" s="275" t="str">
        <f>IF((SUM('Раздел 1'!D233:E233)=SUM('Раздел 1'!F233:F233)+SUM('Раздел 1'!AI233:AI233)+SUM('Раздел 1'!AM233:AM233)),"","Неверно!")</f>
        <v/>
      </c>
      <c r="B817" s="275" t="s">
        <v>23931</v>
      </c>
      <c r="C817" s="244" t="s">
        <v>14908</v>
      </c>
      <c r="D817" s="244" t="s">
        <v>11948</v>
      </c>
      <c r="E817" s="244" t="str">
        <f>CONCATENATE(SUM('Раздел 1'!D233:E233),"=",SUM('Раздел 1'!F233:F233),"+",SUM('Раздел 1'!AI233:AI233),"+",SUM('Раздел 1'!AM233:AM233))</f>
        <v>0=0+0+0</v>
      </c>
      <c r="F817" s="41"/>
      <c r="G817" s="42" t="str">
        <f>IF(('ФЛК (информационный)'!A817="Неверно!")*('ФЛК (информационный)'!F817=""),"Внести подтверждение к нарушенному информационному ФЛК"," ")</f>
        <v xml:space="preserve"> </v>
      </c>
    </row>
    <row r="818" spans="1:7" ht="102" hidden="1" x14ac:dyDescent="0.2">
      <c r="A818" s="275" t="str">
        <f>IF((SUM('Раздел 1'!D234:E234)=SUM('Раздел 1'!F234:F234)+SUM('Раздел 1'!AI234:AI234)+SUM('Раздел 1'!AM234:AM234)),"","Неверно!")</f>
        <v/>
      </c>
      <c r="B818" s="275" t="s">
        <v>23931</v>
      </c>
      <c r="C818" s="244" t="s">
        <v>14909</v>
      </c>
      <c r="D818" s="244" t="s">
        <v>11948</v>
      </c>
      <c r="E818" s="244" t="str">
        <f>CONCATENATE(SUM('Раздел 1'!D234:E234),"=",SUM('Раздел 1'!F234:F234),"+",SUM('Раздел 1'!AI234:AI234),"+",SUM('Раздел 1'!AM234:AM234))</f>
        <v>0=0+0+0</v>
      </c>
      <c r="F818" s="41"/>
      <c r="G818" s="42" t="str">
        <f>IF(('ФЛК (информационный)'!A818="Неверно!")*('ФЛК (информационный)'!F818=""),"Внести подтверждение к нарушенному информационному ФЛК"," ")</f>
        <v xml:space="preserve"> </v>
      </c>
    </row>
    <row r="819" spans="1:7" ht="102" hidden="1" x14ac:dyDescent="0.2">
      <c r="A819" s="275" t="str">
        <f>IF((SUM('Раздел 1'!D235:E235)=SUM('Раздел 1'!F235:F235)+SUM('Раздел 1'!AI235:AI235)+SUM('Раздел 1'!AM235:AM235)),"","Неверно!")</f>
        <v/>
      </c>
      <c r="B819" s="275" t="s">
        <v>23931</v>
      </c>
      <c r="C819" s="244" t="s">
        <v>14910</v>
      </c>
      <c r="D819" s="244" t="s">
        <v>11948</v>
      </c>
      <c r="E819" s="244" t="str">
        <f>CONCATENATE(SUM('Раздел 1'!D235:E235),"=",SUM('Раздел 1'!F235:F235),"+",SUM('Раздел 1'!AI235:AI235),"+",SUM('Раздел 1'!AM235:AM235))</f>
        <v>0=0+0+0</v>
      </c>
      <c r="F819" s="41"/>
      <c r="G819" s="42" t="str">
        <f>IF(('ФЛК (информационный)'!A819="Неверно!")*('ФЛК (информационный)'!F819=""),"Внести подтверждение к нарушенному информационному ФЛК"," ")</f>
        <v xml:space="preserve"> </v>
      </c>
    </row>
    <row r="820" spans="1:7" ht="102" hidden="1" x14ac:dyDescent="0.2">
      <c r="A820" s="275" t="str">
        <f>IF((SUM('Раздел 1'!D236:E236)=SUM('Раздел 1'!F236:F236)+SUM('Раздел 1'!AI236:AI236)+SUM('Раздел 1'!AM236:AM236)),"","Неверно!")</f>
        <v/>
      </c>
      <c r="B820" s="275" t="s">
        <v>23931</v>
      </c>
      <c r="C820" s="244" t="s">
        <v>14911</v>
      </c>
      <c r="D820" s="244" t="s">
        <v>11948</v>
      </c>
      <c r="E820" s="244" t="str">
        <f>CONCATENATE(SUM('Раздел 1'!D236:E236),"=",SUM('Раздел 1'!F236:F236),"+",SUM('Раздел 1'!AI236:AI236),"+",SUM('Раздел 1'!AM236:AM236))</f>
        <v>0=0+0+0</v>
      </c>
      <c r="F820" s="41"/>
      <c r="G820" s="42" t="str">
        <f>IF(('ФЛК (информационный)'!A820="Неверно!")*('ФЛК (информационный)'!F820=""),"Внести подтверждение к нарушенному информационному ФЛК"," ")</f>
        <v xml:space="preserve"> </v>
      </c>
    </row>
    <row r="821" spans="1:7" ht="102" hidden="1" x14ac:dyDescent="0.2">
      <c r="A821" s="275" t="str">
        <f>IF((SUM('Раздел 1'!D237:E237)=SUM('Раздел 1'!F237:F237)+SUM('Раздел 1'!AI237:AI237)+SUM('Раздел 1'!AM237:AM237)),"","Неверно!")</f>
        <v/>
      </c>
      <c r="B821" s="275" t="s">
        <v>23931</v>
      </c>
      <c r="C821" s="244" t="s">
        <v>14912</v>
      </c>
      <c r="D821" s="244" t="s">
        <v>11948</v>
      </c>
      <c r="E821" s="244" t="str">
        <f>CONCATENATE(SUM('Раздел 1'!D237:E237),"=",SUM('Раздел 1'!F237:F237),"+",SUM('Раздел 1'!AI237:AI237),"+",SUM('Раздел 1'!AM237:AM237))</f>
        <v>0=0+0+0</v>
      </c>
      <c r="F821" s="41"/>
      <c r="G821" s="42" t="str">
        <f>IF(('ФЛК (информационный)'!A821="Неверно!")*('ФЛК (информационный)'!F821=""),"Внести подтверждение к нарушенному информационному ФЛК"," ")</f>
        <v xml:space="preserve"> </v>
      </c>
    </row>
    <row r="822" spans="1:7" ht="102" hidden="1" x14ac:dyDescent="0.2">
      <c r="A822" s="275" t="str">
        <f>IF((SUM('Раздел 1'!D238:E238)=SUM('Раздел 1'!F238:F238)+SUM('Раздел 1'!AI238:AI238)+SUM('Раздел 1'!AM238:AM238)),"","Неверно!")</f>
        <v/>
      </c>
      <c r="B822" s="275" t="s">
        <v>23931</v>
      </c>
      <c r="C822" s="244" t="s">
        <v>14913</v>
      </c>
      <c r="D822" s="244" t="s">
        <v>11948</v>
      </c>
      <c r="E822" s="244" t="str">
        <f>CONCATENATE(SUM('Раздел 1'!D238:E238),"=",SUM('Раздел 1'!F238:F238),"+",SUM('Раздел 1'!AI238:AI238),"+",SUM('Раздел 1'!AM238:AM238))</f>
        <v>0=0+0+0</v>
      </c>
      <c r="F822" s="41"/>
      <c r="G822" s="42" t="str">
        <f>IF(('ФЛК (информационный)'!A822="Неверно!")*('ФЛК (информационный)'!F822=""),"Внести подтверждение к нарушенному информационному ФЛК"," ")</f>
        <v xml:space="preserve"> </v>
      </c>
    </row>
    <row r="823" spans="1:7" ht="102" hidden="1" x14ac:dyDescent="0.2">
      <c r="A823" s="275" t="str">
        <f>IF((SUM('Раздел 1'!D32:E32)=SUM('Раздел 1'!F32:F32)+SUM('Раздел 1'!AI32:AI32)+SUM('Раздел 1'!AM32:AM32)),"","Неверно!")</f>
        <v/>
      </c>
      <c r="B823" s="275" t="s">
        <v>23931</v>
      </c>
      <c r="C823" s="244" t="s">
        <v>14914</v>
      </c>
      <c r="D823" s="244" t="s">
        <v>11948</v>
      </c>
      <c r="E823" s="244" t="str">
        <f>CONCATENATE(SUM('Раздел 1'!D32:E32),"=",SUM('Раздел 1'!F32:F32),"+",SUM('Раздел 1'!AI32:AI32),"+",SUM('Раздел 1'!AM32:AM32))</f>
        <v>0=0+0+0</v>
      </c>
      <c r="F823" s="41"/>
      <c r="G823" s="42" t="str">
        <f>IF(('ФЛК (информационный)'!A823="Неверно!")*('ФЛК (информационный)'!F823=""),"Внести подтверждение к нарушенному информационному ФЛК"," ")</f>
        <v xml:space="preserve"> </v>
      </c>
    </row>
    <row r="824" spans="1:7" ht="102" hidden="1" x14ac:dyDescent="0.2">
      <c r="A824" s="275" t="str">
        <f>IF((SUM('Раздел 1'!D239:E239)=SUM('Раздел 1'!F239:F239)+SUM('Раздел 1'!AI239:AI239)+SUM('Раздел 1'!AM239:AM239)),"","Неверно!")</f>
        <v/>
      </c>
      <c r="B824" s="275" t="s">
        <v>23931</v>
      </c>
      <c r="C824" s="244" t="s">
        <v>14915</v>
      </c>
      <c r="D824" s="244" t="s">
        <v>11948</v>
      </c>
      <c r="E824" s="244" t="str">
        <f>CONCATENATE(SUM('Раздел 1'!D239:E239),"=",SUM('Раздел 1'!F239:F239),"+",SUM('Раздел 1'!AI239:AI239),"+",SUM('Раздел 1'!AM239:AM239))</f>
        <v>0=0+0+0</v>
      </c>
      <c r="F824" s="41"/>
      <c r="G824" s="42" t="str">
        <f>IF(('ФЛК (информационный)'!A824="Неверно!")*('ФЛК (информационный)'!F824=""),"Внести подтверждение к нарушенному информационному ФЛК"," ")</f>
        <v xml:space="preserve"> </v>
      </c>
    </row>
    <row r="825" spans="1:7" ht="102" hidden="1" x14ac:dyDescent="0.2">
      <c r="A825" s="275" t="str">
        <f>IF((SUM('Раздел 1'!D240:E240)=SUM('Раздел 1'!F240:F240)+SUM('Раздел 1'!AI240:AI240)+SUM('Раздел 1'!AM240:AM240)),"","Неверно!")</f>
        <v/>
      </c>
      <c r="B825" s="275" t="s">
        <v>23931</v>
      </c>
      <c r="C825" s="244" t="s">
        <v>14916</v>
      </c>
      <c r="D825" s="244" t="s">
        <v>11948</v>
      </c>
      <c r="E825" s="244" t="str">
        <f>CONCATENATE(SUM('Раздел 1'!D240:E240),"=",SUM('Раздел 1'!F240:F240),"+",SUM('Раздел 1'!AI240:AI240),"+",SUM('Раздел 1'!AM240:AM240))</f>
        <v>0=0+0+0</v>
      </c>
      <c r="F825" s="41"/>
      <c r="G825" s="42" t="str">
        <f>IF(('ФЛК (информационный)'!A825="Неверно!")*('ФЛК (информационный)'!F825=""),"Внести подтверждение к нарушенному информационному ФЛК"," ")</f>
        <v xml:space="preserve"> </v>
      </c>
    </row>
    <row r="826" spans="1:7" ht="102" hidden="1" x14ac:dyDescent="0.2">
      <c r="A826" s="275" t="str">
        <f>IF((SUM('Раздел 1'!D241:E241)=SUM('Раздел 1'!F241:F241)+SUM('Раздел 1'!AI241:AI241)+SUM('Раздел 1'!AM241:AM241)),"","Неверно!")</f>
        <v/>
      </c>
      <c r="B826" s="275" t="s">
        <v>23931</v>
      </c>
      <c r="C826" s="244" t="s">
        <v>14917</v>
      </c>
      <c r="D826" s="244" t="s">
        <v>11948</v>
      </c>
      <c r="E826" s="244" t="str">
        <f>CONCATENATE(SUM('Раздел 1'!D241:E241),"=",SUM('Раздел 1'!F241:F241),"+",SUM('Раздел 1'!AI241:AI241),"+",SUM('Раздел 1'!AM241:AM241))</f>
        <v>0=0+0+0</v>
      </c>
      <c r="F826" s="41"/>
      <c r="G826" s="42" t="str">
        <f>IF(('ФЛК (информационный)'!A826="Неверно!")*('ФЛК (информационный)'!F826=""),"Внести подтверждение к нарушенному информационному ФЛК"," ")</f>
        <v xml:space="preserve"> </v>
      </c>
    </row>
    <row r="827" spans="1:7" ht="102" hidden="1" x14ac:dyDescent="0.2">
      <c r="A827" s="275" t="str">
        <f>IF((SUM('Раздел 1'!D242:E242)=SUM('Раздел 1'!F242:F242)+SUM('Раздел 1'!AI242:AI242)+SUM('Раздел 1'!AM242:AM242)),"","Неверно!")</f>
        <v/>
      </c>
      <c r="B827" s="275" t="s">
        <v>23931</v>
      </c>
      <c r="C827" s="244" t="s">
        <v>14918</v>
      </c>
      <c r="D827" s="244" t="s">
        <v>11948</v>
      </c>
      <c r="E827" s="244" t="str">
        <f>CONCATENATE(SUM('Раздел 1'!D242:E242),"=",SUM('Раздел 1'!F242:F242),"+",SUM('Раздел 1'!AI242:AI242),"+",SUM('Раздел 1'!AM242:AM242))</f>
        <v>0=0+0+0</v>
      </c>
      <c r="F827" s="41"/>
      <c r="G827" s="42" t="str">
        <f>IF(('ФЛК (информационный)'!A827="Неверно!")*('ФЛК (информационный)'!F827=""),"Внести подтверждение к нарушенному информационному ФЛК"," ")</f>
        <v xml:space="preserve"> </v>
      </c>
    </row>
    <row r="828" spans="1:7" ht="102" hidden="1" x14ac:dyDescent="0.2">
      <c r="A828" s="275" t="str">
        <f>IF((SUM('Раздел 1'!D243:E243)=SUM('Раздел 1'!F243:F243)+SUM('Раздел 1'!AI243:AI243)+SUM('Раздел 1'!AM243:AM243)),"","Неверно!")</f>
        <v/>
      </c>
      <c r="B828" s="275" t="s">
        <v>23931</v>
      </c>
      <c r="C828" s="244" t="s">
        <v>14919</v>
      </c>
      <c r="D828" s="244" t="s">
        <v>11948</v>
      </c>
      <c r="E828" s="244" t="str">
        <f>CONCATENATE(SUM('Раздел 1'!D243:E243),"=",SUM('Раздел 1'!F243:F243),"+",SUM('Раздел 1'!AI243:AI243),"+",SUM('Раздел 1'!AM243:AM243))</f>
        <v>0=0+0+0</v>
      </c>
      <c r="F828" s="41"/>
      <c r="G828" s="42" t="str">
        <f>IF(('ФЛК (информационный)'!A828="Неверно!")*('ФЛК (информационный)'!F828=""),"Внести подтверждение к нарушенному информационному ФЛК"," ")</f>
        <v xml:space="preserve"> </v>
      </c>
    </row>
    <row r="829" spans="1:7" ht="102" hidden="1" x14ac:dyDescent="0.2">
      <c r="A829" s="275" t="str">
        <f>IF((SUM('Раздел 1'!D244:E244)=SUM('Раздел 1'!F244:F244)+SUM('Раздел 1'!AI244:AI244)+SUM('Раздел 1'!AM244:AM244)),"","Неверно!")</f>
        <v/>
      </c>
      <c r="B829" s="275" t="s">
        <v>23931</v>
      </c>
      <c r="C829" s="244" t="s">
        <v>14920</v>
      </c>
      <c r="D829" s="244" t="s">
        <v>11948</v>
      </c>
      <c r="E829" s="244" t="str">
        <f>CONCATENATE(SUM('Раздел 1'!D244:E244),"=",SUM('Раздел 1'!F244:F244),"+",SUM('Раздел 1'!AI244:AI244),"+",SUM('Раздел 1'!AM244:AM244))</f>
        <v>0=0+0+0</v>
      </c>
      <c r="F829" s="41"/>
      <c r="G829" s="42" t="str">
        <f>IF(('ФЛК (информационный)'!A829="Неверно!")*('ФЛК (информационный)'!F829=""),"Внести подтверждение к нарушенному информационному ФЛК"," ")</f>
        <v xml:space="preserve"> </v>
      </c>
    </row>
    <row r="830" spans="1:7" ht="102" hidden="1" x14ac:dyDescent="0.2">
      <c r="A830" s="275" t="str">
        <f>IF((SUM('Раздел 1'!D245:E245)=SUM('Раздел 1'!F245:F245)+SUM('Раздел 1'!AI245:AI245)+SUM('Раздел 1'!AM245:AM245)),"","Неверно!")</f>
        <v/>
      </c>
      <c r="B830" s="275" t="s">
        <v>23931</v>
      </c>
      <c r="C830" s="244" t="s">
        <v>14921</v>
      </c>
      <c r="D830" s="244" t="s">
        <v>11948</v>
      </c>
      <c r="E830" s="244" t="str">
        <f>CONCATENATE(SUM('Раздел 1'!D245:E245),"=",SUM('Раздел 1'!F245:F245),"+",SUM('Раздел 1'!AI245:AI245),"+",SUM('Раздел 1'!AM245:AM245))</f>
        <v>0=0+0+0</v>
      </c>
      <c r="F830" s="41"/>
      <c r="G830" s="42" t="str">
        <f>IF(('ФЛК (информационный)'!A830="Неверно!")*('ФЛК (информационный)'!F830=""),"Внести подтверждение к нарушенному информационному ФЛК"," ")</f>
        <v xml:space="preserve"> </v>
      </c>
    </row>
    <row r="831" spans="1:7" ht="102" hidden="1" x14ac:dyDescent="0.2">
      <c r="A831" s="275" t="str">
        <f>IF((SUM('Раздел 1'!D246:E246)=SUM('Раздел 1'!F246:F246)+SUM('Раздел 1'!AI246:AI246)+SUM('Раздел 1'!AM246:AM246)),"","Неверно!")</f>
        <v/>
      </c>
      <c r="B831" s="275" t="s">
        <v>23931</v>
      </c>
      <c r="C831" s="244" t="s">
        <v>14922</v>
      </c>
      <c r="D831" s="244" t="s">
        <v>11948</v>
      </c>
      <c r="E831" s="244" t="str">
        <f>CONCATENATE(SUM('Раздел 1'!D246:E246),"=",SUM('Раздел 1'!F246:F246),"+",SUM('Раздел 1'!AI246:AI246),"+",SUM('Раздел 1'!AM246:AM246))</f>
        <v>0=0+0+0</v>
      </c>
      <c r="F831" s="41"/>
      <c r="G831" s="42" t="str">
        <f>IF(('ФЛК (информационный)'!A831="Неверно!")*('ФЛК (информационный)'!F831=""),"Внести подтверждение к нарушенному информационному ФЛК"," ")</f>
        <v xml:space="preserve"> </v>
      </c>
    </row>
    <row r="832" spans="1:7" ht="102" hidden="1" x14ac:dyDescent="0.2">
      <c r="A832" s="275" t="str">
        <f>IF((SUM('Раздел 1'!D247:E247)=SUM('Раздел 1'!F247:F247)+SUM('Раздел 1'!AI247:AI247)+SUM('Раздел 1'!AM247:AM247)),"","Неверно!")</f>
        <v/>
      </c>
      <c r="B832" s="275" t="s">
        <v>23931</v>
      </c>
      <c r="C832" s="244" t="s">
        <v>14923</v>
      </c>
      <c r="D832" s="244" t="s">
        <v>11948</v>
      </c>
      <c r="E832" s="244" t="str">
        <f>CONCATENATE(SUM('Раздел 1'!D247:E247),"=",SUM('Раздел 1'!F247:F247),"+",SUM('Раздел 1'!AI247:AI247),"+",SUM('Раздел 1'!AM247:AM247))</f>
        <v>0=0+0+0</v>
      </c>
      <c r="F832" s="41"/>
      <c r="G832" s="42" t="str">
        <f>IF(('ФЛК (информационный)'!A832="Неверно!")*('ФЛК (информационный)'!F832=""),"Внести подтверждение к нарушенному информационному ФЛК"," ")</f>
        <v xml:space="preserve"> </v>
      </c>
    </row>
    <row r="833" spans="1:7" ht="102" hidden="1" x14ac:dyDescent="0.2">
      <c r="A833" s="275" t="str">
        <f>IF((SUM('Раздел 1'!D248:E248)=SUM('Раздел 1'!F248:F248)+SUM('Раздел 1'!AI248:AI248)+SUM('Раздел 1'!AM248:AM248)),"","Неверно!")</f>
        <v/>
      </c>
      <c r="B833" s="275" t="s">
        <v>23931</v>
      </c>
      <c r="C833" s="244" t="s">
        <v>14924</v>
      </c>
      <c r="D833" s="244" t="s">
        <v>11948</v>
      </c>
      <c r="E833" s="244" t="str">
        <f>CONCATENATE(SUM('Раздел 1'!D248:E248),"=",SUM('Раздел 1'!F248:F248),"+",SUM('Раздел 1'!AI248:AI248),"+",SUM('Раздел 1'!AM248:AM248))</f>
        <v>0=0+0+0</v>
      </c>
      <c r="F833" s="41"/>
      <c r="G833" s="42" t="str">
        <f>IF(('ФЛК (информационный)'!A833="Неверно!")*('ФЛК (информационный)'!F833=""),"Внести подтверждение к нарушенному информационному ФЛК"," ")</f>
        <v xml:space="preserve"> </v>
      </c>
    </row>
    <row r="834" spans="1:7" ht="102" hidden="1" x14ac:dyDescent="0.2">
      <c r="A834" s="275" t="str">
        <f>IF((SUM('Раздел 1'!D33:E33)=SUM('Раздел 1'!F33:F33)+SUM('Раздел 1'!AI33:AI33)+SUM('Раздел 1'!AM33:AM33)),"","Неверно!")</f>
        <v/>
      </c>
      <c r="B834" s="275" t="s">
        <v>23931</v>
      </c>
      <c r="C834" s="244" t="s">
        <v>14925</v>
      </c>
      <c r="D834" s="244" t="s">
        <v>11948</v>
      </c>
      <c r="E834" s="244" t="str">
        <f>CONCATENATE(SUM('Раздел 1'!D33:E33),"=",SUM('Раздел 1'!F33:F33),"+",SUM('Раздел 1'!AI33:AI33),"+",SUM('Раздел 1'!AM33:AM33))</f>
        <v>0=0+0+0</v>
      </c>
      <c r="F834" s="41"/>
      <c r="G834" s="42" t="str">
        <f>IF(('ФЛК (информационный)'!A834="Неверно!")*('ФЛК (информационный)'!F834=""),"Внести подтверждение к нарушенному информационному ФЛК"," ")</f>
        <v xml:space="preserve"> </v>
      </c>
    </row>
    <row r="835" spans="1:7" ht="102" hidden="1" x14ac:dyDescent="0.2">
      <c r="A835" s="275" t="str">
        <f>IF((SUM('Раздел 1'!D249:E249)=SUM('Раздел 1'!F249:F249)+SUM('Раздел 1'!AI249:AI249)+SUM('Раздел 1'!AM249:AM249)),"","Неверно!")</f>
        <v/>
      </c>
      <c r="B835" s="275" t="s">
        <v>23931</v>
      </c>
      <c r="C835" s="244" t="s">
        <v>14926</v>
      </c>
      <c r="D835" s="244" t="s">
        <v>11948</v>
      </c>
      <c r="E835" s="244" t="str">
        <f>CONCATENATE(SUM('Раздел 1'!D249:E249),"=",SUM('Раздел 1'!F249:F249),"+",SUM('Раздел 1'!AI249:AI249),"+",SUM('Раздел 1'!AM249:AM249))</f>
        <v>0=0+0+0</v>
      </c>
      <c r="F835" s="41"/>
      <c r="G835" s="42" t="str">
        <f>IF(('ФЛК (информационный)'!A835="Неверно!")*('ФЛК (информационный)'!F835=""),"Внести подтверждение к нарушенному информационному ФЛК"," ")</f>
        <v xml:space="preserve"> </v>
      </c>
    </row>
    <row r="836" spans="1:7" ht="102" hidden="1" x14ac:dyDescent="0.2">
      <c r="A836" s="275" t="str">
        <f>IF((SUM('Раздел 1'!D250:E250)=SUM('Раздел 1'!F250:F250)+SUM('Раздел 1'!AI250:AI250)+SUM('Раздел 1'!AM250:AM250)),"","Неверно!")</f>
        <v/>
      </c>
      <c r="B836" s="275" t="s">
        <v>23931</v>
      </c>
      <c r="C836" s="244" t="s">
        <v>14927</v>
      </c>
      <c r="D836" s="244" t="s">
        <v>11948</v>
      </c>
      <c r="E836" s="244" t="str">
        <f>CONCATENATE(SUM('Раздел 1'!D250:E250),"=",SUM('Раздел 1'!F250:F250),"+",SUM('Раздел 1'!AI250:AI250),"+",SUM('Раздел 1'!AM250:AM250))</f>
        <v>0=0+0+0</v>
      </c>
      <c r="F836" s="41"/>
      <c r="G836" s="42" t="str">
        <f>IF(('ФЛК (информационный)'!A836="Неверно!")*('ФЛК (информационный)'!F836=""),"Внести подтверждение к нарушенному информационному ФЛК"," ")</f>
        <v xml:space="preserve"> </v>
      </c>
    </row>
    <row r="837" spans="1:7" ht="102" hidden="1" x14ac:dyDescent="0.2">
      <c r="A837" s="275" t="str">
        <f>IF((SUM('Раздел 1'!D251:E251)=SUM('Раздел 1'!F251:F251)+SUM('Раздел 1'!AI251:AI251)+SUM('Раздел 1'!AM251:AM251)),"","Неверно!")</f>
        <v/>
      </c>
      <c r="B837" s="275" t="s">
        <v>23931</v>
      </c>
      <c r="C837" s="244" t="s">
        <v>14928</v>
      </c>
      <c r="D837" s="244" t="s">
        <v>11948</v>
      </c>
      <c r="E837" s="244" t="str">
        <f>CONCATENATE(SUM('Раздел 1'!D251:E251),"=",SUM('Раздел 1'!F251:F251),"+",SUM('Раздел 1'!AI251:AI251),"+",SUM('Раздел 1'!AM251:AM251))</f>
        <v>0=0+0+0</v>
      </c>
      <c r="F837" s="41"/>
      <c r="G837" s="42" t="str">
        <f>IF(('ФЛК (информационный)'!A837="Неверно!")*('ФЛК (информационный)'!F837=""),"Внести подтверждение к нарушенному информационному ФЛК"," ")</f>
        <v xml:space="preserve"> </v>
      </c>
    </row>
    <row r="838" spans="1:7" ht="102" hidden="1" x14ac:dyDescent="0.2">
      <c r="A838" s="275" t="str">
        <f>IF((SUM('Раздел 1'!D252:E252)=SUM('Раздел 1'!F252:F252)+SUM('Раздел 1'!AI252:AI252)+SUM('Раздел 1'!AM252:AM252)),"","Неверно!")</f>
        <v/>
      </c>
      <c r="B838" s="275" t="s">
        <v>23931</v>
      </c>
      <c r="C838" s="244" t="s">
        <v>14929</v>
      </c>
      <c r="D838" s="244" t="s">
        <v>11948</v>
      </c>
      <c r="E838" s="244" t="str">
        <f>CONCATENATE(SUM('Раздел 1'!D252:E252),"=",SUM('Раздел 1'!F252:F252),"+",SUM('Раздел 1'!AI252:AI252),"+",SUM('Раздел 1'!AM252:AM252))</f>
        <v>0=0+0+0</v>
      </c>
      <c r="F838" s="41"/>
      <c r="G838" s="42" t="str">
        <f>IF(('ФЛК (информационный)'!A838="Неверно!")*('ФЛК (информационный)'!F838=""),"Внести подтверждение к нарушенному информационному ФЛК"," ")</f>
        <v xml:space="preserve"> </v>
      </c>
    </row>
    <row r="839" spans="1:7" ht="102" hidden="1" x14ac:dyDescent="0.2">
      <c r="A839" s="275" t="str">
        <f>IF((SUM('Раздел 1'!D253:E253)=SUM('Раздел 1'!F253:F253)+SUM('Раздел 1'!AI253:AI253)+SUM('Раздел 1'!AM253:AM253)),"","Неверно!")</f>
        <v/>
      </c>
      <c r="B839" s="275" t="s">
        <v>23931</v>
      </c>
      <c r="C839" s="244" t="s">
        <v>14930</v>
      </c>
      <c r="D839" s="244" t="s">
        <v>11948</v>
      </c>
      <c r="E839" s="244" t="str">
        <f>CONCATENATE(SUM('Раздел 1'!D253:E253),"=",SUM('Раздел 1'!F253:F253),"+",SUM('Раздел 1'!AI253:AI253),"+",SUM('Раздел 1'!AM253:AM253))</f>
        <v>0=0+0+0</v>
      </c>
      <c r="F839" s="41"/>
      <c r="G839" s="42" t="str">
        <f>IF(('ФЛК (информационный)'!A839="Неверно!")*('ФЛК (информационный)'!F839=""),"Внести подтверждение к нарушенному информационному ФЛК"," ")</f>
        <v xml:space="preserve"> </v>
      </c>
    </row>
    <row r="840" spans="1:7" ht="102" hidden="1" x14ac:dyDescent="0.2">
      <c r="A840" s="275" t="str">
        <f>IF((SUM('Раздел 1'!D254:E254)=SUM('Раздел 1'!F254:F254)+SUM('Раздел 1'!AI254:AI254)+SUM('Раздел 1'!AM254:AM254)),"","Неверно!")</f>
        <v/>
      </c>
      <c r="B840" s="275" t="s">
        <v>23931</v>
      </c>
      <c r="C840" s="244" t="s">
        <v>14931</v>
      </c>
      <c r="D840" s="244" t="s">
        <v>11948</v>
      </c>
      <c r="E840" s="244" t="str">
        <f>CONCATENATE(SUM('Раздел 1'!D254:E254),"=",SUM('Раздел 1'!F254:F254),"+",SUM('Раздел 1'!AI254:AI254),"+",SUM('Раздел 1'!AM254:AM254))</f>
        <v>1=1+0+0</v>
      </c>
      <c r="F840" s="41"/>
      <c r="G840" s="42" t="str">
        <f>IF(('ФЛК (информационный)'!A840="Неверно!")*('ФЛК (информационный)'!F840=""),"Внести подтверждение к нарушенному информационному ФЛК"," ")</f>
        <v xml:space="preserve"> </v>
      </c>
    </row>
    <row r="841" spans="1:7" ht="102" hidden="1" x14ac:dyDescent="0.2">
      <c r="A841" s="275" t="str">
        <f>IF((SUM('Раздел 1'!D255:E255)=SUM('Раздел 1'!F255:F255)+SUM('Раздел 1'!AI255:AI255)+SUM('Раздел 1'!AM255:AM255)),"","Неверно!")</f>
        <v/>
      </c>
      <c r="B841" s="275" t="s">
        <v>23931</v>
      </c>
      <c r="C841" s="244" t="s">
        <v>14932</v>
      </c>
      <c r="D841" s="244" t="s">
        <v>11948</v>
      </c>
      <c r="E841" s="244" t="str">
        <f>CONCATENATE(SUM('Раздел 1'!D255:E255),"=",SUM('Раздел 1'!F255:F255),"+",SUM('Раздел 1'!AI255:AI255),"+",SUM('Раздел 1'!AM255:AM255))</f>
        <v>0=0+0+0</v>
      </c>
      <c r="F841" s="41"/>
      <c r="G841" s="42" t="str">
        <f>IF(('ФЛК (информационный)'!A841="Неверно!")*('ФЛК (информационный)'!F841=""),"Внести подтверждение к нарушенному информационному ФЛК"," ")</f>
        <v xml:space="preserve"> </v>
      </c>
    </row>
    <row r="842" spans="1:7" ht="102" hidden="1" x14ac:dyDescent="0.2">
      <c r="A842" s="275" t="str">
        <f>IF((SUM('Раздел 1'!D256:E256)=SUM('Раздел 1'!F256:F256)+SUM('Раздел 1'!AI256:AI256)+SUM('Раздел 1'!AM256:AM256)),"","Неверно!")</f>
        <v/>
      </c>
      <c r="B842" s="275" t="s">
        <v>23931</v>
      </c>
      <c r="C842" s="244" t="s">
        <v>14933</v>
      </c>
      <c r="D842" s="244" t="s">
        <v>11948</v>
      </c>
      <c r="E842" s="244" t="str">
        <f>CONCATENATE(SUM('Раздел 1'!D256:E256),"=",SUM('Раздел 1'!F256:F256),"+",SUM('Раздел 1'!AI256:AI256),"+",SUM('Раздел 1'!AM256:AM256))</f>
        <v>0=0+0+0</v>
      </c>
      <c r="F842" s="41"/>
      <c r="G842" s="42" t="str">
        <f>IF(('ФЛК (информационный)'!A842="Неверно!")*('ФЛК (информационный)'!F842=""),"Внести подтверждение к нарушенному информационному ФЛК"," ")</f>
        <v xml:space="preserve"> </v>
      </c>
    </row>
    <row r="843" spans="1:7" ht="102" hidden="1" x14ac:dyDescent="0.2">
      <c r="A843" s="275" t="str">
        <f>IF((SUM('Раздел 1'!D257:E257)=SUM('Раздел 1'!F257:F257)+SUM('Раздел 1'!AI257:AI257)+SUM('Раздел 1'!AM257:AM257)),"","Неверно!")</f>
        <v/>
      </c>
      <c r="B843" s="275" t="s">
        <v>23931</v>
      </c>
      <c r="C843" s="244" t="s">
        <v>14934</v>
      </c>
      <c r="D843" s="244" t="s">
        <v>11948</v>
      </c>
      <c r="E843" s="244" t="str">
        <f>CONCATENATE(SUM('Раздел 1'!D257:E257),"=",SUM('Раздел 1'!F257:F257),"+",SUM('Раздел 1'!AI257:AI257),"+",SUM('Раздел 1'!AM257:AM257))</f>
        <v>0=0+0+0</v>
      </c>
      <c r="F843" s="41"/>
      <c r="G843" s="42" t="str">
        <f>IF(('ФЛК (информационный)'!A843="Неверно!")*('ФЛК (информационный)'!F843=""),"Внести подтверждение к нарушенному информационному ФЛК"," ")</f>
        <v xml:space="preserve"> </v>
      </c>
    </row>
    <row r="844" spans="1:7" ht="102" hidden="1" x14ac:dyDescent="0.2">
      <c r="A844" s="275" t="str">
        <f>IF((SUM('Раздел 1'!D258:E258)=SUM('Раздел 1'!F258:F258)+SUM('Раздел 1'!AI258:AI258)+SUM('Раздел 1'!AM258:AM258)),"","Неверно!")</f>
        <v/>
      </c>
      <c r="B844" s="275" t="s">
        <v>23931</v>
      </c>
      <c r="C844" s="244" t="s">
        <v>14935</v>
      </c>
      <c r="D844" s="244" t="s">
        <v>11948</v>
      </c>
      <c r="E844" s="244" t="str">
        <f>CONCATENATE(SUM('Раздел 1'!D258:E258),"=",SUM('Раздел 1'!F258:F258),"+",SUM('Раздел 1'!AI258:AI258),"+",SUM('Раздел 1'!AM258:AM258))</f>
        <v>0=0+0+0</v>
      </c>
      <c r="F844" s="41"/>
      <c r="G844" s="42" t="str">
        <f>IF(('ФЛК (информационный)'!A844="Неверно!")*('ФЛК (информационный)'!F844=""),"Внести подтверждение к нарушенному информационному ФЛК"," ")</f>
        <v xml:space="preserve"> </v>
      </c>
    </row>
    <row r="845" spans="1:7" ht="102" hidden="1" x14ac:dyDescent="0.2">
      <c r="A845" s="275" t="str">
        <f>IF((SUM('Раздел 1'!D34:E34)=SUM('Раздел 1'!F34:F34)+SUM('Раздел 1'!AI34:AI34)+SUM('Раздел 1'!AM34:AM34)),"","Неверно!")</f>
        <v/>
      </c>
      <c r="B845" s="275" t="s">
        <v>23931</v>
      </c>
      <c r="C845" s="244" t="s">
        <v>14936</v>
      </c>
      <c r="D845" s="244" t="s">
        <v>11948</v>
      </c>
      <c r="E845" s="244" t="str">
        <f>CONCATENATE(SUM('Раздел 1'!D34:E34),"=",SUM('Раздел 1'!F34:F34),"+",SUM('Раздел 1'!AI34:AI34),"+",SUM('Раздел 1'!AM34:AM34))</f>
        <v>0=0+0+0</v>
      </c>
      <c r="F845" s="41"/>
      <c r="G845" s="42" t="str">
        <f>IF(('ФЛК (информационный)'!A845="Неверно!")*('ФЛК (информационный)'!F845=""),"Внести подтверждение к нарушенному информационному ФЛК"," ")</f>
        <v xml:space="preserve"> </v>
      </c>
    </row>
    <row r="846" spans="1:7" ht="102" hidden="1" x14ac:dyDescent="0.2">
      <c r="A846" s="275" t="str">
        <f>IF((SUM('Раздел 1'!D259:E259)=SUM('Раздел 1'!F259:F259)+SUM('Раздел 1'!AI259:AI259)+SUM('Раздел 1'!AM259:AM259)),"","Неверно!")</f>
        <v/>
      </c>
      <c r="B846" s="275" t="s">
        <v>23931</v>
      </c>
      <c r="C846" s="244" t="s">
        <v>14937</v>
      </c>
      <c r="D846" s="244" t="s">
        <v>11948</v>
      </c>
      <c r="E846" s="244" t="str">
        <f>CONCATENATE(SUM('Раздел 1'!D259:E259),"=",SUM('Раздел 1'!F259:F259),"+",SUM('Раздел 1'!AI259:AI259),"+",SUM('Раздел 1'!AM259:AM259))</f>
        <v>0=0+0+0</v>
      </c>
      <c r="F846" s="41"/>
      <c r="G846" s="42" t="str">
        <f>IF(('ФЛК (информационный)'!A846="Неверно!")*('ФЛК (информационный)'!F846=""),"Внести подтверждение к нарушенному информационному ФЛК"," ")</f>
        <v xml:space="preserve"> </v>
      </c>
    </row>
    <row r="847" spans="1:7" ht="102" hidden="1" x14ac:dyDescent="0.2">
      <c r="A847" s="275" t="str">
        <f>IF((SUM('Раздел 1'!D260:E260)=SUM('Раздел 1'!F260:F260)+SUM('Раздел 1'!AI260:AI260)+SUM('Раздел 1'!AM260:AM260)),"","Неверно!")</f>
        <v/>
      </c>
      <c r="B847" s="275" t="s">
        <v>23931</v>
      </c>
      <c r="C847" s="244" t="s">
        <v>14938</v>
      </c>
      <c r="D847" s="244" t="s">
        <v>11948</v>
      </c>
      <c r="E847" s="244" t="str">
        <f>CONCATENATE(SUM('Раздел 1'!D260:E260),"=",SUM('Раздел 1'!F260:F260),"+",SUM('Раздел 1'!AI260:AI260),"+",SUM('Раздел 1'!AM260:AM260))</f>
        <v>0=0+0+0</v>
      </c>
      <c r="F847" s="41"/>
      <c r="G847" s="42" t="str">
        <f>IF(('ФЛК (информационный)'!A847="Неверно!")*('ФЛК (информационный)'!F847=""),"Внести подтверждение к нарушенному информационному ФЛК"," ")</f>
        <v xml:space="preserve"> </v>
      </c>
    </row>
    <row r="848" spans="1:7" ht="102" hidden="1" x14ac:dyDescent="0.2">
      <c r="A848" s="275" t="str">
        <f>IF((SUM('Раздел 1'!D261:E261)=SUM('Раздел 1'!F261:F261)+SUM('Раздел 1'!AI261:AI261)+SUM('Раздел 1'!AM261:AM261)),"","Неверно!")</f>
        <v/>
      </c>
      <c r="B848" s="275" t="s">
        <v>23931</v>
      </c>
      <c r="C848" s="244" t="s">
        <v>14939</v>
      </c>
      <c r="D848" s="244" t="s">
        <v>11948</v>
      </c>
      <c r="E848" s="244" t="str">
        <f>CONCATENATE(SUM('Раздел 1'!D261:E261),"=",SUM('Раздел 1'!F261:F261),"+",SUM('Раздел 1'!AI261:AI261),"+",SUM('Раздел 1'!AM261:AM261))</f>
        <v>0=0+0+0</v>
      </c>
      <c r="F848" s="41"/>
      <c r="G848" s="42" t="str">
        <f>IF(('ФЛК (информационный)'!A848="Неверно!")*('ФЛК (информационный)'!F848=""),"Внести подтверждение к нарушенному информационному ФЛК"," ")</f>
        <v xml:space="preserve"> </v>
      </c>
    </row>
    <row r="849" spans="1:7" ht="102" hidden="1" x14ac:dyDescent="0.2">
      <c r="A849" s="275" t="str">
        <f>IF((SUM('Раздел 1'!D262:E262)=SUM('Раздел 1'!F262:F262)+SUM('Раздел 1'!AI262:AI262)+SUM('Раздел 1'!AM262:AM262)),"","Неверно!")</f>
        <v/>
      </c>
      <c r="B849" s="275" t="s">
        <v>23931</v>
      </c>
      <c r="C849" s="244" t="s">
        <v>14940</v>
      </c>
      <c r="D849" s="244" t="s">
        <v>11948</v>
      </c>
      <c r="E849" s="244" t="str">
        <f>CONCATENATE(SUM('Раздел 1'!D262:E262),"=",SUM('Раздел 1'!F262:F262),"+",SUM('Раздел 1'!AI262:AI262),"+",SUM('Раздел 1'!AM262:AM262))</f>
        <v>0=0+0+0</v>
      </c>
      <c r="F849" s="41"/>
      <c r="G849" s="42" t="str">
        <f>IF(('ФЛК (информационный)'!A849="Неверно!")*('ФЛК (информационный)'!F849=""),"Внести подтверждение к нарушенному информационному ФЛК"," ")</f>
        <v xml:space="preserve"> </v>
      </c>
    </row>
    <row r="850" spans="1:7" ht="102" hidden="1" x14ac:dyDescent="0.2">
      <c r="A850" s="275" t="str">
        <f>IF((SUM('Раздел 1'!D263:E263)=SUM('Раздел 1'!F263:F263)+SUM('Раздел 1'!AI263:AI263)+SUM('Раздел 1'!AM263:AM263)),"","Неверно!")</f>
        <v/>
      </c>
      <c r="B850" s="275" t="s">
        <v>23931</v>
      </c>
      <c r="C850" s="244" t="s">
        <v>14941</v>
      </c>
      <c r="D850" s="244" t="s">
        <v>11948</v>
      </c>
      <c r="E850" s="244" t="str">
        <f>CONCATENATE(SUM('Раздел 1'!D263:E263),"=",SUM('Раздел 1'!F263:F263),"+",SUM('Раздел 1'!AI263:AI263),"+",SUM('Раздел 1'!AM263:AM263))</f>
        <v>0=0+0+0</v>
      </c>
      <c r="F850" s="41"/>
      <c r="G850" s="42" t="str">
        <f>IF(('ФЛК (информационный)'!A850="Неверно!")*('ФЛК (информационный)'!F850=""),"Внести подтверждение к нарушенному информационному ФЛК"," ")</f>
        <v xml:space="preserve"> </v>
      </c>
    </row>
    <row r="851" spans="1:7" ht="102" hidden="1" x14ac:dyDescent="0.2">
      <c r="A851" s="275" t="str">
        <f>IF((SUM('Раздел 1'!D264:E264)=SUM('Раздел 1'!F264:F264)+SUM('Раздел 1'!AI264:AI264)+SUM('Раздел 1'!AM264:AM264)),"","Неверно!")</f>
        <v/>
      </c>
      <c r="B851" s="275" t="s">
        <v>23931</v>
      </c>
      <c r="C851" s="244" t="s">
        <v>14942</v>
      </c>
      <c r="D851" s="244" t="s">
        <v>11948</v>
      </c>
      <c r="E851" s="244" t="str">
        <f>CONCATENATE(SUM('Раздел 1'!D264:E264),"=",SUM('Раздел 1'!F264:F264),"+",SUM('Раздел 1'!AI264:AI264),"+",SUM('Раздел 1'!AM264:AM264))</f>
        <v>0=0+0+0</v>
      </c>
      <c r="F851" s="41"/>
      <c r="G851" s="42" t="str">
        <f>IF(('ФЛК (информационный)'!A851="Неверно!")*('ФЛК (информационный)'!F851=""),"Внести подтверждение к нарушенному информационному ФЛК"," ")</f>
        <v xml:space="preserve"> </v>
      </c>
    </row>
    <row r="852" spans="1:7" ht="102" hidden="1" x14ac:dyDescent="0.2">
      <c r="A852" s="275" t="str">
        <f>IF((SUM('Раздел 1'!D265:E265)=SUM('Раздел 1'!F265:F265)+SUM('Раздел 1'!AI265:AI265)+SUM('Раздел 1'!AM265:AM265)),"","Неверно!")</f>
        <v/>
      </c>
      <c r="B852" s="275" t="s">
        <v>23931</v>
      </c>
      <c r="C852" s="244" t="s">
        <v>14943</v>
      </c>
      <c r="D852" s="244" t="s">
        <v>11948</v>
      </c>
      <c r="E852" s="244" t="str">
        <f>CONCATENATE(SUM('Раздел 1'!D265:E265),"=",SUM('Раздел 1'!F265:F265),"+",SUM('Раздел 1'!AI265:AI265),"+",SUM('Раздел 1'!AM265:AM265))</f>
        <v>0=0+0+0</v>
      </c>
      <c r="F852" s="41"/>
      <c r="G852" s="42" t="str">
        <f>IF(('ФЛК (информационный)'!A852="Неверно!")*('ФЛК (информационный)'!F852=""),"Внести подтверждение к нарушенному информационному ФЛК"," ")</f>
        <v xml:space="preserve"> </v>
      </c>
    </row>
    <row r="853" spans="1:7" ht="102" hidden="1" x14ac:dyDescent="0.2">
      <c r="A853" s="275" t="str">
        <f>IF((SUM('Раздел 1'!D266:E266)=SUM('Раздел 1'!F266:F266)+SUM('Раздел 1'!AI266:AI266)+SUM('Раздел 1'!AM266:AM266)),"","Неверно!")</f>
        <v/>
      </c>
      <c r="B853" s="275" t="s">
        <v>23931</v>
      </c>
      <c r="C853" s="244" t="s">
        <v>14944</v>
      </c>
      <c r="D853" s="244" t="s">
        <v>11948</v>
      </c>
      <c r="E853" s="244" t="str">
        <f>CONCATENATE(SUM('Раздел 1'!D266:E266),"=",SUM('Раздел 1'!F266:F266),"+",SUM('Раздел 1'!AI266:AI266),"+",SUM('Раздел 1'!AM266:AM266))</f>
        <v>0=0+0+0</v>
      </c>
      <c r="F853" s="41"/>
      <c r="G853" s="42" t="str">
        <f>IF(('ФЛК (информационный)'!A853="Неверно!")*('ФЛК (информационный)'!F853=""),"Внести подтверждение к нарушенному информационному ФЛК"," ")</f>
        <v xml:space="preserve"> </v>
      </c>
    </row>
    <row r="854" spans="1:7" ht="102" hidden="1" x14ac:dyDescent="0.2">
      <c r="A854" s="275" t="str">
        <f>IF((SUM('Раздел 1'!D267:E267)=SUM('Раздел 1'!F267:F267)+SUM('Раздел 1'!AI267:AI267)+SUM('Раздел 1'!AM267:AM267)),"","Неверно!")</f>
        <v/>
      </c>
      <c r="B854" s="275" t="s">
        <v>23931</v>
      </c>
      <c r="C854" s="244" t="s">
        <v>14945</v>
      </c>
      <c r="D854" s="244" t="s">
        <v>11948</v>
      </c>
      <c r="E854" s="244" t="str">
        <f>CONCATENATE(SUM('Раздел 1'!D267:E267),"=",SUM('Раздел 1'!F267:F267),"+",SUM('Раздел 1'!AI267:AI267),"+",SUM('Раздел 1'!AM267:AM267))</f>
        <v>0=0+0+0</v>
      </c>
      <c r="F854" s="41"/>
      <c r="G854" s="42" t="str">
        <f>IF(('ФЛК (информационный)'!A854="Неверно!")*('ФЛК (информационный)'!F854=""),"Внести подтверждение к нарушенному информационному ФЛК"," ")</f>
        <v xml:space="preserve"> </v>
      </c>
    </row>
    <row r="855" spans="1:7" ht="102" hidden="1" x14ac:dyDescent="0.2">
      <c r="A855" s="275" t="str">
        <f>IF((SUM('Раздел 1'!D268:E268)=SUM('Раздел 1'!F268:F268)+SUM('Раздел 1'!AI268:AI268)+SUM('Раздел 1'!AM268:AM268)),"","Неверно!")</f>
        <v/>
      </c>
      <c r="B855" s="275" t="s">
        <v>23931</v>
      </c>
      <c r="C855" s="244" t="s">
        <v>14946</v>
      </c>
      <c r="D855" s="244" t="s">
        <v>11948</v>
      </c>
      <c r="E855" s="244" t="str">
        <f>CONCATENATE(SUM('Раздел 1'!D268:E268),"=",SUM('Раздел 1'!F268:F268),"+",SUM('Раздел 1'!AI268:AI268),"+",SUM('Раздел 1'!AM268:AM268))</f>
        <v>0=0+0+0</v>
      </c>
      <c r="F855" s="41"/>
      <c r="G855" s="42" t="str">
        <f>IF(('ФЛК (информационный)'!A855="Неверно!")*('ФЛК (информационный)'!F855=""),"Внести подтверждение к нарушенному информационному ФЛК"," ")</f>
        <v xml:space="preserve"> </v>
      </c>
    </row>
    <row r="856" spans="1:7" ht="102" hidden="1" x14ac:dyDescent="0.2">
      <c r="A856" s="275" t="str">
        <f>IF((SUM('Раздел 1'!D35:E35)=SUM('Раздел 1'!F35:F35)+SUM('Раздел 1'!AI35:AI35)+SUM('Раздел 1'!AM35:AM35)),"","Неверно!")</f>
        <v/>
      </c>
      <c r="B856" s="275" t="s">
        <v>23931</v>
      </c>
      <c r="C856" s="244" t="s">
        <v>14947</v>
      </c>
      <c r="D856" s="244" t="s">
        <v>11948</v>
      </c>
      <c r="E856" s="244" t="str">
        <f>CONCATENATE(SUM('Раздел 1'!D35:E35),"=",SUM('Раздел 1'!F35:F35),"+",SUM('Раздел 1'!AI35:AI35),"+",SUM('Раздел 1'!AM35:AM35))</f>
        <v>0=0+0+0</v>
      </c>
      <c r="F856" s="41"/>
      <c r="G856" s="42" t="str">
        <f>IF(('ФЛК (информационный)'!A856="Неверно!")*('ФЛК (информационный)'!F856=""),"Внести подтверждение к нарушенному информационному ФЛК"," ")</f>
        <v xml:space="preserve"> </v>
      </c>
    </row>
    <row r="857" spans="1:7" ht="102" hidden="1" x14ac:dyDescent="0.2">
      <c r="A857" s="275" t="str">
        <f>IF((SUM('Раздел 1'!D269:E269)=SUM('Раздел 1'!F269:F269)+SUM('Раздел 1'!AI269:AI269)+SUM('Раздел 1'!AM269:AM269)),"","Неверно!")</f>
        <v/>
      </c>
      <c r="B857" s="275" t="s">
        <v>23931</v>
      </c>
      <c r="C857" s="244" t="s">
        <v>14948</v>
      </c>
      <c r="D857" s="244" t="s">
        <v>11948</v>
      </c>
      <c r="E857" s="244" t="str">
        <f>CONCATENATE(SUM('Раздел 1'!D269:E269),"=",SUM('Раздел 1'!F269:F269),"+",SUM('Раздел 1'!AI269:AI269),"+",SUM('Раздел 1'!AM269:AM269))</f>
        <v>0=0+0+0</v>
      </c>
      <c r="F857" s="41"/>
      <c r="G857" s="42" t="str">
        <f>IF(('ФЛК (информационный)'!A857="Неверно!")*('ФЛК (информационный)'!F857=""),"Внести подтверждение к нарушенному информационному ФЛК"," ")</f>
        <v xml:space="preserve"> </v>
      </c>
    </row>
    <row r="858" spans="1:7" ht="102" hidden="1" x14ac:dyDescent="0.2">
      <c r="A858" s="275" t="str">
        <f>IF((SUM('Раздел 1'!D270:E270)=SUM('Раздел 1'!F270:F270)+SUM('Раздел 1'!AI270:AI270)+SUM('Раздел 1'!AM270:AM270)),"","Неверно!")</f>
        <v/>
      </c>
      <c r="B858" s="275" t="s">
        <v>23931</v>
      </c>
      <c r="C858" s="244" t="s">
        <v>14949</v>
      </c>
      <c r="D858" s="244" t="s">
        <v>11948</v>
      </c>
      <c r="E858" s="244" t="str">
        <f>CONCATENATE(SUM('Раздел 1'!D270:E270),"=",SUM('Раздел 1'!F270:F270),"+",SUM('Раздел 1'!AI270:AI270),"+",SUM('Раздел 1'!AM270:AM270))</f>
        <v>0=0+0+0</v>
      </c>
      <c r="F858" s="41"/>
      <c r="G858" s="42" t="str">
        <f>IF(('ФЛК (информационный)'!A858="Неверно!")*('ФЛК (информационный)'!F858=""),"Внести подтверждение к нарушенному информационному ФЛК"," ")</f>
        <v xml:space="preserve"> </v>
      </c>
    </row>
    <row r="859" spans="1:7" ht="102" hidden="1" x14ac:dyDescent="0.2">
      <c r="A859" s="275" t="str">
        <f>IF((SUM('Раздел 1'!D271:E271)=SUM('Раздел 1'!F271:F271)+SUM('Раздел 1'!AI271:AI271)+SUM('Раздел 1'!AM271:AM271)),"","Неверно!")</f>
        <v/>
      </c>
      <c r="B859" s="275" t="s">
        <v>23931</v>
      </c>
      <c r="C859" s="244" t="s">
        <v>14950</v>
      </c>
      <c r="D859" s="244" t="s">
        <v>11948</v>
      </c>
      <c r="E859" s="244" t="str">
        <f>CONCATENATE(SUM('Раздел 1'!D271:E271),"=",SUM('Раздел 1'!F271:F271),"+",SUM('Раздел 1'!AI271:AI271),"+",SUM('Раздел 1'!AM271:AM271))</f>
        <v>0=0+0+0</v>
      </c>
      <c r="F859" s="41"/>
      <c r="G859" s="42" t="str">
        <f>IF(('ФЛК (информационный)'!A859="Неверно!")*('ФЛК (информационный)'!F859=""),"Внести подтверждение к нарушенному информационному ФЛК"," ")</f>
        <v xml:space="preserve"> </v>
      </c>
    </row>
    <row r="860" spans="1:7" ht="102" hidden="1" x14ac:dyDescent="0.2">
      <c r="A860" s="275" t="str">
        <f>IF((SUM('Раздел 1'!D272:E272)=SUM('Раздел 1'!F272:F272)+SUM('Раздел 1'!AI272:AI272)+SUM('Раздел 1'!AM272:AM272)),"","Неверно!")</f>
        <v/>
      </c>
      <c r="B860" s="275" t="s">
        <v>23931</v>
      </c>
      <c r="C860" s="244" t="s">
        <v>14951</v>
      </c>
      <c r="D860" s="244" t="s">
        <v>11948</v>
      </c>
      <c r="E860" s="244" t="str">
        <f>CONCATENATE(SUM('Раздел 1'!D272:E272),"=",SUM('Раздел 1'!F272:F272),"+",SUM('Раздел 1'!AI272:AI272),"+",SUM('Раздел 1'!AM272:AM272))</f>
        <v>0=0+0+0</v>
      </c>
      <c r="F860" s="41"/>
      <c r="G860" s="42" t="str">
        <f>IF(('ФЛК (информационный)'!A860="Неверно!")*('ФЛК (информационный)'!F860=""),"Внести подтверждение к нарушенному информационному ФЛК"," ")</f>
        <v xml:space="preserve"> </v>
      </c>
    </row>
    <row r="861" spans="1:7" ht="102" hidden="1" x14ac:dyDescent="0.2">
      <c r="A861" s="275" t="str">
        <f>IF((SUM('Раздел 1'!D273:E273)=SUM('Раздел 1'!F273:F273)+SUM('Раздел 1'!AI273:AI273)+SUM('Раздел 1'!AM273:AM273)),"","Неверно!")</f>
        <v/>
      </c>
      <c r="B861" s="275" t="s">
        <v>23931</v>
      </c>
      <c r="C861" s="244" t="s">
        <v>14952</v>
      </c>
      <c r="D861" s="244" t="s">
        <v>11948</v>
      </c>
      <c r="E861" s="244" t="str">
        <f>CONCATENATE(SUM('Раздел 1'!D273:E273),"=",SUM('Раздел 1'!F273:F273),"+",SUM('Раздел 1'!AI273:AI273),"+",SUM('Раздел 1'!AM273:AM273))</f>
        <v>0=0+0+0</v>
      </c>
      <c r="F861" s="41"/>
      <c r="G861" s="42" t="str">
        <f>IF(('ФЛК (информационный)'!A861="Неверно!")*('ФЛК (информационный)'!F861=""),"Внести подтверждение к нарушенному информационному ФЛК"," ")</f>
        <v xml:space="preserve"> </v>
      </c>
    </row>
    <row r="862" spans="1:7" ht="102" hidden="1" x14ac:dyDescent="0.2">
      <c r="A862" s="275" t="str">
        <f>IF((SUM('Раздел 1'!D274:E274)=SUM('Раздел 1'!F274:F274)+SUM('Раздел 1'!AI274:AI274)+SUM('Раздел 1'!AM274:AM274)),"","Неверно!")</f>
        <v/>
      </c>
      <c r="B862" s="275" t="s">
        <v>23931</v>
      </c>
      <c r="C862" s="244" t="s">
        <v>14953</v>
      </c>
      <c r="D862" s="244" t="s">
        <v>11948</v>
      </c>
      <c r="E862" s="244" t="str">
        <f>CONCATENATE(SUM('Раздел 1'!D274:E274),"=",SUM('Раздел 1'!F274:F274),"+",SUM('Раздел 1'!AI274:AI274),"+",SUM('Раздел 1'!AM274:AM274))</f>
        <v>0=0+0+0</v>
      </c>
      <c r="F862" s="41"/>
      <c r="G862" s="42" t="str">
        <f>IF(('ФЛК (информационный)'!A862="Неверно!")*('ФЛК (информационный)'!F862=""),"Внести подтверждение к нарушенному информационному ФЛК"," ")</f>
        <v xml:space="preserve"> </v>
      </c>
    </row>
    <row r="863" spans="1:7" ht="102" hidden="1" x14ac:dyDescent="0.2">
      <c r="A863" s="275" t="str">
        <f>IF((SUM('Раздел 1'!D275:E275)=SUM('Раздел 1'!F275:F275)+SUM('Раздел 1'!AI275:AI275)+SUM('Раздел 1'!AM275:AM275)),"","Неверно!")</f>
        <v/>
      </c>
      <c r="B863" s="275" t="s">
        <v>23931</v>
      </c>
      <c r="C863" s="244" t="s">
        <v>14954</v>
      </c>
      <c r="D863" s="244" t="s">
        <v>11948</v>
      </c>
      <c r="E863" s="244" t="str">
        <f>CONCATENATE(SUM('Раздел 1'!D275:E275),"=",SUM('Раздел 1'!F275:F275),"+",SUM('Раздел 1'!AI275:AI275),"+",SUM('Раздел 1'!AM275:AM275))</f>
        <v>0=0+0+0</v>
      </c>
      <c r="F863" s="41"/>
      <c r="G863" s="42" t="str">
        <f>IF(('ФЛК (информационный)'!A863="Неверно!")*('ФЛК (информационный)'!F863=""),"Внести подтверждение к нарушенному информационному ФЛК"," ")</f>
        <v xml:space="preserve"> </v>
      </c>
    </row>
    <row r="864" spans="1:7" ht="102" hidden="1" x14ac:dyDescent="0.2">
      <c r="A864" s="275" t="str">
        <f>IF((SUM('Раздел 1'!D276:E276)=SUM('Раздел 1'!F276:F276)+SUM('Раздел 1'!AI276:AI276)+SUM('Раздел 1'!AM276:AM276)),"","Неверно!")</f>
        <v/>
      </c>
      <c r="B864" s="275" t="s">
        <v>23931</v>
      </c>
      <c r="C864" s="244" t="s">
        <v>14955</v>
      </c>
      <c r="D864" s="244" t="s">
        <v>11948</v>
      </c>
      <c r="E864" s="244" t="str">
        <f>CONCATENATE(SUM('Раздел 1'!D276:E276),"=",SUM('Раздел 1'!F276:F276),"+",SUM('Раздел 1'!AI276:AI276),"+",SUM('Раздел 1'!AM276:AM276))</f>
        <v>0=0+0+0</v>
      </c>
      <c r="F864" s="41"/>
      <c r="G864" s="42" t="str">
        <f>IF(('ФЛК (информационный)'!A864="Неверно!")*('ФЛК (информационный)'!F864=""),"Внести подтверждение к нарушенному информационному ФЛК"," ")</f>
        <v xml:space="preserve"> </v>
      </c>
    </row>
    <row r="865" spans="1:7" ht="102" hidden="1" x14ac:dyDescent="0.2">
      <c r="A865" s="275" t="str">
        <f>IF((SUM('Раздел 1'!D277:E277)=SUM('Раздел 1'!F277:F277)+SUM('Раздел 1'!AI277:AI277)+SUM('Раздел 1'!AM277:AM277)),"","Неверно!")</f>
        <v/>
      </c>
      <c r="B865" s="275" t="s">
        <v>23931</v>
      </c>
      <c r="C865" s="244" t="s">
        <v>14956</v>
      </c>
      <c r="D865" s="244" t="s">
        <v>11948</v>
      </c>
      <c r="E865" s="244" t="str">
        <f>CONCATENATE(SUM('Раздел 1'!D277:E277),"=",SUM('Раздел 1'!F277:F277),"+",SUM('Раздел 1'!AI277:AI277),"+",SUM('Раздел 1'!AM277:AM277))</f>
        <v>0=0+0+0</v>
      </c>
      <c r="F865" s="41"/>
      <c r="G865" s="42" t="str">
        <f>IF(('ФЛК (информационный)'!A865="Неверно!")*('ФЛК (информационный)'!F865=""),"Внести подтверждение к нарушенному информационному ФЛК"," ")</f>
        <v xml:space="preserve"> </v>
      </c>
    </row>
    <row r="866" spans="1:7" ht="102" hidden="1" x14ac:dyDescent="0.2">
      <c r="A866" s="275" t="str">
        <f>IF((SUM('Раздел 1'!D278:E278)=SUM('Раздел 1'!F278:F278)+SUM('Раздел 1'!AI278:AI278)+SUM('Раздел 1'!AM278:AM278)),"","Неверно!")</f>
        <v/>
      </c>
      <c r="B866" s="275" t="s">
        <v>23931</v>
      </c>
      <c r="C866" s="244" t="s">
        <v>14957</v>
      </c>
      <c r="D866" s="244" t="s">
        <v>11948</v>
      </c>
      <c r="E866" s="244" t="str">
        <f>CONCATENATE(SUM('Раздел 1'!D278:E278),"=",SUM('Раздел 1'!F278:F278),"+",SUM('Раздел 1'!AI278:AI278),"+",SUM('Раздел 1'!AM278:AM278))</f>
        <v>0=0+0+0</v>
      </c>
      <c r="F866" s="41"/>
      <c r="G866" s="42" t="str">
        <f>IF(('ФЛК (информационный)'!A866="Неверно!")*('ФЛК (информационный)'!F866=""),"Внести подтверждение к нарушенному информационному ФЛК"," ")</f>
        <v xml:space="preserve"> </v>
      </c>
    </row>
    <row r="867" spans="1:7" ht="102" hidden="1" x14ac:dyDescent="0.2">
      <c r="A867" s="275" t="str">
        <f>IF((SUM('Раздел 1'!D36:E36)=SUM('Раздел 1'!F36:F36)+SUM('Раздел 1'!AI36:AI36)+SUM('Раздел 1'!AM36:AM36)),"","Неверно!")</f>
        <v/>
      </c>
      <c r="B867" s="275" t="s">
        <v>23931</v>
      </c>
      <c r="C867" s="244" t="s">
        <v>14958</v>
      </c>
      <c r="D867" s="244" t="s">
        <v>11948</v>
      </c>
      <c r="E867" s="244" t="str">
        <f>CONCATENATE(SUM('Раздел 1'!D36:E36),"=",SUM('Раздел 1'!F36:F36),"+",SUM('Раздел 1'!AI36:AI36),"+",SUM('Раздел 1'!AM36:AM36))</f>
        <v>0=0+0+0</v>
      </c>
      <c r="F867" s="41"/>
      <c r="G867" s="42" t="str">
        <f>IF(('ФЛК (информационный)'!A867="Неверно!")*('ФЛК (информационный)'!F867=""),"Внести подтверждение к нарушенному информационному ФЛК"," ")</f>
        <v xml:space="preserve"> </v>
      </c>
    </row>
    <row r="868" spans="1:7" ht="102" hidden="1" x14ac:dyDescent="0.2">
      <c r="A868" s="275" t="str">
        <f>IF((SUM('Раздел 1'!D279:E279)=SUM('Раздел 1'!F279:F279)+SUM('Раздел 1'!AI279:AI279)+SUM('Раздел 1'!AM279:AM279)),"","Неверно!")</f>
        <v/>
      </c>
      <c r="B868" s="275" t="s">
        <v>23931</v>
      </c>
      <c r="C868" s="244" t="s">
        <v>14959</v>
      </c>
      <c r="D868" s="244" t="s">
        <v>11948</v>
      </c>
      <c r="E868" s="244" t="str">
        <f>CONCATENATE(SUM('Раздел 1'!D279:E279),"=",SUM('Раздел 1'!F279:F279),"+",SUM('Раздел 1'!AI279:AI279),"+",SUM('Раздел 1'!AM279:AM279))</f>
        <v>0=0+0+0</v>
      </c>
      <c r="F868" s="41"/>
      <c r="G868" s="42" t="str">
        <f>IF(('ФЛК (информационный)'!A868="Неверно!")*('ФЛК (информационный)'!F868=""),"Внести подтверждение к нарушенному информационному ФЛК"," ")</f>
        <v xml:space="preserve"> </v>
      </c>
    </row>
    <row r="869" spans="1:7" ht="102" hidden="1" x14ac:dyDescent="0.2">
      <c r="A869" s="275" t="str">
        <f>IF((SUM('Раздел 1'!D280:E280)=SUM('Раздел 1'!F280:F280)+SUM('Раздел 1'!AI280:AI280)+SUM('Раздел 1'!AM280:AM280)),"","Неверно!")</f>
        <v/>
      </c>
      <c r="B869" s="275" t="s">
        <v>23931</v>
      </c>
      <c r="C869" s="244" t="s">
        <v>14960</v>
      </c>
      <c r="D869" s="244" t="s">
        <v>11948</v>
      </c>
      <c r="E869" s="244" t="str">
        <f>CONCATENATE(SUM('Раздел 1'!D280:E280),"=",SUM('Раздел 1'!F280:F280),"+",SUM('Раздел 1'!AI280:AI280),"+",SUM('Раздел 1'!AM280:AM280))</f>
        <v>0=0+0+0</v>
      </c>
      <c r="F869" s="41"/>
      <c r="G869" s="42" t="str">
        <f>IF(('ФЛК (информационный)'!A869="Неверно!")*('ФЛК (информационный)'!F869=""),"Внести подтверждение к нарушенному информационному ФЛК"," ")</f>
        <v xml:space="preserve"> </v>
      </c>
    </row>
    <row r="870" spans="1:7" ht="102" hidden="1" x14ac:dyDescent="0.2">
      <c r="A870" s="275" t="str">
        <f>IF((SUM('Раздел 1'!D281:E281)=SUM('Раздел 1'!F281:F281)+SUM('Раздел 1'!AI281:AI281)+SUM('Раздел 1'!AM281:AM281)),"","Неверно!")</f>
        <v/>
      </c>
      <c r="B870" s="275" t="s">
        <v>23931</v>
      </c>
      <c r="C870" s="244" t="s">
        <v>14961</v>
      </c>
      <c r="D870" s="244" t="s">
        <v>11948</v>
      </c>
      <c r="E870" s="244" t="str">
        <f>CONCATENATE(SUM('Раздел 1'!D281:E281),"=",SUM('Раздел 1'!F281:F281),"+",SUM('Раздел 1'!AI281:AI281),"+",SUM('Раздел 1'!AM281:AM281))</f>
        <v>0=0+0+0</v>
      </c>
      <c r="F870" s="41"/>
      <c r="G870" s="42" t="str">
        <f>IF(('ФЛК (информационный)'!A870="Неверно!")*('ФЛК (информационный)'!F870=""),"Внести подтверждение к нарушенному информационному ФЛК"," ")</f>
        <v xml:space="preserve"> </v>
      </c>
    </row>
    <row r="871" spans="1:7" ht="102" hidden="1" x14ac:dyDescent="0.2">
      <c r="A871" s="275" t="str">
        <f>IF((SUM('Раздел 1'!D282:E282)=SUM('Раздел 1'!F282:F282)+SUM('Раздел 1'!AI282:AI282)+SUM('Раздел 1'!AM282:AM282)),"","Неверно!")</f>
        <v/>
      </c>
      <c r="B871" s="275" t="s">
        <v>23931</v>
      </c>
      <c r="C871" s="244" t="s">
        <v>14962</v>
      </c>
      <c r="D871" s="244" t="s">
        <v>11948</v>
      </c>
      <c r="E871" s="244" t="str">
        <f>CONCATENATE(SUM('Раздел 1'!D282:E282),"=",SUM('Раздел 1'!F282:F282),"+",SUM('Раздел 1'!AI282:AI282),"+",SUM('Раздел 1'!AM282:AM282))</f>
        <v>0=0+0+0</v>
      </c>
      <c r="F871" s="41"/>
      <c r="G871" s="42" t="str">
        <f>IF(('ФЛК (информационный)'!A871="Неверно!")*('ФЛК (информационный)'!F871=""),"Внести подтверждение к нарушенному информационному ФЛК"," ")</f>
        <v xml:space="preserve"> </v>
      </c>
    </row>
    <row r="872" spans="1:7" ht="102" hidden="1" x14ac:dyDescent="0.2">
      <c r="A872" s="275" t="str">
        <f>IF((SUM('Раздел 1'!D283:E283)=SUM('Раздел 1'!F283:F283)+SUM('Раздел 1'!AI283:AI283)+SUM('Раздел 1'!AM283:AM283)),"","Неверно!")</f>
        <v/>
      </c>
      <c r="B872" s="275" t="s">
        <v>23931</v>
      </c>
      <c r="C872" s="244" t="s">
        <v>14963</v>
      </c>
      <c r="D872" s="244" t="s">
        <v>11948</v>
      </c>
      <c r="E872" s="244" t="str">
        <f>CONCATENATE(SUM('Раздел 1'!D283:E283),"=",SUM('Раздел 1'!F283:F283),"+",SUM('Раздел 1'!AI283:AI283),"+",SUM('Раздел 1'!AM283:AM283))</f>
        <v>0=0+0+0</v>
      </c>
      <c r="F872" s="41"/>
      <c r="G872" s="42" t="str">
        <f>IF(('ФЛК (информационный)'!A872="Неверно!")*('ФЛК (информационный)'!F872=""),"Внести подтверждение к нарушенному информационному ФЛК"," ")</f>
        <v xml:space="preserve"> </v>
      </c>
    </row>
    <row r="873" spans="1:7" ht="102" hidden="1" x14ac:dyDescent="0.2">
      <c r="A873" s="275" t="str">
        <f>IF((SUM('Раздел 1'!D284:E284)=SUM('Раздел 1'!F284:F284)+SUM('Раздел 1'!AI284:AI284)+SUM('Раздел 1'!AM284:AM284)),"","Неверно!")</f>
        <v/>
      </c>
      <c r="B873" s="275" t="s">
        <v>23931</v>
      </c>
      <c r="C873" s="244" t="s">
        <v>14964</v>
      </c>
      <c r="D873" s="244" t="s">
        <v>11948</v>
      </c>
      <c r="E873" s="244" t="str">
        <f>CONCATENATE(SUM('Раздел 1'!D284:E284),"=",SUM('Раздел 1'!F284:F284),"+",SUM('Раздел 1'!AI284:AI284),"+",SUM('Раздел 1'!AM284:AM284))</f>
        <v>0=0+0+0</v>
      </c>
      <c r="F873" s="41"/>
      <c r="G873" s="42" t="str">
        <f>IF(('ФЛК (информационный)'!A873="Неверно!")*('ФЛК (информационный)'!F873=""),"Внести подтверждение к нарушенному информационному ФЛК"," ")</f>
        <v xml:space="preserve"> </v>
      </c>
    </row>
    <row r="874" spans="1:7" ht="102" hidden="1" x14ac:dyDescent="0.2">
      <c r="A874" s="275" t="str">
        <f>IF((SUM('Раздел 1'!D285:E285)=SUM('Раздел 1'!F285:F285)+SUM('Раздел 1'!AI285:AI285)+SUM('Раздел 1'!AM285:AM285)),"","Неверно!")</f>
        <v/>
      </c>
      <c r="B874" s="275" t="s">
        <v>23931</v>
      </c>
      <c r="C874" s="244" t="s">
        <v>14965</v>
      </c>
      <c r="D874" s="244" t="s">
        <v>11948</v>
      </c>
      <c r="E874" s="244" t="str">
        <f>CONCATENATE(SUM('Раздел 1'!D285:E285),"=",SUM('Раздел 1'!F285:F285),"+",SUM('Раздел 1'!AI285:AI285),"+",SUM('Раздел 1'!AM285:AM285))</f>
        <v>0=0+0+0</v>
      </c>
      <c r="F874" s="41"/>
      <c r="G874" s="42" t="str">
        <f>IF(('ФЛК (информационный)'!A874="Неверно!")*('ФЛК (информационный)'!F874=""),"Внести подтверждение к нарушенному информационному ФЛК"," ")</f>
        <v xml:space="preserve"> </v>
      </c>
    </row>
    <row r="875" spans="1:7" ht="102" hidden="1" x14ac:dyDescent="0.2">
      <c r="A875" s="275" t="str">
        <f>IF((SUM('Раздел 1'!D286:E286)=SUM('Раздел 1'!F286:F286)+SUM('Раздел 1'!AI286:AI286)+SUM('Раздел 1'!AM286:AM286)),"","Неверно!")</f>
        <v/>
      </c>
      <c r="B875" s="275" t="s">
        <v>23931</v>
      </c>
      <c r="C875" s="244" t="s">
        <v>14966</v>
      </c>
      <c r="D875" s="244" t="s">
        <v>11948</v>
      </c>
      <c r="E875" s="244" t="str">
        <f>CONCATENATE(SUM('Раздел 1'!D286:E286),"=",SUM('Раздел 1'!F286:F286),"+",SUM('Раздел 1'!AI286:AI286),"+",SUM('Раздел 1'!AM286:AM286))</f>
        <v>0=0+0+0</v>
      </c>
      <c r="F875" s="41"/>
      <c r="G875" s="42" t="str">
        <f>IF(('ФЛК (информационный)'!A875="Неверно!")*('ФЛК (информационный)'!F875=""),"Внести подтверждение к нарушенному информационному ФЛК"," ")</f>
        <v xml:space="preserve"> </v>
      </c>
    </row>
    <row r="876" spans="1:7" ht="102" hidden="1" x14ac:dyDescent="0.2">
      <c r="A876" s="275" t="str">
        <f>IF((SUM('Раздел 1'!D287:E287)=SUM('Раздел 1'!F287:F287)+SUM('Раздел 1'!AI287:AI287)+SUM('Раздел 1'!AM287:AM287)),"","Неверно!")</f>
        <v/>
      </c>
      <c r="B876" s="275" t="s">
        <v>23931</v>
      </c>
      <c r="C876" s="244" t="s">
        <v>14967</v>
      </c>
      <c r="D876" s="244" t="s">
        <v>11948</v>
      </c>
      <c r="E876" s="244" t="str">
        <f>CONCATENATE(SUM('Раздел 1'!D287:E287),"=",SUM('Раздел 1'!F287:F287),"+",SUM('Раздел 1'!AI287:AI287),"+",SUM('Раздел 1'!AM287:AM287))</f>
        <v>0=0+0+0</v>
      </c>
      <c r="F876" s="41"/>
      <c r="G876" s="42" t="str">
        <f>IF(('ФЛК (информационный)'!A876="Неверно!")*('ФЛК (информационный)'!F876=""),"Внести подтверждение к нарушенному информационному ФЛК"," ")</f>
        <v xml:space="preserve"> </v>
      </c>
    </row>
    <row r="877" spans="1:7" ht="102" hidden="1" x14ac:dyDescent="0.2">
      <c r="A877" s="275" t="str">
        <f>IF((SUM('Раздел 1'!D288:E288)=SUM('Раздел 1'!F288:F288)+SUM('Раздел 1'!AI288:AI288)+SUM('Раздел 1'!AM288:AM288)),"","Неверно!")</f>
        <v/>
      </c>
      <c r="B877" s="275" t="s">
        <v>23931</v>
      </c>
      <c r="C877" s="244" t="s">
        <v>14968</v>
      </c>
      <c r="D877" s="244" t="s">
        <v>11948</v>
      </c>
      <c r="E877" s="244" t="str">
        <f>CONCATENATE(SUM('Раздел 1'!D288:E288),"=",SUM('Раздел 1'!F288:F288),"+",SUM('Раздел 1'!AI288:AI288),"+",SUM('Раздел 1'!AM288:AM288))</f>
        <v>0=0+0+0</v>
      </c>
      <c r="F877" s="41"/>
      <c r="G877" s="42" t="str">
        <f>IF(('ФЛК (информационный)'!A877="Неверно!")*('ФЛК (информационный)'!F877=""),"Внести подтверждение к нарушенному информационному ФЛК"," ")</f>
        <v xml:space="preserve"> </v>
      </c>
    </row>
    <row r="878" spans="1:7" ht="102" hidden="1" x14ac:dyDescent="0.2">
      <c r="A878" s="275" t="str">
        <f>IF((SUM('Раздел 1'!D37:E37)=SUM('Раздел 1'!F37:F37)+SUM('Раздел 1'!AI37:AI37)+SUM('Раздел 1'!AM37:AM37)),"","Неверно!")</f>
        <v/>
      </c>
      <c r="B878" s="275" t="s">
        <v>23931</v>
      </c>
      <c r="C878" s="244" t="s">
        <v>14969</v>
      </c>
      <c r="D878" s="244" t="s">
        <v>11948</v>
      </c>
      <c r="E878" s="244" t="str">
        <f>CONCATENATE(SUM('Раздел 1'!D37:E37),"=",SUM('Раздел 1'!F37:F37),"+",SUM('Раздел 1'!AI37:AI37),"+",SUM('Раздел 1'!AM37:AM37))</f>
        <v>0=0+0+0</v>
      </c>
      <c r="F878" s="41"/>
      <c r="G878" s="42" t="str">
        <f>IF(('ФЛК (информационный)'!A878="Неверно!")*('ФЛК (информационный)'!F878=""),"Внести подтверждение к нарушенному информационному ФЛК"," ")</f>
        <v xml:space="preserve"> </v>
      </c>
    </row>
    <row r="879" spans="1:7" ht="102" hidden="1" x14ac:dyDescent="0.2">
      <c r="A879" s="275" t="str">
        <f>IF((SUM('Раздел 1'!D289:E289)=SUM('Раздел 1'!F289:F289)+SUM('Раздел 1'!AI289:AI289)+SUM('Раздел 1'!AM289:AM289)),"","Неверно!")</f>
        <v/>
      </c>
      <c r="B879" s="275" t="s">
        <v>23931</v>
      </c>
      <c r="C879" s="244" t="s">
        <v>14970</v>
      </c>
      <c r="D879" s="244" t="s">
        <v>11948</v>
      </c>
      <c r="E879" s="244" t="str">
        <f>CONCATENATE(SUM('Раздел 1'!D289:E289),"=",SUM('Раздел 1'!F289:F289),"+",SUM('Раздел 1'!AI289:AI289),"+",SUM('Раздел 1'!AM289:AM289))</f>
        <v>0=0+0+0</v>
      </c>
      <c r="F879" s="41"/>
      <c r="G879" s="42" t="str">
        <f>IF(('ФЛК (информационный)'!A879="Неверно!")*('ФЛК (информационный)'!F879=""),"Внести подтверждение к нарушенному информационному ФЛК"," ")</f>
        <v xml:space="preserve"> </v>
      </c>
    </row>
    <row r="880" spans="1:7" ht="102" hidden="1" x14ac:dyDescent="0.2">
      <c r="A880" s="275" t="str">
        <f>IF((SUM('Раздел 1'!D290:E290)=SUM('Раздел 1'!F290:F290)+SUM('Раздел 1'!AI290:AI290)+SUM('Раздел 1'!AM290:AM290)),"","Неверно!")</f>
        <v/>
      </c>
      <c r="B880" s="275" t="s">
        <v>23931</v>
      </c>
      <c r="C880" s="244" t="s">
        <v>14971</v>
      </c>
      <c r="D880" s="244" t="s">
        <v>11948</v>
      </c>
      <c r="E880" s="244" t="str">
        <f>CONCATENATE(SUM('Раздел 1'!D290:E290),"=",SUM('Раздел 1'!F290:F290),"+",SUM('Раздел 1'!AI290:AI290),"+",SUM('Раздел 1'!AM290:AM290))</f>
        <v>0=0+0+0</v>
      </c>
      <c r="F880" s="41"/>
      <c r="G880" s="42" t="str">
        <f>IF(('ФЛК (информационный)'!A880="Неверно!")*('ФЛК (информационный)'!F880=""),"Внести подтверждение к нарушенному информационному ФЛК"," ")</f>
        <v xml:space="preserve"> </v>
      </c>
    </row>
    <row r="881" spans="1:7" ht="102" hidden="1" x14ac:dyDescent="0.2">
      <c r="A881" s="275" t="str">
        <f>IF((SUM('Раздел 1'!D291:E291)=SUM('Раздел 1'!F291:F291)+SUM('Раздел 1'!AI291:AI291)+SUM('Раздел 1'!AM291:AM291)),"","Неверно!")</f>
        <v/>
      </c>
      <c r="B881" s="275" t="s">
        <v>23931</v>
      </c>
      <c r="C881" s="244" t="s">
        <v>14972</v>
      </c>
      <c r="D881" s="244" t="s">
        <v>11948</v>
      </c>
      <c r="E881" s="244" t="str">
        <f>CONCATENATE(SUM('Раздел 1'!D291:E291),"=",SUM('Раздел 1'!F291:F291),"+",SUM('Раздел 1'!AI291:AI291),"+",SUM('Раздел 1'!AM291:AM291))</f>
        <v>0=0+0+0</v>
      </c>
      <c r="F881" s="41"/>
      <c r="G881" s="42" t="str">
        <f>IF(('ФЛК (информационный)'!A881="Неверно!")*('ФЛК (информационный)'!F881=""),"Внести подтверждение к нарушенному информационному ФЛК"," ")</f>
        <v xml:space="preserve"> </v>
      </c>
    </row>
    <row r="882" spans="1:7" ht="102" hidden="1" x14ac:dyDescent="0.2">
      <c r="A882" s="275" t="str">
        <f>IF((SUM('Раздел 1'!D292:E292)=SUM('Раздел 1'!F292:F292)+SUM('Раздел 1'!AI292:AI292)+SUM('Раздел 1'!AM292:AM292)),"","Неверно!")</f>
        <v/>
      </c>
      <c r="B882" s="275" t="s">
        <v>23931</v>
      </c>
      <c r="C882" s="244" t="s">
        <v>14973</v>
      </c>
      <c r="D882" s="244" t="s">
        <v>11948</v>
      </c>
      <c r="E882" s="244" t="str">
        <f>CONCATENATE(SUM('Раздел 1'!D292:E292),"=",SUM('Раздел 1'!F292:F292),"+",SUM('Раздел 1'!AI292:AI292),"+",SUM('Раздел 1'!AM292:AM292))</f>
        <v>0=0+0+0</v>
      </c>
      <c r="F882" s="41"/>
      <c r="G882" s="42" t="str">
        <f>IF(('ФЛК (информационный)'!A882="Неверно!")*('ФЛК (информационный)'!F882=""),"Внести подтверждение к нарушенному информационному ФЛК"," ")</f>
        <v xml:space="preserve"> </v>
      </c>
    </row>
    <row r="883" spans="1:7" ht="102" hidden="1" x14ac:dyDescent="0.2">
      <c r="A883" s="275" t="str">
        <f>IF((SUM('Раздел 1'!D293:E293)=SUM('Раздел 1'!F293:F293)+SUM('Раздел 1'!AI293:AI293)+SUM('Раздел 1'!AM293:AM293)),"","Неверно!")</f>
        <v/>
      </c>
      <c r="B883" s="275" t="s">
        <v>23931</v>
      </c>
      <c r="C883" s="244" t="s">
        <v>14974</v>
      </c>
      <c r="D883" s="244" t="s">
        <v>11948</v>
      </c>
      <c r="E883" s="244" t="str">
        <f>CONCATENATE(SUM('Раздел 1'!D293:E293),"=",SUM('Раздел 1'!F293:F293),"+",SUM('Раздел 1'!AI293:AI293),"+",SUM('Раздел 1'!AM293:AM293))</f>
        <v>0=0+0+0</v>
      </c>
      <c r="F883" s="41"/>
      <c r="G883" s="42" t="str">
        <f>IF(('ФЛК (информационный)'!A883="Неверно!")*('ФЛК (информационный)'!F883=""),"Внести подтверждение к нарушенному информационному ФЛК"," ")</f>
        <v xml:space="preserve"> </v>
      </c>
    </row>
    <row r="884" spans="1:7" ht="102" hidden="1" x14ac:dyDescent="0.2">
      <c r="A884" s="275" t="str">
        <f>IF((SUM('Раздел 1'!D294:E294)=SUM('Раздел 1'!F294:F294)+SUM('Раздел 1'!AI294:AI294)+SUM('Раздел 1'!AM294:AM294)),"","Неверно!")</f>
        <v/>
      </c>
      <c r="B884" s="275" t="s">
        <v>23931</v>
      </c>
      <c r="C884" s="244" t="s">
        <v>14975</v>
      </c>
      <c r="D884" s="244" t="s">
        <v>11948</v>
      </c>
      <c r="E884" s="244" t="str">
        <f>CONCATENATE(SUM('Раздел 1'!D294:E294),"=",SUM('Раздел 1'!F294:F294),"+",SUM('Раздел 1'!AI294:AI294),"+",SUM('Раздел 1'!AM294:AM294))</f>
        <v>0=0+0+0</v>
      </c>
      <c r="F884" s="41"/>
      <c r="G884" s="42" t="str">
        <f>IF(('ФЛК (информационный)'!A884="Неверно!")*('ФЛК (информационный)'!F884=""),"Внести подтверждение к нарушенному информационному ФЛК"," ")</f>
        <v xml:space="preserve"> </v>
      </c>
    </row>
    <row r="885" spans="1:7" ht="102" hidden="1" x14ac:dyDescent="0.2">
      <c r="A885" s="275" t="str">
        <f>IF((SUM('Раздел 1'!D295:E295)=SUM('Раздел 1'!F295:F295)+SUM('Раздел 1'!AI295:AI295)+SUM('Раздел 1'!AM295:AM295)),"","Неверно!")</f>
        <v/>
      </c>
      <c r="B885" s="275" t="s">
        <v>23931</v>
      </c>
      <c r="C885" s="244" t="s">
        <v>14976</v>
      </c>
      <c r="D885" s="244" t="s">
        <v>11948</v>
      </c>
      <c r="E885" s="244" t="str">
        <f>CONCATENATE(SUM('Раздел 1'!D295:E295),"=",SUM('Раздел 1'!F295:F295),"+",SUM('Раздел 1'!AI295:AI295),"+",SUM('Раздел 1'!AM295:AM295))</f>
        <v>0=0+0+0</v>
      </c>
      <c r="F885" s="41"/>
      <c r="G885" s="42" t="str">
        <f>IF(('ФЛК (информационный)'!A885="Неверно!")*('ФЛК (информационный)'!F885=""),"Внести подтверждение к нарушенному информационному ФЛК"," ")</f>
        <v xml:space="preserve"> </v>
      </c>
    </row>
    <row r="886" spans="1:7" ht="102" hidden="1" x14ac:dyDescent="0.2">
      <c r="A886" s="275" t="str">
        <f>IF((SUM('Раздел 1'!D296:E296)=SUM('Раздел 1'!F296:F296)+SUM('Раздел 1'!AI296:AI296)+SUM('Раздел 1'!AM296:AM296)),"","Неверно!")</f>
        <v/>
      </c>
      <c r="B886" s="275" t="s">
        <v>23931</v>
      </c>
      <c r="C886" s="244" t="s">
        <v>14977</v>
      </c>
      <c r="D886" s="244" t="s">
        <v>11948</v>
      </c>
      <c r="E886" s="244" t="str">
        <f>CONCATENATE(SUM('Раздел 1'!D296:E296),"=",SUM('Раздел 1'!F296:F296),"+",SUM('Раздел 1'!AI296:AI296),"+",SUM('Раздел 1'!AM296:AM296))</f>
        <v>0=0+0+0</v>
      </c>
      <c r="F886" s="41"/>
      <c r="G886" s="42" t="str">
        <f>IF(('ФЛК (информационный)'!A886="Неверно!")*('ФЛК (информационный)'!F886=""),"Внести подтверждение к нарушенному информационному ФЛК"," ")</f>
        <v xml:space="preserve"> </v>
      </c>
    </row>
    <row r="887" spans="1:7" ht="102" hidden="1" x14ac:dyDescent="0.2">
      <c r="A887" s="275" t="str">
        <f>IF((SUM('Раздел 1'!D297:E297)=SUM('Раздел 1'!F297:F297)+SUM('Раздел 1'!AI297:AI297)+SUM('Раздел 1'!AM297:AM297)),"","Неверно!")</f>
        <v/>
      </c>
      <c r="B887" s="275" t="s">
        <v>23931</v>
      </c>
      <c r="C887" s="244" t="s">
        <v>14978</v>
      </c>
      <c r="D887" s="244" t="s">
        <v>11948</v>
      </c>
      <c r="E887" s="244" t="str">
        <f>CONCATENATE(SUM('Раздел 1'!D297:E297),"=",SUM('Раздел 1'!F297:F297),"+",SUM('Раздел 1'!AI297:AI297),"+",SUM('Раздел 1'!AM297:AM297))</f>
        <v>0=0+0+0</v>
      </c>
      <c r="F887" s="41"/>
      <c r="G887" s="42" t="str">
        <f>IF(('ФЛК (информационный)'!A887="Неверно!")*('ФЛК (информационный)'!F887=""),"Внести подтверждение к нарушенному информационному ФЛК"," ")</f>
        <v xml:space="preserve"> </v>
      </c>
    </row>
    <row r="888" spans="1:7" ht="102" hidden="1" x14ac:dyDescent="0.2">
      <c r="A888" s="275" t="str">
        <f>IF((SUM('Раздел 1'!D298:E298)=SUM('Раздел 1'!F298:F298)+SUM('Раздел 1'!AI298:AI298)+SUM('Раздел 1'!AM298:AM298)),"","Неверно!")</f>
        <v/>
      </c>
      <c r="B888" s="275" t="s">
        <v>23931</v>
      </c>
      <c r="C888" s="244" t="s">
        <v>14979</v>
      </c>
      <c r="D888" s="244" t="s">
        <v>11948</v>
      </c>
      <c r="E888" s="244" t="str">
        <f>CONCATENATE(SUM('Раздел 1'!D298:E298),"=",SUM('Раздел 1'!F298:F298),"+",SUM('Раздел 1'!AI298:AI298),"+",SUM('Раздел 1'!AM298:AM298))</f>
        <v>0=0+0+0</v>
      </c>
      <c r="F888" s="41"/>
      <c r="G888" s="42" t="str">
        <f>IF(('ФЛК (информационный)'!A888="Неверно!")*('ФЛК (информационный)'!F888=""),"Внести подтверждение к нарушенному информационному ФЛК"," ")</f>
        <v xml:space="preserve"> </v>
      </c>
    </row>
    <row r="889" spans="1:7" ht="102" hidden="1" x14ac:dyDescent="0.2">
      <c r="A889" s="275" t="str">
        <f>IF((SUM('Раздел 1'!D38:E38)=SUM('Раздел 1'!F38:F38)+SUM('Раздел 1'!AI38:AI38)+SUM('Раздел 1'!AM38:AM38)),"","Неверно!")</f>
        <v/>
      </c>
      <c r="B889" s="275" t="s">
        <v>23931</v>
      </c>
      <c r="C889" s="244" t="s">
        <v>14980</v>
      </c>
      <c r="D889" s="244" t="s">
        <v>11948</v>
      </c>
      <c r="E889" s="244" t="str">
        <f>CONCATENATE(SUM('Раздел 1'!D38:E38),"=",SUM('Раздел 1'!F38:F38),"+",SUM('Раздел 1'!AI38:AI38),"+",SUM('Раздел 1'!AM38:AM38))</f>
        <v>0=0+0+0</v>
      </c>
      <c r="F889" s="41"/>
      <c r="G889" s="42" t="str">
        <f>IF(('ФЛК (информационный)'!A889="Неверно!")*('ФЛК (информационный)'!F889=""),"Внести подтверждение к нарушенному информационному ФЛК"," ")</f>
        <v xml:space="preserve"> </v>
      </c>
    </row>
    <row r="890" spans="1:7" ht="102" hidden="1" x14ac:dyDescent="0.2">
      <c r="A890" s="275" t="str">
        <f>IF((SUM('Раздел 1'!D299:E299)=SUM('Раздел 1'!F299:F299)+SUM('Раздел 1'!AI299:AI299)+SUM('Раздел 1'!AM299:AM299)),"","Неверно!")</f>
        <v/>
      </c>
      <c r="B890" s="275" t="s">
        <v>23931</v>
      </c>
      <c r="C890" s="244" t="s">
        <v>14981</v>
      </c>
      <c r="D890" s="244" t="s">
        <v>11948</v>
      </c>
      <c r="E890" s="244" t="str">
        <f>CONCATENATE(SUM('Раздел 1'!D299:E299),"=",SUM('Раздел 1'!F299:F299),"+",SUM('Раздел 1'!AI299:AI299),"+",SUM('Раздел 1'!AM299:AM299))</f>
        <v>0=0+0+0</v>
      </c>
      <c r="F890" s="41"/>
      <c r="G890" s="42" t="str">
        <f>IF(('ФЛК (информационный)'!A890="Неверно!")*('ФЛК (информационный)'!F890=""),"Внести подтверждение к нарушенному информационному ФЛК"," ")</f>
        <v xml:space="preserve"> </v>
      </c>
    </row>
    <row r="891" spans="1:7" ht="102" hidden="1" x14ac:dyDescent="0.2">
      <c r="A891" s="275" t="str">
        <f>IF((SUM('Раздел 1'!D300:E300)=SUM('Раздел 1'!F300:F300)+SUM('Раздел 1'!AI300:AI300)+SUM('Раздел 1'!AM300:AM300)),"","Неверно!")</f>
        <v/>
      </c>
      <c r="B891" s="275" t="s">
        <v>23931</v>
      </c>
      <c r="C891" s="244" t="s">
        <v>14982</v>
      </c>
      <c r="D891" s="244" t="s">
        <v>11948</v>
      </c>
      <c r="E891" s="244" t="str">
        <f>CONCATENATE(SUM('Раздел 1'!D300:E300),"=",SUM('Раздел 1'!F300:F300),"+",SUM('Раздел 1'!AI300:AI300),"+",SUM('Раздел 1'!AM300:AM300))</f>
        <v>0=0+0+0</v>
      </c>
      <c r="F891" s="41"/>
      <c r="G891" s="42" t="str">
        <f>IF(('ФЛК (информационный)'!A891="Неверно!")*('ФЛК (информационный)'!F891=""),"Внести подтверждение к нарушенному информационному ФЛК"," ")</f>
        <v xml:space="preserve"> </v>
      </c>
    </row>
    <row r="892" spans="1:7" ht="102" hidden="1" x14ac:dyDescent="0.2">
      <c r="A892" s="275" t="str">
        <f>IF((SUM('Раздел 1'!D301:E301)=SUM('Раздел 1'!F301:F301)+SUM('Раздел 1'!AI301:AI301)+SUM('Раздел 1'!AM301:AM301)),"","Неверно!")</f>
        <v/>
      </c>
      <c r="B892" s="275" t="s">
        <v>23931</v>
      </c>
      <c r="C892" s="244" t="s">
        <v>14983</v>
      </c>
      <c r="D892" s="244" t="s">
        <v>11948</v>
      </c>
      <c r="E892" s="244" t="str">
        <f>CONCATENATE(SUM('Раздел 1'!D301:E301),"=",SUM('Раздел 1'!F301:F301),"+",SUM('Раздел 1'!AI301:AI301),"+",SUM('Раздел 1'!AM301:AM301))</f>
        <v>0=0+0+0</v>
      </c>
      <c r="F892" s="41"/>
      <c r="G892" s="42" t="str">
        <f>IF(('ФЛК (информационный)'!A892="Неверно!")*('ФЛК (информационный)'!F892=""),"Внести подтверждение к нарушенному информационному ФЛК"," ")</f>
        <v xml:space="preserve"> </v>
      </c>
    </row>
    <row r="893" spans="1:7" ht="102" hidden="1" x14ac:dyDescent="0.2">
      <c r="A893" s="275" t="str">
        <f>IF((SUM('Раздел 1'!D302:E302)=SUM('Раздел 1'!F302:F302)+SUM('Раздел 1'!AI302:AI302)+SUM('Раздел 1'!AM302:AM302)),"","Неверно!")</f>
        <v/>
      </c>
      <c r="B893" s="275" t="s">
        <v>23931</v>
      </c>
      <c r="C893" s="244" t="s">
        <v>14984</v>
      </c>
      <c r="D893" s="244" t="s">
        <v>11948</v>
      </c>
      <c r="E893" s="244" t="str">
        <f>CONCATENATE(SUM('Раздел 1'!D302:E302),"=",SUM('Раздел 1'!F302:F302),"+",SUM('Раздел 1'!AI302:AI302),"+",SUM('Раздел 1'!AM302:AM302))</f>
        <v>0=0+0+0</v>
      </c>
      <c r="F893" s="41"/>
      <c r="G893" s="42" t="str">
        <f>IF(('ФЛК (информационный)'!A893="Неверно!")*('ФЛК (информационный)'!F893=""),"Внести подтверждение к нарушенному информационному ФЛК"," ")</f>
        <v xml:space="preserve"> </v>
      </c>
    </row>
    <row r="894" spans="1:7" ht="102" hidden="1" x14ac:dyDescent="0.2">
      <c r="A894" s="275" t="str">
        <f>IF((SUM('Раздел 1'!D303:E303)=SUM('Раздел 1'!F303:F303)+SUM('Раздел 1'!AI303:AI303)+SUM('Раздел 1'!AM303:AM303)),"","Неверно!")</f>
        <v/>
      </c>
      <c r="B894" s="275" t="s">
        <v>23931</v>
      </c>
      <c r="C894" s="244" t="s">
        <v>14985</v>
      </c>
      <c r="D894" s="244" t="s">
        <v>11948</v>
      </c>
      <c r="E894" s="244" t="str">
        <f>CONCATENATE(SUM('Раздел 1'!D303:E303),"=",SUM('Раздел 1'!F303:F303),"+",SUM('Раздел 1'!AI303:AI303),"+",SUM('Раздел 1'!AM303:AM303))</f>
        <v>0=0+0+0</v>
      </c>
      <c r="F894" s="41"/>
      <c r="G894" s="42" t="str">
        <f>IF(('ФЛК (информационный)'!A894="Неверно!")*('ФЛК (информационный)'!F894=""),"Внести подтверждение к нарушенному информационному ФЛК"," ")</f>
        <v xml:space="preserve"> </v>
      </c>
    </row>
    <row r="895" spans="1:7" ht="102" hidden="1" x14ac:dyDescent="0.2">
      <c r="A895" s="275" t="str">
        <f>IF((SUM('Раздел 1'!D304:E304)=SUM('Раздел 1'!F304:F304)+SUM('Раздел 1'!AI304:AI304)+SUM('Раздел 1'!AM304:AM304)),"","Неверно!")</f>
        <v/>
      </c>
      <c r="B895" s="275" t="s">
        <v>23931</v>
      </c>
      <c r="C895" s="244" t="s">
        <v>14986</v>
      </c>
      <c r="D895" s="244" t="s">
        <v>11948</v>
      </c>
      <c r="E895" s="244" t="str">
        <f>CONCATENATE(SUM('Раздел 1'!D304:E304),"=",SUM('Раздел 1'!F304:F304),"+",SUM('Раздел 1'!AI304:AI304),"+",SUM('Раздел 1'!AM304:AM304))</f>
        <v>0=0+0+0</v>
      </c>
      <c r="F895" s="41"/>
      <c r="G895" s="42" t="str">
        <f>IF(('ФЛК (информационный)'!A895="Неверно!")*('ФЛК (информационный)'!F895=""),"Внести подтверждение к нарушенному информационному ФЛК"," ")</f>
        <v xml:space="preserve"> </v>
      </c>
    </row>
    <row r="896" spans="1:7" ht="102" hidden="1" x14ac:dyDescent="0.2">
      <c r="A896" s="275" t="str">
        <f>IF((SUM('Раздел 1'!D305:E305)=SUM('Раздел 1'!F305:F305)+SUM('Раздел 1'!AI305:AI305)+SUM('Раздел 1'!AM305:AM305)),"","Неверно!")</f>
        <v/>
      </c>
      <c r="B896" s="275" t="s">
        <v>23931</v>
      </c>
      <c r="C896" s="244" t="s">
        <v>14987</v>
      </c>
      <c r="D896" s="244" t="s">
        <v>11948</v>
      </c>
      <c r="E896" s="244" t="str">
        <f>CONCATENATE(SUM('Раздел 1'!D305:E305),"=",SUM('Раздел 1'!F305:F305),"+",SUM('Раздел 1'!AI305:AI305),"+",SUM('Раздел 1'!AM305:AM305))</f>
        <v>4=4+0+0</v>
      </c>
      <c r="F896" s="41"/>
      <c r="G896" s="42" t="str">
        <f>IF(('ФЛК (информационный)'!A896="Неверно!")*('ФЛК (информационный)'!F896=""),"Внести подтверждение к нарушенному информационному ФЛК"," ")</f>
        <v xml:space="preserve"> </v>
      </c>
    </row>
    <row r="897" spans="1:7" ht="102" hidden="1" x14ac:dyDescent="0.2">
      <c r="A897" s="275" t="str">
        <f>IF((SUM('Раздел 1'!D306:E306)=SUM('Раздел 1'!F306:F306)+SUM('Раздел 1'!AI306:AI306)+SUM('Раздел 1'!AM306:AM306)),"","Неверно!")</f>
        <v/>
      </c>
      <c r="B897" s="275" t="s">
        <v>23931</v>
      </c>
      <c r="C897" s="244" t="s">
        <v>14988</v>
      </c>
      <c r="D897" s="244" t="s">
        <v>11948</v>
      </c>
      <c r="E897" s="244" t="str">
        <f>CONCATENATE(SUM('Раздел 1'!D306:E306),"=",SUM('Раздел 1'!F306:F306),"+",SUM('Раздел 1'!AI306:AI306),"+",SUM('Раздел 1'!AM306:AM306))</f>
        <v>0=0+0+0</v>
      </c>
      <c r="F897" s="41"/>
      <c r="G897" s="42" t="str">
        <f>IF(('ФЛК (информационный)'!A897="Неверно!")*('ФЛК (информационный)'!F897=""),"Внести подтверждение к нарушенному информационному ФЛК"," ")</f>
        <v xml:space="preserve"> </v>
      </c>
    </row>
    <row r="898" spans="1:7" ht="102" hidden="1" x14ac:dyDescent="0.2">
      <c r="A898" s="275" t="str">
        <f>IF((SUM('Раздел 1'!D307:E307)=SUM('Раздел 1'!F307:F307)+SUM('Раздел 1'!AI307:AI307)+SUM('Раздел 1'!AM307:AM307)),"","Неверно!")</f>
        <v/>
      </c>
      <c r="B898" s="275" t="s">
        <v>23931</v>
      </c>
      <c r="C898" s="244" t="s">
        <v>14989</v>
      </c>
      <c r="D898" s="244" t="s">
        <v>11948</v>
      </c>
      <c r="E898" s="244" t="str">
        <f>CONCATENATE(SUM('Раздел 1'!D307:E307),"=",SUM('Раздел 1'!F307:F307),"+",SUM('Раздел 1'!AI307:AI307),"+",SUM('Раздел 1'!AM307:AM307))</f>
        <v>0=0+0+0</v>
      </c>
      <c r="F898" s="41"/>
      <c r="G898" s="42" t="str">
        <f>IF(('ФЛК (информационный)'!A898="Неверно!")*('ФЛК (информационный)'!F898=""),"Внести подтверждение к нарушенному информационному ФЛК"," ")</f>
        <v xml:space="preserve"> </v>
      </c>
    </row>
    <row r="899" spans="1:7" ht="102" hidden="1" x14ac:dyDescent="0.2">
      <c r="A899" s="275" t="str">
        <f>IF((SUM('Раздел 1'!D308:E308)=SUM('Раздел 1'!F308:F308)+SUM('Раздел 1'!AI308:AI308)+SUM('Раздел 1'!AM308:AM308)),"","Неверно!")</f>
        <v/>
      </c>
      <c r="B899" s="275" t="s">
        <v>23931</v>
      </c>
      <c r="C899" s="244" t="s">
        <v>14990</v>
      </c>
      <c r="D899" s="244" t="s">
        <v>11948</v>
      </c>
      <c r="E899" s="244" t="str">
        <f>CONCATENATE(SUM('Раздел 1'!D308:E308),"=",SUM('Раздел 1'!F308:F308),"+",SUM('Раздел 1'!AI308:AI308),"+",SUM('Раздел 1'!AM308:AM308))</f>
        <v>0=0+0+0</v>
      </c>
      <c r="F899" s="41"/>
      <c r="G899" s="42" t="str">
        <f>IF(('ФЛК (информационный)'!A899="Неверно!")*('ФЛК (информационный)'!F899=""),"Внести подтверждение к нарушенному информационному ФЛК"," ")</f>
        <v xml:space="preserve"> </v>
      </c>
    </row>
    <row r="900" spans="1:7" ht="102" hidden="1" x14ac:dyDescent="0.2">
      <c r="A900" s="275" t="str">
        <f>IF((SUM('Раздел 1'!D12:E12)=SUM('Раздел 1'!F12:F12)+SUM('Раздел 1'!AI12:AI12)+SUM('Раздел 1'!AM12:AM12)),"","Неверно!")</f>
        <v/>
      </c>
      <c r="B900" s="275" t="s">
        <v>23931</v>
      </c>
      <c r="C900" s="244" t="s">
        <v>14991</v>
      </c>
      <c r="D900" s="244" t="s">
        <v>11948</v>
      </c>
      <c r="E900" s="244" t="str">
        <f>CONCATENATE(SUM('Раздел 1'!D12:E12),"=",SUM('Раздел 1'!F12:F12),"+",SUM('Раздел 1'!AI12:AI12),"+",SUM('Раздел 1'!AM12:AM12))</f>
        <v>0=0+0+0</v>
      </c>
      <c r="F900" s="41"/>
      <c r="G900" s="42" t="str">
        <f>IF(('ФЛК (информационный)'!A900="Неверно!")*('ФЛК (информационный)'!F900=""),"Внести подтверждение к нарушенному информационному ФЛК"," ")</f>
        <v xml:space="preserve"> </v>
      </c>
    </row>
    <row r="901" spans="1:7" ht="102" hidden="1" x14ac:dyDescent="0.2">
      <c r="A901" s="275" t="str">
        <f>IF((SUM('Раздел 1'!D39:E39)=SUM('Раздел 1'!F39:F39)+SUM('Раздел 1'!AI39:AI39)+SUM('Раздел 1'!AM39:AM39)),"","Неверно!")</f>
        <v/>
      </c>
      <c r="B901" s="275" t="s">
        <v>23931</v>
      </c>
      <c r="C901" s="244" t="s">
        <v>14992</v>
      </c>
      <c r="D901" s="244" t="s">
        <v>11948</v>
      </c>
      <c r="E901" s="244" t="str">
        <f>CONCATENATE(SUM('Раздел 1'!D39:E39),"=",SUM('Раздел 1'!F39:F39),"+",SUM('Раздел 1'!AI39:AI39),"+",SUM('Раздел 1'!AM39:AM39))</f>
        <v>0=0+0+0</v>
      </c>
      <c r="F901" s="41"/>
      <c r="G901" s="42" t="str">
        <f>IF(('ФЛК (информационный)'!A901="Неверно!")*('ФЛК (информационный)'!F901=""),"Внести подтверждение к нарушенному информационному ФЛК"," ")</f>
        <v xml:space="preserve"> </v>
      </c>
    </row>
    <row r="902" spans="1:7" ht="102" hidden="1" x14ac:dyDescent="0.2">
      <c r="A902" s="275" t="str">
        <f>IF((SUM('Раздел 1'!D309:E309)=SUM('Раздел 1'!F309:F309)+SUM('Раздел 1'!AI309:AI309)+SUM('Раздел 1'!AM309:AM309)),"","Неверно!")</f>
        <v/>
      </c>
      <c r="B902" s="275" t="s">
        <v>23931</v>
      </c>
      <c r="C902" s="244" t="s">
        <v>14993</v>
      </c>
      <c r="D902" s="244" t="s">
        <v>11948</v>
      </c>
      <c r="E902" s="244" t="str">
        <f>CONCATENATE(SUM('Раздел 1'!D309:E309),"=",SUM('Раздел 1'!F309:F309),"+",SUM('Раздел 1'!AI309:AI309),"+",SUM('Раздел 1'!AM309:AM309))</f>
        <v>33=33+0+0</v>
      </c>
      <c r="F902" s="41"/>
      <c r="G902" s="42" t="str">
        <f>IF(('ФЛК (информационный)'!A902="Неверно!")*('ФЛК (информационный)'!F902=""),"Внести подтверждение к нарушенному информационному ФЛК"," ")</f>
        <v xml:space="preserve"> </v>
      </c>
    </row>
    <row r="903" spans="1:7" ht="102" hidden="1" x14ac:dyDescent="0.2">
      <c r="A903" s="275" t="str">
        <f>IF((SUM('Раздел 1'!D310:E310)=SUM('Раздел 1'!F310:F310)+SUM('Раздел 1'!AI310:AI310)+SUM('Раздел 1'!AM310:AM310)),"","Неверно!")</f>
        <v/>
      </c>
      <c r="B903" s="275" t="s">
        <v>23931</v>
      </c>
      <c r="C903" s="244" t="s">
        <v>14994</v>
      </c>
      <c r="D903" s="244" t="s">
        <v>11948</v>
      </c>
      <c r="E903" s="244" t="str">
        <f>CONCATENATE(SUM('Раздел 1'!D310:E310),"=",SUM('Раздел 1'!F310:F310),"+",SUM('Раздел 1'!AI310:AI310),"+",SUM('Раздел 1'!AM310:AM310))</f>
        <v>0=0+0+0</v>
      </c>
      <c r="F903" s="41"/>
      <c r="G903" s="42" t="str">
        <f>IF(('ФЛК (информационный)'!A903="Неверно!")*('ФЛК (информационный)'!F903=""),"Внести подтверждение к нарушенному информационному ФЛК"," ")</f>
        <v xml:space="preserve"> </v>
      </c>
    </row>
    <row r="904" spans="1:7" ht="102" hidden="1" x14ac:dyDescent="0.2">
      <c r="A904" s="275" t="str">
        <f>IF((SUM('Раздел 1'!D311:E311)=SUM('Раздел 1'!F311:F311)+SUM('Раздел 1'!AI311:AI311)+SUM('Раздел 1'!AM311:AM311)),"","Неверно!")</f>
        <v/>
      </c>
      <c r="B904" s="275" t="s">
        <v>23931</v>
      </c>
      <c r="C904" s="244" t="s">
        <v>14995</v>
      </c>
      <c r="D904" s="244" t="s">
        <v>11948</v>
      </c>
      <c r="E904" s="244" t="str">
        <f>CONCATENATE(SUM('Раздел 1'!D311:E311),"=",SUM('Раздел 1'!F311:F311),"+",SUM('Раздел 1'!AI311:AI311),"+",SUM('Раздел 1'!AM311:AM311))</f>
        <v>0=0+0+0</v>
      </c>
      <c r="F904" s="41"/>
      <c r="G904" s="42" t="str">
        <f>IF(('ФЛК (информационный)'!A904="Неверно!")*('ФЛК (информационный)'!F904=""),"Внести подтверждение к нарушенному информационному ФЛК"," ")</f>
        <v xml:space="preserve"> </v>
      </c>
    </row>
    <row r="905" spans="1:7" ht="102" hidden="1" x14ac:dyDescent="0.2">
      <c r="A905" s="275" t="str">
        <f>IF((SUM('Раздел 1'!D312:E312)=SUM('Раздел 1'!F312:F312)+SUM('Раздел 1'!AI312:AI312)+SUM('Раздел 1'!AM312:AM312)),"","Неверно!")</f>
        <v/>
      </c>
      <c r="B905" s="275" t="s">
        <v>23931</v>
      </c>
      <c r="C905" s="244" t="s">
        <v>14996</v>
      </c>
      <c r="D905" s="244" t="s">
        <v>11948</v>
      </c>
      <c r="E905" s="244" t="str">
        <f>CONCATENATE(SUM('Раздел 1'!D312:E312),"=",SUM('Раздел 1'!F312:F312),"+",SUM('Раздел 1'!AI312:AI312),"+",SUM('Раздел 1'!AM312:AM312))</f>
        <v>0=0+0+0</v>
      </c>
      <c r="F905" s="41"/>
      <c r="G905" s="42" t="str">
        <f>IF(('ФЛК (информационный)'!A905="Неверно!")*('ФЛК (информационный)'!F905=""),"Внести подтверждение к нарушенному информационному ФЛК"," ")</f>
        <v xml:space="preserve"> </v>
      </c>
    </row>
    <row r="906" spans="1:7" ht="102" hidden="1" x14ac:dyDescent="0.2">
      <c r="A906" s="275" t="str">
        <f>IF((SUM('Раздел 1'!D313:E313)=SUM('Раздел 1'!F313:F313)+SUM('Раздел 1'!AI313:AI313)+SUM('Раздел 1'!AM313:AM313)),"","Неверно!")</f>
        <v/>
      </c>
      <c r="B906" s="275" t="s">
        <v>23931</v>
      </c>
      <c r="C906" s="244" t="s">
        <v>14997</v>
      </c>
      <c r="D906" s="244" t="s">
        <v>11948</v>
      </c>
      <c r="E906" s="244" t="str">
        <f>CONCATENATE(SUM('Раздел 1'!D313:E313),"=",SUM('Раздел 1'!F313:F313),"+",SUM('Раздел 1'!AI313:AI313),"+",SUM('Раздел 1'!AM313:AM313))</f>
        <v>0=0+0+0</v>
      </c>
      <c r="F906" s="41"/>
      <c r="G906" s="42" t="str">
        <f>IF(('ФЛК (информационный)'!A906="Неверно!")*('ФЛК (информационный)'!F906=""),"Внести подтверждение к нарушенному информационному ФЛК"," ")</f>
        <v xml:space="preserve"> </v>
      </c>
    </row>
    <row r="907" spans="1:7" ht="102" hidden="1" x14ac:dyDescent="0.2">
      <c r="A907" s="275" t="str">
        <f>IF((SUM('Раздел 1'!D314:E314)=SUM('Раздел 1'!F314:F314)+SUM('Раздел 1'!AI314:AI314)+SUM('Раздел 1'!AM314:AM314)),"","Неверно!")</f>
        <v/>
      </c>
      <c r="B907" s="275" t="s">
        <v>23931</v>
      </c>
      <c r="C907" s="244" t="s">
        <v>14998</v>
      </c>
      <c r="D907" s="244" t="s">
        <v>11948</v>
      </c>
      <c r="E907" s="244" t="str">
        <f>CONCATENATE(SUM('Раздел 1'!D314:E314),"=",SUM('Раздел 1'!F314:F314),"+",SUM('Раздел 1'!AI314:AI314),"+",SUM('Раздел 1'!AM314:AM314))</f>
        <v>7=7+0+0</v>
      </c>
      <c r="F907" s="41"/>
      <c r="G907" s="42" t="str">
        <f>IF(('ФЛК (информационный)'!A907="Неверно!")*('ФЛК (информационный)'!F907=""),"Внести подтверждение к нарушенному информационному ФЛК"," ")</f>
        <v xml:space="preserve"> </v>
      </c>
    </row>
    <row r="908" spans="1:7" ht="102" hidden="1" x14ac:dyDescent="0.2">
      <c r="A908" s="275" t="str">
        <f>IF((SUM('Раздел 1'!D315:E315)=SUM('Раздел 1'!F315:F315)+SUM('Раздел 1'!AI315:AI315)+SUM('Раздел 1'!AM315:AM315)),"","Неверно!")</f>
        <v/>
      </c>
      <c r="B908" s="275" t="s">
        <v>23931</v>
      </c>
      <c r="C908" s="244" t="s">
        <v>14999</v>
      </c>
      <c r="D908" s="244" t="s">
        <v>11948</v>
      </c>
      <c r="E908" s="244" t="str">
        <f>CONCATENATE(SUM('Раздел 1'!D315:E315),"=",SUM('Раздел 1'!F315:F315),"+",SUM('Раздел 1'!AI315:AI315),"+",SUM('Раздел 1'!AM315:AM315))</f>
        <v>0=0+0+0</v>
      </c>
      <c r="F908" s="41"/>
      <c r="G908" s="42" t="str">
        <f>IF(('ФЛК (информационный)'!A908="Неверно!")*('ФЛК (информационный)'!F908=""),"Внести подтверждение к нарушенному информационному ФЛК"," ")</f>
        <v xml:space="preserve"> </v>
      </c>
    </row>
    <row r="909" spans="1:7" ht="102" hidden="1" x14ac:dyDescent="0.2">
      <c r="A909" s="275" t="str">
        <f>IF((SUM('Раздел 1'!D316:E316)=SUM('Раздел 1'!F316:F316)+SUM('Раздел 1'!AI316:AI316)+SUM('Раздел 1'!AM316:AM316)),"","Неверно!")</f>
        <v/>
      </c>
      <c r="B909" s="275" t="s">
        <v>23931</v>
      </c>
      <c r="C909" s="244" t="s">
        <v>15000</v>
      </c>
      <c r="D909" s="244" t="s">
        <v>11948</v>
      </c>
      <c r="E909" s="244" t="str">
        <f>CONCATENATE(SUM('Раздел 1'!D316:E316),"=",SUM('Раздел 1'!F316:F316),"+",SUM('Раздел 1'!AI316:AI316),"+",SUM('Раздел 1'!AM316:AM316))</f>
        <v>0=0+0+0</v>
      </c>
      <c r="F909" s="41"/>
      <c r="G909" s="42" t="str">
        <f>IF(('ФЛК (информационный)'!A909="Неверно!")*('ФЛК (информационный)'!F909=""),"Внести подтверждение к нарушенному информационному ФЛК"," ")</f>
        <v xml:space="preserve"> </v>
      </c>
    </row>
    <row r="910" spans="1:7" ht="102" hidden="1" x14ac:dyDescent="0.2">
      <c r="A910" s="275" t="str">
        <f>IF((SUM('Раздел 1'!D317:E317)=SUM('Раздел 1'!F317:F317)+SUM('Раздел 1'!AI317:AI317)+SUM('Раздел 1'!AM317:AM317)),"","Неверно!")</f>
        <v/>
      </c>
      <c r="B910" s="275" t="s">
        <v>23931</v>
      </c>
      <c r="C910" s="244" t="s">
        <v>15001</v>
      </c>
      <c r="D910" s="244" t="s">
        <v>11948</v>
      </c>
      <c r="E910" s="244" t="str">
        <f>CONCATENATE(SUM('Раздел 1'!D317:E317),"=",SUM('Раздел 1'!F317:F317),"+",SUM('Раздел 1'!AI317:AI317),"+",SUM('Раздел 1'!AM317:AM317))</f>
        <v>0=0+0+0</v>
      </c>
      <c r="F910" s="41"/>
      <c r="G910" s="42" t="str">
        <f>IF(('ФЛК (информационный)'!A910="Неверно!")*('ФЛК (информационный)'!F910=""),"Внести подтверждение к нарушенному информационному ФЛК"," ")</f>
        <v xml:space="preserve"> </v>
      </c>
    </row>
    <row r="911" spans="1:7" ht="102" hidden="1" x14ac:dyDescent="0.2">
      <c r="A911" s="275" t="str">
        <f>IF((SUM('Раздел 1'!D318:E318)=SUM('Раздел 1'!F318:F318)+SUM('Раздел 1'!AI318:AI318)+SUM('Раздел 1'!AM318:AM318)),"","Неверно!")</f>
        <v/>
      </c>
      <c r="B911" s="275" t="s">
        <v>23931</v>
      </c>
      <c r="C911" s="244" t="s">
        <v>15002</v>
      </c>
      <c r="D911" s="244" t="s">
        <v>11948</v>
      </c>
      <c r="E911" s="244" t="str">
        <f>CONCATENATE(SUM('Раздел 1'!D318:E318),"=",SUM('Раздел 1'!F318:F318),"+",SUM('Раздел 1'!AI318:AI318),"+",SUM('Раздел 1'!AM318:AM318))</f>
        <v>0=0+0+0</v>
      </c>
      <c r="F911" s="41"/>
      <c r="G911" s="42" t="str">
        <f>IF(('ФЛК (информационный)'!A911="Неверно!")*('ФЛК (информационный)'!F911=""),"Внести подтверждение к нарушенному информационному ФЛК"," ")</f>
        <v xml:space="preserve"> </v>
      </c>
    </row>
    <row r="912" spans="1:7" ht="102" hidden="1" x14ac:dyDescent="0.2">
      <c r="A912" s="275" t="str">
        <f>IF((SUM('Раздел 1'!D40:E40)=SUM('Раздел 1'!F40:F40)+SUM('Раздел 1'!AI40:AI40)+SUM('Раздел 1'!AM40:AM40)),"","Неверно!")</f>
        <v/>
      </c>
      <c r="B912" s="275" t="s">
        <v>23931</v>
      </c>
      <c r="C912" s="244" t="s">
        <v>15003</v>
      </c>
      <c r="D912" s="244" t="s">
        <v>11948</v>
      </c>
      <c r="E912" s="244" t="str">
        <f>CONCATENATE(SUM('Раздел 1'!D40:E40),"=",SUM('Раздел 1'!F40:F40),"+",SUM('Раздел 1'!AI40:AI40),"+",SUM('Раздел 1'!AM40:AM40))</f>
        <v>0=0+0+0</v>
      </c>
      <c r="F912" s="41"/>
      <c r="G912" s="42" t="str">
        <f>IF(('ФЛК (информационный)'!A912="Неверно!")*('ФЛК (информационный)'!F912=""),"Внести подтверждение к нарушенному информационному ФЛК"," ")</f>
        <v xml:space="preserve"> </v>
      </c>
    </row>
    <row r="913" spans="1:7" ht="102" hidden="1" x14ac:dyDescent="0.2">
      <c r="A913" s="275" t="str">
        <f>IF((SUM('Раздел 1'!D319:E319)=SUM('Раздел 1'!F319:F319)+SUM('Раздел 1'!AI319:AI319)+SUM('Раздел 1'!AM319:AM319)),"","Неверно!")</f>
        <v/>
      </c>
      <c r="B913" s="275" t="s">
        <v>23931</v>
      </c>
      <c r="C913" s="244" t="s">
        <v>15004</v>
      </c>
      <c r="D913" s="244" t="s">
        <v>11948</v>
      </c>
      <c r="E913" s="244" t="str">
        <f>CONCATENATE(SUM('Раздел 1'!D319:E319),"=",SUM('Раздел 1'!F319:F319),"+",SUM('Раздел 1'!AI319:AI319),"+",SUM('Раздел 1'!AM319:AM319))</f>
        <v>0=0+0+0</v>
      </c>
      <c r="F913" s="41"/>
      <c r="G913" s="42" t="str">
        <f>IF(('ФЛК (информационный)'!A913="Неверно!")*('ФЛК (информационный)'!F913=""),"Внести подтверждение к нарушенному информационному ФЛК"," ")</f>
        <v xml:space="preserve"> </v>
      </c>
    </row>
    <row r="914" spans="1:7" ht="102" hidden="1" x14ac:dyDescent="0.2">
      <c r="A914" s="275" t="str">
        <f>IF((SUM('Раздел 1'!D320:E320)=SUM('Раздел 1'!F320:F320)+SUM('Раздел 1'!AI320:AI320)+SUM('Раздел 1'!AM320:AM320)),"","Неверно!")</f>
        <v/>
      </c>
      <c r="B914" s="275" t="s">
        <v>23931</v>
      </c>
      <c r="C914" s="244" t="s">
        <v>15005</v>
      </c>
      <c r="D914" s="244" t="s">
        <v>11948</v>
      </c>
      <c r="E914" s="244" t="str">
        <f>CONCATENATE(SUM('Раздел 1'!D320:E320),"=",SUM('Раздел 1'!F320:F320),"+",SUM('Раздел 1'!AI320:AI320),"+",SUM('Раздел 1'!AM320:AM320))</f>
        <v>0=0+0+0</v>
      </c>
      <c r="F914" s="41"/>
      <c r="G914" s="42" t="str">
        <f>IF(('ФЛК (информационный)'!A914="Неверно!")*('ФЛК (информационный)'!F914=""),"Внести подтверждение к нарушенному информационному ФЛК"," ")</f>
        <v xml:space="preserve"> </v>
      </c>
    </row>
    <row r="915" spans="1:7" ht="102" hidden="1" x14ac:dyDescent="0.2">
      <c r="A915" s="275" t="str">
        <f>IF((SUM('Раздел 1'!D321:E321)=SUM('Раздел 1'!F321:F321)+SUM('Раздел 1'!AI321:AI321)+SUM('Раздел 1'!AM321:AM321)),"","Неверно!")</f>
        <v/>
      </c>
      <c r="B915" s="275" t="s">
        <v>23931</v>
      </c>
      <c r="C915" s="244" t="s">
        <v>15006</v>
      </c>
      <c r="D915" s="244" t="s">
        <v>11948</v>
      </c>
      <c r="E915" s="244" t="str">
        <f>CONCATENATE(SUM('Раздел 1'!D321:E321),"=",SUM('Раздел 1'!F321:F321),"+",SUM('Раздел 1'!AI321:AI321),"+",SUM('Раздел 1'!AM321:AM321))</f>
        <v>0=0+0+0</v>
      </c>
      <c r="F915" s="41"/>
      <c r="G915" s="42" t="str">
        <f>IF(('ФЛК (информационный)'!A915="Неверно!")*('ФЛК (информационный)'!F915=""),"Внести подтверждение к нарушенному информационному ФЛК"," ")</f>
        <v xml:space="preserve"> </v>
      </c>
    </row>
    <row r="916" spans="1:7" ht="102" hidden="1" x14ac:dyDescent="0.2">
      <c r="A916" s="275" t="str">
        <f>IF((SUM('Раздел 1'!D322:E322)=SUM('Раздел 1'!F322:F322)+SUM('Раздел 1'!AI322:AI322)+SUM('Раздел 1'!AM322:AM322)),"","Неверно!")</f>
        <v/>
      </c>
      <c r="B916" s="275" t="s">
        <v>23931</v>
      </c>
      <c r="C916" s="244" t="s">
        <v>15007</v>
      </c>
      <c r="D916" s="244" t="s">
        <v>11948</v>
      </c>
      <c r="E916" s="244" t="str">
        <f>CONCATENATE(SUM('Раздел 1'!D322:E322),"=",SUM('Раздел 1'!F322:F322),"+",SUM('Раздел 1'!AI322:AI322),"+",SUM('Раздел 1'!AM322:AM322))</f>
        <v>0=0+0+0</v>
      </c>
      <c r="F916" s="41"/>
      <c r="G916" s="42" t="str">
        <f>IF(('ФЛК (информационный)'!A916="Неверно!")*('ФЛК (информационный)'!F916=""),"Внести подтверждение к нарушенному информационному ФЛК"," ")</f>
        <v xml:space="preserve"> </v>
      </c>
    </row>
    <row r="917" spans="1:7" ht="102" hidden="1" x14ac:dyDescent="0.2">
      <c r="A917" s="275" t="str">
        <f>IF((SUM('Раздел 1'!D323:E323)=SUM('Раздел 1'!F323:F323)+SUM('Раздел 1'!AI323:AI323)+SUM('Раздел 1'!AM323:AM323)),"","Неверно!")</f>
        <v/>
      </c>
      <c r="B917" s="275" t="s">
        <v>23931</v>
      </c>
      <c r="C917" s="244" t="s">
        <v>15008</v>
      </c>
      <c r="D917" s="244" t="s">
        <v>11948</v>
      </c>
      <c r="E917" s="244" t="str">
        <f>CONCATENATE(SUM('Раздел 1'!D323:E323),"=",SUM('Раздел 1'!F323:F323),"+",SUM('Раздел 1'!AI323:AI323),"+",SUM('Раздел 1'!AM323:AM323))</f>
        <v>0=0+0+0</v>
      </c>
      <c r="F917" s="41"/>
      <c r="G917" s="42" t="str">
        <f>IF(('ФЛК (информационный)'!A917="Неверно!")*('ФЛК (информационный)'!F917=""),"Внести подтверждение к нарушенному информационному ФЛК"," ")</f>
        <v xml:space="preserve"> </v>
      </c>
    </row>
    <row r="918" spans="1:7" ht="102" hidden="1" x14ac:dyDescent="0.2">
      <c r="A918" s="275" t="str">
        <f>IF((SUM('Раздел 1'!D324:E324)=SUM('Раздел 1'!F324:F324)+SUM('Раздел 1'!AI324:AI324)+SUM('Раздел 1'!AM324:AM324)),"","Неверно!")</f>
        <v/>
      </c>
      <c r="B918" s="275" t="s">
        <v>23931</v>
      </c>
      <c r="C918" s="244" t="s">
        <v>15009</v>
      </c>
      <c r="D918" s="244" t="s">
        <v>11948</v>
      </c>
      <c r="E918" s="244" t="str">
        <f>CONCATENATE(SUM('Раздел 1'!D324:E324),"=",SUM('Раздел 1'!F324:F324),"+",SUM('Раздел 1'!AI324:AI324),"+",SUM('Раздел 1'!AM324:AM324))</f>
        <v>0=0+0+0</v>
      </c>
      <c r="F918" s="41"/>
      <c r="G918" s="42" t="str">
        <f>IF(('ФЛК (информационный)'!A918="Неверно!")*('ФЛК (информационный)'!F918=""),"Внести подтверждение к нарушенному информационному ФЛК"," ")</f>
        <v xml:space="preserve"> </v>
      </c>
    </row>
    <row r="919" spans="1:7" ht="102" hidden="1" x14ac:dyDescent="0.2">
      <c r="A919" s="275" t="str">
        <f>IF((SUM('Раздел 1'!D325:E325)=SUM('Раздел 1'!F325:F325)+SUM('Раздел 1'!AI325:AI325)+SUM('Раздел 1'!AM325:AM325)),"","Неверно!")</f>
        <v/>
      </c>
      <c r="B919" s="275" t="s">
        <v>23931</v>
      </c>
      <c r="C919" s="244" t="s">
        <v>15010</v>
      </c>
      <c r="D919" s="244" t="s">
        <v>11948</v>
      </c>
      <c r="E919" s="244" t="str">
        <f>CONCATENATE(SUM('Раздел 1'!D325:E325),"=",SUM('Раздел 1'!F325:F325),"+",SUM('Раздел 1'!AI325:AI325),"+",SUM('Раздел 1'!AM325:AM325))</f>
        <v>0=0+0+0</v>
      </c>
      <c r="F919" s="41"/>
      <c r="G919" s="42" t="str">
        <f>IF(('ФЛК (информационный)'!A919="Неверно!")*('ФЛК (информационный)'!F919=""),"Внести подтверждение к нарушенному информационному ФЛК"," ")</f>
        <v xml:space="preserve"> </v>
      </c>
    </row>
    <row r="920" spans="1:7" ht="102" hidden="1" x14ac:dyDescent="0.2">
      <c r="A920" s="275" t="str">
        <f>IF((SUM('Раздел 1'!D326:E326)=SUM('Раздел 1'!F326:F326)+SUM('Раздел 1'!AI326:AI326)+SUM('Раздел 1'!AM326:AM326)),"","Неверно!")</f>
        <v/>
      </c>
      <c r="B920" s="275" t="s">
        <v>23931</v>
      </c>
      <c r="C920" s="244" t="s">
        <v>15011</v>
      </c>
      <c r="D920" s="244" t="s">
        <v>11948</v>
      </c>
      <c r="E920" s="244" t="str">
        <f>CONCATENATE(SUM('Раздел 1'!D326:E326),"=",SUM('Раздел 1'!F326:F326),"+",SUM('Раздел 1'!AI326:AI326),"+",SUM('Раздел 1'!AM326:AM326))</f>
        <v>0=0+0+0</v>
      </c>
      <c r="F920" s="41"/>
      <c r="G920" s="42" t="str">
        <f>IF(('ФЛК (информационный)'!A920="Неверно!")*('ФЛК (информационный)'!F920=""),"Внести подтверждение к нарушенному информационному ФЛК"," ")</f>
        <v xml:space="preserve"> </v>
      </c>
    </row>
    <row r="921" spans="1:7" ht="102" hidden="1" x14ac:dyDescent="0.2">
      <c r="A921" s="275" t="str">
        <f>IF((SUM('Раздел 1'!D327:E327)=SUM('Раздел 1'!F327:F327)+SUM('Раздел 1'!AI327:AI327)+SUM('Раздел 1'!AM327:AM327)),"","Неверно!")</f>
        <v/>
      </c>
      <c r="B921" s="275" t="s">
        <v>23931</v>
      </c>
      <c r="C921" s="244" t="s">
        <v>15012</v>
      </c>
      <c r="D921" s="244" t="s">
        <v>11948</v>
      </c>
      <c r="E921" s="244" t="str">
        <f>CONCATENATE(SUM('Раздел 1'!D327:E327),"=",SUM('Раздел 1'!F327:F327),"+",SUM('Раздел 1'!AI327:AI327),"+",SUM('Раздел 1'!AM327:AM327))</f>
        <v>0=0+0+0</v>
      </c>
      <c r="F921" s="41"/>
      <c r="G921" s="42" t="str">
        <f>IF(('ФЛК (информационный)'!A921="Неверно!")*('ФЛК (информационный)'!F921=""),"Внести подтверждение к нарушенному информационному ФЛК"," ")</f>
        <v xml:space="preserve"> </v>
      </c>
    </row>
    <row r="922" spans="1:7" ht="102" hidden="1" x14ac:dyDescent="0.2">
      <c r="A922" s="275" t="str">
        <f>IF((SUM('Раздел 1'!D328:E328)=SUM('Раздел 1'!F328:F328)+SUM('Раздел 1'!AI328:AI328)+SUM('Раздел 1'!AM328:AM328)),"","Неверно!")</f>
        <v/>
      </c>
      <c r="B922" s="275" t="s">
        <v>23931</v>
      </c>
      <c r="C922" s="244" t="s">
        <v>15013</v>
      </c>
      <c r="D922" s="244" t="s">
        <v>11948</v>
      </c>
      <c r="E922" s="244" t="str">
        <f>CONCATENATE(SUM('Раздел 1'!D328:E328),"=",SUM('Раздел 1'!F328:F328),"+",SUM('Раздел 1'!AI328:AI328),"+",SUM('Раздел 1'!AM328:AM328))</f>
        <v>0=0+0+0</v>
      </c>
      <c r="F922" s="41"/>
      <c r="G922" s="42" t="str">
        <f>IF(('ФЛК (информационный)'!A922="Неверно!")*('ФЛК (информационный)'!F922=""),"Внести подтверждение к нарушенному информационному ФЛК"," ")</f>
        <v xml:space="preserve"> </v>
      </c>
    </row>
    <row r="923" spans="1:7" ht="102" hidden="1" x14ac:dyDescent="0.2">
      <c r="A923" s="275" t="str">
        <f>IF((SUM('Раздел 1'!D41:E41)=SUM('Раздел 1'!F41:F41)+SUM('Раздел 1'!AI41:AI41)+SUM('Раздел 1'!AM41:AM41)),"","Неверно!")</f>
        <v/>
      </c>
      <c r="B923" s="275" t="s">
        <v>23931</v>
      </c>
      <c r="C923" s="244" t="s">
        <v>15014</v>
      </c>
      <c r="D923" s="244" t="s">
        <v>11948</v>
      </c>
      <c r="E923" s="244" t="str">
        <f>CONCATENATE(SUM('Раздел 1'!D41:E41),"=",SUM('Раздел 1'!F41:F41),"+",SUM('Раздел 1'!AI41:AI41),"+",SUM('Раздел 1'!AM41:AM41))</f>
        <v>0=0+0+0</v>
      </c>
      <c r="F923" s="41"/>
      <c r="G923" s="42" t="str">
        <f>IF(('ФЛК (информационный)'!A923="Неверно!")*('ФЛК (информационный)'!F923=""),"Внести подтверждение к нарушенному информационному ФЛК"," ")</f>
        <v xml:space="preserve"> </v>
      </c>
    </row>
    <row r="924" spans="1:7" ht="102" hidden="1" x14ac:dyDescent="0.2">
      <c r="A924" s="275" t="str">
        <f>IF((SUM('Раздел 1'!D329:E329)=SUM('Раздел 1'!F329:F329)+SUM('Раздел 1'!AI329:AI329)+SUM('Раздел 1'!AM329:AM329)),"","Неверно!")</f>
        <v/>
      </c>
      <c r="B924" s="275" t="s">
        <v>23931</v>
      </c>
      <c r="C924" s="244" t="s">
        <v>15015</v>
      </c>
      <c r="D924" s="244" t="s">
        <v>11948</v>
      </c>
      <c r="E924" s="244" t="str">
        <f>CONCATENATE(SUM('Раздел 1'!D329:E329),"=",SUM('Раздел 1'!F329:F329),"+",SUM('Раздел 1'!AI329:AI329),"+",SUM('Раздел 1'!AM329:AM329))</f>
        <v>0=0+0+0</v>
      </c>
      <c r="F924" s="41"/>
      <c r="G924" s="42" t="str">
        <f>IF(('ФЛК (информационный)'!A924="Неверно!")*('ФЛК (информационный)'!F924=""),"Внести подтверждение к нарушенному информационному ФЛК"," ")</f>
        <v xml:space="preserve"> </v>
      </c>
    </row>
    <row r="925" spans="1:7" ht="102" hidden="1" x14ac:dyDescent="0.2">
      <c r="A925" s="275" t="str">
        <f>IF((SUM('Раздел 1'!D330:E330)=SUM('Раздел 1'!F330:F330)+SUM('Раздел 1'!AI330:AI330)+SUM('Раздел 1'!AM330:AM330)),"","Неверно!")</f>
        <v/>
      </c>
      <c r="B925" s="275" t="s">
        <v>23931</v>
      </c>
      <c r="C925" s="244" t="s">
        <v>15016</v>
      </c>
      <c r="D925" s="244" t="s">
        <v>11948</v>
      </c>
      <c r="E925" s="244" t="str">
        <f>CONCATENATE(SUM('Раздел 1'!D330:E330),"=",SUM('Раздел 1'!F330:F330),"+",SUM('Раздел 1'!AI330:AI330),"+",SUM('Раздел 1'!AM330:AM330))</f>
        <v>0=0+0+0</v>
      </c>
      <c r="F925" s="41"/>
      <c r="G925" s="42" t="str">
        <f>IF(('ФЛК (информационный)'!A925="Неверно!")*('ФЛК (информационный)'!F925=""),"Внести подтверждение к нарушенному информационному ФЛК"," ")</f>
        <v xml:space="preserve"> </v>
      </c>
    </row>
    <row r="926" spans="1:7" ht="102" hidden="1" x14ac:dyDescent="0.2">
      <c r="A926" s="275" t="str">
        <f>IF((SUM('Раздел 1'!D331:E331)=SUM('Раздел 1'!F331:F331)+SUM('Раздел 1'!AI331:AI331)+SUM('Раздел 1'!AM331:AM331)),"","Неверно!")</f>
        <v/>
      </c>
      <c r="B926" s="275" t="s">
        <v>23931</v>
      </c>
      <c r="C926" s="244" t="s">
        <v>15017</v>
      </c>
      <c r="D926" s="244" t="s">
        <v>11948</v>
      </c>
      <c r="E926" s="244" t="str">
        <f>CONCATENATE(SUM('Раздел 1'!D331:E331),"=",SUM('Раздел 1'!F331:F331),"+",SUM('Раздел 1'!AI331:AI331),"+",SUM('Раздел 1'!AM331:AM331))</f>
        <v>0=0+0+0</v>
      </c>
      <c r="F926" s="41"/>
      <c r="G926" s="42" t="str">
        <f>IF(('ФЛК (информационный)'!A926="Неверно!")*('ФЛК (информационный)'!F926=""),"Внести подтверждение к нарушенному информационному ФЛК"," ")</f>
        <v xml:space="preserve"> </v>
      </c>
    </row>
    <row r="927" spans="1:7" ht="102" hidden="1" x14ac:dyDescent="0.2">
      <c r="A927" s="275" t="str">
        <f>IF((SUM('Раздел 1'!D332:E332)=SUM('Раздел 1'!F332:F332)+SUM('Раздел 1'!AI332:AI332)+SUM('Раздел 1'!AM332:AM332)),"","Неверно!")</f>
        <v/>
      </c>
      <c r="B927" s="275" t="s">
        <v>23931</v>
      </c>
      <c r="C927" s="244" t="s">
        <v>15018</v>
      </c>
      <c r="D927" s="244" t="s">
        <v>11948</v>
      </c>
      <c r="E927" s="244" t="str">
        <f>CONCATENATE(SUM('Раздел 1'!D332:E332),"=",SUM('Раздел 1'!F332:F332),"+",SUM('Раздел 1'!AI332:AI332),"+",SUM('Раздел 1'!AM332:AM332))</f>
        <v>0=0+0+0</v>
      </c>
      <c r="F927" s="41"/>
      <c r="G927" s="42" t="str">
        <f>IF(('ФЛК (информационный)'!A927="Неверно!")*('ФЛК (информационный)'!F927=""),"Внести подтверждение к нарушенному информационному ФЛК"," ")</f>
        <v xml:space="preserve"> </v>
      </c>
    </row>
    <row r="928" spans="1:7" ht="102" hidden="1" x14ac:dyDescent="0.2">
      <c r="A928" s="275" t="str">
        <f>IF((SUM('Раздел 1'!D333:E333)=SUM('Раздел 1'!F333:F333)+SUM('Раздел 1'!AI333:AI333)+SUM('Раздел 1'!AM333:AM333)),"","Неверно!")</f>
        <v/>
      </c>
      <c r="B928" s="275" t="s">
        <v>23931</v>
      </c>
      <c r="C928" s="244" t="s">
        <v>15019</v>
      </c>
      <c r="D928" s="244" t="s">
        <v>11948</v>
      </c>
      <c r="E928" s="244" t="str">
        <f>CONCATENATE(SUM('Раздел 1'!D333:E333),"=",SUM('Раздел 1'!F333:F333),"+",SUM('Раздел 1'!AI333:AI333),"+",SUM('Раздел 1'!AM333:AM333))</f>
        <v>0=0+0+0</v>
      </c>
      <c r="F928" s="41"/>
      <c r="G928" s="42" t="str">
        <f>IF(('ФЛК (информационный)'!A928="Неверно!")*('ФЛК (информационный)'!F928=""),"Внести подтверждение к нарушенному информационному ФЛК"," ")</f>
        <v xml:space="preserve"> </v>
      </c>
    </row>
    <row r="929" spans="1:7" ht="102" hidden="1" x14ac:dyDescent="0.2">
      <c r="A929" s="275" t="str">
        <f>IF((SUM('Раздел 1'!D334:E334)=SUM('Раздел 1'!F334:F334)+SUM('Раздел 1'!AI334:AI334)+SUM('Раздел 1'!AM334:AM334)),"","Неверно!")</f>
        <v/>
      </c>
      <c r="B929" s="275" t="s">
        <v>23931</v>
      </c>
      <c r="C929" s="244" t="s">
        <v>15020</v>
      </c>
      <c r="D929" s="244" t="s">
        <v>11948</v>
      </c>
      <c r="E929" s="244" t="str">
        <f>CONCATENATE(SUM('Раздел 1'!D334:E334),"=",SUM('Раздел 1'!F334:F334),"+",SUM('Раздел 1'!AI334:AI334),"+",SUM('Раздел 1'!AM334:AM334))</f>
        <v>0=0+0+0</v>
      </c>
      <c r="F929" s="41"/>
      <c r="G929" s="42" t="str">
        <f>IF(('ФЛК (информационный)'!A929="Неверно!")*('ФЛК (информационный)'!F929=""),"Внести подтверждение к нарушенному информационному ФЛК"," ")</f>
        <v xml:space="preserve"> </v>
      </c>
    </row>
    <row r="930" spans="1:7" ht="102" hidden="1" x14ac:dyDescent="0.2">
      <c r="A930" s="275" t="str">
        <f>IF((SUM('Раздел 1'!D335:E335)=SUM('Раздел 1'!F335:F335)+SUM('Раздел 1'!AI335:AI335)+SUM('Раздел 1'!AM335:AM335)),"","Неверно!")</f>
        <v/>
      </c>
      <c r="B930" s="275" t="s">
        <v>23931</v>
      </c>
      <c r="C930" s="244" t="s">
        <v>15021</v>
      </c>
      <c r="D930" s="244" t="s">
        <v>11948</v>
      </c>
      <c r="E930" s="244" t="str">
        <f>CONCATENATE(SUM('Раздел 1'!D335:E335),"=",SUM('Раздел 1'!F335:F335),"+",SUM('Раздел 1'!AI335:AI335),"+",SUM('Раздел 1'!AM335:AM335))</f>
        <v>0=0+0+0</v>
      </c>
      <c r="F930" s="41"/>
      <c r="G930" s="42" t="str">
        <f>IF(('ФЛК (информационный)'!A930="Неверно!")*('ФЛК (информационный)'!F930=""),"Внести подтверждение к нарушенному информационному ФЛК"," ")</f>
        <v xml:space="preserve"> </v>
      </c>
    </row>
    <row r="931" spans="1:7" ht="102" hidden="1" x14ac:dyDescent="0.2">
      <c r="A931" s="275" t="str">
        <f>IF((SUM('Раздел 1'!D336:E336)=SUM('Раздел 1'!F336:F336)+SUM('Раздел 1'!AI336:AI336)+SUM('Раздел 1'!AM336:AM336)),"","Неверно!")</f>
        <v/>
      </c>
      <c r="B931" s="275" t="s">
        <v>23931</v>
      </c>
      <c r="C931" s="244" t="s">
        <v>15022</v>
      </c>
      <c r="D931" s="244" t="s">
        <v>11948</v>
      </c>
      <c r="E931" s="244" t="str">
        <f>CONCATENATE(SUM('Раздел 1'!D336:E336),"=",SUM('Раздел 1'!F336:F336),"+",SUM('Раздел 1'!AI336:AI336),"+",SUM('Раздел 1'!AM336:AM336))</f>
        <v>0=0+0+0</v>
      </c>
      <c r="F931" s="41"/>
      <c r="G931" s="42" t="str">
        <f>IF(('ФЛК (информационный)'!A931="Неверно!")*('ФЛК (информационный)'!F931=""),"Внести подтверждение к нарушенному информационному ФЛК"," ")</f>
        <v xml:space="preserve"> </v>
      </c>
    </row>
    <row r="932" spans="1:7" ht="102" hidden="1" x14ac:dyDescent="0.2">
      <c r="A932" s="275" t="str">
        <f>IF((SUM('Раздел 1'!D337:E337)=SUM('Раздел 1'!F337:F337)+SUM('Раздел 1'!AI337:AI337)+SUM('Раздел 1'!AM337:AM337)),"","Неверно!")</f>
        <v/>
      </c>
      <c r="B932" s="275" t="s">
        <v>23931</v>
      </c>
      <c r="C932" s="244" t="s">
        <v>15023</v>
      </c>
      <c r="D932" s="244" t="s">
        <v>11948</v>
      </c>
      <c r="E932" s="244" t="str">
        <f>CONCATENATE(SUM('Раздел 1'!D337:E337),"=",SUM('Раздел 1'!F337:F337),"+",SUM('Раздел 1'!AI337:AI337),"+",SUM('Раздел 1'!AM337:AM337))</f>
        <v>0=0+0+0</v>
      </c>
      <c r="F932" s="41"/>
      <c r="G932" s="42" t="str">
        <f>IF(('ФЛК (информационный)'!A932="Неверно!")*('ФЛК (информационный)'!F932=""),"Внести подтверждение к нарушенному информационному ФЛК"," ")</f>
        <v xml:space="preserve"> </v>
      </c>
    </row>
    <row r="933" spans="1:7" ht="102" hidden="1" x14ac:dyDescent="0.2">
      <c r="A933" s="275" t="str">
        <f>IF((SUM('Раздел 1'!D338:E338)=SUM('Раздел 1'!F338:F338)+SUM('Раздел 1'!AI338:AI338)+SUM('Раздел 1'!AM338:AM338)),"","Неверно!")</f>
        <v/>
      </c>
      <c r="B933" s="275" t="s">
        <v>23931</v>
      </c>
      <c r="C933" s="244" t="s">
        <v>15024</v>
      </c>
      <c r="D933" s="244" t="s">
        <v>11948</v>
      </c>
      <c r="E933" s="244" t="str">
        <f>CONCATENATE(SUM('Раздел 1'!D338:E338),"=",SUM('Раздел 1'!F338:F338),"+",SUM('Раздел 1'!AI338:AI338),"+",SUM('Раздел 1'!AM338:AM338))</f>
        <v>0=0+0+0</v>
      </c>
      <c r="F933" s="41"/>
      <c r="G933" s="42" t="str">
        <f>IF(('ФЛК (информационный)'!A933="Неверно!")*('ФЛК (информационный)'!F933=""),"Внести подтверждение к нарушенному информационному ФЛК"," ")</f>
        <v xml:space="preserve"> </v>
      </c>
    </row>
    <row r="934" spans="1:7" ht="102" hidden="1" x14ac:dyDescent="0.2">
      <c r="A934" s="275" t="str">
        <f>IF((SUM('Раздел 1'!D42:E42)=SUM('Раздел 1'!F42:F42)+SUM('Раздел 1'!AI42:AI42)+SUM('Раздел 1'!AM42:AM42)),"","Неверно!")</f>
        <v/>
      </c>
      <c r="B934" s="275" t="s">
        <v>23931</v>
      </c>
      <c r="C934" s="244" t="s">
        <v>15025</v>
      </c>
      <c r="D934" s="244" t="s">
        <v>11948</v>
      </c>
      <c r="E934" s="244" t="str">
        <f>CONCATENATE(SUM('Раздел 1'!D42:E42),"=",SUM('Раздел 1'!F42:F42),"+",SUM('Раздел 1'!AI42:AI42),"+",SUM('Раздел 1'!AM42:AM42))</f>
        <v>0=0+0+0</v>
      </c>
      <c r="F934" s="41"/>
      <c r="G934" s="42" t="str">
        <f>IF(('ФЛК (информационный)'!A934="Неверно!")*('ФЛК (информационный)'!F934=""),"Внести подтверждение к нарушенному информационному ФЛК"," ")</f>
        <v xml:space="preserve"> </v>
      </c>
    </row>
    <row r="935" spans="1:7" ht="102" hidden="1" x14ac:dyDescent="0.2">
      <c r="A935" s="275" t="str">
        <f>IF((SUM('Раздел 1'!D339:E339)=SUM('Раздел 1'!F339:F339)+SUM('Раздел 1'!AI339:AI339)+SUM('Раздел 1'!AM339:AM339)),"","Неверно!")</f>
        <v/>
      </c>
      <c r="B935" s="275" t="s">
        <v>23931</v>
      </c>
      <c r="C935" s="244" t="s">
        <v>15026</v>
      </c>
      <c r="D935" s="244" t="s">
        <v>11948</v>
      </c>
      <c r="E935" s="244" t="str">
        <f>CONCATENATE(SUM('Раздел 1'!D339:E339),"=",SUM('Раздел 1'!F339:F339),"+",SUM('Раздел 1'!AI339:AI339),"+",SUM('Раздел 1'!AM339:AM339))</f>
        <v>0=0+0+0</v>
      </c>
      <c r="F935" s="41"/>
      <c r="G935" s="42" t="str">
        <f>IF(('ФЛК (информационный)'!A935="Неверно!")*('ФЛК (информационный)'!F935=""),"Внести подтверждение к нарушенному информационному ФЛК"," ")</f>
        <v xml:space="preserve"> </v>
      </c>
    </row>
    <row r="936" spans="1:7" ht="102" hidden="1" x14ac:dyDescent="0.2">
      <c r="A936" s="275" t="str">
        <f>IF((SUM('Раздел 1'!D340:E340)=SUM('Раздел 1'!F340:F340)+SUM('Раздел 1'!AI340:AI340)+SUM('Раздел 1'!AM340:AM340)),"","Неверно!")</f>
        <v/>
      </c>
      <c r="B936" s="275" t="s">
        <v>23931</v>
      </c>
      <c r="C936" s="244" t="s">
        <v>15027</v>
      </c>
      <c r="D936" s="244" t="s">
        <v>11948</v>
      </c>
      <c r="E936" s="244" t="str">
        <f>CONCATENATE(SUM('Раздел 1'!D340:E340),"=",SUM('Раздел 1'!F340:F340),"+",SUM('Раздел 1'!AI340:AI340),"+",SUM('Раздел 1'!AM340:AM340))</f>
        <v>0=0+0+0</v>
      </c>
      <c r="F936" s="41"/>
      <c r="G936" s="42" t="str">
        <f>IF(('ФЛК (информационный)'!A936="Неверно!")*('ФЛК (информационный)'!F936=""),"Внести подтверждение к нарушенному информационному ФЛК"," ")</f>
        <v xml:space="preserve"> </v>
      </c>
    </row>
    <row r="937" spans="1:7" ht="102" hidden="1" x14ac:dyDescent="0.2">
      <c r="A937" s="275" t="str">
        <f>IF((SUM('Раздел 1'!D341:E341)=SUM('Раздел 1'!F341:F341)+SUM('Раздел 1'!AI341:AI341)+SUM('Раздел 1'!AM341:AM341)),"","Неверно!")</f>
        <v/>
      </c>
      <c r="B937" s="275" t="s">
        <v>23931</v>
      </c>
      <c r="C937" s="244" t="s">
        <v>15028</v>
      </c>
      <c r="D937" s="244" t="s">
        <v>11948</v>
      </c>
      <c r="E937" s="244" t="str">
        <f>CONCATENATE(SUM('Раздел 1'!D341:E341),"=",SUM('Раздел 1'!F341:F341),"+",SUM('Раздел 1'!AI341:AI341),"+",SUM('Раздел 1'!AM341:AM341))</f>
        <v>0=0+0+0</v>
      </c>
      <c r="F937" s="41"/>
      <c r="G937" s="42" t="str">
        <f>IF(('ФЛК (информационный)'!A937="Неверно!")*('ФЛК (информационный)'!F937=""),"Внести подтверждение к нарушенному информационному ФЛК"," ")</f>
        <v xml:space="preserve"> </v>
      </c>
    </row>
    <row r="938" spans="1:7" ht="102" hidden="1" x14ac:dyDescent="0.2">
      <c r="A938" s="275" t="str">
        <f>IF((SUM('Раздел 1'!D342:E342)=SUM('Раздел 1'!F342:F342)+SUM('Раздел 1'!AI342:AI342)+SUM('Раздел 1'!AM342:AM342)),"","Неверно!")</f>
        <v/>
      </c>
      <c r="B938" s="275" t="s">
        <v>23931</v>
      </c>
      <c r="C938" s="244" t="s">
        <v>15029</v>
      </c>
      <c r="D938" s="244" t="s">
        <v>11948</v>
      </c>
      <c r="E938" s="244" t="str">
        <f>CONCATENATE(SUM('Раздел 1'!D342:E342),"=",SUM('Раздел 1'!F342:F342),"+",SUM('Раздел 1'!AI342:AI342),"+",SUM('Раздел 1'!AM342:AM342))</f>
        <v>0=0+0+0</v>
      </c>
      <c r="F938" s="41"/>
      <c r="G938" s="42" t="str">
        <f>IF(('ФЛК (информационный)'!A938="Неверно!")*('ФЛК (информационный)'!F938=""),"Внести подтверждение к нарушенному информационному ФЛК"," ")</f>
        <v xml:space="preserve"> </v>
      </c>
    </row>
    <row r="939" spans="1:7" ht="102" hidden="1" x14ac:dyDescent="0.2">
      <c r="A939" s="275" t="str">
        <f>IF((SUM('Раздел 1'!D343:E343)=SUM('Раздел 1'!F343:F343)+SUM('Раздел 1'!AI343:AI343)+SUM('Раздел 1'!AM343:AM343)),"","Неверно!")</f>
        <v/>
      </c>
      <c r="B939" s="275" t="s">
        <v>23931</v>
      </c>
      <c r="C939" s="244" t="s">
        <v>15030</v>
      </c>
      <c r="D939" s="244" t="s">
        <v>11948</v>
      </c>
      <c r="E939" s="244" t="str">
        <f>CONCATENATE(SUM('Раздел 1'!D343:E343),"=",SUM('Раздел 1'!F343:F343),"+",SUM('Раздел 1'!AI343:AI343),"+",SUM('Раздел 1'!AM343:AM343))</f>
        <v>0=0+0+0</v>
      </c>
      <c r="F939" s="41"/>
      <c r="G939" s="42" t="str">
        <f>IF(('ФЛК (информационный)'!A939="Неверно!")*('ФЛК (информационный)'!F939=""),"Внести подтверждение к нарушенному информационному ФЛК"," ")</f>
        <v xml:space="preserve"> </v>
      </c>
    </row>
    <row r="940" spans="1:7" ht="102" hidden="1" x14ac:dyDescent="0.2">
      <c r="A940" s="275" t="str">
        <f>IF((SUM('Раздел 1'!D344:E344)=SUM('Раздел 1'!F344:F344)+SUM('Раздел 1'!AI344:AI344)+SUM('Раздел 1'!AM344:AM344)),"","Неверно!")</f>
        <v/>
      </c>
      <c r="B940" s="275" t="s">
        <v>23931</v>
      </c>
      <c r="C940" s="244" t="s">
        <v>15031</v>
      </c>
      <c r="D940" s="244" t="s">
        <v>11948</v>
      </c>
      <c r="E940" s="244" t="str">
        <f>CONCATENATE(SUM('Раздел 1'!D344:E344),"=",SUM('Раздел 1'!F344:F344),"+",SUM('Раздел 1'!AI344:AI344),"+",SUM('Раздел 1'!AM344:AM344))</f>
        <v>0=0+0+0</v>
      </c>
      <c r="F940" s="41"/>
      <c r="G940" s="42" t="str">
        <f>IF(('ФЛК (информационный)'!A940="Неверно!")*('ФЛК (информационный)'!F940=""),"Внести подтверждение к нарушенному информационному ФЛК"," ")</f>
        <v xml:space="preserve"> </v>
      </c>
    </row>
    <row r="941" spans="1:7" ht="102" hidden="1" x14ac:dyDescent="0.2">
      <c r="A941" s="275" t="str">
        <f>IF((SUM('Раздел 1'!D345:E345)=SUM('Раздел 1'!F345:F345)+SUM('Раздел 1'!AI345:AI345)+SUM('Раздел 1'!AM345:AM345)),"","Неверно!")</f>
        <v/>
      </c>
      <c r="B941" s="275" t="s">
        <v>23931</v>
      </c>
      <c r="C941" s="244" t="s">
        <v>15032</v>
      </c>
      <c r="D941" s="244" t="s">
        <v>11948</v>
      </c>
      <c r="E941" s="244" t="str">
        <f>CONCATENATE(SUM('Раздел 1'!D345:E345),"=",SUM('Раздел 1'!F345:F345),"+",SUM('Раздел 1'!AI345:AI345),"+",SUM('Раздел 1'!AM345:AM345))</f>
        <v>0=0+0+0</v>
      </c>
      <c r="F941" s="41"/>
      <c r="G941" s="42" t="str">
        <f>IF(('ФЛК (информационный)'!A941="Неверно!")*('ФЛК (информационный)'!F941=""),"Внести подтверждение к нарушенному информационному ФЛК"," ")</f>
        <v xml:space="preserve"> </v>
      </c>
    </row>
    <row r="942" spans="1:7" ht="102" hidden="1" x14ac:dyDescent="0.2">
      <c r="A942" s="275" t="str">
        <f>IF((SUM('Раздел 1'!D346:E346)=SUM('Раздел 1'!F346:F346)+SUM('Раздел 1'!AI346:AI346)+SUM('Раздел 1'!AM346:AM346)),"","Неверно!")</f>
        <v/>
      </c>
      <c r="B942" s="275" t="s">
        <v>23931</v>
      </c>
      <c r="C942" s="244" t="s">
        <v>15033</v>
      </c>
      <c r="D942" s="244" t="s">
        <v>11948</v>
      </c>
      <c r="E942" s="244" t="str">
        <f>CONCATENATE(SUM('Раздел 1'!D346:E346),"=",SUM('Раздел 1'!F346:F346),"+",SUM('Раздел 1'!AI346:AI346),"+",SUM('Раздел 1'!AM346:AM346))</f>
        <v>0=0+0+0</v>
      </c>
      <c r="F942" s="41"/>
      <c r="G942" s="42" t="str">
        <f>IF(('ФЛК (информационный)'!A942="Неверно!")*('ФЛК (информационный)'!F942=""),"Внести подтверждение к нарушенному информационному ФЛК"," ")</f>
        <v xml:space="preserve"> </v>
      </c>
    </row>
    <row r="943" spans="1:7" ht="102" hidden="1" x14ac:dyDescent="0.2">
      <c r="A943" s="275" t="str">
        <f>IF((SUM('Раздел 1'!D347:E347)=SUM('Раздел 1'!F347:F347)+SUM('Раздел 1'!AI347:AI347)+SUM('Раздел 1'!AM347:AM347)),"","Неверно!")</f>
        <v/>
      </c>
      <c r="B943" s="275" t="s">
        <v>23931</v>
      </c>
      <c r="C943" s="244" t="s">
        <v>15034</v>
      </c>
      <c r="D943" s="244" t="s">
        <v>11948</v>
      </c>
      <c r="E943" s="244" t="str">
        <f>CONCATENATE(SUM('Раздел 1'!D347:E347),"=",SUM('Раздел 1'!F347:F347),"+",SUM('Раздел 1'!AI347:AI347),"+",SUM('Раздел 1'!AM347:AM347))</f>
        <v>0=0+0+0</v>
      </c>
      <c r="F943" s="41"/>
      <c r="G943" s="42" t="str">
        <f>IF(('ФЛК (информационный)'!A943="Неверно!")*('ФЛК (информационный)'!F943=""),"Внести подтверждение к нарушенному информационному ФЛК"," ")</f>
        <v xml:space="preserve"> </v>
      </c>
    </row>
    <row r="944" spans="1:7" ht="102" hidden="1" x14ac:dyDescent="0.2">
      <c r="A944" s="275" t="str">
        <f>IF((SUM('Раздел 1'!D348:E348)=SUM('Раздел 1'!F348:F348)+SUM('Раздел 1'!AI348:AI348)+SUM('Раздел 1'!AM348:AM348)),"","Неверно!")</f>
        <v/>
      </c>
      <c r="B944" s="275" t="s">
        <v>23931</v>
      </c>
      <c r="C944" s="244" t="s">
        <v>15035</v>
      </c>
      <c r="D944" s="244" t="s">
        <v>11948</v>
      </c>
      <c r="E944" s="244" t="str">
        <f>CONCATENATE(SUM('Раздел 1'!D348:E348),"=",SUM('Раздел 1'!F348:F348),"+",SUM('Раздел 1'!AI348:AI348),"+",SUM('Раздел 1'!AM348:AM348))</f>
        <v>0=0+0+0</v>
      </c>
      <c r="F944" s="41"/>
      <c r="G944" s="42" t="str">
        <f>IF(('ФЛК (информационный)'!A944="Неверно!")*('ФЛК (информационный)'!F944=""),"Внести подтверждение к нарушенному информационному ФЛК"," ")</f>
        <v xml:space="preserve"> </v>
      </c>
    </row>
    <row r="945" spans="1:7" ht="102" hidden="1" x14ac:dyDescent="0.2">
      <c r="A945" s="275" t="str">
        <f>IF((SUM('Раздел 1'!D43:E43)=SUM('Раздел 1'!F43:F43)+SUM('Раздел 1'!AI43:AI43)+SUM('Раздел 1'!AM43:AM43)),"","Неверно!")</f>
        <v/>
      </c>
      <c r="B945" s="275" t="s">
        <v>23931</v>
      </c>
      <c r="C945" s="244" t="s">
        <v>15036</v>
      </c>
      <c r="D945" s="244" t="s">
        <v>11948</v>
      </c>
      <c r="E945" s="244" t="str">
        <f>CONCATENATE(SUM('Раздел 1'!D43:E43),"=",SUM('Раздел 1'!F43:F43),"+",SUM('Раздел 1'!AI43:AI43),"+",SUM('Раздел 1'!AM43:AM43))</f>
        <v>30=30+0+0</v>
      </c>
      <c r="F945" s="41"/>
      <c r="G945" s="42" t="str">
        <f>IF(('ФЛК (информационный)'!A945="Неверно!")*('ФЛК (информационный)'!F945=""),"Внести подтверждение к нарушенному информационному ФЛК"," ")</f>
        <v xml:space="preserve"> </v>
      </c>
    </row>
    <row r="946" spans="1:7" ht="102" hidden="1" x14ac:dyDescent="0.2">
      <c r="A946" s="275" t="str">
        <f>IF((SUM('Раздел 1'!D349:E349)=SUM('Раздел 1'!F349:F349)+SUM('Раздел 1'!AI349:AI349)+SUM('Раздел 1'!AM349:AM349)),"","Неверно!")</f>
        <v/>
      </c>
      <c r="B946" s="275" t="s">
        <v>23931</v>
      </c>
      <c r="C946" s="244" t="s">
        <v>15037</v>
      </c>
      <c r="D946" s="244" t="s">
        <v>11948</v>
      </c>
      <c r="E946" s="244" t="str">
        <f>CONCATENATE(SUM('Раздел 1'!D349:E349),"=",SUM('Раздел 1'!F349:F349),"+",SUM('Раздел 1'!AI349:AI349),"+",SUM('Раздел 1'!AM349:AM349))</f>
        <v>0=0+0+0</v>
      </c>
      <c r="F946" s="41"/>
      <c r="G946" s="42" t="str">
        <f>IF(('ФЛК (информационный)'!A946="Неверно!")*('ФЛК (информационный)'!F946=""),"Внести подтверждение к нарушенному информационному ФЛК"," ")</f>
        <v xml:space="preserve"> </v>
      </c>
    </row>
    <row r="947" spans="1:7" ht="102" hidden="1" x14ac:dyDescent="0.2">
      <c r="A947" s="275" t="str">
        <f>IF((SUM('Раздел 1'!D350:E350)=SUM('Раздел 1'!F350:F350)+SUM('Раздел 1'!AI350:AI350)+SUM('Раздел 1'!AM350:AM350)),"","Неверно!")</f>
        <v/>
      </c>
      <c r="B947" s="275" t="s">
        <v>23931</v>
      </c>
      <c r="C947" s="244" t="s">
        <v>15038</v>
      </c>
      <c r="D947" s="244" t="s">
        <v>11948</v>
      </c>
      <c r="E947" s="244" t="str">
        <f>CONCATENATE(SUM('Раздел 1'!D350:E350),"=",SUM('Раздел 1'!F350:F350),"+",SUM('Раздел 1'!AI350:AI350),"+",SUM('Раздел 1'!AM350:AM350))</f>
        <v>0=0+0+0</v>
      </c>
      <c r="F947" s="41"/>
      <c r="G947" s="42" t="str">
        <f>IF(('ФЛК (информационный)'!A947="Неверно!")*('ФЛК (информационный)'!F947=""),"Внести подтверждение к нарушенному информационному ФЛК"," ")</f>
        <v xml:space="preserve"> </v>
      </c>
    </row>
    <row r="948" spans="1:7" ht="102" hidden="1" x14ac:dyDescent="0.2">
      <c r="A948" s="275" t="str">
        <f>IF((SUM('Раздел 1'!D351:E351)=SUM('Раздел 1'!F351:F351)+SUM('Раздел 1'!AI351:AI351)+SUM('Раздел 1'!AM351:AM351)),"","Неверно!")</f>
        <v/>
      </c>
      <c r="B948" s="275" t="s">
        <v>23931</v>
      </c>
      <c r="C948" s="244" t="s">
        <v>15039</v>
      </c>
      <c r="D948" s="244" t="s">
        <v>11948</v>
      </c>
      <c r="E948" s="244" t="str">
        <f>CONCATENATE(SUM('Раздел 1'!D351:E351),"=",SUM('Раздел 1'!F351:F351),"+",SUM('Раздел 1'!AI351:AI351),"+",SUM('Раздел 1'!AM351:AM351))</f>
        <v>7=7+0+0</v>
      </c>
      <c r="F948" s="41"/>
      <c r="G948" s="42" t="str">
        <f>IF(('ФЛК (информационный)'!A948="Неверно!")*('ФЛК (информационный)'!F948=""),"Внести подтверждение к нарушенному информационному ФЛК"," ")</f>
        <v xml:space="preserve"> </v>
      </c>
    </row>
    <row r="949" spans="1:7" ht="102" hidden="1" x14ac:dyDescent="0.2">
      <c r="A949" s="275" t="str">
        <f>IF((SUM('Раздел 1'!D352:E352)=SUM('Раздел 1'!F352:F352)+SUM('Раздел 1'!AI352:AI352)+SUM('Раздел 1'!AM352:AM352)),"","Неверно!")</f>
        <v/>
      </c>
      <c r="B949" s="275" t="s">
        <v>23931</v>
      </c>
      <c r="C949" s="244" t="s">
        <v>15040</v>
      </c>
      <c r="D949" s="244" t="s">
        <v>11948</v>
      </c>
      <c r="E949" s="244" t="str">
        <f>CONCATENATE(SUM('Раздел 1'!D352:E352),"=",SUM('Раздел 1'!F352:F352),"+",SUM('Раздел 1'!AI352:AI352),"+",SUM('Раздел 1'!AM352:AM352))</f>
        <v>0=0+0+0</v>
      </c>
      <c r="F949" s="41"/>
      <c r="G949" s="42" t="str">
        <f>IF(('ФЛК (информационный)'!A949="Неверно!")*('ФЛК (информационный)'!F949=""),"Внести подтверждение к нарушенному информационному ФЛК"," ")</f>
        <v xml:space="preserve"> </v>
      </c>
    </row>
    <row r="950" spans="1:7" ht="102" hidden="1" x14ac:dyDescent="0.2">
      <c r="A950" s="275" t="str">
        <f>IF((SUM('Раздел 1'!D353:E353)=SUM('Раздел 1'!F353:F353)+SUM('Раздел 1'!AI353:AI353)+SUM('Раздел 1'!AM353:AM353)),"","Неверно!")</f>
        <v/>
      </c>
      <c r="B950" s="275" t="s">
        <v>23931</v>
      </c>
      <c r="C950" s="244" t="s">
        <v>15041</v>
      </c>
      <c r="D950" s="244" t="s">
        <v>11948</v>
      </c>
      <c r="E950" s="244" t="str">
        <f>CONCATENATE(SUM('Раздел 1'!D353:E353),"=",SUM('Раздел 1'!F353:F353),"+",SUM('Раздел 1'!AI353:AI353),"+",SUM('Раздел 1'!AM353:AM353))</f>
        <v>4=4+0+0</v>
      </c>
      <c r="F950" s="41"/>
      <c r="G950" s="42" t="str">
        <f>IF(('ФЛК (информационный)'!A950="Неверно!")*('ФЛК (информационный)'!F950=""),"Внести подтверждение к нарушенному информационному ФЛК"," ")</f>
        <v xml:space="preserve"> </v>
      </c>
    </row>
    <row r="951" spans="1:7" ht="102" hidden="1" x14ac:dyDescent="0.2">
      <c r="A951" s="275" t="str">
        <f>IF((SUM('Раздел 1'!D354:E354)=SUM('Раздел 1'!F354:F354)+SUM('Раздел 1'!AI354:AI354)+SUM('Раздел 1'!AM354:AM354)),"","Неверно!")</f>
        <v/>
      </c>
      <c r="B951" s="275" t="s">
        <v>23931</v>
      </c>
      <c r="C951" s="244" t="s">
        <v>15042</v>
      </c>
      <c r="D951" s="244" t="s">
        <v>11948</v>
      </c>
      <c r="E951" s="244" t="str">
        <f>CONCATENATE(SUM('Раздел 1'!D354:E354),"=",SUM('Раздел 1'!F354:F354),"+",SUM('Раздел 1'!AI354:AI354),"+",SUM('Раздел 1'!AM354:AM354))</f>
        <v>0=0+0+0</v>
      </c>
      <c r="F951" s="41"/>
      <c r="G951" s="42" t="str">
        <f>IF(('ФЛК (информационный)'!A951="Неверно!")*('ФЛК (информационный)'!F951=""),"Внести подтверждение к нарушенному информационному ФЛК"," ")</f>
        <v xml:space="preserve"> </v>
      </c>
    </row>
    <row r="952" spans="1:7" ht="102" hidden="1" x14ac:dyDescent="0.2">
      <c r="A952" s="275" t="str">
        <f>IF((SUM('Раздел 1'!D355:E355)=SUM('Раздел 1'!F355:F355)+SUM('Раздел 1'!AI355:AI355)+SUM('Раздел 1'!AM355:AM355)),"","Неверно!")</f>
        <v/>
      </c>
      <c r="B952" s="275" t="s">
        <v>23931</v>
      </c>
      <c r="C952" s="244" t="s">
        <v>15043</v>
      </c>
      <c r="D952" s="244" t="s">
        <v>11948</v>
      </c>
      <c r="E952" s="244" t="str">
        <f>CONCATENATE(SUM('Раздел 1'!D355:E355),"=",SUM('Раздел 1'!F355:F355),"+",SUM('Раздел 1'!AI355:AI355),"+",SUM('Раздел 1'!AM355:AM355))</f>
        <v>0=0+0+0</v>
      </c>
      <c r="F952" s="41"/>
      <c r="G952" s="42" t="str">
        <f>IF(('ФЛК (информационный)'!A952="Неверно!")*('ФЛК (информационный)'!F952=""),"Внести подтверждение к нарушенному информационному ФЛК"," ")</f>
        <v xml:space="preserve"> </v>
      </c>
    </row>
    <row r="953" spans="1:7" ht="102" hidden="1" x14ac:dyDescent="0.2">
      <c r="A953" s="275" t="str">
        <f>IF((SUM('Раздел 1'!D356:E356)=SUM('Раздел 1'!F356:F356)+SUM('Раздел 1'!AI356:AI356)+SUM('Раздел 1'!AM356:AM356)),"","Неверно!")</f>
        <v/>
      </c>
      <c r="B953" s="275" t="s">
        <v>23931</v>
      </c>
      <c r="C953" s="244" t="s">
        <v>15044</v>
      </c>
      <c r="D953" s="244" t="s">
        <v>11948</v>
      </c>
      <c r="E953" s="244" t="str">
        <f>CONCATENATE(SUM('Раздел 1'!D356:E356),"=",SUM('Раздел 1'!F356:F356),"+",SUM('Раздел 1'!AI356:AI356),"+",SUM('Раздел 1'!AM356:AM356))</f>
        <v>0=0+0+0</v>
      </c>
      <c r="F953" s="41"/>
      <c r="G953" s="42" t="str">
        <f>IF(('ФЛК (информационный)'!A953="Неверно!")*('ФЛК (информационный)'!F953=""),"Внести подтверждение к нарушенному информационному ФЛК"," ")</f>
        <v xml:space="preserve"> </v>
      </c>
    </row>
    <row r="954" spans="1:7" ht="102" hidden="1" x14ac:dyDescent="0.2">
      <c r="A954" s="275" t="str">
        <f>IF((SUM('Раздел 1'!D357:E357)=SUM('Раздел 1'!F357:F357)+SUM('Раздел 1'!AI357:AI357)+SUM('Раздел 1'!AM357:AM357)),"","Неверно!")</f>
        <v/>
      </c>
      <c r="B954" s="275" t="s">
        <v>23931</v>
      </c>
      <c r="C954" s="244" t="s">
        <v>15045</v>
      </c>
      <c r="D954" s="244" t="s">
        <v>11948</v>
      </c>
      <c r="E954" s="244" t="str">
        <f>CONCATENATE(SUM('Раздел 1'!D357:E357),"=",SUM('Раздел 1'!F357:F357),"+",SUM('Раздел 1'!AI357:AI357),"+",SUM('Раздел 1'!AM357:AM357))</f>
        <v>0=0+0+0</v>
      </c>
      <c r="F954" s="41"/>
      <c r="G954" s="42" t="str">
        <f>IF(('ФЛК (информационный)'!A954="Неверно!")*('ФЛК (информационный)'!F954=""),"Внести подтверждение к нарушенному информационному ФЛК"," ")</f>
        <v xml:space="preserve"> </v>
      </c>
    </row>
    <row r="955" spans="1:7" ht="102" hidden="1" x14ac:dyDescent="0.2">
      <c r="A955" s="275" t="str">
        <f>IF((SUM('Раздел 1'!D358:E358)=SUM('Раздел 1'!F358:F358)+SUM('Раздел 1'!AI358:AI358)+SUM('Раздел 1'!AM358:AM358)),"","Неверно!")</f>
        <v/>
      </c>
      <c r="B955" s="275" t="s">
        <v>23931</v>
      </c>
      <c r="C955" s="244" t="s">
        <v>15046</v>
      </c>
      <c r="D955" s="244" t="s">
        <v>11948</v>
      </c>
      <c r="E955" s="244" t="str">
        <f>CONCATENATE(SUM('Раздел 1'!D358:E358),"=",SUM('Раздел 1'!F358:F358),"+",SUM('Раздел 1'!AI358:AI358),"+",SUM('Раздел 1'!AM358:AM358))</f>
        <v>0=0+0+0</v>
      </c>
      <c r="F955" s="41"/>
      <c r="G955" s="42" t="str">
        <f>IF(('ФЛК (информационный)'!A955="Неверно!")*('ФЛК (информационный)'!F955=""),"Внести подтверждение к нарушенному информационному ФЛК"," ")</f>
        <v xml:space="preserve"> </v>
      </c>
    </row>
    <row r="956" spans="1:7" ht="102" hidden="1" x14ac:dyDescent="0.2">
      <c r="A956" s="275" t="str">
        <f>IF((SUM('Раздел 1'!D44:E44)=SUM('Раздел 1'!F44:F44)+SUM('Раздел 1'!AI44:AI44)+SUM('Раздел 1'!AM44:AM44)),"","Неверно!")</f>
        <v/>
      </c>
      <c r="B956" s="275" t="s">
        <v>23931</v>
      </c>
      <c r="C956" s="244" t="s">
        <v>15047</v>
      </c>
      <c r="D956" s="244" t="s">
        <v>11948</v>
      </c>
      <c r="E956" s="244" t="str">
        <f>CONCATENATE(SUM('Раздел 1'!D44:E44),"=",SUM('Раздел 1'!F44:F44),"+",SUM('Раздел 1'!AI44:AI44),"+",SUM('Раздел 1'!AM44:AM44))</f>
        <v>2=2+0+0</v>
      </c>
      <c r="F956" s="41"/>
      <c r="G956" s="42" t="str">
        <f>IF(('ФЛК (информационный)'!A956="Неверно!")*('ФЛК (информационный)'!F956=""),"Внести подтверждение к нарушенному информационному ФЛК"," ")</f>
        <v xml:space="preserve"> </v>
      </c>
    </row>
    <row r="957" spans="1:7" ht="102" hidden="1" x14ac:dyDescent="0.2">
      <c r="A957" s="275" t="str">
        <f>IF((SUM('Раздел 1'!D359:E359)=SUM('Раздел 1'!F359:F359)+SUM('Раздел 1'!AI359:AI359)+SUM('Раздел 1'!AM359:AM359)),"","Неверно!")</f>
        <v/>
      </c>
      <c r="B957" s="275" t="s">
        <v>23931</v>
      </c>
      <c r="C957" s="244" t="s">
        <v>15048</v>
      </c>
      <c r="D957" s="244" t="s">
        <v>11948</v>
      </c>
      <c r="E957" s="244" t="str">
        <f>CONCATENATE(SUM('Раздел 1'!D359:E359),"=",SUM('Раздел 1'!F359:F359),"+",SUM('Раздел 1'!AI359:AI359),"+",SUM('Раздел 1'!AM359:AM359))</f>
        <v>0=0+0+0</v>
      </c>
      <c r="F957" s="41"/>
      <c r="G957" s="42" t="str">
        <f>IF(('ФЛК (информационный)'!A957="Неверно!")*('ФЛК (информационный)'!F957=""),"Внести подтверждение к нарушенному информационному ФЛК"," ")</f>
        <v xml:space="preserve"> </v>
      </c>
    </row>
    <row r="958" spans="1:7" ht="102" hidden="1" x14ac:dyDescent="0.2">
      <c r="A958" s="275" t="str">
        <f>IF((SUM('Раздел 1'!D360:E360)=SUM('Раздел 1'!F360:F360)+SUM('Раздел 1'!AI360:AI360)+SUM('Раздел 1'!AM360:AM360)),"","Неверно!")</f>
        <v/>
      </c>
      <c r="B958" s="275" t="s">
        <v>23931</v>
      </c>
      <c r="C958" s="244" t="s">
        <v>15049</v>
      </c>
      <c r="D958" s="244" t="s">
        <v>11948</v>
      </c>
      <c r="E958" s="244" t="str">
        <f>CONCATENATE(SUM('Раздел 1'!D360:E360),"=",SUM('Раздел 1'!F360:F360),"+",SUM('Раздел 1'!AI360:AI360),"+",SUM('Раздел 1'!AM360:AM360))</f>
        <v>0=0+0+0</v>
      </c>
      <c r="F958" s="41"/>
      <c r="G958" s="42" t="str">
        <f>IF(('ФЛК (информационный)'!A958="Неверно!")*('ФЛК (информационный)'!F958=""),"Внести подтверждение к нарушенному информационному ФЛК"," ")</f>
        <v xml:space="preserve"> </v>
      </c>
    </row>
    <row r="959" spans="1:7" ht="102" hidden="1" x14ac:dyDescent="0.2">
      <c r="A959" s="275" t="str">
        <f>IF((SUM('Раздел 1'!D361:E361)=SUM('Раздел 1'!F361:F361)+SUM('Раздел 1'!AI361:AI361)+SUM('Раздел 1'!AM361:AM361)),"","Неверно!")</f>
        <v/>
      </c>
      <c r="B959" s="275" t="s">
        <v>23931</v>
      </c>
      <c r="C959" s="244" t="s">
        <v>15050</v>
      </c>
      <c r="D959" s="244" t="s">
        <v>11948</v>
      </c>
      <c r="E959" s="244" t="str">
        <f>CONCATENATE(SUM('Раздел 1'!D361:E361),"=",SUM('Раздел 1'!F361:F361),"+",SUM('Раздел 1'!AI361:AI361),"+",SUM('Раздел 1'!AM361:AM361))</f>
        <v>0=0+0+0</v>
      </c>
      <c r="F959" s="41"/>
      <c r="G959" s="42" t="str">
        <f>IF(('ФЛК (информационный)'!A959="Неверно!")*('ФЛК (информационный)'!F959=""),"Внести подтверждение к нарушенному информационному ФЛК"," ")</f>
        <v xml:space="preserve"> </v>
      </c>
    </row>
    <row r="960" spans="1:7" ht="102" hidden="1" x14ac:dyDescent="0.2">
      <c r="A960" s="275" t="str">
        <f>IF((SUM('Раздел 1'!D362:E362)=SUM('Раздел 1'!F362:F362)+SUM('Раздел 1'!AI362:AI362)+SUM('Раздел 1'!AM362:AM362)),"","Неверно!")</f>
        <v/>
      </c>
      <c r="B960" s="275" t="s">
        <v>23931</v>
      </c>
      <c r="C960" s="244" t="s">
        <v>15051</v>
      </c>
      <c r="D960" s="244" t="s">
        <v>11948</v>
      </c>
      <c r="E960" s="244" t="str">
        <f>CONCATENATE(SUM('Раздел 1'!D362:E362),"=",SUM('Раздел 1'!F362:F362),"+",SUM('Раздел 1'!AI362:AI362),"+",SUM('Раздел 1'!AM362:AM362))</f>
        <v>0=0+0+0</v>
      </c>
      <c r="F960" s="41"/>
      <c r="G960" s="42" t="str">
        <f>IF(('ФЛК (информационный)'!A960="Неверно!")*('ФЛК (информационный)'!F960=""),"Внести подтверждение к нарушенному информационному ФЛК"," ")</f>
        <v xml:space="preserve"> </v>
      </c>
    </row>
    <row r="961" spans="1:7" ht="102" hidden="1" x14ac:dyDescent="0.2">
      <c r="A961" s="275" t="str">
        <f>IF((SUM('Раздел 1'!D363:E363)=SUM('Раздел 1'!F363:F363)+SUM('Раздел 1'!AI363:AI363)+SUM('Раздел 1'!AM363:AM363)),"","Неверно!")</f>
        <v/>
      </c>
      <c r="B961" s="275" t="s">
        <v>23931</v>
      </c>
      <c r="C961" s="244" t="s">
        <v>15052</v>
      </c>
      <c r="D961" s="244" t="s">
        <v>11948</v>
      </c>
      <c r="E961" s="244" t="str">
        <f>CONCATENATE(SUM('Раздел 1'!D363:E363),"=",SUM('Раздел 1'!F363:F363),"+",SUM('Раздел 1'!AI363:AI363),"+",SUM('Раздел 1'!AM363:AM363))</f>
        <v>0=0+0+0</v>
      </c>
      <c r="F961" s="41"/>
      <c r="G961" s="42" t="str">
        <f>IF(('ФЛК (информационный)'!A961="Неверно!")*('ФЛК (информационный)'!F961=""),"Внести подтверждение к нарушенному информационному ФЛК"," ")</f>
        <v xml:space="preserve"> </v>
      </c>
    </row>
    <row r="962" spans="1:7" ht="102" hidden="1" x14ac:dyDescent="0.2">
      <c r="A962" s="275" t="str">
        <f>IF((SUM('Раздел 1'!D364:E364)=SUM('Раздел 1'!F364:F364)+SUM('Раздел 1'!AI364:AI364)+SUM('Раздел 1'!AM364:AM364)),"","Неверно!")</f>
        <v/>
      </c>
      <c r="B962" s="275" t="s">
        <v>23931</v>
      </c>
      <c r="C962" s="244" t="s">
        <v>15053</v>
      </c>
      <c r="D962" s="244" t="s">
        <v>11948</v>
      </c>
      <c r="E962" s="244" t="str">
        <f>CONCATENATE(SUM('Раздел 1'!D364:E364),"=",SUM('Раздел 1'!F364:F364),"+",SUM('Раздел 1'!AI364:AI364),"+",SUM('Раздел 1'!AM364:AM364))</f>
        <v>0=0+0+0</v>
      </c>
      <c r="F962" s="41"/>
      <c r="G962" s="42" t="str">
        <f>IF(('ФЛК (информационный)'!A962="Неверно!")*('ФЛК (информационный)'!F962=""),"Внести подтверждение к нарушенному информационному ФЛК"," ")</f>
        <v xml:space="preserve"> </v>
      </c>
    </row>
    <row r="963" spans="1:7" ht="102" hidden="1" x14ac:dyDescent="0.2">
      <c r="A963" s="275" t="str">
        <f>IF((SUM('Раздел 1'!D365:E365)=SUM('Раздел 1'!F365:F365)+SUM('Раздел 1'!AI365:AI365)+SUM('Раздел 1'!AM365:AM365)),"","Неверно!")</f>
        <v/>
      </c>
      <c r="B963" s="275" t="s">
        <v>23931</v>
      </c>
      <c r="C963" s="244" t="s">
        <v>15054</v>
      </c>
      <c r="D963" s="244" t="s">
        <v>11948</v>
      </c>
      <c r="E963" s="244" t="str">
        <f>CONCATENATE(SUM('Раздел 1'!D365:E365),"=",SUM('Раздел 1'!F365:F365),"+",SUM('Раздел 1'!AI365:AI365),"+",SUM('Раздел 1'!AM365:AM365))</f>
        <v>0=0+0+0</v>
      </c>
      <c r="F963" s="41"/>
      <c r="G963" s="42" t="str">
        <f>IF(('ФЛК (информационный)'!A963="Неверно!")*('ФЛК (информационный)'!F963=""),"Внести подтверждение к нарушенному информационному ФЛК"," ")</f>
        <v xml:space="preserve"> </v>
      </c>
    </row>
    <row r="964" spans="1:7" ht="102" hidden="1" x14ac:dyDescent="0.2">
      <c r="A964" s="275" t="str">
        <f>IF((SUM('Раздел 1'!D366:E366)=SUM('Раздел 1'!F366:F366)+SUM('Раздел 1'!AI366:AI366)+SUM('Раздел 1'!AM366:AM366)),"","Неверно!")</f>
        <v/>
      </c>
      <c r="B964" s="275" t="s">
        <v>23931</v>
      </c>
      <c r="C964" s="244" t="s">
        <v>15055</v>
      </c>
      <c r="D964" s="244" t="s">
        <v>11948</v>
      </c>
      <c r="E964" s="244" t="str">
        <f>CONCATENATE(SUM('Раздел 1'!D366:E366),"=",SUM('Раздел 1'!F366:F366),"+",SUM('Раздел 1'!AI366:AI366),"+",SUM('Раздел 1'!AM366:AM366))</f>
        <v>0=0+0+0</v>
      </c>
      <c r="F964" s="41"/>
      <c r="G964" s="42" t="str">
        <f>IF(('ФЛК (информационный)'!A964="Неверно!")*('ФЛК (информационный)'!F964=""),"Внести подтверждение к нарушенному информационному ФЛК"," ")</f>
        <v xml:space="preserve"> </v>
      </c>
    </row>
    <row r="965" spans="1:7" ht="102" hidden="1" x14ac:dyDescent="0.2">
      <c r="A965" s="275" t="str">
        <f>IF((SUM('Раздел 1'!D367:E367)=SUM('Раздел 1'!F367:F367)+SUM('Раздел 1'!AI367:AI367)+SUM('Раздел 1'!AM367:AM367)),"","Неверно!")</f>
        <v/>
      </c>
      <c r="B965" s="275" t="s">
        <v>23931</v>
      </c>
      <c r="C965" s="244" t="s">
        <v>15056</v>
      </c>
      <c r="D965" s="244" t="s">
        <v>11948</v>
      </c>
      <c r="E965" s="244" t="str">
        <f>CONCATENATE(SUM('Раздел 1'!D367:E367),"=",SUM('Раздел 1'!F367:F367),"+",SUM('Раздел 1'!AI367:AI367),"+",SUM('Раздел 1'!AM367:AM367))</f>
        <v>0=0+0+0</v>
      </c>
      <c r="F965" s="41"/>
      <c r="G965" s="42" t="str">
        <f>IF(('ФЛК (информационный)'!A965="Неверно!")*('ФЛК (информационный)'!F965=""),"Внести подтверждение к нарушенному информационному ФЛК"," ")</f>
        <v xml:space="preserve"> </v>
      </c>
    </row>
    <row r="966" spans="1:7" ht="102" hidden="1" x14ac:dyDescent="0.2">
      <c r="A966" s="275" t="str">
        <f>IF((SUM('Раздел 1'!D368:E368)=SUM('Раздел 1'!F368:F368)+SUM('Раздел 1'!AI368:AI368)+SUM('Раздел 1'!AM368:AM368)),"","Неверно!")</f>
        <v/>
      </c>
      <c r="B966" s="275" t="s">
        <v>23931</v>
      </c>
      <c r="C966" s="244" t="s">
        <v>15057</v>
      </c>
      <c r="D966" s="244" t="s">
        <v>11948</v>
      </c>
      <c r="E966" s="244" t="str">
        <f>CONCATENATE(SUM('Раздел 1'!D368:E368),"=",SUM('Раздел 1'!F368:F368),"+",SUM('Раздел 1'!AI368:AI368),"+",SUM('Раздел 1'!AM368:AM368))</f>
        <v>0=0+0+0</v>
      </c>
      <c r="F966" s="41"/>
      <c r="G966" s="42" t="str">
        <f>IF(('ФЛК (информационный)'!A966="Неверно!")*('ФЛК (информационный)'!F966=""),"Внести подтверждение к нарушенному информационному ФЛК"," ")</f>
        <v xml:space="preserve"> </v>
      </c>
    </row>
    <row r="967" spans="1:7" ht="102" hidden="1" x14ac:dyDescent="0.2">
      <c r="A967" s="275" t="str">
        <f>IF((SUM('Раздел 1'!D45:E45)=SUM('Раздел 1'!F45:F45)+SUM('Раздел 1'!AI45:AI45)+SUM('Раздел 1'!AM45:AM45)),"","Неверно!")</f>
        <v/>
      </c>
      <c r="B967" s="275" t="s">
        <v>23931</v>
      </c>
      <c r="C967" s="244" t="s">
        <v>15058</v>
      </c>
      <c r="D967" s="244" t="s">
        <v>11948</v>
      </c>
      <c r="E967" s="244" t="str">
        <f>CONCATENATE(SUM('Раздел 1'!D45:E45),"=",SUM('Раздел 1'!F45:F45),"+",SUM('Раздел 1'!AI45:AI45),"+",SUM('Раздел 1'!AM45:AM45))</f>
        <v>0=0+0+0</v>
      </c>
      <c r="F967" s="41"/>
      <c r="G967" s="42" t="str">
        <f>IF(('ФЛК (информационный)'!A967="Неверно!")*('ФЛК (информационный)'!F967=""),"Внести подтверждение к нарушенному информационному ФЛК"," ")</f>
        <v xml:space="preserve"> </v>
      </c>
    </row>
    <row r="968" spans="1:7" ht="102" hidden="1" x14ac:dyDescent="0.2">
      <c r="A968" s="275" t="str">
        <f>IF((SUM('Раздел 1'!D369:E369)=SUM('Раздел 1'!F369:F369)+SUM('Раздел 1'!AI369:AI369)+SUM('Раздел 1'!AM369:AM369)),"","Неверно!")</f>
        <v/>
      </c>
      <c r="B968" s="275" t="s">
        <v>23931</v>
      </c>
      <c r="C968" s="244" t="s">
        <v>15059</v>
      </c>
      <c r="D968" s="244" t="s">
        <v>11948</v>
      </c>
      <c r="E968" s="244" t="str">
        <f>CONCATENATE(SUM('Раздел 1'!D369:E369),"=",SUM('Раздел 1'!F369:F369),"+",SUM('Раздел 1'!AI369:AI369),"+",SUM('Раздел 1'!AM369:AM369))</f>
        <v>0=0+0+0</v>
      </c>
      <c r="F968" s="41"/>
      <c r="G968" s="42" t="str">
        <f>IF(('ФЛК (информационный)'!A968="Неверно!")*('ФЛК (информационный)'!F968=""),"Внести подтверждение к нарушенному информационному ФЛК"," ")</f>
        <v xml:space="preserve"> </v>
      </c>
    </row>
    <row r="969" spans="1:7" ht="102" hidden="1" x14ac:dyDescent="0.2">
      <c r="A969" s="275" t="str">
        <f>IF((SUM('Раздел 1'!D370:E370)=SUM('Раздел 1'!F370:F370)+SUM('Раздел 1'!AI370:AI370)+SUM('Раздел 1'!AM370:AM370)),"","Неверно!")</f>
        <v/>
      </c>
      <c r="B969" s="275" t="s">
        <v>23931</v>
      </c>
      <c r="C969" s="244" t="s">
        <v>15060</v>
      </c>
      <c r="D969" s="244" t="s">
        <v>11948</v>
      </c>
      <c r="E969" s="244" t="str">
        <f>CONCATENATE(SUM('Раздел 1'!D370:E370),"=",SUM('Раздел 1'!F370:F370),"+",SUM('Раздел 1'!AI370:AI370),"+",SUM('Раздел 1'!AM370:AM370))</f>
        <v>0=0+0+0</v>
      </c>
      <c r="F969" s="41"/>
      <c r="G969" s="42" t="str">
        <f>IF(('ФЛК (информационный)'!A969="Неверно!")*('ФЛК (информационный)'!F969=""),"Внести подтверждение к нарушенному информационному ФЛК"," ")</f>
        <v xml:space="preserve"> </v>
      </c>
    </row>
    <row r="970" spans="1:7" ht="102" hidden="1" x14ac:dyDescent="0.2">
      <c r="A970" s="275" t="str">
        <f>IF((SUM('Раздел 1'!D371:E371)=SUM('Раздел 1'!F371:F371)+SUM('Раздел 1'!AI371:AI371)+SUM('Раздел 1'!AM371:AM371)),"","Неверно!")</f>
        <v/>
      </c>
      <c r="B970" s="275" t="s">
        <v>23931</v>
      </c>
      <c r="C970" s="244" t="s">
        <v>15061</v>
      </c>
      <c r="D970" s="244" t="s">
        <v>11948</v>
      </c>
      <c r="E970" s="244" t="str">
        <f>CONCATENATE(SUM('Раздел 1'!D371:E371),"=",SUM('Раздел 1'!F371:F371),"+",SUM('Раздел 1'!AI371:AI371),"+",SUM('Раздел 1'!AM371:AM371))</f>
        <v>0=0+0+0</v>
      </c>
      <c r="F970" s="41"/>
      <c r="G970" s="42" t="str">
        <f>IF(('ФЛК (информационный)'!A970="Неверно!")*('ФЛК (информационный)'!F970=""),"Внести подтверждение к нарушенному информационному ФЛК"," ")</f>
        <v xml:space="preserve"> </v>
      </c>
    </row>
    <row r="971" spans="1:7" ht="102" hidden="1" x14ac:dyDescent="0.2">
      <c r="A971" s="275" t="str">
        <f>IF((SUM('Раздел 1'!D372:E372)=SUM('Раздел 1'!F372:F372)+SUM('Раздел 1'!AI372:AI372)+SUM('Раздел 1'!AM372:AM372)),"","Неверно!")</f>
        <v/>
      </c>
      <c r="B971" s="275" t="s">
        <v>23931</v>
      </c>
      <c r="C971" s="244" t="s">
        <v>15062</v>
      </c>
      <c r="D971" s="244" t="s">
        <v>11948</v>
      </c>
      <c r="E971" s="244" t="str">
        <f>CONCATENATE(SUM('Раздел 1'!D372:E372),"=",SUM('Раздел 1'!F372:F372),"+",SUM('Раздел 1'!AI372:AI372),"+",SUM('Раздел 1'!AM372:AM372))</f>
        <v>0=0+0+0</v>
      </c>
      <c r="F971" s="41"/>
      <c r="G971" s="42" t="str">
        <f>IF(('ФЛК (информационный)'!A971="Неверно!")*('ФЛК (информационный)'!F971=""),"Внести подтверждение к нарушенному информационному ФЛК"," ")</f>
        <v xml:space="preserve"> </v>
      </c>
    </row>
    <row r="972" spans="1:7" ht="102" hidden="1" x14ac:dyDescent="0.2">
      <c r="A972" s="275" t="str">
        <f>IF((SUM('Раздел 1'!D373:E373)=SUM('Раздел 1'!F373:F373)+SUM('Раздел 1'!AI373:AI373)+SUM('Раздел 1'!AM373:AM373)),"","Неверно!")</f>
        <v/>
      </c>
      <c r="B972" s="275" t="s">
        <v>23931</v>
      </c>
      <c r="C972" s="244" t="s">
        <v>15063</v>
      </c>
      <c r="D972" s="244" t="s">
        <v>11948</v>
      </c>
      <c r="E972" s="244" t="str">
        <f>CONCATENATE(SUM('Раздел 1'!D373:E373),"=",SUM('Раздел 1'!F373:F373),"+",SUM('Раздел 1'!AI373:AI373),"+",SUM('Раздел 1'!AM373:AM373))</f>
        <v>0=0+0+0</v>
      </c>
      <c r="F972" s="41"/>
      <c r="G972" s="42" t="str">
        <f>IF(('ФЛК (информационный)'!A972="Неверно!")*('ФЛК (информационный)'!F972=""),"Внести подтверждение к нарушенному информационному ФЛК"," ")</f>
        <v xml:space="preserve"> </v>
      </c>
    </row>
    <row r="973" spans="1:7" ht="102" hidden="1" x14ac:dyDescent="0.2">
      <c r="A973" s="275" t="str">
        <f>IF((SUM('Раздел 1'!D374:E374)=SUM('Раздел 1'!F374:F374)+SUM('Раздел 1'!AI374:AI374)+SUM('Раздел 1'!AM374:AM374)),"","Неверно!")</f>
        <v/>
      </c>
      <c r="B973" s="275" t="s">
        <v>23931</v>
      </c>
      <c r="C973" s="244" t="s">
        <v>15064</v>
      </c>
      <c r="D973" s="244" t="s">
        <v>11948</v>
      </c>
      <c r="E973" s="244" t="str">
        <f>CONCATENATE(SUM('Раздел 1'!D374:E374),"=",SUM('Раздел 1'!F374:F374),"+",SUM('Раздел 1'!AI374:AI374),"+",SUM('Раздел 1'!AM374:AM374))</f>
        <v>0=0+0+0</v>
      </c>
      <c r="F973" s="41"/>
      <c r="G973" s="42" t="str">
        <f>IF(('ФЛК (информационный)'!A973="Неверно!")*('ФЛК (информационный)'!F973=""),"Внести подтверждение к нарушенному информационному ФЛК"," ")</f>
        <v xml:space="preserve"> </v>
      </c>
    </row>
    <row r="974" spans="1:7" ht="102" hidden="1" x14ac:dyDescent="0.2">
      <c r="A974" s="275" t="str">
        <f>IF((SUM('Раздел 1'!D375:E375)=SUM('Раздел 1'!F375:F375)+SUM('Раздел 1'!AI375:AI375)+SUM('Раздел 1'!AM375:AM375)),"","Неверно!")</f>
        <v/>
      </c>
      <c r="B974" s="275" t="s">
        <v>23931</v>
      </c>
      <c r="C974" s="244" t="s">
        <v>15065</v>
      </c>
      <c r="D974" s="244" t="s">
        <v>11948</v>
      </c>
      <c r="E974" s="244" t="str">
        <f>CONCATENATE(SUM('Раздел 1'!D375:E375),"=",SUM('Раздел 1'!F375:F375),"+",SUM('Раздел 1'!AI375:AI375),"+",SUM('Раздел 1'!AM375:AM375))</f>
        <v>0=0+0+0</v>
      </c>
      <c r="F974" s="41"/>
      <c r="G974" s="42" t="str">
        <f>IF(('ФЛК (информационный)'!A974="Неверно!")*('ФЛК (информационный)'!F974=""),"Внести подтверждение к нарушенному информационному ФЛК"," ")</f>
        <v xml:space="preserve"> </v>
      </c>
    </row>
    <row r="975" spans="1:7" ht="102" hidden="1" x14ac:dyDescent="0.2">
      <c r="A975" s="275" t="str">
        <f>IF((SUM('Раздел 1'!D376:E376)=SUM('Раздел 1'!F376:F376)+SUM('Раздел 1'!AI376:AI376)+SUM('Раздел 1'!AM376:AM376)),"","Неверно!")</f>
        <v/>
      </c>
      <c r="B975" s="275" t="s">
        <v>23931</v>
      </c>
      <c r="C975" s="244" t="s">
        <v>15066</v>
      </c>
      <c r="D975" s="244" t="s">
        <v>11948</v>
      </c>
      <c r="E975" s="244" t="str">
        <f>CONCATENATE(SUM('Раздел 1'!D376:E376),"=",SUM('Раздел 1'!F376:F376),"+",SUM('Раздел 1'!AI376:AI376),"+",SUM('Раздел 1'!AM376:AM376))</f>
        <v>0=0+0+0</v>
      </c>
      <c r="F975" s="41"/>
      <c r="G975" s="42" t="str">
        <f>IF(('ФЛК (информационный)'!A975="Неверно!")*('ФЛК (информационный)'!F975=""),"Внести подтверждение к нарушенному информационному ФЛК"," ")</f>
        <v xml:space="preserve"> </v>
      </c>
    </row>
    <row r="976" spans="1:7" ht="102" hidden="1" x14ac:dyDescent="0.2">
      <c r="A976" s="275" t="str">
        <f>IF((SUM('Раздел 1'!D377:E377)=SUM('Раздел 1'!F377:F377)+SUM('Раздел 1'!AI377:AI377)+SUM('Раздел 1'!AM377:AM377)),"","Неверно!")</f>
        <v/>
      </c>
      <c r="B976" s="275" t="s">
        <v>23931</v>
      </c>
      <c r="C976" s="244" t="s">
        <v>15067</v>
      </c>
      <c r="D976" s="244" t="s">
        <v>11948</v>
      </c>
      <c r="E976" s="244" t="str">
        <f>CONCATENATE(SUM('Раздел 1'!D377:E377),"=",SUM('Раздел 1'!F377:F377),"+",SUM('Раздел 1'!AI377:AI377),"+",SUM('Раздел 1'!AM377:AM377))</f>
        <v>0=0+0+0</v>
      </c>
      <c r="F976" s="41"/>
      <c r="G976" s="42" t="str">
        <f>IF(('ФЛК (информационный)'!A976="Неверно!")*('ФЛК (информационный)'!F976=""),"Внести подтверждение к нарушенному информационному ФЛК"," ")</f>
        <v xml:space="preserve"> </v>
      </c>
    </row>
    <row r="977" spans="1:7" ht="102" hidden="1" x14ac:dyDescent="0.2">
      <c r="A977" s="275" t="str">
        <f>IF((SUM('Раздел 1'!D378:E378)=SUM('Раздел 1'!F378:F378)+SUM('Раздел 1'!AI378:AI378)+SUM('Раздел 1'!AM378:AM378)),"","Неверно!")</f>
        <v/>
      </c>
      <c r="B977" s="275" t="s">
        <v>23931</v>
      </c>
      <c r="C977" s="244" t="s">
        <v>15068</v>
      </c>
      <c r="D977" s="244" t="s">
        <v>11948</v>
      </c>
      <c r="E977" s="244" t="str">
        <f>CONCATENATE(SUM('Раздел 1'!D378:E378),"=",SUM('Раздел 1'!F378:F378),"+",SUM('Раздел 1'!AI378:AI378),"+",SUM('Раздел 1'!AM378:AM378))</f>
        <v>0=0+0+0</v>
      </c>
      <c r="F977" s="41"/>
      <c r="G977" s="42" t="str">
        <f>IF(('ФЛК (информационный)'!A977="Неверно!")*('ФЛК (информационный)'!F977=""),"Внести подтверждение к нарушенному информационному ФЛК"," ")</f>
        <v xml:space="preserve"> </v>
      </c>
    </row>
    <row r="978" spans="1:7" ht="102" hidden="1" x14ac:dyDescent="0.2">
      <c r="A978" s="275" t="str">
        <f>IF((SUM('Раздел 1'!D46:E46)=SUM('Раздел 1'!F46:F46)+SUM('Раздел 1'!AI46:AI46)+SUM('Раздел 1'!AM46:AM46)),"","Неверно!")</f>
        <v/>
      </c>
      <c r="B978" s="275" t="s">
        <v>23931</v>
      </c>
      <c r="C978" s="244" t="s">
        <v>15069</v>
      </c>
      <c r="D978" s="244" t="s">
        <v>11948</v>
      </c>
      <c r="E978" s="244" t="str">
        <f>CONCATENATE(SUM('Раздел 1'!D46:E46),"=",SUM('Раздел 1'!F46:F46),"+",SUM('Раздел 1'!AI46:AI46),"+",SUM('Раздел 1'!AM46:AM46))</f>
        <v>0=0+0+0</v>
      </c>
      <c r="F978" s="41"/>
      <c r="G978" s="42" t="str">
        <f>IF(('ФЛК (информационный)'!A978="Неверно!")*('ФЛК (информационный)'!F978=""),"Внести подтверждение к нарушенному информационному ФЛК"," ")</f>
        <v xml:space="preserve"> </v>
      </c>
    </row>
    <row r="979" spans="1:7" ht="102" hidden="1" x14ac:dyDescent="0.2">
      <c r="A979" s="275" t="str">
        <f>IF((SUM('Раздел 1'!D379:E379)=SUM('Раздел 1'!F379:F379)+SUM('Раздел 1'!AI379:AI379)+SUM('Раздел 1'!AM379:AM379)),"","Неверно!")</f>
        <v/>
      </c>
      <c r="B979" s="275" t="s">
        <v>23931</v>
      </c>
      <c r="C979" s="244" t="s">
        <v>15070</v>
      </c>
      <c r="D979" s="244" t="s">
        <v>11948</v>
      </c>
      <c r="E979" s="244" t="str">
        <f>CONCATENATE(SUM('Раздел 1'!D379:E379),"=",SUM('Раздел 1'!F379:F379),"+",SUM('Раздел 1'!AI379:AI379),"+",SUM('Раздел 1'!AM379:AM379))</f>
        <v>0=0+0+0</v>
      </c>
      <c r="F979" s="41"/>
      <c r="G979" s="42" t="str">
        <f>IF(('ФЛК (информационный)'!A979="Неверно!")*('ФЛК (информационный)'!F979=""),"Внести подтверждение к нарушенному информационному ФЛК"," ")</f>
        <v xml:space="preserve"> </v>
      </c>
    </row>
    <row r="980" spans="1:7" ht="102" hidden="1" x14ac:dyDescent="0.2">
      <c r="A980" s="275" t="str">
        <f>IF((SUM('Раздел 1'!D380:E380)=SUM('Раздел 1'!F380:F380)+SUM('Раздел 1'!AI380:AI380)+SUM('Раздел 1'!AM380:AM380)),"","Неверно!")</f>
        <v/>
      </c>
      <c r="B980" s="275" t="s">
        <v>23931</v>
      </c>
      <c r="C980" s="244" t="s">
        <v>15071</v>
      </c>
      <c r="D980" s="244" t="s">
        <v>11948</v>
      </c>
      <c r="E980" s="244" t="str">
        <f>CONCATENATE(SUM('Раздел 1'!D380:E380),"=",SUM('Раздел 1'!F380:F380),"+",SUM('Раздел 1'!AI380:AI380),"+",SUM('Раздел 1'!AM380:AM380))</f>
        <v>0=0+0+0</v>
      </c>
      <c r="F980" s="41"/>
      <c r="G980" s="42" t="str">
        <f>IF(('ФЛК (информационный)'!A980="Неверно!")*('ФЛК (информационный)'!F980=""),"Внести подтверждение к нарушенному информационному ФЛК"," ")</f>
        <v xml:space="preserve"> </v>
      </c>
    </row>
    <row r="981" spans="1:7" ht="102" hidden="1" x14ac:dyDescent="0.2">
      <c r="A981" s="275" t="str">
        <f>IF((SUM('Раздел 1'!D381:E381)=SUM('Раздел 1'!F381:F381)+SUM('Раздел 1'!AI381:AI381)+SUM('Раздел 1'!AM381:AM381)),"","Неверно!")</f>
        <v/>
      </c>
      <c r="B981" s="275" t="s">
        <v>23931</v>
      </c>
      <c r="C981" s="244" t="s">
        <v>15072</v>
      </c>
      <c r="D981" s="244" t="s">
        <v>11948</v>
      </c>
      <c r="E981" s="244" t="str">
        <f>CONCATENATE(SUM('Раздел 1'!D381:E381),"=",SUM('Раздел 1'!F381:F381),"+",SUM('Раздел 1'!AI381:AI381),"+",SUM('Раздел 1'!AM381:AM381))</f>
        <v>0=0+0+0</v>
      </c>
      <c r="F981" s="41"/>
      <c r="G981" s="42" t="str">
        <f>IF(('ФЛК (информационный)'!A981="Неверно!")*('ФЛК (информационный)'!F981=""),"Внести подтверждение к нарушенному информационному ФЛК"," ")</f>
        <v xml:space="preserve"> </v>
      </c>
    </row>
    <row r="982" spans="1:7" ht="102" hidden="1" x14ac:dyDescent="0.2">
      <c r="A982" s="275" t="str">
        <f>IF((SUM('Раздел 1'!D382:E382)=SUM('Раздел 1'!F382:F382)+SUM('Раздел 1'!AI382:AI382)+SUM('Раздел 1'!AM382:AM382)),"","Неверно!")</f>
        <v/>
      </c>
      <c r="B982" s="275" t="s">
        <v>23931</v>
      </c>
      <c r="C982" s="244" t="s">
        <v>15073</v>
      </c>
      <c r="D982" s="244" t="s">
        <v>11948</v>
      </c>
      <c r="E982" s="244" t="str">
        <f>CONCATENATE(SUM('Раздел 1'!D382:E382),"=",SUM('Раздел 1'!F382:F382),"+",SUM('Раздел 1'!AI382:AI382),"+",SUM('Раздел 1'!AM382:AM382))</f>
        <v>0=0+0+0</v>
      </c>
      <c r="F982" s="41"/>
      <c r="G982" s="42" t="str">
        <f>IF(('ФЛК (информационный)'!A982="Неверно!")*('ФЛК (информационный)'!F982=""),"Внести подтверждение к нарушенному информационному ФЛК"," ")</f>
        <v xml:space="preserve"> </v>
      </c>
    </row>
    <row r="983" spans="1:7" ht="102" hidden="1" x14ac:dyDescent="0.2">
      <c r="A983" s="275" t="str">
        <f>IF((SUM('Раздел 1'!D383:E383)=SUM('Раздел 1'!F383:F383)+SUM('Раздел 1'!AI383:AI383)+SUM('Раздел 1'!AM383:AM383)),"","Неверно!")</f>
        <v/>
      </c>
      <c r="B983" s="275" t="s">
        <v>23931</v>
      </c>
      <c r="C983" s="244" t="s">
        <v>15074</v>
      </c>
      <c r="D983" s="244" t="s">
        <v>11948</v>
      </c>
      <c r="E983" s="244" t="str">
        <f>CONCATENATE(SUM('Раздел 1'!D383:E383),"=",SUM('Раздел 1'!F383:F383),"+",SUM('Раздел 1'!AI383:AI383),"+",SUM('Раздел 1'!AM383:AM383))</f>
        <v>0=0+0+0</v>
      </c>
      <c r="F983" s="41"/>
      <c r="G983" s="42" t="str">
        <f>IF(('ФЛК (информационный)'!A983="Неверно!")*('ФЛК (информационный)'!F983=""),"Внести подтверждение к нарушенному информационному ФЛК"," ")</f>
        <v xml:space="preserve"> </v>
      </c>
    </row>
    <row r="984" spans="1:7" ht="102" hidden="1" x14ac:dyDescent="0.2">
      <c r="A984" s="275" t="str">
        <f>IF((SUM('Раздел 1'!D384:E384)=SUM('Раздел 1'!F384:F384)+SUM('Раздел 1'!AI384:AI384)+SUM('Раздел 1'!AM384:AM384)),"","Неверно!")</f>
        <v/>
      </c>
      <c r="B984" s="275" t="s">
        <v>23931</v>
      </c>
      <c r="C984" s="244" t="s">
        <v>15075</v>
      </c>
      <c r="D984" s="244" t="s">
        <v>11948</v>
      </c>
      <c r="E984" s="244" t="str">
        <f>CONCATENATE(SUM('Раздел 1'!D384:E384),"=",SUM('Раздел 1'!F384:F384),"+",SUM('Раздел 1'!AI384:AI384),"+",SUM('Раздел 1'!AM384:AM384))</f>
        <v>0=0+0+0</v>
      </c>
      <c r="F984" s="41"/>
      <c r="G984" s="42" t="str">
        <f>IF(('ФЛК (информационный)'!A984="Неверно!")*('ФЛК (информационный)'!F984=""),"Внести подтверждение к нарушенному информационному ФЛК"," ")</f>
        <v xml:space="preserve"> </v>
      </c>
    </row>
    <row r="985" spans="1:7" ht="102" hidden="1" x14ac:dyDescent="0.2">
      <c r="A985" s="275" t="str">
        <f>IF((SUM('Раздел 1'!D385:E385)=SUM('Раздел 1'!F385:F385)+SUM('Раздел 1'!AI385:AI385)+SUM('Раздел 1'!AM385:AM385)),"","Неверно!")</f>
        <v/>
      </c>
      <c r="B985" s="275" t="s">
        <v>23931</v>
      </c>
      <c r="C985" s="244" t="s">
        <v>15076</v>
      </c>
      <c r="D985" s="244" t="s">
        <v>11948</v>
      </c>
      <c r="E985" s="244" t="str">
        <f>CONCATENATE(SUM('Раздел 1'!D385:E385),"=",SUM('Раздел 1'!F385:F385),"+",SUM('Раздел 1'!AI385:AI385),"+",SUM('Раздел 1'!AM385:AM385))</f>
        <v>0=0+0+0</v>
      </c>
      <c r="F985" s="41"/>
      <c r="G985" s="42" t="str">
        <f>IF(('ФЛК (информационный)'!A985="Неверно!")*('ФЛК (информационный)'!F985=""),"Внести подтверждение к нарушенному информационному ФЛК"," ")</f>
        <v xml:space="preserve"> </v>
      </c>
    </row>
    <row r="986" spans="1:7" ht="102" hidden="1" x14ac:dyDescent="0.2">
      <c r="A986" s="275" t="str">
        <f>IF((SUM('Раздел 1'!D386:E386)=SUM('Раздел 1'!F386:F386)+SUM('Раздел 1'!AI386:AI386)+SUM('Раздел 1'!AM386:AM386)),"","Неверно!")</f>
        <v/>
      </c>
      <c r="B986" s="275" t="s">
        <v>23931</v>
      </c>
      <c r="C986" s="244" t="s">
        <v>15077</v>
      </c>
      <c r="D986" s="244" t="s">
        <v>11948</v>
      </c>
      <c r="E986" s="244" t="str">
        <f>CONCATENATE(SUM('Раздел 1'!D386:E386),"=",SUM('Раздел 1'!F386:F386),"+",SUM('Раздел 1'!AI386:AI386),"+",SUM('Раздел 1'!AM386:AM386))</f>
        <v>2=2+0+0</v>
      </c>
      <c r="F986" s="41"/>
      <c r="G986" s="42" t="str">
        <f>IF(('ФЛК (информационный)'!A986="Неверно!")*('ФЛК (информационный)'!F986=""),"Внести подтверждение к нарушенному информационному ФЛК"," ")</f>
        <v xml:space="preserve"> </v>
      </c>
    </row>
    <row r="987" spans="1:7" ht="102" hidden="1" x14ac:dyDescent="0.2">
      <c r="A987" s="275" t="str">
        <f>IF((SUM('Раздел 1'!D387:E387)=SUM('Раздел 1'!F387:F387)+SUM('Раздел 1'!AI387:AI387)+SUM('Раздел 1'!AM387:AM387)),"","Неверно!")</f>
        <v/>
      </c>
      <c r="B987" s="275" t="s">
        <v>23931</v>
      </c>
      <c r="C987" s="244" t="s">
        <v>15078</v>
      </c>
      <c r="D987" s="244" t="s">
        <v>11948</v>
      </c>
      <c r="E987" s="244" t="str">
        <f>CONCATENATE(SUM('Раздел 1'!D387:E387),"=",SUM('Раздел 1'!F387:F387),"+",SUM('Раздел 1'!AI387:AI387),"+",SUM('Раздел 1'!AM387:AM387))</f>
        <v>33=33+0+0</v>
      </c>
      <c r="F987" s="41"/>
      <c r="G987" s="42" t="str">
        <f>IF(('ФЛК (информационный)'!A987="Неверно!")*('ФЛК (информационный)'!F987=""),"Внести подтверждение к нарушенному информационному ФЛК"," ")</f>
        <v xml:space="preserve"> </v>
      </c>
    </row>
    <row r="988" spans="1:7" ht="102" hidden="1" x14ac:dyDescent="0.2">
      <c r="A988" s="275" t="str">
        <f>IF((SUM('Раздел 1'!D388:E388)=SUM('Раздел 1'!F388:F388)+SUM('Раздел 1'!AI388:AI388)+SUM('Раздел 1'!AM388:AM388)),"","Неверно!")</f>
        <v/>
      </c>
      <c r="B988" s="275" t="s">
        <v>23931</v>
      </c>
      <c r="C988" s="244" t="s">
        <v>15079</v>
      </c>
      <c r="D988" s="244" t="s">
        <v>11948</v>
      </c>
      <c r="E988" s="244" t="str">
        <f>CONCATENATE(SUM('Раздел 1'!D388:E388),"=",SUM('Раздел 1'!F388:F388),"+",SUM('Раздел 1'!AI388:AI388),"+",SUM('Раздел 1'!AM388:AM388))</f>
        <v>1=1+0+0</v>
      </c>
      <c r="F988" s="41"/>
      <c r="G988" s="42" t="str">
        <f>IF(('ФЛК (информационный)'!A988="Неверно!")*('ФЛК (информационный)'!F988=""),"Внести подтверждение к нарушенному информационному ФЛК"," ")</f>
        <v xml:space="preserve"> </v>
      </c>
    </row>
    <row r="989" spans="1:7" ht="102" hidden="1" x14ac:dyDescent="0.2">
      <c r="A989" s="275" t="str">
        <f>IF((SUM('Раздел 1'!D47:E47)=SUM('Раздел 1'!F47:F47)+SUM('Раздел 1'!AI47:AI47)+SUM('Раздел 1'!AM47:AM47)),"","Неверно!")</f>
        <v/>
      </c>
      <c r="B989" s="275" t="s">
        <v>23931</v>
      </c>
      <c r="C989" s="244" t="s">
        <v>15080</v>
      </c>
      <c r="D989" s="244" t="s">
        <v>11948</v>
      </c>
      <c r="E989" s="244" t="str">
        <f>CONCATENATE(SUM('Раздел 1'!D47:E47),"=",SUM('Раздел 1'!F47:F47),"+",SUM('Раздел 1'!AI47:AI47),"+",SUM('Раздел 1'!AM47:AM47))</f>
        <v>0=0+0+0</v>
      </c>
      <c r="F989" s="41"/>
      <c r="G989" s="42" t="str">
        <f>IF(('ФЛК (информационный)'!A989="Неверно!")*('ФЛК (информационный)'!F989=""),"Внести подтверждение к нарушенному информационному ФЛК"," ")</f>
        <v xml:space="preserve"> </v>
      </c>
    </row>
    <row r="990" spans="1:7" ht="102" hidden="1" x14ac:dyDescent="0.2">
      <c r="A990" s="275" t="str">
        <f>IF((SUM('Раздел 1'!D389:E389)=SUM('Раздел 1'!F389:F389)+SUM('Раздел 1'!AI389:AI389)+SUM('Раздел 1'!AM389:AM389)),"","Неверно!")</f>
        <v/>
      </c>
      <c r="B990" s="275" t="s">
        <v>23931</v>
      </c>
      <c r="C990" s="244" t="s">
        <v>15081</v>
      </c>
      <c r="D990" s="244" t="s">
        <v>11948</v>
      </c>
      <c r="E990" s="244" t="str">
        <f>CONCATENATE(SUM('Раздел 1'!D389:E389),"=",SUM('Раздел 1'!F389:F389),"+",SUM('Раздел 1'!AI389:AI389),"+",SUM('Раздел 1'!AM389:AM389))</f>
        <v>0=0+0+0</v>
      </c>
      <c r="F990" s="41"/>
      <c r="G990" s="42" t="str">
        <f>IF(('ФЛК (информационный)'!A990="Неверно!")*('ФЛК (информационный)'!F990=""),"Внести подтверждение к нарушенному информационному ФЛК"," ")</f>
        <v xml:space="preserve"> </v>
      </c>
    </row>
    <row r="991" spans="1:7" ht="102" hidden="1" x14ac:dyDescent="0.2">
      <c r="A991" s="275" t="str">
        <f>IF((SUM('Раздел 1'!D390:E390)=SUM('Раздел 1'!F390:F390)+SUM('Раздел 1'!AI390:AI390)+SUM('Раздел 1'!AM390:AM390)),"","Неверно!")</f>
        <v/>
      </c>
      <c r="B991" s="275" t="s">
        <v>23931</v>
      </c>
      <c r="C991" s="244" t="s">
        <v>15082</v>
      </c>
      <c r="D991" s="244" t="s">
        <v>11948</v>
      </c>
      <c r="E991" s="244" t="str">
        <f>CONCATENATE(SUM('Раздел 1'!D390:E390),"=",SUM('Раздел 1'!F390:F390),"+",SUM('Раздел 1'!AI390:AI390),"+",SUM('Раздел 1'!AM390:AM390))</f>
        <v>6=6+0+0</v>
      </c>
      <c r="F991" s="41"/>
      <c r="G991" s="42" t="str">
        <f>IF(('ФЛК (информационный)'!A991="Неверно!")*('ФЛК (информационный)'!F991=""),"Внести подтверждение к нарушенному информационному ФЛК"," ")</f>
        <v xml:space="preserve"> </v>
      </c>
    </row>
    <row r="992" spans="1:7" ht="102" hidden="1" x14ac:dyDescent="0.2">
      <c r="A992" s="275" t="str">
        <f>IF((SUM('Раздел 1'!D391:E391)=SUM('Раздел 1'!F391:F391)+SUM('Раздел 1'!AI391:AI391)+SUM('Раздел 1'!AM391:AM391)),"","Неверно!")</f>
        <v/>
      </c>
      <c r="B992" s="275" t="s">
        <v>23931</v>
      </c>
      <c r="C992" s="244" t="s">
        <v>15083</v>
      </c>
      <c r="D992" s="244" t="s">
        <v>11948</v>
      </c>
      <c r="E992" s="244" t="str">
        <f>CONCATENATE(SUM('Раздел 1'!D391:E391),"=",SUM('Раздел 1'!F391:F391),"+",SUM('Раздел 1'!AI391:AI391),"+",SUM('Раздел 1'!AM391:AM391))</f>
        <v>0=0+0+0</v>
      </c>
      <c r="F992" s="41"/>
      <c r="G992" s="42" t="str">
        <f>IF(('ФЛК (информационный)'!A992="Неверно!")*('ФЛК (информационный)'!F992=""),"Внести подтверждение к нарушенному информационному ФЛК"," ")</f>
        <v xml:space="preserve"> </v>
      </c>
    </row>
    <row r="993" spans="1:7" ht="102" hidden="1" x14ac:dyDescent="0.2">
      <c r="A993" s="275" t="str">
        <f>IF((SUM('Раздел 1'!D392:E392)=SUM('Раздел 1'!F392:F392)+SUM('Раздел 1'!AI392:AI392)+SUM('Раздел 1'!AM392:AM392)),"","Неверно!")</f>
        <v/>
      </c>
      <c r="B993" s="275" t="s">
        <v>23931</v>
      </c>
      <c r="C993" s="244" t="s">
        <v>15084</v>
      </c>
      <c r="D993" s="244" t="s">
        <v>11948</v>
      </c>
      <c r="E993" s="244" t="str">
        <f>CONCATENATE(SUM('Раздел 1'!D392:E392),"=",SUM('Раздел 1'!F392:F392),"+",SUM('Раздел 1'!AI392:AI392),"+",SUM('Раздел 1'!AM392:AM392))</f>
        <v>0=0+0+0</v>
      </c>
      <c r="F993" s="41"/>
      <c r="G993" s="42" t="str">
        <f>IF(('ФЛК (информационный)'!A993="Неверно!")*('ФЛК (информационный)'!F993=""),"Внести подтверждение к нарушенному информационному ФЛК"," ")</f>
        <v xml:space="preserve"> </v>
      </c>
    </row>
    <row r="994" spans="1:7" ht="102" hidden="1" x14ac:dyDescent="0.2">
      <c r="A994" s="275" t="str">
        <f>IF((SUM('Раздел 1'!D393:E393)=SUM('Раздел 1'!F393:F393)+SUM('Раздел 1'!AI393:AI393)+SUM('Раздел 1'!AM393:AM393)),"","Неверно!")</f>
        <v/>
      </c>
      <c r="B994" s="275" t="s">
        <v>23931</v>
      </c>
      <c r="C994" s="244" t="s">
        <v>15085</v>
      </c>
      <c r="D994" s="244" t="s">
        <v>11948</v>
      </c>
      <c r="E994" s="244" t="str">
        <f>CONCATENATE(SUM('Раздел 1'!D393:E393),"=",SUM('Раздел 1'!F393:F393),"+",SUM('Раздел 1'!AI393:AI393),"+",SUM('Раздел 1'!AM393:AM393))</f>
        <v>0=0+0+0</v>
      </c>
      <c r="F994" s="41"/>
      <c r="G994" s="42" t="str">
        <f>IF(('ФЛК (информационный)'!A994="Неверно!")*('ФЛК (информационный)'!F994=""),"Внести подтверждение к нарушенному информационному ФЛК"," ")</f>
        <v xml:space="preserve"> </v>
      </c>
    </row>
    <row r="995" spans="1:7" ht="102" hidden="1" x14ac:dyDescent="0.2">
      <c r="A995" s="275" t="str">
        <f>IF((SUM('Раздел 1'!D394:E394)=SUM('Раздел 1'!F394:F394)+SUM('Раздел 1'!AI394:AI394)+SUM('Раздел 1'!AM394:AM394)),"","Неверно!")</f>
        <v/>
      </c>
      <c r="B995" s="275" t="s">
        <v>23931</v>
      </c>
      <c r="C995" s="244" t="s">
        <v>15086</v>
      </c>
      <c r="D995" s="244" t="s">
        <v>11948</v>
      </c>
      <c r="E995" s="244" t="str">
        <f>CONCATENATE(SUM('Раздел 1'!D394:E394),"=",SUM('Раздел 1'!F394:F394),"+",SUM('Раздел 1'!AI394:AI394),"+",SUM('Раздел 1'!AM394:AM394))</f>
        <v>0=0+0+0</v>
      </c>
      <c r="F995" s="41"/>
      <c r="G995" s="42" t="str">
        <f>IF(('ФЛК (информационный)'!A995="Неверно!")*('ФЛК (информационный)'!F995=""),"Внести подтверждение к нарушенному информационному ФЛК"," ")</f>
        <v xml:space="preserve"> </v>
      </c>
    </row>
    <row r="996" spans="1:7" ht="102" hidden="1" x14ac:dyDescent="0.2">
      <c r="A996" s="275" t="str">
        <f>IF((SUM('Раздел 1'!D395:E395)=SUM('Раздел 1'!F395:F395)+SUM('Раздел 1'!AI395:AI395)+SUM('Раздел 1'!AM395:AM395)),"","Неверно!")</f>
        <v/>
      </c>
      <c r="B996" s="275" t="s">
        <v>23931</v>
      </c>
      <c r="C996" s="244" t="s">
        <v>15087</v>
      </c>
      <c r="D996" s="244" t="s">
        <v>11948</v>
      </c>
      <c r="E996" s="244" t="str">
        <f>CONCATENATE(SUM('Раздел 1'!D395:E395),"=",SUM('Раздел 1'!F395:F395),"+",SUM('Раздел 1'!AI395:AI395),"+",SUM('Раздел 1'!AM395:AM395))</f>
        <v>0=0+0+0</v>
      </c>
      <c r="F996" s="41"/>
      <c r="G996" s="42" t="str">
        <f>IF(('ФЛК (информационный)'!A996="Неверно!")*('ФЛК (информационный)'!F996=""),"Внести подтверждение к нарушенному информационному ФЛК"," ")</f>
        <v xml:space="preserve"> </v>
      </c>
    </row>
    <row r="997" spans="1:7" ht="102" hidden="1" x14ac:dyDescent="0.2">
      <c r="A997" s="275" t="str">
        <f>IF((SUM('Раздел 1'!D396:E396)=SUM('Раздел 1'!F396:F396)+SUM('Раздел 1'!AI396:AI396)+SUM('Раздел 1'!AM396:AM396)),"","Неверно!")</f>
        <v/>
      </c>
      <c r="B997" s="275" t="s">
        <v>23931</v>
      </c>
      <c r="C997" s="244" t="s">
        <v>15088</v>
      </c>
      <c r="D997" s="244" t="s">
        <v>11948</v>
      </c>
      <c r="E997" s="244" t="str">
        <f>CONCATENATE(SUM('Раздел 1'!D396:E396),"=",SUM('Раздел 1'!F396:F396),"+",SUM('Раздел 1'!AI396:AI396),"+",SUM('Раздел 1'!AM396:AM396))</f>
        <v>0=0+0+0</v>
      </c>
      <c r="F997" s="41"/>
      <c r="G997" s="42" t="str">
        <f>IF(('ФЛК (информационный)'!A997="Неверно!")*('ФЛК (информационный)'!F997=""),"Внести подтверждение к нарушенному информационному ФЛК"," ")</f>
        <v xml:space="preserve"> </v>
      </c>
    </row>
    <row r="998" spans="1:7" ht="102" hidden="1" x14ac:dyDescent="0.2">
      <c r="A998" s="275" t="str">
        <f>IF((SUM('Раздел 1'!D397:E397)=SUM('Раздел 1'!F397:F397)+SUM('Раздел 1'!AI397:AI397)+SUM('Раздел 1'!AM397:AM397)),"","Неверно!")</f>
        <v/>
      </c>
      <c r="B998" s="275" t="s">
        <v>23931</v>
      </c>
      <c r="C998" s="244" t="s">
        <v>15089</v>
      </c>
      <c r="D998" s="244" t="s">
        <v>11948</v>
      </c>
      <c r="E998" s="244" t="str">
        <f>CONCATENATE(SUM('Раздел 1'!D397:E397),"=",SUM('Раздел 1'!F397:F397),"+",SUM('Раздел 1'!AI397:AI397),"+",SUM('Раздел 1'!AM397:AM397))</f>
        <v>0=0+0+0</v>
      </c>
      <c r="F998" s="41"/>
      <c r="G998" s="42" t="str">
        <f>IF(('ФЛК (информационный)'!A998="Неверно!")*('ФЛК (информационный)'!F998=""),"Внести подтверждение к нарушенному информационному ФЛК"," ")</f>
        <v xml:space="preserve"> </v>
      </c>
    </row>
    <row r="999" spans="1:7" ht="102" hidden="1" x14ac:dyDescent="0.2">
      <c r="A999" s="275" t="str">
        <f>IF((SUM('Раздел 1'!D398:E398)=SUM('Раздел 1'!F398:F398)+SUM('Раздел 1'!AI398:AI398)+SUM('Раздел 1'!AM398:AM398)),"","Неверно!")</f>
        <v/>
      </c>
      <c r="B999" s="275" t="s">
        <v>23931</v>
      </c>
      <c r="C999" s="244" t="s">
        <v>15090</v>
      </c>
      <c r="D999" s="244" t="s">
        <v>11948</v>
      </c>
      <c r="E999" s="244" t="str">
        <f>CONCATENATE(SUM('Раздел 1'!D398:E398),"=",SUM('Раздел 1'!F398:F398),"+",SUM('Раздел 1'!AI398:AI398),"+",SUM('Раздел 1'!AM398:AM398))</f>
        <v>0=0+0+0</v>
      </c>
      <c r="F999" s="41"/>
      <c r="G999" s="42" t="str">
        <f>IF(('ФЛК (информационный)'!A999="Неверно!")*('ФЛК (информационный)'!F999=""),"Внести подтверждение к нарушенному информационному ФЛК"," ")</f>
        <v xml:space="preserve"> </v>
      </c>
    </row>
    <row r="1000" spans="1:7" ht="102" hidden="1" x14ac:dyDescent="0.2">
      <c r="A1000" s="275" t="str">
        <f>IF((SUM('Раздел 1'!D48:E48)=SUM('Раздел 1'!F48:F48)+SUM('Раздел 1'!AI48:AI48)+SUM('Раздел 1'!AM48:AM48)),"","Неверно!")</f>
        <v/>
      </c>
      <c r="B1000" s="275" t="s">
        <v>23931</v>
      </c>
      <c r="C1000" s="244" t="s">
        <v>15091</v>
      </c>
      <c r="D1000" s="244" t="s">
        <v>11948</v>
      </c>
      <c r="E1000" s="244" t="str">
        <f>CONCATENATE(SUM('Раздел 1'!D48:E48),"=",SUM('Раздел 1'!F48:F48),"+",SUM('Раздел 1'!AI48:AI48),"+",SUM('Раздел 1'!AM48:AM48))</f>
        <v>0=0+0+0</v>
      </c>
      <c r="F1000" s="41"/>
      <c r="G1000" s="42" t="str">
        <f>IF(('ФЛК (информационный)'!A1000="Неверно!")*('ФЛК (информационный)'!F1000=""),"Внести подтверждение к нарушенному информационному ФЛК"," ")</f>
        <v xml:space="preserve"> </v>
      </c>
    </row>
    <row r="1001" spans="1:7" ht="102" hidden="1" x14ac:dyDescent="0.2">
      <c r="A1001" s="275" t="str">
        <f>IF((SUM('Раздел 1'!D399:E399)=SUM('Раздел 1'!F399:F399)+SUM('Раздел 1'!AI399:AI399)+SUM('Раздел 1'!AM399:AM399)),"","Неверно!")</f>
        <v/>
      </c>
      <c r="B1001" s="275" t="s">
        <v>23931</v>
      </c>
      <c r="C1001" s="244" t="s">
        <v>15092</v>
      </c>
      <c r="D1001" s="244" t="s">
        <v>11948</v>
      </c>
      <c r="E1001" s="244" t="str">
        <f>CONCATENATE(SUM('Раздел 1'!D399:E399),"=",SUM('Раздел 1'!F399:F399),"+",SUM('Раздел 1'!AI399:AI399),"+",SUM('Раздел 1'!AM399:AM399))</f>
        <v>0=0+0+0</v>
      </c>
      <c r="F1001" s="41"/>
      <c r="G1001" s="42" t="str">
        <f>IF(('ФЛК (информационный)'!A1001="Неверно!")*('ФЛК (информационный)'!F1001=""),"Внести подтверждение к нарушенному информационному ФЛК"," ")</f>
        <v xml:space="preserve"> </v>
      </c>
    </row>
    <row r="1002" spans="1:7" ht="102" hidden="1" x14ac:dyDescent="0.2">
      <c r="A1002" s="275" t="str">
        <f>IF((SUM('Раздел 1'!D400:E400)=SUM('Раздел 1'!F400:F400)+SUM('Раздел 1'!AI400:AI400)+SUM('Раздел 1'!AM400:AM400)),"","Неверно!")</f>
        <v/>
      </c>
      <c r="B1002" s="275" t="s">
        <v>23931</v>
      </c>
      <c r="C1002" s="244" t="s">
        <v>15093</v>
      </c>
      <c r="D1002" s="244" t="s">
        <v>11948</v>
      </c>
      <c r="E1002" s="244" t="str">
        <f>CONCATENATE(SUM('Раздел 1'!D400:E400),"=",SUM('Раздел 1'!F400:F400),"+",SUM('Раздел 1'!AI400:AI400),"+",SUM('Раздел 1'!AM400:AM400))</f>
        <v>0=0+0+0</v>
      </c>
      <c r="F1002" s="41"/>
      <c r="G1002" s="42" t="str">
        <f>IF(('ФЛК (информационный)'!A1002="Неверно!")*('ФЛК (информационный)'!F1002=""),"Внести подтверждение к нарушенному информационному ФЛК"," ")</f>
        <v xml:space="preserve"> </v>
      </c>
    </row>
    <row r="1003" spans="1:7" ht="102" hidden="1" x14ac:dyDescent="0.2">
      <c r="A1003" s="275" t="str">
        <f>IF((SUM('Раздел 1'!D401:E401)=SUM('Раздел 1'!F401:F401)+SUM('Раздел 1'!AI401:AI401)+SUM('Раздел 1'!AM401:AM401)),"","Неверно!")</f>
        <v/>
      </c>
      <c r="B1003" s="275" t="s">
        <v>23931</v>
      </c>
      <c r="C1003" s="244" t="s">
        <v>15094</v>
      </c>
      <c r="D1003" s="244" t="s">
        <v>11948</v>
      </c>
      <c r="E1003" s="244" t="str">
        <f>CONCATENATE(SUM('Раздел 1'!D401:E401),"=",SUM('Раздел 1'!F401:F401),"+",SUM('Раздел 1'!AI401:AI401),"+",SUM('Раздел 1'!AM401:AM401))</f>
        <v>0=0+0+0</v>
      </c>
      <c r="F1003" s="41"/>
      <c r="G1003" s="42" t="str">
        <f>IF(('ФЛК (информационный)'!A1003="Неверно!")*('ФЛК (информационный)'!F1003=""),"Внести подтверждение к нарушенному информационному ФЛК"," ")</f>
        <v xml:space="preserve"> </v>
      </c>
    </row>
    <row r="1004" spans="1:7" ht="102" hidden="1" x14ac:dyDescent="0.2">
      <c r="A1004" s="275" t="str">
        <f>IF((SUM('Раздел 1'!D402:E402)=SUM('Раздел 1'!F402:F402)+SUM('Раздел 1'!AI402:AI402)+SUM('Раздел 1'!AM402:AM402)),"","Неверно!")</f>
        <v/>
      </c>
      <c r="B1004" s="275" t="s">
        <v>23931</v>
      </c>
      <c r="C1004" s="244" t="s">
        <v>15095</v>
      </c>
      <c r="D1004" s="244" t="s">
        <v>11948</v>
      </c>
      <c r="E1004" s="244" t="str">
        <f>CONCATENATE(SUM('Раздел 1'!D402:E402),"=",SUM('Раздел 1'!F402:F402),"+",SUM('Раздел 1'!AI402:AI402),"+",SUM('Раздел 1'!AM402:AM402))</f>
        <v>0=0+0+0</v>
      </c>
      <c r="F1004" s="41"/>
      <c r="G1004" s="42" t="str">
        <f>IF(('ФЛК (информационный)'!A1004="Неверно!")*('ФЛК (информационный)'!F1004=""),"Внести подтверждение к нарушенному информационному ФЛК"," ")</f>
        <v xml:space="preserve"> </v>
      </c>
    </row>
    <row r="1005" spans="1:7" ht="102" hidden="1" x14ac:dyDescent="0.2">
      <c r="A1005" s="275" t="str">
        <f>IF((SUM('Раздел 1'!D403:E403)=SUM('Раздел 1'!F403:F403)+SUM('Раздел 1'!AI403:AI403)+SUM('Раздел 1'!AM403:AM403)),"","Неверно!")</f>
        <v/>
      </c>
      <c r="B1005" s="275" t="s">
        <v>23931</v>
      </c>
      <c r="C1005" s="244" t="s">
        <v>15096</v>
      </c>
      <c r="D1005" s="244" t="s">
        <v>11948</v>
      </c>
      <c r="E1005" s="244" t="str">
        <f>CONCATENATE(SUM('Раздел 1'!D403:E403),"=",SUM('Раздел 1'!F403:F403),"+",SUM('Раздел 1'!AI403:AI403),"+",SUM('Раздел 1'!AM403:AM403))</f>
        <v>0=0+0+0</v>
      </c>
      <c r="F1005" s="41"/>
      <c r="G1005" s="42" t="str">
        <f>IF(('ФЛК (информационный)'!A1005="Неверно!")*('ФЛК (информационный)'!F1005=""),"Внести подтверждение к нарушенному информационному ФЛК"," ")</f>
        <v xml:space="preserve"> </v>
      </c>
    </row>
    <row r="1006" spans="1:7" ht="102" hidden="1" x14ac:dyDescent="0.2">
      <c r="A1006" s="275" t="str">
        <f>IF((SUM('Раздел 1'!D13:E13)=SUM('Раздел 1'!F13:F13)+SUM('Раздел 1'!AI13:AI13)+SUM('Раздел 1'!AM13:AM13)),"","Неверно!")</f>
        <v/>
      </c>
      <c r="B1006" s="275" t="s">
        <v>23931</v>
      </c>
      <c r="C1006" s="244" t="s">
        <v>15097</v>
      </c>
      <c r="D1006" s="244" t="s">
        <v>11948</v>
      </c>
      <c r="E1006" s="244" t="str">
        <f>CONCATENATE(SUM('Раздел 1'!D13:E13),"=",SUM('Раздел 1'!F13:F13),"+",SUM('Раздел 1'!AI13:AI13),"+",SUM('Раздел 1'!AM13:AM13))</f>
        <v>0=0+0+0</v>
      </c>
      <c r="F1006" s="41"/>
      <c r="G1006" s="42" t="str">
        <f>IF(('ФЛК (информационный)'!A1006="Неверно!")*('ФЛК (информационный)'!F1006=""),"Внести подтверждение к нарушенному информационному ФЛК"," ")</f>
        <v xml:space="preserve"> </v>
      </c>
    </row>
    <row r="1007" spans="1:7" ht="102" hidden="1" x14ac:dyDescent="0.2">
      <c r="A1007" s="275" t="str">
        <f>IF((SUM('Раздел 1'!D49:E49)=SUM('Раздел 1'!F49:F49)+SUM('Раздел 1'!AI49:AI49)+SUM('Раздел 1'!AM49:AM49)),"","Неверно!")</f>
        <v/>
      </c>
      <c r="B1007" s="275" t="s">
        <v>23931</v>
      </c>
      <c r="C1007" s="244" t="s">
        <v>15098</v>
      </c>
      <c r="D1007" s="244" t="s">
        <v>11948</v>
      </c>
      <c r="E1007" s="244" t="str">
        <f>CONCATENATE(SUM('Раздел 1'!D49:E49),"=",SUM('Раздел 1'!F49:F49),"+",SUM('Раздел 1'!AI49:AI49),"+",SUM('Раздел 1'!AM49:AM49))</f>
        <v>0=0+0+0</v>
      </c>
      <c r="F1007" s="41"/>
      <c r="G1007" s="42" t="str">
        <f>IF(('ФЛК (информационный)'!A1007="Неверно!")*('ФЛК (информационный)'!F1007=""),"Внести подтверждение к нарушенному информационному ФЛК"," ")</f>
        <v xml:space="preserve"> </v>
      </c>
    </row>
    <row r="1008" spans="1:7" ht="102" hidden="1" x14ac:dyDescent="0.2">
      <c r="A1008" s="275" t="str">
        <f>IF((SUM('Раздел 1'!D50:E50)=SUM('Раздел 1'!F50:F50)+SUM('Раздел 1'!AI50:AI50)+SUM('Раздел 1'!AM50:AM50)),"","Неверно!")</f>
        <v/>
      </c>
      <c r="B1008" s="275" t="s">
        <v>23931</v>
      </c>
      <c r="C1008" s="244" t="s">
        <v>15099</v>
      </c>
      <c r="D1008" s="244" t="s">
        <v>11948</v>
      </c>
      <c r="E1008" s="244" t="str">
        <f>CONCATENATE(SUM('Раздел 1'!D50:E50),"=",SUM('Раздел 1'!F50:F50),"+",SUM('Раздел 1'!AI50:AI50),"+",SUM('Раздел 1'!AM50:AM50))</f>
        <v>0=0+0+0</v>
      </c>
      <c r="F1008" s="41"/>
      <c r="G1008" s="42" t="str">
        <f>IF(('ФЛК (информационный)'!A1008="Неверно!")*('ФЛК (информационный)'!F1008=""),"Внести подтверждение к нарушенному информационному ФЛК"," ")</f>
        <v xml:space="preserve"> </v>
      </c>
    </row>
    <row r="1009" spans="1:7" ht="102" hidden="1" x14ac:dyDescent="0.2">
      <c r="A1009" s="275" t="str">
        <f>IF((SUM('Раздел 1'!D51:E51)=SUM('Раздел 1'!F51:F51)+SUM('Раздел 1'!AI51:AI51)+SUM('Раздел 1'!AM51:AM51)),"","Неверно!")</f>
        <v/>
      </c>
      <c r="B1009" s="275" t="s">
        <v>23931</v>
      </c>
      <c r="C1009" s="244" t="s">
        <v>15100</v>
      </c>
      <c r="D1009" s="244" t="s">
        <v>11948</v>
      </c>
      <c r="E1009" s="244" t="str">
        <f>CONCATENATE(SUM('Раздел 1'!D51:E51),"=",SUM('Раздел 1'!F51:F51),"+",SUM('Раздел 1'!AI51:AI51),"+",SUM('Раздел 1'!AM51:AM51))</f>
        <v>0=0+0+0</v>
      </c>
      <c r="F1009" s="41"/>
      <c r="G1009" s="42" t="str">
        <f>IF(('ФЛК (информационный)'!A1009="Неверно!")*('ФЛК (информационный)'!F1009=""),"Внести подтверждение к нарушенному информационному ФЛК"," ")</f>
        <v xml:space="preserve"> </v>
      </c>
    </row>
    <row r="1010" spans="1:7" ht="102" hidden="1" x14ac:dyDescent="0.2">
      <c r="A1010" s="275" t="str">
        <f>IF((SUM('Раздел 1'!D52:E52)=SUM('Раздел 1'!F52:F52)+SUM('Раздел 1'!AI52:AI52)+SUM('Раздел 1'!AM52:AM52)),"","Неверно!")</f>
        <v/>
      </c>
      <c r="B1010" s="275" t="s">
        <v>23931</v>
      </c>
      <c r="C1010" s="244" t="s">
        <v>15101</v>
      </c>
      <c r="D1010" s="244" t="s">
        <v>11948</v>
      </c>
      <c r="E1010" s="244" t="str">
        <f>CONCATENATE(SUM('Раздел 1'!D52:E52),"=",SUM('Раздел 1'!F52:F52),"+",SUM('Раздел 1'!AI52:AI52),"+",SUM('Раздел 1'!AM52:AM52))</f>
        <v>0=0+0+0</v>
      </c>
      <c r="F1010" s="41"/>
      <c r="G1010" s="42" t="str">
        <f>IF(('ФЛК (информационный)'!A1010="Неверно!")*('ФЛК (информационный)'!F1010=""),"Внести подтверждение к нарушенному информационному ФЛК"," ")</f>
        <v xml:space="preserve"> </v>
      </c>
    </row>
    <row r="1011" spans="1:7" ht="102" hidden="1" x14ac:dyDescent="0.2">
      <c r="A1011" s="275" t="str">
        <f>IF((SUM('Раздел 1'!D53:E53)=SUM('Раздел 1'!F53:F53)+SUM('Раздел 1'!AI53:AI53)+SUM('Раздел 1'!AM53:AM53)),"","Неверно!")</f>
        <v/>
      </c>
      <c r="B1011" s="275" t="s">
        <v>23931</v>
      </c>
      <c r="C1011" s="244" t="s">
        <v>15102</v>
      </c>
      <c r="D1011" s="244" t="s">
        <v>11948</v>
      </c>
      <c r="E1011" s="244" t="str">
        <f>CONCATENATE(SUM('Раздел 1'!D53:E53),"=",SUM('Раздел 1'!F53:F53),"+",SUM('Раздел 1'!AI53:AI53),"+",SUM('Раздел 1'!AM53:AM53))</f>
        <v>0=0+0+0</v>
      </c>
      <c r="F1011" s="41"/>
      <c r="G1011" s="42" t="str">
        <f>IF(('ФЛК (информационный)'!A1011="Неверно!")*('ФЛК (информационный)'!F1011=""),"Внести подтверждение к нарушенному информационному ФЛК"," ")</f>
        <v xml:space="preserve"> </v>
      </c>
    </row>
    <row r="1012" spans="1:7" ht="102" hidden="1" x14ac:dyDescent="0.2">
      <c r="A1012" s="275" t="str">
        <f>IF((SUM('Раздел 1'!D54:E54)=SUM('Раздел 1'!F54:F54)+SUM('Раздел 1'!AI54:AI54)+SUM('Раздел 1'!AM54:AM54)),"","Неверно!")</f>
        <v/>
      </c>
      <c r="B1012" s="275" t="s">
        <v>23931</v>
      </c>
      <c r="C1012" s="244" t="s">
        <v>15103</v>
      </c>
      <c r="D1012" s="244" t="s">
        <v>11948</v>
      </c>
      <c r="E1012" s="244" t="str">
        <f>CONCATENATE(SUM('Раздел 1'!D54:E54),"=",SUM('Раздел 1'!F54:F54),"+",SUM('Раздел 1'!AI54:AI54),"+",SUM('Раздел 1'!AM54:AM54))</f>
        <v>0=0+0+0</v>
      </c>
      <c r="F1012" s="41"/>
      <c r="G1012" s="42" t="str">
        <f>IF(('ФЛК (информационный)'!A1012="Неверно!")*('ФЛК (информационный)'!F1012=""),"Внести подтверждение к нарушенному информационному ФЛК"," ")</f>
        <v xml:space="preserve"> </v>
      </c>
    </row>
    <row r="1013" spans="1:7" ht="102" hidden="1" x14ac:dyDescent="0.2">
      <c r="A1013" s="275" t="str">
        <f>IF((SUM('Раздел 1'!D55:E55)=SUM('Раздел 1'!F55:F55)+SUM('Раздел 1'!AI55:AI55)+SUM('Раздел 1'!AM55:AM55)),"","Неверно!")</f>
        <v/>
      </c>
      <c r="B1013" s="275" t="s">
        <v>23931</v>
      </c>
      <c r="C1013" s="244" t="s">
        <v>15104</v>
      </c>
      <c r="D1013" s="244" t="s">
        <v>11948</v>
      </c>
      <c r="E1013" s="244" t="str">
        <f>CONCATENATE(SUM('Раздел 1'!D55:E55),"=",SUM('Раздел 1'!F55:F55),"+",SUM('Раздел 1'!AI55:AI55),"+",SUM('Раздел 1'!AM55:AM55))</f>
        <v>0=0+0+0</v>
      </c>
      <c r="F1013" s="41"/>
      <c r="G1013" s="42" t="str">
        <f>IF(('ФЛК (информационный)'!A1013="Неверно!")*('ФЛК (информационный)'!F1013=""),"Внести подтверждение к нарушенному информационному ФЛК"," ")</f>
        <v xml:space="preserve"> </v>
      </c>
    </row>
    <row r="1014" spans="1:7" ht="102" hidden="1" x14ac:dyDescent="0.2">
      <c r="A1014" s="275" t="str">
        <f>IF((SUM('Раздел 1'!D56:E56)=SUM('Раздел 1'!F56:F56)+SUM('Раздел 1'!AI56:AI56)+SUM('Раздел 1'!AM56:AM56)),"","Неверно!")</f>
        <v/>
      </c>
      <c r="B1014" s="275" t="s">
        <v>23931</v>
      </c>
      <c r="C1014" s="244" t="s">
        <v>15105</v>
      </c>
      <c r="D1014" s="244" t="s">
        <v>11948</v>
      </c>
      <c r="E1014" s="244" t="str">
        <f>CONCATENATE(SUM('Раздел 1'!D56:E56),"=",SUM('Раздел 1'!F56:F56),"+",SUM('Раздел 1'!AI56:AI56),"+",SUM('Раздел 1'!AM56:AM56))</f>
        <v>0=0+0+0</v>
      </c>
      <c r="F1014" s="41"/>
      <c r="G1014" s="42" t="str">
        <f>IF(('ФЛК (информационный)'!A1014="Неверно!")*('ФЛК (информационный)'!F1014=""),"Внести подтверждение к нарушенному информационному ФЛК"," ")</f>
        <v xml:space="preserve"> </v>
      </c>
    </row>
    <row r="1015" spans="1:7" ht="102" hidden="1" x14ac:dyDescent="0.2">
      <c r="A1015" s="275" t="str">
        <f>IF((SUM('Раздел 1'!D57:E57)=SUM('Раздел 1'!F57:F57)+SUM('Раздел 1'!AI57:AI57)+SUM('Раздел 1'!AM57:AM57)),"","Неверно!")</f>
        <v/>
      </c>
      <c r="B1015" s="275" t="s">
        <v>23931</v>
      </c>
      <c r="C1015" s="244" t="s">
        <v>15106</v>
      </c>
      <c r="D1015" s="244" t="s">
        <v>11948</v>
      </c>
      <c r="E1015" s="244" t="str">
        <f>CONCATENATE(SUM('Раздел 1'!D57:E57),"=",SUM('Раздел 1'!F57:F57),"+",SUM('Раздел 1'!AI57:AI57),"+",SUM('Раздел 1'!AM57:AM57))</f>
        <v>0=0+0+0</v>
      </c>
      <c r="F1015" s="41"/>
      <c r="G1015" s="42" t="str">
        <f>IF(('ФЛК (информационный)'!A1015="Неверно!")*('ФЛК (информационный)'!F1015=""),"Внести подтверждение к нарушенному информационному ФЛК"," ")</f>
        <v xml:space="preserve"> </v>
      </c>
    </row>
    <row r="1016" spans="1:7" ht="102" hidden="1" x14ac:dyDescent="0.2">
      <c r="A1016" s="275" t="str">
        <f>IF((SUM('Раздел 1'!D58:E58)=SUM('Раздел 1'!F58:F58)+SUM('Раздел 1'!AI58:AI58)+SUM('Раздел 1'!AM58:AM58)),"","Неверно!")</f>
        <v/>
      </c>
      <c r="B1016" s="275" t="s">
        <v>23931</v>
      </c>
      <c r="C1016" s="244" t="s">
        <v>15107</v>
      </c>
      <c r="D1016" s="244" t="s">
        <v>11948</v>
      </c>
      <c r="E1016" s="244" t="str">
        <f>CONCATENATE(SUM('Раздел 1'!D58:E58),"=",SUM('Раздел 1'!F58:F58),"+",SUM('Раздел 1'!AI58:AI58),"+",SUM('Раздел 1'!AM58:AM58))</f>
        <v>0=0+0+0</v>
      </c>
      <c r="F1016" s="41"/>
      <c r="G1016" s="42" t="str">
        <f>IF(('ФЛК (информационный)'!A1016="Неверно!")*('ФЛК (информационный)'!F1016=""),"Внести подтверждение к нарушенному информационному ФЛК"," ")</f>
        <v xml:space="preserve"> </v>
      </c>
    </row>
    <row r="1017" spans="1:7" ht="102" hidden="1" x14ac:dyDescent="0.2">
      <c r="A1017" s="275" t="str">
        <f>IF((SUM('Раздел 1'!D14:E14)=SUM('Раздел 1'!F14:F14)+SUM('Раздел 1'!AI14:AI14)+SUM('Раздел 1'!AM14:AM14)),"","Неверно!")</f>
        <v/>
      </c>
      <c r="B1017" s="275" t="s">
        <v>23931</v>
      </c>
      <c r="C1017" s="244" t="s">
        <v>15108</v>
      </c>
      <c r="D1017" s="244" t="s">
        <v>11948</v>
      </c>
      <c r="E1017" s="244" t="str">
        <f>CONCATENATE(SUM('Раздел 1'!D14:E14),"=",SUM('Раздел 1'!F14:F14),"+",SUM('Раздел 1'!AI14:AI14),"+",SUM('Раздел 1'!AM14:AM14))</f>
        <v>0=0+0+0</v>
      </c>
      <c r="F1017" s="41"/>
      <c r="G1017" s="42" t="str">
        <f>IF(('ФЛК (информационный)'!A1017="Неверно!")*('ФЛК (информационный)'!F1017=""),"Внести подтверждение к нарушенному информационному ФЛК"," ")</f>
        <v xml:space="preserve"> </v>
      </c>
    </row>
    <row r="1018" spans="1:7" ht="102" hidden="1" x14ac:dyDescent="0.2">
      <c r="A1018" s="275" t="str">
        <f>IF((SUM('Раздел 1'!D59:E59)=SUM('Раздел 1'!F59:F59)+SUM('Раздел 1'!AI59:AI59)+SUM('Раздел 1'!AM59:AM59)),"","Неверно!")</f>
        <v/>
      </c>
      <c r="B1018" s="275" t="s">
        <v>23931</v>
      </c>
      <c r="C1018" s="244" t="s">
        <v>15109</v>
      </c>
      <c r="D1018" s="244" t="s">
        <v>11948</v>
      </c>
      <c r="E1018" s="244" t="str">
        <f>CONCATENATE(SUM('Раздел 1'!D59:E59),"=",SUM('Раздел 1'!F59:F59),"+",SUM('Раздел 1'!AI59:AI59),"+",SUM('Раздел 1'!AM59:AM59))</f>
        <v>0=0+0+0</v>
      </c>
      <c r="F1018" s="41"/>
      <c r="G1018" s="42" t="str">
        <f>IF(('ФЛК (информационный)'!A1018="Неверно!")*('ФЛК (информационный)'!F1018=""),"Внести подтверждение к нарушенному информационному ФЛК"," ")</f>
        <v xml:space="preserve"> </v>
      </c>
    </row>
    <row r="1019" spans="1:7" ht="102" hidden="1" x14ac:dyDescent="0.2">
      <c r="A1019" s="275" t="str">
        <f>IF((SUM('Раздел 1'!D60:E60)=SUM('Раздел 1'!F60:F60)+SUM('Раздел 1'!AI60:AI60)+SUM('Раздел 1'!AM60:AM60)),"","Неверно!")</f>
        <v/>
      </c>
      <c r="B1019" s="275" t="s">
        <v>23931</v>
      </c>
      <c r="C1019" s="244" t="s">
        <v>15110</v>
      </c>
      <c r="D1019" s="244" t="s">
        <v>11948</v>
      </c>
      <c r="E1019" s="244" t="str">
        <f>CONCATENATE(SUM('Раздел 1'!D60:E60),"=",SUM('Раздел 1'!F60:F60),"+",SUM('Раздел 1'!AI60:AI60),"+",SUM('Раздел 1'!AM60:AM60))</f>
        <v>0=0+0+0</v>
      </c>
      <c r="F1019" s="41"/>
      <c r="G1019" s="42" t="str">
        <f>IF(('ФЛК (информационный)'!A1019="Неверно!")*('ФЛК (информационный)'!F1019=""),"Внести подтверждение к нарушенному информационному ФЛК"," ")</f>
        <v xml:space="preserve"> </v>
      </c>
    </row>
    <row r="1020" spans="1:7" ht="102" hidden="1" x14ac:dyDescent="0.2">
      <c r="A1020" s="275" t="str">
        <f>IF((SUM('Раздел 1'!D61:E61)=SUM('Раздел 1'!F61:F61)+SUM('Раздел 1'!AI61:AI61)+SUM('Раздел 1'!AM61:AM61)),"","Неверно!")</f>
        <v/>
      </c>
      <c r="B1020" s="275" t="s">
        <v>23931</v>
      </c>
      <c r="C1020" s="244" t="s">
        <v>15111</v>
      </c>
      <c r="D1020" s="244" t="s">
        <v>11948</v>
      </c>
      <c r="E1020" s="244" t="str">
        <f>CONCATENATE(SUM('Раздел 1'!D61:E61),"=",SUM('Раздел 1'!F61:F61),"+",SUM('Раздел 1'!AI61:AI61),"+",SUM('Раздел 1'!AM61:AM61))</f>
        <v>0=0+0+0</v>
      </c>
      <c r="F1020" s="41"/>
      <c r="G1020" s="42" t="str">
        <f>IF(('ФЛК (информационный)'!A1020="Неверно!")*('ФЛК (информационный)'!F1020=""),"Внести подтверждение к нарушенному информационному ФЛК"," ")</f>
        <v xml:space="preserve"> </v>
      </c>
    </row>
    <row r="1021" spans="1:7" ht="102" hidden="1" x14ac:dyDescent="0.2">
      <c r="A1021" s="275" t="str">
        <f>IF((SUM('Раздел 1'!D62:E62)=SUM('Раздел 1'!F62:F62)+SUM('Раздел 1'!AI62:AI62)+SUM('Раздел 1'!AM62:AM62)),"","Неверно!")</f>
        <v/>
      </c>
      <c r="B1021" s="275" t="s">
        <v>23931</v>
      </c>
      <c r="C1021" s="244" t="s">
        <v>15112</v>
      </c>
      <c r="D1021" s="244" t="s">
        <v>11948</v>
      </c>
      <c r="E1021" s="244" t="str">
        <f>CONCATENATE(SUM('Раздел 1'!D62:E62),"=",SUM('Раздел 1'!F62:F62),"+",SUM('Раздел 1'!AI62:AI62),"+",SUM('Раздел 1'!AM62:AM62))</f>
        <v>0=0+0+0</v>
      </c>
      <c r="F1021" s="41"/>
      <c r="G1021" s="42" t="str">
        <f>IF(('ФЛК (информационный)'!A1021="Неверно!")*('ФЛК (информационный)'!F1021=""),"Внести подтверждение к нарушенному информационному ФЛК"," ")</f>
        <v xml:space="preserve"> </v>
      </c>
    </row>
    <row r="1022" spans="1:7" ht="102" hidden="1" x14ac:dyDescent="0.2">
      <c r="A1022" s="275" t="str">
        <f>IF((SUM('Раздел 1'!D63:E63)=SUM('Раздел 1'!F63:F63)+SUM('Раздел 1'!AI63:AI63)+SUM('Раздел 1'!AM63:AM63)),"","Неверно!")</f>
        <v/>
      </c>
      <c r="B1022" s="275" t="s">
        <v>23931</v>
      </c>
      <c r="C1022" s="244" t="s">
        <v>15113</v>
      </c>
      <c r="D1022" s="244" t="s">
        <v>11948</v>
      </c>
      <c r="E1022" s="244" t="str">
        <f>CONCATENATE(SUM('Раздел 1'!D63:E63),"=",SUM('Раздел 1'!F63:F63),"+",SUM('Раздел 1'!AI63:AI63),"+",SUM('Раздел 1'!AM63:AM63))</f>
        <v>0=0+0+0</v>
      </c>
      <c r="F1022" s="41"/>
      <c r="G1022" s="42" t="str">
        <f>IF(('ФЛК (информационный)'!A1022="Неверно!")*('ФЛК (информационный)'!F1022=""),"Внести подтверждение к нарушенному информационному ФЛК"," ")</f>
        <v xml:space="preserve"> </v>
      </c>
    </row>
    <row r="1023" spans="1:7" ht="102" hidden="1" x14ac:dyDescent="0.2">
      <c r="A1023" s="275" t="str">
        <f>IF((SUM('Раздел 1'!D64:E64)=SUM('Раздел 1'!F64:F64)+SUM('Раздел 1'!AI64:AI64)+SUM('Раздел 1'!AM64:AM64)),"","Неверно!")</f>
        <v/>
      </c>
      <c r="B1023" s="275" t="s">
        <v>23931</v>
      </c>
      <c r="C1023" s="244" t="s">
        <v>15114</v>
      </c>
      <c r="D1023" s="244" t="s">
        <v>11948</v>
      </c>
      <c r="E1023" s="244" t="str">
        <f>CONCATENATE(SUM('Раздел 1'!D64:E64),"=",SUM('Раздел 1'!F64:F64),"+",SUM('Раздел 1'!AI64:AI64),"+",SUM('Раздел 1'!AM64:AM64))</f>
        <v>0=0+0+0</v>
      </c>
      <c r="F1023" s="41"/>
      <c r="G1023" s="42" t="str">
        <f>IF(('ФЛК (информационный)'!A1023="Неверно!")*('ФЛК (информационный)'!F1023=""),"Внести подтверждение к нарушенному информационному ФЛК"," ")</f>
        <v xml:space="preserve"> </v>
      </c>
    </row>
    <row r="1024" spans="1:7" ht="102" hidden="1" x14ac:dyDescent="0.2">
      <c r="A1024" s="275" t="str">
        <f>IF((SUM('Раздел 1'!D65:E65)=SUM('Раздел 1'!F65:F65)+SUM('Раздел 1'!AI65:AI65)+SUM('Раздел 1'!AM65:AM65)),"","Неверно!")</f>
        <v/>
      </c>
      <c r="B1024" s="275" t="s">
        <v>23931</v>
      </c>
      <c r="C1024" s="244" t="s">
        <v>15115</v>
      </c>
      <c r="D1024" s="244" t="s">
        <v>11948</v>
      </c>
      <c r="E1024" s="244" t="str">
        <f>CONCATENATE(SUM('Раздел 1'!D65:E65),"=",SUM('Раздел 1'!F65:F65),"+",SUM('Раздел 1'!AI65:AI65),"+",SUM('Раздел 1'!AM65:AM65))</f>
        <v>0=0+0+0</v>
      </c>
      <c r="F1024" s="41"/>
      <c r="G1024" s="42" t="str">
        <f>IF(('ФЛК (информационный)'!A1024="Неверно!")*('ФЛК (информационный)'!F1024=""),"Внести подтверждение к нарушенному информационному ФЛК"," ")</f>
        <v xml:space="preserve"> </v>
      </c>
    </row>
    <row r="1025" spans="1:7" ht="102" hidden="1" x14ac:dyDescent="0.2">
      <c r="A1025" s="275" t="str">
        <f>IF((SUM('Раздел 1'!D66:E66)=SUM('Раздел 1'!F66:F66)+SUM('Раздел 1'!AI66:AI66)+SUM('Раздел 1'!AM66:AM66)),"","Неверно!")</f>
        <v/>
      </c>
      <c r="B1025" s="275" t="s">
        <v>23931</v>
      </c>
      <c r="C1025" s="244" t="s">
        <v>15116</v>
      </c>
      <c r="D1025" s="244" t="s">
        <v>11948</v>
      </c>
      <c r="E1025" s="244" t="str">
        <f>CONCATENATE(SUM('Раздел 1'!D66:E66),"=",SUM('Раздел 1'!F66:F66),"+",SUM('Раздел 1'!AI66:AI66),"+",SUM('Раздел 1'!AM66:AM66))</f>
        <v>0=0+0+0</v>
      </c>
      <c r="F1025" s="41"/>
      <c r="G1025" s="42" t="str">
        <f>IF(('ФЛК (информационный)'!A1025="Неверно!")*('ФЛК (информационный)'!F1025=""),"Внести подтверждение к нарушенному информационному ФЛК"," ")</f>
        <v xml:space="preserve"> </v>
      </c>
    </row>
    <row r="1026" spans="1:7" ht="102" hidden="1" x14ac:dyDescent="0.2">
      <c r="A1026" s="275" t="str">
        <f>IF((SUM('Раздел 1'!D67:E67)=SUM('Раздел 1'!F67:F67)+SUM('Раздел 1'!AI67:AI67)+SUM('Раздел 1'!AM67:AM67)),"","Неверно!")</f>
        <v/>
      </c>
      <c r="B1026" s="275" t="s">
        <v>23931</v>
      </c>
      <c r="C1026" s="244" t="s">
        <v>15117</v>
      </c>
      <c r="D1026" s="244" t="s">
        <v>11948</v>
      </c>
      <c r="E1026" s="244" t="str">
        <f>CONCATENATE(SUM('Раздел 1'!D67:E67),"=",SUM('Раздел 1'!F67:F67),"+",SUM('Раздел 1'!AI67:AI67),"+",SUM('Раздел 1'!AM67:AM67))</f>
        <v>0=0+0+0</v>
      </c>
      <c r="F1026" s="41"/>
      <c r="G1026" s="42" t="str">
        <f>IF(('ФЛК (информационный)'!A1026="Неверно!")*('ФЛК (информационный)'!F1026=""),"Внести подтверждение к нарушенному информационному ФЛК"," ")</f>
        <v xml:space="preserve"> </v>
      </c>
    </row>
    <row r="1027" spans="1:7" ht="102" hidden="1" x14ac:dyDescent="0.2">
      <c r="A1027" s="275" t="str">
        <f>IF((SUM('Раздел 1'!D68:E68)=SUM('Раздел 1'!F68:F68)+SUM('Раздел 1'!AI68:AI68)+SUM('Раздел 1'!AM68:AM68)),"","Неверно!")</f>
        <v/>
      </c>
      <c r="B1027" s="275" t="s">
        <v>23931</v>
      </c>
      <c r="C1027" s="244" t="s">
        <v>15118</v>
      </c>
      <c r="D1027" s="244" t="s">
        <v>11948</v>
      </c>
      <c r="E1027" s="244" t="str">
        <f>CONCATENATE(SUM('Раздел 1'!D68:E68),"=",SUM('Раздел 1'!F68:F68),"+",SUM('Раздел 1'!AI68:AI68),"+",SUM('Раздел 1'!AM68:AM68))</f>
        <v>0=0+0+0</v>
      </c>
      <c r="F1027" s="41"/>
      <c r="G1027" s="42" t="str">
        <f>IF(('ФЛК (информационный)'!A1027="Неверно!")*('ФЛК (информационный)'!F1027=""),"Внести подтверждение к нарушенному информационному ФЛК"," ")</f>
        <v xml:space="preserve"> </v>
      </c>
    </row>
    <row r="1028" spans="1:7" ht="102" hidden="1" x14ac:dyDescent="0.2">
      <c r="A1028" s="275" t="str">
        <f>IF((SUM('Раздел 1'!D15:E15)=SUM('Раздел 1'!F15:F15)+SUM('Раздел 1'!AI15:AI15)+SUM('Раздел 1'!AM15:AM15)),"","Неверно!")</f>
        <v/>
      </c>
      <c r="B1028" s="275" t="s">
        <v>23931</v>
      </c>
      <c r="C1028" s="244" t="s">
        <v>15119</v>
      </c>
      <c r="D1028" s="244" t="s">
        <v>11948</v>
      </c>
      <c r="E1028" s="244" t="str">
        <f>CONCATENATE(SUM('Раздел 1'!D15:E15),"=",SUM('Раздел 1'!F15:F15),"+",SUM('Раздел 1'!AI15:AI15),"+",SUM('Раздел 1'!AM15:AM15))</f>
        <v>0=0+0+0</v>
      </c>
      <c r="F1028" s="41"/>
      <c r="G1028" s="42" t="str">
        <f>IF(('ФЛК (информационный)'!A1028="Неверно!")*('ФЛК (информационный)'!F1028=""),"Внести подтверждение к нарушенному информационному ФЛК"," ")</f>
        <v xml:space="preserve"> </v>
      </c>
    </row>
    <row r="1029" spans="1:7" ht="102" hidden="1" x14ac:dyDescent="0.2">
      <c r="A1029" s="275" t="str">
        <f>IF((SUM('Раздел 1'!D69:E69)=SUM('Раздел 1'!F69:F69)+SUM('Раздел 1'!AI69:AI69)+SUM('Раздел 1'!AM69:AM69)),"","Неверно!")</f>
        <v/>
      </c>
      <c r="B1029" s="275" t="s">
        <v>23931</v>
      </c>
      <c r="C1029" s="244" t="s">
        <v>15120</v>
      </c>
      <c r="D1029" s="244" t="s">
        <v>11948</v>
      </c>
      <c r="E1029" s="244" t="str">
        <f>CONCATENATE(SUM('Раздел 1'!D69:E69),"=",SUM('Раздел 1'!F69:F69),"+",SUM('Раздел 1'!AI69:AI69),"+",SUM('Раздел 1'!AM69:AM69))</f>
        <v>0=0+0+0</v>
      </c>
      <c r="F1029" s="41"/>
      <c r="G1029" s="42" t="str">
        <f>IF(('ФЛК (информационный)'!A1029="Неверно!")*('ФЛК (информационный)'!F1029=""),"Внести подтверждение к нарушенному информационному ФЛК"," ")</f>
        <v xml:space="preserve"> </v>
      </c>
    </row>
    <row r="1030" spans="1:7" ht="102" hidden="1" x14ac:dyDescent="0.2">
      <c r="A1030" s="275" t="str">
        <f>IF((SUM('Раздел 1'!D70:E70)=SUM('Раздел 1'!F70:F70)+SUM('Раздел 1'!AI70:AI70)+SUM('Раздел 1'!AM70:AM70)),"","Неверно!")</f>
        <v/>
      </c>
      <c r="B1030" s="275" t="s">
        <v>23931</v>
      </c>
      <c r="C1030" s="244" t="s">
        <v>15121</v>
      </c>
      <c r="D1030" s="244" t="s">
        <v>11948</v>
      </c>
      <c r="E1030" s="244" t="str">
        <f>CONCATENATE(SUM('Раздел 1'!D70:E70),"=",SUM('Раздел 1'!F70:F70),"+",SUM('Раздел 1'!AI70:AI70),"+",SUM('Раздел 1'!AM70:AM70))</f>
        <v>0=0+0+0</v>
      </c>
      <c r="F1030" s="41"/>
      <c r="G1030" s="42" t="str">
        <f>IF(('ФЛК (информационный)'!A1030="Неверно!")*('ФЛК (информационный)'!F1030=""),"Внести подтверждение к нарушенному информационному ФЛК"," ")</f>
        <v xml:space="preserve"> </v>
      </c>
    </row>
    <row r="1031" spans="1:7" ht="102" hidden="1" x14ac:dyDescent="0.2">
      <c r="A1031" s="275" t="str">
        <f>IF((SUM('Раздел 1'!D71:E71)=SUM('Раздел 1'!F71:F71)+SUM('Раздел 1'!AI71:AI71)+SUM('Раздел 1'!AM71:AM71)),"","Неверно!")</f>
        <v/>
      </c>
      <c r="B1031" s="275" t="s">
        <v>23931</v>
      </c>
      <c r="C1031" s="244" t="s">
        <v>15122</v>
      </c>
      <c r="D1031" s="244" t="s">
        <v>11948</v>
      </c>
      <c r="E1031" s="244" t="str">
        <f>CONCATENATE(SUM('Раздел 1'!D71:E71),"=",SUM('Раздел 1'!F71:F71),"+",SUM('Раздел 1'!AI71:AI71),"+",SUM('Раздел 1'!AM71:AM71))</f>
        <v>0=0+0+0</v>
      </c>
      <c r="F1031" s="41"/>
      <c r="G1031" s="42" t="str">
        <f>IF(('ФЛК (информационный)'!A1031="Неверно!")*('ФЛК (информационный)'!F1031=""),"Внести подтверждение к нарушенному информационному ФЛК"," ")</f>
        <v xml:space="preserve"> </v>
      </c>
    </row>
    <row r="1032" spans="1:7" ht="102" hidden="1" x14ac:dyDescent="0.2">
      <c r="A1032" s="275" t="str">
        <f>IF((SUM('Раздел 1'!D72:E72)=SUM('Раздел 1'!F72:F72)+SUM('Раздел 1'!AI72:AI72)+SUM('Раздел 1'!AM72:AM72)),"","Неверно!")</f>
        <v/>
      </c>
      <c r="B1032" s="275" t="s">
        <v>23931</v>
      </c>
      <c r="C1032" s="244" t="s">
        <v>15123</v>
      </c>
      <c r="D1032" s="244" t="s">
        <v>11948</v>
      </c>
      <c r="E1032" s="244" t="str">
        <f>CONCATENATE(SUM('Раздел 1'!D72:E72),"=",SUM('Раздел 1'!F72:F72),"+",SUM('Раздел 1'!AI72:AI72),"+",SUM('Раздел 1'!AM72:AM72))</f>
        <v>0=0+0+0</v>
      </c>
      <c r="F1032" s="41"/>
      <c r="G1032" s="42" t="str">
        <f>IF(('ФЛК (информационный)'!A1032="Неверно!")*('ФЛК (информационный)'!F1032=""),"Внести подтверждение к нарушенному информационному ФЛК"," ")</f>
        <v xml:space="preserve"> </v>
      </c>
    </row>
    <row r="1033" spans="1:7" ht="102" hidden="1" x14ac:dyDescent="0.2">
      <c r="A1033" s="275" t="str">
        <f>IF((SUM('Раздел 1'!D73:E73)=SUM('Раздел 1'!F73:F73)+SUM('Раздел 1'!AI73:AI73)+SUM('Раздел 1'!AM73:AM73)),"","Неверно!")</f>
        <v/>
      </c>
      <c r="B1033" s="275" t="s">
        <v>23931</v>
      </c>
      <c r="C1033" s="244" t="s">
        <v>15124</v>
      </c>
      <c r="D1033" s="244" t="s">
        <v>11948</v>
      </c>
      <c r="E1033" s="244" t="str">
        <f>CONCATENATE(SUM('Раздел 1'!D73:E73),"=",SUM('Раздел 1'!F73:F73),"+",SUM('Раздел 1'!AI73:AI73),"+",SUM('Раздел 1'!AM73:AM73))</f>
        <v>0=0+0+0</v>
      </c>
      <c r="F1033" s="41"/>
      <c r="G1033" s="42" t="str">
        <f>IF(('ФЛК (информационный)'!A1033="Неверно!")*('ФЛК (информационный)'!F1033=""),"Внести подтверждение к нарушенному информационному ФЛК"," ")</f>
        <v xml:space="preserve"> </v>
      </c>
    </row>
    <row r="1034" spans="1:7" ht="102" hidden="1" x14ac:dyDescent="0.2">
      <c r="A1034" s="275" t="str">
        <f>IF((SUM('Раздел 1'!D74:E74)=SUM('Раздел 1'!F74:F74)+SUM('Раздел 1'!AI74:AI74)+SUM('Раздел 1'!AM74:AM74)),"","Неверно!")</f>
        <v/>
      </c>
      <c r="B1034" s="275" t="s">
        <v>23931</v>
      </c>
      <c r="C1034" s="244" t="s">
        <v>15125</v>
      </c>
      <c r="D1034" s="244" t="s">
        <v>11948</v>
      </c>
      <c r="E1034" s="244" t="str">
        <f>CONCATENATE(SUM('Раздел 1'!D74:E74),"=",SUM('Раздел 1'!F74:F74),"+",SUM('Раздел 1'!AI74:AI74),"+",SUM('Раздел 1'!AM74:AM74))</f>
        <v>0=0+0+0</v>
      </c>
      <c r="F1034" s="41"/>
      <c r="G1034" s="42" t="str">
        <f>IF(('ФЛК (информационный)'!A1034="Неверно!")*('ФЛК (информационный)'!F1034=""),"Внести подтверждение к нарушенному информационному ФЛК"," ")</f>
        <v xml:space="preserve"> </v>
      </c>
    </row>
    <row r="1035" spans="1:7" ht="102" hidden="1" x14ac:dyDescent="0.2">
      <c r="A1035" s="275" t="str">
        <f>IF((SUM('Раздел 1'!D75:E75)=SUM('Раздел 1'!F75:F75)+SUM('Раздел 1'!AI75:AI75)+SUM('Раздел 1'!AM75:AM75)),"","Неверно!")</f>
        <v/>
      </c>
      <c r="B1035" s="275" t="s">
        <v>23931</v>
      </c>
      <c r="C1035" s="244" t="s">
        <v>15126</v>
      </c>
      <c r="D1035" s="244" t="s">
        <v>11948</v>
      </c>
      <c r="E1035" s="244" t="str">
        <f>CONCATENATE(SUM('Раздел 1'!D75:E75),"=",SUM('Раздел 1'!F75:F75),"+",SUM('Раздел 1'!AI75:AI75),"+",SUM('Раздел 1'!AM75:AM75))</f>
        <v>0=0+0+0</v>
      </c>
      <c r="F1035" s="41"/>
      <c r="G1035" s="42" t="str">
        <f>IF(('ФЛК (информационный)'!A1035="Неверно!")*('ФЛК (информационный)'!F1035=""),"Внести подтверждение к нарушенному информационному ФЛК"," ")</f>
        <v xml:space="preserve"> </v>
      </c>
    </row>
    <row r="1036" spans="1:7" ht="102" hidden="1" x14ac:dyDescent="0.2">
      <c r="A1036" s="275" t="str">
        <f>IF((SUM('Раздел 1'!D76:E76)=SUM('Раздел 1'!F76:F76)+SUM('Раздел 1'!AI76:AI76)+SUM('Раздел 1'!AM76:AM76)),"","Неверно!")</f>
        <v/>
      </c>
      <c r="B1036" s="275" t="s">
        <v>23931</v>
      </c>
      <c r="C1036" s="244" t="s">
        <v>15127</v>
      </c>
      <c r="D1036" s="244" t="s">
        <v>11948</v>
      </c>
      <c r="E1036" s="244" t="str">
        <f>CONCATENATE(SUM('Раздел 1'!D76:E76),"=",SUM('Раздел 1'!F76:F76),"+",SUM('Раздел 1'!AI76:AI76),"+",SUM('Раздел 1'!AM76:AM76))</f>
        <v>0=0+0+0</v>
      </c>
      <c r="F1036" s="41"/>
      <c r="G1036" s="42" t="str">
        <f>IF(('ФЛК (информационный)'!A1036="Неверно!")*('ФЛК (информационный)'!F1036=""),"Внести подтверждение к нарушенному информационному ФЛК"," ")</f>
        <v xml:space="preserve"> </v>
      </c>
    </row>
    <row r="1037" spans="1:7" ht="102" hidden="1" x14ac:dyDescent="0.2">
      <c r="A1037" s="275" t="str">
        <f>IF((SUM('Раздел 1'!D77:E77)=SUM('Раздел 1'!F77:F77)+SUM('Раздел 1'!AI77:AI77)+SUM('Раздел 1'!AM77:AM77)),"","Неверно!")</f>
        <v/>
      </c>
      <c r="B1037" s="275" t="s">
        <v>23931</v>
      </c>
      <c r="C1037" s="244" t="s">
        <v>15128</v>
      </c>
      <c r="D1037" s="244" t="s">
        <v>11948</v>
      </c>
      <c r="E1037" s="244" t="str">
        <f>CONCATENATE(SUM('Раздел 1'!D77:E77),"=",SUM('Раздел 1'!F77:F77),"+",SUM('Раздел 1'!AI77:AI77),"+",SUM('Раздел 1'!AM77:AM77))</f>
        <v>0=0+0+0</v>
      </c>
      <c r="F1037" s="41"/>
      <c r="G1037" s="42" t="str">
        <f>IF(('ФЛК (информационный)'!A1037="Неверно!")*('ФЛК (информационный)'!F1037=""),"Внести подтверждение к нарушенному информационному ФЛК"," ")</f>
        <v xml:space="preserve"> </v>
      </c>
    </row>
    <row r="1038" spans="1:7" ht="102" hidden="1" x14ac:dyDescent="0.2">
      <c r="A1038" s="275" t="str">
        <f>IF((SUM('Раздел 1'!D78:E78)=SUM('Раздел 1'!F78:F78)+SUM('Раздел 1'!AI78:AI78)+SUM('Раздел 1'!AM78:AM78)),"","Неверно!")</f>
        <v/>
      </c>
      <c r="B1038" s="275" t="s">
        <v>23931</v>
      </c>
      <c r="C1038" s="244" t="s">
        <v>15129</v>
      </c>
      <c r="D1038" s="244" t="s">
        <v>11948</v>
      </c>
      <c r="E1038" s="244" t="str">
        <f>CONCATENATE(SUM('Раздел 1'!D78:E78),"=",SUM('Раздел 1'!F78:F78),"+",SUM('Раздел 1'!AI78:AI78),"+",SUM('Раздел 1'!AM78:AM78))</f>
        <v>0=0+0+0</v>
      </c>
      <c r="F1038" s="41"/>
      <c r="G1038" s="42" t="str">
        <f>IF(('ФЛК (информационный)'!A1038="Неверно!")*('ФЛК (информационный)'!F1038=""),"Внести подтверждение к нарушенному информационному ФЛК"," ")</f>
        <v xml:space="preserve"> </v>
      </c>
    </row>
    <row r="1039" spans="1:7" ht="102" hidden="1" x14ac:dyDescent="0.2">
      <c r="A1039" s="275" t="str">
        <f>IF((SUM('Раздел 1'!D16:E16)=SUM('Раздел 1'!F16:F16)+SUM('Раздел 1'!AI16:AI16)+SUM('Раздел 1'!AM16:AM16)),"","Неверно!")</f>
        <v/>
      </c>
      <c r="B1039" s="275" t="s">
        <v>23931</v>
      </c>
      <c r="C1039" s="244" t="s">
        <v>15130</v>
      </c>
      <c r="D1039" s="244" t="s">
        <v>11948</v>
      </c>
      <c r="E1039" s="244" t="str">
        <f>CONCATENATE(SUM('Раздел 1'!D16:E16),"=",SUM('Раздел 1'!F16:F16),"+",SUM('Раздел 1'!AI16:AI16),"+",SUM('Раздел 1'!AM16:AM16))</f>
        <v>0=0+0+0</v>
      </c>
      <c r="F1039" s="41"/>
      <c r="G1039" s="42" t="str">
        <f>IF(('ФЛК (информационный)'!A1039="Неверно!")*('ФЛК (информационный)'!F1039=""),"Внести подтверждение к нарушенному информационному ФЛК"," ")</f>
        <v xml:space="preserve"> </v>
      </c>
    </row>
    <row r="1040" spans="1:7" ht="102" hidden="1" x14ac:dyDescent="0.2">
      <c r="A1040" s="275" t="str">
        <f>IF((SUM('Раздел 1'!D79:E79)=SUM('Раздел 1'!F79:F79)+SUM('Раздел 1'!AI79:AI79)+SUM('Раздел 1'!AM79:AM79)),"","Неверно!")</f>
        <v/>
      </c>
      <c r="B1040" s="275" t="s">
        <v>23931</v>
      </c>
      <c r="C1040" s="244" t="s">
        <v>15131</v>
      </c>
      <c r="D1040" s="244" t="s">
        <v>11948</v>
      </c>
      <c r="E1040" s="244" t="str">
        <f>CONCATENATE(SUM('Раздел 1'!D79:E79),"=",SUM('Раздел 1'!F79:F79),"+",SUM('Раздел 1'!AI79:AI79),"+",SUM('Раздел 1'!AM79:AM79))</f>
        <v>0=0+0+0</v>
      </c>
      <c r="F1040" s="41"/>
      <c r="G1040" s="42" t="str">
        <f>IF(('ФЛК (информационный)'!A1040="Неверно!")*('ФЛК (информационный)'!F1040=""),"Внести подтверждение к нарушенному информационному ФЛК"," ")</f>
        <v xml:space="preserve"> </v>
      </c>
    </row>
    <row r="1041" spans="1:7" ht="102" hidden="1" x14ac:dyDescent="0.2">
      <c r="A1041" s="275" t="str">
        <f>IF((SUM('Раздел 1'!D80:E80)=SUM('Раздел 1'!F80:F80)+SUM('Раздел 1'!AI80:AI80)+SUM('Раздел 1'!AM80:AM80)),"","Неверно!")</f>
        <v/>
      </c>
      <c r="B1041" s="275" t="s">
        <v>23931</v>
      </c>
      <c r="C1041" s="244" t="s">
        <v>15132</v>
      </c>
      <c r="D1041" s="244" t="s">
        <v>11948</v>
      </c>
      <c r="E1041" s="244" t="str">
        <f>CONCATENATE(SUM('Раздел 1'!D80:E80),"=",SUM('Раздел 1'!F80:F80),"+",SUM('Раздел 1'!AI80:AI80),"+",SUM('Раздел 1'!AM80:AM80))</f>
        <v>0=0+0+0</v>
      </c>
      <c r="F1041" s="41"/>
      <c r="G1041" s="42" t="str">
        <f>IF(('ФЛК (информационный)'!A1041="Неверно!")*('ФЛК (информационный)'!F1041=""),"Внести подтверждение к нарушенному информационному ФЛК"," ")</f>
        <v xml:space="preserve"> </v>
      </c>
    </row>
    <row r="1042" spans="1:7" ht="102" hidden="1" x14ac:dyDescent="0.2">
      <c r="A1042" s="275" t="str">
        <f>IF((SUM('Раздел 1'!D81:E81)=SUM('Раздел 1'!F81:F81)+SUM('Раздел 1'!AI81:AI81)+SUM('Раздел 1'!AM81:AM81)),"","Неверно!")</f>
        <v/>
      </c>
      <c r="B1042" s="275" t="s">
        <v>23931</v>
      </c>
      <c r="C1042" s="244" t="s">
        <v>15133</v>
      </c>
      <c r="D1042" s="244" t="s">
        <v>11948</v>
      </c>
      <c r="E1042" s="244" t="str">
        <f>CONCATENATE(SUM('Раздел 1'!D81:E81),"=",SUM('Раздел 1'!F81:F81),"+",SUM('Раздел 1'!AI81:AI81),"+",SUM('Раздел 1'!AM81:AM81))</f>
        <v>0=0+0+0</v>
      </c>
      <c r="F1042" s="41"/>
      <c r="G1042" s="42" t="str">
        <f>IF(('ФЛК (информационный)'!A1042="Неверно!")*('ФЛК (информационный)'!F1042=""),"Внести подтверждение к нарушенному информационному ФЛК"," ")</f>
        <v xml:space="preserve"> </v>
      </c>
    </row>
    <row r="1043" spans="1:7" ht="102" hidden="1" x14ac:dyDescent="0.2">
      <c r="A1043" s="275" t="str">
        <f>IF((SUM('Раздел 1'!D82:E82)=SUM('Раздел 1'!F82:F82)+SUM('Раздел 1'!AI82:AI82)+SUM('Раздел 1'!AM82:AM82)),"","Неверно!")</f>
        <v/>
      </c>
      <c r="B1043" s="275" t="s">
        <v>23931</v>
      </c>
      <c r="C1043" s="244" t="s">
        <v>15134</v>
      </c>
      <c r="D1043" s="244" t="s">
        <v>11948</v>
      </c>
      <c r="E1043" s="244" t="str">
        <f>CONCATENATE(SUM('Раздел 1'!D82:E82),"=",SUM('Раздел 1'!F82:F82),"+",SUM('Раздел 1'!AI82:AI82),"+",SUM('Раздел 1'!AM82:AM82))</f>
        <v>0=0+0+0</v>
      </c>
      <c r="F1043" s="41"/>
      <c r="G1043" s="42" t="str">
        <f>IF(('ФЛК (информационный)'!A1043="Неверно!")*('ФЛК (информационный)'!F1043=""),"Внести подтверждение к нарушенному информационному ФЛК"," ")</f>
        <v xml:space="preserve"> </v>
      </c>
    </row>
    <row r="1044" spans="1:7" ht="102" hidden="1" x14ac:dyDescent="0.2">
      <c r="A1044" s="275" t="str">
        <f>IF((SUM('Раздел 1'!D83:E83)=SUM('Раздел 1'!F83:F83)+SUM('Раздел 1'!AI83:AI83)+SUM('Раздел 1'!AM83:AM83)),"","Неверно!")</f>
        <v/>
      </c>
      <c r="B1044" s="275" t="s">
        <v>23931</v>
      </c>
      <c r="C1044" s="244" t="s">
        <v>15135</v>
      </c>
      <c r="D1044" s="244" t="s">
        <v>11948</v>
      </c>
      <c r="E1044" s="244" t="str">
        <f>CONCATENATE(SUM('Раздел 1'!D83:E83),"=",SUM('Раздел 1'!F83:F83),"+",SUM('Раздел 1'!AI83:AI83),"+",SUM('Раздел 1'!AM83:AM83))</f>
        <v>0=0+0+0</v>
      </c>
      <c r="F1044" s="41"/>
      <c r="G1044" s="42" t="str">
        <f>IF(('ФЛК (информационный)'!A1044="Неверно!")*('ФЛК (информационный)'!F1044=""),"Внести подтверждение к нарушенному информационному ФЛК"," ")</f>
        <v xml:space="preserve"> </v>
      </c>
    </row>
    <row r="1045" spans="1:7" ht="102" hidden="1" x14ac:dyDescent="0.2">
      <c r="A1045" s="275" t="str">
        <f>IF((SUM('Раздел 1'!D84:E84)=SUM('Раздел 1'!F84:F84)+SUM('Раздел 1'!AI84:AI84)+SUM('Раздел 1'!AM84:AM84)),"","Неверно!")</f>
        <v/>
      </c>
      <c r="B1045" s="275" t="s">
        <v>23931</v>
      </c>
      <c r="C1045" s="244" t="s">
        <v>15136</v>
      </c>
      <c r="D1045" s="244" t="s">
        <v>11948</v>
      </c>
      <c r="E1045" s="244" t="str">
        <f>CONCATENATE(SUM('Раздел 1'!D84:E84),"=",SUM('Раздел 1'!F84:F84),"+",SUM('Раздел 1'!AI84:AI84),"+",SUM('Раздел 1'!AM84:AM84))</f>
        <v>0=0+0+0</v>
      </c>
      <c r="F1045" s="41"/>
      <c r="G1045" s="42" t="str">
        <f>IF(('ФЛК (информационный)'!A1045="Неверно!")*('ФЛК (информационный)'!F1045=""),"Внести подтверждение к нарушенному информационному ФЛК"," ")</f>
        <v xml:space="preserve"> </v>
      </c>
    </row>
    <row r="1046" spans="1:7" ht="102" hidden="1" x14ac:dyDescent="0.2">
      <c r="A1046" s="275" t="str">
        <f>IF((SUM('Раздел 1'!D85:E85)=SUM('Раздел 1'!F85:F85)+SUM('Раздел 1'!AI85:AI85)+SUM('Раздел 1'!AM85:AM85)),"","Неверно!")</f>
        <v/>
      </c>
      <c r="B1046" s="275" t="s">
        <v>23931</v>
      </c>
      <c r="C1046" s="244" t="s">
        <v>15137</v>
      </c>
      <c r="D1046" s="244" t="s">
        <v>11948</v>
      </c>
      <c r="E1046" s="244" t="str">
        <f>CONCATENATE(SUM('Раздел 1'!D85:E85),"=",SUM('Раздел 1'!F85:F85),"+",SUM('Раздел 1'!AI85:AI85),"+",SUM('Раздел 1'!AM85:AM85))</f>
        <v>0=0+0+0</v>
      </c>
      <c r="F1046" s="41"/>
      <c r="G1046" s="42" t="str">
        <f>IF(('ФЛК (информационный)'!A1046="Неверно!")*('ФЛК (информационный)'!F1046=""),"Внести подтверждение к нарушенному информационному ФЛК"," ")</f>
        <v xml:space="preserve"> </v>
      </c>
    </row>
    <row r="1047" spans="1:7" ht="102" hidden="1" x14ac:dyDescent="0.2">
      <c r="A1047" s="275" t="str">
        <f>IF((SUM('Раздел 1'!D86:E86)=SUM('Раздел 1'!F86:F86)+SUM('Раздел 1'!AI86:AI86)+SUM('Раздел 1'!AM86:AM86)),"","Неверно!")</f>
        <v/>
      </c>
      <c r="B1047" s="275" t="s">
        <v>23931</v>
      </c>
      <c r="C1047" s="244" t="s">
        <v>15138</v>
      </c>
      <c r="D1047" s="244" t="s">
        <v>11948</v>
      </c>
      <c r="E1047" s="244" t="str">
        <f>CONCATENATE(SUM('Раздел 1'!D86:E86),"=",SUM('Раздел 1'!F86:F86),"+",SUM('Раздел 1'!AI86:AI86),"+",SUM('Раздел 1'!AM86:AM86))</f>
        <v>0=0+0+0</v>
      </c>
      <c r="F1047" s="41"/>
      <c r="G1047" s="42" t="str">
        <f>IF(('ФЛК (информационный)'!A1047="Неверно!")*('ФЛК (информационный)'!F1047=""),"Внести подтверждение к нарушенному информационному ФЛК"," ")</f>
        <v xml:space="preserve"> </v>
      </c>
    </row>
    <row r="1048" spans="1:7" ht="102" hidden="1" x14ac:dyDescent="0.2">
      <c r="A1048" s="275" t="str">
        <f>IF((SUM('Раздел 1'!D87:E87)=SUM('Раздел 1'!F87:F87)+SUM('Раздел 1'!AI87:AI87)+SUM('Раздел 1'!AM87:AM87)),"","Неверно!")</f>
        <v/>
      </c>
      <c r="B1048" s="275" t="s">
        <v>23931</v>
      </c>
      <c r="C1048" s="244" t="s">
        <v>15139</v>
      </c>
      <c r="D1048" s="244" t="s">
        <v>11948</v>
      </c>
      <c r="E1048" s="244" t="str">
        <f>CONCATENATE(SUM('Раздел 1'!D87:E87),"=",SUM('Раздел 1'!F87:F87),"+",SUM('Раздел 1'!AI87:AI87),"+",SUM('Раздел 1'!AM87:AM87))</f>
        <v>0=0+0+0</v>
      </c>
      <c r="F1048" s="41"/>
      <c r="G1048" s="42" t="str">
        <f>IF(('ФЛК (информационный)'!A1048="Неверно!")*('ФЛК (информационный)'!F1048=""),"Внести подтверждение к нарушенному информационному ФЛК"," ")</f>
        <v xml:space="preserve"> </v>
      </c>
    </row>
    <row r="1049" spans="1:7" ht="102" hidden="1" x14ac:dyDescent="0.2">
      <c r="A1049" s="275" t="str">
        <f>IF((SUM('Раздел 1'!D88:E88)=SUM('Раздел 1'!F88:F88)+SUM('Раздел 1'!AI88:AI88)+SUM('Раздел 1'!AM88:AM88)),"","Неверно!")</f>
        <v/>
      </c>
      <c r="B1049" s="275" t="s">
        <v>23931</v>
      </c>
      <c r="C1049" s="244" t="s">
        <v>15140</v>
      </c>
      <c r="D1049" s="244" t="s">
        <v>11948</v>
      </c>
      <c r="E1049" s="244" t="str">
        <f>CONCATENATE(SUM('Раздел 1'!D88:E88),"=",SUM('Раздел 1'!F88:F88),"+",SUM('Раздел 1'!AI88:AI88),"+",SUM('Раздел 1'!AM88:AM88))</f>
        <v>0=0+0+0</v>
      </c>
      <c r="F1049" s="41"/>
      <c r="G1049" s="42" t="str">
        <f>IF(('ФЛК (информационный)'!A1049="Неверно!")*('ФЛК (информационный)'!F1049=""),"Внести подтверждение к нарушенному информационному ФЛК"," ")</f>
        <v xml:space="preserve"> </v>
      </c>
    </row>
    <row r="1050" spans="1:7" ht="102" hidden="1" x14ac:dyDescent="0.2">
      <c r="A1050" s="275" t="str">
        <f>IF((SUM('Раздел 1'!D17:E17)=SUM('Раздел 1'!F17:F17)+SUM('Раздел 1'!AI17:AI17)+SUM('Раздел 1'!AM17:AM17)),"","Неверно!")</f>
        <v/>
      </c>
      <c r="B1050" s="275" t="s">
        <v>23931</v>
      </c>
      <c r="C1050" s="244" t="s">
        <v>15141</v>
      </c>
      <c r="D1050" s="244" t="s">
        <v>11948</v>
      </c>
      <c r="E1050" s="244" t="str">
        <f>CONCATENATE(SUM('Раздел 1'!D17:E17),"=",SUM('Раздел 1'!F17:F17),"+",SUM('Раздел 1'!AI17:AI17),"+",SUM('Раздел 1'!AM17:AM17))</f>
        <v>0=0+0+0</v>
      </c>
      <c r="F1050" s="41"/>
      <c r="G1050" s="42" t="str">
        <f>IF(('ФЛК (информационный)'!A1050="Неверно!")*('ФЛК (информационный)'!F1050=""),"Внести подтверждение к нарушенному информационному ФЛК"," ")</f>
        <v xml:space="preserve"> </v>
      </c>
    </row>
    <row r="1051" spans="1:7" ht="102" hidden="1" x14ac:dyDescent="0.2">
      <c r="A1051" s="275" t="str">
        <f>IF((SUM('Раздел 1'!D89:E89)=SUM('Раздел 1'!F89:F89)+SUM('Раздел 1'!AI89:AI89)+SUM('Раздел 1'!AM89:AM89)),"","Неверно!")</f>
        <v/>
      </c>
      <c r="B1051" s="275" t="s">
        <v>23931</v>
      </c>
      <c r="C1051" s="244" t="s">
        <v>15142</v>
      </c>
      <c r="D1051" s="244" t="s">
        <v>11948</v>
      </c>
      <c r="E1051" s="244" t="str">
        <f>CONCATENATE(SUM('Раздел 1'!D89:E89),"=",SUM('Раздел 1'!F89:F89),"+",SUM('Раздел 1'!AI89:AI89),"+",SUM('Раздел 1'!AM89:AM89))</f>
        <v>0=0+0+0</v>
      </c>
      <c r="F1051" s="41"/>
      <c r="G1051" s="42" t="str">
        <f>IF(('ФЛК (информационный)'!A1051="Неверно!")*('ФЛК (информационный)'!F1051=""),"Внести подтверждение к нарушенному информационному ФЛК"," ")</f>
        <v xml:space="preserve"> </v>
      </c>
    </row>
    <row r="1052" spans="1:7" ht="102" hidden="1" x14ac:dyDescent="0.2">
      <c r="A1052" s="275" t="str">
        <f>IF((SUM('Раздел 1'!D90:E90)=SUM('Раздел 1'!F90:F90)+SUM('Раздел 1'!AI90:AI90)+SUM('Раздел 1'!AM90:AM90)),"","Неверно!")</f>
        <v/>
      </c>
      <c r="B1052" s="275" t="s">
        <v>23931</v>
      </c>
      <c r="C1052" s="244" t="s">
        <v>15143</v>
      </c>
      <c r="D1052" s="244" t="s">
        <v>11948</v>
      </c>
      <c r="E1052" s="244" t="str">
        <f>CONCATENATE(SUM('Раздел 1'!D90:E90),"=",SUM('Раздел 1'!F90:F90),"+",SUM('Раздел 1'!AI90:AI90),"+",SUM('Раздел 1'!AM90:AM90))</f>
        <v>0=0+0+0</v>
      </c>
      <c r="F1052" s="41"/>
      <c r="G1052" s="42" t="str">
        <f>IF(('ФЛК (информационный)'!A1052="Неверно!")*('ФЛК (информационный)'!F1052=""),"Внести подтверждение к нарушенному информационному ФЛК"," ")</f>
        <v xml:space="preserve"> </v>
      </c>
    </row>
    <row r="1053" spans="1:7" ht="102" hidden="1" x14ac:dyDescent="0.2">
      <c r="A1053" s="275" t="str">
        <f>IF((SUM('Раздел 1'!D91:E91)=SUM('Раздел 1'!F91:F91)+SUM('Раздел 1'!AI91:AI91)+SUM('Раздел 1'!AM91:AM91)),"","Неверно!")</f>
        <v/>
      </c>
      <c r="B1053" s="275" t="s">
        <v>23931</v>
      </c>
      <c r="C1053" s="244" t="s">
        <v>15144</v>
      </c>
      <c r="D1053" s="244" t="s">
        <v>11948</v>
      </c>
      <c r="E1053" s="244" t="str">
        <f>CONCATENATE(SUM('Раздел 1'!D91:E91),"=",SUM('Раздел 1'!F91:F91),"+",SUM('Раздел 1'!AI91:AI91),"+",SUM('Раздел 1'!AM91:AM91))</f>
        <v>0=0+0+0</v>
      </c>
      <c r="F1053" s="41"/>
      <c r="G1053" s="42" t="str">
        <f>IF(('ФЛК (информационный)'!A1053="Неверно!")*('ФЛК (информационный)'!F1053=""),"Внести подтверждение к нарушенному информационному ФЛК"," ")</f>
        <v xml:space="preserve"> </v>
      </c>
    </row>
    <row r="1054" spans="1:7" ht="102" hidden="1" x14ac:dyDescent="0.2">
      <c r="A1054" s="275" t="str">
        <f>IF((SUM('Раздел 1'!D92:E92)=SUM('Раздел 1'!F92:F92)+SUM('Раздел 1'!AI92:AI92)+SUM('Раздел 1'!AM92:AM92)),"","Неверно!")</f>
        <v/>
      </c>
      <c r="B1054" s="275" t="s">
        <v>23931</v>
      </c>
      <c r="C1054" s="244" t="s">
        <v>15145</v>
      </c>
      <c r="D1054" s="244" t="s">
        <v>11948</v>
      </c>
      <c r="E1054" s="244" t="str">
        <f>CONCATENATE(SUM('Раздел 1'!D92:E92),"=",SUM('Раздел 1'!F92:F92),"+",SUM('Раздел 1'!AI92:AI92),"+",SUM('Раздел 1'!AM92:AM92))</f>
        <v>0=0+0+0</v>
      </c>
      <c r="F1054" s="41"/>
      <c r="G1054" s="42" t="str">
        <f>IF(('ФЛК (информационный)'!A1054="Неверно!")*('ФЛК (информационный)'!F1054=""),"Внести подтверждение к нарушенному информационному ФЛК"," ")</f>
        <v xml:space="preserve"> </v>
      </c>
    </row>
    <row r="1055" spans="1:7" ht="102" hidden="1" x14ac:dyDescent="0.2">
      <c r="A1055" s="275" t="str">
        <f>IF((SUM('Раздел 1'!D93:E93)=SUM('Раздел 1'!F93:F93)+SUM('Раздел 1'!AI93:AI93)+SUM('Раздел 1'!AM93:AM93)),"","Неверно!")</f>
        <v/>
      </c>
      <c r="B1055" s="275" t="s">
        <v>23931</v>
      </c>
      <c r="C1055" s="244" t="s">
        <v>15146</v>
      </c>
      <c r="D1055" s="244" t="s">
        <v>11948</v>
      </c>
      <c r="E1055" s="244" t="str">
        <f>CONCATENATE(SUM('Раздел 1'!D93:E93),"=",SUM('Раздел 1'!F93:F93),"+",SUM('Раздел 1'!AI93:AI93),"+",SUM('Раздел 1'!AM93:AM93))</f>
        <v>0=0+0+0</v>
      </c>
      <c r="F1055" s="41"/>
      <c r="G1055" s="42" t="str">
        <f>IF(('ФЛК (информационный)'!A1055="Неверно!")*('ФЛК (информационный)'!F1055=""),"Внести подтверждение к нарушенному информационному ФЛК"," ")</f>
        <v xml:space="preserve"> </v>
      </c>
    </row>
    <row r="1056" spans="1:7" ht="102" hidden="1" x14ac:dyDescent="0.2">
      <c r="A1056" s="275" t="str">
        <f>IF((SUM('Раздел 1'!D94:E94)=SUM('Раздел 1'!F94:F94)+SUM('Раздел 1'!AI94:AI94)+SUM('Раздел 1'!AM94:AM94)),"","Неверно!")</f>
        <v/>
      </c>
      <c r="B1056" s="275" t="s">
        <v>23931</v>
      </c>
      <c r="C1056" s="244" t="s">
        <v>15147</v>
      </c>
      <c r="D1056" s="244" t="s">
        <v>11948</v>
      </c>
      <c r="E1056" s="244" t="str">
        <f>CONCATENATE(SUM('Раздел 1'!D94:E94),"=",SUM('Раздел 1'!F94:F94),"+",SUM('Раздел 1'!AI94:AI94),"+",SUM('Раздел 1'!AM94:AM94))</f>
        <v>0=0+0+0</v>
      </c>
      <c r="F1056" s="41"/>
      <c r="G1056" s="42" t="str">
        <f>IF(('ФЛК (информационный)'!A1056="Неверно!")*('ФЛК (информационный)'!F1056=""),"Внести подтверждение к нарушенному информационному ФЛК"," ")</f>
        <v xml:space="preserve"> </v>
      </c>
    </row>
    <row r="1057" spans="1:7" ht="102" hidden="1" x14ac:dyDescent="0.2">
      <c r="A1057" s="275" t="str">
        <f>IF((SUM('Раздел 1'!D95:E95)=SUM('Раздел 1'!F95:F95)+SUM('Раздел 1'!AI95:AI95)+SUM('Раздел 1'!AM95:AM95)),"","Неверно!")</f>
        <v/>
      </c>
      <c r="B1057" s="275" t="s">
        <v>23931</v>
      </c>
      <c r="C1057" s="244" t="s">
        <v>15148</v>
      </c>
      <c r="D1057" s="244" t="s">
        <v>11948</v>
      </c>
      <c r="E1057" s="244" t="str">
        <f>CONCATENATE(SUM('Раздел 1'!D95:E95),"=",SUM('Раздел 1'!F95:F95),"+",SUM('Раздел 1'!AI95:AI95),"+",SUM('Раздел 1'!AM95:AM95))</f>
        <v>0=0+0+0</v>
      </c>
      <c r="F1057" s="41"/>
      <c r="G1057" s="42" t="str">
        <f>IF(('ФЛК (информационный)'!A1057="Неверно!")*('ФЛК (информационный)'!F1057=""),"Внести подтверждение к нарушенному информационному ФЛК"," ")</f>
        <v xml:space="preserve"> </v>
      </c>
    </row>
    <row r="1058" spans="1:7" ht="102" hidden="1" x14ac:dyDescent="0.2">
      <c r="A1058" s="275" t="str">
        <f>IF((SUM('Раздел 1'!D96:E96)=SUM('Раздел 1'!F96:F96)+SUM('Раздел 1'!AI96:AI96)+SUM('Раздел 1'!AM96:AM96)),"","Неверно!")</f>
        <v/>
      </c>
      <c r="B1058" s="275" t="s">
        <v>23931</v>
      </c>
      <c r="C1058" s="244" t="s">
        <v>15149</v>
      </c>
      <c r="D1058" s="244" t="s">
        <v>11948</v>
      </c>
      <c r="E1058" s="244" t="str">
        <f>CONCATENATE(SUM('Раздел 1'!D96:E96),"=",SUM('Раздел 1'!F96:F96),"+",SUM('Раздел 1'!AI96:AI96),"+",SUM('Раздел 1'!AM96:AM96))</f>
        <v>0=0+0+0</v>
      </c>
      <c r="F1058" s="41"/>
      <c r="G1058" s="42" t="str">
        <f>IF(('ФЛК (информационный)'!A1058="Неверно!")*('ФЛК (информационный)'!F1058=""),"Внести подтверждение к нарушенному информационному ФЛК"," ")</f>
        <v xml:space="preserve"> </v>
      </c>
    </row>
    <row r="1059" spans="1:7" ht="102" hidden="1" x14ac:dyDescent="0.2">
      <c r="A1059" s="275" t="str">
        <f>IF((SUM('Раздел 1'!D97:E97)=SUM('Раздел 1'!F97:F97)+SUM('Раздел 1'!AI97:AI97)+SUM('Раздел 1'!AM97:AM97)),"","Неверно!")</f>
        <v/>
      </c>
      <c r="B1059" s="275" t="s">
        <v>23931</v>
      </c>
      <c r="C1059" s="244" t="s">
        <v>15150</v>
      </c>
      <c r="D1059" s="244" t="s">
        <v>11948</v>
      </c>
      <c r="E1059" s="244" t="str">
        <f>CONCATENATE(SUM('Раздел 1'!D97:E97),"=",SUM('Раздел 1'!F97:F97),"+",SUM('Раздел 1'!AI97:AI97),"+",SUM('Раздел 1'!AM97:AM97))</f>
        <v>0=0+0+0</v>
      </c>
      <c r="F1059" s="41"/>
      <c r="G1059" s="42" t="str">
        <f>IF(('ФЛК (информационный)'!A1059="Неверно!")*('ФЛК (информационный)'!F1059=""),"Внести подтверждение к нарушенному информационному ФЛК"," ")</f>
        <v xml:space="preserve"> </v>
      </c>
    </row>
    <row r="1060" spans="1:7" ht="102" hidden="1" x14ac:dyDescent="0.2">
      <c r="A1060" s="275" t="str">
        <f>IF((SUM('Раздел 1'!D98:E98)=SUM('Раздел 1'!F98:F98)+SUM('Раздел 1'!AI98:AI98)+SUM('Раздел 1'!AM98:AM98)),"","Неверно!")</f>
        <v/>
      </c>
      <c r="B1060" s="275" t="s">
        <v>23931</v>
      </c>
      <c r="C1060" s="244" t="s">
        <v>15151</v>
      </c>
      <c r="D1060" s="244" t="s">
        <v>11948</v>
      </c>
      <c r="E1060" s="244" t="str">
        <f>CONCATENATE(SUM('Раздел 1'!D98:E98),"=",SUM('Раздел 1'!F98:F98),"+",SUM('Раздел 1'!AI98:AI98),"+",SUM('Раздел 1'!AM98:AM98))</f>
        <v>0=0+0+0</v>
      </c>
      <c r="F1060" s="41"/>
      <c r="G1060" s="42" t="str">
        <f>IF(('ФЛК (информационный)'!A1060="Неверно!")*('ФЛК (информационный)'!F1060=""),"Внести подтверждение к нарушенному информационному ФЛК"," ")</f>
        <v xml:space="preserve"> </v>
      </c>
    </row>
    <row r="1061" spans="1:7" ht="102" hidden="1" x14ac:dyDescent="0.2">
      <c r="A1061" s="275" t="str">
        <f>IF((SUM('Раздел 1'!D18:E18)=SUM('Раздел 1'!F18:F18)+SUM('Раздел 1'!AI18:AI18)+SUM('Раздел 1'!AM18:AM18)),"","Неверно!")</f>
        <v/>
      </c>
      <c r="B1061" s="275" t="s">
        <v>23931</v>
      </c>
      <c r="C1061" s="244" t="s">
        <v>15152</v>
      </c>
      <c r="D1061" s="244" t="s">
        <v>11948</v>
      </c>
      <c r="E1061" s="244" t="str">
        <f>CONCATENATE(SUM('Раздел 1'!D18:E18),"=",SUM('Раздел 1'!F18:F18),"+",SUM('Раздел 1'!AI18:AI18),"+",SUM('Раздел 1'!AM18:AM18))</f>
        <v>0=0+0+0</v>
      </c>
      <c r="F1061" s="41"/>
      <c r="G1061" s="42" t="str">
        <f>IF(('ФЛК (информационный)'!A1061="Неверно!")*('ФЛК (информационный)'!F1061=""),"Внести подтверждение к нарушенному информационному ФЛК"," ")</f>
        <v xml:space="preserve"> </v>
      </c>
    </row>
    <row r="1062" spans="1:7" ht="102" hidden="1" x14ac:dyDescent="0.2">
      <c r="A1062" s="275" t="str">
        <f>IF((SUM('Раздел 1'!D99:E99)=SUM('Раздел 1'!F99:F99)+SUM('Раздел 1'!AI99:AI99)+SUM('Раздел 1'!AM99:AM99)),"","Неверно!")</f>
        <v/>
      </c>
      <c r="B1062" s="275" t="s">
        <v>23931</v>
      </c>
      <c r="C1062" s="244" t="s">
        <v>15153</v>
      </c>
      <c r="D1062" s="244" t="s">
        <v>11948</v>
      </c>
      <c r="E1062" s="244" t="str">
        <f>CONCATENATE(SUM('Раздел 1'!D99:E99),"=",SUM('Раздел 1'!F99:F99),"+",SUM('Раздел 1'!AI99:AI99),"+",SUM('Раздел 1'!AM99:AM99))</f>
        <v>0=0+0+0</v>
      </c>
      <c r="F1062" s="41"/>
      <c r="G1062" s="42" t="str">
        <f>IF(('ФЛК (информационный)'!A1062="Неверно!")*('ФЛК (информационный)'!F1062=""),"Внести подтверждение к нарушенному информационному ФЛК"," ")</f>
        <v xml:space="preserve"> </v>
      </c>
    </row>
    <row r="1063" spans="1:7" ht="102" hidden="1" x14ac:dyDescent="0.2">
      <c r="A1063" s="275" t="str">
        <f>IF((SUM('Раздел 1'!D100:E100)=SUM('Раздел 1'!F100:F100)+SUM('Раздел 1'!AI100:AI100)+SUM('Раздел 1'!AM100:AM100)),"","Неверно!")</f>
        <v/>
      </c>
      <c r="B1063" s="275" t="s">
        <v>23931</v>
      </c>
      <c r="C1063" s="244" t="s">
        <v>15154</v>
      </c>
      <c r="D1063" s="244" t="s">
        <v>11948</v>
      </c>
      <c r="E1063" s="244" t="str">
        <f>CONCATENATE(SUM('Раздел 1'!D100:E100),"=",SUM('Раздел 1'!F100:F100),"+",SUM('Раздел 1'!AI100:AI100),"+",SUM('Раздел 1'!AM100:AM100))</f>
        <v>0=0+0+0</v>
      </c>
      <c r="F1063" s="41"/>
      <c r="G1063" s="42" t="str">
        <f>IF(('ФЛК (информационный)'!A1063="Неверно!")*('ФЛК (информационный)'!F1063=""),"Внести подтверждение к нарушенному информационному ФЛК"," ")</f>
        <v xml:space="preserve"> </v>
      </c>
    </row>
    <row r="1064" spans="1:7" ht="102" hidden="1" x14ac:dyDescent="0.2">
      <c r="A1064" s="275" t="str">
        <f>IF((SUM('Раздел 1'!D101:E101)=SUM('Раздел 1'!F101:F101)+SUM('Раздел 1'!AI101:AI101)+SUM('Раздел 1'!AM101:AM101)),"","Неверно!")</f>
        <v/>
      </c>
      <c r="B1064" s="275" t="s">
        <v>23931</v>
      </c>
      <c r="C1064" s="244" t="s">
        <v>15155</v>
      </c>
      <c r="D1064" s="244" t="s">
        <v>11948</v>
      </c>
      <c r="E1064" s="244" t="str">
        <f>CONCATENATE(SUM('Раздел 1'!D101:E101),"=",SUM('Раздел 1'!F101:F101),"+",SUM('Раздел 1'!AI101:AI101),"+",SUM('Раздел 1'!AM101:AM101))</f>
        <v>0=0+0+0</v>
      </c>
      <c r="F1064" s="41"/>
      <c r="G1064" s="42" t="str">
        <f>IF(('ФЛК (информационный)'!A1064="Неверно!")*('ФЛК (информационный)'!F1064=""),"Внести подтверждение к нарушенному информационному ФЛК"," ")</f>
        <v xml:space="preserve"> </v>
      </c>
    </row>
    <row r="1065" spans="1:7" ht="102" hidden="1" x14ac:dyDescent="0.2">
      <c r="A1065" s="275" t="str">
        <f>IF((SUM('Раздел 1'!D102:E102)=SUM('Раздел 1'!F102:F102)+SUM('Раздел 1'!AI102:AI102)+SUM('Раздел 1'!AM102:AM102)),"","Неверно!")</f>
        <v/>
      </c>
      <c r="B1065" s="275" t="s">
        <v>23931</v>
      </c>
      <c r="C1065" s="244" t="s">
        <v>15156</v>
      </c>
      <c r="D1065" s="244" t="s">
        <v>11948</v>
      </c>
      <c r="E1065" s="244" t="str">
        <f>CONCATENATE(SUM('Раздел 1'!D102:E102),"=",SUM('Раздел 1'!F102:F102),"+",SUM('Раздел 1'!AI102:AI102),"+",SUM('Раздел 1'!AM102:AM102))</f>
        <v>0=0+0+0</v>
      </c>
      <c r="F1065" s="41"/>
      <c r="G1065" s="42" t="str">
        <f>IF(('ФЛК (информационный)'!A1065="Неверно!")*('ФЛК (информационный)'!F1065=""),"Внести подтверждение к нарушенному информационному ФЛК"," ")</f>
        <v xml:space="preserve"> </v>
      </c>
    </row>
    <row r="1066" spans="1:7" ht="102" hidden="1" x14ac:dyDescent="0.2">
      <c r="A1066" s="275" t="str">
        <f>IF((SUM('Раздел 1'!D103:E103)=SUM('Раздел 1'!F103:F103)+SUM('Раздел 1'!AI103:AI103)+SUM('Раздел 1'!AM103:AM103)),"","Неверно!")</f>
        <v/>
      </c>
      <c r="B1066" s="275" t="s">
        <v>23931</v>
      </c>
      <c r="C1066" s="244" t="s">
        <v>15157</v>
      </c>
      <c r="D1066" s="244" t="s">
        <v>11948</v>
      </c>
      <c r="E1066" s="244" t="str">
        <f>CONCATENATE(SUM('Раздел 1'!D103:E103),"=",SUM('Раздел 1'!F103:F103),"+",SUM('Раздел 1'!AI103:AI103),"+",SUM('Раздел 1'!AM103:AM103))</f>
        <v>0=0+0+0</v>
      </c>
      <c r="F1066" s="41"/>
      <c r="G1066" s="42" t="str">
        <f>IF(('ФЛК (информационный)'!A1066="Неверно!")*('ФЛК (информационный)'!F1066=""),"Внести подтверждение к нарушенному информационному ФЛК"," ")</f>
        <v xml:space="preserve"> </v>
      </c>
    </row>
    <row r="1067" spans="1:7" ht="102" hidden="1" x14ac:dyDescent="0.2">
      <c r="A1067" s="275" t="str">
        <f>IF((SUM('Раздел 1'!D104:E104)=SUM('Раздел 1'!F104:F104)+SUM('Раздел 1'!AI104:AI104)+SUM('Раздел 1'!AM104:AM104)),"","Неверно!")</f>
        <v/>
      </c>
      <c r="B1067" s="275" t="s">
        <v>23931</v>
      </c>
      <c r="C1067" s="244" t="s">
        <v>15158</v>
      </c>
      <c r="D1067" s="244" t="s">
        <v>11948</v>
      </c>
      <c r="E1067" s="244" t="str">
        <f>CONCATENATE(SUM('Раздел 1'!D104:E104),"=",SUM('Раздел 1'!F104:F104),"+",SUM('Раздел 1'!AI104:AI104),"+",SUM('Раздел 1'!AM104:AM104))</f>
        <v>0=0+0+0</v>
      </c>
      <c r="F1067" s="41"/>
      <c r="G1067" s="42" t="str">
        <f>IF(('ФЛК (информационный)'!A1067="Неверно!")*('ФЛК (информационный)'!F1067=""),"Внести подтверждение к нарушенному информационному ФЛК"," ")</f>
        <v xml:space="preserve"> </v>
      </c>
    </row>
    <row r="1068" spans="1:7" ht="102" hidden="1" x14ac:dyDescent="0.2">
      <c r="A1068" s="275" t="str">
        <f>IF((SUM('Раздел 1'!D105:E105)=SUM('Раздел 1'!F105:F105)+SUM('Раздел 1'!AI105:AI105)+SUM('Раздел 1'!AM105:AM105)),"","Неверно!")</f>
        <v/>
      </c>
      <c r="B1068" s="275" t="s">
        <v>23931</v>
      </c>
      <c r="C1068" s="244" t="s">
        <v>15159</v>
      </c>
      <c r="D1068" s="244" t="s">
        <v>11948</v>
      </c>
      <c r="E1068" s="244" t="str">
        <f>CONCATENATE(SUM('Раздел 1'!D105:E105),"=",SUM('Раздел 1'!F105:F105),"+",SUM('Раздел 1'!AI105:AI105),"+",SUM('Раздел 1'!AM105:AM105))</f>
        <v>0=0+0+0</v>
      </c>
      <c r="F1068" s="41"/>
      <c r="G1068" s="42" t="str">
        <f>IF(('ФЛК (информационный)'!A1068="Неверно!")*('ФЛК (информационный)'!F1068=""),"Внести подтверждение к нарушенному информационному ФЛК"," ")</f>
        <v xml:space="preserve"> </v>
      </c>
    </row>
    <row r="1069" spans="1:7" ht="102" hidden="1" x14ac:dyDescent="0.2">
      <c r="A1069" s="275" t="str">
        <f>IF((SUM('Раздел 1'!D106:E106)=SUM('Раздел 1'!F106:F106)+SUM('Раздел 1'!AI106:AI106)+SUM('Раздел 1'!AM106:AM106)),"","Неверно!")</f>
        <v/>
      </c>
      <c r="B1069" s="275" t="s">
        <v>23931</v>
      </c>
      <c r="C1069" s="244" t="s">
        <v>15160</v>
      </c>
      <c r="D1069" s="244" t="s">
        <v>11948</v>
      </c>
      <c r="E1069" s="244" t="str">
        <f>CONCATENATE(SUM('Раздел 1'!D106:E106),"=",SUM('Раздел 1'!F106:F106),"+",SUM('Раздел 1'!AI106:AI106),"+",SUM('Раздел 1'!AM106:AM106))</f>
        <v>0=0+0+0</v>
      </c>
      <c r="F1069" s="41"/>
      <c r="G1069" s="42" t="str">
        <f>IF(('ФЛК (информационный)'!A1069="Неверно!")*('ФЛК (информационный)'!F1069=""),"Внести подтверждение к нарушенному информационному ФЛК"," ")</f>
        <v xml:space="preserve"> </v>
      </c>
    </row>
    <row r="1070" spans="1:7" ht="102" hidden="1" x14ac:dyDescent="0.2">
      <c r="A1070" s="275" t="str">
        <f>IF((SUM('Раздел 1'!D107:E107)=SUM('Раздел 1'!F107:F107)+SUM('Раздел 1'!AI107:AI107)+SUM('Раздел 1'!AM107:AM107)),"","Неверно!")</f>
        <v/>
      </c>
      <c r="B1070" s="275" t="s">
        <v>23931</v>
      </c>
      <c r="C1070" s="244" t="s">
        <v>15161</v>
      </c>
      <c r="D1070" s="244" t="s">
        <v>11948</v>
      </c>
      <c r="E1070" s="244" t="str">
        <f>CONCATENATE(SUM('Раздел 1'!D107:E107),"=",SUM('Раздел 1'!F107:F107),"+",SUM('Раздел 1'!AI107:AI107),"+",SUM('Раздел 1'!AM107:AM107))</f>
        <v>0=0+0+0</v>
      </c>
      <c r="F1070" s="41"/>
      <c r="G1070" s="42" t="str">
        <f>IF(('ФЛК (информационный)'!A1070="Неверно!")*('ФЛК (информационный)'!F1070=""),"Внести подтверждение к нарушенному информационному ФЛК"," ")</f>
        <v xml:space="preserve"> </v>
      </c>
    </row>
    <row r="1071" spans="1:7" ht="102" hidden="1" x14ac:dyDescent="0.2">
      <c r="A1071" s="275" t="str">
        <f>IF((SUM('Раздел 1'!D108:E108)=SUM('Раздел 1'!F108:F108)+SUM('Раздел 1'!AI108:AI108)+SUM('Раздел 1'!AM108:AM108)),"","Неверно!")</f>
        <v/>
      </c>
      <c r="B1071" s="275" t="s">
        <v>23931</v>
      </c>
      <c r="C1071" s="244" t="s">
        <v>15162</v>
      </c>
      <c r="D1071" s="244" t="s">
        <v>11948</v>
      </c>
      <c r="E1071" s="244" t="str">
        <f>CONCATENATE(SUM('Раздел 1'!D108:E108),"=",SUM('Раздел 1'!F108:F108),"+",SUM('Раздел 1'!AI108:AI108),"+",SUM('Раздел 1'!AM108:AM108))</f>
        <v>0=0+0+0</v>
      </c>
      <c r="F1071" s="41"/>
      <c r="G1071" s="42" t="str">
        <f>IF(('ФЛК (информационный)'!A1071="Неверно!")*('ФЛК (информационный)'!F1071=""),"Внести подтверждение к нарушенному информационному ФЛК"," ")</f>
        <v xml:space="preserve"> </v>
      </c>
    </row>
    <row r="1072" spans="1:7" ht="51" hidden="1" x14ac:dyDescent="0.2">
      <c r="A1072" s="275" t="str">
        <f>IF((SUM('Раздел 1'!V258:V258)&gt;=SUM('Разделы 8, 9, 10'!AB16:AB17)),"","Неверно!")</f>
        <v/>
      </c>
      <c r="B1072" s="275" t="s">
        <v>23932</v>
      </c>
      <c r="C1072" s="244" t="s">
        <v>14770</v>
      </c>
      <c r="D1072" s="244" t="s">
        <v>11053</v>
      </c>
      <c r="E1072" s="244" t="str">
        <f>CONCATENATE(SUM('Раздел 1'!V258:V258),"&gt;=",SUM('Разделы 8, 9, 10'!AB16:AB17))</f>
        <v>0&gt;=0</v>
      </c>
      <c r="F1072" s="41"/>
      <c r="G1072" s="42" t="str">
        <f>IF(('ФЛК (информационный)'!A1072="Неверно!")*('ФЛК (информационный)'!F1072=""),"Внести подтверждение к нарушенному информационному ФЛК"," ")</f>
        <v xml:space="preserve"> </v>
      </c>
    </row>
    <row r="1073" spans="1:7" ht="38.25" hidden="1" x14ac:dyDescent="0.2">
      <c r="A1073" s="275" t="str">
        <f>IF((SUM('Раздел 1'!AK220:AK220)=0),"","Неверно!")</f>
        <v/>
      </c>
      <c r="B1073" s="275" t="s">
        <v>23933</v>
      </c>
      <c r="C1073" s="244" t="s">
        <v>11165</v>
      </c>
      <c r="D1073" s="244" t="s">
        <v>11063</v>
      </c>
      <c r="E1073" s="244" t="str">
        <f>CONCATENATE(SUM('Раздел 1'!AK220:AK220),"=",0)</f>
        <v>0=0</v>
      </c>
      <c r="F1073" s="41"/>
      <c r="G1073" s="42" t="str">
        <f>IF(('ФЛК (информационный)'!A1073="Неверно!")*('ФЛК (информационный)'!F1073=""),"Внести подтверждение к нарушенному информационному ФЛК"," ")</f>
        <v xml:space="preserve"> </v>
      </c>
    </row>
    <row r="1074" spans="1:7" ht="25.5" hidden="1" x14ac:dyDescent="0.2">
      <c r="A1074" s="275" t="str">
        <f>IF((SUM('Разделы 8, 9, 10'!AA20:AA20)=0),"","Неверно!")</f>
        <v/>
      </c>
      <c r="B1074" s="275" t="s">
        <v>23934</v>
      </c>
      <c r="C1074" s="244" t="s">
        <v>11946</v>
      </c>
      <c r="D1074" s="244" t="s">
        <v>473</v>
      </c>
      <c r="E1074" s="244" t="str">
        <f>CONCATENATE(SUM('Разделы 8, 9, 10'!AA20:AA20),"=",0)</f>
        <v>0=0</v>
      </c>
      <c r="F1074" s="41"/>
      <c r="G1074" s="42" t="str">
        <f>IF(('ФЛК (информационный)'!A1074="Неверно!")*('ФЛК (информационный)'!F1074=""),"Внести подтверждение к нарушенному информационному ФЛК"," ")</f>
        <v xml:space="preserve"> </v>
      </c>
    </row>
    <row r="1075" spans="1:7" ht="25.5" hidden="1" x14ac:dyDescent="0.2">
      <c r="A1075" s="275" t="str">
        <f>IF((SUM('Разделы 8, 9, 10'!AA21:AA21)=0),"","Неверно!")</f>
        <v/>
      </c>
      <c r="B1075" s="275" t="s">
        <v>23934</v>
      </c>
      <c r="C1075" s="244" t="s">
        <v>11947</v>
      </c>
      <c r="D1075" s="244" t="s">
        <v>473</v>
      </c>
      <c r="E1075" s="244" t="str">
        <f>CONCATENATE(SUM('Разделы 8, 9, 10'!AA21:AA21),"=",0)</f>
        <v>0=0</v>
      </c>
      <c r="F1075" s="41"/>
      <c r="G1075" s="42" t="str">
        <f>IF(('ФЛК (информационный)'!A1075="Неверно!")*('ФЛК (информационный)'!F1075=""),"Внести подтверждение к нарушенному информационному ФЛК"," ")</f>
        <v xml:space="preserve"> </v>
      </c>
    </row>
    <row r="1076" spans="1:7" ht="25.5" hidden="1" x14ac:dyDescent="0.2">
      <c r="A1076" s="275" t="str">
        <f>IF((SUM('Раздел 1'!M95:M95)=0),"","Неверно!")</f>
        <v/>
      </c>
      <c r="B1076" s="275" t="s">
        <v>23935</v>
      </c>
      <c r="C1076" s="244" t="s">
        <v>9283</v>
      </c>
      <c r="D1076" s="244" t="s">
        <v>971</v>
      </c>
      <c r="E1076" s="244" t="str">
        <f>CONCATENATE(SUM('Раздел 1'!M95:M95),"=",0)</f>
        <v>0=0</v>
      </c>
      <c r="F1076" s="41"/>
      <c r="G1076" s="42" t="str">
        <f>IF(('ФЛК (информационный)'!A1076="Неверно!")*('ФЛК (информационный)'!F1076=""),"Внести подтверждение к нарушенному информационному ФЛК"," ")</f>
        <v xml:space="preserve"> </v>
      </c>
    </row>
    <row r="1077" spans="1:7" ht="51" hidden="1" x14ac:dyDescent="0.2">
      <c r="A1077" s="275" t="str">
        <f>IF((SUM('Раздел 1'!V230:V230)&gt;=SUM('Разделы 8, 9, 10'!E16:E17)),"","Неверно!")</f>
        <v/>
      </c>
      <c r="B1077" s="275" t="s">
        <v>23936</v>
      </c>
      <c r="C1077" s="244" t="s">
        <v>14769</v>
      </c>
      <c r="D1077" s="244" t="s">
        <v>11053</v>
      </c>
      <c r="E1077" s="244" t="str">
        <f>CONCATENATE(SUM('Раздел 1'!V230:V230),"&gt;=",SUM('Разделы 8, 9, 10'!E16:E17))</f>
        <v>0&gt;=0</v>
      </c>
      <c r="F1077" s="41"/>
      <c r="G1077" s="42" t="str">
        <f>IF(('ФЛК (информационный)'!A1077="Неверно!")*('ФЛК (информационный)'!F1077=""),"Внести подтверждение к нарушенному информационному ФЛК"," ")</f>
        <v xml:space="preserve"> </v>
      </c>
    </row>
    <row r="1078" spans="1:7" ht="51" hidden="1" x14ac:dyDescent="0.2">
      <c r="A1078" s="275" t="str">
        <f>IF((SUM('Раздел 1'!V342:V342)&gt;=SUM('Разделы 8, 9, 10'!Q20:Q21)),"","Неверно!")</f>
        <v/>
      </c>
      <c r="B1078" s="275" t="s">
        <v>23937</v>
      </c>
      <c r="C1078" s="244" t="s">
        <v>14768</v>
      </c>
      <c r="D1078" s="244" t="s">
        <v>11053</v>
      </c>
      <c r="E1078" s="244" t="str">
        <f>CONCATENATE(SUM('Раздел 1'!V342:V342),"&gt;=",SUM('Разделы 8, 9, 10'!Q20:Q21))</f>
        <v>0&gt;=0</v>
      </c>
      <c r="F1078" s="41"/>
      <c r="G1078" s="42" t="str">
        <f>IF(('ФЛК (информационный)'!A1078="Неверно!")*('ФЛК (информационный)'!F1078=""),"Внести подтверждение к нарушенному информационному ФЛК"," ")</f>
        <v xml:space="preserve"> </v>
      </c>
    </row>
    <row r="1079" spans="1:7" ht="51" hidden="1" x14ac:dyDescent="0.2">
      <c r="A1079" s="275" t="str">
        <f>IF((SUM('Раздел 1'!V200:V200)&gt;=SUM('Разделы 8, 9, 10'!R12:R13)),"","Неверно!")</f>
        <v/>
      </c>
      <c r="B1079" s="275" t="s">
        <v>23938</v>
      </c>
      <c r="C1079" s="244" t="s">
        <v>14767</v>
      </c>
      <c r="D1079" s="244" t="s">
        <v>11053</v>
      </c>
      <c r="E1079" s="244" t="str">
        <f>CONCATENATE(SUM('Раздел 1'!V200:V200),"&gt;=",SUM('Разделы 8, 9, 10'!R12:R13))</f>
        <v>0&gt;=0</v>
      </c>
      <c r="F1079" s="41"/>
      <c r="G1079" s="42" t="str">
        <f>IF(('ФЛК (информационный)'!A1079="Неверно!")*('ФЛК (информационный)'!F1079=""),"Внести подтверждение к нарушенному информационному ФЛК"," ")</f>
        <v xml:space="preserve"> </v>
      </c>
    </row>
    <row r="1080" spans="1:7" ht="25.5" hidden="1" x14ac:dyDescent="0.2">
      <c r="A1080" s="275" t="str">
        <f>IF((SUM('Раздел 1'!M57:M57)=0),"","Неверно!")</f>
        <v/>
      </c>
      <c r="B1080" s="275" t="s">
        <v>23939</v>
      </c>
      <c r="C1080" s="244" t="s">
        <v>9282</v>
      </c>
      <c r="D1080" s="244" t="s">
        <v>446</v>
      </c>
      <c r="E1080" s="244" t="str">
        <f>CONCATENATE(SUM('Раздел 1'!M57:M57),"=",0)</f>
        <v>0=0</v>
      </c>
      <c r="F1080" s="41"/>
      <c r="G1080" s="42" t="str">
        <f>IF(('ФЛК (информационный)'!A1080="Неверно!")*('ФЛК (информационный)'!F1080=""),"Внести подтверждение к нарушенному информационному ФЛК"," ")</f>
        <v xml:space="preserve"> </v>
      </c>
    </row>
    <row r="1081" spans="1:7" ht="25.5" hidden="1" x14ac:dyDescent="0.2">
      <c r="A1081" s="275" t="str">
        <f>IF((SUM('Раздел 1'!M48:M48)=0),"","Неверно!")</f>
        <v/>
      </c>
      <c r="B1081" s="275" t="s">
        <v>23940</v>
      </c>
      <c r="C1081" s="244" t="s">
        <v>11123</v>
      </c>
      <c r="D1081" s="244" t="s">
        <v>444</v>
      </c>
      <c r="E1081" s="244" t="str">
        <f>CONCATENATE(SUM('Раздел 1'!M48:M48),"=",0)</f>
        <v>0=0</v>
      </c>
      <c r="F1081" s="41"/>
      <c r="G1081" s="42" t="str">
        <f>IF(('ФЛК (информационный)'!A1081="Неверно!")*('ФЛК (информационный)'!F1081=""),"Внести подтверждение к нарушенному информационному ФЛК"," ")</f>
        <v xml:space="preserve"> </v>
      </c>
    </row>
    <row r="1082" spans="1:7" ht="25.5" hidden="1" x14ac:dyDescent="0.2">
      <c r="A1082" s="275" t="str">
        <f>IF((SUM('Раздел 1'!Q97:Q97)=0),"","Неверно!")</f>
        <v/>
      </c>
      <c r="B1082" s="275" t="s">
        <v>23941</v>
      </c>
      <c r="C1082" s="244" t="s">
        <v>11122</v>
      </c>
      <c r="D1082" s="244" t="s">
        <v>607</v>
      </c>
      <c r="E1082" s="244" t="str">
        <f>CONCATENATE(SUM('Раздел 1'!Q97:Q97),"=",0)</f>
        <v>0=0</v>
      </c>
      <c r="F1082" s="41"/>
      <c r="G1082" s="42" t="str">
        <f>IF(('ФЛК (информационный)'!A1082="Неверно!")*('ФЛК (информационный)'!F1082=""),"Внести подтверждение к нарушенному информационному ФЛК"," ")</f>
        <v xml:space="preserve"> </v>
      </c>
    </row>
    <row r="1083" spans="1:7" ht="38.25" hidden="1" x14ac:dyDescent="0.2">
      <c r="A1083" s="275" t="str">
        <f>IF((SUM('Раздел 1'!M86:M86)=0),"","Неверно!")</f>
        <v/>
      </c>
      <c r="B1083" s="275" t="s">
        <v>23942</v>
      </c>
      <c r="C1083" s="244" t="s">
        <v>11121</v>
      </c>
      <c r="D1083" s="244" t="s">
        <v>1512</v>
      </c>
      <c r="E1083" s="244" t="str">
        <f>CONCATENATE(SUM('Раздел 1'!M86:M86),"=",0)</f>
        <v>0=0</v>
      </c>
      <c r="F1083" s="41"/>
      <c r="G1083" s="42" t="str">
        <f>IF(('ФЛК (информационный)'!A1083="Неверно!")*('ФЛК (информационный)'!F1083=""),"Внести подтверждение к нарушенному информационному ФЛК"," ")</f>
        <v xml:space="preserve"> </v>
      </c>
    </row>
    <row r="1084" spans="1:7" ht="51" hidden="1" x14ac:dyDescent="0.2">
      <c r="A1084" s="275" t="str">
        <f>IF((SUM('Раздел 1'!V231:V231)&gt;=SUM('Разделы 8, 9, 10'!F16:F17)),"","Неверно!")</f>
        <v/>
      </c>
      <c r="B1084" s="275" t="s">
        <v>23943</v>
      </c>
      <c r="C1084" s="244" t="s">
        <v>14766</v>
      </c>
      <c r="D1084" s="244" t="s">
        <v>11053</v>
      </c>
      <c r="E1084" s="244" t="str">
        <f>CONCATENATE(SUM('Раздел 1'!V231:V231),"&gt;=",SUM('Разделы 8, 9, 10'!F16:F17))</f>
        <v>0&gt;=0</v>
      </c>
      <c r="F1084" s="41"/>
      <c r="G1084" s="42" t="str">
        <f>IF(('ФЛК (информационный)'!A1084="Неверно!")*('ФЛК (информационный)'!F1084=""),"Внести подтверждение к нарушенному информационному ФЛК"," ")</f>
        <v xml:space="preserve"> </v>
      </c>
    </row>
    <row r="1085" spans="1:7" ht="25.5" hidden="1" x14ac:dyDescent="0.2">
      <c r="A1085" s="275" t="str">
        <f>IF((SUM('Раздел 1'!M383:M383)=0),"","Неверно!")</f>
        <v/>
      </c>
      <c r="B1085" s="275" t="s">
        <v>23944</v>
      </c>
      <c r="C1085" s="244" t="s">
        <v>11930</v>
      </c>
      <c r="D1085" s="244" t="s">
        <v>450</v>
      </c>
      <c r="E1085" s="244" t="str">
        <f>CONCATENATE(SUM('Раздел 1'!M383:M383),"=",0)</f>
        <v>0=0</v>
      </c>
      <c r="F1085" s="41"/>
      <c r="G1085" s="42" t="str">
        <f>IF(('ФЛК (информационный)'!A1085="Неверно!")*('ФЛК (информационный)'!F1085=""),"Внести подтверждение к нарушенному информационному ФЛК"," ")</f>
        <v xml:space="preserve"> </v>
      </c>
    </row>
    <row r="1086" spans="1:7" ht="38.25" hidden="1" x14ac:dyDescent="0.2">
      <c r="A1086" s="275" t="str">
        <f>IF((SUM('Раздел 1'!AK30:AK30)=0),"","Неверно!")</f>
        <v/>
      </c>
      <c r="B1086" s="275" t="s">
        <v>23945</v>
      </c>
      <c r="C1086" s="244" t="s">
        <v>11119</v>
      </c>
      <c r="D1086" s="244" t="s">
        <v>11063</v>
      </c>
      <c r="E1086" s="244" t="str">
        <f>CONCATENATE(SUM('Раздел 1'!AK30:AK30),"=",0)</f>
        <v>0=0</v>
      </c>
      <c r="F1086" s="41"/>
      <c r="G1086" s="42" t="str">
        <f>IF(('ФЛК (информационный)'!A1086="Неверно!")*('ФЛК (информационный)'!F1086=""),"Внести подтверждение к нарушенному информационному ФЛК"," ")</f>
        <v xml:space="preserve"> </v>
      </c>
    </row>
    <row r="1087" spans="1:7" ht="38.25" hidden="1" x14ac:dyDescent="0.2">
      <c r="A1087" s="275" t="str">
        <f>IF((SUM('Раздел 1'!AK31:AK31)=0),"","Неверно!")</f>
        <v/>
      </c>
      <c r="B1087" s="275" t="s">
        <v>23945</v>
      </c>
      <c r="C1087" s="244" t="s">
        <v>11120</v>
      </c>
      <c r="D1087" s="244" t="s">
        <v>11063</v>
      </c>
      <c r="E1087" s="244" t="str">
        <f>CONCATENATE(SUM('Раздел 1'!AK31:AK31),"=",0)</f>
        <v>0=0</v>
      </c>
      <c r="F1087" s="41"/>
      <c r="G1087" s="42" t="str">
        <f>IF(('ФЛК (информационный)'!A1087="Неверно!")*('ФЛК (информационный)'!F1087=""),"Внести подтверждение к нарушенному информационному ФЛК"," ")</f>
        <v xml:space="preserve"> </v>
      </c>
    </row>
    <row r="1088" spans="1:7" ht="25.5" hidden="1" x14ac:dyDescent="0.2">
      <c r="A1088" s="275" t="str">
        <f>IF((SUM('Раздел 1'!M39:M39)=0),"","Неверно!")</f>
        <v/>
      </c>
      <c r="B1088" s="275" t="s">
        <v>23946</v>
      </c>
      <c r="C1088" s="244" t="s">
        <v>11118</v>
      </c>
      <c r="D1088" s="244" t="s">
        <v>443</v>
      </c>
      <c r="E1088" s="244" t="str">
        <f>CONCATENATE(SUM('Раздел 1'!M39:M39),"=",0)</f>
        <v>0=0</v>
      </c>
      <c r="F1088" s="41"/>
      <c r="G1088" s="42" t="str">
        <f>IF(('ФЛК (информационный)'!A1088="Неверно!")*('ФЛК (информационный)'!F1088=""),"Внести подтверждение к нарушенному информационному ФЛК"," ")</f>
        <v xml:space="preserve"> </v>
      </c>
    </row>
    <row r="1089" spans="1:7" ht="25.5" hidden="1" x14ac:dyDescent="0.2">
      <c r="A1089" s="275" t="str">
        <f>IF((SUM('Раздел 1'!M201:M201)=0),"","Неверно!")</f>
        <v/>
      </c>
      <c r="B1089" s="275" t="s">
        <v>23947</v>
      </c>
      <c r="C1089" s="244" t="s">
        <v>14765</v>
      </c>
      <c r="D1089" s="244" t="s">
        <v>482</v>
      </c>
      <c r="E1089" s="244" t="str">
        <f>CONCATENATE(SUM('Раздел 1'!M201:M201),"=",0)</f>
        <v>0=0</v>
      </c>
      <c r="F1089" s="41"/>
      <c r="G1089" s="42" t="str">
        <f>IF(('ФЛК (информационный)'!A1089="Неверно!")*('ФЛК (информационный)'!F1089=""),"Внести подтверждение к нарушенному информационному ФЛК"," ")</f>
        <v xml:space="preserve"> </v>
      </c>
    </row>
    <row r="1090" spans="1:7" ht="25.5" hidden="1" x14ac:dyDescent="0.2">
      <c r="A1090" s="275" t="str">
        <f>IF((SUM('Раздел 1'!M13:M13)=0),"","Неверно!")</f>
        <v/>
      </c>
      <c r="B1090" s="275" t="s">
        <v>23948</v>
      </c>
      <c r="C1090" s="244" t="s">
        <v>9263</v>
      </c>
      <c r="D1090" s="244" t="s">
        <v>467</v>
      </c>
      <c r="E1090" s="244" t="str">
        <f>CONCATENATE(SUM('Раздел 1'!M13:M13),"=",0)</f>
        <v>0=0</v>
      </c>
      <c r="F1090" s="41"/>
      <c r="G1090" s="42" t="str">
        <f>IF(('ФЛК (информационный)'!A1090="Неверно!")*('ФЛК (информационный)'!F1090=""),"Внести подтверждение к нарушенному информационному ФЛК"," ")</f>
        <v xml:space="preserve"> </v>
      </c>
    </row>
    <row r="1091" spans="1:7" ht="25.5" hidden="1" x14ac:dyDescent="0.2">
      <c r="A1091" s="275" t="str">
        <f>IF((SUM('Раздел 1'!M98:M98)=0),"","Неверно!")</f>
        <v/>
      </c>
      <c r="B1091" s="275" t="s">
        <v>23949</v>
      </c>
      <c r="C1091" s="244" t="s">
        <v>9284</v>
      </c>
      <c r="D1091" s="244" t="s">
        <v>459</v>
      </c>
      <c r="E1091" s="244" t="str">
        <f>CONCATENATE(SUM('Раздел 1'!M98:M98),"=",0)</f>
        <v>0=0</v>
      </c>
      <c r="F1091" s="41"/>
      <c r="G1091" s="42" t="str">
        <f>IF(('ФЛК (информационный)'!A1091="Неверно!")*('ФЛК (информационный)'!F1091=""),"Внести подтверждение к нарушенному информационному ФЛК"," ")</f>
        <v xml:space="preserve"> </v>
      </c>
    </row>
    <row r="1092" spans="1:7" ht="51" hidden="1" x14ac:dyDescent="0.2">
      <c r="A1092" s="275" t="str">
        <f>IF((SUM('Раздел 1'!V350:V350)&gt;=SUM('Разделы 8, 9, 10'!P20:P21)),"","Неверно!")</f>
        <v/>
      </c>
      <c r="B1092" s="275" t="s">
        <v>23950</v>
      </c>
      <c r="C1092" s="244" t="s">
        <v>14764</v>
      </c>
      <c r="D1092" s="244" t="s">
        <v>11053</v>
      </c>
      <c r="E1092" s="244" t="str">
        <f>CONCATENATE(SUM('Раздел 1'!V350:V350),"&gt;=",SUM('Разделы 8, 9, 10'!P20:P21))</f>
        <v>0&gt;=0</v>
      </c>
      <c r="F1092" s="41"/>
      <c r="G1092" s="42" t="str">
        <f>IF(('ФЛК (информационный)'!A1092="Неверно!")*('ФЛК (информационный)'!F1092=""),"Внести подтверждение к нарушенному информационному ФЛК"," ")</f>
        <v xml:space="preserve"> </v>
      </c>
    </row>
    <row r="1093" spans="1:7" ht="51" hidden="1" x14ac:dyDescent="0.2">
      <c r="A1093" s="275" t="str">
        <f>IF((SUM('Раздел 1'!V22:V22)&gt;=SUM('Разделы 8, 9, 10'!D8:D9)),"","Неверно!")</f>
        <v/>
      </c>
      <c r="B1093" s="275" t="s">
        <v>23951</v>
      </c>
      <c r="C1093" s="244" t="s">
        <v>9261</v>
      </c>
      <c r="D1093" s="244" t="s">
        <v>11053</v>
      </c>
      <c r="E1093" s="244" t="str">
        <f>CONCATENATE(SUM('Раздел 1'!V22:V22),"&gt;=",SUM('Разделы 8, 9, 10'!D8:D9))</f>
        <v>0&gt;=0</v>
      </c>
      <c r="F1093" s="41"/>
      <c r="G1093" s="42" t="str">
        <f>IF(('ФЛК (информационный)'!A1093="Неверно!")*('ФЛК (информационный)'!F1093=""),"Внести подтверждение к нарушенному информационному ФЛК"," ")</f>
        <v xml:space="preserve"> </v>
      </c>
    </row>
    <row r="1094" spans="1:7" ht="25.5" hidden="1" x14ac:dyDescent="0.2">
      <c r="A1094" s="275" t="str">
        <f>IF((SUM('Раздел 1'!M88:M88)=0),"","Неверно!")</f>
        <v/>
      </c>
      <c r="B1094" s="275" t="s">
        <v>23952</v>
      </c>
      <c r="C1094" s="244" t="s">
        <v>11117</v>
      </c>
      <c r="D1094" s="244" t="s">
        <v>974</v>
      </c>
      <c r="E1094" s="244" t="str">
        <f>CONCATENATE(SUM('Раздел 1'!M88:M88),"=",0)</f>
        <v>0=0</v>
      </c>
      <c r="F1094" s="41"/>
      <c r="G1094" s="42" t="str">
        <f>IF(('ФЛК (информационный)'!A1094="Неверно!")*('ФЛК (информационный)'!F1094=""),"Внести подтверждение к нарушенному информационному ФЛК"," ")</f>
        <v xml:space="preserve"> </v>
      </c>
    </row>
    <row r="1095" spans="1:7" ht="38.25" hidden="1" x14ac:dyDescent="0.2">
      <c r="A1095" s="275" t="str">
        <f>IF((SUM('Раздел 1'!AK203:AK203)=0),"","Неверно!")</f>
        <v/>
      </c>
      <c r="B1095" s="275" t="s">
        <v>23953</v>
      </c>
      <c r="C1095" s="244" t="s">
        <v>11942</v>
      </c>
      <c r="D1095" s="244" t="s">
        <v>11063</v>
      </c>
      <c r="E1095" s="244" t="str">
        <f>CONCATENATE(SUM('Раздел 1'!AK203:AK203),"=",0)</f>
        <v>0=0</v>
      </c>
      <c r="F1095" s="41"/>
      <c r="G1095" s="42" t="str">
        <f>IF(('ФЛК (информационный)'!A1095="Неверно!")*('ФЛК (информационный)'!F1095=""),"Внести подтверждение к нарушенному информационному ФЛК"," ")</f>
        <v xml:space="preserve"> </v>
      </c>
    </row>
    <row r="1096" spans="1:7" ht="38.25" hidden="1" x14ac:dyDescent="0.2">
      <c r="A1096" s="275" t="str">
        <f>IF((SUM('Раздел 1'!AK204:AK204)=0),"","Неверно!")</f>
        <v/>
      </c>
      <c r="B1096" s="275" t="s">
        <v>23953</v>
      </c>
      <c r="C1096" s="244" t="s">
        <v>11943</v>
      </c>
      <c r="D1096" s="244" t="s">
        <v>11063</v>
      </c>
      <c r="E1096" s="244" t="str">
        <f>CONCATENATE(SUM('Раздел 1'!AK204:AK204),"=",0)</f>
        <v>0=0</v>
      </c>
      <c r="F1096" s="41"/>
      <c r="G1096" s="42" t="str">
        <f>IF(('ФЛК (информационный)'!A1096="Неверно!")*('ФЛК (информационный)'!F1096=""),"Внести подтверждение к нарушенному информационному ФЛК"," ")</f>
        <v xml:space="preserve"> </v>
      </c>
    </row>
    <row r="1097" spans="1:7" ht="38.25" hidden="1" x14ac:dyDescent="0.2">
      <c r="A1097" s="275" t="str">
        <f>IF((SUM('Раздел 1'!AK205:AK205)=0),"","Неверно!")</f>
        <v/>
      </c>
      <c r="B1097" s="275" t="s">
        <v>23953</v>
      </c>
      <c r="C1097" s="244" t="s">
        <v>11944</v>
      </c>
      <c r="D1097" s="244" t="s">
        <v>11063</v>
      </c>
      <c r="E1097" s="244" t="str">
        <f>CONCATENATE(SUM('Раздел 1'!AK205:AK205),"=",0)</f>
        <v>0=0</v>
      </c>
      <c r="F1097" s="41"/>
      <c r="G1097" s="42" t="str">
        <f>IF(('ФЛК (информационный)'!A1097="Неверно!")*('ФЛК (информационный)'!F1097=""),"Внести подтверждение к нарушенному информационному ФЛК"," ")</f>
        <v xml:space="preserve"> </v>
      </c>
    </row>
    <row r="1098" spans="1:7" ht="38.25" hidden="1" x14ac:dyDescent="0.2">
      <c r="A1098" s="275" t="str">
        <f>IF((SUM('Раздел 1'!AK206:AK206)=0),"","Неверно!")</f>
        <v/>
      </c>
      <c r="B1098" s="275" t="s">
        <v>23953</v>
      </c>
      <c r="C1098" s="244" t="s">
        <v>11945</v>
      </c>
      <c r="D1098" s="244" t="s">
        <v>11063</v>
      </c>
      <c r="E1098" s="244" t="str">
        <f>CONCATENATE(SUM('Раздел 1'!AK206:AK206),"=",0)</f>
        <v>0=0</v>
      </c>
      <c r="F1098" s="41"/>
      <c r="G1098" s="42" t="str">
        <f>IF(('ФЛК (информационный)'!A1098="Неверно!")*('ФЛК (информационный)'!F1098=""),"Внести подтверждение к нарушенному информационному ФЛК"," ")</f>
        <v xml:space="preserve"> </v>
      </c>
    </row>
    <row r="1099" spans="1:7" ht="38.25" hidden="1" x14ac:dyDescent="0.2">
      <c r="A1099" s="275" t="str">
        <f>IF((SUM('Раздел 1'!AK207:AK207)=0),"","Неверно!")</f>
        <v/>
      </c>
      <c r="B1099" s="275" t="s">
        <v>23953</v>
      </c>
      <c r="C1099" s="244" t="s">
        <v>14761</v>
      </c>
      <c r="D1099" s="244" t="s">
        <v>11063</v>
      </c>
      <c r="E1099" s="244" t="str">
        <f>CONCATENATE(SUM('Раздел 1'!AK207:AK207),"=",0)</f>
        <v>0=0</v>
      </c>
      <c r="F1099" s="41"/>
      <c r="G1099" s="42" t="str">
        <f>IF(('ФЛК (информационный)'!A1099="Неверно!")*('ФЛК (информационный)'!F1099=""),"Внести подтверждение к нарушенному информационному ФЛК"," ")</f>
        <v xml:space="preserve"> </v>
      </c>
    </row>
    <row r="1100" spans="1:7" ht="38.25" hidden="1" x14ac:dyDescent="0.2">
      <c r="A1100" s="275" t="str">
        <f>IF((SUM('Раздел 1'!AK208:AK208)=0),"","Неверно!")</f>
        <v/>
      </c>
      <c r="B1100" s="275" t="s">
        <v>23953</v>
      </c>
      <c r="C1100" s="244" t="s">
        <v>14762</v>
      </c>
      <c r="D1100" s="244" t="s">
        <v>11063</v>
      </c>
      <c r="E1100" s="244" t="str">
        <f>CONCATENATE(SUM('Раздел 1'!AK208:AK208),"=",0)</f>
        <v>0=0</v>
      </c>
      <c r="F1100" s="41"/>
      <c r="G1100" s="42" t="str">
        <f>IF(('ФЛК (информационный)'!A1100="Неверно!")*('ФЛК (информационный)'!F1100=""),"Внести подтверждение к нарушенному информационному ФЛК"," ")</f>
        <v xml:space="preserve"> </v>
      </c>
    </row>
    <row r="1101" spans="1:7" ht="38.25" hidden="1" x14ac:dyDescent="0.2">
      <c r="A1101" s="275" t="str">
        <f>IF((SUM('Раздел 1'!AK209:AK209)=0),"","Неверно!")</f>
        <v/>
      </c>
      <c r="B1101" s="275" t="s">
        <v>23953</v>
      </c>
      <c r="C1101" s="244" t="s">
        <v>11901</v>
      </c>
      <c r="D1101" s="244" t="s">
        <v>11063</v>
      </c>
      <c r="E1101" s="244" t="str">
        <f>CONCATENATE(SUM('Раздел 1'!AK209:AK209),"=",0)</f>
        <v>0=0</v>
      </c>
      <c r="F1101" s="41"/>
      <c r="G1101" s="42" t="str">
        <f>IF(('ФЛК (информационный)'!A1101="Неверно!")*('ФЛК (информационный)'!F1101=""),"Внести подтверждение к нарушенному информационному ФЛК"," ")</f>
        <v xml:space="preserve"> </v>
      </c>
    </row>
    <row r="1102" spans="1:7" ht="38.25" hidden="1" x14ac:dyDescent="0.2">
      <c r="A1102" s="275" t="str">
        <f>IF((SUM('Раздел 1'!AK210:AK210)=0),"","Неверно!")</f>
        <v/>
      </c>
      <c r="B1102" s="275" t="s">
        <v>23953</v>
      </c>
      <c r="C1102" s="244" t="s">
        <v>11163</v>
      </c>
      <c r="D1102" s="244" t="s">
        <v>11063</v>
      </c>
      <c r="E1102" s="244" t="str">
        <f>CONCATENATE(SUM('Раздел 1'!AK210:AK210),"=",0)</f>
        <v>0=0</v>
      </c>
      <c r="F1102" s="41"/>
      <c r="G1102" s="42" t="str">
        <f>IF(('ФЛК (информационный)'!A1102="Неверно!")*('ФЛК (информационный)'!F1102=""),"Внести подтверждение к нарушенному информационному ФЛК"," ")</f>
        <v xml:space="preserve"> </v>
      </c>
    </row>
    <row r="1103" spans="1:7" ht="38.25" hidden="1" x14ac:dyDescent="0.2">
      <c r="A1103" s="275" t="str">
        <f>IF((SUM('Раздел 1'!AK211:AK211)=0),"","Неверно!")</f>
        <v/>
      </c>
      <c r="B1103" s="275" t="s">
        <v>23953</v>
      </c>
      <c r="C1103" s="244" t="s">
        <v>14763</v>
      </c>
      <c r="D1103" s="244" t="s">
        <v>11063</v>
      </c>
      <c r="E1103" s="244" t="str">
        <f>CONCATENATE(SUM('Раздел 1'!AK211:AK211),"=",0)</f>
        <v>0=0</v>
      </c>
      <c r="F1103" s="41"/>
      <c r="G1103" s="42" t="str">
        <f>IF(('ФЛК (информационный)'!A1103="Неверно!")*('ФЛК (информационный)'!F1103=""),"Внести подтверждение к нарушенному информационному ФЛК"," ")</f>
        <v xml:space="preserve"> </v>
      </c>
    </row>
    <row r="1104" spans="1:7" ht="38.25" hidden="1" x14ac:dyDescent="0.2">
      <c r="A1104" s="275" t="str">
        <f>IF((SUM('Раздел 1'!M114:M114)=0),"","Неверно!")</f>
        <v/>
      </c>
      <c r="B1104" s="275" t="s">
        <v>23954</v>
      </c>
      <c r="C1104" s="244" t="s">
        <v>9280</v>
      </c>
      <c r="D1104" s="244" t="s">
        <v>11941</v>
      </c>
      <c r="E1104" s="244" t="str">
        <f>CONCATENATE(SUM('Раздел 1'!M114:M114),"=",0)</f>
        <v>0=0</v>
      </c>
      <c r="F1104" s="41"/>
      <c r="G1104" s="42" t="str">
        <f>IF(('ФЛК (информационный)'!A1104="Неверно!")*('ФЛК (информационный)'!F1104=""),"Внести подтверждение к нарушенному информационному ФЛК"," ")</f>
        <v xml:space="preserve"> </v>
      </c>
    </row>
    <row r="1105" spans="1:7" hidden="1" x14ac:dyDescent="0.2">
      <c r="A1105" s="275" t="str">
        <f>IF((SUM('Раздел 1'!P233:P233)=0),"","Неверно!")</f>
        <v/>
      </c>
      <c r="B1105" s="275" t="s">
        <v>23955</v>
      </c>
      <c r="C1105" s="244" t="s">
        <v>14760</v>
      </c>
      <c r="D1105" s="244" t="s">
        <v>985</v>
      </c>
      <c r="E1105" s="244" t="str">
        <f>CONCATENATE(SUM('Раздел 1'!P233:P233),"=",0)</f>
        <v>0=0</v>
      </c>
      <c r="F1105" s="41"/>
      <c r="G1105" s="42" t="str">
        <f>IF(('ФЛК (информационный)'!A1105="Неверно!")*('ФЛК (информационный)'!F1105=""),"Внести подтверждение к нарушенному информационному ФЛК"," ")</f>
        <v xml:space="preserve"> </v>
      </c>
    </row>
    <row r="1106" spans="1:7" hidden="1" x14ac:dyDescent="0.2">
      <c r="A1106" s="275" t="str">
        <f>IF((SUM('Раздел 1'!Q233:Q233)=0),"","Неверно!")</f>
        <v/>
      </c>
      <c r="B1106" s="275" t="s">
        <v>23955</v>
      </c>
      <c r="C1106" s="244" t="s">
        <v>11969</v>
      </c>
      <c r="D1106" s="244" t="s">
        <v>985</v>
      </c>
      <c r="E1106" s="244" t="str">
        <f>CONCATENATE(SUM('Раздел 1'!Q233:Q233),"=",0)</f>
        <v>0=0</v>
      </c>
      <c r="F1106" s="41"/>
      <c r="G1106" s="42" t="str">
        <f>IF(('ФЛК (информационный)'!A1106="Неверно!")*('ФЛК (информационный)'!F1106=""),"Внести подтверждение к нарушенному информационному ФЛК"," ")</f>
        <v xml:space="preserve"> </v>
      </c>
    </row>
    <row r="1107" spans="1:7" ht="25.5" hidden="1" x14ac:dyDescent="0.2">
      <c r="A1107" s="275" t="str">
        <f>IF((SUM('Раздел 1'!M377:M377)=0),"","Неверно!")</f>
        <v/>
      </c>
      <c r="B1107" s="275" t="s">
        <v>23956</v>
      </c>
      <c r="C1107" s="244" t="s">
        <v>14759</v>
      </c>
      <c r="D1107" s="244" t="s">
        <v>471</v>
      </c>
      <c r="E1107" s="244" t="str">
        <f>CONCATENATE(SUM('Раздел 1'!M377:M377),"=",0)</f>
        <v>0=0</v>
      </c>
      <c r="F1107" s="41"/>
      <c r="G1107" s="42" t="str">
        <f>IF(('ФЛК (информационный)'!A1107="Неверно!")*('ФЛК (информационный)'!F1107=""),"Внести подтверждение к нарушенному информационному ФЛК"," ")</f>
        <v xml:space="preserve"> </v>
      </c>
    </row>
    <row r="1108" spans="1:7" ht="25.5" hidden="1" x14ac:dyDescent="0.2">
      <c r="A1108" s="275" t="str">
        <f>IF((SUM('Раздел 1'!M112:M112)=0),"","Неверно!")</f>
        <v/>
      </c>
      <c r="B1108" s="275" t="s">
        <v>23957</v>
      </c>
      <c r="C1108" s="244" t="s">
        <v>9267</v>
      </c>
      <c r="D1108" s="244" t="s">
        <v>437</v>
      </c>
      <c r="E1108" s="244" t="str">
        <f>CONCATENATE(SUM('Раздел 1'!M112:M112),"=",0)</f>
        <v>0=0</v>
      </c>
      <c r="F1108" s="41"/>
      <c r="G1108" s="42" t="str">
        <f>IF(('ФЛК (информационный)'!A1108="Неверно!")*('ФЛК (информационный)'!F1108=""),"Внести подтверждение к нарушенному информационному ФЛК"," ")</f>
        <v xml:space="preserve"> </v>
      </c>
    </row>
    <row r="1109" spans="1:7" ht="25.5" hidden="1" x14ac:dyDescent="0.2">
      <c r="A1109" s="275" t="str">
        <f>IF((SUM('Раздел 1'!M104:M104)=0),"","Неверно!")</f>
        <v/>
      </c>
      <c r="B1109" s="275" t="s">
        <v>23958</v>
      </c>
      <c r="C1109" s="244" t="s">
        <v>9257</v>
      </c>
      <c r="D1109" s="244" t="s">
        <v>425</v>
      </c>
      <c r="E1109" s="244" t="str">
        <f>CONCATENATE(SUM('Раздел 1'!M104:M104),"=",0)</f>
        <v>0=0</v>
      </c>
      <c r="F1109" s="41"/>
      <c r="G1109" s="42" t="str">
        <f>IF(('ФЛК (информационный)'!A1109="Неверно!")*('ФЛК (информационный)'!F1109=""),"Внести подтверждение к нарушенному информационному ФЛК"," ")</f>
        <v xml:space="preserve"> </v>
      </c>
    </row>
    <row r="1110" spans="1:7" ht="25.5" hidden="1" x14ac:dyDescent="0.2">
      <c r="A1110" s="275" t="str">
        <f>IF((SUM('Раздел 1'!M14:M14)=0),"","Неверно!")</f>
        <v/>
      </c>
      <c r="B1110" s="275" t="s">
        <v>23959</v>
      </c>
      <c r="C1110" s="244" t="s">
        <v>9258</v>
      </c>
      <c r="D1110" s="244" t="s">
        <v>466</v>
      </c>
      <c r="E1110" s="244" t="str">
        <f>CONCATENATE(SUM('Раздел 1'!M14:M14),"=",0)</f>
        <v>0=0</v>
      </c>
      <c r="F1110" s="41"/>
      <c r="G1110" s="42" t="str">
        <f>IF(('ФЛК (информационный)'!A1110="Неверно!")*('ФЛК (информационный)'!F1110=""),"Внести подтверждение к нарушенному информационному ФЛК"," ")</f>
        <v xml:space="preserve"> </v>
      </c>
    </row>
    <row r="1111" spans="1:7" ht="25.5" hidden="1" x14ac:dyDescent="0.2">
      <c r="A1111" s="275" t="str">
        <f>IF((SUM('Раздел 1'!M106:M106)=0),"","Неверно!")</f>
        <v/>
      </c>
      <c r="B1111" s="275" t="s">
        <v>23960</v>
      </c>
      <c r="C1111" s="244" t="s">
        <v>11116</v>
      </c>
      <c r="D1111" s="244" t="s">
        <v>1513</v>
      </c>
      <c r="E1111" s="244" t="str">
        <f>CONCATENATE(SUM('Раздел 1'!M106:M106),"=",0)</f>
        <v>0=0</v>
      </c>
      <c r="F1111" s="41"/>
      <c r="G1111" s="42" t="str">
        <f>IF(('ФЛК (информационный)'!A1111="Неверно!")*('ФЛК (информационный)'!F1111=""),"Внести подтверждение к нарушенному информационному ФЛК"," ")</f>
        <v xml:space="preserve"> </v>
      </c>
    </row>
    <row r="1112" spans="1:7" ht="25.5" hidden="1" x14ac:dyDescent="0.2">
      <c r="A1112" s="275" t="str">
        <f>IF((SUM('Раздел 1'!M70:M70)=0),"","Неверно!")</f>
        <v/>
      </c>
      <c r="B1112" s="275" t="s">
        <v>23961</v>
      </c>
      <c r="C1112" s="244" t="s">
        <v>11115</v>
      </c>
      <c r="D1112" s="244" t="s">
        <v>491</v>
      </c>
      <c r="E1112" s="244" t="str">
        <f>CONCATENATE(SUM('Раздел 1'!M70:M70),"=",0)</f>
        <v>0=0</v>
      </c>
      <c r="F1112" s="41"/>
      <c r="G1112" s="42" t="str">
        <f>IF(('ФЛК (информационный)'!A1112="Неверно!")*('ФЛК (информационный)'!F1112=""),"Внести подтверждение к нарушенному информационному ФЛК"," ")</f>
        <v xml:space="preserve"> </v>
      </c>
    </row>
    <row r="1113" spans="1:7" ht="25.5" hidden="1" x14ac:dyDescent="0.2">
      <c r="A1113" s="275" t="str">
        <f>IF((SUM('Раздел 1'!M93:M93)=0),"","Неверно!")</f>
        <v/>
      </c>
      <c r="B1113" s="275" t="s">
        <v>23962</v>
      </c>
      <c r="C1113" s="244" t="s">
        <v>9279</v>
      </c>
      <c r="D1113" s="244" t="s">
        <v>423</v>
      </c>
      <c r="E1113" s="244" t="str">
        <f>CONCATENATE(SUM('Раздел 1'!M93:M93),"=",0)</f>
        <v>0=0</v>
      </c>
      <c r="F1113" s="41"/>
      <c r="G1113" s="42" t="str">
        <f>IF(('ФЛК (информационный)'!A1113="Неверно!")*('ФЛК (информационный)'!F1113=""),"Внести подтверждение к нарушенному информационному ФЛК"," ")</f>
        <v xml:space="preserve"> </v>
      </c>
    </row>
    <row r="1114" spans="1:7" ht="25.5" hidden="1" x14ac:dyDescent="0.2">
      <c r="A1114" s="275" t="str">
        <f>IF((SUM('Раздел 1'!T384:T384)=0),"","Неверно!")</f>
        <v/>
      </c>
      <c r="B1114" s="275" t="s">
        <v>23963</v>
      </c>
      <c r="C1114" s="244" t="s">
        <v>14758</v>
      </c>
      <c r="D1114" s="244" t="s">
        <v>472</v>
      </c>
      <c r="E1114" s="244" t="str">
        <f>CONCATENATE(SUM('Раздел 1'!T384:T384),"=",0)</f>
        <v>0=0</v>
      </c>
      <c r="F1114" s="41"/>
      <c r="G1114" s="42" t="str">
        <f>IF(('ФЛК (информационный)'!A1114="Неверно!")*('ФЛК (информационный)'!F1114=""),"Внести подтверждение к нарушенному информационному ФЛК"," ")</f>
        <v xml:space="preserve"> </v>
      </c>
    </row>
    <row r="1115" spans="1:7" ht="38.25" hidden="1" x14ac:dyDescent="0.2">
      <c r="A1115" s="275" t="str">
        <f>IF((SUM('Раздел 1'!P225:P225)=0),"","Неверно!")</f>
        <v/>
      </c>
      <c r="B1115" s="275" t="s">
        <v>23964</v>
      </c>
      <c r="C1115" s="244" t="s">
        <v>11957</v>
      </c>
      <c r="D1115" s="244" t="s">
        <v>441</v>
      </c>
      <c r="E1115" s="244" t="str">
        <f>CONCATENATE(SUM('Раздел 1'!P225:P225),"=",0)</f>
        <v>0=0</v>
      </c>
      <c r="F1115" s="41"/>
      <c r="G1115" s="42" t="str">
        <f>IF(('ФЛК (информационный)'!A1115="Неверно!")*('ФЛК (информационный)'!F1115=""),"Внести подтверждение к нарушенному информационному ФЛК"," ")</f>
        <v xml:space="preserve"> </v>
      </c>
    </row>
    <row r="1116" spans="1:7" ht="25.5" hidden="1" x14ac:dyDescent="0.2">
      <c r="A1116" s="275" t="str">
        <f>IF((SUM('Раздел 1'!Z186:Z186)=0),"","Неверно!")</f>
        <v/>
      </c>
      <c r="B1116" s="275" t="s">
        <v>23965</v>
      </c>
      <c r="C1116" s="244" t="s">
        <v>7834</v>
      </c>
      <c r="D1116" s="244" t="s">
        <v>984</v>
      </c>
      <c r="E1116" s="244" t="str">
        <f>CONCATENATE(SUM('Раздел 1'!Z186:Z186),"=",0)</f>
        <v>0=0</v>
      </c>
      <c r="F1116" s="41"/>
      <c r="G1116" s="42" t="str">
        <f>IF(('ФЛК (информационный)'!A1116="Неверно!")*('ФЛК (информационный)'!F1116=""),"Внести подтверждение к нарушенному информационному ФЛК"," ")</f>
        <v xml:space="preserve"> </v>
      </c>
    </row>
    <row r="1117" spans="1:7" ht="63.75" hidden="1" x14ac:dyDescent="0.2">
      <c r="A1117" s="275" t="str">
        <f>IF((SUM('Раздел 1'!Z187:Z187)=0),"","Неверно!")</f>
        <v/>
      </c>
      <c r="B1117" s="275" t="s">
        <v>23966</v>
      </c>
      <c r="C1117" s="244" t="s">
        <v>8619</v>
      </c>
      <c r="D1117" s="244" t="s">
        <v>485</v>
      </c>
      <c r="E1117" s="244" t="str">
        <f>CONCATENATE(SUM('Раздел 1'!Z187:Z187),"=",0)</f>
        <v>0=0</v>
      </c>
      <c r="F1117" s="41"/>
      <c r="G1117" s="42" t="str">
        <f>IF(('ФЛК (информационный)'!A1117="Неверно!")*('ФЛК (информационный)'!F1117=""),"Внести подтверждение к нарушенному информационному ФЛК"," ")</f>
        <v xml:space="preserve"> </v>
      </c>
    </row>
    <row r="1118" spans="1:7" ht="25.5" hidden="1" x14ac:dyDescent="0.2">
      <c r="A1118" s="275" t="str">
        <f>IF((SUM('Раздел 1'!M124:M124)=0),"","Неверно!")</f>
        <v/>
      </c>
      <c r="B1118" s="275" t="s">
        <v>23967</v>
      </c>
      <c r="C1118" s="244" t="s">
        <v>11937</v>
      </c>
      <c r="D1118" s="244" t="s">
        <v>11938</v>
      </c>
      <c r="E1118" s="244" t="str">
        <f>CONCATENATE(SUM('Раздел 1'!M124:M124),"=",0)</f>
        <v>0=0</v>
      </c>
      <c r="F1118" s="41"/>
      <c r="G1118" s="42" t="str">
        <f>IF(('ФЛК (информационный)'!A1118="Неверно!")*('ФЛК (информационный)'!F1118=""),"Внести подтверждение к нарушенному информационному ФЛК"," ")</f>
        <v xml:space="preserve"> </v>
      </c>
    </row>
    <row r="1119" spans="1:7" ht="51" hidden="1" x14ac:dyDescent="0.2">
      <c r="A1119" s="275" t="str">
        <f>IF((SUM('Раздел 1'!V191:V191)+SUM('Раздел 1'!V242:V242)&gt;=SUM('Разделы 8, 9, 10'!J12:J13)),"","Неверно!")</f>
        <v/>
      </c>
      <c r="B1119" s="275" t="s">
        <v>23968</v>
      </c>
      <c r="C1119" s="244" t="s">
        <v>14757</v>
      </c>
      <c r="D1119" s="244" t="s">
        <v>11053</v>
      </c>
      <c r="E1119" s="244" t="str">
        <f>CONCATENATE(SUM('Раздел 1'!V191:V191),"+",SUM('Раздел 1'!V242:V242),"&gt;=",SUM('Разделы 8, 9, 10'!J12:J13))</f>
        <v>0+0&gt;=0</v>
      </c>
      <c r="F1119" s="41"/>
      <c r="G1119" s="42" t="str">
        <f>IF(('ФЛК (информационный)'!A1119="Неверно!")*('ФЛК (информационный)'!F1119=""),"Внести подтверждение к нарушенному информационному ФЛК"," ")</f>
        <v xml:space="preserve"> </v>
      </c>
    </row>
    <row r="1120" spans="1:7" ht="38.25" hidden="1" x14ac:dyDescent="0.2">
      <c r="A1120" s="275" t="str">
        <f>IF((SUM('Раздел 1'!M384:M384)=0),"","Неверно!")</f>
        <v/>
      </c>
      <c r="B1120" s="275" t="s">
        <v>23969</v>
      </c>
      <c r="C1120" s="244" t="s">
        <v>11931</v>
      </c>
      <c r="D1120" s="244" t="s">
        <v>1514</v>
      </c>
      <c r="E1120" s="244" t="str">
        <f>CONCATENATE(SUM('Раздел 1'!M384:M384),"=",0)</f>
        <v>0=0</v>
      </c>
      <c r="F1120" s="41"/>
      <c r="G1120" s="42" t="str">
        <f>IF(('ФЛК (информационный)'!A1120="Неверно!")*('ФЛК (информационный)'!F1120=""),"Внести подтверждение к нарушенному информационному ФЛК"," ")</f>
        <v xml:space="preserve"> </v>
      </c>
    </row>
    <row r="1121" spans="1:7" ht="51" hidden="1" x14ac:dyDescent="0.2">
      <c r="A1121" s="275" t="str">
        <f>IF((SUM('Раздел 1'!V254:V254)&gt;=SUM('Разделы 8, 9, 10'!N16:N17)),"","Неверно!")</f>
        <v/>
      </c>
      <c r="B1121" s="275" t="s">
        <v>23970</v>
      </c>
      <c r="C1121" s="244" t="s">
        <v>14753</v>
      </c>
      <c r="D1121" s="244" t="s">
        <v>11053</v>
      </c>
      <c r="E1121" s="244" t="str">
        <f>CONCATENATE(SUM('Раздел 1'!V254:V254),"&gt;=",SUM('Разделы 8, 9, 10'!N16:N17))</f>
        <v>0&gt;=0</v>
      </c>
      <c r="F1121" s="41"/>
      <c r="G1121" s="42" t="str">
        <f>IF(('ФЛК (информационный)'!A1121="Неверно!")*('ФЛК (информационный)'!F1121=""),"Внести подтверждение к нарушенному информационному ФЛК"," ")</f>
        <v xml:space="preserve"> </v>
      </c>
    </row>
    <row r="1122" spans="1:7" ht="51" hidden="1" x14ac:dyDescent="0.2">
      <c r="A1122" s="275" t="str">
        <f>IF((SUM('Раздел 1'!V254:V254)&gt;=SUM('Разделы 8, 9, 10'!O16:O17)),"","Неверно!")</f>
        <v/>
      </c>
      <c r="B1122" s="275" t="s">
        <v>23970</v>
      </c>
      <c r="C1122" s="244" t="s">
        <v>14754</v>
      </c>
      <c r="D1122" s="244" t="s">
        <v>11053</v>
      </c>
      <c r="E1122" s="244" t="str">
        <f>CONCATENATE(SUM('Раздел 1'!V254:V254),"&gt;=",SUM('Разделы 8, 9, 10'!O16:O17))</f>
        <v>0&gt;=0</v>
      </c>
      <c r="F1122" s="41"/>
      <c r="G1122" s="42" t="str">
        <f>IF(('ФЛК (информационный)'!A1122="Неверно!")*('ФЛК (информационный)'!F1122=""),"Внести подтверждение к нарушенному информационному ФЛК"," ")</f>
        <v xml:space="preserve"> </v>
      </c>
    </row>
    <row r="1123" spans="1:7" ht="51" hidden="1" x14ac:dyDescent="0.2">
      <c r="A1123" s="275" t="str">
        <f>IF((SUM('Раздел 1'!V254:V254)&gt;=SUM('Разделы 8, 9, 10'!P16:P17)),"","Неверно!")</f>
        <v/>
      </c>
      <c r="B1123" s="275" t="s">
        <v>23970</v>
      </c>
      <c r="C1123" s="244" t="s">
        <v>14755</v>
      </c>
      <c r="D1123" s="244" t="s">
        <v>11053</v>
      </c>
      <c r="E1123" s="244" t="str">
        <f>CONCATENATE(SUM('Раздел 1'!V254:V254),"&gt;=",SUM('Разделы 8, 9, 10'!P16:P17))</f>
        <v>0&gt;=0</v>
      </c>
      <c r="F1123" s="41"/>
      <c r="G1123" s="42" t="str">
        <f>IF(('ФЛК (информационный)'!A1123="Неверно!")*('ФЛК (информационный)'!F1123=""),"Внести подтверждение к нарушенному информационному ФЛК"," ")</f>
        <v xml:space="preserve"> </v>
      </c>
    </row>
    <row r="1124" spans="1:7" ht="51" hidden="1" x14ac:dyDescent="0.2">
      <c r="A1124" s="275" t="str">
        <f>IF((SUM('Раздел 1'!V254:V254)&gt;=SUM('Разделы 8, 9, 10'!Q16:Q17)),"","Неверно!")</f>
        <v/>
      </c>
      <c r="B1124" s="275" t="s">
        <v>23970</v>
      </c>
      <c r="C1124" s="244" t="s">
        <v>14756</v>
      </c>
      <c r="D1124" s="244" t="s">
        <v>11053</v>
      </c>
      <c r="E1124" s="244" t="str">
        <f>CONCATENATE(SUM('Раздел 1'!V254:V254),"&gt;=",SUM('Разделы 8, 9, 10'!Q16:Q17))</f>
        <v>0&gt;=0</v>
      </c>
      <c r="F1124" s="41"/>
      <c r="G1124" s="42" t="str">
        <f>IF(('ФЛК (информационный)'!A1124="Неверно!")*('ФЛК (информационный)'!F1124=""),"Внести подтверждение к нарушенному информационному ФЛК"," ")</f>
        <v xml:space="preserve"> </v>
      </c>
    </row>
    <row r="1125" spans="1:7" ht="51" hidden="1" x14ac:dyDescent="0.2">
      <c r="A1125" s="275" t="str">
        <f>IF((SUM('Раздел 1'!V255:V255)&gt;=SUM('Разделы 8, 9, 10'!R16:R17)),"","Неверно!")</f>
        <v/>
      </c>
      <c r="B1125" s="275" t="s">
        <v>23971</v>
      </c>
      <c r="C1125" s="244" t="s">
        <v>14752</v>
      </c>
      <c r="D1125" s="244" t="s">
        <v>11053</v>
      </c>
      <c r="E1125" s="244" t="str">
        <f>CONCATENATE(SUM('Раздел 1'!V255:V255),"&gt;=",SUM('Разделы 8, 9, 10'!R16:R17))</f>
        <v>0&gt;=0</v>
      </c>
      <c r="F1125" s="41"/>
      <c r="G1125" s="42" t="str">
        <f>IF(('ФЛК (информационный)'!A1125="Неверно!")*('ФЛК (информационный)'!F1125=""),"Внести подтверждение к нарушенному информационному ФЛК"," ")</f>
        <v xml:space="preserve"> </v>
      </c>
    </row>
    <row r="1126" spans="1:7" ht="51" hidden="1" x14ac:dyDescent="0.2">
      <c r="A1126" s="275" t="str">
        <f>IF((SUM('Раздел 1'!V115:V115)&gt;=SUM('Разделы 8, 9, 10'!X8:X9)),"","Неверно!")</f>
        <v/>
      </c>
      <c r="B1126" s="275" t="s">
        <v>23972</v>
      </c>
      <c r="C1126" s="244" t="s">
        <v>11934</v>
      </c>
      <c r="D1126" s="244" t="s">
        <v>11053</v>
      </c>
      <c r="E1126" s="244" t="str">
        <f>CONCATENATE(SUM('Раздел 1'!V115:V115),"&gt;=",SUM('Разделы 8, 9, 10'!X8:X9))</f>
        <v>0&gt;=0</v>
      </c>
      <c r="F1126" s="41"/>
      <c r="G1126" s="42" t="str">
        <f>IF(('ФЛК (информационный)'!A1126="Неверно!")*('ФЛК (информационный)'!F1126=""),"Внести подтверждение к нарушенному информационному ФЛК"," ")</f>
        <v xml:space="preserve"> </v>
      </c>
    </row>
    <row r="1127" spans="1:7" ht="51" hidden="1" x14ac:dyDescent="0.2">
      <c r="A1127" s="275" t="str">
        <f>IF((SUM('Раздел 1'!V115:V115)&gt;=SUM('Разделы 8, 9, 10'!Y8:Y9)),"","Неверно!")</f>
        <v/>
      </c>
      <c r="B1127" s="275" t="s">
        <v>23972</v>
      </c>
      <c r="C1127" s="244" t="s">
        <v>11935</v>
      </c>
      <c r="D1127" s="244" t="s">
        <v>11053</v>
      </c>
      <c r="E1127" s="244" t="str">
        <f>CONCATENATE(SUM('Раздел 1'!V115:V115),"&gt;=",SUM('Разделы 8, 9, 10'!Y8:Y9))</f>
        <v>0&gt;=0</v>
      </c>
      <c r="F1127" s="41"/>
      <c r="G1127" s="42" t="str">
        <f>IF(('ФЛК (информационный)'!A1127="Неверно!")*('ФЛК (информационный)'!F1127=""),"Внести подтверждение к нарушенному информационному ФЛК"," ")</f>
        <v xml:space="preserve"> </v>
      </c>
    </row>
    <row r="1128" spans="1:7" ht="51" hidden="1" x14ac:dyDescent="0.2">
      <c r="A1128" s="275" t="str">
        <f>IF((SUM('Раздел 1'!V115:V115)&gt;=SUM('Разделы 8, 9, 10'!Z8:Z9)),"","Неверно!")</f>
        <v/>
      </c>
      <c r="B1128" s="275" t="s">
        <v>23972</v>
      </c>
      <c r="C1128" s="244" t="s">
        <v>11936</v>
      </c>
      <c r="D1128" s="244" t="s">
        <v>11053</v>
      </c>
      <c r="E1128" s="244" t="str">
        <f>CONCATENATE(SUM('Раздел 1'!V115:V115),"&gt;=",SUM('Разделы 8, 9, 10'!Z8:Z9))</f>
        <v>0&gt;=0</v>
      </c>
      <c r="F1128" s="41"/>
      <c r="G1128" s="42" t="str">
        <f>IF(('ФЛК (информационный)'!A1128="Неверно!")*('ФЛК (информационный)'!F1128=""),"Внести подтверждение к нарушенному информационному ФЛК"," ")</f>
        <v xml:space="preserve"> </v>
      </c>
    </row>
    <row r="1129" spans="1:7" ht="38.25" hidden="1" x14ac:dyDescent="0.2">
      <c r="A1129" s="275" t="str">
        <f>IF((SUM('Раздел 1'!M261:M261)=0),"","Неверно!")</f>
        <v/>
      </c>
      <c r="B1129" s="275" t="s">
        <v>23973</v>
      </c>
      <c r="C1129" s="244" t="s">
        <v>11964</v>
      </c>
      <c r="D1129" s="244" t="s">
        <v>11933</v>
      </c>
      <c r="E1129" s="244" t="str">
        <f>CONCATENATE(SUM('Раздел 1'!M261:M261),"=",0)</f>
        <v>0=0</v>
      </c>
      <c r="F1129" s="41"/>
      <c r="G1129" s="42" t="str">
        <f>IF(('ФЛК (информационный)'!A1129="Неверно!")*('ФЛК (информационный)'!F1129=""),"Внести подтверждение к нарушенному информационному ФЛК"," ")</f>
        <v xml:space="preserve"> </v>
      </c>
    </row>
    <row r="1130" spans="1:7" ht="51" hidden="1" x14ac:dyDescent="0.2">
      <c r="A1130" s="275" t="str">
        <f>IF((SUM('Раздел 1'!V323:V323)&gt;=SUM('Разделы 8, 9, 10'!M20:M21)),"","Неверно!")</f>
        <v/>
      </c>
      <c r="B1130" s="275" t="s">
        <v>23974</v>
      </c>
      <c r="C1130" s="244" t="s">
        <v>14751</v>
      </c>
      <c r="D1130" s="244" t="s">
        <v>11053</v>
      </c>
      <c r="E1130" s="244" t="str">
        <f>CONCATENATE(SUM('Раздел 1'!V323:V323),"&gt;=",SUM('Разделы 8, 9, 10'!M20:M21))</f>
        <v>0&gt;=0</v>
      </c>
      <c r="F1130" s="41"/>
      <c r="G1130" s="42" t="str">
        <f>IF(('ФЛК (информационный)'!A1130="Неверно!")*('ФЛК (информационный)'!F1130=""),"Внести подтверждение к нарушенному информационному ФЛК"," ")</f>
        <v xml:space="preserve"> </v>
      </c>
    </row>
    <row r="1131" spans="1:7" ht="38.25" hidden="1" x14ac:dyDescent="0.2">
      <c r="A1131" s="275" t="str">
        <f>IF((SUM('Раздел 1'!R109:R109)=0),"","Неверно!")</f>
        <v/>
      </c>
      <c r="B1131" s="275" t="s">
        <v>23975</v>
      </c>
      <c r="C1131" s="244" t="s">
        <v>11932</v>
      </c>
      <c r="D1131" s="244" t="s">
        <v>445</v>
      </c>
      <c r="E1131" s="244" t="str">
        <f>CONCATENATE(SUM('Раздел 1'!R109:R109),"=",0)</f>
        <v>0=0</v>
      </c>
      <c r="F1131" s="41"/>
      <c r="G1131" s="42" t="str">
        <f>IF(('ФЛК (информационный)'!A1131="Неверно!")*('ФЛК (информационный)'!F1131=""),"Внести подтверждение к нарушенному информационному ФЛК"," ")</f>
        <v xml:space="preserve"> </v>
      </c>
    </row>
    <row r="1132" spans="1:7" ht="38.25" hidden="1" x14ac:dyDescent="0.2">
      <c r="A1132" s="275" t="str">
        <f>IF((SUM('Раздел 1'!R91:R91)=0),"","Неверно!")</f>
        <v/>
      </c>
      <c r="B1132" s="275" t="s">
        <v>23975</v>
      </c>
      <c r="C1132" s="244" t="s">
        <v>9238</v>
      </c>
      <c r="D1132" s="244" t="s">
        <v>445</v>
      </c>
      <c r="E1132" s="244" t="str">
        <f>CONCATENATE(SUM('Раздел 1'!R91:R91),"=",0)</f>
        <v>0=0</v>
      </c>
      <c r="F1132" s="41"/>
      <c r="G1132" s="42" t="str">
        <f>IF(('ФЛК (информационный)'!A1132="Неверно!")*('ФЛК (информационный)'!F1132=""),"Внести подтверждение к нарушенному информационному ФЛК"," ")</f>
        <v xml:space="preserve"> </v>
      </c>
    </row>
    <row r="1133" spans="1:7" ht="38.25" hidden="1" x14ac:dyDescent="0.2">
      <c r="A1133" s="275" t="str">
        <f>IF((SUM('Раздел 1'!R92:R92)=0),"","Неверно!")</f>
        <v/>
      </c>
      <c r="B1133" s="275" t="s">
        <v>23975</v>
      </c>
      <c r="C1133" s="244" t="s">
        <v>9239</v>
      </c>
      <c r="D1133" s="244" t="s">
        <v>445</v>
      </c>
      <c r="E1133" s="244" t="str">
        <f>CONCATENATE(SUM('Раздел 1'!R92:R92),"=",0)</f>
        <v>0=0</v>
      </c>
      <c r="F1133" s="41"/>
      <c r="G1133" s="42" t="str">
        <f>IF(('ФЛК (информационный)'!A1133="Неверно!")*('ФЛК (информационный)'!F1133=""),"Внести подтверждение к нарушенному информационному ФЛК"," ")</f>
        <v xml:space="preserve"> </v>
      </c>
    </row>
    <row r="1134" spans="1:7" ht="38.25" hidden="1" x14ac:dyDescent="0.2">
      <c r="A1134" s="275" t="str">
        <f>IF((SUM('Раздел 1'!R93:R93)=0),"","Неверно!")</f>
        <v/>
      </c>
      <c r="B1134" s="275" t="s">
        <v>23975</v>
      </c>
      <c r="C1134" s="244" t="s">
        <v>9240</v>
      </c>
      <c r="D1134" s="244" t="s">
        <v>445</v>
      </c>
      <c r="E1134" s="244" t="str">
        <f>CONCATENATE(SUM('Раздел 1'!R93:R93),"=",0)</f>
        <v>0=0</v>
      </c>
      <c r="F1134" s="41"/>
      <c r="G1134" s="42" t="str">
        <f>IF(('ФЛК (информационный)'!A1134="Неверно!")*('ФЛК (информационный)'!F1134=""),"Внести подтверждение к нарушенному информационному ФЛК"," ")</f>
        <v xml:space="preserve"> </v>
      </c>
    </row>
    <row r="1135" spans="1:7" ht="38.25" hidden="1" x14ac:dyDescent="0.2">
      <c r="A1135" s="275" t="str">
        <f>IF((SUM('Раздел 1'!R94:R94)=0),"","Неверно!")</f>
        <v/>
      </c>
      <c r="B1135" s="275" t="s">
        <v>23975</v>
      </c>
      <c r="C1135" s="244" t="s">
        <v>9241</v>
      </c>
      <c r="D1135" s="244" t="s">
        <v>445</v>
      </c>
      <c r="E1135" s="244" t="str">
        <f>CONCATENATE(SUM('Раздел 1'!R94:R94),"=",0)</f>
        <v>0=0</v>
      </c>
      <c r="F1135" s="41"/>
      <c r="G1135" s="42" t="str">
        <f>IF(('ФЛК (информационный)'!A1135="Неверно!")*('ФЛК (информационный)'!F1135=""),"Внести подтверждение к нарушенному информационному ФЛК"," ")</f>
        <v xml:space="preserve"> </v>
      </c>
    </row>
    <row r="1136" spans="1:7" ht="38.25" hidden="1" x14ac:dyDescent="0.2">
      <c r="A1136" s="275" t="str">
        <f>IF((SUM('Раздел 1'!R95:R95)=0),"","Неверно!")</f>
        <v/>
      </c>
      <c r="B1136" s="275" t="s">
        <v>23975</v>
      </c>
      <c r="C1136" s="244" t="s">
        <v>9242</v>
      </c>
      <c r="D1136" s="244" t="s">
        <v>445</v>
      </c>
      <c r="E1136" s="244" t="str">
        <f>CONCATENATE(SUM('Раздел 1'!R95:R95),"=",0)</f>
        <v>0=0</v>
      </c>
      <c r="F1136" s="41"/>
      <c r="G1136" s="42" t="str">
        <f>IF(('ФЛК (информационный)'!A1136="Неверно!")*('ФЛК (информационный)'!F1136=""),"Внести подтверждение к нарушенному информационному ФЛК"," ")</f>
        <v xml:space="preserve"> </v>
      </c>
    </row>
    <row r="1137" spans="1:7" ht="38.25" hidden="1" x14ac:dyDescent="0.2">
      <c r="A1137" s="275" t="str">
        <f>IF((SUM('Раздел 1'!R96:R96)=0),"","Неверно!")</f>
        <v/>
      </c>
      <c r="B1137" s="275" t="s">
        <v>23975</v>
      </c>
      <c r="C1137" s="244" t="s">
        <v>9243</v>
      </c>
      <c r="D1137" s="244" t="s">
        <v>445</v>
      </c>
      <c r="E1137" s="244" t="str">
        <f>CONCATENATE(SUM('Раздел 1'!R96:R96),"=",0)</f>
        <v>0=0</v>
      </c>
      <c r="F1137" s="41"/>
      <c r="G1137" s="42" t="str">
        <f>IF(('ФЛК (информационный)'!A1137="Неверно!")*('ФЛК (информационный)'!F1137=""),"Внести подтверждение к нарушенному информационному ФЛК"," ")</f>
        <v xml:space="preserve"> </v>
      </c>
    </row>
    <row r="1138" spans="1:7" ht="38.25" hidden="1" x14ac:dyDescent="0.2">
      <c r="A1138" s="275" t="str">
        <f>IF((SUM('Раздел 1'!R97:R97)=0),"","Неверно!")</f>
        <v/>
      </c>
      <c r="B1138" s="275" t="s">
        <v>23975</v>
      </c>
      <c r="C1138" s="244" t="s">
        <v>9244</v>
      </c>
      <c r="D1138" s="244" t="s">
        <v>445</v>
      </c>
      <c r="E1138" s="244" t="str">
        <f>CONCATENATE(SUM('Раздел 1'!R97:R97),"=",0)</f>
        <v>0=0</v>
      </c>
      <c r="F1138" s="41"/>
      <c r="G1138" s="42" t="str">
        <f>IF(('ФЛК (информационный)'!A1138="Неверно!")*('ФЛК (информационный)'!F1138=""),"Внести подтверждение к нарушенному информационному ФЛК"," ")</f>
        <v xml:space="preserve"> </v>
      </c>
    </row>
    <row r="1139" spans="1:7" ht="38.25" hidden="1" x14ac:dyDescent="0.2">
      <c r="A1139" s="275" t="str">
        <f>IF((SUM('Раздел 1'!R98:R98)=0),"","Неверно!")</f>
        <v/>
      </c>
      <c r="B1139" s="275" t="s">
        <v>23975</v>
      </c>
      <c r="C1139" s="244" t="s">
        <v>9245</v>
      </c>
      <c r="D1139" s="244" t="s">
        <v>445</v>
      </c>
      <c r="E1139" s="244" t="str">
        <f>CONCATENATE(SUM('Раздел 1'!R98:R98),"=",0)</f>
        <v>0=0</v>
      </c>
      <c r="F1139" s="41"/>
      <c r="G1139" s="42" t="str">
        <f>IF(('ФЛК (информационный)'!A1139="Неверно!")*('ФЛК (информационный)'!F1139=""),"Внести подтверждение к нарушенному информационному ФЛК"," ")</f>
        <v xml:space="preserve"> </v>
      </c>
    </row>
    <row r="1140" spans="1:7" ht="38.25" hidden="1" x14ac:dyDescent="0.2">
      <c r="A1140" s="275" t="str">
        <f>IF((SUM('Раздел 1'!R99:R99)=0),"","Неверно!")</f>
        <v/>
      </c>
      <c r="B1140" s="275" t="s">
        <v>23975</v>
      </c>
      <c r="C1140" s="244" t="s">
        <v>9246</v>
      </c>
      <c r="D1140" s="244" t="s">
        <v>445</v>
      </c>
      <c r="E1140" s="244" t="str">
        <f>CONCATENATE(SUM('Раздел 1'!R99:R99),"=",0)</f>
        <v>0=0</v>
      </c>
      <c r="F1140" s="41"/>
      <c r="G1140" s="42" t="str">
        <f>IF(('ФЛК (информационный)'!A1140="Неверно!")*('ФЛК (информационный)'!F1140=""),"Внести подтверждение к нарушенному информационному ФЛК"," ")</f>
        <v xml:space="preserve"> </v>
      </c>
    </row>
    <row r="1141" spans="1:7" ht="38.25" hidden="1" x14ac:dyDescent="0.2">
      <c r="A1141" s="275" t="str">
        <f>IF((SUM('Раздел 1'!R100:R100)=0),"","Неверно!")</f>
        <v/>
      </c>
      <c r="B1141" s="275" t="s">
        <v>23975</v>
      </c>
      <c r="C1141" s="244" t="s">
        <v>9247</v>
      </c>
      <c r="D1141" s="244" t="s">
        <v>445</v>
      </c>
      <c r="E1141" s="244" t="str">
        <f>CONCATENATE(SUM('Раздел 1'!R100:R100),"=",0)</f>
        <v>0=0</v>
      </c>
      <c r="F1141" s="41"/>
      <c r="G1141" s="42" t="str">
        <f>IF(('ФЛК (информационный)'!A1141="Неверно!")*('ФЛК (информационный)'!F1141=""),"Внести подтверждение к нарушенному информационному ФЛК"," ")</f>
        <v xml:space="preserve"> </v>
      </c>
    </row>
    <row r="1142" spans="1:7" ht="38.25" hidden="1" x14ac:dyDescent="0.2">
      <c r="A1142" s="275" t="str">
        <f>IF((SUM('Раздел 1'!R101:R101)=0),"","Неверно!")</f>
        <v/>
      </c>
      <c r="B1142" s="275" t="s">
        <v>23975</v>
      </c>
      <c r="C1142" s="244" t="s">
        <v>9248</v>
      </c>
      <c r="D1142" s="244" t="s">
        <v>445</v>
      </c>
      <c r="E1142" s="244" t="str">
        <f>CONCATENATE(SUM('Раздел 1'!R101:R101),"=",0)</f>
        <v>0=0</v>
      </c>
      <c r="F1142" s="41"/>
      <c r="G1142" s="42" t="str">
        <f>IF(('ФЛК (информационный)'!A1142="Неверно!")*('ФЛК (информационный)'!F1142=""),"Внести подтверждение к нарушенному информационному ФЛК"," ")</f>
        <v xml:space="preserve"> </v>
      </c>
    </row>
    <row r="1143" spans="1:7" ht="38.25" hidden="1" x14ac:dyDescent="0.2">
      <c r="A1143" s="275" t="str">
        <f>IF((SUM('Раздел 1'!R102:R102)=0),"","Неверно!")</f>
        <v/>
      </c>
      <c r="B1143" s="275" t="s">
        <v>23975</v>
      </c>
      <c r="C1143" s="244" t="s">
        <v>9249</v>
      </c>
      <c r="D1143" s="244" t="s">
        <v>445</v>
      </c>
      <c r="E1143" s="244" t="str">
        <f>CONCATENATE(SUM('Раздел 1'!R102:R102),"=",0)</f>
        <v>0=0</v>
      </c>
      <c r="F1143" s="41"/>
      <c r="G1143" s="42" t="str">
        <f>IF(('ФЛК (информационный)'!A1143="Неверно!")*('ФЛК (информационный)'!F1143=""),"Внести подтверждение к нарушенному информационному ФЛК"," ")</f>
        <v xml:space="preserve"> </v>
      </c>
    </row>
    <row r="1144" spans="1:7" ht="38.25" hidden="1" x14ac:dyDescent="0.2">
      <c r="A1144" s="275" t="str">
        <f>IF((SUM('Раздел 1'!R103:R103)=0),"","Неверно!")</f>
        <v/>
      </c>
      <c r="B1144" s="275" t="s">
        <v>23975</v>
      </c>
      <c r="C1144" s="244" t="s">
        <v>9250</v>
      </c>
      <c r="D1144" s="244" t="s">
        <v>445</v>
      </c>
      <c r="E1144" s="244" t="str">
        <f>CONCATENATE(SUM('Раздел 1'!R103:R103),"=",0)</f>
        <v>0=0</v>
      </c>
      <c r="F1144" s="41"/>
      <c r="G1144" s="42" t="str">
        <f>IF(('ФЛК (информационный)'!A1144="Неверно!")*('ФЛК (информационный)'!F1144=""),"Внести подтверждение к нарушенному информационному ФЛК"," ")</f>
        <v xml:space="preserve"> </v>
      </c>
    </row>
    <row r="1145" spans="1:7" ht="38.25" hidden="1" x14ac:dyDescent="0.2">
      <c r="A1145" s="275" t="str">
        <f>IF((SUM('Раздел 1'!R104:R104)=0),"","Неверно!")</f>
        <v/>
      </c>
      <c r="B1145" s="275" t="s">
        <v>23975</v>
      </c>
      <c r="C1145" s="244" t="s">
        <v>9251</v>
      </c>
      <c r="D1145" s="244" t="s">
        <v>445</v>
      </c>
      <c r="E1145" s="244" t="str">
        <f>CONCATENATE(SUM('Раздел 1'!R104:R104),"=",0)</f>
        <v>0=0</v>
      </c>
      <c r="F1145" s="41"/>
      <c r="G1145" s="42" t="str">
        <f>IF(('ФЛК (информационный)'!A1145="Неверно!")*('ФЛК (информационный)'!F1145=""),"Внести подтверждение к нарушенному информационному ФЛК"," ")</f>
        <v xml:space="preserve"> </v>
      </c>
    </row>
    <row r="1146" spans="1:7" ht="38.25" hidden="1" x14ac:dyDescent="0.2">
      <c r="A1146" s="275" t="str">
        <f>IF((SUM('Раздел 1'!R105:R105)=0),"","Неверно!")</f>
        <v/>
      </c>
      <c r="B1146" s="275" t="s">
        <v>23975</v>
      </c>
      <c r="C1146" s="244" t="s">
        <v>9252</v>
      </c>
      <c r="D1146" s="244" t="s">
        <v>445</v>
      </c>
      <c r="E1146" s="244" t="str">
        <f>CONCATENATE(SUM('Раздел 1'!R105:R105),"=",0)</f>
        <v>0=0</v>
      </c>
      <c r="F1146" s="41"/>
      <c r="G1146" s="42" t="str">
        <f>IF(('ФЛК (информационный)'!A1146="Неверно!")*('ФЛК (информационный)'!F1146=""),"Внести подтверждение к нарушенному информационному ФЛК"," ")</f>
        <v xml:space="preserve"> </v>
      </c>
    </row>
    <row r="1147" spans="1:7" ht="38.25" hidden="1" x14ac:dyDescent="0.2">
      <c r="A1147" s="275" t="str">
        <f>IF((SUM('Раздел 1'!R106:R106)=0),"","Неверно!")</f>
        <v/>
      </c>
      <c r="B1147" s="275" t="s">
        <v>23975</v>
      </c>
      <c r="C1147" s="244" t="s">
        <v>9253</v>
      </c>
      <c r="D1147" s="244" t="s">
        <v>445</v>
      </c>
      <c r="E1147" s="244" t="str">
        <f>CONCATENATE(SUM('Раздел 1'!R106:R106),"=",0)</f>
        <v>0=0</v>
      </c>
      <c r="F1147" s="41"/>
      <c r="G1147" s="42" t="str">
        <f>IF(('ФЛК (информационный)'!A1147="Неверно!")*('ФЛК (информационный)'!F1147=""),"Внести подтверждение к нарушенному информационному ФЛК"," ")</f>
        <v xml:space="preserve"> </v>
      </c>
    </row>
    <row r="1148" spans="1:7" ht="38.25" hidden="1" x14ac:dyDescent="0.2">
      <c r="A1148" s="275" t="str">
        <f>IF((SUM('Раздел 1'!R107:R107)=0),"","Неверно!")</f>
        <v/>
      </c>
      <c r="B1148" s="275" t="s">
        <v>23975</v>
      </c>
      <c r="C1148" s="244" t="s">
        <v>11113</v>
      </c>
      <c r="D1148" s="244" t="s">
        <v>445</v>
      </c>
      <c r="E1148" s="244" t="str">
        <f>CONCATENATE(SUM('Раздел 1'!R107:R107),"=",0)</f>
        <v>0=0</v>
      </c>
      <c r="F1148" s="41"/>
      <c r="G1148" s="42" t="str">
        <f>IF(('ФЛК (информационный)'!A1148="Неверно!")*('ФЛК (информационный)'!F1148=""),"Внести подтверждение к нарушенному информационному ФЛК"," ")</f>
        <v xml:space="preserve"> </v>
      </c>
    </row>
    <row r="1149" spans="1:7" ht="38.25" hidden="1" x14ac:dyDescent="0.2">
      <c r="A1149" s="275" t="str">
        <f>IF((SUM('Раздел 1'!R108:R108)=0),"","Неверно!")</f>
        <v/>
      </c>
      <c r="B1149" s="275" t="s">
        <v>23975</v>
      </c>
      <c r="C1149" s="244" t="s">
        <v>9325</v>
      </c>
      <c r="D1149" s="244" t="s">
        <v>445</v>
      </c>
      <c r="E1149" s="244" t="str">
        <f>CONCATENATE(SUM('Раздел 1'!R108:R108),"=",0)</f>
        <v>0=0</v>
      </c>
      <c r="F1149" s="41"/>
      <c r="G1149" s="42" t="str">
        <f>IF(('ФЛК (информационный)'!A1149="Неверно!")*('ФЛК (информационный)'!F1149=""),"Внести подтверждение к нарушенному информационному ФЛК"," ")</f>
        <v xml:space="preserve"> </v>
      </c>
    </row>
    <row r="1150" spans="1:7" ht="25.5" hidden="1" x14ac:dyDescent="0.2">
      <c r="A1150" s="275" t="str">
        <f>IF((SUM('Раздел 1'!M394:M394)=0),"","Неверно!")</f>
        <v/>
      </c>
      <c r="B1150" s="275" t="s">
        <v>23976</v>
      </c>
      <c r="C1150" s="244" t="s">
        <v>14747</v>
      </c>
      <c r="D1150" s="244" t="s">
        <v>1438</v>
      </c>
      <c r="E1150" s="244" t="str">
        <f>CONCATENATE(SUM('Раздел 1'!M394:M394),"=",0)</f>
        <v>0=0</v>
      </c>
      <c r="F1150" s="41"/>
      <c r="G1150" s="42" t="str">
        <f>IF(('ФЛК (информационный)'!A1150="Неверно!")*('ФЛК (информационный)'!F1150=""),"Внести подтверждение к нарушенному информационному ФЛК"," ")</f>
        <v xml:space="preserve"> </v>
      </c>
    </row>
    <row r="1151" spans="1:7" ht="25.5" hidden="1" x14ac:dyDescent="0.2">
      <c r="A1151" s="275" t="str">
        <f>IF((SUM('Раздел 1'!M395:M395)=0),"","Неверно!")</f>
        <v/>
      </c>
      <c r="B1151" s="275" t="s">
        <v>23976</v>
      </c>
      <c r="C1151" s="244" t="s">
        <v>14748</v>
      </c>
      <c r="D1151" s="244" t="s">
        <v>1438</v>
      </c>
      <c r="E1151" s="244" t="str">
        <f>CONCATENATE(SUM('Раздел 1'!M395:M395),"=",0)</f>
        <v>0=0</v>
      </c>
      <c r="F1151" s="41"/>
      <c r="G1151" s="42" t="str">
        <f>IF(('ФЛК (информационный)'!A1151="Неверно!")*('ФЛК (информационный)'!F1151=""),"Внести подтверждение к нарушенному информационному ФЛК"," ")</f>
        <v xml:space="preserve"> </v>
      </c>
    </row>
    <row r="1152" spans="1:7" ht="25.5" hidden="1" x14ac:dyDescent="0.2">
      <c r="A1152" s="275" t="str">
        <f>IF((SUM('Раздел 1'!M396:M396)=0),"","Неверно!")</f>
        <v/>
      </c>
      <c r="B1152" s="275" t="s">
        <v>23976</v>
      </c>
      <c r="C1152" s="244" t="s">
        <v>14749</v>
      </c>
      <c r="D1152" s="244" t="s">
        <v>1438</v>
      </c>
      <c r="E1152" s="244" t="str">
        <f>CONCATENATE(SUM('Раздел 1'!M396:M396),"=",0)</f>
        <v>0=0</v>
      </c>
      <c r="F1152" s="41"/>
      <c r="G1152" s="42" t="str">
        <f>IF(('ФЛК (информационный)'!A1152="Неверно!")*('ФЛК (информационный)'!F1152=""),"Внести подтверждение к нарушенному информационному ФЛК"," ")</f>
        <v xml:space="preserve"> </v>
      </c>
    </row>
    <row r="1153" spans="1:7" ht="25.5" hidden="1" x14ac:dyDescent="0.2">
      <c r="A1153" s="275" t="str">
        <f>IF((SUM('Раздел 1'!M397:M397)=0),"","Неверно!")</f>
        <v/>
      </c>
      <c r="B1153" s="275" t="s">
        <v>23976</v>
      </c>
      <c r="C1153" s="244" t="s">
        <v>14750</v>
      </c>
      <c r="D1153" s="244" t="s">
        <v>1438</v>
      </c>
      <c r="E1153" s="244" t="str">
        <f>CONCATENATE(SUM('Раздел 1'!M397:M397),"=",0)</f>
        <v>0=0</v>
      </c>
      <c r="F1153" s="41"/>
      <c r="G1153" s="42" t="str">
        <f>IF(('ФЛК (информационный)'!A1153="Неверно!")*('ФЛК (информационный)'!F1153=""),"Внести подтверждение к нарушенному информационному ФЛК"," ")</f>
        <v xml:space="preserve"> </v>
      </c>
    </row>
    <row r="1154" spans="1:7" ht="38.25" hidden="1" x14ac:dyDescent="0.2">
      <c r="A1154" s="275" t="str">
        <f>IF((SUM('Раздел 1'!P203:P203)=0),"","Неверно!")</f>
        <v/>
      </c>
      <c r="B1154" s="275" t="s">
        <v>23977</v>
      </c>
      <c r="C1154" s="244" t="s">
        <v>14746</v>
      </c>
      <c r="D1154" s="244" t="s">
        <v>441</v>
      </c>
      <c r="E1154" s="244" t="str">
        <f>CONCATENATE(SUM('Раздел 1'!P203:P203),"=",0)</f>
        <v>0=0</v>
      </c>
      <c r="F1154" s="41"/>
      <c r="G1154" s="42" t="str">
        <f>IF(('ФЛК (информационный)'!A1154="Неверно!")*('ФЛК (информационный)'!F1154=""),"Внести подтверждение к нарушенному информационному ФЛК"," ")</f>
        <v xml:space="preserve"> </v>
      </c>
    </row>
    <row r="1155" spans="1:7" ht="25.5" hidden="1" x14ac:dyDescent="0.2">
      <c r="A1155" s="275" t="str">
        <f>IF((SUM('Раздел 1'!M121:M121)=0),"","Неверно!")</f>
        <v/>
      </c>
      <c r="B1155" s="275" t="s">
        <v>23978</v>
      </c>
      <c r="C1155" s="244" t="s">
        <v>11929</v>
      </c>
      <c r="D1155" s="244" t="s">
        <v>427</v>
      </c>
      <c r="E1155" s="244" t="str">
        <f>CONCATENATE(SUM('Раздел 1'!M121:M121),"=",0)</f>
        <v>0=0</v>
      </c>
      <c r="F1155" s="41"/>
      <c r="G1155" s="42" t="str">
        <f>IF(('ФЛК (информационный)'!A1155="Неверно!")*('ФЛК (информационный)'!F1155=""),"Внести подтверждение к нарушенному информационному ФЛК"," ")</f>
        <v xml:space="preserve"> </v>
      </c>
    </row>
    <row r="1156" spans="1:7" ht="51" hidden="1" x14ac:dyDescent="0.2">
      <c r="A1156" s="275" t="str">
        <f>IF((SUM('Раздел 1'!V316:V316)&gt;=SUM('Разделы 8, 9, 10'!I20:I21)),"","Неверно!")</f>
        <v/>
      </c>
      <c r="B1156" s="275" t="s">
        <v>23979</v>
      </c>
      <c r="C1156" s="244" t="s">
        <v>14745</v>
      </c>
      <c r="D1156" s="244" t="s">
        <v>11053</v>
      </c>
      <c r="E1156" s="244" t="str">
        <f>CONCATENATE(SUM('Раздел 1'!V316:V316),"&gt;=",SUM('Разделы 8, 9, 10'!I20:I21))</f>
        <v>0&gt;=0</v>
      </c>
      <c r="F1156" s="41"/>
      <c r="G1156" s="42" t="str">
        <f>IF(('ФЛК (информационный)'!A1156="Неверно!")*('ФЛК (информационный)'!F1156=""),"Внести подтверждение к нарушенному информационному ФЛК"," ")</f>
        <v xml:space="preserve"> </v>
      </c>
    </row>
    <row r="1157" spans="1:7" ht="38.25" hidden="1" x14ac:dyDescent="0.2">
      <c r="A1157" s="275" t="str">
        <f>IF((SUM('Раздел 1'!P198:P198)=0),"","Неверно!")</f>
        <v/>
      </c>
      <c r="B1157" s="275" t="s">
        <v>23980</v>
      </c>
      <c r="C1157" s="244" t="s">
        <v>11928</v>
      </c>
      <c r="D1157" s="244" t="s">
        <v>441</v>
      </c>
      <c r="E1157" s="244" t="str">
        <f>CONCATENATE(SUM('Раздел 1'!P198:P198),"=",0)</f>
        <v>0=0</v>
      </c>
      <c r="F1157" s="41"/>
      <c r="G1157" s="42" t="str">
        <f>IF(('ФЛК (информационный)'!A1157="Неверно!")*('ФЛК (информационный)'!F1157=""),"Внести подтверждение к нарушенному информационному ФЛК"," ")</f>
        <v xml:space="preserve"> </v>
      </c>
    </row>
    <row r="1158" spans="1:7" ht="25.5" hidden="1" x14ac:dyDescent="0.2">
      <c r="A1158" s="275" t="str">
        <f>IF((SUM('Раздел 1'!Z163:Z163)=0),"","Неверно!")</f>
        <v/>
      </c>
      <c r="B1158" s="275" t="s">
        <v>23981</v>
      </c>
      <c r="C1158" s="244" t="s">
        <v>11927</v>
      </c>
      <c r="D1158" s="244" t="s">
        <v>1515</v>
      </c>
      <c r="E1158" s="244" t="str">
        <f>CONCATENATE(SUM('Раздел 1'!Z163:Z163),"=",0)</f>
        <v>0=0</v>
      </c>
      <c r="F1158" s="41"/>
      <c r="G1158" s="42" t="str">
        <f>IF(('ФЛК (информационный)'!A1158="Неверно!")*('ФЛК (информационный)'!F1158=""),"Внести подтверждение к нарушенному информационному ФЛК"," ")</f>
        <v xml:space="preserve"> </v>
      </c>
    </row>
    <row r="1159" spans="1:7" ht="51" hidden="1" x14ac:dyDescent="0.2">
      <c r="A1159" s="275" t="str">
        <f>IF((SUM('Раздел 1'!V257:V257)+SUM('Раздел 1'!V270:V270)&gt;=SUM('Разделы 8, 9, 10'!T16:T17)),"","Неверно!")</f>
        <v/>
      </c>
      <c r="B1159" s="275" t="s">
        <v>23982</v>
      </c>
      <c r="C1159" s="244" t="s">
        <v>14744</v>
      </c>
      <c r="D1159" s="244" t="s">
        <v>526</v>
      </c>
      <c r="E1159" s="244" t="str">
        <f>CONCATENATE(SUM('Раздел 1'!V257:V257),"+",SUM('Раздел 1'!V270:V270),"&gt;=",SUM('Разделы 8, 9, 10'!T16:T17))</f>
        <v>0+0&gt;=0</v>
      </c>
      <c r="F1159" s="41"/>
      <c r="G1159" s="42" t="str">
        <f>IF(('ФЛК (информационный)'!A1159="Неверно!")*('ФЛК (информационный)'!F1159=""),"Внести подтверждение к нарушенному информационному ФЛК"," ")</f>
        <v xml:space="preserve"> </v>
      </c>
    </row>
    <row r="1160" spans="1:7" ht="63.75" hidden="1" x14ac:dyDescent="0.2">
      <c r="A1160" s="275" t="str">
        <f>IF((SUM('Раздел 1'!Z197:Z197)=0),"","Неверно!")</f>
        <v/>
      </c>
      <c r="B1160" s="275" t="s">
        <v>23983</v>
      </c>
      <c r="C1160" s="244" t="s">
        <v>11149</v>
      </c>
      <c r="D1160" s="244" t="s">
        <v>485</v>
      </c>
      <c r="E1160" s="244" t="str">
        <f>CONCATENATE(SUM('Раздел 1'!Z197:Z197),"=",0)</f>
        <v>0=0</v>
      </c>
      <c r="F1160" s="41"/>
      <c r="G1160" s="42" t="str">
        <f>IF(('ФЛК (информационный)'!A1160="Неверно!")*('ФЛК (информационный)'!F1160=""),"Внести подтверждение к нарушенному информационному ФЛК"," ")</f>
        <v xml:space="preserve"> </v>
      </c>
    </row>
    <row r="1161" spans="1:7" ht="51" hidden="1" x14ac:dyDescent="0.2">
      <c r="A1161" s="275" t="str">
        <f>IF((SUM('Раздел 1'!V256:V256)&gt;=SUM('Разделы 8, 9, 10'!S16:S17)),"","Неверно!")</f>
        <v/>
      </c>
      <c r="B1161" s="275" t="s">
        <v>23984</v>
      </c>
      <c r="C1161" s="244" t="s">
        <v>14743</v>
      </c>
      <c r="D1161" s="244" t="s">
        <v>11053</v>
      </c>
      <c r="E1161" s="244" t="str">
        <f>CONCATENATE(SUM('Раздел 1'!V256:V256),"&gt;=",SUM('Разделы 8, 9, 10'!S16:S17))</f>
        <v>0&gt;=0</v>
      </c>
      <c r="F1161" s="41"/>
      <c r="G1161" s="42" t="str">
        <f>IF(('ФЛК (информационный)'!A1161="Неверно!")*('ФЛК (информационный)'!F1161=""),"Внести подтверждение к нарушенному информационному ФЛК"," ")</f>
        <v xml:space="preserve"> </v>
      </c>
    </row>
    <row r="1162" spans="1:7" ht="51" hidden="1" x14ac:dyDescent="0.2">
      <c r="A1162" s="275" t="str">
        <f>IF((SUM('Раздел 1'!V33:V33)&gt;=SUM('Разделы 8, 9, 10'!E8:E9)),"","Неверно!")</f>
        <v/>
      </c>
      <c r="B1162" s="275" t="s">
        <v>23985</v>
      </c>
      <c r="C1162" s="244" t="s">
        <v>9233</v>
      </c>
      <c r="D1162" s="244" t="s">
        <v>11053</v>
      </c>
      <c r="E1162" s="244" t="str">
        <f>CONCATENATE(SUM('Раздел 1'!V33:V33),"&gt;=",SUM('Разделы 8, 9, 10'!E8:E9))</f>
        <v>0&gt;=0</v>
      </c>
      <c r="F1162" s="41"/>
      <c r="G1162" s="42" t="str">
        <f>IF(('ФЛК (информационный)'!A1162="Неверно!")*('ФЛК (информационный)'!F1162=""),"Внести подтверждение к нарушенному информационному ФЛК"," ")</f>
        <v xml:space="preserve"> </v>
      </c>
    </row>
    <row r="1163" spans="1:7" ht="51" hidden="1" x14ac:dyDescent="0.2">
      <c r="A1163" s="275" t="str">
        <f>IF((SUM('Раздел 1'!V196:V196)+SUM('Раздел 1'!V232:V232)&gt;=SUM('Разделы 8, 9, 10'!P12:P13)),"","Неверно!")</f>
        <v/>
      </c>
      <c r="B1163" s="275" t="s">
        <v>23986</v>
      </c>
      <c r="C1163" s="244" t="s">
        <v>14742</v>
      </c>
      <c r="D1163" s="244" t="s">
        <v>11053</v>
      </c>
      <c r="E1163" s="244" t="str">
        <f>CONCATENATE(SUM('Раздел 1'!V196:V196),"+",SUM('Раздел 1'!V232:V232),"&gt;=",SUM('Разделы 8, 9, 10'!P12:P13))</f>
        <v>0+0&gt;=0</v>
      </c>
      <c r="F1163" s="41"/>
      <c r="G1163" s="42" t="str">
        <f>IF(('ФЛК (информационный)'!A1163="Неверно!")*('ФЛК (информационный)'!F1163=""),"Внести подтверждение к нарушенному информационному ФЛК"," ")</f>
        <v xml:space="preserve"> </v>
      </c>
    </row>
    <row r="1164" spans="1:7" ht="51" hidden="1" x14ac:dyDescent="0.2">
      <c r="A1164" s="275" t="str">
        <f>IF((SUM('Раздел 1'!V193:V193)+SUM('Раздел 1'!V232:V232)&gt;=SUM('Разделы 8, 9, 10'!N12:N13)),"","Неверно!")</f>
        <v/>
      </c>
      <c r="B1164" s="275" t="s">
        <v>23987</v>
      </c>
      <c r="C1164" s="244" t="s">
        <v>14741</v>
      </c>
      <c r="D1164" s="244" t="s">
        <v>11053</v>
      </c>
      <c r="E1164" s="244" t="str">
        <f>CONCATENATE(SUM('Раздел 1'!V193:V193),"+",SUM('Раздел 1'!V232:V232),"&gt;=",SUM('Разделы 8, 9, 10'!N12:N13))</f>
        <v>0+0&gt;=0</v>
      </c>
      <c r="F1164" s="41"/>
      <c r="G1164" s="42" t="str">
        <f>IF(('ФЛК (информационный)'!A1164="Неверно!")*('ФЛК (информационный)'!F1164=""),"Внести подтверждение к нарушенному информационному ФЛК"," ")</f>
        <v xml:space="preserve"> </v>
      </c>
    </row>
    <row r="1165" spans="1:7" ht="51" hidden="1" x14ac:dyDescent="0.2">
      <c r="A1165" s="275" t="str">
        <f>IF((SUM('Раздел 1'!V215:V215)&gt;=SUM('Разделы 8, 9, 10'!V12:V13)),"","Неверно!")</f>
        <v/>
      </c>
      <c r="B1165" s="275" t="s">
        <v>23988</v>
      </c>
      <c r="C1165" s="244" t="s">
        <v>14740</v>
      </c>
      <c r="D1165" s="244" t="s">
        <v>11053</v>
      </c>
      <c r="E1165" s="244" t="str">
        <f>CONCATENATE(SUM('Раздел 1'!V215:V215),"&gt;=",SUM('Разделы 8, 9, 10'!V12:V13))</f>
        <v>0&gt;=0</v>
      </c>
      <c r="F1165" s="41"/>
      <c r="G1165" s="42" t="str">
        <f>IF(('ФЛК (информационный)'!A1165="Неверно!")*('ФЛК (информационный)'!F1165=""),"Внести подтверждение к нарушенному информационному ФЛК"," ")</f>
        <v xml:space="preserve"> </v>
      </c>
    </row>
    <row r="1166" spans="1:7" ht="38.25" hidden="1" x14ac:dyDescent="0.2">
      <c r="A1166" s="275" t="str">
        <f>IF((SUM('Раздел 1'!R19:R19)=0),"","Неверно!")</f>
        <v/>
      </c>
      <c r="B1166" s="275" t="s">
        <v>23989</v>
      </c>
      <c r="C1166" s="244" t="s">
        <v>9222</v>
      </c>
      <c r="D1166" s="244" t="s">
        <v>445</v>
      </c>
      <c r="E1166" s="244" t="str">
        <f>CONCATENATE(SUM('Раздел 1'!R19:R19),"=",0)</f>
        <v>0=0</v>
      </c>
      <c r="F1166" s="41"/>
      <c r="G1166" s="42" t="str">
        <f>IF(('ФЛК (информационный)'!A1166="Неверно!")*('ФЛК (информационный)'!F1166=""),"Внести подтверждение к нарушенному информационному ФЛК"," ")</f>
        <v xml:space="preserve"> </v>
      </c>
    </row>
    <row r="1167" spans="1:7" ht="38.25" hidden="1" x14ac:dyDescent="0.2">
      <c r="A1167" s="275" t="str">
        <f>IF((SUM('Раздел 1'!R20:R20)=0),"","Неверно!")</f>
        <v/>
      </c>
      <c r="B1167" s="275" t="s">
        <v>23989</v>
      </c>
      <c r="C1167" s="244" t="s">
        <v>9223</v>
      </c>
      <c r="D1167" s="244" t="s">
        <v>445</v>
      </c>
      <c r="E1167" s="244" t="str">
        <f>CONCATENATE(SUM('Раздел 1'!R20:R20),"=",0)</f>
        <v>0=0</v>
      </c>
      <c r="F1167" s="41"/>
      <c r="G1167" s="42" t="str">
        <f>IF(('ФЛК (информационный)'!A1167="Неверно!")*('ФЛК (информационный)'!F1167=""),"Внести подтверждение к нарушенному информационному ФЛК"," ")</f>
        <v xml:space="preserve"> </v>
      </c>
    </row>
    <row r="1168" spans="1:7" ht="38.25" hidden="1" x14ac:dyDescent="0.2">
      <c r="A1168" s="275" t="str">
        <f>IF((SUM('Раздел 1'!R12:R12)=0),"","Неверно!")</f>
        <v/>
      </c>
      <c r="B1168" s="275" t="s">
        <v>23989</v>
      </c>
      <c r="C1168" s="244" t="s">
        <v>9224</v>
      </c>
      <c r="D1168" s="244" t="s">
        <v>445</v>
      </c>
      <c r="E1168" s="244" t="str">
        <f>CONCATENATE(SUM('Раздел 1'!R12:R12),"=",0)</f>
        <v>0=0</v>
      </c>
      <c r="F1168" s="41"/>
      <c r="G1168" s="42" t="str">
        <f>IF(('ФЛК (информационный)'!A1168="Неверно!")*('ФЛК (информационный)'!F1168=""),"Внести подтверждение к нарушенному информационному ФЛК"," ")</f>
        <v xml:space="preserve"> </v>
      </c>
    </row>
    <row r="1169" spans="1:7" ht="38.25" hidden="1" x14ac:dyDescent="0.2">
      <c r="A1169" s="275" t="str">
        <f>IF((SUM('Раздел 1'!R13:R13)=0),"","Неверно!")</f>
        <v/>
      </c>
      <c r="B1169" s="275" t="s">
        <v>23989</v>
      </c>
      <c r="C1169" s="244" t="s">
        <v>9225</v>
      </c>
      <c r="D1169" s="244" t="s">
        <v>445</v>
      </c>
      <c r="E1169" s="244" t="str">
        <f>CONCATENATE(SUM('Раздел 1'!R13:R13),"=",0)</f>
        <v>0=0</v>
      </c>
      <c r="F1169" s="41"/>
      <c r="G1169" s="42" t="str">
        <f>IF(('ФЛК (информационный)'!A1169="Неверно!")*('ФЛК (информационный)'!F1169=""),"Внести подтверждение к нарушенному информационному ФЛК"," ")</f>
        <v xml:space="preserve"> </v>
      </c>
    </row>
    <row r="1170" spans="1:7" ht="38.25" hidden="1" x14ac:dyDescent="0.2">
      <c r="A1170" s="275" t="str">
        <f>IF((SUM('Раздел 1'!R14:R14)=0),"","Неверно!")</f>
        <v/>
      </c>
      <c r="B1170" s="275" t="s">
        <v>23989</v>
      </c>
      <c r="C1170" s="244" t="s">
        <v>9226</v>
      </c>
      <c r="D1170" s="244" t="s">
        <v>445</v>
      </c>
      <c r="E1170" s="244" t="str">
        <f>CONCATENATE(SUM('Раздел 1'!R14:R14),"=",0)</f>
        <v>0=0</v>
      </c>
      <c r="F1170" s="41"/>
      <c r="G1170" s="42" t="str">
        <f>IF(('ФЛК (информационный)'!A1170="Неверно!")*('ФЛК (информационный)'!F1170=""),"Внести подтверждение к нарушенному информационному ФЛК"," ")</f>
        <v xml:space="preserve"> </v>
      </c>
    </row>
    <row r="1171" spans="1:7" ht="38.25" hidden="1" x14ac:dyDescent="0.2">
      <c r="A1171" s="275" t="str">
        <f>IF((SUM('Раздел 1'!R15:R15)=0),"","Неверно!")</f>
        <v/>
      </c>
      <c r="B1171" s="275" t="s">
        <v>23989</v>
      </c>
      <c r="C1171" s="244" t="s">
        <v>9227</v>
      </c>
      <c r="D1171" s="244" t="s">
        <v>445</v>
      </c>
      <c r="E1171" s="244" t="str">
        <f>CONCATENATE(SUM('Раздел 1'!R15:R15),"=",0)</f>
        <v>0=0</v>
      </c>
      <c r="F1171" s="41"/>
      <c r="G1171" s="42" t="str">
        <f>IF(('ФЛК (информационный)'!A1171="Неверно!")*('ФЛК (информационный)'!F1171=""),"Внести подтверждение к нарушенному информационному ФЛК"," ")</f>
        <v xml:space="preserve"> </v>
      </c>
    </row>
    <row r="1172" spans="1:7" ht="38.25" hidden="1" x14ac:dyDescent="0.2">
      <c r="A1172" s="275" t="str">
        <f>IF((SUM('Раздел 1'!R16:R16)=0),"","Неверно!")</f>
        <v/>
      </c>
      <c r="B1172" s="275" t="s">
        <v>23989</v>
      </c>
      <c r="C1172" s="244" t="s">
        <v>9228</v>
      </c>
      <c r="D1172" s="244" t="s">
        <v>445</v>
      </c>
      <c r="E1172" s="244" t="str">
        <f>CONCATENATE(SUM('Раздел 1'!R16:R16),"=",0)</f>
        <v>0=0</v>
      </c>
      <c r="F1172" s="41"/>
      <c r="G1172" s="42" t="str">
        <f>IF(('ФЛК (информационный)'!A1172="Неверно!")*('ФЛК (информационный)'!F1172=""),"Внести подтверждение к нарушенному информационному ФЛК"," ")</f>
        <v xml:space="preserve"> </v>
      </c>
    </row>
    <row r="1173" spans="1:7" ht="38.25" hidden="1" x14ac:dyDescent="0.2">
      <c r="A1173" s="275" t="str">
        <f>IF((SUM('Раздел 1'!R17:R17)=0),"","Неверно!")</f>
        <v/>
      </c>
      <c r="B1173" s="275" t="s">
        <v>23989</v>
      </c>
      <c r="C1173" s="244" t="s">
        <v>9229</v>
      </c>
      <c r="D1173" s="244" t="s">
        <v>445</v>
      </c>
      <c r="E1173" s="244" t="str">
        <f>CONCATENATE(SUM('Раздел 1'!R17:R17),"=",0)</f>
        <v>0=0</v>
      </c>
      <c r="F1173" s="41"/>
      <c r="G1173" s="42" t="str">
        <f>IF(('ФЛК (информационный)'!A1173="Неверно!")*('ФЛК (информационный)'!F1173=""),"Внести подтверждение к нарушенному информационному ФЛК"," ")</f>
        <v xml:space="preserve"> </v>
      </c>
    </row>
    <row r="1174" spans="1:7" ht="38.25" hidden="1" x14ac:dyDescent="0.2">
      <c r="A1174" s="275" t="str">
        <f>IF((SUM('Раздел 1'!R18:R18)=0),"","Неверно!")</f>
        <v/>
      </c>
      <c r="B1174" s="275" t="s">
        <v>23989</v>
      </c>
      <c r="C1174" s="244" t="s">
        <v>9230</v>
      </c>
      <c r="D1174" s="244" t="s">
        <v>445</v>
      </c>
      <c r="E1174" s="244" t="str">
        <f>CONCATENATE(SUM('Раздел 1'!R18:R18),"=",0)</f>
        <v>0=0</v>
      </c>
      <c r="F1174" s="41"/>
      <c r="G1174" s="42" t="str">
        <f>IF(('ФЛК (информационный)'!A1174="Неверно!")*('ФЛК (информационный)'!F1174=""),"Внести подтверждение к нарушенному информационному ФЛК"," ")</f>
        <v xml:space="preserve"> </v>
      </c>
    </row>
    <row r="1175" spans="1:7" ht="63.75" hidden="1" x14ac:dyDescent="0.2">
      <c r="A1175" s="275" t="str">
        <f>IF((SUM('Раздел 1'!Z332:Z332)=0),"","Неверно!")</f>
        <v/>
      </c>
      <c r="B1175" s="275" t="s">
        <v>23990</v>
      </c>
      <c r="C1175" s="244" t="s">
        <v>1593</v>
      </c>
      <c r="D1175" s="244" t="s">
        <v>485</v>
      </c>
      <c r="E1175" s="244" t="str">
        <f>CONCATENATE(SUM('Раздел 1'!Z332:Z332),"=",0)</f>
        <v>0=0</v>
      </c>
      <c r="F1175" s="41"/>
      <c r="G1175" s="42" t="str">
        <f>IF(('ФЛК (информационный)'!A1175="Неверно!")*('ФЛК (информационный)'!F1175=""),"Внести подтверждение к нарушенному информационному ФЛК"," ")</f>
        <v xml:space="preserve"> </v>
      </c>
    </row>
    <row r="1176" spans="1:7" ht="51" hidden="1" x14ac:dyDescent="0.2">
      <c r="A1176" s="275" t="str">
        <f>IF((SUM('Раздел 1'!V329:V329)&gt;=SUM('Разделы 8, 9, 10'!O20:O21)),"","Неверно!")</f>
        <v/>
      </c>
      <c r="B1176" s="275" t="s">
        <v>23991</v>
      </c>
      <c r="C1176" s="244" t="s">
        <v>14739</v>
      </c>
      <c r="D1176" s="244" t="s">
        <v>11053</v>
      </c>
      <c r="E1176" s="244" t="str">
        <f>CONCATENATE(SUM('Раздел 1'!V329:V329),"&gt;=",SUM('Разделы 8, 9, 10'!O20:O21))</f>
        <v>0&gt;=0</v>
      </c>
      <c r="F1176" s="41"/>
      <c r="G1176" s="42" t="str">
        <f>IF(('ФЛК (информационный)'!A1176="Неверно!")*('ФЛК (информационный)'!F1176=""),"Внести подтверждение к нарушенному информационному ФЛК"," ")</f>
        <v xml:space="preserve"> </v>
      </c>
    </row>
    <row r="1177" spans="1:7" ht="38.25" hidden="1" x14ac:dyDescent="0.2">
      <c r="A1177" s="275" t="str">
        <f>IF((SUM('Раздел 1'!R272:R272)=0),"","Неверно!")</f>
        <v/>
      </c>
      <c r="B1177" s="275" t="s">
        <v>23992</v>
      </c>
      <c r="C1177" s="244" t="s">
        <v>14737</v>
      </c>
      <c r="D1177" s="244" t="s">
        <v>445</v>
      </c>
      <c r="E1177" s="244" t="str">
        <f>CONCATENATE(SUM('Раздел 1'!R272:R272),"=",0)</f>
        <v>0=0</v>
      </c>
      <c r="F1177" s="41"/>
      <c r="G1177" s="42" t="str">
        <f>IF(('ФЛК (информационный)'!A1177="Неверно!")*('ФЛК (информационный)'!F1177=""),"Внести подтверждение к нарушенному информационному ФЛК"," ")</f>
        <v xml:space="preserve"> </v>
      </c>
    </row>
    <row r="1178" spans="1:7" ht="38.25" hidden="1" x14ac:dyDescent="0.2">
      <c r="A1178" s="275" t="str">
        <f>IF((SUM('Раздел 1'!R273:R273)=0),"","Неверно!")</f>
        <v/>
      </c>
      <c r="B1178" s="275" t="s">
        <v>23992</v>
      </c>
      <c r="C1178" s="244" t="s">
        <v>11157</v>
      </c>
      <c r="D1178" s="244" t="s">
        <v>445</v>
      </c>
      <c r="E1178" s="244" t="str">
        <f>CONCATENATE(SUM('Раздел 1'!R273:R273),"=",0)</f>
        <v>0=0</v>
      </c>
      <c r="F1178" s="41"/>
      <c r="G1178" s="42" t="str">
        <f>IF(('ФЛК (информационный)'!A1178="Неверно!")*('ФЛК (информационный)'!F1178=""),"Внести подтверждение к нарушенному информационному ФЛК"," ")</f>
        <v xml:space="preserve"> </v>
      </c>
    </row>
    <row r="1179" spans="1:7" ht="38.25" hidden="1" x14ac:dyDescent="0.2">
      <c r="A1179" s="275" t="str">
        <f>IF((SUM('Раздел 1'!R274:R274)=0),"","Неверно!")</f>
        <v/>
      </c>
      <c r="B1179" s="275" t="s">
        <v>23992</v>
      </c>
      <c r="C1179" s="244" t="s">
        <v>11904</v>
      </c>
      <c r="D1179" s="244" t="s">
        <v>445</v>
      </c>
      <c r="E1179" s="244" t="str">
        <f>CONCATENATE(SUM('Раздел 1'!R274:R274),"=",0)</f>
        <v>0=0</v>
      </c>
      <c r="F1179" s="41"/>
      <c r="G1179" s="42" t="str">
        <f>IF(('ФЛК (информационный)'!A1179="Неверно!")*('ФЛК (информационный)'!F1179=""),"Внести подтверждение к нарушенному информационному ФЛК"," ")</f>
        <v xml:space="preserve"> </v>
      </c>
    </row>
    <row r="1180" spans="1:7" ht="38.25" hidden="1" x14ac:dyDescent="0.2">
      <c r="A1180" s="275" t="str">
        <f>IF((SUM('Раздел 1'!R275:R275)=0),"","Неверно!")</f>
        <v/>
      </c>
      <c r="B1180" s="275" t="s">
        <v>23992</v>
      </c>
      <c r="C1180" s="244" t="s">
        <v>14738</v>
      </c>
      <c r="D1180" s="244" t="s">
        <v>445</v>
      </c>
      <c r="E1180" s="244" t="str">
        <f>CONCATENATE(SUM('Раздел 1'!R275:R275),"=",0)</f>
        <v>0=0</v>
      </c>
      <c r="F1180" s="41"/>
      <c r="G1180" s="42" t="str">
        <f>IF(('ФЛК (информационный)'!A1180="Неверно!")*('ФЛК (информационный)'!F1180=""),"Внести подтверждение к нарушенному информационному ФЛК"," ")</f>
        <v xml:space="preserve"> </v>
      </c>
    </row>
    <row r="1181" spans="1:7" ht="38.25" hidden="1" x14ac:dyDescent="0.2">
      <c r="A1181" s="275" t="str">
        <f>IF((SUM('Раздел 1'!R276:R276)=0),"","Неверно!")</f>
        <v/>
      </c>
      <c r="B1181" s="275" t="s">
        <v>23992</v>
      </c>
      <c r="C1181" s="244" t="s">
        <v>11971</v>
      </c>
      <c r="D1181" s="244" t="s">
        <v>445</v>
      </c>
      <c r="E1181" s="244" t="str">
        <f>CONCATENATE(SUM('Раздел 1'!R276:R276),"=",0)</f>
        <v>0=0</v>
      </c>
      <c r="F1181" s="41"/>
      <c r="G1181" s="42" t="str">
        <f>IF(('ФЛК (информационный)'!A1181="Неверно!")*('ФЛК (информационный)'!F1181=""),"Внести подтверждение к нарушенному информационному ФЛК"," ")</f>
        <v xml:space="preserve"> </v>
      </c>
    </row>
    <row r="1182" spans="1:7" ht="38.25" hidden="1" x14ac:dyDescent="0.2">
      <c r="A1182" s="275" t="str">
        <f>IF((SUM('Раздел 1'!R277:R277)=0),"","Неверно!")</f>
        <v/>
      </c>
      <c r="B1182" s="275" t="s">
        <v>23992</v>
      </c>
      <c r="C1182" s="244" t="s">
        <v>9109</v>
      </c>
      <c r="D1182" s="244" t="s">
        <v>445</v>
      </c>
      <c r="E1182" s="244" t="str">
        <f>CONCATENATE(SUM('Раздел 1'!R277:R277),"=",0)</f>
        <v>0=0</v>
      </c>
      <c r="F1182" s="41"/>
      <c r="G1182" s="42" t="str">
        <f>IF(('ФЛК (информационный)'!A1182="Неверно!")*('ФЛК (информационный)'!F1182=""),"Внести подтверждение к нарушенному информационному ФЛК"," ")</f>
        <v xml:space="preserve"> </v>
      </c>
    </row>
    <row r="1183" spans="1:7" ht="38.25" hidden="1" x14ac:dyDescent="0.2">
      <c r="A1183" s="275" t="str">
        <f>IF((SUM('Раздел 1'!R278:R278)=0),"","Неверно!")</f>
        <v/>
      </c>
      <c r="B1183" s="275" t="s">
        <v>23992</v>
      </c>
      <c r="C1183" s="244" t="s">
        <v>11066</v>
      </c>
      <c r="D1183" s="244" t="s">
        <v>445</v>
      </c>
      <c r="E1183" s="244" t="str">
        <f>CONCATENATE(SUM('Раздел 1'!R278:R278),"=",0)</f>
        <v>0=0</v>
      </c>
      <c r="F1183" s="41"/>
      <c r="G1183" s="42" t="str">
        <f>IF(('ФЛК (информационный)'!A1183="Неверно!")*('ФЛК (информационный)'!F1183=""),"Внести подтверждение к нарушенному информационному ФЛК"," ")</f>
        <v xml:space="preserve"> </v>
      </c>
    </row>
    <row r="1184" spans="1:7" ht="38.25" hidden="1" x14ac:dyDescent="0.2">
      <c r="A1184" s="275" t="str">
        <f>IF((SUM('Раздел 1'!R263:R263)=0),"","Неверно!")</f>
        <v/>
      </c>
      <c r="B1184" s="275" t="s">
        <v>23993</v>
      </c>
      <c r="C1184" s="244" t="s">
        <v>14735</v>
      </c>
      <c r="D1184" s="244" t="s">
        <v>445</v>
      </c>
      <c r="E1184" s="244" t="str">
        <f>CONCATENATE(SUM('Раздел 1'!R263:R263),"=",0)</f>
        <v>0=0</v>
      </c>
      <c r="F1184" s="41"/>
      <c r="G1184" s="42" t="str">
        <f>IF(('ФЛК (информационный)'!A1184="Неверно!")*('ФЛК (информационный)'!F1184=""),"Внести подтверждение к нарушенному информационному ФЛК"," ")</f>
        <v xml:space="preserve"> </v>
      </c>
    </row>
    <row r="1185" spans="1:7" ht="38.25" hidden="1" x14ac:dyDescent="0.2">
      <c r="A1185" s="275" t="str">
        <f>IF((SUM('Раздел 1'!R264:R264)=0),"","Неверно!")</f>
        <v/>
      </c>
      <c r="B1185" s="275" t="s">
        <v>23993</v>
      </c>
      <c r="C1185" s="244" t="s">
        <v>14736</v>
      </c>
      <c r="D1185" s="244" t="s">
        <v>445</v>
      </c>
      <c r="E1185" s="244" t="str">
        <f>CONCATENATE(SUM('Раздел 1'!R264:R264),"=",0)</f>
        <v>0=0</v>
      </c>
      <c r="F1185" s="41"/>
      <c r="G1185" s="42" t="str">
        <f>IF(('ФЛК (информационный)'!A1185="Неверно!")*('ФЛК (информационный)'!F1185=""),"Внести подтверждение к нарушенному информационному ФЛК"," ")</f>
        <v xml:space="preserve"> </v>
      </c>
    </row>
    <row r="1186" spans="1:7" ht="38.25" hidden="1" x14ac:dyDescent="0.2">
      <c r="A1186" s="275" t="str">
        <f>IF((SUM('Раздел 1'!P373:P373)=0),"","Неверно!")</f>
        <v/>
      </c>
      <c r="B1186" s="275" t="s">
        <v>23994</v>
      </c>
      <c r="C1186" s="244" t="s">
        <v>3849</v>
      </c>
      <c r="D1186" s="244" t="s">
        <v>441</v>
      </c>
      <c r="E1186" s="244" t="str">
        <f>CONCATENATE(SUM('Раздел 1'!P373:P373),"=",0)</f>
        <v>0=0</v>
      </c>
      <c r="F1186" s="41"/>
      <c r="G1186" s="42" t="str">
        <f>IF(('ФЛК (информационный)'!A1186="Неверно!")*('ФЛК (информационный)'!F1186=""),"Внести подтверждение к нарушенному информационному ФЛК"," ")</f>
        <v xml:space="preserve"> </v>
      </c>
    </row>
    <row r="1187" spans="1:7" ht="38.25" hidden="1" x14ac:dyDescent="0.2">
      <c r="A1187" s="275" t="str">
        <f>IF((SUM('Раздел 1'!R232:R232)=0),"","Неверно!")</f>
        <v/>
      </c>
      <c r="B1187" s="275" t="s">
        <v>23995</v>
      </c>
      <c r="C1187" s="244" t="s">
        <v>11924</v>
      </c>
      <c r="D1187" s="244" t="s">
        <v>445</v>
      </c>
      <c r="E1187" s="244" t="str">
        <f>CONCATENATE(SUM('Раздел 1'!R232:R232),"=",0)</f>
        <v>0=0</v>
      </c>
      <c r="F1187" s="41"/>
      <c r="G1187" s="42" t="str">
        <f>IF(('ФЛК (информационный)'!A1187="Неверно!")*('ФЛК (информационный)'!F1187=""),"Внести подтверждение к нарушенному информационному ФЛК"," ")</f>
        <v xml:space="preserve"> </v>
      </c>
    </row>
    <row r="1188" spans="1:7" ht="38.25" hidden="1" x14ac:dyDescent="0.2">
      <c r="A1188" s="275" t="str">
        <f>IF((SUM('Раздел 1'!R233:R233)=0),"","Неверно!")</f>
        <v/>
      </c>
      <c r="B1188" s="275" t="s">
        <v>23995</v>
      </c>
      <c r="C1188" s="244" t="s">
        <v>9733</v>
      </c>
      <c r="D1188" s="244" t="s">
        <v>445</v>
      </c>
      <c r="E1188" s="244" t="str">
        <f>CONCATENATE(SUM('Раздел 1'!R233:R233),"=",0)</f>
        <v>0=0</v>
      </c>
      <c r="F1188" s="41"/>
      <c r="G1188" s="42" t="str">
        <f>IF(('ФЛК (информационный)'!A1188="Неверно!")*('ФЛК (информационный)'!F1188=""),"Внести подтверждение к нарушенному информационному ФЛК"," ")</f>
        <v xml:space="preserve"> </v>
      </c>
    </row>
    <row r="1189" spans="1:7" ht="38.25" hidden="1" x14ac:dyDescent="0.2">
      <c r="A1189" s="275" t="str">
        <f>IF((SUM('Раздел 1'!R234:R234)=0),"","Неверно!")</f>
        <v/>
      </c>
      <c r="B1189" s="275" t="s">
        <v>23995</v>
      </c>
      <c r="C1189" s="244" t="s">
        <v>9734</v>
      </c>
      <c r="D1189" s="244" t="s">
        <v>445</v>
      </c>
      <c r="E1189" s="244" t="str">
        <f>CONCATENATE(SUM('Раздел 1'!R234:R234),"=",0)</f>
        <v>0=0</v>
      </c>
      <c r="F1189" s="41"/>
      <c r="G1189" s="42" t="str">
        <f>IF(('ФЛК (информационный)'!A1189="Неверно!")*('ФЛК (информационный)'!F1189=""),"Внести подтверждение к нарушенному информационному ФЛК"," ")</f>
        <v xml:space="preserve"> </v>
      </c>
    </row>
    <row r="1190" spans="1:7" ht="38.25" hidden="1" x14ac:dyDescent="0.2">
      <c r="A1190" s="275" t="str">
        <f>IF((SUM('Раздел 1'!R235:R235)=0),"","Неверно!")</f>
        <v/>
      </c>
      <c r="B1190" s="275" t="s">
        <v>23995</v>
      </c>
      <c r="C1190" s="244" t="s">
        <v>9735</v>
      </c>
      <c r="D1190" s="244" t="s">
        <v>445</v>
      </c>
      <c r="E1190" s="244" t="str">
        <f>CONCATENATE(SUM('Раздел 1'!R235:R235),"=",0)</f>
        <v>0=0</v>
      </c>
      <c r="F1190" s="41"/>
      <c r="G1190" s="42" t="str">
        <f>IF(('ФЛК (информационный)'!A1190="Неверно!")*('ФЛК (информационный)'!F1190=""),"Внести подтверждение к нарушенному информационному ФЛК"," ")</f>
        <v xml:space="preserve"> </v>
      </c>
    </row>
    <row r="1191" spans="1:7" ht="38.25" hidden="1" x14ac:dyDescent="0.2">
      <c r="A1191" s="275" t="str">
        <f>IF((SUM('Раздел 1'!R236:R236)=0),"","Неверно!")</f>
        <v/>
      </c>
      <c r="B1191" s="275" t="s">
        <v>23995</v>
      </c>
      <c r="C1191" s="244" t="s">
        <v>9736</v>
      </c>
      <c r="D1191" s="244" t="s">
        <v>445</v>
      </c>
      <c r="E1191" s="244" t="str">
        <f>CONCATENATE(SUM('Раздел 1'!R236:R236),"=",0)</f>
        <v>0=0</v>
      </c>
      <c r="F1191" s="41"/>
      <c r="G1191" s="42" t="str">
        <f>IF(('ФЛК (информационный)'!A1191="Неверно!")*('ФЛК (информационный)'!F1191=""),"Внести подтверждение к нарушенному информационному ФЛК"," ")</f>
        <v xml:space="preserve"> </v>
      </c>
    </row>
    <row r="1192" spans="1:7" ht="38.25" hidden="1" x14ac:dyDescent="0.2">
      <c r="A1192" s="275" t="str">
        <f>IF((SUM('Раздел 1'!R237:R237)=0),"","Неверно!")</f>
        <v/>
      </c>
      <c r="B1192" s="275" t="s">
        <v>23995</v>
      </c>
      <c r="C1192" s="244" t="s">
        <v>14731</v>
      </c>
      <c r="D1192" s="244" t="s">
        <v>445</v>
      </c>
      <c r="E1192" s="244" t="str">
        <f>CONCATENATE(SUM('Раздел 1'!R237:R237),"=",0)</f>
        <v>0=0</v>
      </c>
      <c r="F1192" s="41"/>
      <c r="G1192" s="42" t="str">
        <f>IF(('ФЛК (информационный)'!A1192="Неверно!")*('ФЛК (информационный)'!F1192=""),"Внести подтверждение к нарушенному информационному ФЛК"," ")</f>
        <v xml:space="preserve"> </v>
      </c>
    </row>
    <row r="1193" spans="1:7" ht="38.25" hidden="1" x14ac:dyDescent="0.2">
      <c r="A1193" s="275" t="str">
        <f>IF((SUM('Раздел 1'!R238:R238)=0),"","Неверно!")</f>
        <v/>
      </c>
      <c r="B1193" s="275" t="s">
        <v>23995</v>
      </c>
      <c r="C1193" s="244" t="s">
        <v>14732</v>
      </c>
      <c r="D1193" s="244" t="s">
        <v>445</v>
      </c>
      <c r="E1193" s="244" t="str">
        <f>CONCATENATE(SUM('Раздел 1'!R238:R238),"=",0)</f>
        <v>0=0</v>
      </c>
      <c r="F1193" s="41"/>
      <c r="G1193" s="42" t="str">
        <f>IF(('ФЛК (информационный)'!A1193="Неверно!")*('ФЛК (информационный)'!F1193=""),"Внести подтверждение к нарушенному информационному ФЛК"," ")</f>
        <v xml:space="preserve"> </v>
      </c>
    </row>
    <row r="1194" spans="1:7" ht="38.25" hidden="1" x14ac:dyDescent="0.2">
      <c r="A1194" s="275" t="str">
        <f>IF((SUM('Раздел 1'!R239:R239)=0),"","Неверно!")</f>
        <v/>
      </c>
      <c r="B1194" s="275" t="s">
        <v>23995</v>
      </c>
      <c r="C1194" s="244" t="s">
        <v>14733</v>
      </c>
      <c r="D1194" s="244" t="s">
        <v>445</v>
      </c>
      <c r="E1194" s="244" t="str">
        <f>CONCATENATE(SUM('Раздел 1'!R239:R239),"=",0)</f>
        <v>0=0</v>
      </c>
      <c r="F1194" s="41"/>
      <c r="G1194" s="42" t="str">
        <f>IF(('ФЛК (информационный)'!A1194="Неверно!")*('ФЛК (информационный)'!F1194=""),"Внести подтверждение к нарушенному информационному ФЛК"," ")</f>
        <v xml:space="preserve"> </v>
      </c>
    </row>
    <row r="1195" spans="1:7" ht="38.25" hidden="1" x14ac:dyDescent="0.2">
      <c r="A1195" s="275" t="str">
        <f>IF((SUM('Раздел 1'!R240:R240)=0),"","Неверно!")</f>
        <v/>
      </c>
      <c r="B1195" s="275" t="s">
        <v>23995</v>
      </c>
      <c r="C1195" s="244" t="s">
        <v>14734</v>
      </c>
      <c r="D1195" s="244" t="s">
        <v>445</v>
      </c>
      <c r="E1195" s="244" t="str">
        <f>CONCATENATE(SUM('Раздел 1'!R240:R240),"=",0)</f>
        <v>0=0</v>
      </c>
      <c r="F1195" s="41"/>
      <c r="G1195" s="42" t="str">
        <f>IF(('ФЛК (информационный)'!A1195="Неверно!")*('ФЛК (информационный)'!F1195=""),"Внести подтверждение к нарушенному информационному ФЛК"," ")</f>
        <v xml:space="preserve"> </v>
      </c>
    </row>
    <row r="1196" spans="1:7" ht="38.25" hidden="1" x14ac:dyDescent="0.2">
      <c r="A1196" s="275" t="str">
        <f>IF((SUM('Раздел 1'!R241:R241)=0),"","Неверно!")</f>
        <v/>
      </c>
      <c r="B1196" s="275" t="s">
        <v>23995</v>
      </c>
      <c r="C1196" s="244" t="s">
        <v>9737</v>
      </c>
      <c r="D1196" s="244" t="s">
        <v>445</v>
      </c>
      <c r="E1196" s="244" t="str">
        <f>CONCATENATE(SUM('Раздел 1'!R241:R241),"=",0)</f>
        <v>0=0</v>
      </c>
      <c r="F1196" s="41"/>
      <c r="G1196" s="42" t="str">
        <f>IF(('ФЛК (информационный)'!A1196="Неверно!")*('ФЛК (информационный)'!F1196=""),"Внести подтверждение к нарушенному информационному ФЛК"," ")</f>
        <v xml:space="preserve"> </v>
      </c>
    </row>
    <row r="1197" spans="1:7" ht="38.25" hidden="1" x14ac:dyDescent="0.2">
      <c r="A1197" s="275" t="str">
        <f>IF((SUM('Раздел 1'!R78:R78)=0),"","Неверно!")</f>
        <v/>
      </c>
      <c r="B1197" s="275" t="s">
        <v>23996</v>
      </c>
      <c r="C1197" s="244" t="s">
        <v>9204</v>
      </c>
      <c r="D1197" s="244" t="s">
        <v>445</v>
      </c>
      <c r="E1197" s="244" t="str">
        <f>CONCATENATE(SUM('Раздел 1'!R78:R78),"=",0)</f>
        <v>0=0</v>
      </c>
      <c r="F1197" s="41"/>
      <c r="G1197" s="42" t="str">
        <f>IF(('ФЛК (информационный)'!A1197="Неверно!")*('ФЛК (информационный)'!F1197=""),"Внести подтверждение к нарушенному информационному ФЛК"," ")</f>
        <v xml:space="preserve"> </v>
      </c>
    </row>
    <row r="1198" spans="1:7" ht="38.25" hidden="1" x14ac:dyDescent="0.2">
      <c r="A1198" s="275" t="str">
        <f>IF((SUM('Раздел 1'!R79:R79)=0),"","Неверно!")</f>
        <v/>
      </c>
      <c r="B1198" s="275" t="s">
        <v>23996</v>
      </c>
      <c r="C1198" s="244" t="s">
        <v>9205</v>
      </c>
      <c r="D1198" s="244" t="s">
        <v>445</v>
      </c>
      <c r="E1198" s="244" t="str">
        <f>CONCATENATE(SUM('Раздел 1'!R79:R79),"=",0)</f>
        <v>0=0</v>
      </c>
      <c r="F1198" s="41"/>
      <c r="G1198" s="42" t="str">
        <f>IF(('ФЛК (информационный)'!A1198="Неверно!")*('ФЛК (информационный)'!F1198=""),"Внести подтверждение к нарушенному информационному ФЛК"," ")</f>
        <v xml:space="preserve"> </v>
      </c>
    </row>
    <row r="1199" spans="1:7" ht="38.25" hidden="1" x14ac:dyDescent="0.2">
      <c r="A1199" s="275" t="str">
        <f>IF((SUM('Раздел 1'!R80:R80)=0),"","Неверно!")</f>
        <v/>
      </c>
      <c r="B1199" s="275" t="s">
        <v>23996</v>
      </c>
      <c r="C1199" s="244" t="s">
        <v>9206</v>
      </c>
      <c r="D1199" s="244" t="s">
        <v>445</v>
      </c>
      <c r="E1199" s="244" t="str">
        <f>CONCATENATE(SUM('Раздел 1'!R80:R80),"=",0)</f>
        <v>0=0</v>
      </c>
      <c r="F1199" s="41"/>
      <c r="G1199" s="42" t="str">
        <f>IF(('ФЛК (информационный)'!A1199="Неверно!")*('ФЛК (информационный)'!F1199=""),"Внести подтверждение к нарушенному информационному ФЛК"," ")</f>
        <v xml:space="preserve"> </v>
      </c>
    </row>
    <row r="1200" spans="1:7" ht="38.25" hidden="1" x14ac:dyDescent="0.2">
      <c r="A1200" s="275" t="str">
        <f>IF((SUM('Раздел 1'!R81:R81)=0),"","Неверно!")</f>
        <v/>
      </c>
      <c r="B1200" s="275" t="s">
        <v>23996</v>
      </c>
      <c r="C1200" s="244" t="s">
        <v>9207</v>
      </c>
      <c r="D1200" s="244" t="s">
        <v>445</v>
      </c>
      <c r="E1200" s="244" t="str">
        <f>CONCATENATE(SUM('Раздел 1'!R81:R81),"=",0)</f>
        <v>0=0</v>
      </c>
      <c r="F1200" s="41"/>
      <c r="G1200" s="42" t="str">
        <f>IF(('ФЛК (информационный)'!A1200="Неверно!")*('ФЛК (информационный)'!F1200=""),"Внести подтверждение к нарушенному информационному ФЛК"," ")</f>
        <v xml:space="preserve"> </v>
      </c>
    </row>
    <row r="1201" spans="1:7" ht="38.25" hidden="1" x14ac:dyDescent="0.2">
      <c r="A1201" s="275" t="str">
        <f>IF((SUM('Раздел 1'!R82:R82)=0),"","Неверно!")</f>
        <v/>
      </c>
      <c r="B1201" s="275" t="s">
        <v>23996</v>
      </c>
      <c r="C1201" s="244" t="s">
        <v>9208</v>
      </c>
      <c r="D1201" s="244" t="s">
        <v>445</v>
      </c>
      <c r="E1201" s="244" t="str">
        <f>CONCATENATE(SUM('Раздел 1'!R82:R82),"=",0)</f>
        <v>0=0</v>
      </c>
      <c r="F1201" s="41"/>
      <c r="G1201" s="42" t="str">
        <f>IF(('ФЛК (информационный)'!A1201="Неверно!")*('ФЛК (информационный)'!F1201=""),"Внести подтверждение к нарушенному информационному ФЛК"," ")</f>
        <v xml:space="preserve"> </v>
      </c>
    </row>
    <row r="1202" spans="1:7" ht="38.25" hidden="1" x14ac:dyDescent="0.2">
      <c r="A1202" s="275" t="str">
        <f>IF((SUM('Раздел 1'!R83:R83)=0),"","Неверно!")</f>
        <v/>
      </c>
      <c r="B1202" s="275" t="s">
        <v>23996</v>
      </c>
      <c r="C1202" s="244" t="s">
        <v>9209</v>
      </c>
      <c r="D1202" s="244" t="s">
        <v>445</v>
      </c>
      <c r="E1202" s="244" t="str">
        <f>CONCATENATE(SUM('Раздел 1'!R83:R83),"=",0)</f>
        <v>0=0</v>
      </c>
      <c r="F1202" s="41"/>
      <c r="G1202" s="42" t="str">
        <f>IF(('ФЛК (информационный)'!A1202="Неверно!")*('ФЛК (информационный)'!F1202=""),"Внести подтверждение к нарушенному информационному ФЛК"," ")</f>
        <v xml:space="preserve"> </v>
      </c>
    </row>
    <row r="1203" spans="1:7" ht="38.25" hidden="1" x14ac:dyDescent="0.2">
      <c r="A1203" s="275" t="str">
        <f>IF((SUM('Раздел 1'!R84:R84)=0),"","Неверно!")</f>
        <v/>
      </c>
      <c r="B1203" s="275" t="s">
        <v>23996</v>
      </c>
      <c r="C1203" s="244" t="s">
        <v>9210</v>
      </c>
      <c r="D1203" s="244" t="s">
        <v>445</v>
      </c>
      <c r="E1203" s="244" t="str">
        <f>CONCATENATE(SUM('Раздел 1'!R84:R84),"=",0)</f>
        <v>0=0</v>
      </c>
      <c r="F1203" s="41"/>
      <c r="G1203" s="42" t="str">
        <f>IF(('ФЛК (информационный)'!A1203="Неверно!")*('ФЛК (информационный)'!F1203=""),"Внести подтверждение к нарушенному информационному ФЛК"," ")</f>
        <v xml:space="preserve"> </v>
      </c>
    </row>
    <row r="1204" spans="1:7" ht="38.25" hidden="1" x14ac:dyDescent="0.2">
      <c r="A1204" s="275" t="str">
        <f>IF((SUM('Раздел 1'!R85:R85)=0),"","Неверно!")</f>
        <v/>
      </c>
      <c r="B1204" s="275" t="s">
        <v>23996</v>
      </c>
      <c r="C1204" s="244" t="s">
        <v>9211</v>
      </c>
      <c r="D1204" s="244" t="s">
        <v>445</v>
      </c>
      <c r="E1204" s="244" t="str">
        <f>CONCATENATE(SUM('Раздел 1'!R85:R85),"=",0)</f>
        <v>0=0</v>
      </c>
      <c r="F1204" s="41"/>
      <c r="G1204" s="42" t="str">
        <f>IF(('ФЛК (информационный)'!A1204="Неверно!")*('ФЛК (информационный)'!F1204=""),"Внести подтверждение к нарушенному информационному ФЛК"," ")</f>
        <v xml:space="preserve"> </v>
      </c>
    </row>
    <row r="1205" spans="1:7" ht="38.25" hidden="1" x14ac:dyDescent="0.2">
      <c r="A1205" s="275" t="str">
        <f>IF((SUM('Раздел 1'!R86:R86)=0),"","Неверно!")</f>
        <v/>
      </c>
      <c r="B1205" s="275" t="s">
        <v>23996</v>
      </c>
      <c r="C1205" s="244" t="s">
        <v>9212</v>
      </c>
      <c r="D1205" s="244" t="s">
        <v>445</v>
      </c>
      <c r="E1205" s="244" t="str">
        <f>CONCATENATE(SUM('Раздел 1'!R86:R86),"=",0)</f>
        <v>0=0</v>
      </c>
      <c r="F1205" s="41"/>
      <c r="G1205" s="42" t="str">
        <f>IF(('ФЛК (информационный)'!A1205="Неверно!")*('ФЛК (информационный)'!F1205=""),"Внести подтверждение к нарушенному информационному ФЛК"," ")</f>
        <v xml:space="preserve"> </v>
      </c>
    </row>
    <row r="1206" spans="1:7" ht="38.25" hidden="1" x14ac:dyDescent="0.2">
      <c r="A1206" s="275" t="str">
        <f>IF((SUM('Раздел 1'!R87:R87)=0),"","Неверно!")</f>
        <v/>
      </c>
      <c r="B1206" s="275" t="s">
        <v>23996</v>
      </c>
      <c r="C1206" s="244" t="s">
        <v>11110</v>
      </c>
      <c r="D1206" s="244" t="s">
        <v>445</v>
      </c>
      <c r="E1206" s="244" t="str">
        <f>CONCATENATE(SUM('Раздел 1'!R87:R87),"=",0)</f>
        <v>0=0</v>
      </c>
      <c r="F1206" s="41"/>
      <c r="G1206" s="42" t="str">
        <f>IF(('ФЛК (информационный)'!A1206="Неверно!")*('ФЛК (информационный)'!F1206=""),"Внести подтверждение к нарушенному информационному ФЛК"," ")</f>
        <v xml:space="preserve"> </v>
      </c>
    </row>
    <row r="1207" spans="1:7" ht="38.25" hidden="1" x14ac:dyDescent="0.2">
      <c r="A1207" s="275" t="str">
        <f>IF((SUM('Раздел 1'!R88:R88)=0),"","Неверно!")</f>
        <v/>
      </c>
      <c r="B1207" s="275" t="s">
        <v>23996</v>
      </c>
      <c r="C1207" s="244" t="s">
        <v>9236</v>
      </c>
      <c r="D1207" s="244" t="s">
        <v>445</v>
      </c>
      <c r="E1207" s="244" t="str">
        <f>CONCATENATE(SUM('Раздел 1'!R88:R88),"=",0)</f>
        <v>0=0</v>
      </c>
      <c r="F1207" s="41"/>
      <c r="G1207" s="42" t="str">
        <f>IF(('ФЛК (информационный)'!A1207="Неверно!")*('ФЛК (информационный)'!F1207=""),"Внести подтверждение к нарушенному информационному ФЛК"," ")</f>
        <v xml:space="preserve"> </v>
      </c>
    </row>
    <row r="1208" spans="1:7" ht="38.25" hidden="1" x14ac:dyDescent="0.2">
      <c r="A1208" s="275" t="str">
        <f>IF((SUM('Раздел 1'!R89:R89)=0),"","Неверно!")</f>
        <v/>
      </c>
      <c r="B1208" s="275" t="s">
        <v>23996</v>
      </c>
      <c r="C1208" s="244" t="s">
        <v>9237</v>
      </c>
      <c r="D1208" s="244" t="s">
        <v>445</v>
      </c>
      <c r="E1208" s="244" t="str">
        <f>CONCATENATE(SUM('Раздел 1'!R89:R89),"=",0)</f>
        <v>0=0</v>
      </c>
      <c r="F1208" s="41"/>
      <c r="G1208" s="42" t="str">
        <f>IF(('ФЛК (информационный)'!A1208="Неверно!")*('ФЛК (информационный)'!F1208=""),"Внести подтверждение к нарушенному информационному ФЛК"," ")</f>
        <v xml:space="preserve"> </v>
      </c>
    </row>
    <row r="1209" spans="1:7" ht="51" hidden="1" x14ac:dyDescent="0.2">
      <c r="A1209" s="275" t="str">
        <f>IF((SUM('Раздел 1'!V359:V360)+SUM('Раздел 1'!V382:V382)&gt;=SUM('Разделы 8, 9, 10'!T20:T21)),"","Неверно!")</f>
        <v/>
      </c>
      <c r="B1209" s="275" t="s">
        <v>23997</v>
      </c>
      <c r="C1209" s="244" t="s">
        <v>14730</v>
      </c>
      <c r="D1209" s="244" t="s">
        <v>11053</v>
      </c>
      <c r="E1209" s="244" t="str">
        <f>CONCATENATE(SUM('Раздел 1'!V359:V360),"+",SUM('Раздел 1'!V382:V382),"&gt;=",SUM('Разделы 8, 9, 10'!T20:T21))</f>
        <v>0+0&gt;=0</v>
      </c>
      <c r="F1209" s="41"/>
      <c r="G1209" s="42" t="str">
        <f>IF(('ФЛК (информационный)'!A1209="Неверно!")*('ФЛК (информационный)'!F1209=""),"Внести подтверждение к нарушенному информационному ФЛК"," ")</f>
        <v xml:space="preserve"> </v>
      </c>
    </row>
    <row r="1210" spans="1:7" ht="51" hidden="1" x14ac:dyDescent="0.2">
      <c r="A1210" s="275" t="str">
        <f>IF((SUM('Раздел 1'!V324:V324)&gt;=SUM('Разделы 8, 9, 10'!N20:N21)),"","Неверно!")</f>
        <v/>
      </c>
      <c r="B1210" s="275" t="s">
        <v>23998</v>
      </c>
      <c r="C1210" s="244" t="s">
        <v>14729</v>
      </c>
      <c r="D1210" s="244" t="s">
        <v>11053</v>
      </c>
      <c r="E1210" s="244" t="str">
        <f>CONCATENATE(SUM('Раздел 1'!V324:V324),"&gt;=",SUM('Разделы 8, 9, 10'!N20:N21))</f>
        <v>0&gt;=0</v>
      </c>
      <c r="F1210" s="41"/>
      <c r="G1210" s="42" t="str">
        <f>IF(('ФЛК (информационный)'!A1210="Неверно!")*('ФЛК (информационный)'!F1210=""),"Внести подтверждение к нарушенному информационному ФЛК"," ")</f>
        <v xml:space="preserve"> </v>
      </c>
    </row>
    <row r="1211" spans="1:7" ht="51" hidden="1" x14ac:dyDescent="0.2">
      <c r="A1211" s="275" t="str">
        <f>IF((SUM('Раздел 1'!V317:V317)&gt;=SUM('Разделы 8, 9, 10'!J20:J21)),"","Неверно!")</f>
        <v/>
      </c>
      <c r="B1211" s="275" t="s">
        <v>23999</v>
      </c>
      <c r="C1211" s="244" t="s">
        <v>14728</v>
      </c>
      <c r="D1211" s="244" t="s">
        <v>11053</v>
      </c>
      <c r="E1211" s="244" t="str">
        <f>CONCATENATE(SUM('Раздел 1'!V317:V317),"&gt;=",SUM('Разделы 8, 9, 10'!J20:J21))</f>
        <v>0&gt;=0</v>
      </c>
      <c r="F1211" s="41"/>
      <c r="G1211" s="42" t="str">
        <f>IF(('ФЛК (информационный)'!A1211="Неверно!")*('ФЛК (информационный)'!F1211=""),"Внести подтверждение к нарушенному информационному ФЛК"," ")</f>
        <v xml:space="preserve"> </v>
      </c>
    </row>
    <row r="1212" spans="1:7" ht="51" hidden="1" x14ac:dyDescent="0.2">
      <c r="A1212" s="275" t="str">
        <f>IF((SUM('Раздел 1'!V206:V206)&gt;=SUM('Разделы 8, 9, 10'!S12:S13)),"","Неверно!")</f>
        <v/>
      </c>
      <c r="B1212" s="275" t="s">
        <v>24000</v>
      </c>
      <c r="C1212" s="244" t="s">
        <v>14727</v>
      </c>
      <c r="D1212" s="244" t="s">
        <v>11053</v>
      </c>
      <c r="E1212" s="244" t="str">
        <f>CONCATENATE(SUM('Раздел 1'!V206:V206),"&gt;=",SUM('Разделы 8, 9, 10'!S12:S13))</f>
        <v>0&gt;=0</v>
      </c>
      <c r="F1212" s="41"/>
      <c r="G1212" s="42" t="str">
        <f>IF(('ФЛК (информационный)'!A1212="Неверно!")*('ФЛК (информационный)'!F1212=""),"Внести подтверждение к нарушенному информационному ФЛК"," ")</f>
        <v xml:space="preserve"> </v>
      </c>
    </row>
    <row r="1213" spans="1:7" ht="25.5" hidden="1" x14ac:dyDescent="0.2">
      <c r="A1213" s="275" t="str">
        <f>IF((SUM('Раздел 1'!M200:M200)=0),"","Неверно!")</f>
        <v/>
      </c>
      <c r="B1213" s="275" t="s">
        <v>24001</v>
      </c>
      <c r="C1213" s="244" t="s">
        <v>14726</v>
      </c>
      <c r="D1213" s="244" t="s">
        <v>422</v>
      </c>
      <c r="E1213" s="244" t="str">
        <f>CONCATENATE(SUM('Раздел 1'!M200:M200),"=",0)</f>
        <v>0=0</v>
      </c>
      <c r="F1213" s="41"/>
      <c r="G1213" s="42" t="str">
        <f>IF(('ФЛК (информационный)'!A1213="Неверно!")*('ФЛК (информационный)'!F1213=""),"Внести подтверждение к нарушенному информационному ФЛК"," ")</f>
        <v xml:space="preserve"> </v>
      </c>
    </row>
    <row r="1214" spans="1:7" ht="38.25" hidden="1" x14ac:dyDescent="0.2">
      <c r="A1214" s="275" t="str">
        <f>IF((SUM('Раздел 1'!R323:R323)=0),"","Неверно!")</f>
        <v/>
      </c>
      <c r="B1214" s="275" t="s">
        <v>24002</v>
      </c>
      <c r="C1214" s="244" t="s">
        <v>9164</v>
      </c>
      <c r="D1214" s="244" t="s">
        <v>445</v>
      </c>
      <c r="E1214" s="244" t="str">
        <f>CONCATENATE(SUM('Раздел 1'!R323:R323),"=",0)</f>
        <v>0=0</v>
      </c>
      <c r="F1214" s="41"/>
      <c r="G1214" s="42" t="str">
        <f>IF(('ФЛК (информационный)'!A1214="Неверно!")*('ФЛК (информационный)'!F1214=""),"Внести подтверждение к нарушенному информационному ФЛК"," ")</f>
        <v xml:space="preserve"> </v>
      </c>
    </row>
    <row r="1215" spans="1:7" ht="38.25" hidden="1" x14ac:dyDescent="0.2">
      <c r="A1215" s="275" t="str">
        <f>IF((SUM('Раздел 1'!R324:R324)=0),"","Неверно!")</f>
        <v/>
      </c>
      <c r="B1215" s="275" t="s">
        <v>24002</v>
      </c>
      <c r="C1215" s="244" t="s">
        <v>11923</v>
      </c>
      <c r="D1215" s="244" t="s">
        <v>445</v>
      </c>
      <c r="E1215" s="244" t="str">
        <f>CONCATENATE(SUM('Раздел 1'!R324:R324),"=",0)</f>
        <v>0=0</v>
      </c>
      <c r="F1215" s="41"/>
      <c r="G1215" s="42" t="str">
        <f>IF(('ФЛК (информационный)'!A1215="Неверно!")*('ФЛК (информационный)'!F1215=""),"Внести подтверждение к нарушенному информационному ФЛК"," ")</f>
        <v xml:space="preserve"> </v>
      </c>
    </row>
    <row r="1216" spans="1:7" ht="38.25" hidden="1" x14ac:dyDescent="0.2">
      <c r="A1216" s="275" t="str">
        <f>IF((SUM('Раздел 1'!R325:R325)=0),"","Неверно!")</f>
        <v/>
      </c>
      <c r="B1216" s="275" t="s">
        <v>24002</v>
      </c>
      <c r="C1216" s="244" t="s">
        <v>14724</v>
      </c>
      <c r="D1216" s="244" t="s">
        <v>445</v>
      </c>
      <c r="E1216" s="244" t="str">
        <f>CONCATENATE(SUM('Раздел 1'!R325:R325),"=",0)</f>
        <v>0=0</v>
      </c>
      <c r="F1216" s="41"/>
      <c r="G1216" s="42" t="str">
        <f>IF(('ФЛК (информационный)'!A1216="Неверно!")*('ФЛК (информационный)'!F1216=""),"Внести подтверждение к нарушенному информационному ФЛК"," ")</f>
        <v xml:space="preserve"> </v>
      </c>
    </row>
    <row r="1217" spans="1:7" ht="38.25" hidden="1" x14ac:dyDescent="0.2">
      <c r="A1217" s="275" t="str">
        <f>IF((SUM('Раздел 1'!R326:R326)=0),"","Неверно!")</f>
        <v/>
      </c>
      <c r="B1217" s="275" t="s">
        <v>24002</v>
      </c>
      <c r="C1217" s="244" t="s">
        <v>9105</v>
      </c>
      <c r="D1217" s="244" t="s">
        <v>445</v>
      </c>
      <c r="E1217" s="244" t="str">
        <f>CONCATENATE(SUM('Раздел 1'!R326:R326),"=",0)</f>
        <v>0=0</v>
      </c>
      <c r="F1217" s="41"/>
      <c r="G1217" s="42" t="str">
        <f>IF(('ФЛК (информационный)'!A1217="Неверно!")*('ФЛК (информационный)'!F1217=""),"Внести подтверждение к нарушенному информационному ФЛК"," ")</f>
        <v xml:space="preserve"> </v>
      </c>
    </row>
    <row r="1218" spans="1:7" ht="38.25" hidden="1" x14ac:dyDescent="0.2">
      <c r="A1218" s="275" t="str">
        <f>IF((SUM('Раздел 1'!R327:R327)=0),"","Неверно!")</f>
        <v/>
      </c>
      <c r="B1218" s="275" t="s">
        <v>24002</v>
      </c>
      <c r="C1218" s="244" t="s">
        <v>9083</v>
      </c>
      <c r="D1218" s="244" t="s">
        <v>445</v>
      </c>
      <c r="E1218" s="244" t="str">
        <f>CONCATENATE(SUM('Раздел 1'!R327:R327),"=",0)</f>
        <v>0=0</v>
      </c>
      <c r="F1218" s="41"/>
      <c r="G1218" s="42" t="str">
        <f>IF(('ФЛК (информационный)'!A1218="Неверно!")*('ФЛК (информационный)'!F1218=""),"Внести подтверждение к нарушенному информационному ФЛК"," ")</f>
        <v xml:space="preserve"> </v>
      </c>
    </row>
    <row r="1219" spans="1:7" ht="38.25" hidden="1" x14ac:dyDescent="0.2">
      <c r="A1219" s="275" t="str">
        <f>IF((SUM('Раздел 1'!R328:R328)=0),"","Неверно!")</f>
        <v/>
      </c>
      <c r="B1219" s="275" t="s">
        <v>24002</v>
      </c>
      <c r="C1219" s="244" t="s">
        <v>9738</v>
      </c>
      <c r="D1219" s="244" t="s">
        <v>445</v>
      </c>
      <c r="E1219" s="244" t="str">
        <f>CONCATENATE(SUM('Раздел 1'!R328:R328),"=",0)</f>
        <v>0=0</v>
      </c>
      <c r="F1219" s="41"/>
      <c r="G1219" s="42" t="str">
        <f>IF(('ФЛК (информационный)'!A1219="Неверно!")*('ФЛК (информационный)'!F1219=""),"Внести подтверждение к нарушенному информационному ФЛК"," ")</f>
        <v xml:space="preserve"> </v>
      </c>
    </row>
    <row r="1220" spans="1:7" ht="38.25" hidden="1" x14ac:dyDescent="0.2">
      <c r="A1220" s="275" t="str">
        <f>IF((SUM('Раздел 1'!R329:R329)=0),"","Неверно!")</f>
        <v/>
      </c>
      <c r="B1220" s="275" t="s">
        <v>24002</v>
      </c>
      <c r="C1220" s="244" t="s">
        <v>9739</v>
      </c>
      <c r="D1220" s="244" t="s">
        <v>445</v>
      </c>
      <c r="E1220" s="244" t="str">
        <f>CONCATENATE(SUM('Раздел 1'!R329:R329),"=",0)</f>
        <v>0=0</v>
      </c>
      <c r="F1220" s="41"/>
      <c r="G1220" s="42" t="str">
        <f>IF(('ФЛК (информационный)'!A1220="Неверно!")*('ФЛК (информационный)'!F1220=""),"Внести подтверждение к нарушенному информационному ФЛК"," ")</f>
        <v xml:space="preserve"> </v>
      </c>
    </row>
    <row r="1221" spans="1:7" ht="38.25" hidden="1" x14ac:dyDescent="0.2">
      <c r="A1221" s="275" t="str">
        <f>IF((SUM('Раздел 1'!R330:R330)=0),"","Неверно!")</f>
        <v/>
      </c>
      <c r="B1221" s="275" t="s">
        <v>24002</v>
      </c>
      <c r="C1221" s="244" t="s">
        <v>11910</v>
      </c>
      <c r="D1221" s="244" t="s">
        <v>445</v>
      </c>
      <c r="E1221" s="244" t="str">
        <f>CONCATENATE(SUM('Раздел 1'!R330:R330),"=",0)</f>
        <v>0=0</v>
      </c>
      <c r="F1221" s="41"/>
      <c r="G1221" s="42" t="str">
        <f>IF(('ФЛК (информационный)'!A1221="Неверно!")*('ФЛК (информационный)'!F1221=""),"Внести подтверждение к нарушенному информационному ФЛК"," ")</f>
        <v xml:space="preserve"> </v>
      </c>
    </row>
    <row r="1222" spans="1:7" ht="38.25" hidden="1" x14ac:dyDescent="0.2">
      <c r="A1222" s="275" t="str">
        <f>IF((SUM('Раздел 1'!R331:R331)=0),"","Неверно!")</f>
        <v/>
      </c>
      <c r="B1222" s="275" t="s">
        <v>24002</v>
      </c>
      <c r="C1222" s="244" t="s">
        <v>11052</v>
      </c>
      <c r="D1222" s="244" t="s">
        <v>445</v>
      </c>
      <c r="E1222" s="244" t="str">
        <f>CONCATENATE(SUM('Раздел 1'!R331:R331),"=",0)</f>
        <v>0=0</v>
      </c>
      <c r="F1222" s="41"/>
      <c r="G1222" s="42" t="str">
        <f>IF(('ФЛК (информационный)'!A1222="Неверно!")*('ФЛК (информационный)'!F1222=""),"Внести подтверждение к нарушенному информационному ФЛК"," ")</f>
        <v xml:space="preserve"> </v>
      </c>
    </row>
    <row r="1223" spans="1:7" ht="38.25" hidden="1" x14ac:dyDescent="0.2">
      <c r="A1223" s="275" t="str">
        <f>IF((SUM('Раздел 1'!R332:R332)=0),"","Неверно!")</f>
        <v/>
      </c>
      <c r="B1223" s="275" t="s">
        <v>24002</v>
      </c>
      <c r="C1223" s="244" t="s">
        <v>9231</v>
      </c>
      <c r="D1223" s="244" t="s">
        <v>445</v>
      </c>
      <c r="E1223" s="244" t="str">
        <f>CONCATENATE(SUM('Раздел 1'!R332:R332),"=",0)</f>
        <v>0=0</v>
      </c>
      <c r="F1223" s="41"/>
      <c r="G1223" s="42" t="str">
        <f>IF(('ФЛК (информационный)'!A1223="Неверно!")*('ФЛК (информационный)'!F1223=""),"Внести подтверждение к нарушенному информационному ФЛК"," ")</f>
        <v xml:space="preserve"> </v>
      </c>
    </row>
    <row r="1224" spans="1:7" ht="38.25" hidden="1" x14ac:dyDescent="0.2">
      <c r="A1224" s="275" t="str">
        <f>IF((SUM('Раздел 1'!R333:R333)=0),"","Неверно!")</f>
        <v/>
      </c>
      <c r="B1224" s="275" t="s">
        <v>24002</v>
      </c>
      <c r="C1224" s="244" t="s">
        <v>14725</v>
      </c>
      <c r="D1224" s="244" t="s">
        <v>445</v>
      </c>
      <c r="E1224" s="244" t="str">
        <f>CONCATENATE(SUM('Раздел 1'!R333:R333),"=",0)</f>
        <v>0=0</v>
      </c>
      <c r="F1224" s="41"/>
      <c r="G1224" s="42" t="str">
        <f>IF(('ФЛК (информационный)'!A1224="Неверно!")*('ФЛК (информационный)'!F1224=""),"Внести подтверждение к нарушенному информационному ФЛК"," ")</f>
        <v xml:space="preserve"> </v>
      </c>
    </row>
    <row r="1225" spans="1:7" ht="38.25" hidden="1" x14ac:dyDescent="0.2">
      <c r="A1225" s="275" t="str">
        <f>IF((SUM('Раздел 1'!R334:R334)=0),"","Неверно!")</f>
        <v/>
      </c>
      <c r="B1225" s="275" t="s">
        <v>24002</v>
      </c>
      <c r="C1225" s="244" t="s">
        <v>9232</v>
      </c>
      <c r="D1225" s="244" t="s">
        <v>445</v>
      </c>
      <c r="E1225" s="244" t="str">
        <f>CONCATENATE(SUM('Раздел 1'!R334:R334),"=",0)</f>
        <v>0=0</v>
      </c>
      <c r="F1225" s="41"/>
      <c r="G1225" s="42" t="str">
        <f>IF(('ФЛК (информационный)'!A1225="Неверно!")*('ФЛК (информационный)'!F1225=""),"Внести подтверждение к нарушенному информационному ФЛК"," ")</f>
        <v xml:space="preserve"> </v>
      </c>
    </row>
    <row r="1226" spans="1:7" ht="63.75" hidden="1" x14ac:dyDescent="0.2">
      <c r="A1226" s="275" t="str">
        <f>IF((SUM('Раздел 1'!Z360:Z360)=0),"","Неверно!")</f>
        <v/>
      </c>
      <c r="B1226" s="275" t="s">
        <v>24003</v>
      </c>
      <c r="C1226" s="244" t="s">
        <v>11802</v>
      </c>
      <c r="D1226" s="244" t="s">
        <v>485</v>
      </c>
      <c r="E1226" s="244" t="str">
        <f>CONCATENATE(SUM('Раздел 1'!Z360:Z360),"=",0)</f>
        <v>0=0</v>
      </c>
      <c r="F1226" s="41"/>
      <c r="G1226" s="42" t="str">
        <f>IF(('ФЛК (информационный)'!A1226="Неверно!")*('ФЛК (информационный)'!F1226=""),"Внести подтверждение к нарушенному информационному ФЛК"," ")</f>
        <v xml:space="preserve"> </v>
      </c>
    </row>
    <row r="1227" spans="1:7" ht="38.25" hidden="1" x14ac:dyDescent="0.2">
      <c r="A1227" s="275" t="str">
        <f>IF((SUM('Раздел 1'!R48:R48)=0),"","Неверно!")</f>
        <v/>
      </c>
      <c r="B1227" s="275" t="s">
        <v>24004</v>
      </c>
      <c r="C1227" s="244" t="s">
        <v>9179</v>
      </c>
      <c r="D1227" s="244" t="s">
        <v>445</v>
      </c>
      <c r="E1227" s="244" t="str">
        <f>CONCATENATE(SUM('Раздел 1'!R48:R48),"=",0)</f>
        <v>0=0</v>
      </c>
      <c r="F1227" s="41"/>
      <c r="G1227" s="42" t="str">
        <f>IF(('ФЛК (информационный)'!A1227="Неверно!")*('ФЛК (информационный)'!F1227=""),"Внести подтверждение к нарушенному информационному ФЛК"," ")</f>
        <v xml:space="preserve"> </v>
      </c>
    </row>
    <row r="1228" spans="1:7" ht="38.25" hidden="1" x14ac:dyDescent="0.2">
      <c r="A1228" s="275" t="str">
        <f>IF((SUM('Раздел 1'!R49:R49)=0),"","Неверно!")</f>
        <v/>
      </c>
      <c r="B1228" s="275" t="s">
        <v>24004</v>
      </c>
      <c r="C1228" s="244" t="s">
        <v>9180</v>
      </c>
      <c r="D1228" s="244" t="s">
        <v>445</v>
      </c>
      <c r="E1228" s="244" t="str">
        <f>CONCATENATE(SUM('Раздел 1'!R49:R49),"=",0)</f>
        <v>0=0</v>
      </c>
      <c r="F1228" s="41"/>
      <c r="G1228" s="42" t="str">
        <f>IF(('ФЛК (информационный)'!A1228="Неверно!")*('ФЛК (информационный)'!F1228=""),"Внести подтверждение к нарушенному информационному ФЛК"," ")</f>
        <v xml:space="preserve"> </v>
      </c>
    </row>
    <row r="1229" spans="1:7" ht="38.25" hidden="1" x14ac:dyDescent="0.2">
      <c r="A1229" s="275" t="str">
        <f>IF((SUM('Раздел 1'!R50:R50)=0),"","Неверно!")</f>
        <v/>
      </c>
      <c r="B1229" s="275" t="s">
        <v>24004</v>
      </c>
      <c r="C1229" s="244" t="s">
        <v>9181</v>
      </c>
      <c r="D1229" s="244" t="s">
        <v>445</v>
      </c>
      <c r="E1229" s="244" t="str">
        <f>CONCATENATE(SUM('Раздел 1'!R50:R50),"=",0)</f>
        <v>0=0</v>
      </c>
      <c r="F1229" s="41"/>
      <c r="G1229" s="42" t="str">
        <f>IF(('ФЛК (информационный)'!A1229="Неверно!")*('ФЛК (информационный)'!F1229=""),"Внести подтверждение к нарушенному информационному ФЛК"," ")</f>
        <v xml:space="preserve"> </v>
      </c>
    </row>
    <row r="1230" spans="1:7" ht="38.25" hidden="1" x14ac:dyDescent="0.2">
      <c r="A1230" s="275" t="str">
        <f>IF((SUM('Раздел 1'!R51:R51)=0),"","Неверно!")</f>
        <v/>
      </c>
      <c r="B1230" s="275" t="s">
        <v>24004</v>
      </c>
      <c r="C1230" s="244" t="s">
        <v>9182</v>
      </c>
      <c r="D1230" s="244" t="s">
        <v>445</v>
      </c>
      <c r="E1230" s="244" t="str">
        <f>CONCATENATE(SUM('Раздел 1'!R51:R51),"=",0)</f>
        <v>0=0</v>
      </c>
      <c r="F1230" s="41"/>
      <c r="G1230" s="42" t="str">
        <f>IF(('ФЛК (информационный)'!A1230="Неверно!")*('ФЛК (информационный)'!F1230=""),"Внести подтверждение к нарушенному информационному ФЛК"," ")</f>
        <v xml:space="preserve"> </v>
      </c>
    </row>
    <row r="1231" spans="1:7" ht="38.25" hidden="1" x14ac:dyDescent="0.2">
      <c r="A1231" s="275" t="str">
        <f>IF((SUM('Раздел 1'!R52:R52)=0),"","Неверно!")</f>
        <v/>
      </c>
      <c r="B1231" s="275" t="s">
        <v>24004</v>
      </c>
      <c r="C1231" s="244" t="s">
        <v>9183</v>
      </c>
      <c r="D1231" s="244" t="s">
        <v>445</v>
      </c>
      <c r="E1231" s="244" t="str">
        <f>CONCATENATE(SUM('Раздел 1'!R52:R52),"=",0)</f>
        <v>0=0</v>
      </c>
      <c r="F1231" s="41"/>
      <c r="G1231" s="42" t="str">
        <f>IF(('ФЛК (информационный)'!A1231="Неверно!")*('ФЛК (информационный)'!F1231=""),"Внести подтверждение к нарушенному информационному ФЛК"," ")</f>
        <v xml:space="preserve"> </v>
      </c>
    </row>
    <row r="1232" spans="1:7" ht="38.25" hidden="1" x14ac:dyDescent="0.2">
      <c r="A1232" s="275" t="str">
        <f>IF((SUM('Раздел 1'!R53:R53)=0),"","Неверно!")</f>
        <v/>
      </c>
      <c r="B1232" s="275" t="s">
        <v>24004</v>
      </c>
      <c r="C1232" s="244" t="s">
        <v>9184</v>
      </c>
      <c r="D1232" s="244" t="s">
        <v>445</v>
      </c>
      <c r="E1232" s="244" t="str">
        <f>CONCATENATE(SUM('Раздел 1'!R53:R53),"=",0)</f>
        <v>0=0</v>
      </c>
      <c r="F1232" s="41"/>
      <c r="G1232" s="42" t="str">
        <f>IF(('ФЛК (информационный)'!A1232="Неверно!")*('ФЛК (информационный)'!F1232=""),"Внести подтверждение к нарушенному информационному ФЛК"," ")</f>
        <v xml:space="preserve"> </v>
      </c>
    </row>
    <row r="1233" spans="1:7" ht="38.25" hidden="1" x14ac:dyDescent="0.2">
      <c r="A1233" s="275" t="str">
        <f>IF((SUM('Раздел 1'!R54:R54)=0),"","Неверно!")</f>
        <v/>
      </c>
      <c r="B1233" s="275" t="s">
        <v>24004</v>
      </c>
      <c r="C1233" s="244" t="s">
        <v>9185</v>
      </c>
      <c r="D1233" s="244" t="s">
        <v>445</v>
      </c>
      <c r="E1233" s="244" t="str">
        <f>CONCATENATE(SUM('Раздел 1'!R54:R54),"=",0)</f>
        <v>0=0</v>
      </c>
      <c r="F1233" s="41"/>
      <c r="G1233" s="42" t="str">
        <f>IF(('ФЛК (информационный)'!A1233="Неверно!")*('ФЛК (информационный)'!F1233=""),"Внести подтверждение к нарушенному информационному ФЛК"," ")</f>
        <v xml:space="preserve"> </v>
      </c>
    </row>
    <row r="1234" spans="1:7" ht="38.25" hidden="1" x14ac:dyDescent="0.2">
      <c r="A1234" s="275" t="str">
        <f>IF((SUM('Раздел 1'!R55:R55)=0),"","Неверно!")</f>
        <v/>
      </c>
      <c r="B1234" s="275" t="s">
        <v>24004</v>
      </c>
      <c r="C1234" s="244" t="s">
        <v>9186</v>
      </c>
      <c r="D1234" s="244" t="s">
        <v>445</v>
      </c>
      <c r="E1234" s="244" t="str">
        <f>CONCATENATE(SUM('Раздел 1'!R55:R55),"=",0)</f>
        <v>0=0</v>
      </c>
      <c r="F1234" s="41"/>
      <c r="G1234" s="42" t="str">
        <f>IF(('ФЛК (информационный)'!A1234="Неверно!")*('ФЛК (информационный)'!F1234=""),"Внести подтверждение к нарушенному информационному ФЛК"," ")</f>
        <v xml:space="preserve"> </v>
      </c>
    </row>
    <row r="1235" spans="1:7" ht="38.25" hidden="1" x14ac:dyDescent="0.2">
      <c r="A1235" s="275" t="str">
        <f>IF((SUM('Раздел 1'!R56:R56)=0),"","Неверно!")</f>
        <v/>
      </c>
      <c r="B1235" s="275" t="s">
        <v>24004</v>
      </c>
      <c r="C1235" s="244" t="s">
        <v>9187</v>
      </c>
      <c r="D1235" s="244" t="s">
        <v>445</v>
      </c>
      <c r="E1235" s="244" t="str">
        <f>CONCATENATE(SUM('Раздел 1'!R56:R56),"=",0)</f>
        <v>0=0</v>
      </c>
      <c r="F1235" s="41"/>
      <c r="G1235" s="42" t="str">
        <f>IF(('ФЛК (информационный)'!A1235="Неверно!")*('ФЛК (информационный)'!F1235=""),"Внести подтверждение к нарушенному информационному ФЛК"," ")</f>
        <v xml:space="preserve"> </v>
      </c>
    </row>
    <row r="1236" spans="1:7" ht="38.25" hidden="1" x14ac:dyDescent="0.2">
      <c r="A1236" s="275" t="str">
        <f>IF((SUM('Раздел 1'!R57:R57)=0),"","Неверно!")</f>
        <v/>
      </c>
      <c r="B1236" s="275" t="s">
        <v>24004</v>
      </c>
      <c r="C1236" s="244" t="s">
        <v>9188</v>
      </c>
      <c r="D1236" s="244" t="s">
        <v>445</v>
      </c>
      <c r="E1236" s="244" t="str">
        <f>CONCATENATE(SUM('Раздел 1'!R57:R57),"=",0)</f>
        <v>0=0</v>
      </c>
      <c r="F1236" s="41"/>
      <c r="G1236" s="42" t="str">
        <f>IF(('ФЛК (информационный)'!A1236="Неверно!")*('ФЛК (информационный)'!F1236=""),"Внести подтверждение к нарушенному информационному ФЛК"," ")</f>
        <v xml:space="preserve"> </v>
      </c>
    </row>
    <row r="1237" spans="1:7" ht="38.25" hidden="1" x14ac:dyDescent="0.2">
      <c r="A1237" s="275" t="str">
        <f>IF((SUM('Раздел 1'!R58:R58)=0),"","Неверно!")</f>
        <v/>
      </c>
      <c r="B1237" s="275" t="s">
        <v>24004</v>
      </c>
      <c r="C1237" s="244" t="s">
        <v>9189</v>
      </c>
      <c r="D1237" s="244" t="s">
        <v>445</v>
      </c>
      <c r="E1237" s="244" t="str">
        <f>CONCATENATE(SUM('Раздел 1'!R58:R58),"=",0)</f>
        <v>0=0</v>
      </c>
      <c r="F1237" s="41"/>
      <c r="G1237" s="42" t="str">
        <f>IF(('ФЛК (информационный)'!A1237="Неверно!")*('ФЛК (информационный)'!F1237=""),"Внести подтверждение к нарушенному информационному ФЛК"," ")</f>
        <v xml:space="preserve"> </v>
      </c>
    </row>
    <row r="1238" spans="1:7" ht="38.25" hidden="1" x14ac:dyDescent="0.2">
      <c r="A1238" s="275" t="str">
        <f>IF((SUM('Раздел 1'!R59:R59)=0),"","Неверно!")</f>
        <v/>
      </c>
      <c r="B1238" s="275" t="s">
        <v>24004</v>
      </c>
      <c r="C1238" s="244" t="s">
        <v>9190</v>
      </c>
      <c r="D1238" s="244" t="s">
        <v>445</v>
      </c>
      <c r="E1238" s="244" t="str">
        <f>CONCATENATE(SUM('Раздел 1'!R59:R59),"=",0)</f>
        <v>0=0</v>
      </c>
      <c r="F1238" s="41"/>
      <c r="G1238" s="42" t="str">
        <f>IF(('ФЛК (информационный)'!A1238="Неверно!")*('ФЛК (информационный)'!F1238=""),"Внести подтверждение к нарушенному информационному ФЛК"," ")</f>
        <v xml:space="preserve"> </v>
      </c>
    </row>
    <row r="1239" spans="1:7" ht="38.25" hidden="1" x14ac:dyDescent="0.2">
      <c r="A1239" s="275" t="str">
        <f>IF((SUM('Раздел 1'!R60:R60)=0),"","Неверно!")</f>
        <v/>
      </c>
      <c r="B1239" s="275" t="s">
        <v>24004</v>
      </c>
      <c r="C1239" s="244" t="s">
        <v>9191</v>
      </c>
      <c r="D1239" s="244" t="s">
        <v>445</v>
      </c>
      <c r="E1239" s="244" t="str">
        <f>CONCATENATE(SUM('Раздел 1'!R60:R60),"=",0)</f>
        <v>0=0</v>
      </c>
      <c r="F1239" s="41"/>
      <c r="G1239" s="42" t="str">
        <f>IF(('ФЛК (информационный)'!A1239="Неверно!")*('ФЛК (информационный)'!F1239=""),"Внести подтверждение к нарушенному информационному ФЛК"," ")</f>
        <v xml:space="preserve"> </v>
      </c>
    </row>
    <row r="1240" spans="1:7" ht="38.25" hidden="1" x14ac:dyDescent="0.2">
      <c r="A1240" s="275" t="str">
        <f>IF((SUM('Раздел 1'!R61:R61)=0),"","Неверно!")</f>
        <v/>
      </c>
      <c r="B1240" s="275" t="s">
        <v>24004</v>
      </c>
      <c r="C1240" s="244" t="s">
        <v>9192</v>
      </c>
      <c r="D1240" s="244" t="s">
        <v>445</v>
      </c>
      <c r="E1240" s="244" t="str">
        <f>CONCATENATE(SUM('Раздел 1'!R61:R61),"=",0)</f>
        <v>0=0</v>
      </c>
      <c r="F1240" s="41"/>
      <c r="G1240" s="42" t="str">
        <f>IF(('ФЛК (информационный)'!A1240="Неверно!")*('ФЛК (информационный)'!F1240=""),"Внести подтверждение к нарушенному информационному ФЛК"," ")</f>
        <v xml:space="preserve"> </v>
      </c>
    </row>
    <row r="1241" spans="1:7" ht="38.25" hidden="1" x14ac:dyDescent="0.2">
      <c r="A1241" s="275" t="str">
        <f>IF((SUM('Раздел 1'!R62:R62)=0),"","Неверно!")</f>
        <v/>
      </c>
      <c r="B1241" s="275" t="s">
        <v>24004</v>
      </c>
      <c r="C1241" s="244" t="s">
        <v>9193</v>
      </c>
      <c r="D1241" s="244" t="s">
        <v>445</v>
      </c>
      <c r="E1241" s="244" t="str">
        <f>CONCATENATE(SUM('Раздел 1'!R62:R62),"=",0)</f>
        <v>0=0</v>
      </c>
      <c r="F1241" s="41"/>
      <c r="G1241" s="42" t="str">
        <f>IF(('ФЛК (информационный)'!A1241="Неверно!")*('ФЛК (информационный)'!F1241=""),"Внести подтверждение к нарушенному информационному ФЛК"," ")</f>
        <v xml:space="preserve"> </v>
      </c>
    </row>
    <row r="1242" spans="1:7" ht="38.25" hidden="1" x14ac:dyDescent="0.2">
      <c r="A1242" s="275" t="str">
        <f>IF((SUM('Раздел 1'!R63:R63)=0),"","Неверно!")</f>
        <v/>
      </c>
      <c r="B1242" s="275" t="s">
        <v>24004</v>
      </c>
      <c r="C1242" s="244" t="s">
        <v>11109</v>
      </c>
      <c r="D1242" s="244" t="s">
        <v>445</v>
      </c>
      <c r="E1242" s="244" t="str">
        <f>CONCATENATE(SUM('Раздел 1'!R63:R63),"=",0)</f>
        <v>0=0</v>
      </c>
      <c r="F1242" s="41"/>
      <c r="G1242" s="42" t="str">
        <f>IF(('ФЛК (информационный)'!A1242="Неверно!")*('ФЛК (информационный)'!F1242=""),"Внести подтверждение к нарушенному информационному ФЛК"," ")</f>
        <v xml:space="preserve"> </v>
      </c>
    </row>
    <row r="1243" spans="1:7" ht="38.25" hidden="1" x14ac:dyDescent="0.2">
      <c r="A1243" s="275" t="str">
        <f>IF((SUM('Раздел 1'!R64:R64)=0),"","Неверно!")</f>
        <v/>
      </c>
      <c r="B1243" s="275" t="s">
        <v>24004</v>
      </c>
      <c r="C1243" s="244" t="s">
        <v>9112</v>
      </c>
      <c r="D1243" s="244" t="s">
        <v>445</v>
      </c>
      <c r="E1243" s="244" t="str">
        <f>CONCATENATE(SUM('Раздел 1'!R64:R64),"=",0)</f>
        <v>0=0</v>
      </c>
      <c r="F1243" s="41"/>
      <c r="G1243" s="42" t="str">
        <f>IF(('ФЛК (информационный)'!A1243="Неверно!")*('ФЛК (информационный)'!F1243=""),"Внести подтверждение к нарушенному информационному ФЛК"," ")</f>
        <v xml:space="preserve"> </v>
      </c>
    </row>
    <row r="1244" spans="1:7" ht="38.25" hidden="1" x14ac:dyDescent="0.2">
      <c r="A1244" s="275" t="str">
        <f>IF((SUM('Раздел 1'!R65:R65)=0),"","Неверно!")</f>
        <v/>
      </c>
      <c r="B1244" s="275" t="s">
        <v>24004</v>
      </c>
      <c r="C1244" s="244" t="s">
        <v>9113</v>
      </c>
      <c r="D1244" s="244" t="s">
        <v>445</v>
      </c>
      <c r="E1244" s="244" t="str">
        <f>CONCATENATE(SUM('Раздел 1'!R65:R65),"=",0)</f>
        <v>0=0</v>
      </c>
      <c r="F1244" s="41"/>
      <c r="G1244" s="42" t="str">
        <f>IF(('ФЛК (информационный)'!A1244="Неверно!")*('ФЛК (информационный)'!F1244=""),"Внести подтверждение к нарушенному информационному ФЛК"," ")</f>
        <v xml:space="preserve"> </v>
      </c>
    </row>
    <row r="1245" spans="1:7" ht="51" hidden="1" x14ac:dyDescent="0.2">
      <c r="A1245" s="275" t="str">
        <f>IF((SUM('Раздел 1'!V39:V39)&gt;=SUM('Разделы 8, 9, 10'!H8:H9)),"","Неверно!")</f>
        <v/>
      </c>
      <c r="B1245" s="275" t="s">
        <v>24005</v>
      </c>
      <c r="C1245" s="244" t="s">
        <v>11108</v>
      </c>
      <c r="D1245" s="244" t="s">
        <v>11053</v>
      </c>
      <c r="E1245" s="244" t="str">
        <f>CONCATENATE(SUM('Раздел 1'!V39:V39),"&gt;=",SUM('Разделы 8, 9, 10'!H8:H9))</f>
        <v>0&gt;=0</v>
      </c>
      <c r="F1245" s="41"/>
      <c r="G1245" s="42" t="str">
        <f>IF(('ФЛК (информационный)'!A1245="Неверно!")*('ФЛК (информационный)'!F1245=""),"Внести подтверждение к нарушенному информационному ФЛК"," ")</f>
        <v xml:space="preserve"> </v>
      </c>
    </row>
    <row r="1246" spans="1:7" ht="38.25" hidden="1" x14ac:dyDescent="0.2">
      <c r="A1246" s="275" t="str">
        <f>IF((SUM('Раздел 1'!I10:I10)=SUM('Разделы 2, 3, 4'!D6:D6)-SUM('Разделы 2, 3, 4'!D7:D7)),"","Неверно!")</f>
        <v/>
      </c>
      <c r="B1246" s="275" t="s">
        <v>24006</v>
      </c>
      <c r="C1246" s="244" t="s">
        <v>9176</v>
      </c>
      <c r="D1246" s="244" t="s">
        <v>449</v>
      </c>
      <c r="E1246" s="244" t="str">
        <f>CONCATENATE(SUM('Раздел 1'!I10:I10),"=",SUM('Разделы 2, 3, 4'!D6:D6),"-",SUM('Разделы 2, 3, 4'!D7:D7))</f>
        <v>18=20-2</v>
      </c>
      <c r="F1246" s="41"/>
      <c r="G1246" s="42" t="str">
        <f>IF(('ФЛК (информационный)'!A1246="Неверно!")*('ФЛК (информационный)'!F1246=""),"Внести подтверждение к нарушенному информационному ФЛК"," ")</f>
        <v xml:space="preserve"> </v>
      </c>
    </row>
    <row r="1247" spans="1:7" ht="51" hidden="1" x14ac:dyDescent="0.2">
      <c r="A1247" s="275" t="str">
        <f>IF((SUM('Раздел 1'!V220:V220)&gt;=SUM('Разделы 8, 9, 10'!X12:X13)),"","Неверно!")</f>
        <v/>
      </c>
      <c r="B1247" s="275" t="s">
        <v>24007</v>
      </c>
      <c r="C1247" s="244" t="s">
        <v>14722</v>
      </c>
      <c r="D1247" s="244" t="s">
        <v>11053</v>
      </c>
      <c r="E1247" s="244" t="str">
        <f>CONCATENATE(SUM('Раздел 1'!V220:V220),"&gt;=",SUM('Разделы 8, 9, 10'!X12:X13))</f>
        <v>0&gt;=0</v>
      </c>
      <c r="F1247" s="41"/>
      <c r="G1247" s="42" t="str">
        <f>IF(('ФЛК (информационный)'!A1247="Неверно!")*('ФЛК (информационный)'!F1247=""),"Внести подтверждение к нарушенному информационному ФЛК"," ")</f>
        <v xml:space="preserve"> </v>
      </c>
    </row>
    <row r="1248" spans="1:7" ht="51" hidden="1" x14ac:dyDescent="0.2">
      <c r="A1248" s="275" t="str">
        <f>IF((SUM('Раздел 1'!V220:V220)&gt;=SUM('Разделы 8, 9, 10'!Y12:Y13)),"","Неверно!")</f>
        <v/>
      </c>
      <c r="B1248" s="275" t="s">
        <v>24007</v>
      </c>
      <c r="C1248" s="244" t="s">
        <v>14723</v>
      </c>
      <c r="D1248" s="244" t="s">
        <v>11053</v>
      </c>
      <c r="E1248" s="244" t="str">
        <f>CONCATENATE(SUM('Раздел 1'!V220:V220),"&gt;=",SUM('Разделы 8, 9, 10'!Y12:Y13))</f>
        <v>0&gt;=0</v>
      </c>
      <c r="F1248" s="41"/>
      <c r="G1248" s="42" t="str">
        <f>IF(('ФЛК (информационный)'!A1248="Неверно!")*('ФЛК (информационный)'!F1248=""),"Внести подтверждение к нарушенному информационному ФЛК"," ")</f>
        <v xml:space="preserve"> </v>
      </c>
    </row>
    <row r="1249" spans="1:7" ht="38.25" hidden="1" x14ac:dyDescent="0.2">
      <c r="A1249" s="275" t="str">
        <f>IF((SUM('Раздел 1'!Z124:Z124)=0),"","Неверно!")</f>
        <v/>
      </c>
      <c r="B1249" s="275" t="s">
        <v>24008</v>
      </c>
      <c r="C1249" s="244" t="s">
        <v>9318</v>
      </c>
      <c r="D1249" s="244" t="s">
        <v>11921</v>
      </c>
      <c r="E1249" s="244" t="str">
        <f>CONCATENATE(SUM('Раздел 1'!Z124:Z124),"=",0)</f>
        <v>0=0</v>
      </c>
      <c r="F1249" s="41"/>
      <c r="G1249" s="42" t="str">
        <f>IF(('ФЛК (информационный)'!A1249="Неверно!")*('ФЛК (информационный)'!F1249=""),"Внести подтверждение к нарушенному информационному ФЛК"," ")</f>
        <v xml:space="preserve"> </v>
      </c>
    </row>
    <row r="1250" spans="1:7" ht="38.25" hidden="1" x14ac:dyDescent="0.2">
      <c r="A1250" s="275" t="str">
        <f>IF((SUM('Раздел 1'!P377:P377)=0),"","Неверно!")</f>
        <v/>
      </c>
      <c r="B1250" s="275" t="s">
        <v>24009</v>
      </c>
      <c r="C1250" s="244" t="s">
        <v>14721</v>
      </c>
      <c r="D1250" s="244" t="s">
        <v>441</v>
      </c>
      <c r="E1250" s="244" t="str">
        <f>CONCATENATE(SUM('Раздел 1'!P377:P377),"=",0)</f>
        <v>0=0</v>
      </c>
      <c r="F1250" s="41"/>
      <c r="G1250" s="42" t="str">
        <f>IF(('ФЛК (информационный)'!A1250="Неверно!")*('ФЛК (информационный)'!F1250=""),"Внести подтверждение к нарушенному информационному ФЛК"," ")</f>
        <v xml:space="preserve"> </v>
      </c>
    </row>
    <row r="1251" spans="1:7" ht="51" hidden="1" x14ac:dyDescent="0.2">
      <c r="A1251" s="275" t="str">
        <f>IF((SUM('Раздел 1'!V270:V270)&gt;=SUM('Разделы 8, 9, 10'!W16:W17)),"","Неверно!")</f>
        <v/>
      </c>
      <c r="B1251" s="275" t="s">
        <v>24010</v>
      </c>
      <c r="C1251" s="244" t="s">
        <v>14718</v>
      </c>
      <c r="D1251" s="244" t="s">
        <v>11053</v>
      </c>
      <c r="E1251" s="244" t="str">
        <f>CONCATENATE(SUM('Раздел 1'!V270:V270),"&gt;=",SUM('Разделы 8, 9, 10'!W16:W17))</f>
        <v>0&gt;=0</v>
      </c>
      <c r="F1251" s="41"/>
      <c r="G1251" s="42" t="str">
        <f>IF(('ФЛК (информационный)'!A1251="Неверно!")*('ФЛК (информационный)'!F1251=""),"Внести подтверждение к нарушенному информационному ФЛК"," ")</f>
        <v xml:space="preserve"> </v>
      </c>
    </row>
    <row r="1252" spans="1:7" ht="51" hidden="1" x14ac:dyDescent="0.2">
      <c r="A1252" s="275" t="str">
        <f>IF((SUM('Раздел 1'!V270:V270)&gt;=SUM('Разделы 8, 9, 10'!X16:X17)),"","Неверно!")</f>
        <v/>
      </c>
      <c r="B1252" s="275" t="s">
        <v>24010</v>
      </c>
      <c r="C1252" s="244" t="s">
        <v>14719</v>
      </c>
      <c r="D1252" s="244" t="s">
        <v>11053</v>
      </c>
      <c r="E1252" s="244" t="str">
        <f>CONCATENATE(SUM('Раздел 1'!V270:V270),"&gt;=",SUM('Разделы 8, 9, 10'!X16:X17))</f>
        <v>0&gt;=0</v>
      </c>
      <c r="F1252" s="41"/>
      <c r="G1252" s="42" t="str">
        <f>IF(('ФЛК (информационный)'!A1252="Неверно!")*('ФЛК (информационный)'!F1252=""),"Внести подтверждение к нарушенному информационному ФЛК"," ")</f>
        <v xml:space="preserve"> </v>
      </c>
    </row>
    <row r="1253" spans="1:7" ht="51" hidden="1" x14ac:dyDescent="0.2">
      <c r="A1253" s="275" t="str">
        <f>IF((SUM('Раздел 1'!V270:V270)&gt;=SUM('Разделы 8, 9, 10'!Y16:Y17)),"","Неверно!")</f>
        <v/>
      </c>
      <c r="B1253" s="275" t="s">
        <v>24010</v>
      </c>
      <c r="C1253" s="244" t="s">
        <v>14720</v>
      </c>
      <c r="D1253" s="244" t="s">
        <v>11053</v>
      </c>
      <c r="E1253" s="244" t="str">
        <f>CONCATENATE(SUM('Раздел 1'!V270:V270),"&gt;=",SUM('Разделы 8, 9, 10'!Y16:Y17))</f>
        <v>0&gt;=0</v>
      </c>
      <c r="F1253" s="41"/>
      <c r="G1253" s="42" t="str">
        <f>IF(('ФЛК (информационный)'!A1253="Неверно!")*('ФЛК (информационный)'!F1253=""),"Внести подтверждение к нарушенному информационному ФЛК"," ")</f>
        <v xml:space="preserve"> </v>
      </c>
    </row>
    <row r="1254" spans="1:7" ht="51" hidden="1" x14ac:dyDescent="0.2">
      <c r="A1254" s="275" t="str">
        <f>IF((SUM('Раздел 1'!V195:V195)+SUM('Раздел 1'!V232:V232)&gt;=SUM('Разделы 8, 9, 10'!O12:O13)),"","Неверно!")</f>
        <v/>
      </c>
      <c r="B1254" s="275" t="s">
        <v>24011</v>
      </c>
      <c r="C1254" s="244" t="s">
        <v>14717</v>
      </c>
      <c r="D1254" s="244" t="s">
        <v>11053</v>
      </c>
      <c r="E1254" s="244" t="str">
        <f>CONCATENATE(SUM('Раздел 1'!V195:V195),"+",SUM('Раздел 1'!V232:V232),"&gt;=",SUM('Разделы 8, 9, 10'!O12:O13))</f>
        <v>0+0&gt;=0</v>
      </c>
      <c r="F1254" s="41"/>
      <c r="G1254" s="42" t="str">
        <f>IF(('ФЛК (информационный)'!A1254="Неверно!")*('ФЛК (информационный)'!F1254=""),"Внести подтверждение к нарушенному информационному ФЛК"," ")</f>
        <v xml:space="preserve"> </v>
      </c>
    </row>
    <row r="1255" spans="1:7" ht="25.5" hidden="1" x14ac:dyDescent="0.2">
      <c r="A1255" s="275" t="str">
        <f>IF((SUM('Раздел 1'!S59:S59)=0),"","Неверно!")</f>
        <v/>
      </c>
      <c r="B1255" s="275" t="s">
        <v>24012</v>
      </c>
      <c r="C1255" s="244" t="s">
        <v>11107</v>
      </c>
      <c r="D1255" s="244" t="s">
        <v>472</v>
      </c>
      <c r="E1255" s="244" t="str">
        <f>CONCATENATE(SUM('Раздел 1'!S59:S59),"=",0)</f>
        <v>0=0</v>
      </c>
      <c r="F1255" s="41"/>
      <c r="G1255" s="42" t="str">
        <f>IF(('ФЛК (информационный)'!A1255="Неверно!")*('ФЛК (информационный)'!F1255=""),"Внести подтверждение к нарушенному информационному ФЛК"," ")</f>
        <v xml:space="preserve"> </v>
      </c>
    </row>
    <row r="1256" spans="1:7" ht="51" hidden="1" x14ac:dyDescent="0.2">
      <c r="A1256" s="275" t="str">
        <f>IF((SUM('Раздел 1'!V292:V292)&gt;=SUM('Разделы 8, 9, 10'!F20:F21)),"","Неверно!")</f>
        <v/>
      </c>
      <c r="B1256" s="275" t="s">
        <v>24013</v>
      </c>
      <c r="C1256" s="244" t="s">
        <v>14716</v>
      </c>
      <c r="D1256" s="244" t="s">
        <v>11053</v>
      </c>
      <c r="E1256" s="244" t="str">
        <f>CONCATENATE(SUM('Раздел 1'!V292:V292),"&gt;=",SUM('Разделы 8, 9, 10'!F20:F21))</f>
        <v>0&gt;=0</v>
      </c>
      <c r="F1256" s="41"/>
      <c r="G1256" s="42" t="str">
        <f>IF(('ФЛК (информационный)'!A1256="Неверно!")*('ФЛК (информационный)'!F1256=""),"Внести подтверждение к нарушенному информационному ФЛК"," ")</f>
        <v xml:space="preserve"> </v>
      </c>
    </row>
    <row r="1257" spans="1:7" ht="51" hidden="1" x14ac:dyDescent="0.2">
      <c r="A1257" s="275" t="str">
        <f>IF((SUM('Раздел 1'!V192:V192)+SUM('Раздел 1'!V232:V232)&gt;=SUM('Разделы 8, 9, 10'!M12:M13)),"","Неверно!")</f>
        <v/>
      </c>
      <c r="B1257" s="275" t="s">
        <v>24014</v>
      </c>
      <c r="C1257" s="244" t="s">
        <v>14715</v>
      </c>
      <c r="D1257" s="244" t="s">
        <v>11053</v>
      </c>
      <c r="E1257" s="244" t="str">
        <f>CONCATENATE(SUM('Раздел 1'!V192:V192),"+",SUM('Раздел 1'!V232:V232),"&gt;=",SUM('Разделы 8, 9, 10'!M12:M13))</f>
        <v>0+0&gt;=0</v>
      </c>
      <c r="F1257" s="41"/>
      <c r="G1257" s="42" t="str">
        <f>IF(('ФЛК (информационный)'!A1257="Неверно!")*('ФЛК (информационный)'!F1257=""),"Внести подтверждение к нарушенному информационному ФЛК"," ")</f>
        <v xml:space="preserve"> </v>
      </c>
    </row>
    <row r="1258" spans="1:7" ht="38.25" hidden="1" x14ac:dyDescent="0.2">
      <c r="A1258" s="275" t="str">
        <f>IF((SUM('Раздел 1'!R261:R261)=0),"","Неверно!")</f>
        <v/>
      </c>
      <c r="B1258" s="275" t="s">
        <v>24015</v>
      </c>
      <c r="C1258" s="244" t="s">
        <v>9220</v>
      </c>
      <c r="D1258" s="244" t="s">
        <v>445</v>
      </c>
      <c r="E1258" s="244" t="str">
        <f>CONCATENATE(SUM('Раздел 1'!R261:R261),"=",0)</f>
        <v>0=0</v>
      </c>
      <c r="F1258" s="41"/>
      <c r="G1258" s="42" t="str">
        <f>IF(('ФЛК (информационный)'!A1258="Неверно!")*('ФЛК (информационный)'!F1258=""),"Внести подтверждение к нарушенному информационному ФЛК"," ")</f>
        <v xml:space="preserve"> </v>
      </c>
    </row>
    <row r="1259" spans="1:7" ht="51" hidden="1" x14ac:dyDescent="0.2">
      <c r="A1259" s="275" t="str">
        <f>IF((SUM('Раздел 1'!V118:V118)&gt;=SUM('Разделы 8, 9, 10'!C12:C13)),"","Неверно!")</f>
        <v/>
      </c>
      <c r="B1259" s="275" t="s">
        <v>24016</v>
      </c>
      <c r="C1259" s="244" t="s">
        <v>11919</v>
      </c>
      <c r="D1259" s="244" t="s">
        <v>11053</v>
      </c>
      <c r="E1259" s="244" t="str">
        <f>CONCATENATE(SUM('Раздел 1'!V118:V118),"&gt;=",SUM('Разделы 8, 9, 10'!C12:C13))</f>
        <v>0&gt;=0</v>
      </c>
      <c r="F1259" s="41"/>
      <c r="G1259" s="42" t="str">
        <f>IF(('ФЛК (информационный)'!A1259="Неверно!")*('ФЛК (информационный)'!F1259=""),"Внести подтверждение к нарушенному информационному ФЛК"," ")</f>
        <v xml:space="preserve"> </v>
      </c>
    </row>
    <row r="1260" spans="1:7" ht="38.25" hidden="1" x14ac:dyDescent="0.2">
      <c r="A1260" s="275" t="str">
        <f>IF((SUM('Раздел 1'!R218:R218)=0),"","Неверно!")</f>
        <v/>
      </c>
      <c r="B1260" s="275" t="s">
        <v>24017</v>
      </c>
      <c r="C1260" s="244" t="s">
        <v>14711</v>
      </c>
      <c r="D1260" s="244" t="s">
        <v>445</v>
      </c>
      <c r="E1260" s="244" t="str">
        <f>CONCATENATE(SUM('Раздел 1'!R218:R218),"=",0)</f>
        <v>0=0</v>
      </c>
      <c r="F1260" s="41"/>
      <c r="G1260" s="42" t="str">
        <f>IF(('ФЛК (информационный)'!A1260="Неверно!")*('ФЛК (информационный)'!F1260=""),"Внести подтверждение к нарушенному информационному ФЛК"," ")</f>
        <v xml:space="preserve"> </v>
      </c>
    </row>
    <row r="1261" spans="1:7" ht="38.25" hidden="1" x14ac:dyDescent="0.2">
      <c r="A1261" s="275" t="str">
        <f>IF((SUM('Раздел 1'!R219:R219)=0),"","Неверно!")</f>
        <v/>
      </c>
      <c r="B1261" s="275" t="s">
        <v>24017</v>
      </c>
      <c r="C1261" s="244" t="s">
        <v>14712</v>
      </c>
      <c r="D1261" s="244" t="s">
        <v>445</v>
      </c>
      <c r="E1261" s="244" t="str">
        <f>CONCATENATE(SUM('Раздел 1'!R219:R219),"=",0)</f>
        <v>0=0</v>
      </c>
      <c r="F1261" s="41"/>
      <c r="G1261" s="42" t="str">
        <f>IF(('ФЛК (информационный)'!A1261="Неверно!")*('ФЛК (информационный)'!F1261=""),"Внести подтверждение к нарушенному информационному ФЛК"," ")</f>
        <v xml:space="preserve"> </v>
      </c>
    </row>
    <row r="1262" spans="1:7" ht="38.25" hidden="1" x14ac:dyDescent="0.2">
      <c r="A1262" s="275" t="str">
        <f>IF((SUM('Раздел 1'!R220:R220)=0),"","Неверно!")</f>
        <v/>
      </c>
      <c r="B1262" s="275" t="s">
        <v>24017</v>
      </c>
      <c r="C1262" s="244" t="s">
        <v>14713</v>
      </c>
      <c r="D1262" s="244" t="s">
        <v>445</v>
      </c>
      <c r="E1262" s="244" t="str">
        <f>CONCATENATE(SUM('Раздел 1'!R220:R220),"=",0)</f>
        <v>0=0</v>
      </c>
      <c r="F1262" s="41"/>
      <c r="G1262" s="42" t="str">
        <f>IF(('ФЛК (информационный)'!A1262="Неверно!")*('ФЛК (информационный)'!F1262=""),"Внести подтверждение к нарушенному информационному ФЛК"," ")</f>
        <v xml:space="preserve"> </v>
      </c>
    </row>
    <row r="1263" spans="1:7" ht="38.25" hidden="1" x14ac:dyDescent="0.2">
      <c r="A1263" s="275" t="str">
        <f>IF((SUM('Раздел 1'!R221:R221)=0),"","Неверно!")</f>
        <v/>
      </c>
      <c r="B1263" s="275" t="s">
        <v>24017</v>
      </c>
      <c r="C1263" s="244" t="s">
        <v>9213</v>
      </c>
      <c r="D1263" s="244" t="s">
        <v>445</v>
      </c>
      <c r="E1263" s="244" t="str">
        <f>CONCATENATE(SUM('Раздел 1'!R221:R221),"=",0)</f>
        <v>0=0</v>
      </c>
      <c r="F1263" s="41"/>
      <c r="G1263" s="42" t="str">
        <f>IF(('ФЛК (информационный)'!A1263="Неверно!")*('ФЛК (информационный)'!F1263=""),"Внести подтверждение к нарушенному информационному ФЛК"," ")</f>
        <v xml:space="preserve"> </v>
      </c>
    </row>
    <row r="1264" spans="1:7" ht="38.25" hidden="1" x14ac:dyDescent="0.2">
      <c r="A1264" s="275" t="str">
        <f>IF((SUM('Раздел 1'!R222:R222)=0),"","Неверно!")</f>
        <v/>
      </c>
      <c r="B1264" s="275" t="s">
        <v>24017</v>
      </c>
      <c r="C1264" s="244" t="s">
        <v>14714</v>
      </c>
      <c r="D1264" s="244" t="s">
        <v>445</v>
      </c>
      <c r="E1264" s="244" t="str">
        <f>CONCATENATE(SUM('Раздел 1'!R222:R222),"=",0)</f>
        <v>0=0</v>
      </c>
      <c r="F1264" s="41"/>
      <c r="G1264" s="42" t="str">
        <f>IF(('ФЛК (информационный)'!A1264="Неверно!")*('ФЛК (информационный)'!F1264=""),"Внести подтверждение к нарушенному информационному ФЛК"," ")</f>
        <v xml:space="preserve"> </v>
      </c>
    </row>
    <row r="1265" spans="1:7" ht="38.25" hidden="1" x14ac:dyDescent="0.2">
      <c r="A1265" s="275" t="str">
        <f>IF((SUM('Раздел 1'!N217:N217)=0),"","Неверно!")</f>
        <v/>
      </c>
      <c r="B1265" s="275" t="s">
        <v>24018</v>
      </c>
      <c r="C1265" s="244" t="s">
        <v>14710</v>
      </c>
      <c r="D1265" s="244" t="s">
        <v>486</v>
      </c>
      <c r="E1265" s="244" t="str">
        <f>CONCATENATE(SUM('Раздел 1'!N217:N217),"=",0)</f>
        <v>0=0</v>
      </c>
      <c r="F1265" s="41"/>
      <c r="G1265" s="42" t="str">
        <f>IF(('ФЛК (информационный)'!A1265="Неверно!")*('ФЛК (информационный)'!F1265=""),"Внести подтверждение к нарушенному информационному ФЛК"," ")</f>
        <v xml:space="preserve"> </v>
      </c>
    </row>
    <row r="1266" spans="1:7" ht="38.25" hidden="1" x14ac:dyDescent="0.2">
      <c r="A1266" s="275" t="str">
        <f>IF((SUM('Раздел 1'!N223:N223)=0),"","Неверно!")</f>
        <v/>
      </c>
      <c r="B1266" s="275" t="s">
        <v>24019</v>
      </c>
      <c r="C1266" s="244" t="s">
        <v>14709</v>
      </c>
      <c r="D1266" s="244" t="s">
        <v>486</v>
      </c>
      <c r="E1266" s="244" t="str">
        <f>CONCATENATE(SUM('Раздел 1'!N223:N223),"=",0)</f>
        <v>0=0</v>
      </c>
      <c r="F1266" s="41"/>
      <c r="G1266" s="42" t="str">
        <f>IF(('ФЛК (информационный)'!A1266="Неверно!")*('ФЛК (информационный)'!F1266=""),"Внести подтверждение к нарушенному информационному ФЛК"," ")</f>
        <v xml:space="preserve"> </v>
      </c>
    </row>
    <row r="1267" spans="1:7" ht="38.25" hidden="1" x14ac:dyDescent="0.2">
      <c r="A1267" s="275" t="str">
        <f>IF((SUM('Раздел 1'!P197:P197)=0),"","Неверно!")</f>
        <v/>
      </c>
      <c r="B1267" s="275" t="s">
        <v>24020</v>
      </c>
      <c r="C1267" s="244" t="s">
        <v>11083</v>
      </c>
      <c r="D1267" s="244" t="s">
        <v>441</v>
      </c>
      <c r="E1267" s="244" t="str">
        <f>CONCATENATE(SUM('Раздел 1'!P197:P197),"=",0)</f>
        <v>0=0</v>
      </c>
      <c r="F1267" s="41"/>
      <c r="G1267" s="42" t="str">
        <f>IF(('ФЛК (информационный)'!A1267="Неверно!")*('ФЛК (информационный)'!F1267=""),"Внести подтверждение к нарушенному информационному ФЛК"," ")</f>
        <v xml:space="preserve"> </v>
      </c>
    </row>
    <row r="1268" spans="1:7" ht="38.25" hidden="1" x14ac:dyDescent="0.2">
      <c r="A1268" s="275" t="str">
        <f>IF((SUM('Раздел 1'!AK199:AK199)=0),"","Неверно!")</f>
        <v/>
      </c>
      <c r="B1268" s="275" t="s">
        <v>24021</v>
      </c>
      <c r="C1268" s="244" t="s">
        <v>11915</v>
      </c>
      <c r="D1268" s="244" t="s">
        <v>11063</v>
      </c>
      <c r="E1268" s="244" t="str">
        <f>CONCATENATE(SUM('Раздел 1'!AK199:AK199),"=",0)</f>
        <v>0=0</v>
      </c>
      <c r="F1268" s="41"/>
      <c r="G1268" s="42" t="str">
        <f>IF(('ФЛК (информационный)'!A1268="Неверно!")*('ФЛК (информационный)'!F1268=""),"Внести подтверждение к нарушенному информационному ФЛК"," ")</f>
        <v xml:space="preserve"> </v>
      </c>
    </row>
    <row r="1269" spans="1:7" ht="38.25" hidden="1" x14ac:dyDescent="0.2">
      <c r="A1269" s="275" t="str">
        <f>IF((SUM('Раздел 1'!AK200:AK200)=0),"","Неверно!")</f>
        <v/>
      </c>
      <c r="B1269" s="275" t="s">
        <v>24021</v>
      </c>
      <c r="C1269" s="244" t="s">
        <v>14708</v>
      </c>
      <c r="D1269" s="244" t="s">
        <v>11063</v>
      </c>
      <c r="E1269" s="244" t="str">
        <f>CONCATENATE(SUM('Раздел 1'!AK200:AK200),"=",0)</f>
        <v>0=0</v>
      </c>
      <c r="F1269" s="41"/>
      <c r="G1269" s="42" t="str">
        <f>IF(('ФЛК (информационный)'!A1269="Неверно!")*('ФЛК (информационный)'!F1269=""),"Внести подтверждение к нарушенному информационному ФЛК"," ")</f>
        <v xml:space="preserve"> </v>
      </c>
    </row>
    <row r="1270" spans="1:7" ht="38.25" hidden="1" x14ac:dyDescent="0.2">
      <c r="A1270" s="275" t="str">
        <f>IF((SUM('Раздел 1'!AK201:AK201)=0),"","Неверно!")</f>
        <v/>
      </c>
      <c r="B1270" s="275" t="s">
        <v>24021</v>
      </c>
      <c r="C1270" s="244" t="s">
        <v>11079</v>
      </c>
      <c r="D1270" s="244" t="s">
        <v>11063</v>
      </c>
      <c r="E1270" s="244" t="str">
        <f>CONCATENATE(SUM('Раздел 1'!AK201:AK201),"=",0)</f>
        <v>0=0</v>
      </c>
      <c r="F1270" s="41"/>
      <c r="G1270" s="42" t="str">
        <f>IF(('ФЛК (информационный)'!A1270="Неверно!")*('ФЛК (информационный)'!F1270=""),"Внести подтверждение к нарушенному информационному ФЛК"," ")</f>
        <v xml:space="preserve"> </v>
      </c>
    </row>
    <row r="1271" spans="1:7" ht="25.5" hidden="1" x14ac:dyDescent="0.2">
      <c r="A1271" s="275" t="str">
        <f>IF((SUM('Раздел 1'!M166:M166)=0),"","Неверно!")</f>
        <v/>
      </c>
      <c r="B1271" s="275" t="s">
        <v>24022</v>
      </c>
      <c r="C1271" s="244" t="s">
        <v>11062</v>
      </c>
      <c r="D1271" s="244" t="s">
        <v>11103</v>
      </c>
      <c r="E1271" s="244" t="str">
        <f>CONCATENATE(SUM('Раздел 1'!M166:M166),"=",0)</f>
        <v>0=0</v>
      </c>
      <c r="F1271" s="41"/>
      <c r="G1271" s="42" t="str">
        <f>IF(('ФЛК (информационный)'!A1271="Неверно!")*('ФЛК (информационный)'!F1271=""),"Внести подтверждение к нарушенному информационному ФЛК"," ")</f>
        <v xml:space="preserve"> </v>
      </c>
    </row>
    <row r="1272" spans="1:7" ht="38.25" hidden="1" x14ac:dyDescent="0.2">
      <c r="A1272" s="275" t="str">
        <f>IF((SUM('Раздел 1'!Z188:Z188)=0),"","Неверно!")</f>
        <v/>
      </c>
      <c r="B1272" s="275" t="s">
        <v>24023</v>
      </c>
      <c r="C1272" s="244" t="s">
        <v>8516</v>
      </c>
      <c r="D1272" s="244" t="s">
        <v>11102</v>
      </c>
      <c r="E1272" s="244" t="str">
        <f>CONCATENATE(SUM('Раздел 1'!Z188:Z188),"=",0)</f>
        <v>0=0</v>
      </c>
      <c r="F1272" s="41"/>
      <c r="G1272" s="42" t="str">
        <f>IF(('ФЛК (информационный)'!A1272="Неверно!")*('ФЛК (информационный)'!F1272=""),"Внести подтверждение к нарушенному информационному ФЛК"," ")</f>
        <v xml:space="preserve"> </v>
      </c>
    </row>
    <row r="1273" spans="1:7" ht="51" hidden="1" x14ac:dyDescent="0.2">
      <c r="A1273" s="275" t="str">
        <f>IF((SUM('Раздел 1'!V259:V259)+SUM('Раздел 1'!V270:V270)&gt;=SUM('Разделы 8, 9, 10'!V16:V17)),"","Неверно!")</f>
        <v/>
      </c>
      <c r="B1273" s="275" t="s">
        <v>24024</v>
      </c>
      <c r="C1273" s="244" t="s">
        <v>14707</v>
      </c>
      <c r="D1273" s="244" t="s">
        <v>11053</v>
      </c>
      <c r="E1273" s="244" t="str">
        <f>CONCATENATE(SUM('Раздел 1'!V259:V259),"+",SUM('Раздел 1'!V270:V270),"&gt;=",SUM('Разделы 8, 9, 10'!V16:V17))</f>
        <v>0+0&gt;=0</v>
      </c>
      <c r="F1273" s="41"/>
      <c r="G1273" s="42" t="str">
        <f>IF(('ФЛК (информационный)'!A1273="Неверно!")*('ФЛК (информационный)'!F1273=""),"Внести подтверждение к нарушенному информационному ФЛК"," ")</f>
        <v xml:space="preserve"> </v>
      </c>
    </row>
    <row r="1274" spans="1:7" ht="25.5" hidden="1" x14ac:dyDescent="0.2">
      <c r="A1274" s="275" t="str">
        <f>IF((SUM('Раздел 1'!T385:T385)=0),"","Неверно!")</f>
        <v/>
      </c>
      <c r="B1274" s="275" t="s">
        <v>24025</v>
      </c>
      <c r="C1274" s="244" t="s">
        <v>14706</v>
      </c>
      <c r="D1274" s="244" t="s">
        <v>472</v>
      </c>
      <c r="E1274" s="244" t="str">
        <f>CONCATENATE(SUM('Раздел 1'!T385:T385),"=",0)</f>
        <v>0=0</v>
      </c>
      <c r="F1274" s="41"/>
      <c r="G1274" s="42" t="str">
        <f>IF(('ФЛК (информационный)'!A1274="Неверно!")*('ФЛК (информационный)'!F1274=""),"Внести подтверждение к нарушенному информационному ФЛК"," ")</f>
        <v xml:space="preserve"> </v>
      </c>
    </row>
    <row r="1275" spans="1:7" ht="38.25" hidden="1" x14ac:dyDescent="0.2">
      <c r="A1275" s="275" t="str">
        <f>IF((SUM('Раздел 1'!Z189:Z189)=0),"","Неверно!")</f>
        <v/>
      </c>
      <c r="B1275" s="275" t="s">
        <v>24026</v>
      </c>
      <c r="C1275" s="244" t="s">
        <v>8275</v>
      </c>
      <c r="D1275" s="244" t="s">
        <v>11101</v>
      </c>
      <c r="E1275" s="244" t="str">
        <f>CONCATENATE(SUM('Раздел 1'!Z189:Z189),"=",0)</f>
        <v>0=0</v>
      </c>
      <c r="F1275" s="41"/>
      <c r="G1275" s="42" t="str">
        <f>IF(('ФЛК (информационный)'!A1275="Неверно!")*('ФЛК (информационный)'!F1275=""),"Внести подтверждение к нарушенному информационному ФЛК"," ")</f>
        <v xml:space="preserve"> </v>
      </c>
    </row>
    <row r="1276" spans="1:7" ht="38.25" hidden="1" x14ac:dyDescent="0.2">
      <c r="A1276" s="275" t="str">
        <f>IF((SUM('Раздел 1'!R114:R114)=0),"","Неверно!")</f>
        <v/>
      </c>
      <c r="B1276" s="275" t="s">
        <v>24027</v>
      </c>
      <c r="C1276" s="244" t="s">
        <v>9168</v>
      </c>
      <c r="D1276" s="244" t="s">
        <v>445</v>
      </c>
      <c r="E1276" s="244" t="str">
        <f>CONCATENATE(SUM('Раздел 1'!R114:R114),"=",0)</f>
        <v>0=0</v>
      </c>
      <c r="F1276" s="41"/>
      <c r="G1276" s="42" t="str">
        <f>IF(('ФЛК (информационный)'!A1276="Неверно!")*('ФЛК (информационный)'!F1276=""),"Внести подтверждение к нарушенному информационному ФЛК"," ")</f>
        <v xml:space="preserve"> </v>
      </c>
    </row>
    <row r="1277" spans="1:7" ht="38.25" hidden="1" x14ac:dyDescent="0.2">
      <c r="A1277" s="275" t="str">
        <f>IF((SUM('Раздел 1'!R115:R115)=0),"","Неверно!")</f>
        <v/>
      </c>
      <c r="B1277" s="275" t="s">
        <v>24027</v>
      </c>
      <c r="C1277" s="244" t="s">
        <v>9169</v>
      </c>
      <c r="D1277" s="244" t="s">
        <v>445</v>
      </c>
      <c r="E1277" s="244" t="str">
        <f>CONCATENATE(SUM('Раздел 1'!R115:R115),"=",0)</f>
        <v>0=0</v>
      </c>
      <c r="F1277" s="41"/>
      <c r="G1277" s="42" t="str">
        <f>IF(('ФЛК (информационный)'!A1277="Неверно!")*('ФЛК (информационный)'!F1277=""),"Внести подтверждение к нарушенному информационному ФЛК"," ")</f>
        <v xml:space="preserve"> </v>
      </c>
    </row>
    <row r="1278" spans="1:7" ht="38.25" hidden="1" x14ac:dyDescent="0.2">
      <c r="A1278" s="275" t="str">
        <f>IF((SUM('Раздел 1'!R116:R116)=0),"","Неверно!")</f>
        <v/>
      </c>
      <c r="B1278" s="275" t="s">
        <v>24027</v>
      </c>
      <c r="C1278" s="244" t="s">
        <v>11099</v>
      </c>
      <c r="D1278" s="244" t="s">
        <v>445</v>
      </c>
      <c r="E1278" s="244" t="str">
        <f>CONCATENATE(SUM('Раздел 1'!R116:R116),"=",0)</f>
        <v>0=0</v>
      </c>
      <c r="F1278" s="41"/>
      <c r="G1278" s="42" t="str">
        <f>IF(('ФЛК (информационный)'!A1278="Неверно!")*('ФЛК (информационный)'!F1278=""),"Внести подтверждение к нарушенному информационному ФЛК"," ")</f>
        <v xml:space="preserve"> </v>
      </c>
    </row>
    <row r="1279" spans="1:7" ht="38.25" hidden="1" x14ac:dyDescent="0.2">
      <c r="A1279" s="275" t="str">
        <f>IF((SUM('Раздел 1'!R117:R117)=0),"","Неверно!")</f>
        <v/>
      </c>
      <c r="B1279" s="275" t="s">
        <v>24027</v>
      </c>
      <c r="C1279" s="244" t="s">
        <v>11100</v>
      </c>
      <c r="D1279" s="244" t="s">
        <v>445</v>
      </c>
      <c r="E1279" s="244" t="str">
        <f>CONCATENATE(SUM('Раздел 1'!R117:R117),"=",0)</f>
        <v>0=0</v>
      </c>
      <c r="F1279" s="41"/>
      <c r="G1279" s="42" t="str">
        <f>IF(('ФЛК (информационный)'!A1279="Неверно!")*('ФЛК (информационный)'!F1279=""),"Внести подтверждение к нарушенному информационному ФЛК"," ")</f>
        <v xml:space="preserve"> </v>
      </c>
    </row>
    <row r="1280" spans="1:7" ht="38.25" hidden="1" x14ac:dyDescent="0.2">
      <c r="A1280" s="275" t="str">
        <f>IF((SUM('Раздел 1'!R118:R118)=0),"","Неверно!")</f>
        <v/>
      </c>
      <c r="B1280" s="275" t="s">
        <v>24027</v>
      </c>
      <c r="C1280" s="244" t="s">
        <v>11914</v>
      </c>
      <c r="D1280" s="244" t="s">
        <v>445</v>
      </c>
      <c r="E1280" s="244" t="str">
        <f>CONCATENATE(SUM('Раздел 1'!R118:R118),"=",0)</f>
        <v>0=0</v>
      </c>
      <c r="F1280" s="41"/>
      <c r="G1280" s="42" t="str">
        <f>IF(('ФЛК (информационный)'!A1280="Неверно!")*('ФЛК (информационный)'!F1280=""),"Внести подтверждение к нарушенному информационному ФЛК"," ")</f>
        <v xml:space="preserve"> </v>
      </c>
    </row>
    <row r="1281" spans="1:7" ht="25.5" hidden="1" x14ac:dyDescent="0.2">
      <c r="A1281" s="275" t="str">
        <f>IF((SUM('Раздел 1'!Z161:Z161)=0),"","Неверно!")</f>
        <v/>
      </c>
      <c r="B1281" s="275" t="s">
        <v>24028</v>
      </c>
      <c r="C1281" s="244" t="s">
        <v>10815</v>
      </c>
      <c r="D1281" s="244" t="s">
        <v>11098</v>
      </c>
      <c r="E1281" s="244" t="str">
        <f>CONCATENATE(SUM('Раздел 1'!Z161:Z161),"=",0)</f>
        <v>0=0</v>
      </c>
      <c r="F1281" s="41"/>
      <c r="G1281" s="42" t="str">
        <f>IF(('ФЛК (информационный)'!A1281="Неверно!")*('ФЛК (информационный)'!F1281=""),"Внести подтверждение к нарушенному информационному ФЛК"," ")</f>
        <v xml:space="preserve"> </v>
      </c>
    </row>
    <row r="1282" spans="1:7" ht="51" hidden="1" x14ac:dyDescent="0.2">
      <c r="A1282" s="275" t="str">
        <f>IF((SUM('Раздел 1'!V64:V64)&gt;=SUM('Разделы 8, 9, 10'!J8:J9)),"","Неверно!")</f>
        <v/>
      </c>
      <c r="B1282" s="275" t="s">
        <v>24029</v>
      </c>
      <c r="C1282" s="244" t="s">
        <v>11096</v>
      </c>
      <c r="D1282" s="244" t="s">
        <v>11053</v>
      </c>
      <c r="E1282" s="244" t="str">
        <f>CONCATENATE(SUM('Раздел 1'!V64:V64),"&gt;=",SUM('Разделы 8, 9, 10'!J8:J9))</f>
        <v>0&gt;=0</v>
      </c>
      <c r="F1282" s="41"/>
      <c r="G1282" s="42" t="str">
        <f>IF(('ФЛК (информационный)'!A1282="Неверно!")*('ФЛК (информационный)'!F1282=""),"Внести подтверждение к нарушенному информационному ФЛК"," ")</f>
        <v xml:space="preserve"> </v>
      </c>
    </row>
    <row r="1283" spans="1:7" ht="51" hidden="1" x14ac:dyDescent="0.2">
      <c r="A1283" s="275" t="str">
        <f>IF((SUM('Раздел 1'!V64:V64)&gt;=SUM('Разделы 8, 9, 10'!K8:K9)),"","Неверно!")</f>
        <v/>
      </c>
      <c r="B1283" s="275" t="s">
        <v>24029</v>
      </c>
      <c r="C1283" s="244" t="s">
        <v>11097</v>
      </c>
      <c r="D1283" s="244" t="s">
        <v>11053</v>
      </c>
      <c r="E1283" s="244" t="str">
        <f>CONCATENATE(SUM('Раздел 1'!V64:V64),"&gt;=",SUM('Разделы 8, 9, 10'!K8:K9))</f>
        <v>0&gt;=0</v>
      </c>
      <c r="F1283" s="41"/>
      <c r="G1283" s="42" t="str">
        <f>IF(('ФЛК (информационный)'!A1283="Неверно!")*('ФЛК (информационный)'!F1283=""),"Внести подтверждение к нарушенному информационному ФЛК"," ")</f>
        <v xml:space="preserve"> </v>
      </c>
    </row>
    <row r="1284" spans="1:7" ht="38.25" hidden="1" x14ac:dyDescent="0.2">
      <c r="A1284" s="275" t="str">
        <f>IF((SUM('Раздел 1'!R391:R391)=0),"","Неверно!")</f>
        <v/>
      </c>
      <c r="B1284" s="275" t="s">
        <v>24030</v>
      </c>
      <c r="C1284" s="244" t="s">
        <v>14698</v>
      </c>
      <c r="D1284" s="244" t="s">
        <v>445</v>
      </c>
      <c r="E1284" s="244" t="str">
        <f>CONCATENATE(SUM('Раздел 1'!R391:R391),"=",0)</f>
        <v>0=0</v>
      </c>
      <c r="F1284" s="41"/>
      <c r="G1284" s="42" t="str">
        <f>IF(('ФЛК (информационный)'!A1284="Неверно!")*('ФЛК (информационный)'!F1284=""),"Внести подтверждение к нарушенному информационному ФЛК"," ")</f>
        <v xml:space="preserve"> </v>
      </c>
    </row>
    <row r="1285" spans="1:7" ht="38.25" hidden="1" x14ac:dyDescent="0.2">
      <c r="A1285" s="275" t="str">
        <f>IF((SUM('Раздел 1'!R392:R392)=0),"","Неверно!")</f>
        <v/>
      </c>
      <c r="B1285" s="275" t="s">
        <v>24030</v>
      </c>
      <c r="C1285" s="244" t="s">
        <v>14699</v>
      </c>
      <c r="D1285" s="244" t="s">
        <v>445</v>
      </c>
      <c r="E1285" s="244" t="str">
        <f>CONCATENATE(SUM('Раздел 1'!R392:R392),"=",0)</f>
        <v>0=0</v>
      </c>
      <c r="F1285" s="41"/>
      <c r="G1285" s="42" t="str">
        <f>IF(('ФЛК (информационный)'!A1285="Неверно!")*('ФЛК (информационный)'!F1285=""),"Внести подтверждение к нарушенному информационному ФЛК"," ")</f>
        <v xml:space="preserve"> </v>
      </c>
    </row>
    <row r="1286" spans="1:7" ht="38.25" hidden="1" x14ac:dyDescent="0.2">
      <c r="A1286" s="275" t="str">
        <f>IF((SUM('Раздел 1'!R393:R393)=0),"","Неверно!")</f>
        <v/>
      </c>
      <c r="B1286" s="275" t="s">
        <v>24030</v>
      </c>
      <c r="C1286" s="244" t="s">
        <v>14700</v>
      </c>
      <c r="D1286" s="244" t="s">
        <v>445</v>
      </c>
      <c r="E1286" s="244" t="str">
        <f>CONCATENATE(SUM('Раздел 1'!R393:R393),"=",0)</f>
        <v>0=0</v>
      </c>
      <c r="F1286" s="41"/>
      <c r="G1286" s="42" t="str">
        <f>IF(('ФЛК (информационный)'!A1286="Неверно!")*('ФЛК (информационный)'!F1286=""),"Внести подтверждение к нарушенному информационному ФЛК"," ")</f>
        <v xml:space="preserve"> </v>
      </c>
    </row>
    <row r="1287" spans="1:7" ht="38.25" hidden="1" x14ac:dyDescent="0.2">
      <c r="A1287" s="275" t="str">
        <f>IF((SUM('Раздел 1'!R394:R394)=0),"","Неверно!")</f>
        <v/>
      </c>
      <c r="B1287" s="275" t="s">
        <v>24030</v>
      </c>
      <c r="C1287" s="244" t="s">
        <v>14701</v>
      </c>
      <c r="D1287" s="244" t="s">
        <v>445</v>
      </c>
      <c r="E1287" s="244" t="str">
        <f>CONCATENATE(SUM('Раздел 1'!R394:R394),"=",0)</f>
        <v>0=0</v>
      </c>
      <c r="F1287" s="41"/>
      <c r="G1287" s="42" t="str">
        <f>IF(('ФЛК (информационный)'!A1287="Неверно!")*('ФЛК (информационный)'!F1287=""),"Внести подтверждение к нарушенному информационному ФЛК"," ")</f>
        <v xml:space="preserve"> </v>
      </c>
    </row>
    <row r="1288" spans="1:7" ht="38.25" hidden="1" x14ac:dyDescent="0.2">
      <c r="A1288" s="275" t="str">
        <f>IF((SUM('Раздел 1'!R395:R395)=0),"","Неверно!")</f>
        <v/>
      </c>
      <c r="B1288" s="275" t="s">
        <v>24030</v>
      </c>
      <c r="C1288" s="244" t="s">
        <v>14702</v>
      </c>
      <c r="D1288" s="244" t="s">
        <v>445</v>
      </c>
      <c r="E1288" s="244" t="str">
        <f>CONCATENATE(SUM('Раздел 1'!R395:R395),"=",0)</f>
        <v>0=0</v>
      </c>
      <c r="F1288" s="41"/>
      <c r="G1288" s="42" t="str">
        <f>IF(('ФЛК (информационный)'!A1288="Неверно!")*('ФЛК (информационный)'!F1288=""),"Внести подтверждение к нарушенному информационному ФЛК"," ")</f>
        <v xml:space="preserve"> </v>
      </c>
    </row>
    <row r="1289" spans="1:7" ht="38.25" hidden="1" x14ac:dyDescent="0.2">
      <c r="A1289" s="275" t="str">
        <f>IF((SUM('Раздел 1'!R396:R396)=0),"","Неверно!")</f>
        <v/>
      </c>
      <c r="B1289" s="275" t="s">
        <v>24030</v>
      </c>
      <c r="C1289" s="244" t="s">
        <v>14703</v>
      </c>
      <c r="D1289" s="244" t="s">
        <v>445</v>
      </c>
      <c r="E1289" s="244" t="str">
        <f>CONCATENATE(SUM('Раздел 1'!R396:R396),"=",0)</f>
        <v>0=0</v>
      </c>
      <c r="F1289" s="41"/>
      <c r="G1289" s="42" t="str">
        <f>IF(('ФЛК (информационный)'!A1289="Неверно!")*('ФЛК (информационный)'!F1289=""),"Внести подтверждение к нарушенному информационному ФЛК"," ")</f>
        <v xml:space="preserve"> </v>
      </c>
    </row>
    <row r="1290" spans="1:7" ht="38.25" hidden="1" x14ac:dyDescent="0.2">
      <c r="A1290" s="275" t="str">
        <f>IF((SUM('Раздел 1'!R397:R397)=0),"","Неверно!")</f>
        <v/>
      </c>
      <c r="B1290" s="275" t="s">
        <v>24030</v>
      </c>
      <c r="C1290" s="244" t="s">
        <v>14704</v>
      </c>
      <c r="D1290" s="244" t="s">
        <v>445</v>
      </c>
      <c r="E1290" s="244" t="str">
        <f>CONCATENATE(SUM('Раздел 1'!R397:R397),"=",0)</f>
        <v>0=0</v>
      </c>
      <c r="F1290" s="41"/>
      <c r="G1290" s="42" t="str">
        <f>IF(('ФЛК (информационный)'!A1290="Неверно!")*('ФЛК (информационный)'!F1290=""),"Внести подтверждение к нарушенному информационному ФЛК"," ")</f>
        <v xml:space="preserve"> </v>
      </c>
    </row>
    <row r="1291" spans="1:7" ht="38.25" hidden="1" x14ac:dyDescent="0.2">
      <c r="A1291" s="275" t="str">
        <f>IF((SUM('Раздел 1'!R398:R398)=0),"","Неверно!")</f>
        <v/>
      </c>
      <c r="B1291" s="275" t="s">
        <v>24030</v>
      </c>
      <c r="C1291" s="244" t="s">
        <v>14705</v>
      </c>
      <c r="D1291" s="244" t="s">
        <v>445</v>
      </c>
      <c r="E1291" s="244" t="str">
        <f>CONCATENATE(SUM('Раздел 1'!R398:R398),"=",0)</f>
        <v>0=0</v>
      </c>
      <c r="F1291" s="41"/>
      <c r="G1291" s="42" t="str">
        <f>IF(('ФЛК (информационный)'!A1291="Неверно!")*('ФЛК (информационный)'!F1291=""),"Внести подтверждение к нарушенному информационному ФЛК"," ")</f>
        <v xml:space="preserve"> </v>
      </c>
    </row>
    <row r="1292" spans="1:7" ht="38.25" hidden="1" x14ac:dyDescent="0.2">
      <c r="A1292" s="275" t="str">
        <f>IF((SUM('Раздел 1'!R336:R336)=0),"","Неверно!")</f>
        <v/>
      </c>
      <c r="B1292" s="275" t="s">
        <v>24031</v>
      </c>
      <c r="C1292" s="244" t="s">
        <v>12002</v>
      </c>
      <c r="D1292" s="244" t="s">
        <v>445</v>
      </c>
      <c r="E1292" s="244" t="str">
        <f>CONCATENATE(SUM('Раздел 1'!R336:R336),"=",0)</f>
        <v>0=0</v>
      </c>
      <c r="F1292" s="41"/>
      <c r="G1292" s="42" t="str">
        <f>IF(('ФЛК (информационный)'!A1292="Неверно!")*('ФЛК (информационный)'!F1292=""),"Внести подтверждение к нарушенному информационному ФЛК"," ")</f>
        <v xml:space="preserve"> </v>
      </c>
    </row>
    <row r="1293" spans="1:7" ht="38.25" hidden="1" x14ac:dyDescent="0.2">
      <c r="A1293" s="275" t="str">
        <f>IF((SUM('Раздел 1'!R337:R337)=0),"","Неверно!")</f>
        <v/>
      </c>
      <c r="B1293" s="275" t="s">
        <v>24031</v>
      </c>
      <c r="C1293" s="244" t="s">
        <v>11181</v>
      </c>
      <c r="D1293" s="244" t="s">
        <v>445</v>
      </c>
      <c r="E1293" s="244" t="str">
        <f>CONCATENATE(SUM('Раздел 1'!R337:R337),"=",0)</f>
        <v>0=0</v>
      </c>
      <c r="F1293" s="41"/>
      <c r="G1293" s="42" t="str">
        <f>IF(('ФЛК (информационный)'!A1293="Неверно!")*('ФЛК (информационный)'!F1293=""),"Внести подтверждение к нарушенному информационному ФЛК"," ")</f>
        <v xml:space="preserve"> </v>
      </c>
    </row>
    <row r="1294" spans="1:7" ht="38.25" hidden="1" x14ac:dyDescent="0.2">
      <c r="A1294" s="275" t="str">
        <f>IF((SUM('Раздел 1'!R338:R338)=0),"","Неверно!")</f>
        <v/>
      </c>
      <c r="B1294" s="275" t="s">
        <v>24031</v>
      </c>
      <c r="C1294" s="244" t="s">
        <v>12003</v>
      </c>
      <c r="D1294" s="244" t="s">
        <v>445</v>
      </c>
      <c r="E1294" s="244" t="str">
        <f>CONCATENATE(SUM('Раздел 1'!R338:R338),"=",0)</f>
        <v>0=0</v>
      </c>
      <c r="F1294" s="41"/>
      <c r="G1294" s="42" t="str">
        <f>IF(('ФЛК (информационный)'!A1294="Неверно!")*('ФЛК (информационный)'!F1294=""),"Внести подтверждение к нарушенному информационному ФЛК"," ")</f>
        <v xml:space="preserve"> </v>
      </c>
    </row>
    <row r="1295" spans="1:7" ht="38.25" hidden="1" x14ac:dyDescent="0.2">
      <c r="A1295" s="275" t="str">
        <f>IF((SUM('Раздел 1'!R339:R339)=0),"","Неверно!")</f>
        <v/>
      </c>
      <c r="B1295" s="275" t="s">
        <v>24031</v>
      </c>
      <c r="C1295" s="244" t="s">
        <v>14697</v>
      </c>
      <c r="D1295" s="244" t="s">
        <v>445</v>
      </c>
      <c r="E1295" s="244" t="str">
        <f>CONCATENATE(SUM('Раздел 1'!R339:R339),"=",0)</f>
        <v>0=0</v>
      </c>
      <c r="F1295" s="41"/>
      <c r="G1295" s="42" t="str">
        <f>IF(('ФЛК (информационный)'!A1295="Неверно!")*('ФЛК (информационный)'!F1295=""),"Внести подтверждение к нарушенному информационному ФЛК"," ")</f>
        <v xml:space="preserve"> </v>
      </c>
    </row>
    <row r="1296" spans="1:7" ht="38.25" hidden="1" x14ac:dyDescent="0.2">
      <c r="A1296" s="275" t="str">
        <f>IF((SUM('Раздел 1'!R340:R340)=0),"","Неверно!")</f>
        <v/>
      </c>
      <c r="B1296" s="275" t="s">
        <v>24031</v>
      </c>
      <c r="C1296" s="244" t="s">
        <v>9309</v>
      </c>
      <c r="D1296" s="244" t="s">
        <v>445</v>
      </c>
      <c r="E1296" s="244" t="str">
        <f>CONCATENATE(SUM('Раздел 1'!R340:R340),"=",0)</f>
        <v>0=0</v>
      </c>
      <c r="F1296" s="41"/>
      <c r="G1296" s="42" t="str">
        <f>IF(('ФЛК (информационный)'!A1296="Неверно!")*('ФЛК (информационный)'!F1296=""),"Внести подтверждение к нарушенному информационному ФЛК"," ")</f>
        <v xml:space="preserve"> </v>
      </c>
    </row>
    <row r="1297" spans="1:7" ht="38.25" hidden="1" x14ac:dyDescent="0.2">
      <c r="A1297" s="275" t="str">
        <f>IF((SUM('Раздел 1'!R341:R341)=0),"","Неверно!")</f>
        <v/>
      </c>
      <c r="B1297" s="275" t="s">
        <v>24031</v>
      </c>
      <c r="C1297" s="244" t="s">
        <v>9310</v>
      </c>
      <c r="D1297" s="244" t="s">
        <v>445</v>
      </c>
      <c r="E1297" s="244" t="str">
        <f>CONCATENATE(SUM('Раздел 1'!R341:R341),"=",0)</f>
        <v>0=0</v>
      </c>
      <c r="F1297" s="41"/>
      <c r="G1297" s="42" t="str">
        <f>IF(('ФЛК (информационный)'!A1297="Неверно!")*('ФЛК (информационный)'!F1297=""),"Внести подтверждение к нарушенному информационному ФЛК"," ")</f>
        <v xml:space="preserve"> </v>
      </c>
    </row>
    <row r="1298" spans="1:7" ht="38.25" hidden="1" x14ac:dyDescent="0.2">
      <c r="A1298" s="275" t="str">
        <f>IF((SUM('Раздел 1'!R342:R342)=0),"","Неверно!")</f>
        <v/>
      </c>
      <c r="B1298" s="275" t="s">
        <v>24031</v>
      </c>
      <c r="C1298" s="244" t="s">
        <v>9311</v>
      </c>
      <c r="D1298" s="244" t="s">
        <v>445</v>
      </c>
      <c r="E1298" s="244" t="str">
        <f>CONCATENATE(SUM('Раздел 1'!R342:R342),"=",0)</f>
        <v>0=0</v>
      </c>
      <c r="F1298" s="41"/>
      <c r="G1298" s="42" t="str">
        <f>IF(('ФЛК (информационный)'!A1298="Неверно!")*('ФЛК (информационный)'!F1298=""),"Внести подтверждение к нарушенному информационному ФЛК"," ")</f>
        <v xml:space="preserve"> </v>
      </c>
    </row>
    <row r="1299" spans="1:7" ht="25.5" hidden="1" x14ac:dyDescent="0.2">
      <c r="A1299" s="275" t="str">
        <f>IF((SUM('Раздел 1'!AC145:AC145)=0),"","Неверно!")</f>
        <v/>
      </c>
      <c r="B1299" s="275" t="s">
        <v>24032</v>
      </c>
      <c r="C1299" s="244" t="s">
        <v>2501</v>
      </c>
      <c r="D1299" s="244" t="s">
        <v>472</v>
      </c>
      <c r="E1299" s="244" t="str">
        <f>CONCATENATE(SUM('Раздел 1'!AC145:AC145),"=",0)</f>
        <v>0=0</v>
      </c>
      <c r="F1299" s="41"/>
      <c r="G1299" s="42" t="str">
        <f>IF(('ФЛК (информационный)'!A1299="Неверно!")*('ФЛК (информационный)'!F1299=""),"Внести подтверждение к нарушенному информационному ФЛК"," ")</f>
        <v xml:space="preserve"> </v>
      </c>
    </row>
    <row r="1300" spans="1:7" ht="38.25" hidden="1" x14ac:dyDescent="0.2">
      <c r="A1300" s="275" t="str">
        <f>IF((SUM('Раздел 1'!R188:R188)=0),"","Неверно!")</f>
        <v/>
      </c>
      <c r="B1300" s="275" t="s">
        <v>24033</v>
      </c>
      <c r="C1300" s="244" t="s">
        <v>9305</v>
      </c>
      <c r="D1300" s="244" t="s">
        <v>445</v>
      </c>
      <c r="E1300" s="244" t="str">
        <f>CONCATENATE(SUM('Раздел 1'!R188:R188),"=",0)</f>
        <v>0=0</v>
      </c>
      <c r="F1300" s="41"/>
      <c r="G1300" s="42" t="str">
        <f>IF(('ФЛК (информационный)'!A1300="Неверно!")*('ФЛК (информационный)'!F1300=""),"Внести подтверждение к нарушенному информационному ФЛК"," ")</f>
        <v xml:space="preserve"> </v>
      </c>
    </row>
    <row r="1301" spans="1:7" ht="38.25" hidden="1" x14ac:dyDescent="0.2">
      <c r="A1301" s="275" t="str">
        <f>IF((SUM('Раздел 1'!R189:R189)=0),"","Неверно!")</f>
        <v/>
      </c>
      <c r="B1301" s="275" t="s">
        <v>24033</v>
      </c>
      <c r="C1301" s="244" t="s">
        <v>9306</v>
      </c>
      <c r="D1301" s="244" t="s">
        <v>445</v>
      </c>
      <c r="E1301" s="244" t="str">
        <f>CONCATENATE(SUM('Раздел 1'!R189:R189),"=",0)</f>
        <v>0=0</v>
      </c>
      <c r="F1301" s="41"/>
      <c r="G1301" s="42" t="str">
        <f>IF(('ФЛК (информационный)'!A1301="Неверно!")*('ФЛК (информационный)'!F1301=""),"Внести подтверждение к нарушенному информационному ФЛК"," ")</f>
        <v xml:space="preserve"> </v>
      </c>
    </row>
    <row r="1302" spans="1:7" ht="38.25" hidden="1" x14ac:dyDescent="0.2">
      <c r="A1302" s="275" t="str">
        <f>IF((SUM('Раздел 1'!R190:R190)=0),"","Неверно!")</f>
        <v/>
      </c>
      <c r="B1302" s="275" t="s">
        <v>24033</v>
      </c>
      <c r="C1302" s="244" t="s">
        <v>14696</v>
      </c>
      <c r="D1302" s="244" t="s">
        <v>445</v>
      </c>
      <c r="E1302" s="244" t="str">
        <f>CONCATENATE(SUM('Раздел 1'!R190:R190),"=",0)</f>
        <v>0=0</v>
      </c>
      <c r="F1302" s="41"/>
      <c r="G1302" s="42" t="str">
        <f>IF(('ФЛК (информационный)'!A1302="Неверно!")*('ФЛК (информационный)'!F1302=""),"Внести подтверждение к нарушенному информационному ФЛК"," ")</f>
        <v xml:space="preserve"> </v>
      </c>
    </row>
    <row r="1303" spans="1:7" ht="38.25" hidden="1" x14ac:dyDescent="0.2">
      <c r="A1303" s="275" t="str">
        <f>IF((SUM('Раздел 1'!R191:R191)=0),"","Неверно!")</f>
        <v/>
      </c>
      <c r="B1303" s="275" t="s">
        <v>24033</v>
      </c>
      <c r="C1303" s="244" t="s">
        <v>9292</v>
      </c>
      <c r="D1303" s="244" t="s">
        <v>445</v>
      </c>
      <c r="E1303" s="244" t="str">
        <f>CONCATENATE(SUM('Раздел 1'!R191:R191),"=",0)</f>
        <v>0=0</v>
      </c>
      <c r="F1303" s="41"/>
      <c r="G1303" s="42" t="str">
        <f>IF(('ФЛК (информационный)'!A1303="Неверно!")*('ФЛК (информационный)'!F1303=""),"Внести подтверждение к нарушенному информационному ФЛК"," ")</f>
        <v xml:space="preserve"> </v>
      </c>
    </row>
    <row r="1304" spans="1:7" ht="38.25" hidden="1" x14ac:dyDescent="0.2">
      <c r="A1304" s="275" t="str">
        <f>IF((SUM('Раздел 1'!R365:R365)=0),"","Неверно!")</f>
        <v/>
      </c>
      <c r="B1304" s="275" t="s">
        <v>24034</v>
      </c>
      <c r="C1304" s="244" t="s">
        <v>11875</v>
      </c>
      <c r="D1304" s="244" t="s">
        <v>445</v>
      </c>
      <c r="E1304" s="244" t="str">
        <f>CONCATENATE(SUM('Раздел 1'!R365:R365),"=",0)</f>
        <v>0=0</v>
      </c>
      <c r="F1304" s="41"/>
      <c r="G1304" s="42" t="str">
        <f>IF(('ФЛК (информационный)'!A1304="Неверно!")*('ФЛК (информационный)'!F1304=""),"Внести подтверждение к нарушенному информационному ФЛК"," ")</f>
        <v xml:space="preserve"> </v>
      </c>
    </row>
    <row r="1305" spans="1:7" ht="38.25" hidden="1" x14ac:dyDescent="0.2">
      <c r="A1305" s="275" t="str">
        <f>IF((SUM('Раздел 1'!R366:R366)=0),"","Неверно!")</f>
        <v/>
      </c>
      <c r="B1305" s="275" t="s">
        <v>24034</v>
      </c>
      <c r="C1305" s="244" t="s">
        <v>11884</v>
      </c>
      <c r="D1305" s="244" t="s">
        <v>445</v>
      </c>
      <c r="E1305" s="244" t="str">
        <f>CONCATENATE(SUM('Раздел 1'!R366:R366),"=",0)</f>
        <v>0=0</v>
      </c>
      <c r="F1305" s="41"/>
      <c r="G1305" s="42" t="str">
        <f>IF(('ФЛК (информационный)'!A1305="Неверно!")*('ФЛК (информационный)'!F1305=""),"Внести подтверждение к нарушенному информационному ФЛК"," ")</f>
        <v xml:space="preserve"> </v>
      </c>
    </row>
    <row r="1306" spans="1:7" ht="38.25" hidden="1" x14ac:dyDescent="0.2">
      <c r="A1306" s="275" t="str">
        <f>IF((SUM('Раздел 1'!R367:R367)=0),"","Неверно!")</f>
        <v/>
      </c>
      <c r="B1306" s="275" t="s">
        <v>24034</v>
      </c>
      <c r="C1306" s="244" t="s">
        <v>11885</v>
      </c>
      <c r="D1306" s="244" t="s">
        <v>445</v>
      </c>
      <c r="E1306" s="244" t="str">
        <f>CONCATENATE(SUM('Раздел 1'!R367:R367),"=",0)</f>
        <v>0=0</v>
      </c>
      <c r="F1306" s="41"/>
      <c r="G1306" s="42" t="str">
        <f>IF(('ФЛК (информационный)'!A1306="Неверно!")*('ФЛК (информационный)'!F1306=""),"Внести подтверждение к нарушенному информационному ФЛК"," ")</f>
        <v xml:space="preserve"> </v>
      </c>
    </row>
    <row r="1307" spans="1:7" ht="38.25" hidden="1" x14ac:dyDescent="0.2">
      <c r="A1307" s="275" t="str">
        <f>IF((SUM('Раздел 1'!R368:R368)=0),"","Неверно!")</f>
        <v/>
      </c>
      <c r="B1307" s="275" t="s">
        <v>24034</v>
      </c>
      <c r="C1307" s="244" t="s">
        <v>11874</v>
      </c>
      <c r="D1307" s="244" t="s">
        <v>445</v>
      </c>
      <c r="E1307" s="244" t="str">
        <f>CONCATENATE(SUM('Раздел 1'!R368:R368),"=",0)</f>
        <v>0=0</v>
      </c>
      <c r="F1307" s="41"/>
      <c r="G1307" s="42" t="str">
        <f>IF(('ФЛК (информационный)'!A1307="Неверно!")*('ФЛК (информационный)'!F1307=""),"Внести подтверждение к нарушенному информационному ФЛК"," ")</f>
        <v xml:space="preserve"> </v>
      </c>
    </row>
    <row r="1308" spans="1:7" ht="38.25" hidden="1" x14ac:dyDescent="0.2">
      <c r="A1308" s="275" t="str">
        <f>IF((SUM('Раздел 1'!R369:R369)=0),"","Неверно!")</f>
        <v/>
      </c>
      <c r="B1308" s="275" t="s">
        <v>24034</v>
      </c>
      <c r="C1308" s="244" t="s">
        <v>14689</v>
      </c>
      <c r="D1308" s="244" t="s">
        <v>445</v>
      </c>
      <c r="E1308" s="244" t="str">
        <f>CONCATENATE(SUM('Раздел 1'!R369:R369),"=",0)</f>
        <v>0=0</v>
      </c>
      <c r="F1308" s="41"/>
      <c r="G1308" s="42" t="str">
        <f>IF(('ФЛК (информационный)'!A1308="Неверно!")*('ФЛК (информационный)'!F1308=""),"Внести подтверждение к нарушенному информационному ФЛК"," ")</f>
        <v xml:space="preserve"> </v>
      </c>
    </row>
    <row r="1309" spans="1:7" ht="38.25" hidden="1" x14ac:dyDescent="0.2">
      <c r="A1309" s="275" t="str">
        <f>IF((SUM('Раздел 1'!R370:R370)=0),"","Неверно!")</f>
        <v/>
      </c>
      <c r="B1309" s="275" t="s">
        <v>24034</v>
      </c>
      <c r="C1309" s="244" t="s">
        <v>14690</v>
      </c>
      <c r="D1309" s="244" t="s">
        <v>445</v>
      </c>
      <c r="E1309" s="244" t="str">
        <f>CONCATENATE(SUM('Раздел 1'!R370:R370),"=",0)</f>
        <v>0=0</v>
      </c>
      <c r="F1309" s="41"/>
      <c r="G1309" s="42" t="str">
        <f>IF(('ФЛК (информационный)'!A1309="Неверно!")*('ФЛК (информационный)'!F1309=""),"Внести подтверждение к нарушенному информационному ФЛК"," ")</f>
        <v xml:space="preserve"> </v>
      </c>
    </row>
    <row r="1310" spans="1:7" ht="38.25" hidden="1" x14ac:dyDescent="0.2">
      <c r="A1310" s="275" t="str">
        <f>IF((SUM('Раздел 1'!R371:R371)=0),"","Неверно!")</f>
        <v/>
      </c>
      <c r="B1310" s="275" t="s">
        <v>24034</v>
      </c>
      <c r="C1310" s="244" t="s">
        <v>14691</v>
      </c>
      <c r="D1310" s="244" t="s">
        <v>445</v>
      </c>
      <c r="E1310" s="244" t="str">
        <f>CONCATENATE(SUM('Раздел 1'!R371:R371),"=",0)</f>
        <v>0=0</v>
      </c>
      <c r="F1310" s="41"/>
      <c r="G1310" s="42" t="str">
        <f>IF(('ФЛК (информационный)'!A1310="Неверно!")*('ФЛК (информационный)'!F1310=""),"Внести подтверждение к нарушенному информационному ФЛК"," ")</f>
        <v xml:space="preserve"> </v>
      </c>
    </row>
    <row r="1311" spans="1:7" ht="38.25" hidden="1" x14ac:dyDescent="0.2">
      <c r="A1311" s="275" t="str">
        <f>IF((SUM('Раздел 1'!R372:R372)=0),"","Неверно!")</f>
        <v/>
      </c>
      <c r="B1311" s="275" t="s">
        <v>24034</v>
      </c>
      <c r="C1311" s="244" t="s">
        <v>14692</v>
      </c>
      <c r="D1311" s="244" t="s">
        <v>445</v>
      </c>
      <c r="E1311" s="244" t="str">
        <f>CONCATENATE(SUM('Раздел 1'!R372:R372),"=",0)</f>
        <v>0=0</v>
      </c>
      <c r="F1311" s="41"/>
      <c r="G1311" s="42" t="str">
        <f>IF(('ФЛК (информационный)'!A1311="Неверно!")*('ФЛК (информационный)'!F1311=""),"Внести подтверждение к нарушенному информационному ФЛК"," ")</f>
        <v xml:space="preserve"> </v>
      </c>
    </row>
    <row r="1312" spans="1:7" ht="38.25" hidden="1" x14ac:dyDescent="0.2">
      <c r="A1312" s="275" t="str">
        <f>IF((SUM('Раздел 1'!R373:R373)=0),"","Неверно!")</f>
        <v/>
      </c>
      <c r="B1312" s="275" t="s">
        <v>24034</v>
      </c>
      <c r="C1312" s="244" t="s">
        <v>14693</v>
      </c>
      <c r="D1312" s="244" t="s">
        <v>445</v>
      </c>
      <c r="E1312" s="244" t="str">
        <f>CONCATENATE(SUM('Раздел 1'!R373:R373),"=",0)</f>
        <v>0=0</v>
      </c>
      <c r="F1312" s="41"/>
      <c r="G1312" s="42" t="str">
        <f>IF(('ФЛК (информационный)'!A1312="Неверно!")*('ФЛК (информационный)'!F1312=""),"Внести подтверждение к нарушенному информационному ФЛК"," ")</f>
        <v xml:space="preserve"> </v>
      </c>
    </row>
    <row r="1313" spans="1:7" ht="38.25" hidden="1" x14ac:dyDescent="0.2">
      <c r="A1313" s="275" t="str">
        <f>IF((SUM('Раздел 1'!R374:R374)=0),"","Неверно!")</f>
        <v/>
      </c>
      <c r="B1313" s="275" t="s">
        <v>24034</v>
      </c>
      <c r="C1313" s="244" t="s">
        <v>14694</v>
      </c>
      <c r="D1313" s="244" t="s">
        <v>445</v>
      </c>
      <c r="E1313" s="244" t="str">
        <f>CONCATENATE(SUM('Раздел 1'!R374:R374),"=",0)</f>
        <v>0=0</v>
      </c>
      <c r="F1313" s="41"/>
      <c r="G1313" s="42" t="str">
        <f>IF(('ФЛК (информационный)'!A1313="Неверно!")*('ФЛК (информационный)'!F1313=""),"Внести подтверждение к нарушенному информационному ФЛК"," ")</f>
        <v xml:space="preserve"> </v>
      </c>
    </row>
    <row r="1314" spans="1:7" ht="38.25" hidden="1" x14ac:dyDescent="0.2">
      <c r="A1314" s="275" t="str">
        <f>IF((SUM('Раздел 1'!R375:R375)=0),"","Неверно!")</f>
        <v/>
      </c>
      <c r="B1314" s="275" t="s">
        <v>24034</v>
      </c>
      <c r="C1314" s="244" t="s">
        <v>14695</v>
      </c>
      <c r="D1314" s="244" t="s">
        <v>445</v>
      </c>
      <c r="E1314" s="244" t="str">
        <f>CONCATENATE(SUM('Раздел 1'!R375:R375),"=",0)</f>
        <v>0=0</v>
      </c>
      <c r="F1314" s="41"/>
      <c r="G1314" s="42" t="str">
        <f>IF(('ФЛК (информационный)'!A1314="Неверно!")*('ФЛК (информационный)'!F1314=""),"Внести подтверждение к нарушенному информационному ФЛК"," ")</f>
        <v xml:space="preserve"> </v>
      </c>
    </row>
    <row r="1315" spans="1:7" ht="25.5" hidden="1" x14ac:dyDescent="0.2">
      <c r="A1315" s="275" t="str">
        <f>IF((SUM('Раздел 1'!Z242:Z242)=0),"","Неверно!")</f>
        <v/>
      </c>
      <c r="B1315" s="275" t="s">
        <v>24035</v>
      </c>
      <c r="C1315" s="244" t="s">
        <v>8124</v>
      </c>
      <c r="D1315" s="244" t="s">
        <v>606</v>
      </c>
      <c r="E1315" s="244" t="str">
        <f>CONCATENATE(SUM('Раздел 1'!Z242:Z242),"=",0)</f>
        <v>0=0</v>
      </c>
      <c r="F1315" s="41"/>
      <c r="G1315" s="42" t="str">
        <f>IF(('ФЛК (информационный)'!A1315="Неверно!")*('ФЛК (информационный)'!F1315=""),"Внести подтверждение к нарушенному информационному ФЛК"," ")</f>
        <v xml:space="preserve"> </v>
      </c>
    </row>
    <row r="1316" spans="1:7" ht="38.25" hidden="1" x14ac:dyDescent="0.2">
      <c r="A1316" s="275" t="str">
        <f>IF((SUM('Раздел 1'!P81:P81)=0),"","Неверно!")</f>
        <v/>
      </c>
      <c r="B1316" s="275" t="s">
        <v>24036</v>
      </c>
      <c r="C1316" s="244" t="s">
        <v>11086</v>
      </c>
      <c r="D1316" s="244" t="s">
        <v>441</v>
      </c>
      <c r="E1316" s="244" t="str">
        <f>CONCATENATE(SUM('Раздел 1'!P81:P81),"=",0)</f>
        <v>0=0</v>
      </c>
      <c r="F1316" s="41"/>
      <c r="G1316" s="42" t="str">
        <f>IF(('ФЛК (информационный)'!A1316="Неверно!")*('ФЛК (информационный)'!F1316=""),"Внести подтверждение к нарушенному информационному ФЛК"," ")</f>
        <v xml:space="preserve"> </v>
      </c>
    </row>
    <row r="1317" spans="1:7" ht="38.25" hidden="1" x14ac:dyDescent="0.2">
      <c r="A1317" s="275" t="str">
        <f>IF((SUM('Раздел 1'!N198:N198)=0),"","Неверно!")</f>
        <v/>
      </c>
      <c r="B1317" s="275" t="s">
        <v>24037</v>
      </c>
      <c r="C1317" s="244" t="s">
        <v>11522</v>
      </c>
      <c r="D1317" s="244" t="s">
        <v>486</v>
      </c>
      <c r="E1317" s="244" t="str">
        <f>CONCATENATE(SUM('Раздел 1'!N198:N198),"=",0)</f>
        <v>0=0</v>
      </c>
      <c r="F1317" s="41"/>
      <c r="G1317" s="42" t="str">
        <f>IF(('ФЛК (информационный)'!A1317="Неверно!")*('ФЛК (информационный)'!F1317=""),"Внести подтверждение к нарушенному информационному ФЛК"," ")</f>
        <v xml:space="preserve"> </v>
      </c>
    </row>
    <row r="1318" spans="1:7" ht="51" hidden="1" x14ac:dyDescent="0.2">
      <c r="A1318" s="275" t="str">
        <f>IF((SUM('Раздел 1'!V34:V34)&gt;=SUM('Разделы 8, 9, 10'!F8:F9)),"","Неверно!")</f>
        <v/>
      </c>
      <c r="B1318" s="275" t="s">
        <v>24038</v>
      </c>
      <c r="C1318" s="244" t="s">
        <v>9156</v>
      </c>
      <c r="D1318" s="244" t="s">
        <v>11053</v>
      </c>
      <c r="E1318" s="244" t="str">
        <f>CONCATENATE(SUM('Раздел 1'!V34:V34),"&gt;=",SUM('Разделы 8, 9, 10'!F8:F9))</f>
        <v>0&gt;=0</v>
      </c>
      <c r="F1318" s="41"/>
      <c r="G1318" s="42" t="str">
        <f>IF(('ФЛК (информационный)'!A1318="Неверно!")*('ФЛК (информационный)'!F1318=""),"Внести подтверждение к нарушенному информационному ФЛК"," ")</f>
        <v xml:space="preserve"> </v>
      </c>
    </row>
    <row r="1319" spans="1:7" ht="38.25" hidden="1" x14ac:dyDescent="0.2">
      <c r="A1319" s="275" t="str">
        <f>IF((SUM('Раздел 1'!N173:N173)=0),"","Неверно!")</f>
        <v/>
      </c>
      <c r="B1319" s="275" t="s">
        <v>24039</v>
      </c>
      <c r="C1319" s="244" t="s">
        <v>14688</v>
      </c>
      <c r="D1319" s="244" t="s">
        <v>486</v>
      </c>
      <c r="E1319" s="244" t="str">
        <f>CONCATENATE(SUM('Раздел 1'!N173:N173),"=",0)</f>
        <v>0=0</v>
      </c>
      <c r="F1319" s="41"/>
      <c r="G1319" s="42" t="str">
        <f>IF(('ФЛК (информационный)'!A1319="Неверно!")*('ФЛК (информационный)'!F1319=""),"Внести подтверждение к нарушенному информационному ФЛК"," ")</f>
        <v xml:space="preserve"> </v>
      </c>
    </row>
    <row r="1320" spans="1:7" ht="25.5" hidden="1" x14ac:dyDescent="0.2">
      <c r="A1320" s="275" t="str">
        <f>IF((SUM('Раздел 1'!AC133:AC133)=0),"","Неверно!")</f>
        <v/>
      </c>
      <c r="B1320" s="275" t="s">
        <v>24040</v>
      </c>
      <c r="C1320" s="244" t="s">
        <v>9017</v>
      </c>
      <c r="D1320" s="244" t="s">
        <v>472</v>
      </c>
      <c r="E1320" s="244" t="str">
        <f>CONCATENATE(SUM('Раздел 1'!AC133:AC133),"=",0)</f>
        <v>0=0</v>
      </c>
      <c r="F1320" s="41"/>
      <c r="G1320" s="42" t="str">
        <f>IF(('ФЛК (информационный)'!A1320="Неверно!")*('ФЛК (информационный)'!F1320=""),"Внести подтверждение к нарушенному информационному ФЛК"," ")</f>
        <v xml:space="preserve"> </v>
      </c>
    </row>
    <row r="1321" spans="1:7" ht="25.5" hidden="1" x14ac:dyDescent="0.2">
      <c r="A1321" s="275" t="str">
        <f>IF((SUM('Раздел 1'!Y303:Y303)=0),"","Неверно!")</f>
        <v/>
      </c>
      <c r="B1321" s="275" t="s">
        <v>24041</v>
      </c>
      <c r="C1321" s="244" t="s">
        <v>14687</v>
      </c>
      <c r="D1321" s="244" t="s">
        <v>472</v>
      </c>
      <c r="E1321" s="244" t="str">
        <f>CONCATENATE(SUM('Раздел 1'!Y303:Y303),"=",0)</f>
        <v>0=0</v>
      </c>
      <c r="F1321" s="41"/>
      <c r="G1321" s="42" t="str">
        <f>IF(('ФЛК (информационный)'!A1321="Неверно!")*('ФЛК (информационный)'!F1321=""),"Внести подтверждение к нарушенному информационному ФЛК"," ")</f>
        <v xml:space="preserve"> </v>
      </c>
    </row>
    <row r="1322" spans="1:7" ht="38.25" hidden="1" x14ac:dyDescent="0.2">
      <c r="A1322" s="275" t="str">
        <f>IF((SUM('Раздел 1'!AK259:AK259)=0),"","Неверно!")</f>
        <v/>
      </c>
      <c r="B1322" s="275" t="s">
        <v>24042</v>
      </c>
      <c r="C1322" s="244" t="s">
        <v>14686</v>
      </c>
      <c r="D1322" s="244" t="s">
        <v>11063</v>
      </c>
      <c r="E1322" s="244" t="str">
        <f>CONCATENATE(SUM('Раздел 1'!AK259:AK259),"=",0)</f>
        <v>0=0</v>
      </c>
      <c r="F1322" s="41"/>
      <c r="G1322" s="42" t="str">
        <f>IF(('ФЛК (информационный)'!A1322="Неверно!")*('ФЛК (информационный)'!F1322=""),"Внести подтверждение к нарушенному информационному ФЛК"," ")</f>
        <v xml:space="preserve"> </v>
      </c>
    </row>
    <row r="1323" spans="1:7" ht="25.5" hidden="1" x14ac:dyDescent="0.2">
      <c r="A1323" s="275" t="str">
        <f>IF((SUM('Раздел 1'!Y350:Y350)=0),"","Неверно!")</f>
        <v/>
      </c>
      <c r="B1323" s="275" t="s">
        <v>24043</v>
      </c>
      <c r="C1323" s="244" t="s">
        <v>7499</v>
      </c>
      <c r="D1323" s="244" t="s">
        <v>472</v>
      </c>
      <c r="E1323" s="244" t="str">
        <f>CONCATENATE(SUM('Раздел 1'!Y350:Y350),"=",0)</f>
        <v>0=0</v>
      </c>
      <c r="F1323" s="41"/>
      <c r="G1323" s="42" t="str">
        <f>IF(('ФЛК (информационный)'!A1323="Неверно!")*('ФЛК (информационный)'!F1323=""),"Внести подтверждение к нарушенному информационному ФЛК"," ")</f>
        <v xml:space="preserve"> </v>
      </c>
    </row>
    <row r="1324" spans="1:7" ht="25.5" hidden="1" x14ac:dyDescent="0.2">
      <c r="A1324" s="275" t="str">
        <f>IF((SUM('Раздел 1'!Z350:Z350)=0),"","Неверно!")</f>
        <v/>
      </c>
      <c r="B1324" s="275" t="s">
        <v>24043</v>
      </c>
      <c r="C1324" s="244" t="s">
        <v>14684</v>
      </c>
      <c r="D1324" s="244" t="s">
        <v>472</v>
      </c>
      <c r="E1324" s="244" t="str">
        <f>CONCATENATE(SUM('Раздел 1'!Z350:Z350),"=",0)</f>
        <v>0=0</v>
      </c>
      <c r="F1324" s="41"/>
      <c r="G1324" s="42" t="str">
        <f>IF(('ФЛК (информационный)'!A1324="Неверно!")*('ФЛК (информационный)'!F1324=""),"Внести подтверждение к нарушенному информационному ФЛК"," ")</f>
        <v xml:space="preserve"> </v>
      </c>
    </row>
    <row r="1325" spans="1:7" ht="25.5" hidden="1" x14ac:dyDescent="0.2">
      <c r="A1325" s="275" t="str">
        <f>IF((SUM('Раздел 1'!AA350:AA350)=0),"","Неверно!")</f>
        <v/>
      </c>
      <c r="B1325" s="275" t="s">
        <v>24043</v>
      </c>
      <c r="C1325" s="244" t="s">
        <v>7500</v>
      </c>
      <c r="D1325" s="244" t="s">
        <v>472</v>
      </c>
      <c r="E1325" s="244" t="str">
        <f>CONCATENATE(SUM('Раздел 1'!AA350:AA350),"=",0)</f>
        <v>0=0</v>
      </c>
      <c r="F1325" s="41"/>
      <c r="G1325" s="42" t="str">
        <f>IF(('ФЛК (информационный)'!A1325="Неверно!")*('ФЛК (информационный)'!F1325=""),"Внести подтверждение к нарушенному информационному ФЛК"," ")</f>
        <v xml:space="preserve"> </v>
      </c>
    </row>
    <row r="1326" spans="1:7" ht="25.5" hidden="1" x14ac:dyDescent="0.2">
      <c r="A1326" s="275" t="str">
        <f>IF((SUM('Раздел 1'!AB350:AB350)=0),"","Неверно!")</f>
        <v/>
      </c>
      <c r="B1326" s="275" t="s">
        <v>24043</v>
      </c>
      <c r="C1326" s="244" t="s">
        <v>14685</v>
      </c>
      <c r="D1326" s="244" t="s">
        <v>472</v>
      </c>
      <c r="E1326" s="244" t="str">
        <f>CONCATENATE(SUM('Раздел 1'!AB350:AB350),"=",0)</f>
        <v>0=0</v>
      </c>
      <c r="F1326" s="41"/>
      <c r="G1326" s="42" t="str">
        <f>IF(('ФЛК (информационный)'!A1326="Неверно!")*('ФЛК (информационный)'!F1326=""),"Внести подтверждение к нарушенному информационному ФЛК"," ")</f>
        <v xml:space="preserve"> </v>
      </c>
    </row>
    <row r="1327" spans="1:7" ht="25.5" hidden="1" x14ac:dyDescent="0.2">
      <c r="A1327" s="275" t="str">
        <f>IF((SUM('Раздел 1'!M268:M268)=0),"","Неверно!")</f>
        <v/>
      </c>
      <c r="B1327" s="275" t="s">
        <v>24044</v>
      </c>
      <c r="C1327" s="244" t="s">
        <v>14683</v>
      </c>
      <c r="D1327" s="244" t="s">
        <v>1079</v>
      </c>
      <c r="E1327" s="244" t="str">
        <f>CONCATENATE(SUM('Раздел 1'!M268:M268),"=",0)</f>
        <v>0=0</v>
      </c>
      <c r="F1327" s="41"/>
      <c r="G1327" s="42" t="str">
        <f>IF(('ФЛК (информационный)'!A1327="Неверно!")*('ФЛК (информационный)'!F1327=""),"Внести подтверждение к нарушенному информационному ФЛК"," ")</f>
        <v xml:space="preserve"> </v>
      </c>
    </row>
    <row r="1328" spans="1:7" ht="63.75" hidden="1" x14ac:dyDescent="0.2">
      <c r="A1328" s="275" t="str">
        <f>IF((SUM('Раздел 1'!Z362:Z362)=0),"","Неверно!")</f>
        <v/>
      </c>
      <c r="B1328" s="275" t="s">
        <v>24045</v>
      </c>
      <c r="C1328" s="244" t="s">
        <v>8854</v>
      </c>
      <c r="D1328" s="244" t="s">
        <v>485</v>
      </c>
      <c r="E1328" s="244" t="str">
        <f>CONCATENATE(SUM('Раздел 1'!Z362:Z362),"=",0)</f>
        <v>0=0</v>
      </c>
      <c r="F1328" s="41"/>
      <c r="G1328" s="42" t="str">
        <f>IF(('ФЛК (информационный)'!A1328="Неверно!")*('ФЛК (информационный)'!F1328=""),"Внести подтверждение к нарушенному информационному ФЛК"," ")</f>
        <v xml:space="preserve"> </v>
      </c>
    </row>
    <row r="1329" spans="1:7" ht="38.25" hidden="1" x14ac:dyDescent="0.2">
      <c r="A1329" s="275" t="str">
        <f>IF((SUM('Раздел 1'!R280:R280)=0),"","Неверно!")</f>
        <v/>
      </c>
      <c r="B1329" s="275" t="s">
        <v>24046</v>
      </c>
      <c r="C1329" s="244" t="s">
        <v>2534</v>
      </c>
      <c r="D1329" s="244" t="s">
        <v>445</v>
      </c>
      <c r="E1329" s="244" t="str">
        <f>CONCATENATE(SUM('Раздел 1'!R280:R280),"=",0)</f>
        <v>0=0</v>
      </c>
      <c r="F1329" s="41"/>
      <c r="G1329" s="42" t="str">
        <f>IF(('ФЛК (информационный)'!A1329="Неверно!")*('ФЛК (информационный)'!F1329=""),"Внести подтверждение к нарушенному информационному ФЛК"," ")</f>
        <v xml:space="preserve"> </v>
      </c>
    </row>
    <row r="1330" spans="1:7" ht="38.25" hidden="1" x14ac:dyDescent="0.2">
      <c r="A1330" s="275" t="str">
        <f>IF((SUM('Раздел 1'!R281:R281)=0),"","Неверно!")</f>
        <v/>
      </c>
      <c r="B1330" s="275" t="s">
        <v>24046</v>
      </c>
      <c r="C1330" s="244" t="s">
        <v>2535</v>
      </c>
      <c r="D1330" s="244" t="s">
        <v>445</v>
      </c>
      <c r="E1330" s="244" t="str">
        <f>CONCATENATE(SUM('Раздел 1'!R281:R281),"=",0)</f>
        <v>0=0</v>
      </c>
      <c r="F1330" s="41"/>
      <c r="G1330" s="42" t="str">
        <f>IF(('ФЛК (информационный)'!A1330="Неверно!")*('ФЛК (информационный)'!F1330=""),"Внести подтверждение к нарушенному информационному ФЛК"," ")</f>
        <v xml:space="preserve"> </v>
      </c>
    </row>
    <row r="1331" spans="1:7" ht="38.25" hidden="1" x14ac:dyDescent="0.2">
      <c r="A1331" s="275" t="str">
        <f>IF((SUM('Раздел 1'!R292:R292)=0),"","Неверно!")</f>
        <v/>
      </c>
      <c r="B1331" s="275" t="s">
        <v>24047</v>
      </c>
      <c r="C1331" s="244" t="s">
        <v>14682</v>
      </c>
      <c r="D1331" s="244" t="s">
        <v>445</v>
      </c>
      <c r="E1331" s="244" t="str">
        <f>CONCATENATE(SUM('Раздел 1'!R292:R292),"=",0)</f>
        <v>0=0</v>
      </c>
      <c r="F1331" s="41"/>
      <c r="G1331" s="42" t="str">
        <f>IF(('ФЛК (информационный)'!A1331="Неверно!")*('ФЛК (информационный)'!F1331=""),"Внести подтверждение к нарушенному информационному ФЛК"," ")</f>
        <v xml:space="preserve"> </v>
      </c>
    </row>
    <row r="1332" spans="1:7" ht="38.25" hidden="1" x14ac:dyDescent="0.2">
      <c r="A1332" s="275" t="str">
        <f>IF((SUM('Раздел 1'!N267:N267)=0),"","Неверно!")</f>
        <v/>
      </c>
      <c r="B1332" s="275" t="s">
        <v>24048</v>
      </c>
      <c r="C1332" s="244" t="s">
        <v>11483</v>
      </c>
      <c r="D1332" s="244" t="s">
        <v>486</v>
      </c>
      <c r="E1332" s="244" t="str">
        <f>CONCATENATE(SUM('Раздел 1'!N267:N267),"=",0)</f>
        <v>0=0</v>
      </c>
      <c r="F1332" s="41"/>
      <c r="G1332" s="42" t="str">
        <f>IF(('ФЛК (информационный)'!A1332="Неверно!")*('ФЛК (информационный)'!F1332=""),"Внести подтверждение к нарушенному информационному ФЛК"," ")</f>
        <v xml:space="preserve"> </v>
      </c>
    </row>
    <row r="1333" spans="1:7" ht="25.5" hidden="1" x14ac:dyDescent="0.2">
      <c r="A1333" s="275" t="str">
        <f>IF((SUM('Раздел 1'!Q228:Q228)=0),"","Неверно!")</f>
        <v/>
      </c>
      <c r="B1333" s="275" t="s">
        <v>24049</v>
      </c>
      <c r="C1333" s="244" t="s">
        <v>11033</v>
      </c>
      <c r="D1333" s="244" t="s">
        <v>977</v>
      </c>
      <c r="E1333" s="244" t="str">
        <f>CONCATENATE(SUM('Раздел 1'!Q228:Q228),"=",0)</f>
        <v>0=0</v>
      </c>
      <c r="F1333" s="41"/>
      <c r="G1333" s="42" t="str">
        <f>IF(('ФЛК (информационный)'!A1333="Неверно!")*('ФЛК (информационный)'!F1333=""),"Внести подтверждение к нарушенному информационному ФЛК"," ")</f>
        <v xml:space="preserve"> </v>
      </c>
    </row>
    <row r="1334" spans="1:7" ht="38.25" hidden="1" x14ac:dyDescent="0.2">
      <c r="A1334" s="275" t="str">
        <f>IF((SUM('Раздел 1'!P210:P210)=0),"","Неверно!")</f>
        <v/>
      </c>
      <c r="B1334" s="275" t="s">
        <v>24050</v>
      </c>
      <c r="C1334" s="244" t="s">
        <v>14681</v>
      </c>
      <c r="D1334" s="244" t="s">
        <v>441</v>
      </c>
      <c r="E1334" s="244" t="str">
        <f>CONCATENATE(SUM('Раздел 1'!P210:P210),"=",0)</f>
        <v>0=0</v>
      </c>
      <c r="F1334" s="41"/>
      <c r="G1334" s="42" t="str">
        <f>IF(('ФЛК (информационный)'!A1334="Неверно!")*('ФЛК (информационный)'!F1334=""),"Внести подтверждение к нарушенному информационному ФЛК"," ")</f>
        <v xml:space="preserve"> </v>
      </c>
    </row>
    <row r="1335" spans="1:7" ht="38.25" hidden="1" x14ac:dyDescent="0.2">
      <c r="A1335" s="275" t="str">
        <f>IF((SUM('Раздел 1'!R226:R226)=0),"","Неверно!")</f>
        <v/>
      </c>
      <c r="B1335" s="275" t="s">
        <v>24051</v>
      </c>
      <c r="C1335" s="244" t="s">
        <v>14680</v>
      </c>
      <c r="D1335" s="244" t="s">
        <v>445</v>
      </c>
      <c r="E1335" s="244" t="str">
        <f>CONCATENATE(SUM('Раздел 1'!R226:R226),"=",0)</f>
        <v>0=0</v>
      </c>
      <c r="F1335" s="41"/>
      <c r="G1335" s="42" t="str">
        <f>IF(('ФЛК (информационный)'!A1335="Неверно!")*('ФЛК (информационный)'!F1335=""),"Внести подтверждение к нарушенному информационному ФЛК"," ")</f>
        <v xml:space="preserve"> </v>
      </c>
    </row>
    <row r="1336" spans="1:7" ht="38.25" hidden="1" x14ac:dyDescent="0.2">
      <c r="A1336" s="275" t="str">
        <f>IF((SUM('Раздел 1'!AK321:AK321)=0),"","Неверно!")</f>
        <v/>
      </c>
      <c r="B1336" s="275" t="s">
        <v>24052</v>
      </c>
      <c r="C1336" s="244" t="s">
        <v>14679</v>
      </c>
      <c r="D1336" s="244" t="s">
        <v>11063</v>
      </c>
      <c r="E1336" s="244" t="str">
        <f>CONCATENATE(SUM('Раздел 1'!AK321:AK321),"=",0)</f>
        <v>0=0</v>
      </c>
      <c r="F1336" s="41"/>
      <c r="G1336" s="42" t="str">
        <f>IF(('ФЛК (информационный)'!A1336="Неверно!")*('ФЛК (информационный)'!F1336=""),"Внести подтверждение к нарушенному информационному ФЛК"," ")</f>
        <v xml:space="preserve"> </v>
      </c>
    </row>
    <row r="1337" spans="1:7" ht="38.25" hidden="1" x14ac:dyDescent="0.2">
      <c r="A1337" s="275" t="str">
        <f>IF((SUM('Раздел 1'!AK387:AK387)=0),"","Неверно!")</f>
        <v/>
      </c>
      <c r="B1337" s="275" t="s">
        <v>24053</v>
      </c>
      <c r="C1337" s="244" t="s">
        <v>11844</v>
      </c>
      <c r="D1337" s="244" t="s">
        <v>11063</v>
      </c>
      <c r="E1337" s="244" t="str">
        <f>CONCATENATE(SUM('Раздел 1'!AK387:AK387),"=",0)</f>
        <v>0=0</v>
      </c>
      <c r="F1337" s="41"/>
      <c r="G1337" s="42" t="str">
        <f>IF(('ФЛК (информационный)'!A1337="Неверно!")*('ФЛК (информационный)'!F1337=""),"Внести подтверждение к нарушенному информационному ФЛК"," ")</f>
        <v xml:space="preserve"> </v>
      </c>
    </row>
    <row r="1338" spans="1:7" ht="63.75" hidden="1" x14ac:dyDescent="0.2">
      <c r="A1338" s="275" t="str">
        <f>IF((SUM('Раздел 1'!Z338:Z338)=0),"","Неверно!")</f>
        <v/>
      </c>
      <c r="B1338" s="275" t="s">
        <v>24054</v>
      </c>
      <c r="C1338" s="244" t="s">
        <v>8486</v>
      </c>
      <c r="D1338" s="244" t="s">
        <v>485</v>
      </c>
      <c r="E1338" s="244" t="str">
        <f>CONCATENATE(SUM('Раздел 1'!Z338:Z338),"=",0)</f>
        <v>0=0</v>
      </c>
      <c r="F1338" s="41"/>
      <c r="G1338" s="42" t="str">
        <f>IF(('ФЛК (информационный)'!A1338="Неверно!")*('ФЛК (информационный)'!F1338=""),"Внести подтверждение к нарушенному информационному ФЛК"," ")</f>
        <v xml:space="preserve"> </v>
      </c>
    </row>
    <row r="1339" spans="1:7" ht="63.75" hidden="1" x14ac:dyDescent="0.2">
      <c r="A1339" s="275" t="str">
        <f>IF((SUM('Раздел 1'!Z340:Z340)=0),"","Неверно!")</f>
        <v/>
      </c>
      <c r="B1339" s="275" t="s">
        <v>24055</v>
      </c>
      <c r="C1339" s="244" t="s">
        <v>9194</v>
      </c>
      <c r="D1339" s="244" t="s">
        <v>485</v>
      </c>
      <c r="E1339" s="244" t="str">
        <f>CONCATENATE(SUM('Раздел 1'!Z340:Z340),"=",0)</f>
        <v>0=0</v>
      </c>
      <c r="F1339" s="41"/>
      <c r="G1339" s="42" t="str">
        <f>IF(('ФЛК (информационный)'!A1339="Неверно!")*('ФЛК (информационный)'!F1339=""),"Внести подтверждение к нарушенному информационному ФЛК"," ")</f>
        <v xml:space="preserve"> </v>
      </c>
    </row>
    <row r="1340" spans="1:7" ht="25.5" hidden="1" x14ac:dyDescent="0.2">
      <c r="A1340" s="275" t="str">
        <f>IF((SUM('Раздел 1'!Y337:Y337)=0),"","Неверно!")</f>
        <v/>
      </c>
      <c r="B1340" s="275" t="s">
        <v>24056</v>
      </c>
      <c r="C1340" s="244" t="s">
        <v>8107</v>
      </c>
      <c r="D1340" s="244" t="s">
        <v>472</v>
      </c>
      <c r="E1340" s="244" t="str">
        <f>CONCATENATE(SUM('Раздел 1'!Y337:Y337),"=",0)</f>
        <v>0=0</v>
      </c>
      <c r="F1340" s="41"/>
      <c r="G1340" s="42" t="str">
        <f>IF(('ФЛК (информационный)'!A1340="Неверно!")*('ФЛК (информационный)'!F1340=""),"Внести подтверждение к нарушенному информационному ФЛК"," ")</f>
        <v xml:space="preserve"> </v>
      </c>
    </row>
    <row r="1341" spans="1:7" ht="63.75" hidden="1" x14ac:dyDescent="0.2">
      <c r="A1341" s="275" t="str">
        <f>IF((SUM('Раздел 1'!Z339:Z339)=0),"","Неверно!")</f>
        <v/>
      </c>
      <c r="B1341" s="275" t="s">
        <v>24057</v>
      </c>
      <c r="C1341" s="244" t="s">
        <v>11906</v>
      </c>
      <c r="D1341" s="244" t="s">
        <v>485</v>
      </c>
      <c r="E1341" s="244" t="str">
        <f>CONCATENATE(SUM('Раздел 1'!Z339:Z339),"=",0)</f>
        <v>0=0</v>
      </c>
      <c r="F1341" s="41"/>
      <c r="G1341" s="42" t="str">
        <f>IF(('ФЛК (информационный)'!A1341="Неверно!")*('ФЛК (информационный)'!F1341=""),"Внести подтверждение к нарушенному информационному ФЛК"," ")</f>
        <v xml:space="preserve"> </v>
      </c>
    </row>
    <row r="1342" spans="1:7" ht="25.5" hidden="1" x14ac:dyDescent="0.2">
      <c r="A1342" s="275" t="str">
        <f>IF((SUM('Раздел 1'!AC134:AC134)=0),"","Неверно!")</f>
        <v/>
      </c>
      <c r="B1342" s="275" t="s">
        <v>24058</v>
      </c>
      <c r="C1342" s="244" t="s">
        <v>8859</v>
      </c>
      <c r="D1342" s="244" t="s">
        <v>472</v>
      </c>
      <c r="E1342" s="244" t="str">
        <f>CONCATENATE(SUM('Раздел 1'!AC134:AC134),"=",0)</f>
        <v>0=0</v>
      </c>
      <c r="F1342" s="41"/>
      <c r="G1342" s="42" t="str">
        <f>IF(('ФЛК (информационный)'!A1342="Неверно!")*('ФЛК (информационный)'!F1342=""),"Внести подтверждение к нарушенному информационному ФЛК"," ")</f>
        <v xml:space="preserve"> </v>
      </c>
    </row>
    <row r="1343" spans="1:7" ht="63.75" hidden="1" x14ac:dyDescent="0.2">
      <c r="A1343" s="275" t="str">
        <f>IF((SUM('Раздел 1'!Z252:Z252)=0),"","Неверно!")</f>
        <v/>
      </c>
      <c r="B1343" s="275" t="s">
        <v>24059</v>
      </c>
      <c r="C1343" s="244" t="s">
        <v>3774</v>
      </c>
      <c r="D1343" s="244" t="s">
        <v>485</v>
      </c>
      <c r="E1343" s="244" t="str">
        <f>CONCATENATE(SUM('Раздел 1'!Z252:Z252),"=",0)</f>
        <v>0=0</v>
      </c>
      <c r="F1343" s="41"/>
      <c r="G1343" s="42" t="str">
        <f>IF(('ФЛК (информационный)'!A1343="Неверно!")*('ФЛК (информационный)'!F1343=""),"Внести подтверждение к нарушенному информационному ФЛК"," ")</f>
        <v xml:space="preserve"> </v>
      </c>
    </row>
    <row r="1344" spans="1:7" ht="38.25" hidden="1" x14ac:dyDescent="0.2">
      <c r="A1344" s="275" t="str">
        <f>IF((SUM('Раздел 1'!AK244:AK244)=0),"","Неверно!")</f>
        <v/>
      </c>
      <c r="B1344" s="275" t="s">
        <v>24060</v>
      </c>
      <c r="C1344" s="244" t="s">
        <v>11162</v>
      </c>
      <c r="D1344" s="244" t="s">
        <v>11063</v>
      </c>
      <c r="E1344" s="244" t="str">
        <f>CONCATENATE(SUM('Раздел 1'!AK244:AK244),"=",0)</f>
        <v>0=0</v>
      </c>
      <c r="F1344" s="41"/>
      <c r="G1344" s="42" t="str">
        <f>IF(('ФЛК (информационный)'!A1344="Неверно!")*('ФЛК (информационный)'!F1344=""),"Внести подтверждение к нарушенному информационному ФЛК"," ")</f>
        <v xml:space="preserve"> </v>
      </c>
    </row>
    <row r="1345" spans="1:7" ht="38.25" hidden="1" x14ac:dyDescent="0.2">
      <c r="A1345" s="275" t="str">
        <f>IF((SUM('Раздел 1'!AK245:AK245)=0),"","Неверно!")</f>
        <v/>
      </c>
      <c r="B1345" s="275" t="s">
        <v>24060</v>
      </c>
      <c r="C1345" s="244" t="s">
        <v>11970</v>
      </c>
      <c r="D1345" s="244" t="s">
        <v>11063</v>
      </c>
      <c r="E1345" s="244" t="str">
        <f>CONCATENATE(SUM('Раздел 1'!AK245:AK245),"=",0)</f>
        <v>0=0</v>
      </c>
      <c r="F1345" s="41"/>
      <c r="G1345" s="42" t="str">
        <f>IF(('ФЛК (информационный)'!A1345="Неверно!")*('ФЛК (информационный)'!F1345=""),"Внести подтверждение к нарушенному информационному ФЛК"," ")</f>
        <v xml:space="preserve"> </v>
      </c>
    </row>
    <row r="1346" spans="1:7" ht="38.25" hidden="1" x14ac:dyDescent="0.2">
      <c r="A1346" s="275" t="str">
        <f>IF((SUM('Раздел 1'!AK214:AK214)=0),"","Неверно!")</f>
        <v/>
      </c>
      <c r="B1346" s="275" t="s">
        <v>24061</v>
      </c>
      <c r="C1346" s="244" t="s">
        <v>14678</v>
      </c>
      <c r="D1346" s="244" t="s">
        <v>11063</v>
      </c>
      <c r="E1346" s="244" t="str">
        <f>CONCATENATE(SUM('Раздел 1'!AK214:AK214),"=",0)</f>
        <v>0=0</v>
      </c>
      <c r="F1346" s="41"/>
      <c r="G1346" s="42" t="str">
        <f>IF(('ФЛК (информационный)'!A1346="Неверно!")*('ФЛК (информационный)'!F1346=""),"Внести подтверждение к нарушенному информационному ФЛК"," ")</f>
        <v xml:space="preserve"> </v>
      </c>
    </row>
    <row r="1347" spans="1:7" ht="38.25" hidden="1" x14ac:dyDescent="0.2">
      <c r="A1347" s="275" t="str">
        <f>IF((SUM('Раздел 1'!AK215:AK215)=0),"","Неверно!")</f>
        <v/>
      </c>
      <c r="B1347" s="275" t="s">
        <v>24061</v>
      </c>
      <c r="C1347" s="244" t="s">
        <v>11164</v>
      </c>
      <c r="D1347" s="244" t="s">
        <v>11063</v>
      </c>
      <c r="E1347" s="244" t="str">
        <f>CONCATENATE(SUM('Раздел 1'!AK215:AK215),"=",0)</f>
        <v>0=0</v>
      </c>
      <c r="F1347" s="41"/>
      <c r="G1347" s="42" t="str">
        <f>IF(('ФЛК (информационный)'!A1347="Неверно!")*('ФЛК (информационный)'!F1347=""),"Внести подтверждение к нарушенному информационному ФЛК"," ")</f>
        <v xml:space="preserve"> </v>
      </c>
    </row>
    <row r="1348" spans="1:7" ht="25.5" hidden="1" x14ac:dyDescent="0.2">
      <c r="A1348" s="275" t="str">
        <f>IF((SUM('Раздел 1'!N221:N221)=0),"","Неверно!")</f>
        <v/>
      </c>
      <c r="B1348" s="275" t="s">
        <v>24062</v>
      </c>
      <c r="C1348" s="244" t="s">
        <v>14674</v>
      </c>
      <c r="D1348" s="244" t="s">
        <v>11900</v>
      </c>
      <c r="E1348" s="244" t="str">
        <f>CONCATENATE(SUM('Раздел 1'!N221:N221),"=",0)</f>
        <v>0=0</v>
      </c>
      <c r="F1348" s="41"/>
      <c r="G1348" s="42" t="str">
        <f>IF(('ФЛК (информационный)'!A1348="Неверно!")*('ФЛК (информационный)'!F1348=""),"Внести подтверждение к нарушенному информационному ФЛК"," ")</f>
        <v xml:space="preserve"> </v>
      </c>
    </row>
    <row r="1349" spans="1:7" ht="25.5" hidden="1" x14ac:dyDescent="0.2">
      <c r="A1349" s="275" t="str">
        <f>IF((SUM('Раздел 1'!O221:O221)=0),"","Неверно!")</f>
        <v/>
      </c>
      <c r="B1349" s="275" t="s">
        <v>24062</v>
      </c>
      <c r="C1349" s="244" t="s">
        <v>14675</v>
      </c>
      <c r="D1349" s="244" t="s">
        <v>11900</v>
      </c>
      <c r="E1349" s="244" t="str">
        <f>CONCATENATE(SUM('Раздел 1'!O221:O221),"=",0)</f>
        <v>0=0</v>
      </c>
      <c r="F1349" s="41"/>
      <c r="G1349" s="42" t="str">
        <f>IF(('ФЛК (информационный)'!A1349="Неверно!")*('ФЛК (информационный)'!F1349=""),"Внести подтверждение к нарушенному информационному ФЛК"," ")</f>
        <v xml:space="preserve"> </v>
      </c>
    </row>
    <row r="1350" spans="1:7" ht="25.5" hidden="1" x14ac:dyDescent="0.2">
      <c r="A1350" s="275" t="str">
        <f>IF((SUM('Раздел 1'!P221:P221)=0),"","Неверно!")</f>
        <v/>
      </c>
      <c r="B1350" s="275" t="s">
        <v>24062</v>
      </c>
      <c r="C1350" s="244" t="s">
        <v>14676</v>
      </c>
      <c r="D1350" s="244" t="s">
        <v>11900</v>
      </c>
      <c r="E1350" s="244" t="str">
        <f>CONCATENATE(SUM('Раздел 1'!P221:P221),"=",0)</f>
        <v>0=0</v>
      </c>
      <c r="F1350" s="41"/>
      <c r="G1350" s="42" t="str">
        <f>IF(('ФЛК (информационный)'!A1350="Неверно!")*('ФЛК (информационный)'!F1350=""),"Внести подтверждение к нарушенному информационному ФЛК"," ")</f>
        <v xml:space="preserve"> </v>
      </c>
    </row>
    <row r="1351" spans="1:7" ht="25.5" hidden="1" x14ac:dyDescent="0.2">
      <c r="A1351" s="275" t="str">
        <f>IF((SUM('Раздел 1'!Q221:Q221)=0),"","Неверно!")</f>
        <v/>
      </c>
      <c r="B1351" s="275" t="s">
        <v>24062</v>
      </c>
      <c r="C1351" s="244" t="s">
        <v>14677</v>
      </c>
      <c r="D1351" s="244" t="s">
        <v>11900</v>
      </c>
      <c r="E1351" s="244" t="str">
        <f>CONCATENATE(SUM('Раздел 1'!Q221:Q221),"=",0)</f>
        <v>0=0</v>
      </c>
      <c r="F1351" s="41"/>
      <c r="G1351" s="42" t="str">
        <f>IF(('ФЛК (информационный)'!A1351="Неверно!")*('ФЛК (информационный)'!F1351=""),"Внести подтверждение к нарушенному информационному ФЛК"," ")</f>
        <v xml:space="preserve"> </v>
      </c>
    </row>
    <row r="1352" spans="1:7" ht="25.5" hidden="1" x14ac:dyDescent="0.2">
      <c r="A1352" s="275" t="str">
        <f>IF((SUM('Раздел 1'!V384:V384)=0),"","Неверно!")</f>
        <v/>
      </c>
      <c r="B1352" s="275" t="s">
        <v>24063</v>
      </c>
      <c r="C1352" s="244" t="s">
        <v>11424</v>
      </c>
      <c r="D1352" s="244" t="s">
        <v>970</v>
      </c>
      <c r="E1352" s="244" t="str">
        <f>CONCATENATE(SUM('Раздел 1'!V384:V384),"=",0)</f>
        <v>0=0</v>
      </c>
      <c r="F1352" s="41"/>
      <c r="G1352" s="42" t="str">
        <f>IF(('ФЛК (информационный)'!A1352="Неверно!")*('ФЛК (информационный)'!F1352=""),"Внести подтверждение к нарушенному информационному ФЛК"," ")</f>
        <v xml:space="preserve"> </v>
      </c>
    </row>
    <row r="1353" spans="1:7" ht="25.5" hidden="1" x14ac:dyDescent="0.2">
      <c r="A1353" s="275" t="str">
        <f>IF((SUM('Раздел 1'!W384:W384)=0),"","Неверно!")</f>
        <v/>
      </c>
      <c r="B1353" s="275" t="s">
        <v>24063</v>
      </c>
      <c r="C1353" s="244" t="s">
        <v>11425</v>
      </c>
      <c r="D1353" s="244" t="s">
        <v>970</v>
      </c>
      <c r="E1353" s="244" t="str">
        <f>CONCATENATE(SUM('Раздел 1'!W384:W384),"=",0)</f>
        <v>0=0</v>
      </c>
      <c r="F1353" s="41"/>
      <c r="G1353" s="42" t="str">
        <f>IF(('ФЛК (информационный)'!A1353="Неверно!")*('ФЛК (информационный)'!F1353=""),"Внести подтверждение к нарушенному информационному ФЛК"," ")</f>
        <v xml:space="preserve"> </v>
      </c>
    </row>
    <row r="1354" spans="1:7" ht="25.5" hidden="1" x14ac:dyDescent="0.2">
      <c r="A1354" s="275" t="str">
        <f>IF((SUM('Раздел 1'!X384:X384)=0),"","Неверно!")</f>
        <v/>
      </c>
      <c r="B1354" s="275" t="s">
        <v>24063</v>
      </c>
      <c r="C1354" s="244" t="s">
        <v>11426</v>
      </c>
      <c r="D1354" s="244" t="s">
        <v>970</v>
      </c>
      <c r="E1354" s="244" t="str">
        <f>CONCATENATE(SUM('Раздел 1'!X384:X384),"=",0)</f>
        <v>0=0</v>
      </c>
      <c r="F1354" s="41"/>
      <c r="G1354" s="42" t="str">
        <f>IF(('ФЛК (информационный)'!A1354="Неверно!")*('ФЛК (информационный)'!F1354=""),"Внести подтверждение к нарушенному информационному ФЛК"," ")</f>
        <v xml:space="preserve"> </v>
      </c>
    </row>
    <row r="1355" spans="1:7" ht="25.5" hidden="1" x14ac:dyDescent="0.2">
      <c r="A1355" s="275" t="str">
        <f>IF((SUM('Раздел 1'!Y384:Y384)=0),"","Неверно!")</f>
        <v/>
      </c>
      <c r="B1355" s="275" t="s">
        <v>24063</v>
      </c>
      <c r="C1355" s="244" t="s">
        <v>11427</v>
      </c>
      <c r="D1355" s="244" t="s">
        <v>970</v>
      </c>
      <c r="E1355" s="244" t="str">
        <f>CONCATENATE(SUM('Раздел 1'!Y384:Y384),"=",0)</f>
        <v>0=0</v>
      </c>
      <c r="F1355" s="41"/>
      <c r="G1355" s="42" t="str">
        <f>IF(('ФЛК (информационный)'!A1355="Неверно!")*('ФЛК (информационный)'!F1355=""),"Внести подтверждение к нарушенному информационному ФЛК"," ")</f>
        <v xml:space="preserve"> </v>
      </c>
    </row>
    <row r="1356" spans="1:7" ht="25.5" hidden="1" x14ac:dyDescent="0.2">
      <c r="A1356" s="275" t="str">
        <f>IF((SUM('Раздел 1'!Z384:Z384)=0),"","Неверно!")</f>
        <v/>
      </c>
      <c r="B1356" s="275" t="s">
        <v>24063</v>
      </c>
      <c r="C1356" s="244" t="s">
        <v>11428</v>
      </c>
      <c r="D1356" s="244" t="s">
        <v>970</v>
      </c>
      <c r="E1356" s="244" t="str">
        <f>CONCATENATE(SUM('Раздел 1'!Z384:Z384),"=",0)</f>
        <v>0=0</v>
      </c>
      <c r="F1356" s="41"/>
      <c r="G1356" s="42" t="str">
        <f>IF(('ФЛК (информационный)'!A1356="Неверно!")*('ФЛК (информационный)'!F1356=""),"Внести подтверждение к нарушенному информационному ФЛК"," ")</f>
        <v xml:space="preserve"> </v>
      </c>
    </row>
    <row r="1357" spans="1:7" ht="25.5" hidden="1" x14ac:dyDescent="0.2">
      <c r="A1357" s="275" t="str">
        <f>IF((SUM('Раздел 1'!AA384:AA384)=0),"","Неверно!")</f>
        <v/>
      </c>
      <c r="B1357" s="275" t="s">
        <v>24063</v>
      </c>
      <c r="C1357" s="244" t="s">
        <v>11429</v>
      </c>
      <c r="D1357" s="244" t="s">
        <v>970</v>
      </c>
      <c r="E1357" s="244" t="str">
        <f>CONCATENATE(SUM('Раздел 1'!AA384:AA384),"=",0)</f>
        <v>0=0</v>
      </c>
      <c r="F1357" s="41"/>
      <c r="G1357" s="42" t="str">
        <f>IF(('ФЛК (информационный)'!A1357="Неверно!")*('ФЛК (информационный)'!F1357=""),"Внести подтверждение к нарушенному информационному ФЛК"," ")</f>
        <v xml:space="preserve"> </v>
      </c>
    </row>
    <row r="1358" spans="1:7" ht="25.5" hidden="1" x14ac:dyDescent="0.2">
      <c r="A1358" s="275" t="str">
        <f>IF((SUM('Раздел 1'!AB384:AB384)=0),"","Неверно!")</f>
        <v/>
      </c>
      <c r="B1358" s="275" t="s">
        <v>24063</v>
      </c>
      <c r="C1358" s="244" t="s">
        <v>11430</v>
      </c>
      <c r="D1358" s="244" t="s">
        <v>970</v>
      </c>
      <c r="E1358" s="244" t="str">
        <f>CONCATENATE(SUM('Раздел 1'!AB384:AB384),"=",0)</f>
        <v>0=0</v>
      </c>
      <c r="F1358" s="41"/>
      <c r="G1358" s="42" t="str">
        <f>IF(('ФЛК (информационный)'!A1358="Неверно!")*('ФЛК (информационный)'!F1358=""),"Внести подтверждение к нарушенному информационному ФЛК"," ")</f>
        <v xml:space="preserve"> </v>
      </c>
    </row>
    <row r="1359" spans="1:7" ht="25.5" hidden="1" x14ac:dyDescent="0.2">
      <c r="A1359" s="275" t="str">
        <f>IF((SUM('Раздел 1'!AC384:AC384)=0),"","Неверно!")</f>
        <v/>
      </c>
      <c r="B1359" s="275" t="s">
        <v>24063</v>
      </c>
      <c r="C1359" s="244" t="s">
        <v>11431</v>
      </c>
      <c r="D1359" s="244" t="s">
        <v>970</v>
      </c>
      <c r="E1359" s="244" t="str">
        <f>CONCATENATE(SUM('Раздел 1'!AC384:AC384),"=",0)</f>
        <v>0=0</v>
      </c>
      <c r="F1359" s="41"/>
      <c r="G1359" s="42" t="str">
        <f>IF(('ФЛК (информационный)'!A1359="Неверно!")*('ФЛК (информационный)'!F1359=""),"Внести подтверждение к нарушенному информационному ФЛК"," ")</f>
        <v xml:space="preserve"> </v>
      </c>
    </row>
    <row r="1360" spans="1:7" ht="25.5" hidden="1" x14ac:dyDescent="0.2">
      <c r="A1360" s="275" t="str">
        <f>IF((SUM('Раздел 1'!V385:V385)=0),"","Неверно!")</f>
        <v/>
      </c>
      <c r="B1360" s="275" t="s">
        <v>24064</v>
      </c>
      <c r="C1360" s="244" t="s">
        <v>11774</v>
      </c>
      <c r="D1360" s="244" t="s">
        <v>970</v>
      </c>
      <c r="E1360" s="244" t="str">
        <f>CONCATENATE(SUM('Раздел 1'!V385:V385),"=",0)</f>
        <v>0=0</v>
      </c>
      <c r="F1360" s="41"/>
      <c r="G1360" s="42" t="str">
        <f>IF(('ФЛК (информационный)'!A1360="Неверно!")*('ФЛК (информационный)'!F1360=""),"Внести подтверждение к нарушенному информационному ФЛК"," ")</f>
        <v xml:space="preserve"> </v>
      </c>
    </row>
    <row r="1361" spans="1:7" ht="25.5" hidden="1" x14ac:dyDescent="0.2">
      <c r="A1361" s="275" t="str">
        <f>IF((SUM('Раздел 1'!W385:W385)=0),"","Неверно!")</f>
        <v/>
      </c>
      <c r="B1361" s="275" t="s">
        <v>24064</v>
      </c>
      <c r="C1361" s="244" t="s">
        <v>11775</v>
      </c>
      <c r="D1361" s="244" t="s">
        <v>970</v>
      </c>
      <c r="E1361" s="244" t="str">
        <f>CONCATENATE(SUM('Раздел 1'!W385:W385),"=",0)</f>
        <v>0=0</v>
      </c>
      <c r="F1361" s="41"/>
      <c r="G1361" s="42" t="str">
        <f>IF(('ФЛК (информационный)'!A1361="Неверно!")*('ФЛК (информационный)'!F1361=""),"Внести подтверждение к нарушенному информационному ФЛК"," ")</f>
        <v xml:space="preserve"> </v>
      </c>
    </row>
    <row r="1362" spans="1:7" ht="25.5" hidden="1" x14ac:dyDescent="0.2">
      <c r="A1362" s="275" t="str">
        <f>IF((SUM('Раздел 1'!X385:X385)=0),"","Неверно!")</f>
        <v/>
      </c>
      <c r="B1362" s="275" t="s">
        <v>24064</v>
      </c>
      <c r="C1362" s="244" t="s">
        <v>14673</v>
      </c>
      <c r="D1362" s="244" t="s">
        <v>970</v>
      </c>
      <c r="E1362" s="244" t="str">
        <f>CONCATENATE(SUM('Раздел 1'!X385:X385),"=",0)</f>
        <v>0=0</v>
      </c>
      <c r="F1362" s="41"/>
      <c r="G1362" s="42" t="str">
        <f>IF(('ФЛК (информационный)'!A1362="Неверно!")*('ФЛК (информационный)'!F1362=""),"Внести подтверждение к нарушенному информационному ФЛК"," ")</f>
        <v xml:space="preserve"> </v>
      </c>
    </row>
    <row r="1363" spans="1:7" ht="25.5" hidden="1" x14ac:dyDescent="0.2">
      <c r="A1363" s="275" t="str">
        <f>IF((SUM('Раздел 1'!Y385:Y385)=0),"","Неверно!")</f>
        <v/>
      </c>
      <c r="B1363" s="275" t="s">
        <v>24064</v>
      </c>
      <c r="C1363" s="244" t="s">
        <v>11414</v>
      </c>
      <c r="D1363" s="244" t="s">
        <v>970</v>
      </c>
      <c r="E1363" s="244" t="str">
        <f>CONCATENATE(SUM('Раздел 1'!Y385:Y385),"=",0)</f>
        <v>0=0</v>
      </c>
      <c r="F1363" s="41"/>
      <c r="G1363" s="42" t="str">
        <f>IF(('ФЛК (информационный)'!A1363="Неверно!")*('ФЛК (информационный)'!F1363=""),"Внести подтверждение к нарушенному информационному ФЛК"," ")</f>
        <v xml:space="preserve"> </v>
      </c>
    </row>
    <row r="1364" spans="1:7" ht="25.5" hidden="1" x14ac:dyDescent="0.2">
      <c r="A1364" s="275" t="str">
        <f>IF((SUM('Раздел 1'!Z385:Z385)=0),"","Неверно!")</f>
        <v/>
      </c>
      <c r="B1364" s="275" t="s">
        <v>24064</v>
      </c>
      <c r="C1364" s="244" t="s">
        <v>11415</v>
      </c>
      <c r="D1364" s="244" t="s">
        <v>970</v>
      </c>
      <c r="E1364" s="244" t="str">
        <f>CONCATENATE(SUM('Раздел 1'!Z385:Z385),"=",0)</f>
        <v>0=0</v>
      </c>
      <c r="F1364" s="41"/>
      <c r="G1364" s="42" t="str">
        <f>IF(('ФЛК (информационный)'!A1364="Неверно!")*('ФЛК (информационный)'!F1364=""),"Внести подтверждение к нарушенному информационному ФЛК"," ")</f>
        <v xml:space="preserve"> </v>
      </c>
    </row>
    <row r="1365" spans="1:7" ht="25.5" hidden="1" x14ac:dyDescent="0.2">
      <c r="A1365" s="275" t="str">
        <f>IF((SUM('Раздел 1'!AA385:AA385)=0),"","Неверно!")</f>
        <v/>
      </c>
      <c r="B1365" s="275" t="s">
        <v>24064</v>
      </c>
      <c r="C1365" s="244" t="s">
        <v>11416</v>
      </c>
      <c r="D1365" s="244" t="s">
        <v>970</v>
      </c>
      <c r="E1365" s="244" t="str">
        <f>CONCATENATE(SUM('Раздел 1'!AA385:AA385),"=",0)</f>
        <v>0=0</v>
      </c>
      <c r="F1365" s="41"/>
      <c r="G1365" s="42" t="str">
        <f>IF(('ФЛК (информационный)'!A1365="Неверно!")*('ФЛК (информационный)'!F1365=""),"Внести подтверждение к нарушенному информационному ФЛК"," ")</f>
        <v xml:space="preserve"> </v>
      </c>
    </row>
    <row r="1366" spans="1:7" ht="25.5" hidden="1" x14ac:dyDescent="0.2">
      <c r="A1366" s="275" t="str">
        <f>IF((SUM('Раздел 1'!AB385:AB385)=0),"","Неверно!")</f>
        <v/>
      </c>
      <c r="B1366" s="275" t="s">
        <v>24064</v>
      </c>
      <c r="C1366" s="244" t="s">
        <v>11417</v>
      </c>
      <c r="D1366" s="244" t="s">
        <v>970</v>
      </c>
      <c r="E1366" s="244" t="str">
        <f>CONCATENATE(SUM('Раздел 1'!AB385:AB385),"=",0)</f>
        <v>0=0</v>
      </c>
      <c r="F1366" s="41"/>
      <c r="G1366" s="42" t="str">
        <f>IF(('ФЛК (информационный)'!A1366="Неверно!")*('ФЛК (информационный)'!F1366=""),"Внести подтверждение к нарушенному информационному ФЛК"," ")</f>
        <v xml:space="preserve"> </v>
      </c>
    </row>
    <row r="1367" spans="1:7" ht="25.5" hidden="1" x14ac:dyDescent="0.2">
      <c r="A1367" s="275" t="str">
        <f>IF((SUM('Раздел 1'!AC385:AC385)=0),"","Неверно!")</f>
        <v/>
      </c>
      <c r="B1367" s="275" t="s">
        <v>24064</v>
      </c>
      <c r="C1367" s="244" t="s">
        <v>11418</v>
      </c>
      <c r="D1367" s="244" t="s">
        <v>970</v>
      </c>
      <c r="E1367" s="244" t="str">
        <f>CONCATENATE(SUM('Раздел 1'!AC385:AC385),"=",0)</f>
        <v>0=0</v>
      </c>
      <c r="F1367" s="41"/>
      <c r="G1367" s="42" t="str">
        <f>IF(('ФЛК (информационный)'!A1367="Неверно!")*('ФЛК (информационный)'!F1367=""),"Внести подтверждение к нарушенному информационному ФЛК"," ")</f>
        <v xml:space="preserve"> </v>
      </c>
    </row>
    <row r="1368" spans="1:7" ht="38.25" hidden="1" x14ac:dyDescent="0.2">
      <c r="A1368" s="275" t="str">
        <f>IF((SUM('Раздел 1'!AK63:AK63)=0),"","Неверно!")</f>
        <v/>
      </c>
      <c r="B1368" s="275" t="s">
        <v>24065</v>
      </c>
      <c r="C1368" s="244" t="s">
        <v>11073</v>
      </c>
      <c r="D1368" s="244" t="s">
        <v>11063</v>
      </c>
      <c r="E1368" s="244" t="str">
        <f>CONCATENATE(SUM('Раздел 1'!AK63:AK63),"=",0)</f>
        <v>0=0</v>
      </c>
      <c r="F1368" s="41"/>
      <c r="G1368" s="42" t="str">
        <f>IF(('ФЛК (информационный)'!A1368="Неверно!")*('ФЛК (информационный)'!F1368=""),"Внести подтверждение к нарушенному информационному ФЛК"," ")</f>
        <v xml:space="preserve"> </v>
      </c>
    </row>
    <row r="1369" spans="1:7" ht="38.25" hidden="1" x14ac:dyDescent="0.2">
      <c r="A1369" s="275" t="str">
        <f>IF((SUM('Раздел 1'!AK64:AK64)=0),"","Неверно!")</f>
        <v/>
      </c>
      <c r="B1369" s="275" t="s">
        <v>24065</v>
      </c>
      <c r="C1369" s="244" t="s">
        <v>11074</v>
      </c>
      <c r="D1369" s="244" t="s">
        <v>11063</v>
      </c>
      <c r="E1369" s="244" t="str">
        <f>CONCATENATE(SUM('Раздел 1'!AK64:AK64),"=",0)</f>
        <v>0=0</v>
      </c>
      <c r="F1369" s="41"/>
      <c r="G1369" s="42" t="str">
        <f>IF(('ФЛК (информационный)'!A1369="Неверно!")*('ФЛК (информационный)'!F1369=""),"Внести подтверждение к нарушенному информационному ФЛК"," ")</f>
        <v xml:space="preserve"> </v>
      </c>
    </row>
    <row r="1370" spans="1:7" ht="38.25" hidden="1" x14ac:dyDescent="0.2">
      <c r="A1370" s="275" t="str">
        <f>IF((SUM('Раздел 1'!AK65:AK65)=0),"","Неверно!")</f>
        <v/>
      </c>
      <c r="B1370" s="275" t="s">
        <v>24065</v>
      </c>
      <c r="C1370" s="244" t="s">
        <v>11075</v>
      </c>
      <c r="D1370" s="244" t="s">
        <v>11063</v>
      </c>
      <c r="E1370" s="244" t="str">
        <f>CONCATENATE(SUM('Раздел 1'!AK65:AK65),"=",0)</f>
        <v>0=0</v>
      </c>
      <c r="F1370" s="41"/>
      <c r="G1370" s="42" t="str">
        <f>IF(('ФЛК (информационный)'!A1370="Неверно!")*('ФЛК (информационный)'!F1370=""),"Внести подтверждение к нарушенному информационному ФЛК"," ")</f>
        <v xml:space="preserve"> </v>
      </c>
    </row>
    <row r="1371" spans="1:7" ht="38.25" hidden="1" x14ac:dyDescent="0.2">
      <c r="A1371" s="275" t="str">
        <f>IF((SUM('Раздел 1'!AK66:AK66)=0),"","Неверно!")</f>
        <v/>
      </c>
      <c r="B1371" s="275" t="s">
        <v>24065</v>
      </c>
      <c r="C1371" s="244" t="s">
        <v>11076</v>
      </c>
      <c r="D1371" s="244" t="s">
        <v>11063</v>
      </c>
      <c r="E1371" s="244" t="str">
        <f>CONCATENATE(SUM('Раздел 1'!AK66:AK66),"=",0)</f>
        <v>0=0</v>
      </c>
      <c r="F1371" s="41"/>
      <c r="G1371" s="42" t="str">
        <f>IF(('ФЛК (информационный)'!A1371="Неверно!")*('ФЛК (информационный)'!F1371=""),"Внести подтверждение к нарушенному информационному ФЛК"," ")</f>
        <v xml:space="preserve"> </v>
      </c>
    </row>
    <row r="1372" spans="1:7" ht="38.25" hidden="1" x14ac:dyDescent="0.2">
      <c r="A1372" s="275" t="str">
        <f>IF((SUM('Раздел 1'!AK67:AK67)=0),"","Неверно!")</f>
        <v/>
      </c>
      <c r="B1372" s="275" t="s">
        <v>24065</v>
      </c>
      <c r="C1372" s="244" t="s">
        <v>11077</v>
      </c>
      <c r="D1372" s="244" t="s">
        <v>11063</v>
      </c>
      <c r="E1372" s="244" t="str">
        <f>CONCATENATE(SUM('Раздел 1'!AK67:AK67),"=",0)</f>
        <v>0=0</v>
      </c>
      <c r="F1372" s="41"/>
      <c r="G1372" s="42" t="str">
        <f>IF(('ФЛК (информационный)'!A1372="Неверно!")*('ФЛК (информационный)'!F1372=""),"Внести подтверждение к нарушенному информационному ФЛК"," ")</f>
        <v xml:space="preserve"> </v>
      </c>
    </row>
    <row r="1373" spans="1:7" ht="38.25" hidden="1" x14ac:dyDescent="0.2">
      <c r="A1373" s="275" t="str">
        <f>IF((SUM('Раздел 1'!AK68:AK68)=0),"","Неверно!")</f>
        <v/>
      </c>
      <c r="B1373" s="275" t="s">
        <v>24065</v>
      </c>
      <c r="C1373" s="244" t="s">
        <v>11078</v>
      </c>
      <c r="D1373" s="244" t="s">
        <v>11063</v>
      </c>
      <c r="E1373" s="244" t="str">
        <f>CONCATENATE(SUM('Раздел 1'!AK68:AK68),"=",0)</f>
        <v>0=0</v>
      </c>
      <c r="F1373" s="41"/>
      <c r="G1373" s="42" t="str">
        <f>IF(('ФЛК (информационный)'!A1373="Неверно!")*('ФЛК (информационный)'!F1373=""),"Внести подтверждение к нарушенному информационному ФЛК"," ")</f>
        <v xml:space="preserve"> </v>
      </c>
    </row>
    <row r="1374" spans="1:7" ht="25.5" hidden="1" x14ac:dyDescent="0.2">
      <c r="A1374" s="275" t="str">
        <f>IF((SUM('Раздел 1'!M286:M286)=0),"","Неверно!")</f>
        <v/>
      </c>
      <c r="B1374" s="275" t="s">
        <v>24066</v>
      </c>
      <c r="C1374" s="244" t="s">
        <v>14672</v>
      </c>
      <c r="D1374" s="244" t="s">
        <v>969</v>
      </c>
      <c r="E1374" s="244" t="str">
        <f>CONCATENATE(SUM('Раздел 1'!M286:M286),"=",0)</f>
        <v>0=0</v>
      </c>
      <c r="F1374" s="41"/>
      <c r="G1374" s="42" t="str">
        <f>IF(('ФЛК (информационный)'!A1374="Неверно!")*('ФЛК (информационный)'!F1374=""),"Внести подтверждение к нарушенному информационному ФЛК"," ")</f>
        <v xml:space="preserve"> </v>
      </c>
    </row>
    <row r="1375" spans="1:7" ht="38.25" hidden="1" x14ac:dyDescent="0.2">
      <c r="A1375" s="275" t="str">
        <f>IF((SUM('Раздел 1'!P199:P199)=0),"","Неверно!")</f>
        <v/>
      </c>
      <c r="B1375" s="275" t="s">
        <v>24067</v>
      </c>
      <c r="C1375" s="244" t="s">
        <v>11624</v>
      </c>
      <c r="D1375" s="244" t="s">
        <v>441</v>
      </c>
      <c r="E1375" s="244" t="str">
        <f>CONCATENATE(SUM('Раздел 1'!P199:P199),"=",0)</f>
        <v>0=0</v>
      </c>
      <c r="F1375" s="41"/>
      <c r="G1375" s="42" t="str">
        <f>IF(('ФЛК (информационный)'!A1375="Неверно!")*('ФЛК (информационный)'!F1375=""),"Внести подтверждение к нарушенному информационному ФЛК"," ")</f>
        <v xml:space="preserve"> </v>
      </c>
    </row>
    <row r="1376" spans="1:7" ht="38.25" hidden="1" x14ac:dyDescent="0.2">
      <c r="A1376" s="275" t="str">
        <f>IF((SUM('Раздел 1'!P196:P196)=0),"","Неверно!")</f>
        <v/>
      </c>
      <c r="B1376" s="275" t="s">
        <v>24068</v>
      </c>
      <c r="C1376" s="244" t="s">
        <v>10023</v>
      </c>
      <c r="D1376" s="244" t="s">
        <v>441</v>
      </c>
      <c r="E1376" s="244" t="str">
        <f>CONCATENATE(SUM('Раздел 1'!P196:P196),"=",0)</f>
        <v>0=0</v>
      </c>
      <c r="F1376" s="41"/>
      <c r="G1376" s="42" t="str">
        <f>IF(('ФЛК (информационный)'!A1376="Неверно!")*('ФЛК (информационный)'!F1376=""),"Внести подтверждение к нарушенному информационному ФЛК"," ")</f>
        <v xml:space="preserve"> </v>
      </c>
    </row>
    <row r="1377" spans="1:7" ht="38.25" hidden="1" x14ac:dyDescent="0.2">
      <c r="A1377" s="275" t="str">
        <f>IF((SUM('Раздел 1'!P195:P195)=0),"","Неверно!")</f>
        <v/>
      </c>
      <c r="B1377" s="275" t="s">
        <v>24069</v>
      </c>
      <c r="C1377" s="244" t="s">
        <v>11899</v>
      </c>
      <c r="D1377" s="244" t="s">
        <v>441</v>
      </c>
      <c r="E1377" s="244" t="str">
        <f>CONCATENATE(SUM('Раздел 1'!P195:P195),"=",0)</f>
        <v>0=0</v>
      </c>
      <c r="F1377" s="41"/>
      <c r="G1377" s="42" t="str">
        <f>IF(('ФЛК (информационный)'!A1377="Неверно!")*('ФЛК (информационный)'!F1377=""),"Внести подтверждение к нарушенному информационному ФЛК"," ")</f>
        <v xml:space="preserve"> </v>
      </c>
    </row>
    <row r="1378" spans="1:7" ht="38.25" hidden="1" x14ac:dyDescent="0.2">
      <c r="A1378" s="275" t="str">
        <f>IF((SUM('Раздел 1'!P200:P200)=0),"","Неверно!")</f>
        <v/>
      </c>
      <c r="B1378" s="275" t="s">
        <v>24070</v>
      </c>
      <c r="C1378" s="244" t="s">
        <v>14671</v>
      </c>
      <c r="D1378" s="244" t="s">
        <v>441</v>
      </c>
      <c r="E1378" s="244" t="str">
        <f>CONCATENATE(SUM('Раздел 1'!P200:P200),"=",0)</f>
        <v>0=0</v>
      </c>
      <c r="F1378" s="41"/>
      <c r="G1378" s="42" t="str">
        <f>IF(('ФЛК (информационный)'!A1378="Неверно!")*('ФЛК (информационный)'!F1378=""),"Внести подтверждение к нарушенному информационному ФЛК"," ")</f>
        <v xml:space="preserve"> </v>
      </c>
    </row>
    <row r="1379" spans="1:7" ht="38.25" hidden="1" x14ac:dyDescent="0.2">
      <c r="A1379" s="275" t="str">
        <f>IF((SUM('Раздел 1'!P217:P217)=0),"","Неверно!")</f>
        <v/>
      </c>
      <c r="B1379" s="275" t="s">
        <v>24071</v>
      </c>
      <c r="C1379" s="244" t="s">
        <v>14670</v>
      </c>
      <c r="D1379" s="244" t="s">
        <v>441</v>
      </c>
      <c r="E1379" s="244" t="str">
        <f>CONCATENATE(SUM('Раздел 1'!P217:P217),"=",0)</f>
        <v>0=0</v>
      </c>
      <c r="F1379" s="41"/>
      <c r="G1379" s="42" t="str">
        <f>IF(('ФЛК (информационный)'!A1379="Неверно!")*('ФЛК (информационный)'!F1379=""),"Внести подтверждение к нарушенному информационному ФЛК"," ")</f>
        <v xml:space="preserve"> </v>
      </c>
    </row>
    <row r="1380" spans="1:7" ht="25.5" hidden="1" x14ac:dyDescent="0.2">
      <c r="A1380" s="275" t="str">
        <f>IF((SUM('Раздел 1'!Q88:Q88)=0),"","Неверно!")</f>
        <v/>
      </c>
      <c r="B1380" s="275" t="s">
        <v>24072</v>
      </c>
      <c r="C1380" s="244" t="s">
        <v>11072</v>
      </c>
      <c r="D1380" s="244" t="s">
        <v>967</v>
      </c>
      <c r="E1380" s="244" t="str">
        <f>CONCATENATE(SUM('Раздел 1'!Q88:Q88),"=",0)</f>
        <v>0=0</v>
      </c>
      <c r="F1380" s="41"/>
      <c r="G1380" s="42" t="str">
        <f>IF(('ФЛК (информационный)'!A1380="Неверно!")*('ФЛК (информационный)'!F1380=""),"Внести подтверждение к нарушенному информационному ФЛК"," ")</f>
        <v xml:space="preserve"> </v>
      </c>
    </row>
    <row r="1381" spans="1:7" ht="25.5" hidden="1" x14ac:dyDescent="0.2">
      <c r="A1381" s="275" t="str">
        <f>IF((SUM('Раздел 1'!Q326:Q326)=0),"","Неверно!")</f>
        <v/>
      </c>
      <c r="B1381" s="275" t="s">
        <v>24073</v>
      </c>
      <c r="C1381" s="244" t="s">
        <v>14669</v>
      </c>
      <c r="D1381" s="244" t="s">
        <v>972</v>
      </c>
      <c r="E1381" s="244" t="str">
        <f>CONCATENATE(SUM('Раздел 1'!Q326:Q326),"=",0)</f>
        <v>0=0</v>
      </c>
      <c r="F1381" s="41"/>
      <c r="G1381" s="42" t="str">
        <f>IF(('ФЛК (информационный)'!A1381="Неверно!")*('ФЛК (информационный)'!F1381=""),"Внести подтверждение к нарушенному информационному ФЛК"," ")</f>
        <v xml:space="preserve"> </v>
      </c>
    </row>
    <row r="1382" spans="1:7" ht="38.25" hidden="1" x14ac:dyDescent="0.2">
      <c r="A1382" s="275" t="str">
        <f>IF((SUM('Раздел 1'!R316:R316)=0),"","Неверно!")</f>
        <v/>
      </c>
      <c r="B1382" s="275" t="s">
        <v>24074</v>
      </c>
      <c r="C1382" s="244" t="s">
        <v>11922</v>
      </c>
      <c r="D1382" s="244" t="s">
        <v>445</v>
      </c>
      <c r="E1382" s="244" t="str">
        <f>CONCATENATE(SUM('Раздел 1'!R316:R316),"=",0)</f>
        <v>0=0</v>
      </c>
      <c r="F1382" s="41"/>
      <c r="G1382" s="42" t="str">
        <f>IF(('ФЛК (информационный)'!A1382="Неверно!")*('ФЛК (информационный)'!F1382=""),"Внести подтверждение к нарушенному информационному ФЛК"," ")</f>
        <v xml:space="preserve"> </v>
      </c>
    </row>
    <row r="1383" spans="1:7" ht="38.25" hidden="1" x14ac:dyDescent="0.2">
      <c r="A1383" s="275" t="str">
        <f>IF((SUM('Раздел 1'!R317:R317)=0),"","Неверно!")</f>
        <v/>
      </c>
      <c r="B1383" s="275" t="s">
        <v>24074</v>
      </c>
      <c r="C1383" s="244" t="s">
        <v>11095</v>
      </c>
      <c r="D1383" s="244" t="s">
        <v>445</v>
      </c>
      <c r="E1383" s="244" t="str">
        <f>CONCATENATE(SUM('Раздел 1'!R317:R317),"=",0)</f>
        <v>0=0</v>
      </c>
      <c r="F1383" s="41"/>
      <c r="G1383" s="42" t="str">
        <f>IF(('ФЛК (информационный)'!A1383="Неверно!")*('ФЛК (информационный)'!F1383=""),"Внести подтверждение к нарушенному информационному ФЛК"," ")</f>
        <v xml:space="preserve"> </v>
      </c>
    </row>
    <row r="1384" spans="1:7" ht="38.25" hidden="1" x14ac:dyDescent="0.2">
      <c r="A1384" s="275" t="str">
        <f>IF((SUM('Раздел 1'!R318:R318)=0),"","Неверно!")</f>
        <v/>
      </c>
      <c r="B1384" s="275" t="s">
        <v>24074</v>
      </c>
      <c r="C1384" s="244" t="s">
        <v>9162</v>
      </c>
      <c r="D1384" s="244" t="s">
        <v>445</v>
      </c>
      <c r="E1384" s="244" t="str">
        <f>CONCATENATE(SUM('Раздел 1'!R318:R318),"=",0)</f>
        <v>0=0</v>
      </c>
      <c r="F1384" s="41"/>
      <c r="G1384" s="42" t="str">
        <f>IF(('ФЛК (информационный)'!A1384="Неверно!")*('ФЛК (информационный)'!F1384=""),"Внести подтверждение к нарушенному информационному ФЛК"," ")</f>
        <v xml:space="preserve"> </v>
      </c>
    </row>
    <row r="1385" spans="1:7" ht="38.25" hidden="1" x14ac:dyDescent="0.2">
      <c r="A1385" s="275" t="str">
        <f>IF((SUM('Раздел 1'!R319:R319)=0),"","Неверно!")</f>
        <v/>
      </c>
      <c r="B1385" s="275" t="s">
        <v>24074</v>
      </c>
      <c r="C1385" s="244" t="s">
        <v>9163</v>
      </c>
      <c r="D1385" s="244" t="s">
        <v>445</v>
      </c>
      <c r="E1385" s="244" t="str">
        <f>CONCATENATE(SUM('Раздел 1'!R319:R319),"=",0)</f>
        <v>0=0</v>
      </c>
      <c r="F1385" s="41"/>
      <c r="G1385" s="42" t="str">
        <f>IF(('ФЛК (информационный)'!A1385="Неверно!")*('ФЛК (информационный)'!F1385=""),"Внести подтверждение к нарушенному информационному ФЛК"," ")</f>
        <v xml:space="preserve"> </v>
      </c>
    </row>
    <row r="1386" spans="1:7" ht="38.25" hidden="1" x14ac:dyDescent="0.2">
      <c r="A1386" s="275" t="str">
        <f>IF((SUM('Раздел 1'!R26:R26)=0),"","Неверно!")</f>
        <v/>
      </c>
      <c r="B1386" s="275" t="s">
        <v>24075</v>
      </c>
      <c r="C1386" s="244" t="s">
        <v>9114</v>
      </c>
      <c r="D1386" s="244" t="s">
        <v>445</v>
      </c>
      <c r="E1386" s="244" t="str">
        <f>CONCATENATE(SUM('Раздел 1'!R26:R26),"=",0)</f>
        <v>0=0</v>
      </c>
      <c r="F1386" s="41"/>
      <c r="G1386" s="42" t="str">
        <f>IF(('ФЛК (информационный)'!A1386="Неверно!")*('ФЛК (информационный)'!F1386=""),"Внести подтверждение к нарушенному информационному ФЛК"," ")</f>
        <v xml:space="preserve"> </v>
      </c>
    </row>
    <row r="1387" spans="1:7" ht="38.25" hidden="1" x14ac:dyDescent="0.2">
      <c r="A1387" s="275" t="str">
        <f>IF((SUM('Раздел 1'!R27:R27)=0),"","Неверно!")</f>
        <v/>
      </c>
      <c r="B1387" s="275" t="s">
        <v>24075</v>
      </c>
      <c r="C1387" s="244" t="s">
        <v>9115</v>
      </c>
      <c r="D1387" s="244" t="s">
        <v>445</v>
      </c>
      <c r="E1387" s="244" t="str">
        <f>CONCATENATE(SUM('Раздел 1'!R27:R27),"=",0)</f>
        <v>0=0</v>
      </c>
      <c r="F1387" s="41"/>
      <c r="G1387" s="42" t="str">
        <f>IF(('ФЛК (информационный)'!A1387="Неверно!")*('ФЛК (информационный)'!F1387=""),"Внести подтверждение к нарушенному информационному ФЛК"," ")</f>
        <v xml:space="preserve"> </v>
      </c>
    </row>
    <row r="1388" spans="1:7" ht="38.25" hidden="1" x14ac:dyDescent="0.2">
      <c r="A1388" s="275" t="str">
        <f>IF((SUM('Раздел 1'!R28:R28)=0),"","Неверно!")</f>
        <v/>
      </c>
      <c r="B1388" s="275" t="s">
        <v>24075</v>
      </c>
      <c r="C1388" s="244" t="s">
        <v>9116</v>
      </c>
      <c r="D1388" s="244" t="s">
        <v>445</v>
      </c>
      <c r="E1388" s="244" t="str">
        <f>CONCATENATE(SUM('Раздел 1'!R28:R28),"=",0)</f>
        <v>0=0</v>
      </c>
      <c r="F1388" s="41"/>
      <c r="G1388" s="42" t="str">
        <f>IF(('ФЛК (информационный)'!A1388="Неверно!")*('ФЛК (информационный)'!F1388=""),"Внести подтверждение к нарушенному информационному ФЛК"," ")</f>
        <v xml:space="preserve"> </v>
      </c>
    </row>
    <row r="1389" spans="1:7" ht="38.25" hidden="1" x14ac:dyDescent="0.2">
      <c r="A1389" s="275" t="str">
        <f>IF((SUM('Раздел 1'!R29:R29)=0),"","Неверно!")</f>
        <v/>
      </c>
      <c r="B1389" s="275" t="s">
        <v>24075</v>
      </c>
      <c r="C1389" s="244" t="s">
        <v>9117</v>
      </c>
      <c r="D1389" s="244" t="s">
        <v>445</v>
      </c>
      <c r="E1389" s="244" t="str">
        <f>CONCATENATE(SUM('Раздел 1'!R29:R29),"=",0)</f>
        <v>0=0</v>
      </c>
      <c r="F1389" s="41"/>
      <c r="G1389" s="42" t="str">
        <f>IF(('ФЛК (информационный)'!A1389="Неверно!")*('ФЛК (информационный)'!F1389=""),"Внести подтверждение к нарушенному информационному ФЛК"," ")</f>
        <v xml:space="preserve"> </v>
      </c>
    </row>
    <row r="1390" spans="1:7" ht="38.25" hidden="1" x14ac:dyDescent="0.2">
      <c r="A1390" s="275" t="str">
        <f>IF((SUM('Раздел 1'!R30:R30)=0),"","Неверно!")</f>
        <v/>
      </c>
      <c r="B1390" s="275" t="s">
        <v>24075</v>
      </c>
      <c r="C1390" s="244" t="s">
        <v>9118</v>
      </c>
      <c r="D1390" s="244" t="s">
        <v>445</v>
      </c>
      <c r="E1390" s="244" t="str">
        <f>CONCATENATE(SUM('Раздел 1'!R30:R30),"=",0)</f>
        <v>0=0</v>
      </c>
      <c r="F1390" s="41"/>
      <c r="G1390" s="42" t="str">
        <f>IF(('ФЛК (информационный)'!A1390="Неверно!")*('ФЛК (информационный)'!F1390=""),"Внести подтверждение к нарушенному информационному ФЛК"," ")</f>
        <v xml:space="preserve"> </v>
      </c>
    </row>
    <row r="1391" spans="1:7" ht="38.25" hidden="1" x14ac:dyDescent="0.2">
      <c r="A1391" s="275" t="str">
        <f>IF((SUM('Раздел 1'!R31:R31)=0),"","Неверно!")</f>
        <v/>
      </c>
      <c r="B1391" s="275" t="s">
        <v>24075</v>
      </c>
      <c r="C1391" s="244" t="s">
        <v>9119</v>
      </c>
      <c r="D1391" s="244" t="s">
        <v>445</v>
      </c>
      <c r="E1391" s="244" t="str">
        <f>CONCATENATE(SUM('Раздел 1'!R31:R31),"=",0)</f>
        <v>0=0</v>
      </c>
      <c r="F1391" s="41"/>
      <c r="G1391" s="42" t="str">
        <f>IF(('ФЛК (информационный)'!A1391="Неверно!")*('ФЛК (информационный)'!F1391=""),"Внести подтверждение к нарушенному информационному ФЛК"," ")</f>
        <v xml:space="preserve"> </v>
      </c>
    </row>
    <row r="1392" spans="1:7" ht="38.25" hidden="1" x14ac:dyDescent="0.2">
      <c r="A1392" s="275" t="str">
        <f>IF((SUM('Раздел 1'!R32:R32)=0),"","Неверно!")</f>
        <v/>
      </c>
      <c r="B1392" s="275" t="s">
        <v>24075</v>
      </c>
      <c r="C1392" s="244" t="s">
        <v>9120</v>
      </c>
      <c r="D1392" s="244" t="s">
        <v>445</v>
      </c>
      <c r="E1392" s="244" t="str">
        <f>CONCATENATE(SUM('Раздел 1'!R32:R32),"=",0)</f>
        <v>0=0</v>
      </c>
      <c r="F1392" s="41"/>
      <c r="G1392" s="42" t="str">
        <f>IF(('ФЛК (информационный)'!A1392="Неверно!")*('ФЛК (информационный)'!F1392=""),"Внести подтверждение к нарушенному информационному ФЛК"," ")</f>
        <v xml:space="preserve"> </v>
      </c>
    </row>
    <row r="1393" spans="1:7" ht="38.25" hidden="1" x14ac:dyDescent="0.2">
      <c r="A1393" s="275" t="str">
        <f>IF((SUM('Раздел 1'!R33:R33)=0),"","Неверно!")</f>
        <v/>
      </c>
      <c r="B1393" s="275" t="s">
        <v>24075</v>
      </c>
      <c r="C1393" s="244" t="s">
        <v>9121</v>
      </c>
      <c r="D1393" s="244" t="s">
        <v>445</v>
      </c>
      <c r="E1393" s="244" t="str">
        <f>CONCATENATE(SUM('Раздел 1'!R33:R33),"=",0)</f>
        <v>0=0</v>
      </c>
      <c r="F1393" s="41"/>
      <c r="G1393" s="42" t="str">
        <f>IF(('ФЛК (информационный)'!A1393="Неверно!")*('ФЛК (информационный)'!F1393=""),"Внести подтверждение к нарушенному информационному ФЛК"," ")</f>
        <v xml:space="preserve"> </v>
      </c>
    </row>
    <row r="1394" spans="1:7" ht="38.25" hidden="1" x14ac:dyDescent="0.2">
      <c r="A1394" s="275" t="str">
        <f>IF((SUM('Раздел 1'!R34:R34)=0),"","Неверно!")</f>
        <v/>
      </c>
      <c r="B1394" s="275" t="s">
        <v>24075</v>
      </c>
      <c r="C1394" s="244" t="s">
        <v>9122</v>
      </c>
      <c r="D1394" s="244" t="s">
        <v>445</v>
      </c>
      <c r="E1394" s="244" t="str">
        <f>CONCATENATE(SUM('Раздел 1'!R34:R34),"=",0)</f>
        <v>0=0</v>
      </c>
      <c r="F1394" s="41"/>
      <c r="G1394" s="42" t="str">
        <f>IF(('ФЛК (информационный)'!A1394="Неверно!")*('ФЛК (информационный)'!F1394=""),"Внести подтверждение к нарушенному информационному ФЛК"," ")</f>
        <v xml:space="preserve"> </v>
      </c>
    </row>
    <row r="1395" spans="1:7" ht="38.25" hidden="1" x14ac:dyDescent="0.2">
      <c r="A1395" s="275" t="str">
        <f>IF((SUM('Раздел 1'!R35:R35)=0),"","Неверно!")</f>
        <v/>
      </c>
      <c r="B1395" s="275" t="s">
        <v>24075</v>
      </c>
      <c r="C1395" s="244" t="s">
        <v>9123</v>
      </c>
      <c r="D1395" s="244" t="s">
        <v>445</v>
      </c>
      <c r="E1395" s="244" t="str">
        <f>CONCATENATE(SUM('Раздел 1'!R35:R35),"=",0)</f>
        <v>0=0</v>
      </c>
      <c r="F1395" s="41"/>
      <c r="G1395" s="42" t="str">
        <f>IF(('ФЛК (информационный)'!A1395="Неверно!")*('ФЛК (информационный)'!F1395=""),"Внести подтверждение к нарушенному информационному ФЛК"," ")</f>
        <v xml:space="preserve"> </v>
      </c>
    </row>
    <row r="1396" spans="1:7" ht="38.25" hidden="1" x14ac:dyDescent="0.2">
      <c r="A1396" s="275" t="str">
        <f>IF((SUM('Раздел 1'!R36:R36)=0),"","Неверно!")</f>
        <v/>
      </c>
      <c r="B1396" s="275" t="s">
        <v>24075</v>
      </c>
      <c r="C1396" s="244" t="s">
        <v>9124</v>
      </c>
      <c r="D1396" s="244" t="s">
        <v>445</v>
      </c>
      <c r="E1396" s="244" t="str">
        <f>CONCATENATE(SUM('Раздел 1'!R36:R36),"=",0)</f>
        <v>0=0</v>
      </c>
      <c r="F1396" s="41"/>
      <c r="G1396" s="42" t="str">
        <f>IF(('ФЛК (информационный)'!A1396="Неверно!")*('ФЛК (информационный)'!F1396=""),"Внести подтверждение к нарушенному информационному ФЛК"," ")</f>
        <v xml:space="preserve"> </v>
      </c>
    </row>
    <row r="1397" spans="1:7" ht="38.25" hidden="1" x14ac:dyDescent="0.2">
      <c r="A1397" s="275" t="str">
        <f>IF((SUM('Раздел 1'!R37:R37)=0),"","Неверно!")</f>
        <v/>
      </c>
      <c r="B1397" s="275" t="s">
        <v>24075</v>
      </c>
      <c r="C1397" s="244" t="s">
        <v>9125</v>
      </c>
      <c r="D1397" s="244" t="s">
        <v>445</v>
      </c>
      <c r="E1397" s="244" t="str">
        <f>CONCATENATE(SUM('Раздел 1'!R37:R37),"=",0)</f>
        <v>0=0</v>
      </c>
      <c r="F1397" s="41"/>
      <c r="G1397" s="42" t="str">
        <f>IF(('ФЛК (информационный)'!A1397="Неверно!")*('ФЛК (информационный)'!F1397=""),"Внести подтверждение к нарушенному информационному ФЛК"," ")</f>
        <v xml:space="preserve"> </v>
      </c>
    </row>
    <row r="1398" spans="1:7" ht="38.25" hidden="1" x14ac:dyDescent="0.2">
      <c r="A1398" s="275" t="str">
        <f>IF((SUM('Раздел 1'!R38:R38)=0),"","Неверно!")</f>
        <v/>
      </c>
      <c r="B1398" s="275" t="s">
        <v>24075</v>
      </c>
      <c r="C1398" s="244" t="s">
        <v>9126</v>
      </c>
      <c r="D1398" s="244" t="s">
        <v>445</v>
      </c>
      <c r="E1398" s="244" t="str">
        <f>CONCATENATE(SUM('Раздел 1'!R38:R38),"=",0)</f>
        <v>0=0</v>
      </c>
      <c r="F1398" s="41"/>
      <c r="G1398" s="42" t="str">
        <f>IF(('ФЛК (информационный)'!A1398="Неверно!")*('ФЛК (информационный)'!F1398=""),"Внести подтверждение к нарушенному информационному ФЛК"," ")</f>
        <v xml:space="preserve"> </v>
      </c>
    </row>
    <row r="1399" spans="1:7" ht="38.25" hidden="1" x14ac:dyDescent="0.2">
      <c r="A1399" s="275" t="str">
        <f>IF((SUM('Раздел 1'!R39:R39)=0),"","Неверно!")</f>
        <v/>
      </c>
      <c r="B1399" s="275" t="s">
        <v>24075</v>
      </c>
      <c r="C1399" s="244" t="s">
        <v>11071</v>
      </c>
      <c r="D1399" s="244" t="s">
        <v>445</v>
      </c>
      <c r="E1399" s="244" t="str">
        <f>CONCATENATE(SUM('Раздел 1'!R39:R39),"=",0)</f>
        <v>0=0</v>
      </c>
      <c r="F1399" s="41"/>
      <c r="G1399" s="42" t="str">
        <f>IF(('ФЛК (информационный)'!A1399="Неверно!")*('ФЛК (информационный)'!F1399=""),"Внести подтверждение к нарушенному информационному ФЛК"," ")</f>
        <v xml:space="preserve"> </v>
      </c>
    </row>
    <row r="1400" spans="1:7" ht="38.25" hidden="1" x14ac:dyDescent="0.2">
      <c r="A1400" s="275" t="str">
        <f>IF((SUM('Раздел 1'!R70:R70)=0),"","Неверно!")</f>
        <v/>
      </c>
      <c r="B1400" s="275" t="s">
        <v>24076</v>
      </c>
      <c r="C1400" s="244" t="s">
        <v>9102</v>
      </c>
      <c r="D1400" s="244" t="s">
        <v>445</v>
      </c>
      <c r="E1400" s="244" t="str">
        <f>CONCATENATE(SUM('Раздел 1'!R70:R70),"=",0)</f>
        <v>0=0</v>
      </c>
      <c r="F1400" s="41"/>
      <c r="G1400" s="42" t="str">
        <f>IF(('ФЛК (информационный)'!A1400="Неверно!")*('ФЛК (информационный)'!F1400=""),"Внести подтверждение к нарушенному информационному ФЛК"," ")</f>
        <v xml:space="preserve"> </v>
      </c>
    </row>
    <row r="1401" spans="1:7" ht="38.25" hidden="1" x14ac:dyDescent="0.2">
      <c r="A1401" s="275" t="str">
        <f>IF((SUM('Раздел 1'!R71:R71)=0),"","Неверно!")</f>
        <v/>
      </c>
      <c r="B1401" s="275" t="s">
        <v>24076</v>
      </c>
      <c r="C1401" s="244" t="s">
        <v>9026</v>
      </c>
      <c r="D1401" s="244" t="s">
        <v>445</v>
      </c>
      <c r="E1401" s="244" t="str">
        <f>CONCATENATE(SUM('Раздел 1'!R71:R71),"=",0)</f>
        <v>0=0</v>
      </c>
      <c r="F1401" s="41"/>
      <c r="G1401" s="42" t="str">
        <f>IF(('ФЛК (информационный)'!A1401="Неверно!")*('ФЛК (информационный)'!F1401=""),"Внести подтверждение к нарушенному информационному ФЛК"," ")</f>
        <v xml:space="preserve"> </v>
      </c>
    </row>
    <row r="1402" spans="1:7" ht="38.25" hidden="1" x14ac:dyDescent="0.2">
      <c r="A1402" s="275" t="str">
        <f>IF((SUM('Раздел 1'!R72:R72)=0),"","Неверно!")</f>
        <v/>
      </c>
      <c r="B1402" s="275" t="s">
        <v>24076</v>
      </c>
      <c r="C1402" s="244" t="s">
        <v>9099</v>
      </c>
      <c r="D1402" s="244" t="s">
        <v>445</v>
      </c>
      <c r="E1402" s="244" t="str">
        <f>CONCATENATE(SUM('Раздел 1'!R72:R72),"=",0)</f>
        <v>0=0</v>
      </c>
      <c r="F1402" s="41"/>
      <c r="G1402" s="42" t="str">
        <f>IF(('ФЛК (информационный)'!A1402="Неверно!")*('ФЛК (информационный)'!F1402=""),"Внести подтверждение к нарушенному информационному ФЛК"," ")</f>
        <v xml:space="preserve"> </v>
      </c>
    </row>
    <row r="1403" spans="1:7" ht="38.25" hidden="1" x14ac:dyDescent="0.2">
      <c r="A1403" s="275" t="str">
        <f>IF((SUM('Раздел 1'!R73:R73)=0),"","Неверно!")</f>
        <v/>
      </c>
      <c r="B1403" s="275" t="s">
        <v>24076</v>
      </c>
      <c r="C1403" s="244" t="s">
        <v>9024</v>
      </c>
      <c r="D1403" s="244" t="s">
        <v>445</v>
      </c>
      <c r="E1403" s="244" t="str">
        <f>CONCATENATE(SUM('Раздел 1'!R73:R73),"=",0)</f>
        <v>0=0</v>
      </c>
      <c r="F1403" s="41"/>
      <c r="G1403" s="42" t="str">
        <f>IF(('ФЛК (информационный)'!A1403="Неверно!")*('ФЛК (информационный)'!F1403=""),"Внести подтверждение к нарушенному информационному ФЛК"," ")</f>
        <v xml:space="preserve"> </v>
      </c>
    </row>
    <row r="1404" spans="1:7" ht="38.25" hidden="1" x14ac:dyDescent="0.2">
      <c r="A1404" s="275" t="str">
        <f>IF((SUM('Раздел 1'!R121:R121)=0),"","Неверно!")</f>
        <v/>
      </c>
      <c r="B1404" s="275" t="s">
        <v>24077</v>
      </c>
      <c r="C1404" s="244" t="s">
        <v>11898</v>
      </c>
      <c r="D1404" s="244" t="s">
        <v>445</v>
      </c>
      <c r="E1404" s="244" t="str">
        <f>CONCATENATE(SUM('Раздел 1'!R121:R121),"=",0)</f>
        <v>0=0</v>
      </c>
      <c r="F1404" s="41"/>
      <c r="G1404" s="42" t="str">
        <f>IF(('ФЛК (информационный)'!A1404="Неверно!")*('ФЛК (информационный)'!F1404=""),"Внести подтверждение к нарушенному информационному ФЛК"," ")</f>
        <v xml:space="preserve"> </v>
      </c>
    </row>
    <row r="1405" spans="1:7" ht="38.25" hidden="1" x14ac:dyDescent="0.2">
      <c r="A1405" s="275" t="str">
        <f>IF((SUM('Раздел 1'!R126:R126)=0),"","Неверно!")</f>
        <v/>
      </c>
      <c r="B1405" s="275" t="s">
        <v>24078</v>
      </c>
      <c r="C1405" s="244" t="s">
        <v>11069</v>
      </c>
      <c r="D1405" s="244" t="s">
        <v>445</v>
      </c>
      <c r="E1405" s="244" t="str">
        <f>CONCATENATE(SUM('Раздел 1'!R126:R126),"=",0)</f>
        <v>0=0</v>
      </c>
      <c r="F1405" s="41"/>
      <c r="G1405" s="42" t="str">
        <f>IF(('ФЛК (информационный)'!A1405="Неверно!")*('ФЛК (информационный)'!F1405=""),"Внести подтверждение к нарушенному информационному ФЛК"," ")</f>
        <v xml:space="preserve"> </v>
      </c>
    </row>
    <row r="1406" spans="1:7" ht="38.25" hidden="1" x14ac:dyDescent="0.2">
      <c r="A1406" s="275" t="str">
        <f>IF((SUM('Раздел 1'!R127:R127)=0),"","Неверно!")</f>
        <v/>
      </c>
      <c r="B1406" s="275" t="s">
        <v>24078</v>
      </c>
      <c r="C1406" s="244" t="s">
        <v>11070</v>
      </c>
      <c r="D1406" s="244" t="s">
        <v>445</v>
      </c>
      <c r="E1406" s="244" t="str">
        <f>CONCATENATE(SUM('Раздел 1'!R127:R127),"=",0)</f>
        <v>0=0</v>
      </c>
      <c r="F1406" s="41"/>
      <c r="G1406" s="42" t="str">
        <f>IF(('ФЛК (информационный)'!A1406="Неверно!")*('ФЛК (информационный)'!F1406=""),"Внести подтверждение к нарушенному информационному ФЛК"," ")</f>
        <v xml:space="preserve"> </v>
      </c>
    </row>
    <row r="1407" spans="1:7" ht="38.25" hidden="1" x14ac:dyDescent="0.2">
      <c r="A1407" s="275" t="str">
        <f>IF((SUM('Раздел 1'!R128:R128)=0),"","Неверно!")</f>
        <v/>
      </c>
      <c r="B1407" s="275" t="s">
        <v>24078</v>
      </c>
      <c r="C1407" s="244" t="s">
        <v>11897</v>
      </c>
      <c r="D1407" s="244" t="s">
        <v>445</v>
      </c>
      <c r="E1407" s="244" t="str">
        <f>CONCATENATE(SUM('Раздел 1'!R128:R128),"=",0)</f>
        <v>0=0</v>
      </c>
      <c r="F1407" s="41"/>
      <c r="G1407" s="42" t="str">
        <f>IF(('ФЛК (информационный)'!A1407="Неверно!")*('ФЛК (информационный)'!F1407=""),"Внести подтверждение к нарушенному информационному ФЛК"," ")</f>
        <v xml:space="preserve"> </v>
      </c>
    </row>
    <row r="1408" spans="1:7" ht="38.25" hidden="1" x14ac:dyDescent="0.2">
      <c r="A1408" s="275" t="str">
        <f>IF((SUM('Раздел 1'!R172:R172)=0),"","Неверно!")</f>
        <v/>
      </c>
      <c r="B1408" s="275" t="s">
        <v>24079</v>
      </c>
      <c r="C1408" s="244" t="s">
        <v>9111</v>
      </c>
      <c r="D1408" s="244" t="s">
        <v>445</v>
      </c>
      <c r="E1408" s="244" t="str">
        <f>CONCATENATE(SUM('Раздел 1'!R172:R172),"=",0)</f>
        <v>0=0</v>
      </c>
      <c r="F1408" s="41"/>
      <c r="G1408" s="42" t="str">
        <f>IF(('ФЛК (информационный)'!A1408="Неверно!")*('ФЛК (информационный)'!F1408=""),"Внести подтверждение к нарушенному информационному ФЛК"," ")</f>
        <v xml:space="preserve"> </v>
      </c>
    </row>
    <row r="1409" spans="1:7" ht="38.25" hidden="1" x14ac:dyDescent="0.2">
      <c r="A1409" s="275" t="str">
        <f>IF((SUM('Раздел 1'!R173:R173)=0),"","Неверно!")</f>
        <v/>
      </c>
      <c r="B1409" s="275" t="s">
        <v>24079</v>
      </c>
      <c r="C1409" s="244" t="s">
        <v>11067</v>
      </c>
      <c r="D1409" s="244" t="s">
        <v>445</v>
      </c>
      <c r="E1409" s="244" t="str">
        <f>CONCATENATE(SUM('Раздел 1'!R173:R173),"=",0)</f>
        <v>0=0</v>
      </c>
      <c r="F1409" s="41"/>
      <c r="G1409" s="42" t="str">
        <f>IF(('ФЛК (информационный)'!A1409="Неверно!")*('ФЛК (информационный)'!F1409=""),"Внести подтверждение к нарушенному информационному ФЛК"," ")</f>
        <v xml:space="preserve"> </v>
      </c>
    </row>
    <row r="1410" spans="1:7" ht="38.25" hidden="1" x14ac:dyDescent="0.2">
      <c r="A1410" s="275" t="str">
        <f>IF((SUM('Раздел 1'!R174:R174)=0),"","Неверно!")</f>
        <v/>
      </c>
      <c r="B1410" s="275" t="s">
        <v>24079</v>
      </c>
      <c r="C1410" s="244" t="s">
        <v>11068</v>
      </c>
      <c r="D1410" s="244" t="s">
        <v>445</v>
      </c>
      <c r="E1410" s="244" t="str">
        <f>CONCATENATE(SUM('Раздел 1'!R174:R174),"=",0)</f>
        <v>0=0</v>
      </c>
      <c r="F1410" s="41"/>
      <c r="G1410" s="42" t="str">
        <f>IF(('ФЛК (информационный)'!A1410="Неверно!")*('ФЛК (информационный)'!F1410=""),"Внести подтверждение к нарушенному информационному ФЛК"," ")</f>
        <v xml:space="preserve"> </v>
      </c>
    </row>
    <row r="1411" spans="1:7" ht="38.25" hidden="1" x14ac:dyDescent="0.2">
      <c r="A1411" s="275" t="str">
        <f>IF((SUM('Раздел 1'!R175:R175)=0),"","Неверно!")</f>
        <v/>
      </c>
      <c r="B1411" s="275" t="s">
        <v>24079</v>
      </c>
      <c r="C1411" s="244" t="s">
        <v>9159</v>
      </c>
      <c r="D1411" s="244" t="s">
        <v>445</v>
      </c>
      <c r="E1411" s="244" t="str">
        <f>CONCATENATE(SUM('Раздел 1'!R175:R175),"=",0)</f>
        <v>0=0</v>
      </c>
      <c r="F1411" s="41"/>
      <c r="G1411" s="42" t="str">
        <f>IF(('ФЛК (информационный)'!A1411="Неверно!")*('ФЛК (информационный)'!F1411=""),"Внести подтверждение к нарушенному информационному ФЛК"," ")</f>
        <v xml:space="preserve"> </v>
      </c>
    </row>
    <row r="1412" spans="1:7" ht="38.25" hidden="1" x14ac:dyDescent="0.2">
      <c r="A1412" s="275" t="str">
        <f>IF((SUM('Раздел 1'!R176:R176)=0),"","Неверно!")</f>
        <v/>
      </c>
      <c r="B1412" s="275" t="s">
        <v>24079</v>
      </c>
      <c r="C1412" s="244" t="s">
        <v>11894</v>
      </c>
      <c r="D1412" s="244" t="s">
        <v>445</v>
      </c>
      <c r="E1412" s="244" t="str">
        <f>CONCATENATE(SUM('Раздел 1'!R176:R176),"=",0)</f>
        <v>0=0</v>
      </c>
      <c r="F1412" s="41"/>
      <c r="G1412" s="42" t="str">
        <f>IF(('ФЛК (информационный)'!A1412="Неверно!")*('ФЛК (информационный)'!F1412=""),"Внести подтверждение к нарушенному информационному ФЛК"," ")</f>
        <v xml:space="preserve"> </v>
      </c>
    </row>
    <row r="1413" spans="1:7" ht="38.25" hidden="1" x14ac:dyDescent="0.2">
      <c r="A1413" s="275" t="str">
        <f>IF((SUM('Раздел 1'!R177:R177)=0),"","Неверно!")</f>
        <v/>
      </c>
      <c r="B1413" s="275" t="s">
        <v>24079</v>
      </c>
      <c r="C1413" s="244" t="s">
        <v>11895</v>
      </c>
      <c r="D1413" s="244" t="s">
        <v>445</v>
      </c>
      <c r="E1413" s="244" t="str">
        <f>CONCATENATE(SUM('Раздел 1'!R177:R177),"=",0)</f>
        <v>0=0</v>
      </c>
      <c r="F1413" s="41"/>
      <c r="G1413" s="42" t="str">
        <f>IF(('ФЛК (информационный)'!A1413="Неверно!")*('ФЛК (информационный)'!F1413=""),"Внести подтверждение к нарушенному информационному ФЛК"," ")</f>
        <v xml:space="preserve"> </v>
      </c>
    </row>
    <row r="1414" spans="1:7" ht="38.25" hidden="1" x14ac:dyDescent="0.2">
      <c r="A1414" s="275" t="str">
        <f>IF((SUM('Раздел 1'!R178:R178)=0),"","Неверно!")</f>
        <v/>
      </c>
      <c r="B1414" s="275" t="s">
        <v>24079</v>
      </c>
      <c r="C1414" s="244" t="s">
        <v>9160</v>
      </c>
      <c r="D1414" s="244" t="s">
        <v>445</v>
      </c>
      <c r="E1414" s="244" t="str">
        <f>CONCATENATE(SUM('Раздел 1'!R178:R178),"=",0)</f>
        <v>0=0</v>
      </c>
      <c r="F1414" s="41"/>
      <c r="G1414" s="42" t="str">
        <f>IF(('ФЛК (информационный)'!A1414="Неверно!")*('ФЛК (информационный)'!F1414=""),"Внести подтверждение к нарушенному информационному ФЛК"," ")</f>
        <v xml:space="preserve"> </v>
      </c>
    </row>
    <row r="1415" spans="1:7" ht="38.25" hidden="1" x14ac:dyDescent="0.2">
      <c r="A1415" s="275" t="str">
        <f>IF((SUM('Раздел 1'!R179:R179)=0),"","Неверно!")</f>
        <v/>
      </c>
      <c r="B1415" s="275" t="s">
        <v>24079</v>
      </c>
      <c r="C1415" s="244" t="s">
        <v>11094</v>
      </c>
      <c r="D1415" s="244" t="s">
        <v>445</v>
      </c>
      <c r="E1415" s="244" t="str">
        <f>CONCATENATE(SUM('Раздел 1'!R179:R179),"=",0)</f>
        <v>0=0</v>
      </c>
      <c r="F1415" s="41"/>
      <c r="G1415" s="42" t="str">
        <f>IF(('ФЛК (информационный)'!A1415="Неверно!")*('ФЛК (информационный)'!F1415=""),"Внести подтверждение к нарушенному информационному ФЛК"," ")</f>
        <v xml:space="preserve"> </v>
      </c>
    </row>
    <row r="1416" spans="1:7" ht="38.25" hidden="1" x14ac:dyDescent="0.2">
      <c r="A1416" s="275" t="str">
        <f>IF((SUM('Раздел 1'!R180:R180)=0),"","Неверно!")</f>
        <v/>
      </c>
      <c r="B1416" s="275" t="s">
        <v>24079</v>
      </c>
      <c r="C1416" s="244" t="s">
        <v>9725</v>
      </c>
      <c r="D1416" s="244" t="s">
        <v>445</v>
      </c>
      <c r="E1416" s="244" t="str">
        <f>CONCATENATE(SUM('Раздел 1'!R180:R180),"=",0)</f>
        <v>0=0</v>
      </c>
      <c r="F1416" s="41"/>
      <c r="G1416" s="42" t="str">
        <f>IF(('ФЛК (информационный)'!A1416="Неверно!")*('ФЛК (информационный)'!F1416=""),"Внести подтверждение к нарушенному информационному ФЛК"," ")</f>
        <v xml:space="preserve"> </v>
      </c>
    </row>
    <row r="1417" spans="1:7" ht="38.25" hidden="1" x14ac:dyDescent="0.2">
      <c r="A1417" s="275" t="str">
        <f>IF((SUM('Раздел 1'!R181:R181)=0),"","Неверно!")</f>
        <v/>
      </c>
      <c r="B1417" s="275" t="s">
        <v>24079</v>
      </c>
      <c r="C1417" s="244" t="s">
        <v>9726</v>
      </c>
      <c r="D1417" s="244" t="s">
        <v>445</v>
      </c>
      <c r="E1417" s="244" t="str">
        <f>CONCATENATE(SUM('Раздел 1'!R181:R181),"=",0)</f>
        <v>0=0</v>
      </c>
      <c r="F1417" s="41"/>
      <c r="G1417" s="42" t="str">
        <f>IF(('ФЛК (информационный)'!A1417="Неверно!")*('ФЛК (информационный)'!F1417=""),"Внести подтверждение к нарушенному информационному ФЛК"," ")</f>
        <v xml:space="preserve"> </v>
      </c>
    </row>
    <row r="1418" spans="1:7" ht="38.25" hidden="1" x14ac:dyDescent="0.2">
      <c r="A1418" s="275" t="str">
        <f>IF((SUM('Раздел 1'!R182:R182)=0),"","Неверно!")</f>
        <v/>
      </c>
      <c r="B1418" s="275" t="s">
        <v>24079</v>
      </c>
      <c r="C1418" s="244" t="s">
        <v>11896</v>
      </c>
      <c r="D1418" s="244" t="s">
        <v>445</v>
      </c>
      <c r="E1418" s="244" t="str">
        <f>CONCATENATE(SUM('Раздел 1'!R182:R182),"=",0)</f>
        <v>0=0</v>
      </c>
      <c r="F1418" s="41"/>
      <c r="G1418" s="42" t="str">
        <f>IF(('ФЛК (информационный)'!A1418="Неверно!")*('ФЛК (информационный)'!F1418=""),"Внести подтверждение к нарушенному информационному ФЛК"," ")</f>
        <v xml:space="preserve"> </v>
      </c>
    </row>
    <row r="1419" spans="1:7" ht="38.25" hidden="1" x14ac:dyDescent="0.2">
      <c r="A1419" s="275" t="str">
        <f>IF((SUM('Раздел 1'!R183:R183)=0),"","Неверно!")</f>
        <v/>
      </c>
      <c r="B1419" s="275" t="s">
        <v>24079</v>
      </c>
      <c r="C1419" s="244" t="s">
        <v>9304</v>
      </c>
      <c r="D1419" s="244" t="s">
        <v>445</v>
      </c>
      <c r="E1419" s="244" t="str">
        <f>CONCATENATE(SUM('Раздел 1'!R183:R183),"=",0)</f>
        <v>0=0</v>
      </c>
      <c r="F1419" s="41"/>
      <c r="G1419" s="42" t="str">
        <f>IF(('ФЛК (информационный)'!A1419="Неверно!")*('ФЛК (информационный)'!F1419=""),"Внести подтверждение к нарушенному информационному ФЛК"," ")</f>
        <v xml:space="preserve"> </v>
      </c>
    </row>
    <row r="1420" spans="1:7" ht="38.25" hidden="1" x14ac:dyDescent="0.2">
      <c r="A1420" s="275" t="str">
        <f>IF((SUM('Раздел 1'!R184:R184)=0),"","Неверно!")</f>
        <v/>
      </c>
      <c r="B1420" s="275" t="s">
        <v>24079</v>
      </c>
      <c r="C1420" s="244" t="s">
        <v>14667</v>
      </c>
      <c r="D1420" s="244" t="s">
        <v>445</v>
      </c>
      <c r="E1420" s="244" t="str">
        <f>CONCATENATE(SUM('Раздел 1'!R184:R184),"=",0)</f>
        <v>0=0</v>
      </c>
      <c r="F1420" s="41"/>
      <c r="G1420" s="42" t="str">
        <f>IF(('ФЛК (информационный)'!A1420="Неверно!")*('ФЛК (информационный)'!F1420=""),"Внести подтверждение к нарушенному информационному ФЛК"," ")</f>
        <v xml:space="preserve"> </v>
      </c>
    </row>
    <row r="1421" spans="1:7" ht="38.25" hidden="1" x14ac:dyDescent="0.2">
      <c r="A1421" s="275" t="str">
        <f>IF((SUM('Раздел 1'!R185:R185)=0),"","Неверно!")</f>
        <v/>
      </c>
      <c r="B1421" s="275" t="s">
        <v>24079</v>
      </c>
      <c r="C1421" s="244" t="s">
        <v>14668</v>
      </c>
      <c r="D1421" s="244" t="s">
        <v>445</v>
      </c>
      <c r="E1421" s="244" t="str">
        <f>CONCATENATE(SUM('Раздел 1'!R185:R185),"=",0)</f>
        <v>0=0</v>
      </c>
      <c r="F1421" s="41"/>
      <c r="G1421" s="42" t="str">
        <f>IF(('ФЛК (информационный)'!A1421="Неверно!")*('ФЛК (информационный)'!F1421=""),"Внести подтверждение к нарушенному информационному ФЛК"," ")</f>
        <v xml:space="preserve"> </v>
      </c>
    </row>
    <row r="1422" spans="1:7" ht="38.25" hidden="1" x14ac:dyDescent="0.2">
      <c r="A1422" s="275" t="str">
        <f>IF((SUM('Раздел 1'!R294:R294)=0),"","Неверно!")</f>
        <v/>
      </c>
      <c r="B1422" s="275" t="s">
        <v>24080</v>
      </c>
      <c r="C1422" s="244" t="s">
        <v>14665</v>
      </c>
      <c r="D1422" s="244" t="s">
        <v>445</v>
      </c>
      <c r="E1422" s="244" t="str">
        <f>CONCATENATE(SUM('Раздел 1'!R294:R294),"=",0)</f>
        <v>0=0</v>
      </c>
      <c r="F1422" s="41"/>
      <c r="G1422" s="42" t="str">
        <f>IF(('ФЛК (информационный)'!A1422="Неверно!")*('ФЛК (информационный)'!F1422=""),"Внести подтверждение к нарушенному информационному ФЛК"," ")</f>
        <v xml:space="preserve"> </v>
      </c>
    </row>
    <row r="1423" spans="1:7" ht="38.25" hidden="1" x14ac:dyDescent="0.2">
      <c r="A1423" s="275" t="str">
        <f>IF((SUM('Раздел 1'!R295:R295)=0),"","Неверно!")</f>
        <v/>
      </c>
      <c r="B1423" s="275" t="s">
        <v>24080</v>
      </c>
      <c r="C1423" s="244" t="s">
        <v>14666</v>
      </c>
      <c r="D1423" s="244" t="s">
        <v>445</v>
      </c>
      <c r="E1423" s="244" t="str">
        <f>CONCATENATE(SUM('Раздел 1'!R295:R295),"=",0)</f>
        <v>0=0</v>
      </c>
      <c r="F1423" s="41"/>
      <c r="G1423" s="42" t="str">
        <f>IF(('ФЛК (информационный)'!A1423="Неверно!")*('ФЛК (информационный)'!F1423=""),"Внести подтверждение к нарушенному информационному ФЛК"," ")</f>
        <v xml:space="preserve"> </v>
      </c>
    </row>
    <row r="1424" spans="1:7" ht="38.25" hidden="1" x14ac:dyDescent="0.2">
      <c r="A1424" s="275" t="str">
        <f>IF((SUM('Раздел 1'!R131:R131)=0),"","Неверно!")</f>
        <v/>
      </c>
      <c r="B1424" s="275" t="s">
        <v>24081</v>
      </c>
      <c r="C1424" s="244" t="s">
        <v>11891</v>
      </c>
      <c r="D1424" s="244" t="s">
        <v>445</v>
      </c>
      <c r="E1424" s="244" t="str">
        <f>CONCATENATE(SUM('Раздел 1'!R131:R131),"=",0)</f>
        <v>0=0</v>
      </c>
      <c r="F1424" s="41"/>
      <c r="G1424" s="42" t="str">
        <f>IF(('ФЛК (информационный)'!A1424="Неверно!")*('ФЛК (информационный)'!F1424=""),"Внести подтверждение к нарушенному информационному ФЛК"," ")</f>
        <v xml:space="preserve"> </v>
      </c>
    </row>
    <row r="1425" spans="1:7" ht="25.5" hidden="1" x14ac:dyDescent="0.2">
      <c r="A1425" s="275" t="str">
        <f>IF((SUM('Раздел 1'!S72:S72)=0),"","Неверно!")</f>
        <v/>
      </c>
      <c r="B1425" s="275" t="s">
        <v>24082</v>
      </c>
      <c r="C1425" s="244" t="s">
        <v>11065</v>
      </c>
      <c r="D1425" s="244" t="s">
        <v>472</v>
      </c>
      <c r="E1425" s="244" t="str">
        <f>CONCATENATE(SUM('Раздел 1'!S72:S72),"=",0)</f>
        <v>0=0</v>
      </c>
      <c r="F1425" s="41"/>
      <c r="G1425" s="42" t="str">
        <f>IF(('ФЛК (информационный)'!A1425="Неверно!")*('ФЛК (информационный)'!F1425=""),"Внести подтверждение к нарушенному информационному ФЛК"," ")</f>
        <v xml:space="preserve"> </v>
      </c>
    </row>
    <row r="1426" spans="1:7" ht="25.5" hidden="1" x14ac:dyDescent="0.2">
      <c r="A1426" s="275" t="str">
        <f>IF((SUM('Раздел 1'!S235:S235)=0),"","Неверно!")</f>
        <v/>
      </c>
      <c r="B1426" s="275" t="s">
        <v>24083</v>
      </c>
      <c r="C1426" s="244" t="s">
        <v>14664</v>
      </c>
      <c r="D1426" s="244" t="s">
        <v>472</v>
      </c>
      <c r="E1426" s="244" t="str">
        <f>CONCATENATE(SUM('Раздел 1'!S235:S235),"=",0)</f>
        <v>0=0</v>
      </c>
      <c r="F1426" s="41"/>
      <c r="G1426" s="42" t="str">
        <f>IF(('ФЛК (информационный)'!A1426="Неверно!")*('ФЛК (информационный)'!F1426=""),"Внести подтверждение к нарушенному информационному ФЛК"," ")</f>
        <v xml:space="preserve"> </v>
      </c>
    </row>
    <row r="1427" spans="1:7" ht="51" hidden="1" x14ac:dyDescent="0.2">
      <c r="A1427" s="275" t="str">
        <f>IF((SUM('Раздел 1'!V90:V90)&gt;=SUM('Разделы 8, 9, 10'!O8:O9)),"","Неверно!")</f>
        <v/>
      </c>
      <c r="B1427" s="275" t="s">
        <v>24084</v>
      </c>
      <c r="C1427" s="244" t="s">
        <v>11064</v>
      </c>
      <c r="D1427" s="244" t="s">
        <v>11053</v>
      </c>
      <c r="E1427" s="244" t="str">
        <f>CONCATENATE(SUM('Раздел 1'!V90:V90),"&gt;=",SUM('Разделы 8, 9, 10'!O8:O9))</f>
        <v>0&gt;=0</v>
      </c>
      <c r="F1427" s="41"/>
      <c r="G1427" s="42" t="str">
        <f>IF(('ФЛК (информационный)'!A1427="Неверно!")*('ФЛК (информационный)'!F1427=""),"Внести подтверждение к нарушенному информационному ФЛК"," ")</f>
        <v xml:space="preserve"> </v>
      </c>
    </row>
    <row r="1428" spans="1:7" ht="51" hidden="1" x14ac:dyDescent="0.2">
      <c r="A1428" s="275" t="str">
        <f>IF((SUM('Раздел 1'!V239:V239)&gt;=SUM('Разделы 8, 9, 10'!J16:J17)),"","Неверно!")</f>
        <v/>
      </c>
      <c r="B1428" s="275" t="s">
        <v>24085</v>
      </c>
      <c r="C1428" s="244" t="s">
        <v>14663</v>
      </c>
      <c r="D1428" s="244" t="s">
        <v>11053</v>
      </c>
      <c r="E1428" s="244" t="str">
        <f>CONCATENATE(SUM('Раздел 1'!V239:V239),"&gt;=",SUM('Разделы 8, 9, 10'!J16:J17))</f>
        <v>0&gt;=0</v>
      </c>
      <c r="F1428" s="41"/>
      <c r="G1428" s="42" t="str">
        <f>IF(('ФЛК (информационный)'!A1428="Неверно!")*('ФЛК (информационный)'!F1428=""),"Внести подтверждение к нарушенному информационному ФЛК"," ")</f>
        <v xml:space="preserve"> </v>
      </c>
    </row>
    <row r="1429" spans="1:7" ht="51" hidden="1" x14ac:dyDescent="0.2">
      <c r="A1429" s="275" t="str">
        <f>IF((SUM('Раздел 1'!V253:V253)&gt;=SUM('Разделы 8, 9, 10'!M16:M17)),"","Неверно!")</f>
        <v/>
      </c>
      <c r="B1429" s="275" t="s">
        <v>24086</v>
      </c>
      <c r="C1429" s="244" t="s">
        <v>14662</v>
      </c>
      <c r="D1429" s="244" t="s">
        <v>11053</v>
      </c>
      <c r="E1429" s="244" t="str">
        <f>CONCATENATE(SUM('Раздел 1'!V253:V253),"&gt;=",SUM('Разделы 8, 9, 10'!M16:M17))</f>
        <v>0&gt;=0</v>
      </c>
      <c r="F1429" s="41"/>
      <c r="G1429" s="42" t="str">
        <f>IF(('ФЛК (информационный)'!A1429="Неверно!")*('ФЛК (информационный)'!F1429=""),"Внести подтверждение к нарушенному информационному ФЛК"," ")</f>
        <v xml:space="preserve"> </v>
      </c>
    </row>
    <row r="1430" spans="1:7" ht="51" hidden="1" x14ac:dyDescent="0.2">
      <c r="A1430" s="275" t="str">
        <f>IF((SUM('Раздел 1'!V362:V362)&gt;=SUM('Разделы 8, 9, 10'!U20:U21)),"","Неверно!")</f>
        <v/>
      </c>
      <c r="B1430" s="275" t="s">
        <v>24087</v>
      </c>
      <c r="C1430" s="244" t="s">
        <v>14660</v>
      </c>
      <c r="D1430" s="244" t="s">
        <v>11053</v>
      </c>
      <c r="E1430" s="244" t="str">
        <f>CONCATENATE(SUM('Раздел 1'!V362:V362),"&gt;=",SUM('Разделы 8, 9, 10'!U20:U21))</f>
        <v>0&gt;=0</v>
      </c>
      <c r="F1430" s="41"/>
      <c r="G1430" s="42" t="str">
        <f>IF(('ФЛК (информационный)'!A1430="Неверно!")*('ФЛК (информационный)'!F1430=""),"Внести подтверждение к нарушенному информационному ФЛК"," ")</f>
        <v xml:space="preserve"> </v>
      </c>
    </row>
    <row r="1431" spans="1:7" ht="51" hidden="1" x14ac:dyDescent="0.2">
      <c r="A1431" s="275" t="str">
        <f>IF((SUM('Раздел 1'!V362:V362)&gt;=SUM('Разделы 8, 9, 10'!V20:V21)),"","Неверно!")</f>
        <v/>
      </c>
      <c r="B1431" s="275" t="s">
        <v>24087</v>
      </c>
      <c r="C1431" s="244" t="s">
        <v>14661</v>
      </c>
      <c r="D1431" s="244" t="s">
        <v>11053</v>
      </c>
      <c r="E1431" s="244" t="str">
        <f>CONCATENATE(SUM('Раздел 1'!V362:V362),"&gt;=",SUM('Разделы 8, 9, 10'!V20:V21))</f>
        <v>0&gt;=0</v>
      </c>
      <c r="F1431" s="41"/>
      <c r="G1431" s="42" t="str">
        <f>IF(('ФЛК (информационный)'!A1431="Неверно!")*('ФЛК (информационный)'!F1431=""),"Внести подтверждение к нарушенному информационному ФЛК"," ")</f>
        <v xml:space="preserve"> </v>
      </c>
    </row>
    <row r="1432" spans="1:7" ht="51" hidden="1" x14ac:dyDescent="0.2">
      <c r="A1432" s="275" t="str">
        <f>IF((SUM('Раздел 1'!V377:V377)&gt;=SUM('Разделы 8, 9, 10'!X20:X21)),"","Неверно!")</f>
        <v/>
      </c>
      <c r="B1432" s="275" t="s">
        <v>24088</v>
      </c>
      <c r="C1432" s="244" t="s">
        <v>14659</v>
      </c>
      <c r="D1432" s="244" t="s">
        <v>11053</v>
      </c>
      <c r="E1432" s="244" t="str">
        <f>CONCATENATE(SUM('Раздел 1'!V377:V377),"&gt;=",SUM('Разделы 8, 9, 10'!X20:X21))</f>
        <v>0&gt;=0</v>
      </c>
      <c r="F1432" s="41"/>
      <c r="G1432" s="42" t="str">
        <f>IF(('ФЛК (информационный)'!A1432="Неверно!")*('ФЛК (информационный)'!F1432=""),"Внести подтверждение к нарушенному информационному ФЛК"," ")</f>
        <v xml:space="preserve"> </v>
      </c>
    </row>
    <row r="1433" spans="1:7" ht="51" hidden="1" x14ac:dyDescent="0.2">
      <c r="A1433" s="275" t="str">
        <f>IF((SUM('Раздел 1'!V384:V384)&gt;=SUM('Разделы 8, 9, 10'!AA20:AA21)),"","Неверно!")</f>
        <v/>
      </c>
      <c r="B1433" s="275" t="s">
        <v>24089</v>
      </c>
      <c r="C1433" s="244" t="s">
        <v>14658</v>
      </c>
      <c r="D1433" s="244" t="s">
        <v>11053</v>
      </c>
      <c r="E1433" s="244" t="str">
        <f>CONCATENATE(SUM('Раздел 1'!V384:V384),"&gt;=",SUM('Разделы 8, 9, 10'!AA20:AA21))</f>
        <v>0&gt;=0</v>
      </c>
      <c r="F1433" s="41"/>
      <c r="G1433" s="42" t="str">
        <f>IF(('ФЛК (информационный)'!A1433="Неверно!")*('ФЛК (информационный)'!F1433=""),"Внести подтверждение к нарушенному информационному ФЛК"," ")</f>
        <v xml:space="preserve"> </v>
      </c>
    </row>
    <row r="1434" spans="1:7" ht="51" hidden="1" x14ac:dyDescent="0.2">
      <c r="A1434" s="275" t="str">
        <f>IF((SUM('Раздел 1'!V385:V385)&gt;=SUM('Разделы 8, 9, 10'!AB20:AB21)),"","Неверно!")</f>
        <v/>
      </c>
      <c r="B1434" s="275" t="s">
        <v>24090</v>
      </c>
      <c r="C1434" s="244" t="s">
        <v>14657</v>
      </c>
      <c r="D1434" s="244" t="s">
        <v>526</v>
      </c>
      <c r="E1434" s="244" t="str">
        <f>CONCATENATE(SUM('Раздел 1'!V385:V385),"&gt;=",SUM('Разделы 8, 9, 10'!AB20:AB21))</f>
        <v>0&gt;=0</v>
      </c>
      <c r="F1434" s="41"/>
      <c r="G1434" s="42" t="str">
        <f>IF(('ФЛК (информационный)'!A1434="Неверно!")*('ФЛК (информационный)'!F1434=""),"Внести подтверждение к нарушенному информационному ФЛК"," ")</f>
        <v xml:space="preserve"> </v>
      </c>
    </row>
    <row r="1435" spans="1:7" ht="63.75" hidden="1" x14ac:dyDescent="0.2">
      <c r="A1435" s="275" t="str">
        <f>IF((SUM('Раздел 1'!Z136:Z136)=0),"","Неверно!")</f>
        <v/>
      </c>
      <c r="B1435" s="275" t="s">
        <v>24091</v>
      </c>
      <c r="C1435" s="244" t="s">
        <v>11890</v>
      </c>
      <c r="D1435" s="244" t="s">
        <v>485</v>
      </c>
      <c r="E1435" s="244" t="str">
        <f>CONCATENATE(SUM('Раздел 1'!Z136:Z136),"=",0)</f>
        <v>0=0</v>
      </c>
      <c r="F1435" s="41"/>
      <c r="G1435" s="42" t="str">
        <f>IF(('ФЛК (информационный)'!A1435="Неверно!")*('ФЛК (информационный)'!F1435=""),"Внести подтверждение к нарушенному информационному ФЛК"," ")</f>
        <v xml:space="preserve"> </v>
      </c>
    </row>
    <row r="1436" spans="1:7" ht="25.5" hidden="1" x14ac:dyDescent="0.2">
      <c r="A1436" s="275" t="str">
        <f>IF((SUM('Раздел 1'!M211:M211)=0),"","Неверно!")</f>
        <v/>
      </c>
      <c r="B1436" s="275" t="s">
        <v>24092</v>
      </c>
      <c r="C1436" s="244" t="s">
        <v>14656</v>
      </c>
      <c r="D1436" s="244" t="s">
        <v>1078</v>
      </c>
      <c r="E1436" s="244" t="str">
        <f>CONCATENATE(SUM('Раздел 1'!M211:M211),"=",0)</f>
        <v>0=0</v>
      </c>
      <c r="F1436" s="41"/>
      <c r="G1436" s="42" t="str">
        <f>IF(('ФЛК (информационный)'!A1436="Неверно!")*('ФЛК (информационный)'!F1436=""),"Внести подтверждение к нарушенному информационному ФЛК"," ")</f>
        <v xml:space="preserve"> </v>
      </c>
    </row>
    <row r="1437" spans="1:7" ht="38.25" hidden="1" x14ac:dyDescent="0.2">
      <c r="A1437" s="275" t="str">
        <f>IF((SUM('Раздел 1'!AK391:AK391)=0),"","Неверно!")</f>
        <v/>
      </c>
      <c r="B1437" s="275" t="s">
        <v>24093</v>
      </c>
      <c r="C1437" s="244" t="s">
        <v>14653</v>
      </c>
      <c r="D1437" s="244" t="s">
        <v>11063</v>
      </c>
      <c r="E1437" s="244" t="str">
        <f>CONCATENATE(SUM('Раздел 1'!AK391:AK391),"=",0)</f>
        <v>0=0</v>
      </c>
      <c r="F1437" s="41"/>
      <c r="G1437" s="42" t="str">
        <f>IF(('ФЛК (информационный)'!A1437="Неверно!")*('ФЛК (информационный)'!F1437=""),"Внести подтверждение к нарушенному информационному ФЛК"," ")</f>
        <v xml:space="preserve"> </v>
      </c>
    </row>
    <row r="1438" spans="1:7" ht="38.25" hidden="1" x14ac:dyDescent="0.2">
      <c r="A1438" s="275" t="str">
        <f>IF((SUM('Раздел 1'!AK392:AK392)=0),"","Неверно!")</f>
        <v/>
      </c>
      <c r="B1438" s="275" t="s">
        <v>24093</v>
      </c>
      <c r="C1438" s="244" t="s">
        <v>14654</v>
      </c>
      <c r="D1438" s="244" t="s">
        <v>11063</v>
      </c>
      <c r="E1438" s="244" t="str">
        <f>CONCATENATE(SUM('Раздел 1'!AK392:AK392),"=",0)</f>
        <v>0=0</v>
      </c>
      <c r="F1438" s="41"/>
      <c r="G1438" s="42" t="str">
        <f>IF(('ФЛК (информационный)'!A1438="Неверно!")*('ФЛК (информационный)'!F1438=""),"Внести подтверждение к нарушенному информационному ФЛК"," ")</f>
        <v xml:space="preserve"> </v>
      </c>
    </row>
    <row r="1439" spans="1:7" ht="38.25" hidden="1" x14ac:dyDescent="0.2">
      <c r="A1439" s="275" t="str">
        <f>IF((SUM('Раздел 1'!AK393:AK393)=0),"","Неверно!")</f>
        <v/>
      </c>
      <c r="B1439" s="275" t="s">
        <v>24093</v>
      </c>
      <c r="C1439" s="244" t="s">
        <v>14655</v>
      </c>
      <c r="D1439" s="244" t="s">
        <v>11063</v>
      </c>
      <c r="E1439" s="244" t="str">
        <f>CONCATENATE(SUM('Раздел 1'!AK393:AK393),"=",0)</f>
        <v>0=0</v>
      </c>
      <c r="F1439" s="41"/>
      <c r="G1439" s="42" t="str">
        <f>IF(('ФЛК (информационный)'!A1439="Неверно!")*('ФЛК (информационный)'!F1439=""),"Внести подтверждение к нарушенному информационному ФЛК"," ")</f>
        <v xml:space="preserve"> </v>
      </c>
    </row>
    <row r="1440" spans="1:7" ht="25.5" hidden="1" x14ac:dyDescent="0.2">
      <c r="A1440" s="275" t="str">
        <f>IF((SUM('Раздел 1'!M168:M168)=0),"","Неверно!")</f>
        <v/>
      </c>
      <c r="B1440" s="275" t="s">
        <v>24094</v>
      </c>
      <c r="C1440" s="244" t="s">
        <v>11889</v>
      </c>
      <c r="D1440" s="244" t="s">
        <v>1437</v>
      </c>
      <c r="E1440" s="244" t="str">
        <f>CONCATENATE(SUM('Раздел 1'!M168:M168),"=",0)</f>
        <v>0=0</v>
      </c>
      <c r="F1440" s="41"/>
      <c r="G1440" s="42" t="str">
        <f>IF(('ФЛК (информационный)'!A1440="Неверно!")*('ФЛК (информационный)'!F1440=""),"Внести подтверждение к нарушенному информационному ФЛК"," ")</f>
        <v xml:space="preserve"> </v>
      </c>
    </row>
    <row r="1441" spans="1:7" ht="25.5" hidden="1" x14ac:dyDescent="0.2">
      <c r="A1441" s="275" t="str">
        <f>IF((SUM('Раздел 1'!M169:M169)=0),"","Неверно!")</f>
        <v/>
      </c>
      <c r="B1441" s="275" t="s">
        <v>24095</v>
      </c>
      <c r="C1441" s="244" t="s">
        <v>14652</v>
      </c>
      <c r="D1441" s="244" t="s">
        <v>1436</v>
      </c>
      <c r="E1441" s="244" t="str">
        <f>CONCATENATE(SUM('Раздел 1'!M169:M169),"=",0)</f>
        <v>0=0</v>
      </c>
      <c r="F1441" s="41"/>
      <c r="G1441" s="42" t="str">
        <f>IF(('ФЛК (информационный)'!A1441="Неверно!")*('ФЛК (информационный)'!F1441=""),"Внести подтверждение к нарушенному информационному ФЛК"," ")</f>
        <v xml:space="preserve"> </v>
      </c>
    </row>
    <row r="1442" spans="1:7" ht="25.5" hidden="1" x14ac:dyDescent="0.2">
      <c r="A1442" s="275" t="str">
        <f>IF((SUM('Раздел 1'!M218:M218)=0),"","Неверно!")</f>
        <v/>
      </c>
      <c r="B1442" s="275" t="s">
        <v>24096</v>
      </c>
      <c r="C1442" s="244" t="s">
        <v>14651</v>
      </c>
      <c r="D1442" s="244" t="s">
        <v>11888</v>
      </c>
      <c r="E1442" s="244" t="str">
        <f>CONCATENATE(SUM('Раздел 1'!M218:M218),"=",0)</f>
        <v>0=0</v>
      </c>
      <c r="F1442" s="41"/>
      <c r="G1442" s="42" t="str">
        <f>IF(('ФЛК (информационный)'!A1442="Неверно!")*('ФЛК (информационный)'!F1442=""),"Внести подтверждение к нарушенному информационному ФЛК"," ")</f>
        <v xml:space="preserve"> </v>
      </c>
    </row>
    <row r="1443" spans="1:7" ht="38.25" hidden="1" x14ac:dyDescent="0.2">
      <c r="A1443" s="275" t="str">
        <f>IF((SUM('Раздел 1'!P60:P60)=0),"","Неверно!")</f>
        <v/>
      </c>
      <c r="B1443" s="275" t="s">
        <v>24097</v>
      </c>
      <c r="C1443" s="244" t="s">
        <v>11060</v>
      </c>
      <c r="D1443" s="244" t="s">
        <v>441</v>
      </c>
      <c r="E1443" s="244" t="str">
        <f>CONCATENATE(SUM('Раздел 1'!P60:P60),"=",0)</f>
        <v>0=0</v>
      </c>
      <c r="F1443" s="41"/>
      <c r="G1443" s="42" t="str">
        <f>IF(('ФЛК (информационный)'!A1443="Неверно!")*('ФЛК (информационный)'!F1443=""),"Внести подтверждение к нарушенному информационному ФЛК"," ")</f>
        <v xml:space="preserve"> </v>
      </c>
    </row>
    <row r="1444" spans="1:7" ht="38.25" hidden="1" x14ac:dyDescent="0.2">
      <c r="A1444" s="275" t="str">
        <f>IF((SUM('Раздел 1'!P61:P61)=0),"","Неверно!")</f>
        <v/>
      </c>
      <c r="B1444" s="275" t="s">
        <v>24098</v>
      </c>
      <c r="C1444" s="244" t="s">
        <v>11059</v>
      </c>
      <c r="D1444" s="244" t="s">
        <v>441</v>
      </c>
      <c r="E1444" s="244" t="str">
        <f>CONCATENATE(SUM('Раздел 1'!P61:P61),"=",0)</f>
        <v>0=0</v>
      </c>
      <c r="F1444" s="41"/>
      <c r="G1444" s="42" t="str">
        <f>IF(('ФЛК (информационный)'!A1444="Неверно!")*('ФЛК (информационный)'!F1444=""),"Внести подтверждение к нарушенному информационному ФЛК"," ")</f>
        <v xml:space="preserve"> </v>
      </c>
    </row>
    <row r="1445" spans="1:7" ht="51" hidden="1" x14ac:dyDescent="0.2">
      <c r="A1445" s="275" t="str">
        <f>IF((SUM('Раздел 1'!V111:V111)+SUM('Раздел 1'!V119:V119)&gt;=SUM('Разделы 8, 9, 10'!V8:V9)),"","Неверно!")</f>
        <v/>
      </c>
      <c r="B1445" s="275" t="s">
        <v>24099</v>
      </c>
      <c r="C1445" s="244" t="s">
        <v>11886</v>
      </c>
      <c r="D1445" s="244" t="s">
        <v>11053</v>
      </c>
      <c r="E1445" s="244" t="str">
        <f>CONCATENATE(SUM('Раздел 1'!V111:V111),"+",SUM('Раздел 1'!V119:V119),"&gt;=",SUM('Разделы 8, 9, 10'!V8:V9))</f>
        <v>0+0&gt;=0</v>
      </c>
      <c r="F1445" s="41"/>
      <c r="G1445" s="42" t="str">
        <f>IF(('ФЛК (информационный)'!A1445="Неверно!")*('ФЛК (информационный)'!F1445=""),"Внести подтверждение к нарушенному информационному ФЛК"," ")</f>
        <v xml:space="preserve"> </v>
      </c>
    </row>
    <row r="1446" spans="1:7" ht="25.5" hidden="1" x14ac:dyDescent="0.2">
      <c r="A1446" s="275" t="str">
        <f>IF((SUM('Раздел 1'!AN59:AN59)=0),"","Неверно!")</f>
        <v/>
      </c>
      <c r="B1446" s="275" t="s">
        <v>24100</v>
      </c>
      <c r="C1446" s="244" t="s">
        <v>14650</v>
      </c>
      <c r="D1446" s="244" t="s">
        <v>1435</v>
      </c>
      <c r="E1446" s="244" t="str">
        <f>CONCATENATE(SUM('Раздел 1'!AN59:AN59),"=",0)</f>
        <v>0=0</v>
      </c>
      <c r="F1446" s="41"/>
      <c r="G1446" s="42" t="str">
        <f>IF(('ФЛК (информационный)'!A1446="Неверно!")*('ФЛК (информационный)'!F1446=""),"Внести подтверждение к нарушенному информационному ФЛК"," ")</f>
        <v xml:space="preserve"> </v>
      </c>
    </row>
    <row r="1447" spans="1:7" ht="25.5" hidden="1" x14ac:dyDescent="0.2">
      <c r="A1447" s="275" t="str">
        <f>IF((SUM('Раздел 1'!AN72:AN72)=0),"","Неверно!")</f>
        <v/>
      </c>
      <c r="B1447" s="275" t="s">
        <v>24101</v>
      </c>
      <c r="C1447" s="244" t="s">
        <v>14649</v>
      </c>
      <c r="D1447" s="244" t="s">
        <v>1435</v>
      </c>
      <c r="E1447" s="244" t="str">
        <f>CONCATENATE(SUM('Раздел 1'!AN72:AN72),"=",0)</f>
        <v>0=0</v>
      </c>
      <c r="F1447" s="41"/>
      <c r="G1447" s="42" t="str">
        <f>IF(('ФЛК (информационный)'!A1447="Неверно!")*('ФЛК (информационный)'!F1447=""),"Внести подтверждение к нарушенному информационному ФЛК"," ")</f>
        <v xml:space="preserve"> </v>
      </c>
    </row>
    <row r="1448" spans="1:7" ht="25.5" hidden="1" x14ac:dyDescent="0.2">
      <c r="A1448" s="275" t="str">
        <f>IF((SUM('Раздел 1'!AN235:AN235)=0),"","Неверно!")</f>
        <v/>
      </c>
      <c r="B1448" s="275" t="s">
        <v>24102</v>
      </c>
      <c r="C1448" s="244" t="s">
        <v>14648</v>
      </c>
      <c r="D1448" s="244" t="s">
        <v>1435</v>
      </c>
      <c r="E1448" s="244" t="str">
        <f>CONCATENATE(SUM('Раздел 1'!AN235:AN235),"=",0)</f>
        <v>0=0</v>
      </c>
      <c r="F1448" s="41"/>
      <c r="G1448" s="42" t="str">
        <f>IF(('ФЛК (информационный)'!A1448="Неверно!")*('ФЛК (информационный)'!F1448=""),"Внести подтверждение к нарушенному информационному ФЛК"," ")</f>
        <v xml:space="preserve"> </v>
      </c>
    </row>
    <row r="1449" spans="1:7" ht="25.5" hidden="1" x14ac:dyDescent="0.2">
      <c r="A1449" s="275" t="str">
        <f>IF((SUM('Раздел 1'!AN370:AN370)=0),"","Неверно!")</f>
        <v/>
      </c>
      <c r="B1449" s="275" t="s">
        <v>24103</v>
      </c>
      <c r="C1449" s="244" t="s">
        <v>14647</v>
      </c>
      <c r="D1449" s="244" t="s">
        <v>1435</v>
      </c>
      <c r="E1449" s="244" t="str">
        <f>CONCATENATE(SUM('Раздел 1'!AN370:AN370),"=",0)</f>
        <v>0=0</v>
      </c>
      <c r="F1449" s="41"/>
      <c r="G1449" s="42" t="str">
        <f>IF(('ФЛК (информационный)'!A1449="Неверно!")*('ФЛК (информационный)'!F1449=""),"Внести подтверждение к нарушенному информационному ФЛК"," ")</f>
        <v xml:space="preserve"> </v>
      </c>
    </row>
    <row r="1450" spans="1:7" ht="25.5" hidden="1" x14ac:dyDescent="0.2">
      <c r="A1450" s="275" t="str">
        <f>IF((SUM('Раздел 1'!O229:O229)=0),"","Неверно!")</f>
        <v/>
      </c>
      <c r="B1450" s="275" t="s">
        <v>24104</v>
      </c>
      <c r="C1450" s="244" t="s">
        <v>14646</v>
      </c>
      <c r="D1450" s="244" t="s">
        <v>1525</v>
      </c>
      <c r="E1450" s="244" t="str">
        <f>CONCATENATE(SUM('Раздел 1'!O229:O229),"=",0)</f>
        <v>0=0</v>
      </c>
      <c r="F1450" s="41"/>
      <c r="G1450" s="42" t="str">
        <f>IF(('ФЛК (информационный)'!A1450="Неверно!")*('ФЛК (информационный)'!F1450=""),"Внести подтверждение к нарушенному информационному ФЛК"," ")</f>
        <v xml:space="preserve"> </v>
      </c>
    </row>
    <row r="1451" spans="1:7" ht="25.5" hidden="1" x14ac:dyDescent="0.2">
      <c r="A1451" s="275" t="str">
        <f>IF((SUM('Раздел 1'!Q229:Q229)=0),"","Неверно!")</f>
        <v/>
      </c>
      <c r="B1451" s="275" t="s">
        <v>24105</v>
      </c>
      <c r="C1451" s="244" t="s">
        <v>11470</v>
      </c>
      <c r="D1451" s="244" t="s">
        <v>1526</v>
      </c>
      <c r="E1451" s="244" t="str">
        <f>CONCATENATE(SUM('Раздел 1'!Q229:Q229),"=",0)</f>
        <v>0=0</v>
      </c>
      <c r="F1451" s="41"/>
      <c r="G1451" s="42" t="str">
        <f>IF(('ФЛК (информационный)'!A1451="Неверно!")*('ФЛК (информационный)'!F1451=""),"Внести подтверждение к нарушенному информационному ФЛК"," ")</f>
        <v xml:space="preserve"> </v>
      </c>
    </row>
    <row r="1452" spans="1:7" ht="38.25" hidden="1" x14ac:dyDescent="0.2">
      <c r="A1452" s="275" t="str">
        <f>IF((SUM('Раздел 1'!R344:R344)=0),"","Неверно!")</f>
        <v/>
      </c>
      <c r="B1452" s="275" t="s">
        <v>24106</v>
      </c>
      <c r="C1452" s="244" t="s">
        <v>9084</v>
      </c>
      <c r="D1452" s="244" t="s">
        <v>445</v>
      </c>
      <c r="E1452" s="244" t="str">
        <f>CONCATENATE(SUM('Раздел 1'!R344:R344),"=",0)</f>
        <v>0=0</v>
      </c>
      <c r="F1452" s="41"/>
      <c r="G1452" s="42" t="str">
        <f>IF(('ФЛК (информационный)'!A1452="Неверно!")*('ФЛК (информационный)'!F1452=""),"Внести подтверждение к нарушенному информационному ФЛК"," ")</f>
        <v xml:space="preserve"> </v>
      </c>
    </row>
    <row r="1453" spans="1:7" ht="38.25" hidden="1" x14ac:dyDescent="0.2">
      <c r="A1453" s="275" t="str">
        <f>IF((SUM('Раздел 1'!R23:R23)=0),"","Неверно!")</f>
        <v/>
      </c>
      <c r="B1453" s="275" t="s">
        <v>24107</v>
      </c>
      <c r="C1453" s="244" t="s">
        <v>9103</v>
      </c>
      <c r="D1453" s="244" t="s">
        <v>445</v>
      </c>
      <c r="E1453" s="244" t="str">
        <f>CONCATENATE(SUM('Раздел 1'!R23:R23),"=",0)</f>
        <v>0=0</v>
      </c>
      <c r="F1453" s="41"/>
      <c r="G1453" s="42" t="str">
        <f>IF(('ФЛК (информационный)'!A1453="Неверно!")*('ФЛК (информационный)'!F1453=""),"Внести подтверждение к нарушенному информационному ФЛК"," ")</f>
        <v xml:space="preserve"> </v>
      </c>
    </row>
    <row r="1454" spans="1:7" ht="38.25" hidden="1" x14ac:dyDescent="0.2">
      <c r="A1454" s="275" t="str">
        <f>IF((SUM('Раздел 1'!R24:R24)=0),"","Неверно!")</f>
        <v/>
      </c>
      <c r="B1454" s="275" t="s">
        <v>24107</v>
      </c>
      <c r="C1454" s="244" t="s">
        <v>9104</v>
      </c>
      <c r="D1454" s="244" t="s">
        <v>445</v>
      </c>
      <c r="E1454" s="244" t="str">
        <f>CONCATENATE(SUM('Раздел 1'!R24:R24),"=",0)</f>
        <v>0=0</v>
      </c>
      <c r="F1454" s="41"/>
      <c r="G1454" s="42" t="str">
        <f>IF(('ФЛК (информационный)'!A1454="Неверно!")*('ФЛК (информационный)'!F1454=""),"Внести подтверждение к нарушенному информационному ФЛК"," ")</f>
        <v xml:space="preserve"> </v>
      </c>
    </row>
    <row r="1455" spans="1:7" ht="38.25" hidden="1" x14ac:dyDescent="0.2">
      <c r="A1455" s="275" t="str">
        <f>IF((SUM('Раздел 1'!R67:R67)=0),"","Неверно!")</f>
        <v/>
      </c>
      <c r="B1455" s="275" t="s">
        <v>24108</v>
      </c>
      <c r="C1455" s="244" t="s">
        <v>9100</v>
      </c>
      <c r="D1455" s="244" t="s">
        <v>445</v>
      </c>
      <c r="E1455" s="244" t="str">
        <f>CONCATENATE(SUM('Раздел 1'!R67:R67),"=",0)</f>
        <v>0=0</v>
      </c>
      <c r="F1455" s="41"/>
      <c r="G1455" s="42" t="str">
        <f>IF(('ФЛК (информационный)'!A1455="Неверно!")*('ФЛК (информационный)'!F1455=""),"Внести подтверждение к нарушенному информационному ФЛК"," ")</f>
        <v xml:space="preserve"> </v>
      </c>
    </row>
    <row r="1456" spans="1:7" ht="38.25" hidden="1" x14ac:dyDescent="0.2">
      <c r="A1456" s="275" t="str">
        <f>IF((SUM('Раздел 1'!R68:R68)=0),"","Неверно!")</f>
        <v/>
      </c>
      <c r="B1456" s="275" t="s">
        <v>24108</v>
      </c>
      <c r="C1456" s="244" t="s">
        <v>9101</v>
      </c>
      <c r="D1456" s="244" t="s">
        <v>445</v>
      </c>
      <c r="E1456" s="244" t="str">
        <f>CONCATENATE(SUM('Раздел 1'!R68:R68),"=",0)</f>
        <v>0=0</v>
      </c>
      <c r="F1456" s="41"/>
      <c r="G1456" s="42" t="str">
        <f>IF(('ФЛК (информационный)'!A1456="Неверно!")*('ФЛК (информационный)'!F1456=""),"Внести подтверждение к нарушенному информационному ФЛК"," ")</f>
        <v xml:space="preserve"> </v>
      </c>
    </row>
    <row r="1457" spans="1:7" ht="38.25" hidden="1" x14ac:dyDescent="0.2">
      <c r="A1457" s="275" t="str">
        <f>IF((SUM('Раздел 1'!R75:R75)=0),"","Неверно!")</f>
        <v/>
      </c>
      <c r="B1457" s="275" t="s">
        <v>24109</v>
      </c>
      <c r="C1457" s="244" t="s">
        <v>9201</v>
      </c>
      <c r="D1457" s="244" t="s">
        <v>445</v>
      </c>
      <c r="E1457" s="244" t="str">
        <f>CONCATENATE(SUM('Раздел 1'!R75:R75),"=",0)</f>
        <v>0=0</v>
      </c>
      <c r="F1457" s="41"/>
      <c r="G1457" s="42" t="str">
        <f>IF(('ФЛК (информационный)'!A1457="Неверно!")*('ФЛК (информационный)'!F1457=""),"Внести подтверждение к нарушенному информационному ФЛК"," ")</f>
        <v xml:space="preserve"> </v>
      </c>
    </row>
    <row r="1458" spans="1:7" ht="38.25" hidden="1" x14ac:dyDescent="0.2">
      <c r="A1458" s="275" t="str">
        <f>IF((SUM('Раздел 1'!R377:R377)=0),"","Неверно!")</f>
        <v/>
      </c>
      <c r="B1458" s="275" t="s">
        <v>24110</v>
      </c>
      <c r="C1458" s="244" t="s">
        <v>14645</v>
      </c>
      <c r="D1458" s="244" t="s">
        <v>445</v>
      </c>
      <c r="E1458" s="244" t="str">
        <f>CONCATENATE(SUM('Раздел 1'!R377:R377),"=",0)</f>
        <v>0=0</v>
      </c>
      <c r="F1458" s="41"/>
      <c r="G1458" s="42" t="str">
        <f>IF(('ФЛК (информационный)'!A1458="Неверно!")*('ФЛК (информационный)'!F1458=""),"Внести подтверждение к нарушенному информационному ФЛК"," ")</f>
        <v xml:space="preserve"> </v>
      </c>
    </row>
    <row r="1459" spans="1:7" ht="38.25" hidden="1" x14ac:dyDescent="0.2">
      <c r="A1459" s="275" t="str">
        <f>IF((SUM('Раздел 1'!R378:R378)=0),"","Неверно!")</f>
        <v/>
      </c>
      <c r="B1459" s="275" t="s">
        <v>24110</v>
      </c>
      <c r="C1459" s="244" t="s">
        <v>9165</v>
      </c>
      <c r="D1459" s="244" t="s">
        <v>445</v>
      </c>
      <c r="E1459" s="244" t="str">
        <f>CONCATENATE(SUM('Раздел 1'!R378:R378),"=",0)</f>
        <v>0=0</v>
      </c>
      <c r="F1459" s="41"/>
      <c r="G1459" s="42" t="str">
        <f>IF(('ФЛК (информационный)'!A1459="Неверно!")*('ФЛК (информационный)'!F1459=""),"Внести подтверждение к нарушенному информационному ФЛК"," ")</f>
        <v xml:space="preserve"> </v>
      </c>
    </row>
    <row r="1460" spans="1:7" ht="38.25" hidden="1" x14ac:dyDescent="0.2">
      <c r="A1460" s="275" t="str">
        <f>IF((SUM('Раздел 1'!Z102:Z102)=0),"","Неверно!")</f>
        <v/>
      </c>
      <c r="B1460" s="275" t="s">
        <v>24111</v>
      </c>
      <c r="C1460" s="244" t="s">
        <v>11058</v>
      </c>
      <c r="D1460" s="244" t="s">
        <v>11883</v>
      </c>
      <c r="E1460" s="244" t="str">
        <f>CONCATENATE(SUM('Раздел 1'!Z102:Z102),"=",0)</f>
        <v>0=0</v>
      </c>
      <c r="F1460" s="41"/>
      <c r="G1460" s="42" t="str">
        <f>IF(('ФЛК (информационный)'!A1460="Неверно!")*('ФЛК (информационный)'!F1460=""),"Внести подтверждение к нарушенному информационному ФЛК"," ")</f>
        <v xml:space="preserve"> </v>
      </c>
    </row>
    <row r="1461" spans="1:7" ht="63.75" hidden="1" x14ac:dyDescent="0.2">
      <c r="A1461" s="275" t="str">
        <f>IF((SUM('Раздел 1'!Z226:Z226)=0),"","Неверно!")</f>
        <v/>
      </c>
      <c r="B1461" s="275" t="s">
        <v>24112</v>
      </c>
      <c r="C1461" s="244" t="s">
        <v>7716</v>
      </c>
      <c r="D1461" s="244" t="s">
        <v>485</v>
      </c>
      <c r="E1461" s="244" t="str">
        <f>CONCATENATE(SUM('Раздел 1'!Z226:Z226),"=",0)</f>
        <v>0=0</v>
      </c>
      <c r="F1461" s="41"/>
      <c r="G1461" s="42" t="str">
        <f>IF(('ФЛК (информационный)'!A1461="Неверно!")*('ФЛК (информационный)'!F1461=""),"Внести подтверждение к нарушенному информационному ФЛК"," ")</f>
        <v xml:space="preserve"> </v>
      </c>
    </row>
    <row r="1462" spans="1:7" ht="25.5" hidden="1" x14ac:dyDescent="0.2">
      <c r="A1462" s="275" t="str">
        <f>IF((SUM('Раздел 1'!M37:M37)=0),"","Неверно!")</f>
        <v/>
      </c>
      <c r="B1462" s="275" t="s">
        <v>24113</v>
      </c>
      <c r="C1462" s="244" t="s">
        <v>9313</v>
      </c>
      <c r="D1462" s="244" t="s">
        <v>11057</v>
      </c>
      <c r="E1462" s="244" t="str">
        <f>CONCATENATE(SUM('Раздел 1'!M37:M37),"=",0)</f>
        <v>0=0</v>
      </c>
      <c r="F1462" s="41"/>
      <c r="G1462" s="42" t="str">
        <f>IF(('ФЛК (информационный)'!A1462="Неверно!")*('ФЛК (информационный)'!F1462=""),"Внести подтверждение к нарушенному информационному ФЛК"," ")</f>
        <v xml:space="preserve"> </v>
      </c>
    </row>
    <row r="1463" spans="1:7" ht="51" hidden="1" x14ac:dyDescent="0.2">
      <c r="A1463" s="275" t="str">
        <f>IF((SUM('Раздел 1'!V36:V36)&gt;=SUM('Разделы 8, 9, 10'!G8:G9)),"","Неверно!")</f>
        <v/>
      </c>
      <c r="B1463" s="275" t="s">
        <v>24114</v>
      </c>
      <c r="C1463" s="244" t="s">
        <v>11056</v>
      </c>
      <c r="D1463" s="244" t="s">
        <v>11053</v>
      </c>
      <c r="E1463" s="244" t="str">
        <f>CONCATENATE(SUM('Раздел 1'!V36:V36),"&gt;=",SUM('Разделы 8, 9, 10'!G8:G9))</f>
        <v>0&gt;=0</v>
      </c>
      <c r="F1463" s="41"/>
      <c r="G1463" s="42" t="str">
        <f>IF(('ФЛК (информационный)'!A1463="Неверно!")*('ФЛК (информационный)'!F1463=""),"Внести подтверждение к нарушенному информационному ФЛК"," ")</f>
        <v xml:space="preserve"> </v>
      </c>
    </row>
    <row r="1464" spans="1:7" ht="51" hidden="1" x14ac:dyDescent="0.2">
      <c r="A1464" s="275" t="str">
        <f>IF((SUM('Раздел 1'!V46:V46)&gt;=SUM('Разделы 8, 9, 10'!I8:I9)),"","Неверно!")</f>
        <v/>
      </c>
      <c r="B1464" s="275" t="s">
        <v>24115</v>
      </c>
      <c r="C1464" s="244" t="s">
        <v>11055</v>
      </c>
      <c r="D1464" s="244" t="s">
        <v>11053</v>
      </c>
      <c r="E1464" s="244" t="str">
        <f>CONCATENATE(SUM('Раздел 1'!V46:V46),"&gt;=",SUM('Разделы 8, 9, 10'!I8:I9))</f>
        <v>0&gt;=0</v>
      </c>
      <c r="F1464" s="41"/>
      <c r="G1464" s="42" t="str">
        <f>IF(('ФЛК (информационный)'!A1464="Неверно!")*('ФЛК (информационный)'!F1464=""),"Внести подтверждение к нарушенному информационному ФЛК"," ")</f>
        <v xml:space="preserve"> </v>
      </c>
    </row>
    <row r="1465" spans="1:7" ht="51" hidden="1" x14ac:dyDescent="0.2">
      <c r="A1465" s="275" t="str">
        <f>IF((SUM('Раздел 1'!V90:V90)&gt;=SUM('Разделы 8, 9, 10'!S8:S9)),"","Неверно!")</f>
        <v/>
      </c>
      <c r="B1465" s="275" t="s">
        <v>24116</v>
      </c>
      <c r="C1465" s="244" t="s">
        <v>11054</v>
      </c>
      <c r="D1465" s="244" t="s">
        <v>11053</v>
      </c>
      <c r="E1465" s="244" t="str">
        <f>CONCATENATE(SUM('Раздел 1'!V90:V90),"&gt;=",SUM('Разделы 8, 9, 10'!S8:S9))</f>
        <v>0&gt;=0</v>
      </c>
      <c r="F1465" s="41"/>
      <c r="G1465" s="42" t="str">
        <f>IF(('ФЛК (информационный)'!A1465="Неверно!")*('ФЛК (информационный)'!F1465=""),"Внести подтверждение к нарушенному информационному ФЛК"," ")</f>
        <v xml:space="preserve"> </v>
      </c>
    </row>
    <row r="1466" spans="1:7" ht="51" hidden="1" x14ac:dyDescent="0.2">
      <c r="A1466" s="275" t="str">
        <f>IF((SUM('Раздел 1'!V119:V119)&gt;=SUM('Разделы 8, 9, 10'!W8:W9)),"","Неверно!")</f>
        <v/>
      </c>
      <c r="B1466" s="275" t="s">
        <v>24117</v>
      </c>
      <c r="C1466" s="244" t="s">
        <v>11882</v>
      </c>
      <c r="D1466" s="244" t="s">
        <v>11053</v>
      </c>
      <c r="E1466" s="244" t="str">
        <f>CONCATENATE(SUM('Раздел 1'!V119:V119),"&gt;=",SUM('Разделы 8, 9, 10'!W8:W9))</f>
        <v>0&gt;=0</v>
      </c>
      <c r="F1466" s="41"/>
      <c r="G1466" s="42" t="str">
        <f>IF(('ФЛК (информационный)'!A1466="Неверно!")*('ФЛК (информационный)'!F1466=""),"Внести подтверждение к нарушенному информационному ФЛК"," ")</f>
        <v xml:space="preserve"> </v>
      </c>
    </row>
    <row r="1467" spans="1:7" ht="51" hidden="1" x14ac:dyDescent="0.2">
      <c r="A1467" s="275" t="str">
        <f>IF((SUM('Раздел 1'!V117:V117)&gt;=SUM('Разделы 8, 9, 10'!AA8:AA9)),"","Неверно!")</f>
        <v/>
      </c>
      <c r="B1467" s="275" t="s">
        <v>24118</v>
      </c>
      <c r="C1467" s="244" t="s">
        <v>11881</v>
      </c>
      <c r="D1467" s="244" t="s">
        <v>11053</v>
      </c>
      <c r="E1467" s="244" t="str">
        <f>CONCATENATE(SUM('Раздел 1'!V117:V117),"&gt;=",SUM('Разделы 8, 9, 10'!AA8:AA9))</f>
        <v>0&gt;=0</v>
      </c>
      <c r="F1467" s="41"/>
      <c r="G1467" s="42" t="str">
        <f>IF(('ФЛК (информационный)'!A1467="Неверно!")*('ФЛК (информационный)'!F1467=""),"Внести подтверждение к нарушенному информационному ФЛК"," ")</f>
        <v xml:space="preserve"> </v>
      </c>
    </row>
    <row r="1468" spans="1:7" ht="51" hidden="1" x14ac:dyDescent="0.2">
      <c r="A1468" s="275" t="str">
        <f>IF((SUM('Раздел 1'!V117:V117)&gt;=SUM('Разделы 8, 9, 10'!AB8:AB9)),"","Неверно!")</f>
        <v/>
      </c>
      <c r="B1468" s="275" t="s">
        <v>24118</v>
      </c>
      <c r="C1468" s="244" t="s">
        <v>11105</v>
      </c>
      <c r="D1468" s="244" t="s">
        <v>11053</v>
      </c>
      <c r="E1468" s="244" t="str">
        <f>CONCATENATE(SUM('Раздел 1'!V117:V117),"&gt;=",SUM('Разделы 8, 9, 10'!AB8:AB9))</f>
        <v>0&gt;=0</v>
      </c>
      <c r="F1468" s="41"/>
      <c r="G1468" s="42" t="str">
        <f>IF(('ФЛК (информационный)'!A1468="Неверно!")*('ФЛК (информационный)'!F1468=""),"Внести подтверждение к нарушенному информационному ФЛК"," ")</f>
        <v xml:space="preserve"> </v>
      </c>
    </row>
    <row r="1469" spans="1:7" ht="51" hidden="1" x14ac:dyDescent="0.2">
      <c r="A1469" s="275" t="str">
        <f>IF((SUM('Раздел 1'!V119:V119)&gt;=SUM('Разделы 8, 9, 10'!D12:D13)),"","Неверно!")</f>
        <v/>
      </c>
      <c r="B1469" s="275" t="s">
        <v>24119</v>
      </c>
      <c r="C1469" s="244" t="s">
        <v>11880</v>
      </c>
      <c r="D1469" s="244" t="s">
        <v>11053</v>
      </c>
      <c r="E1469" s="244" t="str">
        <f>CONCATENATE(SUM('Раздел 1'!V119:V119),"&gt;=",SUM('Разделы 8, 9, 10'!D12:D13))</f>
        <v>0&gt;=0</v>
      </c>
      <c r="F1469" s="41"/>
      <c r="G1469" s="42" t="str">
        <f>IF(('ФЛК (информационный)'!A1469="Неверно!")*('ФЛК (информационный)'!F1469=""),"Внести подтверждение к нарушенному информационному ФЛК"," ")</f>
        <v xml:space="preserve"> </v>
      </c>
    </row>
    <row r="1470" spans="1:7" ht="51" hidden="1" x14ac:dyDescent="0.2">
      <c r="A1470" s="275" t="str">
        <f>IF((SUM('Раздел 1'!V164:V164)&gt;=SUM('Разделы 8, 9, 10'!E12:E13)),"","Неверно!")</f>
        <v/>
      </c>
      <c r="B1470" s="275" t="s">
        <v>24120</v>
      </c>
      <c r="C1470" s="244" t="s">
        <v>11879</v>
      </c>
      <c r="D1470" s="244" t="s">
        <v>11053</v>
      </c>
      <c r="E1470" s="244" t="str">
        <f>CONCATENATE(SUM('Раздел 1'!V164:V164),"&gt;=",SUM('Разделы 8, 9, 10'!E12:E13))</f>
        <v>0&gt;=0</v>
      </c>
      <c r="F1470" s="41"/>
      <c r="G1470" s="42" t="str">
        <f>IF(('ФЛК (информационный)'!A1470="Неверно!")*('ФЛК (информационный)'!F1470=""),"Внести подтверждение к нарушенному информационному ФЛК"," ")</f>
        <v xml:space="preserve"> </v>
      </c>
    </row>
    <row r="1471" spans="1:7" ht="51" hidden="1" x14ac:dyDescent="0.2">
      <c r="A1471" s="275" t="str">
        <f>IF((SUM('Раздел 1'!V186:V186)&gt;=SUM('Разделы 8, 9, 10'!F12:F13)),"","Неверно!")</f>
        <v/>
      </c>
      <c r="B1471" s="275" t="s">
        <v>24121</v>
      </c>
      <c r="C1471" s="244" t="s">
        <v>14644</v>
      </c>
      <c r="D1471" s="244" t="s">
        <v>11053</v>
      </c>
      <c r="E1471" s="244" t="str">
        <f>CONCATENATE(SUM('Раздел 1'!V186:V186),"&gt;=",SUM('Разделы 8, 9, 10'!F12:F13))</f>
        <v>0&gt;=0</v>
      </c>
      <c r="F1471" s="41"/>
      <c r="G1471" s="42" t="str">
        <f>IF(('ФЛК (информационный)'!A1471="Неверно!")*('ФЛК (информационный)'!F1471=""),"Внести подтверждение к нарушенному информационному ФЛК"," ")</f>
        <v xml:space="preserve"> </v>
      </c>
    </row>
    <row r="1472" spans="1:7" ht="51" hidden="1" x14ac:dyDescent="0.2">
      <c r="A1472" s="275" t="str">
        <f>IF((SUM('Раздел 1'!V189:V189)&gt;=SUM('Разделы 8, 9, 10'!K12:K13)),"","Неверно!")</f>
        <v/>
      </c>
      <c r="B1472" s="275" t="s">
        <v>24122</v>
      </c>
      <c r="C1472" s="244" t="s">
        <v>14643</v>
      </c>
      <c r="D1472" s="244" t="s">
        <v>11053</v>
      </c>
      <c r="E1472" s="244" t="str">
        <f>CONCATENATE(SUM('Раздел 1'!V189:V189),"&gt;=",SUM('Разделы 8, 9, 10'!K12:K13))</f>
        <v>0&gt;=0</v>
      </c>
      <c r="F1472" s="41"/>
      <c r="G1472" s="42" t="str">
        <f>IF(('ФЛК (информационный)'!A1472="Неверно!")*('ФЛК (информационный)'!F1472=""),"Внести подтверждение к нарушенному информационному ФЛК"," ")</f>
        <v xml:space="preserve"> </v>
      </c>
    </row>
    <row r="1473" spans="1:7" ht="51" hidden="1" x14ac:dyDescent="0.2">
      <c r="A1473" s="275" t="str">
        <f>IF((SUM('Раздел 1'!V232:V232)&gt;=SUM('Разделы 8, 9, 10'!L12:L13)),"","Неверно!")</f>
        <v/>
      </c>
      <c r="B1473" s="275" t="s">
        <v>24123</v>
      </c>
      <c r="C1473" s="244" t="s">
        <v>14642</v>
      </c>
      <c r="D1473" s="244" t="s">
        <v>11053</v>
      </c>
      <c r="E1473" s="244" t="str">
        <f>CONCATENATE(SUM('Раздел 1'!V232:V232),"&gt;=",SUM('Разделы 8, 9, 10'!L12:L13))</f>
        <v>0&gt;=0</v>
      </c>
      <c r="F1473" s="41"/>
      <c r="G1473" s="42" t="str">
        <f>IF(('ФЛК (информационный)'!A1473="Неверно!")*('ФЛК (информационный)'!F1473=""),"Внести подтверждение к нарушенному информационному ФЛК"," ")</f>
        <v xml:space="preserve"> </v>
      </c>
    </row>
    <row r="1474" spans="1:7" ht="51" hidden="1" x14ac:dyDescent="0.2">
      <c r="A1474" s="275" t="str">
        <f>IF((SUM('Раздел 1'!V237:V237)&gt;=SUM('Разделы 8, 9, 10'!I16:I17)),"","Неверно!")</f>
        <v/>
      </c>
      <c r="B1474" s="275" t="s">
        <v>24124</v>
      </c>
      <c r="C1474" s="244" t="s">
        <v>14641</v>
      </c>
      <c r="D1474" s="244" t="s">
        <v>11053</v>
      </c>
      <c r="E1474" s="244" t="str">
        <f>CONCATENATE(SUM('Раздел 1'!V237:V237),"&gt;=",SUM('Разделы 8, 9, 10'!I16:I17))</f>
        <v>0&gt;=0</v>
      </c>
      <c r="F1474" s="41"/>
      <c r="G1474" s="42" t="str">
        <f>IF(('ФЛК (информационный)'!A1474="Неверно!")*('ФЛК (информационный)'!F1474=""),"Внести подтверждение к нарушенному информационному ФЛК"," ")</f>
        <v xml:space="preserve"> </v>
      </c>
    </row>
    <row r="1475" spans="1:7" ht="51" hidden="1" x14ac:dyDescent="0.2">
      <c r="A1475" s="275" t="str">
        <f>IF((SUM('Раздел 1'!V251:V251)&gt;=SUM('Разделы 8, 9, 10'!L16:L17)),"","Неверно!")</f>
        <v/>
      </c>
      <c r="B1475" s="275" t="s">
        <v>24125</v>
      </c>
      <c r="C1475" s="244" t="s">
        <v>14640</v>
      </c>
      <c r="D1475" s="244" t="s">
        <v>11053</v>
      </c>
      <c r="E1475" s="244" t="str">
        <f>CONCATENATE(SUM('Раздел 1'!V251:V251),"&gt;=",SUM('Разделы 8, 9, 10'!L16:L17))</f>
        <v>0&gt;=0</v>
      </c>
      <c r="F1475" s="41"/>
      <c r="G1475" s="42" t="str">
        <f>IF(('ФЛК (информационный)'!A1475="Неверно!")*('ФЛК (информационный)'!F1475=""),"Внести подтверждение к нарушенному информационному ФЛК"," ")</f>
        <v xml:space="preserve"> </v>
      </c>
    </row>
    <row r="1476" spans="1:7" ht="51" hidden="1" x14ac:dyDescent="0.2">
      <c r="A1476" s="275" t="str">
        <f>IF((SUM('Раздел 1'!V251:V251)&gt;=SUM('Разделы 8, 9, 10'!D20:D21)),"","Неверно!")</f>
        <v/>
      </c>
      <c r="B1476" s="275" t="s">
        <v>24126</v>
      </c>
      <c r="C1476" s="244" t="s">
        <v>14639</v>
      </c>
      <c r="D1476" s="244" t="s">
        <v>11053</v>
      </c>
      <c r="E1476" s="244" t="str">
        <f>CONCATENATE(SUM('Раздел 1'!V251:V251),"&gt;=",SUM('Разделы 8, 9, 10'!D20:D21))</f>
        <v>0&gt;=0</v>
      </c>
      <c r="F1476" s="41"/>
      <c r="G1476" s="42" t="str">
        <f>IF(('ФЛК (информационный)'!A1476="Неверно!")*('ФЛК (информационный)'!F1476=""),"Внести подтверждение к нарушенному информационному ФЛК"," ")</f>
        <v xml:space="preserve"> </v>
      </c>
    </row>
    <row r="1477" spans="1:7" ht="51" hidden="1" x14ac:dyDescent="0.2">
      <c r="A1477" s="275" t="str">
        <f>IF((SUM('Раздел 1'!V297:V297)&gt;=SUM('Разделы 8, 9, 10'!G20:G21)),"","Неверно!")</f>
        <v/>
      </c>
      <c r="B1477" s="275" t="s">
        <v>24127</v>
      </c>
      <c r="C1477" s="244" t="s">
        <v>14638</v>
      </c>
      <c r="D1477" s="244" t="s">
        <v>11053</v>
      </c>
      <c r="E1477" s="244" t="str">
        <f>CONCATENATE(SUM('Раздел 1'!V297:V297),"&gt;=",SUM('Разделы 8, 9, 10'!G20:G21))</f>
        <v>0&gt;=0</v>
      </c>
      <c r="F1477" s="41"/>
      <c r="G1477" s="42" t="str">
        <f>IF(('ФЛК (информационный)'!A1477="Неверно!")*('ФЛК (информационный)'!F1477=""),"Внести подтверждение к нарушенному информационному ФЛК"," ")</f>
        <v xml:space="preserve"> </v>
      </c>
    </row>
    <row r="1478" spans="1:7" ht="51" hidden="1" x14ac:dyDescent="0.2">
      <c r="A1478" s="275" t="str">
        <f>IF((SUM('Раздел 1'!V356:V356)&gt;=SUM('Разделы 8, 9, 10'!R20:R21)),"","Неверно!")</f>
        <v/>
      </c>
      <c r="B1478" s="275" t="s">
        <v>24128</v>
      </c>
      <c r="C1478" s="244" t="s">
        <v>14637</v>
      </c>
      <c r="D1478" s="244" t="s">
        <v>11053</v>
      </c>
      <c r="E1478" s="244" t="str">
        <f>CONCATENATE(SUM('Раздел 1'!V356:V356),"&gt;=",SUM('Разделы 8, 9, 10'!R20:R21))</f>
        <v>0&gt;=0</v>
      </c>
      <c r="F1478" s="41"/>
      <c r="G1478" s="42" t="str">
        <f>IF(('ФЛК (информационный)'!A1478="Неверно!")*('ФЛК (информационный)'!F1478=""),"Внести подтверждение к нарушенному информационному ФЛК"," ")</f>
        <v xml:space="preserve"> </v>
      </c>
    </row>
    <row r="1479" spans="1:7" ht="51" hidden="1" x14ac:dyDescent="0.2">
      <c r="A1479" s="275" t="str">
        <f>IF((SUM('Раздел 1'!V358:V358)&gt;=SUM('Разделы 8, 9, 10'!S20:S21)),"","Неверно!")</f>
        <v/>
      </c>
      <c r="B1479" s="275" t="s">
        <v>24129</v>
      </c>
      <c r="C1479" s="244" t="s">
        <v>14636</v>
      </c>
      <c r="D1479" s="244" t="s">
        <v>11053</v>
      </c>
      <c r="E1479" s="244" t="str">
        <f>CONCATENATE(SUM('Раздел 1'!V358:V358),"&gt;=",SUM('Разделы 8, 9, 10'!S20:S21))</f>
        <v>0&gt;=0</v>
      </c>
      <c r="F1479" s="41"/>
      <c r="G1479" s="42" t="str">
        <f>IF(('ФЛК (информационный)'!A1479="Неверно!")*('ФЛК (информационный)'!F1479=""),"Внести подтверждение к нарушенному информационному ФЛК"," ")</f>
        <v xml:space="preserve"> </v>
      </c>
    </row>
    <row r="1480" spans="1:7" ht="51" hidden="1" x14ac:dyDescent="0.2">
      <c r="A1480" s="275" t="str">
        <f>IF((SUM('Раздел 1'!V382:V382)&gt;=SUM('Разделы 8, 9, 10'!W20:W21)),"","Неверно!")</f>
        <v/>
      </c>
      <c r="B1480" s="275" t="s">
        <v>24130</v>
      </c>
      <c r="C1480" s="244" t="s">
        <v>14635</v>
      </c>
      <c r="D1480" s="244" t="s">
        <v>11053</v>
      </c>
      <c r="E1480" s="244" t="str">
        <f>CONCATENATE(SUM('Раздел 1'!V382:V382),"&gt;=",SUM('Разделы 8, 9, 10'!W20:W21))</f>
        <v>0&gt;=0</v>
      </c>
      <c r="F1480" s="41"/>
      <c r="G1480" s="42" t="str">
        <f>IF(('ФЛК (информационный)'!A1480="Неверно!")*('ФЛК (информационный)'!F1480=""),"Внести подтверждение к нарушенному информационному ФЛК"," ")</f>
        <v xml:space="preserve"> </v>
      </c>
    </row>
    <row r="1481" spans="1:7" ht="51" hidden="1" x14ac:dyDescent="0.2">
      <c r="A1481" s="275" t="str">
        <f>IF((SUM('Раздел 1'!V382:V382)&gt;=SUM('Разделы 8, 9, 10'!Y20:Y21)),"","Неверно!")</f>
        <v/>
      </c>
      <c r="B1481" s="275" t="s">
        <v>24131</v>
      </c>
      <c r="C1481" s="244" t="s">
        <v>14634</v>
      </c>
      <c r="D1481" s="244" t="s">
        <v>11053</v>
      </c>
      <c r="E1481" s="244" t="str">
        <f>CONCATENATE(SUM('Раздел 1'!V382:V382),"&gt;=",SUM('Разделы 8, 9, 10'!Y20:Y21))</f>
        <v>0&gt;=0</v>
      </c>
      <c r="F1481" s="41"/>
      <c r="G1481" s="42" t="str">
        <f>IF(('ФЛК (информационный)'!A1481="Неверно!")*('ФЛК (информационный)'!F1481=""),"Внести подтверждение к нарушенному информационному ФЛК"," ")</f>
        <v xml:space="preserve"> </v>
      </c>
    </row>
    <row r="1482" spans="1:7" ht="25.5" hidden="1" x14ac:dyDescent="0.2">
      <c r="A1482" s="275" t="str">
        <f>IF((SUM('Раздел 1'!M355:M355)=0),"","Неверно!")</f>
        <v/>
      </c>
      <c r="B1482" s="275" t="s">
        <v>24132</v>
      </c>
      <c r="C1482" s="244" t="s">
        <v>14633</v>
      </c>
      <c r="D1482" s="244" t="s">
        <v>11206</v>
      </c>
      <c r="E1482" s="244" t="str">
        <f>CONCATENATE(SUM('Раздел 1'!M355:M355),"=",0)</f>
        <v>0=0</v>
      </c>
      <c r="F1482" s="41"/>
      <c r="G1482" s="42" t="str">
        <f>IF(('ФЛК (информационный)'!A1482="Неверно!")*('ФЛК (информационный)'!F1482=""),"Внести подтверждение к нарушенному информационному ФЛК"," ")</f>
        <v xml:space="preserve"> </v>
      </c>
    </row>
    <row r="1483" spans="1:7" ht="25.5" hidden="1" x14ac:dyDescent="0.2">
      <c r="A1483" s="275" t="str">
        <f>IF((SUM('Раздел 1'!M354:M354)=0),"","Неверно!")</f>
        <v/>
      </c>
      <c r="B1483" s="275" t="s">
        <v>24133</v>
      </c>
      <c r="C1483" s="244" t="s">
        <v>14632</v>
      </c>
      <c r="D1483" s="244" t="s">
        <v>11205</v>
      </c>
      <c r="E1483" s="244" t="str">
        <f>CONCATENATE(SUM('Раздел 1'!M354:M354),"=",0)</f>
        <v>0=0</v>
      </c>
      <c r="F1483" s="41"/>
      <c r="G1483" s="42" t="str">
        <f>IF(('ФЛК (информационный)'!A1483="Неверно!")*('ФЛК (информационный)'!F1483=""),"Внести подтверждение к нарушенному информационному ФЛК"," ")</f>
        <v xml:space="preserve"> </v>
      </c>
    </row>
    <row r="1484" spans="1:7" ht="51" hidden="1" x14ac:dyDescent="0.2">
      <c r="A1484" s="275" t="str">
        <f>IF((SUM('Раздел 1'!V109:V109)&gt;=SUM('Разделы 8, 9, 10'!U8:U9)),"","Неверно!")</f>
        <v/>
      </c>
      <c r="B1484" s="275" t="s">
        <v>24134</v>
      </c>
      <c r="C1484" s="244" t="s">
        <v>11878</v>
      </c>
      <c r="D1484" s="244" t="s">
        <v>11053</v>
      </c>
      <c r="E1484" s="244" t="str">
        <f>CONCATENATE(SUM('Раздел 1'!V109:V109),"&gt;=",SUM('Разделы 8, 9, 10'!U8:U9))</f>
        <v>0&gt;=0</v>
      </c>
      <c r="F1484" s="41"/>
      <c r="G1484" s="42" t="str">
        <f>IF(('ФЛК (информационный)'!A1484="Неверно!")*('ФЛК (информационный)'!F1484=""),"Внести подтверждение к нарушенному информационному ФЛК"," ")</f>
        <v xml:space="preserve"> </v>
      </c>
    </row>
    <row r="1485" spans="1:7" ht="51" hidden="1" x14ac:dyDescent="0.2">
      <c r="A1485" s="275" t="str">
        <f>IF((SUM('Раздел 1'!V183:V183)&gt;=SUM('Разделы 8, 9, 10'!H12:H13)),"","Неверно!")</f>
        <v/>
      </c>
      <c r="B1485" s="275" t="s">
        <v>24135</v>
      </c>
      <c r="C1485" s="244" t="s">
        <v>14631</v>
      </c>
      <c r="D1485" s="244" t="s">
        <v>11053</v>
      </c>
      <c r="E1485" s="244" t="str">
        <f>CONCATENATE(SUM('Раздел 1'!V183:V183),"&gt;=",SUM('Разделы 8, 9, 10'!H12:H13))</f>
        <v>0&gt;=0</v>
      </c>
      <c r="F1485" s="41"/>
      <c r="G1485" s="42" t="str">
        <f>IF(('ФЛК (информационный)'!A1485="Неверно!")*('ФЛК (информационный)'!F1485=""),"Внести подтверждение к нарушенному информационному ФЛК"," ")</f>
        <v xml:space="preserve"> </v>
      </c>
    </row>
    <row r="1486" spans="1:7" ht="51" hidden="1" x14ac:dyDescent="0.2">
      <c r="A1486" s="275" t="str">
        <f>IF((SUM('Раздел 1'!V315:V315)&gt;=SUM('Разделы 8, 9, 10'!H20:H21)),"","Неверно!")</f>
        <v/>
      </c>
      <c r="B1486" s="275" t="s">
        <v>24136</v>
      </c>
      <c r="C1486" s="244" t="s">
        <v>14630</v>
      </c>
      <c r="D1486" s="244" t="s">
        <v>11053</v>
      </c>
      <c r="E1486" s="244" t="str">
        <f>CONCATENATE(SUM('Раздел 1'!V315:V315),"&gt;=",SUM('Разделы 8, 9, 10'!H20:H21))</f>
        <v>0&gt;=0</v>
      </c>
      <c r="F1486" s="41"/>
      <c r="G1486" s="42" t="str">
        <f>IF(('ФЛК (информационный)'!A1486="Неверно!")*('ФЛК (информационный)'!F1486=""),"Внести подтверждение к нарушенному информационному ФЛК"," ")</f>
        <v xml:space="preserve"> </v>
      </c>
    </row>
    <row r="1487" spans="1:7" ht="51" hidden="1" x14ac:dyDescent="0.2">
      <c r="A1487" s="275" t="str">
        <f>IF((SUM('Раздел 1'!V214:V214)+SUM('Раздел 1'!V232:V232)&gt;=SUM('Разделы 8, 9, 10'!U12:U13)),"","Неверно!")</f>
        <v/>
      </c>
      <c r="B1487" s="275" t="s">
        <v>24137</v>
      </c>
      <c r="C1487" s="244" t="s">
        <v>14629</v>
      </c>
      <c r="D1487" s="244" t="s">
        <v>11053</v>
      </c>
      <c r="E1487" s="244" t="str">
        <f>CONCATENATE(SUM('Раздел 1'!V214:V214),"+",SUM('Раздел 1'!V232:V232),"&gt;=",SUM('Разделы 8, 9, 10'!U12:U13))</f>
        <v>0+0&gt;=0</v>
      </c>
      <c r="F1487" s="41"/>
      <c r="G1487" s="42" t="str">
        <f>IF(('ФЛК (информационный)'!A1487="Неверно!")*('ФЛК (информационный)'!F1487=""),"Внести подтверждение к нарушенному информационному ФЛК"," ")</f>
        <v xml:space="preserve"> </v>
      </c>
    </row>
    <row r="1488" spans="1:7" ht="51" hidden="1" x14ac:dyDescent="0.2">
      <c r="A1488" s="275" t="str">
        <f>IF((SUM('Раздел 1'!V380:V381)&gt;=SUM('Разделы 8, 9, 10'!Z20:Z20)),"","Неверно!")</f>
        <v/>
      </c>
      <c r="B1488" s="275" t="s">
        <v>24138</v>
      </c>
      <c r="C1488" s="244" t="s">
        <v>14627</v>
      </c>
      <c r="D1488" s="244" t="s">
        <v>11053</v>
      </c>
      <c r="E1488" s="244" t="str">
        <f>CONCATENATE(SUM('Раздел 1'!V380:V381),"&gt;=",SUM('Разделы 8, 9, 10'!Z20:Z20))</f>
        <v>0&gt;=0</v>
      </c>
      <c r="F1488" s="41"/>
      <c r="G1488" s="42" t="str">
        <f>IF(('ФЛК (информационный)'!A1488="Неверно!")*('ФЛК (информационный)'!F1488=""),"Внести подтверждение к нарушенному информационному ФЛК"," ")</f>
        <v xml:space="preserve"> </v>
      </c>
    </row>
    <row r="1489" spans="1:7" ht="51" hidden="1" x14ac:dyDescent="0.2">
      <c r="A1489" s="275" t="str">
        <f>IF((SUM('Раздел 1'!V380:V381)&gt;=SUM('Разделы 8, 9, 10'!Z21:Z21)),"","Неверно!")</f>
        <v/>
      </c>
      <c r="B1489" s="275" t="s">
        <v>24138</v>
      </c>
      <c r="C1489" s="244" t="s">
        <v>14628</v>
      </c>
      <c r="D1489" s="244" t="s">
        <v>11053</v>
      </c>
      <c r="E1489" s="244" t="str">
        <f>CONCATENATE(SUM('Раздел 1'!V380:V381),"&gt;=",SUM('Разделы 8, 9, 10'!Z21:Z21))</f>
        <v>0&gt;=0</v>
      </c>
      <c r="F1489" s="41"/>
      <c r="G1489" s="42" t="str">
        <f>IF(('ФЛК (информационный)'!A1489="Неверно!")*('ФЛК (информационный)'!F1489=""),"Внести подтверждение к нарушенному информационному ФЛК"," ")</f>
        <v xml:space="preserve"> </v>
      </c>
    </row>
    <row r="1490" spans="1:7" ht="25.5" hidden="1" x14ac:dyDescent="0.2">
      <c r="A1490" s="275" t="str">
        <f>IF((SUM('Раздел 1'!M287:M287)=0),"","Неверно!")</f>
        <v/>
      </c>
      <c r="B1490" s="275" t="s">
        <v>24139</v>
      </c>
      <c r="C1490" s="244" t="s">
        <v>14625</v>
      </c>
      <c r="D1490" s="244" t="s">
        <v>14626</v>
      </c>
      <c r="E1490" s="244" t="str">
        <f>CONCATENATE(SUM('Раздел 1'!M287:M287),"=",0)</f>
        <v>0=0</v>
      </c>
      <c r="F1490" s="41"/>
      <c r="G1490" s="42" t="str">
        <f>IF(('ФЛК (информационный)'!A1490="Неверно!")*('ФЛК (информационный)'!F1490=""),"Внести подтверждение к нарушенному информационному ФЛК"," ")</f>
        <v xml:space="preserve"> </v>
      </c>
    </row>
    <row r="1491" spans="1:7" ht="25.5" hidden="1" x14ac:dyDescent="0.2">
      <c r="A1491" s="275" t="str">
        <f>IF((SUM('Раздел 1'!M288:M288)=0),"","Неверно!")</f>
        <v/>
      </c>
      <c r="B1491" s="275" t="s">
        <v>24140</v>
      </c>
      <c r="C1491" s="244" t="s">
        <v>14623</v>
      </c>
      <c r="D1491" s="244" t="s">
        <v>14624</v>
      </c>
      <c r="E1491" s="244" t="str">
        <f>CONCATENATE(SUM('Раздел 1'!M288:M288),"=",0)</f>
        <v>0=0</v>
      </c>
      <c r="F1491" s="41"/>
      <c r="G1491" s="42" t="str">
        <f>IF(('ФЛК (информационный)'!A1491="Неверно!")*('ФЛК (информационный)'!F1491=""),"Внести подтверждение к нарушенному информационному ФЛК"," ")</f>
        <v xml:space="preserve"> </v>
      </c>
    </row>
    <row r="1492" spans="1:7" ht="25.5" hidden="1" x14ac:dyDescent="0.2">
      <c r="A1492" s="275" t="str">
        <f>IF((SUM('Раздел 1'!M289:M289)=0),"","Неверно!")</f>
        <v/>
      </c>
      <c r="B1492" s="275" t="s">
        <v>24141</v>
      </c>
      <c r="C1492" s="244" t="s">
        <v>14621</v>
      </c>
      <c r="D1492" s="244" t="s">
        <v>14622</v>
      </c>
      <c r="E1492" s="244" t="str">
        <f>CONCATENATE(SUM('Раздел 1'!M289:M289),"=",0)</f>
        <v>0=0</v>
      </c>
      <c r="F1492" s="41"/>
      <c r="G1492" s="42" t="str">
        <f>IF(('ФЛК (информационный)'!A1492="Неверно!")*('ФЛК (информационный)'!F1492=""),"Внести подтверждение к нарушенному информационному ФЛК"," ")</f>
        <v xml:space="preserve"> </v>
      </c>
    </row>
    <row r="1493" spans="1:7" ht="25.5" hidden="1" x14ac:dyDescent="0.2">
      <c r="A1493" s="275" t="str">
        <f>IF((SUM('Раздел 1'!M328:M328)=0),"","Неверно!")</f>
        <v/>
      </c>
      <c r="B1493" s="275" t="s">
        <v>24142</v>
      </c>
      <c r="C1493" s="244" t="s">
        <v>11976</v>
      </c>
      <c r="D1493" s="244" t="s">
        <v>14620</v>
      </c>
      <c r="E1493" s="244" t="str">
        <f>CONCATENATE(SUM('Раздел 1'!M328:M328),"=",0)</f>
        <v>0=0</v>
      </c>
      <c r="F1493" s="41"/>
      <c r="G1493" s="42" t="str">
        <f>IF(('ФЛК (информационный)'!A1493="Неверно!")*('ФЛК (информационный)'!F1493=""),"Внести подтверждение к нарушенному информационному ФЛК"," ")</f>
        <v xml:space="preserve"> </v>
      </c>
    </row>
    <row r="1494" spans="1:7" ht="38.25" hidden="1" x14ac:dyDescent="0.2">
      <c r="A1494" s="275" t="str">
        <f>IF((SUM('Раздел 1'!R380:R380)=0),"","Неверно!")</f>
        <v/>
      </c>
      <c r="B1494" s="275" t="s">
        <v>24143</v>
      </c>
      <c r="C1494" s="244" t="s">
        <v>11912</v>
      </c>
      <c r="D1494" s="244" t="s">
        <v>445</v>
      </c>
      <c r="E1494" s="244" t="str">
        <f>CONCATENATE(SUM('Раздел 1'!R380:R380),"=",0)</f>
        <v>0=0</v>
      </c>
      <c r="F1494" s="41"/>
      <c r="G1494" s="42" t="str">
        <f>IF(('ФЛК (информационный)'!A1494="Неверно!")*('ФЛК (информационный)'!F1494=""),"Внести подтверждение к нарушенному информационному ФЛК"," ")</f>
        <v xml:space="preserve"> </v>
      </c>
    </row>
    <row r="1495" spans="1:7" ht="38.25" hidden="1" x14ac:dyDescent="0.2">
      <c r="A1495" s="275" t="str">
        <f>IF((SUM('Раздел 1'!R381:R381)=0),"","Неверно!")</f>
        <v/>
      </c>
      <c r="B1495" s="275" t="s">
        <v>24143</v>
      </c>
      <c r="C1495" s="244" t="s">
        <v>11913</v>
      </c>
      <c r="D1495" s="244" t="s">
        <v>445</v>
      </c>
      <c r="E1495" s="244" t="str">
        <f>CONCATENATE(SUM('Раздел 1'!R381:R381),"=",0)</f>
        <v>0=0</v>
      </c>
      <c r="F1495" s="41"/>
      <c r="G1495" s="42" t="str">
        <f>IF(('ФЛК (информационный)'!A1495="Неверно!")*('ФЛК (информационный)'!F1495=""),"Внести подтверждение к нарушенному информационному ФЛК"," ")</f>
        <v xml:space="preserve"> </v>
      </c>
    </row>
    <row r="1496" spans="1:7" ht="38.25" hidden="1" x14ac:dyDescent="0.2">
      <c r="A1496" s="275" t="str">
        <f>IF((SUM('Раздел 1'!R266:R266)=0),"","Неверно!")</f>
        <v/>
      </c>
      <c r="B1496" s="275" t="s">
        <v>24144</v>
      </c>
      <c r="C1496" s="244" t="s">
        <v>11084</v>
      </c>
      <c r="D1496" s="244" t="s">
        <v>445</v>
      </c>
      <c r="E1496" s="244" t="str">
        <f>CONCATENATE(SUM('Раздел 1'!R266:R266),"=",0)</f>
        <v>0=0</v>
      </c>
      <c r="F1496" s="41"/>
      <c r="G1496" s="42" t="str">
        <f>IF(('ФЛК (информационный)'!A1496="Неверно!")*('ФЛК (информационный)'!F1496=""),"Внести подтверждение к нарушенному информационному ФЛК"," ")</f>
        <v xml:space="preserve"> </v>
      </c>
    </row>
    <row r="1497" spans="1:7" ht="38.25" hidden="1" x14ac:dyDescent="0.2">
      <c r="A1497" s="275" t="str">
        <f>IF((SUM('Раздел 1'!R267:R267)=0),"","Неверно!")</f>
        <v/>
      </c>
      <c r="B1497" s="275" t="s">
        <v>24144</v>
      </c>
      <c r="C1497" s="244" t="s">
        <v>11925</v>
      </c>
      <c r="D1497" s="244" t="s">
        <v>445</v>
      </c>
      <c r="E1497" s="244" t="str">
        <f>CONCATENATE(SUM('Раздел 1'!R267:R267),"=",0)</f>
        <v>0=0</v>
      </c>
      <c r="F1497" s="41"/>
      <c r="G1497" s="42" t="str">
        <f>IF(('ФЛК (информационный)'!A1497="Неверно!")*('ФЛК (информационный)'!F1497=""),"Внести подтверждение к нарушенному информационному ФЛК"," ")</f>
        <v xml:space="preserve"> </v>
      </c>
    </row>
    <row r="1498" spans="1:7" ht="38.25" hidden="1" x14ac:dyDescent="0.2">
      <c r="A1498" s="275" t="str">
        <f>IF((SUM('Раздел 1'!R268:R268)=0),"","Неверно!")</f>
        <v/>
      </c>
      <c r="B1498" s="275" t="s">
        <v>24144</v>
      </c>
      <c r="C1498" s="244" t="s">
        <v>9323</v>
      </c>
      <c r="D1498" s="244" t="s">
        <v>445</v>
      </c>
      <c r="E1498" s="244" t="str">
        <f>CONCATENATE(SUM('Раздел 1'!R268:R268),"=",0)</f>
        <v>0=0</v>
      </c>
      <c r="F1498" s="41"/>
      <c r="G1498" s="42" t="str">
        <f>IF(('ФЛК (информационный)'!A1498="Неверно!")*('ФЛК (информационный)'!F1498=""),"Внести подтверждение к нарушенному информационному ФЛК"," ")</f>
        <v xml:space="preserve"> </v>
      </c>
    </row>
    <row r="1499" spans="1:7" ht="25.5" hidden="1" x14ac:dyDescent="0.2">
      <c r="A1499" s="275" t="str">
        <f>IF((SUM('Раздел 1'!Z206:Z206)=0),"","Неверно!")</f>
        <v/>
      </c>
      <c r="B1499" s="275" t="s">
        <v>24145</v>
      </c>
      <c r="C1499" s="244" t="s">
        <v>8155</v>
      </c>
      <c r="D1499" s="244" t="s">
        <v>14619</v>
      </c>
      <c r="E1499" s="244" t="str">
        <f>CONCATENATE(SUM('Раздел 1'!Z206:Z206),"=",0)</f>
        <v>0=0</v>
      </c>
      <c r="F1499" s="41"/>
      <c r="G1499" s="42" t="str">
        <f>IF(('ФЛК (информационный)'!A1499="Неверно!")*('ФЛК (информационный)'!F1499=""),"Внести подтверждение к нарушенному информационному ФЛК"," ")</f>
        <v xml:space="preserve"> </v>
      </c>
    </row>
    <row r="1500" spans="1:7" ht="38.25" hidden="1" x14ac:dyDescent="0.2">
      <c r="A1500" s="275" t="str">
        <f>IF((SUM('Раздел 1'!Z207:Z207)=0),"","Неверно!")</f>
        <v/>
      </c>
      <c r="B1500" s="275" t="s">
        <v>24146</v>
      </c>
      <c r="C1500" s="244" t="s">
        <v>14617</v>
      </c>
      <c r="D1500" s="244" t="s">
        <v>14618</v>
      </c>
      <c r="E1500" s="244" t="str">
        <f>CONCATENATE(SUM('Раздел 1'!Z207:Z207),"=",0)</f>
        <v>0=0</v>
      </c>
      <c r="F1500" s="41"/>
      <c r="G1500" s="42" t="str">
        <f>IF(('ФЛК (информационный)'!A1500="Неверно!")*('ФЛК (информационный)'!F1500=""),"Внести подтверждение к нарушенному информационному ФЛК"," ")</f>
        <v xml:space="preserve"> </v>
      </c>
    </row>
    <row r="1501" spans="1:7" ht="38.25" hidden="1" x14ac:dyDescent="0.2">
      <c r="A1501" s="275" t="str">
        <f>IF((SUM('Раздел 1'!Z208:Z208)=0),"","Неверно!")</f>
        <v/>
      </c>
      <c r="B1501" s="275" t="s">
        <v>24147</v>
      </c>
      <c r="C1501" s="244" t="s">
        <v>3386</v>
      </c>
      <c r="D1501" s="244" t="s">
        <v>14616</v>
      </c>
      <c r="E1501" s="244" t="str">
        <f>CONCATENATE(SUM('Раздел 1'!Z208:Z208),"=",0)</f>
        <v>0=0</v>
      </c>
      <c r="F1501" s="41"/>
      <c r="G1501" s="42" t="str">
        <f>IF(('ФЛК (информационный)'!A1501="Неверно!")*('ФЛК (информационный)'!F1501=""),"Внести подтверждение к нарушенному информационному ФЛК"," ")</f>
        <v xml:space="preserve"> </v>
      </c>
    </row>
    <row r="1502" spans="1:7" ht="38.25" hidden="1" x14ac:dyDescent="0.2">
      <c r="A1502" s="275" t="str">
        <f>IF((SUM('Раздел 5'!M39:M39)=0),"","Неверно!")</f>
        <v/>
      </c>
      <c r="B1502" s="275" t="s">
        <v>24148</v>
      </c>
      <c r="C1502" s="244" t="s">
        <v>9085</v>
      </c>
      <c r="D1502" s="244" t="s">
        <v>1503</v>
      </c>
      <c r="E1502" s="244" t="str">
        <f>CONCATENATE(SUM('Раздел 5'!M39:M39),"=",0)</f>
        <v>0=0</v>
      </c>
      <c r="F1502" s="41"/>
      <c r="G1502" s="42" t="str">
        <f>IF(('ФЛК (информационный)'!A1502="Неверно!")*('ФЛК (информационный)'!F1502=""),"Внести подтверждение к нарушенному информационному ФЛК"," ")</f>
        <v xml:space="preserve"> </v>
      </c>
    </row>
    <row r="1503" spans="1:7" ht="38.25" hidden="1" x14ac:dyDescent="0.2">
      <c r="A1503" s="275" t="str">
        <f>IF((SUM('Раздел 5'!N39:N39)=0),"","Неверно!")</f>
        <v/>
      </c>
      <c r="B1503" s="275" t="s">
        <v>24148</v>
      </c>
      <c r="C1503" s="244" t="s">
        <v>9086</v>
      </c>
      <c r="D1503" s="244" t="s">
        <v>1503</v>
      </c>
      <c r="E1503" s="244" t="str">
        <f>CONCATENATE(SUM('Раздел 5'!N39:N39),"=",0)</f>
        <v>0=0</v>
      </c>
      <c r="F1503" s="41"/>
      <c r="G1503" s="42" t="str">
        <f>IF(('ФЛК (информационный)'!A1503="Неверно!")*('ФЛК (информационный)'!F1503=""),"Внести подтверждение к нарушенному информационному ФЛК"," ")</f>
        <v xml:space="preserve"> </v>
      </c>
    </row>
    <row r="1504" spans="1:7" ht="38.25" hidden="1" x14ac:dyDescent="0.2">
      <c r="A1504" s="275" t="str">
        <f>IF((SUM('Раздел 5'!O39:O39)=0),"","Неверно!")</f>
        <v/>
      </c>
      <c r="B1504" s="275" t="s">
        <v>24148</v>
      </c>
      <c r="C1504" s="244" t="s">
        <v>9087</v>
      </c>
      <c r="D1504" s="244" t="s">
        <v>1503</v>
      </c>
      <c r="E1504" s="244" t="str">
        <f>CONCATENATE(SUM('Раздел 5'!O39:O39),"=",0)</f>
        <v>0=0</v>
      </c>
      <c r="F1504" s="41"/>
      <c r="G1504" s="42" t="str">
        <f>IF(('ФЛК (информационный)'!A1504="Неверно!")*('ФЛК (информационный)'!F1504=""),"Внести подтверждение к нарушенному информационному ФЛК"," ")</f>
        <v xml:space="preserve"> </v>
      </c>
    </row>
    <row r="1505" spans="1:7" ht="38.25" hidden="1" x14ac:dyDescent="0.2">
      <c r="A1505" s="275" t="str">
        <f>IF((SUM('Раздел 5'!P39:P39)=0),"","Неверно!")</f>
        <v/>
      </c>
      <c r="B1505" s="275" t="s">
        <v>24148</v>
      </c>
      <c r="C1505" s="244" t="s">
        <v>9088</v>
      </c>
      <c r="D1505" s="244" t="s">
        <v>1503</v>
      </c>
      <c r="E1505" s="244" t="str">
        <f>CONCATENATE(SUM('Раздел 5'!P39:P39),"=",0)</f>
        <v>0=0</v>
      </c>
      <c r="F1505" s="41"/>
      <c r="G1505" s="42" t="str">
        <f>IF(('ФЛК (информационный)'!A1505="Неверно!")*('ФЛК (информационный)'!F1505=""),"Внести подтверждение к нарушенному информационному ФЛК"," ")</f>
        <v xml:space="preserve"> </v>
      </c>
    </row>
    <row r="1506" spans="1:7" ht="38.25" hidden="1" x14ac:dyDescent="0.2">
      <c r="A1506" s="275" t="str">
        <f>IF((SUM('Раздел 5'!Q39:Q39)=0),"","Неверно!")</f>
        <v/>
      </c>
      <c r="B1506" s="275" t="s">
        <v>24148</v>
      </c>
      <c r="C1506" s="244" t="s">
        <v>9089</v>
      </c>
      <c r="D1506" s="244" t="s">
        <v>1503</v>
      </c>
      <c r="E1506" s="244" t="str">
        <f>CONCATENATE(SUM('Раздел 5'!Q39:Q39),"=",0)</f>
        <v>0=0</v>
      </c>
      <c r="F1506" s="41"/>
      <c r="G1506" s="42" t="str">
        <f>IF(('ФЛК (информационный)'!A1506="Неверно!")*('ФЛК (информационный)'!F1506=""),"Внести подтверждение к нарушенному информационному ФЛК"," ")</f>
        <v xml:space="preserve"> </v>
      </c>
    </row>
    <row r="1507" spans="1:7" ht="38.25" hidden="1" x14ac:dyDescent="0.2">
      <c r="A1507" s="275" t="str">
        <f>IF((SUM('Раздел 5'!R39:R39)=0),"","Неверно!")</f>
        <v/>
      </c>
      <c r="B1507" s="275" t="s">
        <v>24148</v>
      </c>
      <c r="C1507" s="244" t="s">
        <v>9090</v>
      </c>
      <c r="D1507" s="244" t="s">
        <v>1503</v>
      </c>
      <c r="E1507" s="244" t="str">
        <f>CONCATENATE(SUM('Раздел 5'!R39:R39),"=",0)</f>
        <v>0=0</v>
      </c>
      <c r="F1507" s="41"/>
      <c r="G1507" s="42" t="str">
        <f>IF(('ФЛК (информационный)'!A1507="Неверно!")*('ФЛК (информационный)'!F1507=""),"Внести подтверждение к нарушенному информационному ФЛК"," ")</f>
        <v xml:space="preserve"> </v>
      </c>
    </row>
    <row r="1508" spans="1:7" ht="38.25" hidden="1" x14ac:dyDescent="0.2">
      <c r="A1508" s="275" t="str">
        <f>IF((SUM('Раздел 5'!G39:G39)=0),"","Неверно!")</f>
        <v/>
      </c>
      <c r="B1508" s="275" t="s">
        <v>24148</v>
      </c>
      <c r="C1508" s="244" t="s">
        <v>9091</v>
      </c>
      <c r="D1508" s="244" t="s">
        <v>1503</v>
      </c>
      <c r="E1508" s="244" t="str">
        <f>CONCATENATE(SUM('Раздел 5'!G39:G39),"=",0)</f>
        <v>0=0</v>
      </c>
      <c r="F1508" s="41"/>
      <c r="G1508" s="42" t="str">
        <f>IF(('ФЛК (информационный)'!A1508="Неверно!")*('ФЛК (информационный)'!F1508=""),"Внести подтверждение к нарушенному информационному ФЛК"," ")</f>
        <v xml:space="preserve"> </v>
      </c>
    </row>
    <row r="1509" spans="1:7" ht="38.25" hidden="1" x14ac:dyDescent="0.2">
      <c r="A1509" s="275" t="str">
        <f>IF((SUM('Раздел 5'!H39:H39)=0),"","Неверно!")</f>
        <v/>
      </c>
      <c r="B1509" s="275" t="s">
        <v>24148</v>
      </c>
      <c r="C1509" s="244" t="s">
        <v>9092</v>
      </c>
      <c r="D1509" s="244" t="s">
        <v>1503</v>
      </c>
      <c r="E1509" s="244" t="str">
        <f>CONCATENATE(SUM('Раздел 5'!H39:H39),"=",0)</f>
        <v>0=0</v>
      </c>
      <c r="F1509" s="41"/>
      <c r="G1509" s="42" t="str">
        <f>IF(('ФЛК (информационный)'!A1509="Неверно!")*('ФЛК (информационный)'!F1509=""),"Внести подтверждение к нарушенному информационному ФЛК"," ")</f>
        <v xml:space="preserve"> </v>
      </c>
    </row>
    <row r="1510" spans="1:7" ht="38.25" hidden="1" x14ac:dyDescent="0.2">
      <c r="A1510" s="275" t="str">
        <f>IF((SUM('Раздел 5'!I39:I39)=0),"","Неверно!")</f>
        <v/>
      </c>
      <c r="B1510" s="275" t="s">
        <v>24148</v>
      </c>
      <c r="C1510" s="244" t="s">
        <v>9093</v>
      </c>
      <c r="D1510" s="244" t="s">
        <v>1503</v>
      </c>
      <c r="E1510" s="244" t="str">
        <f>CONCATENATE(SUM('Раздел 5'!I39:I39),"=",0)</f>
        <v>0=0</v>
      </c>
      <c r="F1510" s="41"/>
      <c r="G1510" s="42" t="str">
        <f>IF(('ФЛК (информационный)'!A1510="Неверно!")*('ФЛК (информационный)'!F1510=""),"Внести подтверждение к нарушенному информационному ФЛК"," ")</f>
        <v xml:space="preserve"> </v>
      </c>
    </row>
    <row r="1511" spans="1:7" ht="38.25" hidden="1" x14ac:dyDescent="0.2">
      <c r="A1511" s="275" t="str">
        <f>IF((SUM('Раздел 5'!J39:J39)=0),"","Неверно!")</f>
        <v/>
      </c>
      <c r="B1511" s="275" t="s">
        <v>24148</v>
      </c>
      <c r="C1511" s="244" t="s">
        <v>9094</v>
      </c>
      <c r="D1511" s="244" t="s">
        <v>1503</v>
      </c>
      <c r="E1511" s="244" t="str">
        <f>CONCATENATE(SUM('Раздел 5'!J39:J39),"=",0)</f>
        <v>0=0</v>
      </c>
      <c r="F1511" s="41"/>
      <c r="G1511" s="42" t="str">
        <f>IF(('ФЛК (информационный)'!A1511="Неверно!")*('ФЛК (информационный)'!F1511=""),"Внести подтверждение к нарушенному информационному ФЛК"," ")</f>
        <v xml:space="preserve"> </v>
      </c>
    </row>
    <row r="1512" spans="1:7" ht="38.25" hidden="1" x14ac:dyDescent="0.2">
      <c r="A1512" s="275" t="str">
        <f>IF((SUM('Раздел 5'!K39:K39)=0),"","Неверно!")</f>
        <v/>
      </c>
      <c r="B1512" s="275" t="s">
        <v>24148</v>
      </c>
      <c r="C1512" s="244" t="s">
        <v>9095</v>
      </c>
      <c r="D1512" s="244" t="s">
        <v>1503</v>
      </c>
      <c r="E1512" s="244" t="str">
        <f>CONCATENATE(SUM('Раздел 5'!K39:K39),"=",0)</f>
        <v>0=0</v>
      </c>
      <c r="F1512" s="41"/>
      <c r="G1512" s="42" t="str">
        <f>IF(('ФЛК (информационный)'!A1512="Неверно!")*('ФЛК (информационный)'!F1512=""),"Внести подтверждение к нарушенному информационному ФЛК"," ")</f>
        <v xml:space="preserve"> </v>
      </c>
    </row>
    <row r="1513" spans="1:7" ht="38.25" hidden="1" x14ac:dyDescent="0.2">
      <c r="A1513" s="275" t="str">
        <f>IF((SUM('Раздел 5'!L39:L39)=0),"","Неверно!")</f>
        <v/>
      </c>
      <c r="B1513" s="275" t="s">
        <v>24148</v>
      </c>
      <c r="C1513" s="244" t="s">
        <v>9096</v>
      </c>
      <c r="D1513" s="244" t="s">
        <v>1503</v>
      </c>
      <c r="E1513" s="244" t="str">
        <f>CONCATENATE(SUM('Раздел 5'!L39:L39),"=",0)</f>
        <v>0=0</v>
      </c>
      <c r="F1513" s="41"/>
      <c r="G1513" s="42" t="str">
        <f>IF(('ФЛК (информационный)'!A1513="Неверно!")*('ФЛК (информационный)'!F1513=""),"Внести подтверждение к нарушенному информационному ФЛК"," ")</f>
        <v xml:space="preserve"> </v>
      </c>
    </row>
    <row r="1514" spans="1:7" ht="38.25" hidden="1" x14ac:dyDescent="0.2">
      <c r="A1514" s="275" t="str">
        <f>IF((SUM('Раздел 5'!O27:O27)=0),"","Неверно!")</f>
        <v/>
      </c>
      <c r="B1514" s="275" t="s">
        <v>24149</v>
      </c>
      <c r="C1514" s="244" t="s">
        <v>9097</v>
      </c>
      <c r="D1514" s="244" t="s">
        <v>1502</v>
      </c>
      <c r="E1514" s="244" t="str">
        <f>CONCATENATE(SUM('Раздел 5'!O27:O27),"=",0)</f>
        <v>0=0</v>
      </c>
      <c r="F1514" s="41"/>
      <c r="G1514" s="42" t="str">
        <f>IF(('ФЛК (информационный)'!A1514="Неверно!")*('ФЛК (информационный)'!F1514=""),"Внести подтверждение к нарушенному информационному ФЛК"," ")</f>
        <v xml:space="preserve"> </v>
      </c>
    </row>
    <row r="1515" spans="1:7" ht="103.5" customHeight="1" x14ac:dyDescent="0.2">
      <c r="A1515" s="275" t="str">
        <f>IF((SUM('Раздел 1'!M353:M353)=0),"","Неверно!")</f>
        <v>Неверно!</v>
      </c>
      <c r="B1515" s="275" t="s">
        <v>24150</v>
      </c>
      <c r="C1515" s="244" t="s">
        <v>14615</v>
      </c>
      <c r="D1515" s="244" t="s">
        <v>11204</v>
      </c>
      <c r="E1515" s="244" t="str">
        <f>CONCATENATE(SUM('Раздел 1'!M353:M353),"=",0)</f>
        <v>4=0</v>
      </c>
      <c r="F1515" s="41" t="s">
        <v>24233</v>
      </c>
      <c r="G1515" s="42" t="str">
        <f>IF(('ФЛК (информационный)'!A1515="Неверно!")*('ФЛК (информационный)'!F1515=""),"Внести подтверждение к нарушенному информационному ФЛК"," ")</f>
        <v xml:space="preserve"> </v>
      </c>
    </row>
    <row r="1516" spans="1:7" ht="38.25" hidden="1" x14ac:dyDescent="0.2">
      <c r="A1516" s="275" t="str">
        <f>IF((SUM('Раздел 1'!R379:R379)=0),"","Неверно!")</f>
        <v/>
      </c>
      <c r="B1516" s="275" t="s">
        <v>24151</v>
      </c>
      <c r="C1516" s="244" t="s">
        <v>11911</v>
      </c>
      <c r="D1516" s="244" t="s">
        <v>1505</v>
      </c>
      <c r="E1516" s="244" t="str">
        <f>CONCATENATE(SUM('Раздел 1'!R379:R379),"=",0)</f>
        <v>0=0</v>
      </c>
      <c r="F1516" s="41"/>
      <c r="G1516" s="42" t="str">
        <f>IF(('ФЛК (информационный)'!A1516="Неверно!")*('ФЛК (информационный)'!F1516=""),"Внести подтверждение к нарушенному информационному ФЛК"," ")</f>
        <v xml:space="preserve"> </v>
      </c>
    </row>
    <row r="1517" spans="1:7" ht="38.25" hidden="1" x14ac:dyDescent="0.2">
      <c r="A1517" s="275" t="str">
        <f>IF((SUM('Раздел 1'!R376:R376)=0),"","Неверно!")</f>
        <v/>
      </c>
      <c r="B1517" s="275" t="s">
        <v>24152</v>
      </c>
      <c r="C1517" s="244" t="s">
        <v>14614</v>
      </c>
      <c r="D1517" s="244" t="s">
        <v>1505</v>
      </c>
      <c r="E1517" s="244" t="str">
        <f>CONCATENATE(SUM('Раздел 1'!R376:R376),"=",0)</f>
        <v>0=0</v>
      </c>
      <c r="F1517" s="41"/>
      <c r="G1517" s="42" t="str">
        <f>IF(('ФЛК (информационный)'!A1517="Неверно!")*('ФЛК (информационный)'!F1517=""),"Внести подтверждение к нарушенному информационному ФЛК"," ")</f>
        <v xml:space="preserve"> </v>
      </c>
    </row>
    <row r="1518" spans="1:7" ht="38.25" hidden="1" x14ac:dyDescent="0.2">
      <c r="A1518" s="275" t="str">
        <f>IF((SUM('Раздел 1'!R74:R74)=0),"","Неверно!")</f>
        <v/>
      </c>
      <c r="B1518" s="275" t="s">
        <v>24153</v>
      </c>
      <c r="C1518" s="244" t="s">
        <v>9025</v>
      </c>
      <c r="D1518" s="244" t="s">
        <v>1505</v>
      </c>
      <c r="E1518" s="244" t="str">
        <f>CONCATENATE(SUM('Раздел 1'!R74:R74),"=",0)</f>
        <v>0=0</v>
      </c>
      <c r="F1518" s="41"/>
      <c r="G1518" s="42" t="str">
        <f>IF(('ФЛК (информационный)'!A1518="Неверно!")*('ФЛК (информационный)'!F1518=""),"Внести подтверждение к нарушенному информационному ФЛК"," ")</f>
        <v xml:space="preserve"> </v>
      </c>
    </row>
    <row r="1519" spans="1:7" ht="38.25" hidden="1" x14ac:dyDescent="0.2">
      <c r="A1519" s="275" t="str">
        <f>IF((SUM('Раздел 1'!R76:R76)=0),"","Неверно!")</f>
        <v/>
      </c>
      <c r="B1519" s="275" t="s">
        <v>24154</v>
      </c>
      <c r="C1519" s="244" t="s">
        <v>9202</v>
      </c>
      <c r="D1519" s="244" t="s">
        <v>1505</v>
      </c>
      <c r="E1519" s="244" t="str">
        <f>CONCATENATE(SUM('Раздел 1'!R76:R76),"=",0)</f>
        <v>0=0</v>
      </c>
      <c r="F1519" s="41"/>
      <c r="G1519" s="42" t="str">
        <f>IF(('ФЛК (информационный)'!A1519="Неверно!")*('ФЛК (информационный)'!F1519=""),"Внести подтверждение к нарушенному информационному ФЛК"," ")</f>
        <v xml:space="preserve"> </v>
      </c>
    </row>
    <row r="1520" spans="1:7" ht="38.25" hidden="1" x14ac:dyDescent="0.2">
      <c r="A1520" s="275" t="str">
        <f>IF((SUM('Раздел 1'!R77:R77)=0),"","Неверно!")</f>
        <v/>
      </c>
      <c r="B1520" s="275" t="s">
        <v>24154</v>
      </c>
      <c r="C1520" s="244" t="s">
        <v>9203</v>
      </c>
      <c r="D1520" s="244" t="s">
        <v>1505</v>
      </c>
      <c r="E1520" s="244" t="str">
        <f>CONCATENATE(SUM('Раздел 1'!R77:R77),"=",0)</f>
        <v>0=0</v>
      </c>
      <c r="F1520" s="41"/>
      <c r="G1520" s="42" t="str">
        <f>IF(('ФЛК (информационный)'!A1520="Неверно!")*('ФЛК (информационный)'!F1520=""),"Внести подтверждение к нарушенному информационному ФЛК"," ")</f>
        <v xml:space="preserve"> </v>
      </c>
    </row>
    <row r="1521" spans="1:7" ht="38.25" hidden="1" x14ac:dyDescent="0.2">
      <c r="A1521" s="275" t="str">
        <f>IF((SUM('Раздел 1'!R25:R25)=0),"","Неверно!")</f>
        <v/>
      </c>
      <c r="B1521" s="275" t="s">
        <v>24155</v>
      </c>
      <c r="C1521" s="244" t="s">
        <v>9027</v>
      </c>
      <c r="D1521" s="244" t="s">
        <v>1505</v>
      </c>
      <c r="E1521" s="244" t="str">
        <f>CONCATENATE(SUM('Раздел 1'!R25:R25),"=",0)</f>
        <v>0=0</v>
      </c>
      <c r="F1521" s="41"/>
      <c r="G1521" s="42" t="str">
        <f>IF(('ФЛК (информационный)'!A1521="Неверно!")*('ФЛК (информационный)'!F1521=""),"Внести подтверждение к нарушенному информационному ФЛК"," ")</f>
        <v xml:space="preserve"> </v>
      </c>
    </row>
    <row r="1522" spans="1:7" ht="38.25" hidden="1" x14ac:dyDescent="0.2">
      <c r="A1522" s="275" t="str">
        <f>IF((SUM('Раздел 5'!AA45:AA45)=0),"","Неверно!")</f>
        <v/>
      </c>
      <c r="B1522" s="275" t="s">
        <v>24156</v>
      </c>
      <c r="C1522" s="244" t="s">
        <v>9028</v>
      </c>
      <c r="D1522" s="244" t="s">
        <v>1524</v>
      </c>
      <c r="E1522" s="244" t="str">
        <f>CONCATENATE(SUM('Раздел 5'!AA45:AA45),"=",0)</f>
        <v>0=0</v>
      </c>
      <c r="F1522" s="41"/>
      <c r="G1522" s="42" t="str">
        <f>IF(('ФЛК (информационный)'!A1522="Неверно!")*('ФЛК (информационный)'!F1522=""),"Внести подтверждение к нарушенному информационному ФЛК"," ")</f>
        <v xml:space="preserve"> </v>
      </c>
    </row>
    <row r="1523" spans="1:7" ht="38.25" hidden="1" x14ac:dyDescent="0.2">
      <c r="A1523" s="275" t="str">
        <f>IF((SUM('Раздел 5'!AA46:AA46)=0),"","Неверно!")</f>
        <v/>
      </c>
      <c r="B1523" s="275" t="s">
        <v>24156</v>
      </c>
      <c r="C1523" s="244" t="s">
        <v>9029</v>
      </c>
      <c r="D1523" s="244" t="s">
        <v>1524</v>
      </c>
      <c r="E1523" s="244" t="str">
        <f>CONCATENATE(SUM('Раздел 5'!AA46:AA46),"=",0)</f>
        <v>0=0</v>
      </c>
      <c r="F1523" s="41"/>
      <c r="G1523" s="42" t="str">
        <f>IF(('ФЛК (информационный)'!A1523="Неверно!")*('ФЛК (информационный)'!F1523=""),"Внести подтверждение к нарушенному информационному ФЛК"," ")</f>
        <v xml:space="preserve"> </v>
      </c>
    </row>
    <row r="1524" spans="1:7" ht="38.25" hidden="1" x14ac:dyDescent="0.2">
      <c r="A1524" s="275" t="str">
        <f>IF((SUM('Раздел 5'!AA47:AA47)=0),"","Неверно!")</f>
        <v/>
      </c>
      <c r="B1524" s="275" t="s">
        <v>24156</v>
      </c>
      <c r="C1524" s="244" t="s">
        <v>9030</v>
      </c>
      <c r="D1524" s="244" t="s">
        <v>1524</v>
      </c>
      <c r="E1524" s="244" t="str">
        <f>CONCATENATE(SUM('Раздел 5'!AA47:AA47),"=",0)</f>
        <v>0=0</v>
      </c>
      <c r="F1524" s="41"/>
      <c r="G1524" s="42" t="str">
        <f>IF(('ФЛК (информационный)'!A1524="Неверно!")*('ФЛК (информационный)'!F1524=""),"Внести подтверждение к нарушенному информационному ФЛК"," ")</f>
        <v xml:space="preserve"> </v>
      </c>
    </row>
    <row r="1525" spans="1:7" ht="38.25" hidden="1" x14ac:dyDescent="0.2">
      <c r="A1525" s="275" t="str">
        <f>IF((SUM('Раздел 5'!AA48:AA48)=0),"","Неверно!")</f>
        <v/>
      </c>
      <c r="B1525" s="275" t="s">
        <v>24156</v>
      </c>
      <c r="C1525" s="244" t="s">
        <v>9031</v>
      </c>
      <c r="D1525" s="244" t="s">
        <v>1524</v>
      </c>
      <c r="E1525" s="244" t="str">
        <f>CONCATENATE(SUM('Раздел 5'!AA48:AA48),"=",0)</f>
        <v>0=0</v>
      </c>
      <c r="F1525" s="41"/>
      <c r="G1525" s="42" t="str">
        <f>IF(('ФЛК (информационный)'!A1525="Неверно!")*('ФЛК (информационный)'!F1525=""),"Внести подтверждение к нарушенному информационному ФЛК"," ")</f>
        <v xml:space="preserve"> </v>
      </c>
    </row>
    <row r="1526" spans="1:7" ht="38.25" hidden="1" x14ac:dyDescent="0.2">
      <c r="A1526" s="275" t="str">
        <f>IF((SUM('Раздел 5'!AA49:AA49)=0),"","Неверно!")</f>
        <v/>
      </c>
      <c r="B1526" s="275" t="s">
        <v>24156</v>
      </c>
      <c r="C1526" s="244" t="s">
        <v>9032</v>
      </c>
      <c r="D1526" s="244" t="s">
        <v>1524</v>
      </c>
      <c r="E1526" s="244" t="str">
        <f>CONCATENATE(SUM('Раздел 5'!AA49:AA49),"=",0)</f>
        <v>0=0</v>
      </c>
      <c r="F1526" s="41"/>
      <c r="G1526" s="42" t="str">
        <f>IF(('ФЛК (информационный)'!A1526="Неверно!")*('ФЛК (информационный)'!F1526=""),"Внести подтверждение к нарушенному информационному ФЛК"," ")</f>
        <v xml:space="preserve"> </v>
      </c>
    </row>
    <row r="1527" spans="1:7" ht="38.25" hidden="1" x14ac:dyDescent="0.2">
      <c r="A1527" s="275" t="str">
        <f>IF((SUM('Раздел 5'!AA50:AA50)=0),"","Неверно!")</f>
        <v/>
      </c>
      <c r="B1527" s="275" t="s">
        <v>24156</v>
      </c>
      <c r="C1527" s="244" t="s">
        <v>9033</v>
      </c>
      <c r="D1527" s="244" t="s">
        <v>1524</v>
      </c>
      <c r="E1527" s="244" t="str">
        <f>CONCATENATE(SUM('Раздел 5'!AA50:AA50),"=",0)</f>
        <v>0=0</v>
      </c>
      <c r="F1527" s="41"/>
      <c r="G1527" s="42" t="str">
        <f>IF(('ФЛК (информационный)'!A1527="Неверно!")*('ФЛК (информационный)'!F1527=""),"Внести подтверждение к нарушенному информационному ФЛК"," ")</f>
        <v xml:space="preserve"> </v>
      </c>
    </row>
    <row r="1528" spans="1:7" ht="38.25" hidden="1" x14ac:dyDescent="0.2">
      <c r="A1528" s="275" t="str">
        <f>IF((SUM('Раздел 5'!AA51:AA51)=0),"","Неверно!")</f>
        <v/>
      </c>
      <c r="B1528" s="275" t="s">
        <v>24156</v>
      </c>
      <c r="C1528" s="244" t="s">
        <v>9034</v>
      </c>
      <c r="D1528" s="244" t="s">
        <v>1524</v>
      </c>
      <c r="E1528" s="244" t="str">
        <f>CONCATENATE(SUM('Раздел 5'!AA51:AA51),"=",0)</f>
        <v>0=0</v>
      </c>
      <c r="F1528" s="41"/>
      <c r="G1528" s="42" t="str">
        <f>IF(('ФЛК (информационный)'!A1528="Неверно!")*('ФЛК (информационный)'!F1528=""),"Внести подтверждение к нарушенному информационному ФЛК"," ")</f>
        <v xml:space="preserve"> </v>
      </c>
    </row>
    <row r="1529" spans="1:7" ht="38.25" hidden="1" x14ac:dyDescent="0.2">
      <c r="A1529" s="275" t="str">
        <f>IF((SUM('Раздел 5'!AA52:AA52)=0),"","Неверно!")</f>
        <v/>
      </c>
      <c r="B1529" s="275" t="s">
        <v>24156</v>
      </c>
      <c r="C1529" s="244" t="s">
        <v>9035</v>
      </c>
      <c r="D1529" s="244" t="s">
        <v>1524</v>
      </c>
      <c r="E1529" s="244" t="str">
        <f>CONCATENATE(SUM('Раздел 5'!AA52:AA52),"=",0)</f>
        <v>0=0</v>
      </c>
      <c r="F1529" s="41"/>
      <c r="G1529" s="42" t="str">
        <f>IF(('ФЛК (информационный)'!A1529="Неверно!")*('ФЛК (информационный)'!F1529=""),"Внести подтверждение к нарушенному информационному ФЛК"," ")</f>
        <v xml:space="preserve"> </v>
      </c>
    </row>
    <row r="1530" spans="1:7" ht="38.25" hidden="1" x14ac:dyDescent="0.2">
      <c r="A1530" s="275" t="str">
        <f>IF((SUM('Раздел 5'!AA53:AA53)=0),"","Неверно!")</f>
        <v/>
      </c>
      <c r="B1530" s="275" t="s">
        <v>24156</v>
      </c>
      <c r="C1530" s="244" t="s">
        <v>9036</v>
      </c>
      <c r="D1530" s="244" t="s">
        <v>1524</v>
      </c>
      <c r="E1530" s="244" t="str">
        <f>CONCATENATE(SUM('Раздел 5'!AA53:AA53),"=",0)</f>
        <v>0=0</v>
      </c>
      <c r="F1530" s="41"/>
      <c r="G1530" s="42" t="str">
        <f>IF(('ФЛК (информационный)'!A1530="Неверно!")*('ФЛК (информационный)'!F1530=""),"Внести подтверждение к нарушенному информационному ФЛК"," ")</f>
        <v xml:space="preserve"> </v>
      </c>
    </row>
    <row r="1531" spans="1:7" ht="38.25" hidden="1" x14ac:dyDescent="0.2">
      <c r="A1531" s="275" t="str">
        <f>IF((SUM('Раздел 5'!AF45:AF45)=0),"","Неверно!")</f>
        <v/>
      </c>
      <c r="B1531" s="275" t="s">
        <v>24157</v>
      </c>
      <c r="C1531" s="244" t="s">
        <v>9037</v>
      </c>
      <c r="D1531" s="244" t="s">
        <v>1523</v>
      </c>
      <c r="E1531" s="244" t="str">
        <f>CONCATENATE(SUM('Раздел 5'!AF45:AF45),"=",0)</f>
        <v>0=0</v>
      </c>
      <c r="F1531" s="41"/>
      <c r="G1531" s="42" t="str">
        <f>IF(('ФЛК (информационный)'!A1531="Неверно!")*('ФЛК (информационный)'!F1531=""),"Внести подтверждение к нарушенному информационному ФЛК"," ")</f>
        <v xml:space="preserve"> </v>
      </c>
    </row>
    <row r="1532" spans="1:7" ht="38.25" hidden="1" x14ac:dyDescent="0.2">
      <c r="A1532" s="275" t="str">
        <f>IF((SUM('Раздел 5'!AF46:AF46)=0),"","Неверно!")</f>
        <v/>
      </c>
      <c r="B1532" s="275" t="s">
        <v>24157</v>
      </c>
      <c r="C1532" s="244" t="s">
        <v>9038</v>
      </c>
      <c r="D1532" s="244" t="s">
        <v>1523</v>
      </c>
      <c r="E1532" s="244" t="str">
        <f>CONCATENATE(SUM('Раздел 5'!AF46:AF46),"=",0)</f>
        <v>0=0</v>
      </c>
      <c r="F1532" s="41"/>
      <c r="G1532" s="42" t="str">
        <f>IF(('ФЛК (информационный)'!A1532="Неверно!")*('ФЛК (информационный)'!F1532=""),"Внести подтверждение к нарушенному информационному ФЛК"," ")</f>
        <v xml:space="preserve"> </v>
      </c>
    </row>
    <row r="1533" spans="1:7" ht="38.25" hidden="1" x14ac:dyDescent="0.2">
      <c r="A1533" s="275" t="str">
        <f>IF((SUM('Раздел 5'!AF47:AF47)=0),"","Неверно!")</f>
        <v/>
      </c>
      <c r="B1533" s="275" t="s">
        <v>24157</v>
      </c>
      <c r="C1533" s="244" t="s">
        <v>9039</v>
      </c>
      <c r="D1533" s="244" t="s">
        <v>1523</v>
      </c>
      <c r="E1533" s="244" t="str">
        <f>CONCATENATE(SUM('Раздел 5'!AF47:AF47),"=",0)</f>
        <v>0=0</v>
      </c>
      <c r="F1533" s="41"/>
      <c r="G1533" s="42" t="str">
        <f>IF(('ФЛК (информационный)'!A1533="Неверно!")*('ФЛК (информационный)'!F1533=""),"Внести подтверждение к нарушенному информационному ФЛК"," ")</f>
        <v xml:space="preserve"> </v>
      </c>
    </row>
    <row r="1534" spans="1:7" ht="38.25" hidden="1" x14ac:dyDescent="0.2">
      <c r="A1534" s="275" t="str">
        <f>IF((SUM('Раздел 5'!AF48:AF48)=0),"","Неверно!")</f>
        <v/>
      </c>
      <c r="B1534" s="275" t="s">
        <v>24157</v>
      </c>
      <c r="C1534" s="244" t="s">
        <v>9040</v>
      </c>
      <c r="D1534" s="244" t="s">
        <v>1523</v>
      </c>
      <c r="E1534" s="244" t="str">
        <f>CONCATENATE(SUM('Раздел 5'!AF48:AF48),"=",0)</f>
        <v>0=0</v>
      </c>
      <c r="F1534" s="41"/>
      <c r="G1534" s="42" t="str">
        <f>IF(('ФЛК (информационный)'!A1534="Неверно!")*('ФЛК (информационный)'!F1534=""),"Внести подтверждение к нарушенному информационному ФЛК"," ")</f>
        <v xml:space="preserve"> </v>
      </c>
    </row>
    <row r="1535" spans="1:7" ht="38.25" hidden="1" x14ac:dyDescent="0.2">
      <c r="A1535" s="275" t="str">
        <f>IF((SUM('Раздел 5'!AF49:AF49)=0),"","Неверно!")</f>
        <v/>
      </c>
      <c r="B1535" s="275" t="s">
        <v>24157</v>
      </c>
      <c r="C1535" s="244" t="s">
        <v>9041</v>
      </c>
      <c r="D1535" s="244" t="s">
        <v>1523</v>
      </c>
      <c r="E1535" s="244" t="str">
        <f>CONCATENATE(SUM('Раздел 5'!AF49:AF49),"=",0)</f>
        <v>0=0</v>
      </c>
      <c r="F1535" s="41"/>
      <c r="G1535" s="42" t="str">
        <f>IF(('ФЛК (информационный)'!A1535="Неверно!")*('ФЛК (информационный)'!F1535=""),"Внести подтверждение к нарушенному информационному ФЛК"," ")</f>
        <v xml:space="preserve"> </v>
      </c>
    </row>
    <row r="1536" spans="1:7" ht="38.25" hidden="1" x14ac:dyDescent="0.2">
      <c r="A1536" s="275" t="str">
        <f>IF((SUM('Раздел 5'!AF50:AF50)=0),"","Неверно!")</f>
        <v/>
      </c>
      <c r="B1536" s="275" t="s">
        <v>24157</v>
      </c>
      <c r="C1536" s="244" t="s">
        <v>9042</v>
      </c>
      <c r="D1536" s="244" t="s">
        <v>1523</v>
      </c>
      <c r="E1536" s="244" t="str">
        <f>CONCATENATE(SUM('Раздел 5'!AF50:AF50),"=",0)</f>
        <v>0=0</v>
      </c>
      <c r="F1536" s="41"/>
      <c r="G1536" s="42" t="str">
        <f>IF(('ФЛК (информационный)'!A1536="Неверно!")*('ФЛК (информационный)'!F1536=""),"Внести подтверждение к нарушенному информационному ФЛК"," ")</f>
        <v xml:space="preserve"> </v>
      </c>
    </row>
    <row r="1537" spans="1:7" ht="38.25" hidden="1" x14ac:dyDescent="0.2">
      <c r="A1537" s="275" t="str">
        <f>IF((SUM('Раздел 5'!AF51:AF51)=0),"","Неверно!")</f>
        <v/>
      </c>
      <c r="B1537" s="275" t="s">
        <v>24157</v>
      </c>
      <c r="C1537" s="244" t="s">
        <v>9043</v>
      </c>
      <c r="D1537" s="244" t="s">
        <v>1523</v>
      </c>
      <c r="E1537" s="244" t="str">
        <f>CONCATENATE(SUM('Раздел 5'!AF51:AF51),"=",0)</f>
        <v>0=0</v>
      </c>
      <c r="F1537" s="41"/>
      <c r="G1537" s="42" t="str">
        <f>IF(('ФЛК (информационный)'!A1537="Неверно!")*('ФЛК (информационный)'!F1537=""),"Внести подтверждение к нарушенному информационному ФЛК"," ")</f>
        <v xml:space="preserve"> </v>
      </c>
    </row>
    <row r="1538" spans="1:7" ht="38.25" hidden="1" x14ac:dyDescent="0.2">
      <c r="A1538" s="275" t="str">
        <f>IF((SUM('Раздел 5'!AF52:AF52)=0),"","Неверно!")</f>
        <v/>
      </c>
      <c r="B1538" s="275" t="s">
        <v>24157</v>
      </c>
      <c r="C1538" s="244" t="s">
        <v>9044</v>
      </c>
      <c r="D1538" s="244" t="s">
        <v>1523</v>
      </c>
      <c r="E1538" s="244" t="str">
        <f>CONCATENATE(SUM('Раздел 5'!AF52:AF52),"=",0)</f>
        <v>0=0</v>
      </c>
      <c r="F1538" s="41"/>
      <c r="G1538" s="42" t="str">
        <f>IF(('ФЛК (информационный)'!A1538="Неверно!")*('ФЛК (информационный)'!F1538=""),"Внести подтверждение к нарушенному информационному ФЛК"," ")</f>
        <v xml:space="preserve"> </v>
      </c>
    </row>
    <row r="1539" spans="1:7" ht="38.25" hidden="1" x14ac:dyDescent="0.2">
      <c r="A1539" s="275" t="str">
        <f>IF((SUM('Раздел 5'!AF53:AF53)=0),"","Неверно!")</f>
        <v/>
      </c>
      <c r="B1539" s="275" t="s">
        <v>24157</v>
      </c>
      <c r="C1539" s="244" t="s">
        <v>9045</v>
      </c>
      <c r="D1539" s="244" t="s">
        <v>1523</v>
      </c>
      <c r="E1539" s="244" t="str">
        <f>CONCATENATE(SUM('Раздел 5'!AF53:AF53),"=",0)</f>
        <v>0=0</v>
      </c>
      <c r="F1539" s="41"/>
      <c r="G1539" s="42" t="str">
        <f>IF(('ФЛК (информационный)'!A1539="Неверно!")*('ФЛК (информационный)'!F1539=""),"Внести подтверждение к нарушенному информационному ФЛК"," ")</f>
        <v xml:space="preserve"> </v>
      </c>
    </row>
    <row r="1540" spans="1:7" ht="38.25" hidden="1" x14ac:dyDescent="0.2">
      <c r="A1540" s="275" t="str">
        <f>IF((SUM('Раздел 5'!Y45:Y45)=0),"","Неверно!")</f>
        <v/>
      </c>
      <c r="B1540" s="275" t="s">
        <v>24158</v>
      </c>
      <c r="C1540" s="244" t="s">
        <v>9046</v>
      </c>
      <c r="D1540" s="244" t="s">
        <v>1522</v>
      </c>
      <c r="E1540" s="244" t="str">
        <f>CONCATENATE(SUM('Раздел 5'!Y45:Y45),"=",0)</f>
        <v>0=0</v>
      </c>
      <c r="F1540" s="41"/>
      <c r="G1540" s="42" t="str">
        <f>IF(('ФЛК (информационный)'!A1540="Неверно!")*('ФЛК (информационный)'!F1540=""),"Внести подтверждение к нарушенному информационному ФЛК"," ")</f>
        <v xml:space="preserve"> </v>
      </c>
    </row>
    <row r="1541" spans="1:7" ht="38.25" hidden="1" x14ac:dyDescent="0.2">
      <c r="A1541" s="275" t="str">
        <f>IF((SUM('Раздел 5'!Y46:Y46)=0),"","Неверно!")</f>
        <v/>
      </c>
      <c r="B1541" s="275" t="s">
        <v>24158</v>
      </c>
      <c r="C1541" s="244" t="s">
        <v>9047</v>
      </c>
      <c r="D1541" s="244" t="s">
        <v>1522</v>
      </c>
      <c r="E1541" s="244" t="str">
        <f>CONCATENATE(SUM('Раздел 5'!Y46:Y46),"=",0)</f>
        <v>0=0</v>
      </c>
      <c r="F1541" s="41"/>
      <c r="G1541" s="42" t="str">
        <f>IF(('ФЛК (информационный)'!A1541="Неверно!")*('ФЛК (информационный)'!F1541=""),"Внести подтверждение к нарушенному информационному ФЛК"," ")</f>
        <v xml:space="preserve"> </v>
      </c>
    </row>
    <row r="1542" spans="1:7" ht="38.25" hidden="1" x14ac:dyDescent="0.2">
      <c r="A1542" s="275" t="str">
        <f>IF((SUM('Раздел 5'!Y47:Y47)=0),"","Неверно!")</f>
        <v/>
      </c>
      <c r="B1542" s="275" t="s">
        <v>24158</v>
      </c>
      <c r="C1542" s="244" t="s">
        <v>9048</v>
      </c>
      <c r="D1542" s="244" t="s">
        <v>1522</v>
      </c>
      <c r="E1542" s="244" t="str">
        <f>CONCATENATE(SUM('Раздел 5'!Y47:Y47),"=",0)</f>
        <v>0=0</v>
      </c>
      <c r="F1542" s="41"/>
      <c r="G1542" s="42" t="str">
        <f>IF(('ФЛК (информационный)'!A1542="Неверно!")*('ФЛК (информационный)'!F1542=""),"Внести подтверждение к нарушенному информационному ФЛК"," ")</f>
        <v xml:space="preserve"> </v>
      </c>
    </row>
    <row r="1543" spans="1:7" ht="38.25" hidden="1" x14ac:dyDescent="0.2">
      <c r="A1543" s="275" t="str">
        <f>IF((SUM('Раздел 5'!Y48:Y48)=0),"","Неверно!")</f>
        <v/>
      </c>
      <c r="B1543" s="275" t="s">
        <v>24158</v>
      </c>
      <c r="C1543" s="244" t="s">
        <v>9049</v>
      </c>
      <c r="D1543" s="244" t="s">
        <v>1522</v>
      </c>
      <c r="E1543" s="244" t="str">
        <f>CONCATENATE(SUM('Раздел 5'!Y48:Y48),"=",0)</f>
        <v>0=0</v>
      </c>
      <c r="F1543" s="41"/>
      <c r="G1543" s="42" t="str">
        <f>IF(('ФЛК (информационный)'!A1543="Неверно!")*('ФЛК (информационный)'!F1543=""),"Внести подтверждение к нарушенному информационному ФЛК"," ")</f>
        <v xml:space="preserve"> </v>
      </c>
    </row>
    <row r="1544" spans="1:7" ht="38.25" hidden="1" x14ac:dyDescent="0.2">
      <c r="A1544" s="275" t="str">
        <f>IF((SUM('Раздел 5'!Y49:Y49)=0),"","Неверно!")</f>
        <v/>
      </c>
      <c r="B1544" s="275" t="s">
        <v>24158</v>
      </c>
      <c r="C1544" s="244" t="s">
        <v>9050</v>
      </c>
      <c r="D1544" s="244" t="s">
        <v>1522</v>
      </c>
      <c r="E1544" s="244" t="str">
        <f>CONCATENATE(SUM('Раздел 5'!Y49:Y49),"=",0)</f>
        <v>0=0</v>
      </c>
      <c r="F1544" s="41"/>
      <c r="G1544" s="42" t="str">
        <f>IF(('ФЛК (информационный)'!A1544="Неверно!")*('ФЛК (информационный)'!F1544=""),"Внести подтверждение к нарушенному информационному ФЛК"," ")</f>
        <v xml:space="preserve"> </v>
      </c>
    </row>
    <row r="1545" spans="1:7" ht="38.25" hidden="1" x14ac:dyDescent="0.2">
      <c r="A1545" s="275" t="str">
        <f>IF((SUM('Раздел 5'!Y50:Y50)=0),"","Неверно!")</f>
        <v/>
      </c>
      <c r="B1545" s="275" t="s">
        <v>24158</v>
      </c>
      <c r="C1545" s="244" t="s">
        <v>9051</v>
      </c>
      <c r="D1545" s="244" t="s">
        <v>1522</v>
      </c>
      <c r="E1545" s="244" t="str">
        <f>CONCATENATE(SUM('Раздел 5'!Y50:Y50),"=",0)</f>
        <v>0=0</v>
      </c>
      <c r="F1545" s="41"/>
      <c r="G1545" s="42" t="str">
        <f>IF(('ФЛК (информационный)'!A1545="Неверно!")*('ФЛК (информационный)'!F1545=""),"Внести подтверждение к нарушенному информационному ФЛК"," ")</f>
        <v xml:space="preserve"> </v>
      </c>
    </row>
    <row r="1546" spans="1:7" ht="38.25" x14ac:dyDescent="0.2">
      <c r="A1546" s="275" t="str">
        <f>IF((SUM('Раздел 5'!Y51:Y51)=0),"","Неверно!")</f>
        <v>Неверно!</v>
      </c>
      <c r="B1546" s="275" t="s">
        <v>24158</v>
      </c>
      <c r="C1546" s="244" t="s">
        <v>9052</v>
      </c>
      <c r="D1546" s="244" t="s">
        <v>1522</v>
      </c>
      <c r="E1546" s="244" t="str">
        <f>CONCATENATE(SUM('Раздел 5'!Y51:Y51),"=",0)</f>
        <v>2=0</v>
      </c>
      <c r="F1546" s="41" t="s">
        <v>24236</v>
      </c>
      <c r="G1546" s="42" t="str">
        <f>IF(('ФЛК (информационный)'!A1546="Неверно!")*('ФЛК (информационный)'!F1546=""),"Внести подтверждение к нарушенному информационному ФЛК"," ")</f>
        <v xml:space="preserve"> </v>
      </c>
    </row>
    <row r="1547" spans="1:7" ht="38.25" hidden="1" x14ac:dyDescent="0.2">
      <c r="A1547" s="275" t="str">
        <f>IF((SUM('Раздел 5'!Y52:Y52)=0),"","Неверно!")</f>
        <v/>
      </c>
      <c r="B1547" s="275" t="s">
        <v>24158</v>
      </c>
      <c r="C1547" s="244" t="s">
        <v>9053</v>
      </c>
      <c r="D1547" s="244" t="s">
        <v>1522</v>
      </c>
      <c r="E1547" s="244" t="str">
        <f>CONCATENATE(SUM('Раздел 5'!Y52:Y52),"=",0)</f>
        <v>0=0</v>
      </c>
      <c r="F1547" s="41"/>
      <c r="G1547" s="42" t="str">
        <f>IF(('ФЛК (информационный)'!A1547="Неверно!")*('ФЛК (информационный)'!F1547=""),"Внести подтверждение к нарушенному информационному ФЛК"," ")</f>
        <v xml:space="preserve"> </v>
      </c>
    </row>
    <row r="1548" spans="1:7" ht="38.25" hidden="1" x14ac:dyDescent="0.2">
      <c r="A1548" s="275" t="str">
        <f>IF((SUM('Раздел 5'!Y53:Y53)=0),"","Неверно!")</f>
        <v/>
      </c>
      <c r="B1548" s="275" t="s">
        <v>24158</v>
      </c>
      <c r="C1548" s="244" t="s">
        <v>9054</v>
      </c>
      <c r="D1548" s="244" t="s">
        <v>1522</v>
      </c>
      <c r="E1548" s="244" t="str">
        <f>CONCATENATE(SUM('Раздел 5'!Y53:Y53),"=",0)</f>
        <v>0=0</v>
      </c>
      <c r="F1548" s="41"/>
      <c r="G1548" s="42" t="str">
        <f>IF(('ФЛК (информационный)'!A1548="Неверно!")*('ФЛК (информационный)'!F1548=""),"Внести подтверждение к нарушенному информационному ФЛК"," ")</f>
        <v xml:space="preserve"> </v>
      </c>
    </row>
    <row r="1549" spans="1:7" ht="38.25" hidden="1" x14ac:dyDescent="0.2">
      <c r="A1549" s="275" t="str">
        <f>IF((SUM('Раздел 5'!AB45:AB45)=0),"","Неверно!")</f>
        <v/>
      </c>
      <c r="B1549" s="275" t="s">
        <v>24159</v>
      </c>
      <c r="C1549" s="244" t="s">
        <v>9055</v>
      </c>
      <c r="D1549" s="244" t="s">
        <v>1521</v>
      </c>
      <c r="E1549" s="244" t="str">
        <f>CONCATENATE(SUM('Раздел 5'!AB45:AB45),"=",0)</f>
        <v>0=0</v>
      </c>
      <c r="F1549" s="41"/>
      <c r="G1549" s="42" t="str">
        <f>IF(('ФЛК (информационный)'!A1549="Неверно!")*('ФЛК (информационный)'!F1549=""),"Внести подтверждение к нарушенному информационному ФЛК"," ")</f>
        <v xml:space="preserve"> </v>
      </c>
    </row>
    <row r="1550" spans="1:7" ht="38.25" hidden="1" x14ac:dyDescent="0.2">
      <c r="A1550" s="275" t="str">
        <f>IF((SUM('Раздел 5'!AB46:AB46)=0),"","Неверно!")</f>
        <v/>
      </c>
      <c r="B1550" s="275" t="s">
        <v>24159</v>
      </c>
      <c r="C1550" s="244" t="s">
        <v>9056</v>
      </c>
      <c r="D1550" s="244" t="s">
        <v>1521</v>
      </c>
      <c r="E1550" s="244" t="str">
        <f>CONCATENATE(SUM('Раздел 5'!AB46:AB46),"=",0)</f>
        <v>0=0</v>
      </c>
      <c r="F1550" s="41"/>
      <c r="G1550" s="42" t="str">
        <f>IF(('ФЛК (информационный)'!A1550="Неверно!")*('ФЛК (информационный)'!F1550=""),"Внести подтверждение к нарушенному информационному ФЛК"," ")</f>
        <v xml:space="preserve"> </v>
      </c>
    </row>
    <row r="1551" spans="1:7" ht="38.25" hidden="1" x14ac:dyDescent="0.2">
      <c r="A1551" s="275" t="str">
        <f>IF((SUM('Раздел 5'!AB47:AB47)=0),"","Неверно!")</f>
        <v/>
      </c>
      <c r="B1551" s="275" t="s">
        <v>24159</v>
      </c>
      <c r="C1551" s="244" t="s">
        <v>9057</v>
      </c>
      <c r="D1551" s="244" t="s">
        <v>1521</v>
      </c>
      <c r="E1551" s="244" t="str">
        <f>CONCATENATE(SUM('Раздел 5'!AB47:AB47),"=",0)</f>
        <v>0=0</v>
      </c>
      <c r="F1551" s="41"/>
      <c r="G1551" s="42" t="str">
        <f>IF(('ФЛК (информационный)'!A1551="Неверно!")*('ФЛК (информационный)'!F1551=""),"Внести подтверждение к нарушенному информационному ФЛК"," ")</f>
        <v xml:space="preserve"> </v>
      </c>
    </row>
    <row r="1552" spans="1:7" ht="38.25" hidden="1" x14ac:dyDescent="0.2">
      <c r="A1552" s="275" t="str">
        <f>IF((SUM('Раздел 5'!AB48:AB48)=0),"","Неверно!")</f>
        <v/>
      </c>
      <c r="B1552" s="275" t="s">
        <v>24159</v>
      </c>
      <c r="C1552" s="244" t="s">
        <v>9058</v>
      </c>
      <c r="D1552" s="244" t="s">
        <v>1521</v>
      </c>
      <c r="E1552" s="244" t="str">
        <f>CONCATENATE(SUM('Раздел 5'!AB48:AB48),"=",0)</f>
        <v>0=0</v>
      </c>
      <c r="F1552" s="41"/>
      <c r="G1552" s="42" t="str">
        <f>IF(('ФЛК (информационный)'!A1552="Неверно!")*('ФЛК (информационный)'!F1552=""),"Внести подтверждение к нарушенному информационному ФЛК"," ")</f>
        <v xml:space="preserve"> </v>
      </c>
    </row>
    <row r="1553" spans="1:7" ht="38.25" hidden="1" x14ac:dyDescent="0.2">
      <c r="A1553" s="275" t="str">
        <f>IF((SUM('Раздел 5'!AB49:AB49)=0),"","Неверно!")</f>
        <v/>
      </c>
      <c r="B1553" s="275" t="s">
        <v>24159</v>
      </c>
      <c r="C1553" s="244" t="s">
        <v>9059</v>
      </c>
      <c r="D1553" s="244" t="s">
        <v>1521</v>
      </c>
      <c r="E1553" s="244" t="str">
        <f>CONCATENATE(SUM('Раздел 5'!AB49:AB49),"=",0)</f>
        <v>0=0</v>
      </c>
      <c r="F1553" s="41"/>
      <c r="G1553" s="42" t="str">
        <f>IF(('ФЛК (информационный)'!A1553="Неверно!")*('ФЛК (информационный)'!F1553=""),"Внести подтверждение к нарушенному информационному ФЛК"," ")</f>
        <v xml:space="preserve"> </v>
      </c>
    </row>
    <row r="1554" spans="1:7" ht="38.25" hidden="1" x14ac:dyDescent="0.2">
      <c r="A1554" s="275" t="str">
        <f>IF((SUM('Раздел 5'!AB50:AB50)=0),"","Неверно!")</f>
        <v/>
      </c>
      <c r="B1554" s="275" t="s">
        <v>24159</v>
      </c>
      <c r="C1554" s="244" t="s">
        <v>9060</v>
      </c>
      <c r="D1554" s="244" t="s">
        <v>1521</v>
      </c>
      <c r="E1554" s="244" t="str">
        <f>CONCATENATE(SUM('Раздел 5'!AB50:AB50),"=",0)</f>
        <v>0=0</v>
      </c>
      <c r="F1554" s="41"/>
      <c r="G1554" s="42" t="str">
        <f>IF(('ФЛК (информационный)'!A1554="Неверно!")*('ФЛК (информационный)'!F1554=""),"Внести подтверждение к нарушенному информационному ФЛК"," ")</f>
        <v xml:space="preserve"> </v>
      </c>
    </row>
    <row r="1555" spans="1:7" ht="58.5" customHeight="1" x14ac:dyDescent="0.2">
      <c r="A1555" s="275" t="str">
        <f>IF((SUM('Раздел 5'!AB51:AB51)=0),"","Неверно!")</f>
        <v>Неверно!</v>
      </c>
      <c r="B1555" s="275" t="s">
        <v>24159</v>
      </c>
      <c r="C1555" s="244" t="s">
        <v>9061</v>
      </c>
      <c r="D1555" s="244" t="s">
        <v>1521</v>
      </c>
      <c r="E1555" s="244" t="str">
        <f>CONCATENATE(SUM('Раздел 5'!AB51:AB51),"=",0)</f>
        <v>4=0</v>
      </c>
      <c r="F1555" s="41" t="s">
        <v>24235</v>
      </c>
      <c r="G1555" s="42" t="str">
        <f>IF(('ФЛК (информационный)'!A1555="Неверно!")*('ФЛК (информационный)'!F1555=""),"Внести подтверждение к нарушенному информационному ФЛК"," ")</f>
        <v xml:space="preserve"> </v>
      </c>
    </row>
    <row r="1556" spans="1:7" ht="38.25" hidden="1" x14ac:dyDescent="0.2">
      <c r="A1556" s="275" t="str">
        <f>IF((SUM('Раздел 5'!AB52:AB52)=0),"","Неверно!")</f>
        <v/>
      </c>
      <c r="B1556" s="275" t="s">
        <v>24159</v>
      </c>
      <c r="C1556" s="244" t="s">
        <v>9062</v>
      </c>
      <c r="D1556" s="244" t="s">
        <v>1521</v>
      </c>
      <c r="E1556" s="244" t="str">
        <f>CONCATENATE(SUM('Раздел 5'!AB52:AB52),"=",0)</f>
        <v>0=0</v>
      </c>
      <c r="F1556" s="41"/>
      <c r="G1556" s="42" t="str">
        <f>IF(('ФЛК (информационный)'!A1556="Неверно!")*('ФЛК (информационный)'!F1556=""),"Внести подтверждение к нарушенному информационному ФЛК"," ")</f>
        <v xml:space="preserve"> </v>
      </c>
    </row>
    <row r="1557" spans="1:7" ht="38.25" hidden="1" x14ac:dyDescent="0.2">
      <c r="A1557" s="275" t="str">
        <f>IF((SUM('Раздел 5'!AB53:AB53)=0),"","Неверно!")</f>
        <v/>
      </c>
      <c r="B1557" s="275" t="s">
        <v>24159</v>
      </c>
      <c r="C1557" s="244" t="s">
        <v>9063</v>
      </c>
      <c r="D1557" s="244" t="s">
        <v>1521</v>
      </c>
      <c r="E1557" s="244" t="str">
        <f>CONCATENATE(SUM('Раздел 5'!AB53:AB53),"=",0)</f>
        <v>0=0</v>
      </c>
      <c r="F1557" s="41"/>
      <c r="G1557" s="42" t="str">
        <f>IF(('ФЛК (информационный)'!A1557="Неверно!")*('ФЛК (информационный)'!F1557=""),"Внести подтверждение к нарушенному информационному ФЛК"," ")</f>
        <v xml:space="preserve"> </v>
      </c>
    </row>
    <row r="1558" spans="1:7" ht="38.25" hidden="1" x14ac:dyDescent="0.2">
      <c r="A1558" s="275" t="str">
        <f>IF((SUM('Раздел 5'!Z45:Z45)=0),"","Неверно!")</f>
        <v/>
      </c>
      <c r="B1558" s="275" t="s">
        <v>24160</v>
      </c>
      <c r="C1558" s="244" t="s">
        <v>9064</v>
      </c>
      <c r="D1558" s="244" t="s">
        <v>1520</v>
      </c>
      <c r="E1558" s="244" t="str">
        <f>CONCATENATE(SUM('Раздел 5'!Z45:Z45),"=",0)</f>
        <v>0=0</v>
      </c>
      <c r="F1558" s="41"/>
      <c r="G1558" s="42" t="str">
        <f>IF(('ФЛК (информационный)'!A1558="Неверно!")*('ФЛК (информационный)'!F1558=""),"Внести подтверждение к нарушенному информационному ФЛК"," ")</f>
        <v xml:space="preserve"> </v>
      </c>
    </row>
    <row r="1559" spans="1:7" ht="38.25" hidden="1" x14ac:dyDescent="0.2">
      <c r="A1559" s="275" t="str">
        <f>IF((SUM('Раздел 5'!Z46:Z46)=0),"","Неверно!")</f>
        <v/>
      </c>
      <c r="B1559" s="275" t="s">
        <v>24160</v>
      </c>
      <c r="C1559" s="244" t="s">
        <v>9065</v>
      </c>
      <c r="D1559" s="244" t="s">
        <v>1520</v>
      </c>
      <c r="E1559" s="244" t="str">
        <f>CONCATENATE(SUM('Раздел 5'!Z46:Z46),"=",0)</f>
        <v>0=0</v>
      </c>
      <c r="F1559" s="41"/>
      <c r="G1559" s="42" t="str">
        <f>IF(('ФЛК (информационный)'!A1559="Неверно!")*('ФЛК (информационный)'!F1559=""),"Внести подтверждение к нарушенному информационному ФЛК"," ")</f>
        <v xml:space="preserve"> </v>
      </c>
    </row>
    <row r="1560" spans="1:7" ht="38.25" hidden="1" x14ac:dyDescent="0.2">
      <c r="A1560" s="275" t="str">
        <f>IF((SUM('Раздел 5'!Z47:Z47)=0),"","Неверно!")</f>
        <v/>
      </c>
      <c r="B1560" s="275" t="s">
        <v>24160</v>
      </c>
      <c r="C1560" s="244" t="s">
        <v>9066</v>
      </c>
      <c r="D1560" s="244" t="s">
        <v>1520</v>
      </c>
      <c r="E1560" s="244" t="str">
        <f>CONCATENATE(SUM('Раздел 5'!Z47:Z47),"=",0)</f>
        <v>0=0</v>
      </c>
      <c r="F1560" s="41"/>
      <c r="G1560" s="42" t="str">
        <f>IF(('ФЛК (информационный)'!A1560="Неверно!")*('ФЛК (информационный)'!F1560=""),"Внести подтверждение к нарушенному информационному ФЛК"," ")</f>
        <v xml:space="preserve"> </v>
      </c>
    </row>
    <row r="1561" spans="1:7" ht="38.25" hidden="1" x14ac:dyDescent="0.2">
      <c r="A1561" s="275" t="str">
        <f>IF((SUM('Раздел 5'!Z48:Z48)=0),"","Неверно!")</f>
        <v/>
      </c>
      <c r="B1561" s="275" t="s">
        <v>24160</v>
      </c>
      <c r="C1561" s="244" t="s">
        <v>9067</v>
      </c>
      <c r="D1561" s="244" t="s">
        <v>1520</v>
      </c>
      <c r="E1561" s="244" t="str">
        <f>CONCATENATE(SUM('Раздел 5'!Z48:Z48),"=",0)</f>
        <v>0=0</v>
      </c>
      <c r="F1561" s="41"/>
      <c r="G1561" s="42" t="str">
        <f>IF(('ФЛК (информационный)'!A1561="Неверно!")*('ФЛК (информационный)'!F1561=""),"Внести подтверждение к нарушенному информационному ФЛК"," ")</f>
        <v xml:space="preserve"> </v>
      </c>
    </row>
    <row r="1562" spans="1:7" ht="38.25" hidden="1" x14ac:dyDescent="0.2">
      <c r="A1562" s="275" t="str">
        <f>IF((SUM('Раздел 5'!Z49:Z49)=0),"","Неверно!")</f>
        <v/>
      </c>
      <c r="B1562" s="275" t="s">
        <v>24160</v>
      </c>
      <c r="C1562" s="244" t="s">
        <v>9068</v>
      </c>
      <c r="D1562" s="244" t="s">
        <v>1520</v>
      </c>
      <c r="E1562" s="244" t="str">
        <f>CONCATENATE(SUM('Раздел 5'!Z49:Z49),"=",0)</f>
        <v>0=0</v>
      </c>
      <c r="F1562" s="41"/>
      <c r="G1562" s="42" t="str">
        <f>IF(('ФЛК (информационный)'!A1562="Неверно!")*('ФЛК (информационный)'!F1562=""),"Внести подтверждение к нарушенному информационному ФЛК"," ")</f>
        <v xml:space="preserve"> </v>
      </c>
    </row>
    <row r="1563" spans="1:7" ht="38.25" hidden="1" x14ac:dyDescent="0.2">
      <c r="A1563" s="275" t="str">
        <f>IF((SUM('Раздел 5'!Z50:Z50)=0),"","Неверно!")</f>
        <v/>
      </c>
      <c r="B1563" s="275" t="s">
        <v>24160</v>
      </c>
      <c r="C1563" s="244" t="s">
        <v>9069</v>
      </c>
      <c r="D1563" s="244" t="s">
        <v>1520</v>
      </c>
      <c r="E1563" s="244" t="str">
        <f>CONCATENATE(SUM('Раздел 5'!Z50:Z50),"=",0)</f>
        <v>0=0</v>
      </c>
      <c r="F1563" s="41"/>
      <c r="G1563" s="42" t="str">
        <f>IF(('ФЛК (информационный)'!A1563="Неверно!")*('ФЛК (информационный)'!F1563=""),"Внести подтверждение к нарушенному информационному ФЛК"," ")</f>
        <v xml:space="preserve"> </v>
      </c>
    </row>
    <row r="1564" spans="1:7" ht="38.25" x14ac:dyDescent="0.2">
      <c r="A1564" s="275" t="str">
        <f>IF((SUM('Раздел 5'!Z51:Z51)=0),"","Неверно!")</f>
        <v>Неверно!</v>
      </c>
      <c r="B1564" s="275" t="s">
        <v>24160</v>
      </c>
      <c r="C1564" s="244" t="s">
        <v>9070</v>
      </c>
      <c r="D1564" s="244" t="s">
        <v>1520</v>
      </c>
      <c r="E1564" s="244" t="str">
        <f>CONCATENATE(SUM('Раздел 5'!Z51:Z51),"=",0)</f>
        <v>2=0</v>
      </c>
      <c r="F1564" s="41" t="s">
        <v>24234</v>
      </c>
      <c r="G1564" s="42" t="str">
        <f>IF(('ФЛК (информационный)'!A1564="Неверно!")*('ФЛК (информационный)'!F1564=""),"Внести подтверждение к нарушенному информационному ФЛК"," ")</f>
        <v xml:space="preserve"> </v>
      </c>
    </row>
    <row r="1565" spans="1:7" ht="38.25" hidden="1" x14ac:dyDescent="0.2">
      <c r="A1565" s="275" t="str">
        <f>IF((SUM('Раздел 5'!Z52:Z52)=0),"","Неверно!")</f>
        <v/>
      </c>
      <c r="B1565" s="275" t="s">
        <v>24160</v>
      </c>
      <c r="C1565" s="244" t="s">
        <v>9071</v>
      </c>
      <c r="D1565" s="244" t="s">
        <v>1520</v>
      </c>
      <c r="E1565" s="244" t="str">
        <f>CONCATENATE(SUM('Раздел 5'!Z52:Z52),"=",0)</f>
        <v>0=0</v>
      </c>
      <c r="F1565" s="41"/>
      <c r="G1565" s="42" t="str">
        <f>IF(('ФЛК (информационный)'!A1565="Неверно!")*('ФЛК (информационный)'!F1565=""),"Внести подтверждение к нарушенному информационному ФЛК"," ")</f>
        <v xml:space="preserve"> </v>
      </c>
    </row>
    <row r="1566" spans="1:7" ht="38.25" hidden="1" x14ac:dyDescent="0.2">
      <c r="A1566" s="275" t="str">
        <f>IF((SUM('Раздел 5'!Z53:Z53)=0),"","Неверно!")</f>
        <v/>
      </c>
      <c r="B1566" s="275" t="s">
        <v>24160</v>
      </c>
      <c r="C1566" s="244" t="s">
        <v>9072</v>
      </c>
      <c r="D1566" s="244" t="s">
        <v>1520</v>
      </c>
      <c r="E1566" s="244" t="str">
        <f>CONCATENATE(SUM('Раздел 5'!Z53:Z53),"=",0)</f>
        <v>0=0</v>
      </c>
      <c r="F1566" s="41"/>
      <c r="G1566" s="42" t="str">
        <f>IF(('ФЛК (информационный)'!A1566="Неверно!")*('ФЛК (информационный)'!F1566=""),"Внести подтверждение к нарушенному информационному ФЛК"," ")</f>
        <v xml:space="preserve"> </v>
      </c>
    </row>
    <row r="1567" spans="1:7" ht="38.25" hidden="1" x14ac:dyDescent="0.2">
      <c r="A1567" s="275" t="str">
        <f>IF((SUM('Раздел 5'!AC45:AC45)=0),"","Неверно!")</f>
        <v/>
      </c>
      <c r="B1567" s="275" t="s">
        <v>24161</v>
      </c>
      <c r="C1567" s="244" t="s">
        <v>9073</v>
      </c>
      <c r="D1567" s="244" t="s">
        <v>1519</v>
      </c>
      <c r="E1567" s="244" t="str">
        <f>CONCATENATE(SUM('Раздел 5'!AC45:AC45),"=",0)</f>
        <v>0=0</v>
      </c>
      <c r="F1567" s="41"/>
      <c r="G1567" s="42" t="str">
        <f>IF(('ФЛК (информационный)'!A1567="Неверно!")*('ФЛК (информационный)'!F1567=""),"Внести подтверждение к нарушенному информационному ФЛК"," ")</f>
        <v xml:space="preserve"> </v>
      </c>
    </row>
    <row r="1568" spans="1:7" ht="38.25" hidden="1" x14ac:dyDescent="0.2">
      <c r="A1568" s="275" t="str">
        <f>IF((SUM('Раздел 5'!AC46:AC46)=0),"","Неверно!")</f>
        <v/>
      </c>
      <c r="B1568" s="275" t="s">
        <v>24161</v>
      </c>
      <c r="C1568" s="244" t="s">
        <v>9074</v>
      </c>
      <c r="D1568" s="244" t="s">
        <v>1519</v>
      </c>
      <c r="E1568" s="244" t="str">
        <f>CONCATENATE(SUM('Раздел 5'!AC46:AC46),"=",0)</f>
        <v>0=0</v>
      </c>
      <c r="F1568" s="41"/>
      <c r="G1568" s="42" t="str">
        <f>IF(('ФЛК (информационный)'!A1568="Неверно!")*('ФЛК (информационный)'!F1568=""),"Внести подтверждение к нарушенному информационному ФЛК"," ")</f>
        <v xml:space="preserve"> </v>
      </c>
    </row>
    <row r="1569" spans="1:7" ht="38.25" hidden="1" x14ac:dyDescent="0.2">
      <c r="A1569" s="275" t="str">
        <f>IF((SUM('Раздел 5'!AC47:AC47)=0),"","Неверно!")</f>
        <v/>
      </c>
      <c r="B1569" s="275" t="s">
        <v>24161</v>
      </c>
      <c r="C1569" s="244" t="s">
        <v>9075</v>
      </c>
      <c r="D1569" s="244" t="s">
        <v>1519</v>
      </c>
      <c r="E1569" s="244" t="str">
        <f>CONCATENATE(SUM('Раздел 5'!AC47:AC47),"=",0)</f>
        <v>0=0</v>
      </c>
      <c r="F1569" s="41"/>
      <c r="G1569" s="42" t="str">
        <f>IF(('ФЛК (информационный)'!A1569="Неверно!")*('ФЛК (информационный)'!F1569=""),"Внести подтверждение к нарушенному информационному ФЛК"," ")</f>
        <v xml:space="preserve"> </v>
      </c>
    </row>
    <row r="1570" spans="1:7" ht="38.25" hidden="1" x14ac:dyDescent="0.2">
      <c r="A1570" s="275" t="str">
        <f>IF((SUM('Раздел 5'!AC48:AC48)=0),"","Неверно!")</f>
        <v/>
      </c>
      <c r="B1570" s="275" t="s">
        <v>24161</v>
      </c>
      <c r="C1570" s="244" t="s">
        <v>9076</v>
      </c>
      <c r="D1570" s="244" t="s">
        <v>1519</v>
      </c>
      <c r="E1570" s="244" t="str">
        <f>CONCATENATE(SUM('Раздел 5'!AC48:AC48),"=",0)</f>
        <v>0=0</v>
      </c>
      <c r="F1570" s="41"/>
      <c r="G1570" s="42" t="str">
        <f>IF(('ФЛК (информационный)'!A1570="Неверно!")*('ФЛК (информационный)'!F1570=""),"Внести подтверждение к нарушенному информационному ФЛК"," ")</f>
        <v xml:space="preserve"> </v>
      </c>
    </row>
    <row r="1571" spans="1:7" ht="38.25" hidden="1" x14ac:dyDescent="0.2">
      <c r="A1571" s="275" t="str">
        <f>IF((SUM('Раздел 5'!AC49:AC49)=0),"","Неверно!")</f>
        <v/>
      </c>
      <c r="B1571" s="275" t="s">
        <v>24161</v>
      </c>
      <c r="C1571" s="244" t="s">
        <v>9077</v>
      </c>
      <c r="D1571" s="244" t="s">
        <v>1519</v>
      </c>
      <c r="E1571" s="244" t="str">
        <f>CONCATENATE(SUM('Раздел 5'!AC49:AC49),"=",0)</f>
        <v>0=0</v>
      </c>
      <c r="F1571" s="41"/>
      <c r="G1571" s="42" t="str">
        <f>IF(('ФЛК (информационный)'!A1571="Неверно!")*('ФЛК (информационный)'!F1571=""),"Внести подтверждение к нарушенному информационному ФЛК"," ")</f>
        <v xml:space="preserve"> </v>
      </c>
    </row>
    <row r="1572" spans="1:7" ht="38.25" hidden="1" x14ac:dyDescent="0.2">
      <c r="A1572" s="275" t="str">
        <f>IF((SUM('Раздел 5'!AC50:AC50)=0),"","Неверно!")</f>
        <v/>
      </c>
      <c r="B1572" s="275" t="s">
        <v>24161</v>
      </c>
      <c r="C1572" s="244" t="s">
        <v>9078</v>
      </c>
      <c r="D1572" s="244" t="s">
        <v>1519</v>
      </c>
      <c r="E1572" s="244" t="str">
        <f>CONCATENATE(SUM('Раздел 5'!AC50:AC50),"=",0)</f>
        <v>0=0</v>
      </c>
      <c r="F1572" s="41"/>
      <c r="G1572" s="42" t="str">
        <f>IF(('ФЛК (информационный)'!A1572="Неверно!")*('ФЛК (информационный)'!F1572=""),"Внести подтверждение к нарушенному информационному ФЛК"," ")</f>
        <v xml:space="preserve"> </v>
      </c>
    </row>
    <row r="1573" spans="1:7" ht="38.25" hidden="1" x14ac:dyDescent="0.2">
      <c r="A1573" s="275" t="str">
        <f>IF((SUM('Раздел 5'!AC51:AC51)=0),"","Неверно!")</f>
        <v/>
      </c>
      <c r="B1573" s="275" t="s">
        <v>24161</v>
      </c>
      <c r="C1573" s="244" t="s">
        <v>9079</v>
      </c>
      <c r="D1573" s="244" t="s">
        <v>1519</v>
      </c>
      <c r="E1573" s="244" t="str">
        <f>CONCATENATE(SUM('Раздел 5'!AC51:AC51),"=",0)</f>
        <v>0=0</v>
      </c>
      <c r="F1573" s="41"/>
      <c r="G1573" s="42" t="str">
        <f>IF(('ФЛК (информационный)'!A1573="Неверно!")*('ФЛК (информационный)'!F1573=""),"Внести подтверждение к нарушенному информационному ФЛК"," ")</f>
        <v xml:space="preserve"> </v>
      </c>
    </row>
    <row r="1574" spans="1:7" ht="38.25" hidden="1" x14ac:dyDescent="0.2">
      <c r="A1574" s="275" t="str">
        <f>IF((SUM('Раздел 5'!AC52:AC52)=0),"","Неверно!")</f>
        <v/>
      </c>
      <c r="B1574" s="275" t="s">
        <v>24161</v>
      </c>
      <c r="C1574" s="244" t="s">
        <v>9080</v>
      </c>
      <c r="D1574" s="244" t="s">
        <v>1519</v>
      </c>
      <c r="E1574" s="244" t="str">
        <f>CONCATENATE(SUM('Раздел 5'!AC52:AC52),"=",0)</f>
        <v>0=0</v>
      </c>
      <c r="F1574" s="41"/>
      <c r="G1574" s="42" t="str">
        <f>IF(('ФЛК (информационный)'!A1574="Неверно!")*('ФЛК (информационный)'!F1574=""),"Внести подтверждение к нарушенному информационному ФЛК"," ")</f>
        <v xml:space="preserve"> </v>
      </c>
    </row>
    <row r="1575" spans="1:7" ht="38.25" hidden="1" x14ac:dyDescent="0.2">
      <c r="A1575" s="275" t="str">
        <f>IF((SUM('Раздел 5'!AC53:AC53)=0),"","Неверно!")</f>
        <v/>
      </c>
      <c r="B1575" s="275" t="s">
        <v>24161</v>
      </c>
      <c r="C1575" s="244" t="s">
        <v>9081</v>
      </c>
      <c r="D1575" s="244" t="s">
        <v>1519</v>
      </c>
      <c r="E1575" s="244" t="str">
        <f>CONCATENATE(SUM('Раздел 5'!AC53:AC53),"=",0)</f>
        <v>0=0</v>
      </c>
      <c r="F1575" s="41"/>
      <c r="G1575" s="42" t="str">
        <f>IF(('ФЛК (информационный)'!A1575="Неверно!")*('ФЛК (информационный)'!F1575=""),"Внести подтверждение к нарушенному информационному ФЛК"," ")</f>
        <v xml:space="preserve"> </v>
      </c>
    </row>
    <row r="1576" spans="1:7" ht="38.25" hidden="1" x14ac:dyDescent="0.2">
      <c r="A1576" s="275" t="str">
        <f>IF((SUM('Раздел 1'!P364:P364)=0),"","Неверно!")</f>
        <v/>
      </c>
      <c r="B1576" s="275" t="s">
        <v>24162</v>
      </c>
      <c r="C1576" s="244" t="s">
        <v>11978</v>
      </c>
      <c r="D1576" s="244" t="s">
        <v>1518</v>
      </c>
      <c r="E1576" s="244" t="str">
        <f>CONCATENATE(SUM('Раздел 1'!P364:P364),"=",0)</f>
        <v>0=0</v>
      </c>
      <c r="F1576" s="41"/>
      <c r="G1576" s="42" t="str">
        <f>IF(('ФЛК (информационный)'!A1576="Неверно!")*('ФЛК (информационный)'!F1576=""),"Внести подтверждение к нарушенному информационному ФЛК"," ")</f>
        <v xml:space="preserve"> </v>
      </c>
    </row>
    <row r="1577" spans="1:7" ht="25.5" hidden="1" x14ac:dyDescent="0.2">
      <c r="A1577" s="275" t="str">
        <f>IF((SUM('Раздел 1'!M25:M25)=0),"","Неверно!")</f>
        <v/>
      </c>
      <c r="B1577" s="275" t="s">
        <v>24163</v>
      </c>
      <c r="C1577" s="244" t="s">
        <v>9082</v>
      </c>
      <c r="D1577" s="244" t="s">
        <v>1517</v>
      </c>
      <c r="E1577" s="244" t="str">
        <f>CONCATENATE(SUM('Раздел 1'!M25:M25),"=",0)</f>
        <v>0=0</v>
      </c>
      <c r="F1577" s="41"/>
      <c r="G1577" s="42" t="str">
        <f>IF(('ФЛК (информационный)'!A1577="Неверно!")*('ФЛК (информационный)'!F1577=""),"Внести подтверждение к нарушенному информационному ФЛК"," ")</f>
        <v xml:space="preserve"> </v>
      </c>
    </row>
    <row r="1578" spans="1:7" ht="25.5" hidden="1" x14ac:dyDescent="0.2">
      <c r="A1578" s="275" t="str">
        <f>IF((SUM('Раздел 1'!Z76:Z76)=0),"","Неверно!")</f>
        <v/>
      </c>
      <c r="B1578" s="275" t="s">
        <v>24164</v>
      </c>
      <c r="C1578" s="244" t="s">
        <v>3038</v>
      </c>
      <c r="D1578" s="244" t="s">
        <v>1516</v>
      </c>
      <c r="E1578" s="244" t="str">
        <f>CONCATENATE(SUM('Раздел 1'!Z76:Z76),"=",0)</f>
        <v>0=0</v>
      </c>
      <c r="F1578" s="41"/>
      <c r="G1578" s="42" t="str">
        <f>IF(('ФЛК (информационный)'!A1578="Неверно!")*('ФЛК (информационный)'!F1578=""),"Внести подтверждение к нарушенному информационному ФЛК"," ")</f>
        <v xml:space="preserve"> </v>
      </c>
    </row>
    <row r="1579" spans="1:7" ht="25.5" hidden="1" x14ac:dyDescent="0.2">
      <c r="A1579" s="275" t="str">
        <f>IF((SUM('Раздел 1'!M376:M376)=0),"","Неверно!")</f>
        <v/>
      </c>
      <c r="B1579" s="275" t="s">
        <v>24165</v>
      </c>
      <c r="C1579" s="244" t="s">
        <v>14613</v>
      </c>
      <c r="D1579" s="244" t="s">
        <v>1510</v>
      </c>
      <c r="E1579" s="244" t="str">
        <f>CONCATENATE(SUM('Раздел 1'!M376:M376),"=",0)</f>
        <v>0=0</v>
      </c>
      <c r="F1579" s="41"/>
      <c r="G1579" s="42" t="str">
        <f>IF(('ФЛК (информационный)'!A1579="Неверно!")*('ФЛК (информационный)'!F1579=""),"Внести подтверждение к нарушенному информационному ФЛК"," ")</f>
        <v xml:space="preserve"> </v>
      </c>
    </row>
    <row r="1580" spans="1:7" hidden="1" x14ac:dyDescent="0.2">
      <c r="A1580" s="275" t="str">
        <f>IF((SUM('Раздел 1'!P379:P379)=0),"","Неверно!")</f>
        <v/>
      </c>
      <c r="B1580" s="275" t="s">
        <v>24166</v>
      </c>
      <c r="C1580" s="244" t="s">
        <v>11518</v>
      </c>
      <c r="D1580" s="244" t="s">
        <v>1509</v>
      </c>
      <c r="E1580" s="244" t="str">
        <f>CONCATENATE(SUM('Раздел 1'!P379:P379),"=",0)</f>
        <v>0=0</v>
      </c>
      <c r="F1580" s="41"/>
      <c r="G1580" s="42" t="str">
        <f>IF(('ФЛК (информационный)'!A1580="Неверно!")*('ФЛК (информационный)'!F1580=""),"Внести подтверждение к нарушенному информационному ФЛК"," ")</f>
        <v xml:space="preserve"> </v>
      </c>
    </row>
    <row r="1581" spans="1:7" hidden="1" x14ac:dyDescent="0.2">
      <c r="A1581" s="275" t="str">
        <f>IF((SUM('Раздел 1'!Q379:Q379)=0),"","Неверно!")</f>
        <v/>
      </c>
      <c r="B1581" s="275" t="s">
        <v>24166</v>
      </c>
      <c r="C1581" s="244" t="s">
        <v>11519</v>
      </c>
      <c r="D1581" s="244" t="s">
        <v>1509</v>
      </c>
      <c r="E1581" s="244" t="str">
        <f>CONCATENATE(SUM('Раздел 1'!Q379:Q379),"=",0)</f>
        <v>0=0</v>
      </c>
      <c r="F1581" s="41"/>
      <c r="G1581" s="42" t="str">
        <f>IF(('ФЛК (информационный)'!A1581="Неверно!")*('ФЛК (информационный)'!F1581=""),"Внести подтверждение к нарушенному информационному ФЛК"," ")</f>
        <v xml:space="preserve"> </v>
      </c>
    </row>
    <row r="1582" spans="1:7" ht="38.25" hidden="1" x14ac:dyDescent="0.2">
      <c r="A1582" s="275" t="str">
        <f>IF((SUM('Раздел 1'!R314:R314)=0),"","Неверно!")</f>
        <v/>
      </c>
      <c r="B1582" s="275" t="s">
        <v>24167</v>
      </c>
      <c r="C1582" s="244" t="s">
        <v>9200</v>
      </c>
      <c r="D1582" s="244" t="s">
        <v>1505</v>
      </c>
      <c r="E1582" s="244" t="str">
        <f>CONCATENATE(SUM('Раздел 1'!R314:R314),"=",0)</f>
        <v>0=0</v>
      </c>
      <c r="F1582" s="41"/>
      <c r="G1582" s="42" t="str">
        <f>IF(('ФЛК (информационный)'!A1582="Неверно!")*('ФЛК (информационный)'!F1582=""),"Внести подтверждение к нарушенному информационному ФЛК"," ")</f>
        <v xml:space="preserve"> </v>
      </c>
    </row>
    <row r="1583" spans="1:7" ht="38.25" hidden="1" x14ac:dyDescent="0.2">
      <c r="A1583" s="275" t="str">
        <f>IF((SUM('Раздел 1'!R345:R345)=0),"","Неверно!")</f>
        <v/>
      </c>
      <c r="B1583" s="275" t="s">
        <v>24168</v>
      </c>
      <c r="C1583" s="244" t="s">
        <v>14612</v>
      </c>
      <c r="D1583" s="244" t="s">
        <v>1505</v>
      </c>
      <c r="E1583" s="244" t="str">
        <f>CONCATENATE(SUM('Раздел 1'!R345:R345),"=",0)</f>
        <v>0=0</v>
      </c>
      <c r="F1583" s="41"/>
      <c r="G1583" s="42" t="str">
        <f>IF(('ФЛК (информационный)'!A1583="Неверно!")*('ФЛК (информационный)'!F1583=""),"Внести подтверждение к нарушенному информационному ФЛК"," ")</f>
        <v xml:space="preserve"> </v>
      </c>
    </row>
    <row r="1584" spans="1:7" ht="38.25" hidden="1" x14ac:dyDescent="0.2">
      <c r="A1584" s="275" t="str">
        <f>IF((SUM('Раздел 1'!R346:R346)=0),"","Неверно!")</f>
        <v/>
      </c>
      <c r="B1584" s="275" t="s">
        <v>24168</v>
      </c>
      <c r="C1584" s="244" t="s">
        <v>11087</v>
      </c>
      <c r="D1584" s="244" t="s">
        <v>1505</v>
      </c>
      <c r="E1584" s="244" t="str">
        <f>CONCATENATE(SUM('Раздел 1'!R346:R346),"=",0)</f>
        <v>0=0</v>
      </c>
      <c r="F1584" s="41"/>
      <c r="G1584" s="42" t="str">
        <f>IF(('ФЛК (информационный)'!A1584="Неверно!")*('ФЛК (информационный)'!F1584=""),"Внести подтверждение к нарушенному информационному ФЛК"," ")</f>
        <v xml:space="preserve"> </v>
      </c>
    </row>
    <row r="1585" spans="1:7" ht="38.25" hidden="1" x14ac:dyDescent="0.2">
      <c r="A1585" s="275" t="str">
        <f>IF((SUM('Раздел 1'!R364:R364)=0),"","Неверно!")</f>
        <v/>
      </c>
      <c r="B1585" s="275" t="s">
        <v>24169</v>
      </c>
      <c r="C1585" s="244" t="s">
        <v>11909</v>
      </c>
      <c r="D1585" s="244" t="s">
        <v>1505</v>
      </c>
      <c r="E1585" s="244" t="str">
        <f>CONCATENATE(SUM('Раздел 1'!R364:R364),"=",0)</f>
        <v>0=0</v>
      </c>
      <c r="F1585" s="41"/>
      <c r="G1585" s="42" t="str">
        <f>IF(('ФЛК (информационный)'!A1585="Неверно!")*('ФЛК (информационный)'!F1585=""),"Внести подтверждение к нарушенному информационному ФЛК"," ")</f>
        <v xml:space="preserve"> </v>
      </c>
    </row>
    <row r="1586" spans="1:7" ht="38.25" hidden="1" x14ac:dyDescent="0.2">
      <c r="A1586" s="275" t="str">
        <f>IF((SUM('Раздел 1'!R351:R351)=0),"","Неверно!")</f>
        <v/>
      </c>
      <c r="B1586" s="275" t="s">
        <v>24170</v>
      </c>
      <c r="C1586" s="244" t="s">
        <v>11089</v>
      </c>
      <c r="D1586" s="244" t="s">
        <v>1505</v>
      </c>
      <c r="E1586" s="244" t="str">
        <f>CONCATENATE(SUM('Раздел 1'!R351:R351),"=",0)</f>
        <v>0=0</v>
      </c>
      <c r="F1586" s="41"/>
      <c r="G1586" s="42" t="str">
        <f>IF(('ФЛК (информационный)'!A1586="Неверно!")*('ФЛК (информационный)'!F1586=""),"Внести подтверждение к нарушенному информационному ФЛК"," ")</f>
        <v xml:space="preserve"> </v>
      </c>
    </row>
    <row r="1587" spans="1:7" ht="38.25" hidden="1" x14ac:dyDescent="0.2">
      <c r="A1587" s="275" t="str">
        <f>IF((SUM('Раздел 1'!R352:R352)=0),"","Неверно!")</f>
        <v/>
      </c>
      <c r="B1587" s="275" t="s">
        <v>24170</v>
      </c>
      <c r="C1587" s="244" t="s">
        <v>11090</v>
      </c>
      <c r="D1587" s="244" t="s">
        <v>1505</v>
      </c>
      <c r="E1587" s="244" t="str">
        <f>CONCATENATE(SUM('Раздел 1'!R352:R352),"=",0)</f>
        <v>0=0</v>
      </c>
      <c r="F1587" s="41"/>
      <c r="G1587" s="42" t="str">
        <f>IF(('ФЛК (информационный)'!A1587="Неверно!")*('ФЛК (информационный)'!F1587=""),"Внести подтверждение к нарушенному информационному ФЛК"," ")</f>
        <v xml:space="preserve"> </v>
      </c>
    </row>
    <row r="1588" spans="1:7" ht="38.25" hidden="1" x14ac:dyDescent="0.2">
      <c r="A1588" s="275" t="str">
        <f>IF((SUM('Раздел 1'!R353:R353)=0),"","Неверно!")</f>
        <v/>
      </c>
      <c r="B1588" s="275" t="s">
        <v>24170</v>
      </c>
      <c r="C1588" s="244" t="s">
        <v>11091</v>
      </c>
      <c r="D1588" s="244" t="s">
        <v>1505</v>
      </c>
      <c r="E1588" s="244" t="str">
        <f>CONCATENATE(SUM('Раздел 1'!R353:R353),"=",0)</f>
        <v>0=0</v>
      </c>
      <c r="F1588" s="41"/>
      <c r="G1588" s="42" t="str">
        <f>IF(('ФЛК (информационный)'!A1588="Неверно!")*('ФЛК (информационный)'!F1588=""),"Внести подтверждение к нарушенному информационному ФЛК"," ")</f>
        <v xml:space="preserve"> </v>
      </c>
    </row>
    <row r="1589" spans="1:7" ht="25.5" hidden="1" x14ac:dyDescent="0.2">
      <c r="A1589" s="275" t="str">
        <f>IF((SUM('Раздел 1'!M265:M265)=0),"","Неверно!")</f>
        <v/>
      </c>
      <c r="B1589" s="275" t="s">
        <v>24171</v>
      </c>
      <c r="C1589" s="244" t="s">
        <v>14610</v>
      </c>
      <c r="D1589" s="244" t="s">
        <v>14611</v>
      </c>
      <c r="E1589" s="244" t="str">
        <f>CONCATENATE(SUM('Раздел 1'!M265:M265),"=",0)</f>
        <v>0=0</v>
      </c>
      <c r="F1589" s="41"/>
      <c r="G1589" s="42" t="str">
        <f>IF(('ФЛК (информационный)'!A1589="Неверно!")*('ФЛК (информационный)'!F1589=""),"Внести подтверждение к нарушенному информационному ФЛК"," ")</f>
        <v xml:space="preserve"> </v>
      </c>
    </row>
    <row r="1590" spans="1:7" ht="38.25" hidden="1" x14ac:dyDescent="0.2">
      <c r="A1590" s="275" t="str">
        <f>IF((SUM('Раздел 1'!R265:R265)=0),"","Неверно!")</f>
        <v/>
      </c>
      <c r="B1590" s="275" t="s">
        <v>24172</v>
      </c>
      <c r="C1590" s="244" t="s">
        <v>9150</v>
      </c>
      <c r="D1590" s="244" t="s">
        <v>1505</v>
      </c>
      <c r="E1590" s="244" t="str">
        <f>CONCATENATE(SUM('Раздел 1'!R265:R265),"=",0)</f>
        <v>0=0</v>
      </c>
      <c r="F1590" s="41"/>
      <c r="G1590" s="42" t="str">
        <f>IF(('ФЛК (информационный)'!A1590="Неверно!")*('ФЛК (информационный)'!F1590=""),"Внести подтверждение к нарушенному информационному ФЛК"," ")</f>
        <v xml:space="preserve"> </v>
      </c>
    </row>
    <row r="1591" spans="1:7" ht="25.5" hidden="1" x14ac:dyDescent="0.2">
      <c r="A1591" s="275" t="str">
        <f>IF((SUM('Раздел 1'!AJ298:AJ298)=0),"","Неверно!")</f>
        <v/>
      </c>
      <c r="B1591" s="275" t="s">
        <v>24173</v>
      </c>
      <c r="C1591" s="244" t="s">
        <v>12151</v>
      </c>
      <c r="D1591" s="244" t="s">
        <v>14302</v>
      </c>
      <c r="E1591" s="244" t="str">
        <f>CONCATENATE(SUM('Раздел 1'!AJ298:AJ298),"=",0)</f>
        <v>0=0</v>
      </c>
      <c r="F1591" s="41"/>
      <c r="G1591" s="42" t="str">
        <f>IF(('ФЛК (информационный)'!A1591="Неверно!")*('ФЛК (информационный)'!F1591=""),"Внести подтверждение к нарушенному информационному ФЛК"," ")</f>
        <v xml:space="preserve"> </v>
      </c>
    </row>
    <row r="1592" spans="1:7" ht="25.5" hidden="1" x14ac:dyDescent="0.2">
      <c r="A1592" s="275" t="str">
        <f>IF((SUM('Раздел 1'!AJ264:AJ264)=0),"","Неверно!")</f>
        <v/>
      </c>
      <c r="B1592" s="275" t="s">
        <v>24174</v>
      </c>
      <c r="C1592" s="244" t="s">
        <v>14609</v>
      </c>
      <c r="D1592" s="244" t="s">
        <v>14302</v>
      </c>
      <c r="E1592" s="244" t="str">
        <f>CONCATENATE(SUM('Раздел 1'!AJ264:AJ264),"=",0)</f>
        <v>0=0</v>
      </c>
      <c r="F1592" s="41"/>
      <c r="G1592" s="42" t="str">
        <f>IF(('ФЛК (информационный)'!A1592="Неверно!")*('ФЛК (информационный)'!F1592=""),"Внести подтверждение к нарушенному информационному ФЛК"," ")</f>
        <v xml:space="preserve"> </v>
      </c>
    </row>
    <row r="1593" spans="1:7" ht="25.5" hidden="1" x14ac:dyDescent="0.2">
      <c r="A1593" s="275" t="str">
        <f>IF((SUM('Раздел 1'!AJ37:AJ54)=0),"","Неверно!")</f>
        <v/>
      </c>
      <c r="B1593" s="275" t="s">
        <v>24175</v>
      </c>
      <c r="C1593" s="244" t="s">
        <v>14608</v>
      </c>
      <c r="D1593" s="244" t="s">
        <v>14302</v>
      </c>
      <c r="E1593" s="244" t="str">
        <f>CONCATENATE(SUM('Раздел 1'!AJ37:AJ54),"=",0)</f>
        <v>0=0</v>
      </c>
      <c r="F1593" s="41"/>
      <c r="G1593" s="42" t="str">
        <f>IF(('ФЛК (информационный)'!A1593="Неверно!")*('ФЛК (информационный)'!F1593=""),"Внести подтверждение к нарушенному информационному ФЛК"," ")</f>
        <v xml:space="preserve"> </v>
      </c>
    </row>
    <row r="1594" spans="1:7" ht="25.5" hidden="1" x14ac:dyDescent="0.2">
      <c r="A1594" s="275" t="str">
        <f>IF((SUM('Раздел 1'!AJ266:AJ266)=0),"","Неверно!")</f>
        <v/>
      </c>
      <c r="B1594" s="275" t="s">
        <v>24176</v>
      </c>
      <c r="C1594" s="244" t="s">
        <v>14576</v>
      </c>
      <c r="D1594" s="244" t="s">
        <v>14302</v>
      </c>
      <c r="E1594" s="244" t="str">
        <f>CONCATENATE(SUM('Раздел 1'!AJ266:AJ266),"=",0)</f>
        <v>0=0</v>
      </c>
      <c r="F1594" s="41"/>
      <c r="G1594" s="42" t="str">
        <f>IF(('ФЛК (информационный)'!A1594="Неверно!")*('ФЛК (информационный)'!F1594=""),"Внести подтверждение к нарушенному информационному ФЛК"," ")</f>
        <v xml:space="preserve"> </v>
      </c>
    </row>
    <row r="1595" spans="1:7" ht="25.5" hidden="1" x14ac:dyDescent="0.2">
      <c r="A1595" s="275" t="str">
        <f>IF((SUM('Раздел 1'!AJ267:AJ267)=0),"","Неверно!")</f>
        <v/>
      </c>
      <c r="B1595" s="275" t="s">
        <v>24176</v>
      </c>
      <c r="C1595" s="244" t="s">
        <v>14577</v>
      </c>
      <c r="D1595" s="244" t="s">
        <v>14302</v>
      </c>
      <c r="E1595" s="244" t="str">
        <f>CONCATENATE(SUM('Раздел 1'!AJ267:AJ267),"=",0)</f>
        <v>0=0</v>
      </c>
      <c r="F1595" s="41"/>
      <c r="G1595" s="42" t="str">
        <f>IF(('ФЛК (информационный)'!A1595="Неверно!")*('ФЛК (информационный)'!F1595=""),"Внести подтверждение к нарушенному информационному ФЛК"," ")</f>
        <v xml:space="preserve"> </v>
      </c>
    </row>
    <row r="1596" spans="1:7" ht="25.5" hidden="1" x14ac:dyDescent="0.2">
      <c r="A1596" s="275" t="str">
        <f>IF((SUM('Раздел 1'!AJ268:AJ268)=0),"","Неверно!")</f>
        <v/>
      </c>
      <c r="B1596" s="275" t="s">
        <v>24176</v>
      </c>
      <c r="C1596" s="244" t="s">
        <v>14578</v>
      </c>
      <c r="D1596" s="244" t="s">
        <v>14302</v>
      </c>
      <c r="E1596" s="244" t="str">
        <f>CONCATENATE(SUM('Раздел 1'!AJ268:AJ268),"=",0)</f>
        <v>0=0</v>
      </c>
      <c r="F1596" s="41"/>
      <c r="G1596" s="42" t="str">
        <f>IF(('ФЛК (информационный)'!A1596="Неверно!")*('ФЛК (информационный)'!F1596=""),"Внести подтверждение к нарушенному информационному ФЛК"," ")</f>
        <v xml:space="preserve"> </v>
      </c>
    </row>
    <row r="1597" spans="1:7" ht="25.5" hidden="1" x14ac:dyDescent="0.2">
      <c r="A1597" s="275" t="str">
        <f>IF((SUM('Раздел 1'!AJ269:AJ269)=0),"","Неверно!")</f>
        <v/>
      </c>
      <c r="B1597" s="275" t="s">
        <v>24176</v>
      </c>
      <c r="C1597" s="244" t="s">
        <v>14579</v>
      </c>
      <c r="D1597" s="244" t="s">
        <v>14302</v>
      </c>
      <c r="E1597" s="244" t="str">
        <f>CONCATENATE(SUM('Раздел 1'!AJ269:AJ269),"=",0)</f>
        <v>0=0</v>
      </c>
      <c r="F1597" s="41"/>
      <c r="G1597" s="42" t="str">
        <f>IF(('ФЛК (информационный)'!A1597="Неверно!")*('ФЛК (информационный)'!F1597=""),"Внести подтверждение к нарушенному информационному ФЛК"," ")</f>
        <v xml:space="preserve"> </v>
      </c>
    </row>
    <row r="1598" spans="1:7" ht="25.5" hidden="1" x14ac:dyDescent="0.2">
      <c r="A1598" s="275" t="str">
        <f>IF((SUM('Раздел 1'!AJ270:AJ270)=0),"","Неверно!")</f>
        <v/>
      </c>
      <c r="B1598" s="275" t="s">
        <v>24176</v>
      </c>
      <c r="C1598" s="244" t="s">
        <v>14580</v>
      </c>
      <c r="D1598" s="244" t="s">
        <v>14302</v>
      </c>
      <c r="E1598" s="244" t="str">
        <f>CONCATENATE(SUM('Раздел 1'!AJ270:AJ270),"=",0)</f>
        <v>0=0</v>
      </c>
      <c r="F1598" s="41"/>
      <c r="G1598" s="42" t="str">
        <f>IF(('ФЛК (информационный)'!A1598="Неверно!")*('ФЛК (информационный)'!F1598=""),"Внести подтверждение к нарушенному информационному ФЛК"," ")</f>
        <v xml:space="preserve"> </v>
      </c>
    </row>
    <row r="1599" spans="1:7" ht="25.5" hidden="1" x14ac:dyDescent="0.2">
      <c r="A1599" s="275" t="str">
        <f>IF((SUM('Раздел 1'!AJ271:AJ271)=0),"","Неверно!")</f>
        <v/>
      </c>
      <c r="B1599" s="275" t="s">
        <v>24176</v>
      </c>
      <c r="C1599" s="244" t="s">
        <v>14581</v>
      </c>
      <c r="D1599" s="244" t="s">
        <v>14302</v>
      </c>
      <c r="E1599" s="244" t="str">
        <f>CONCATENATE(SUM('Раздел 1'!AJ271:AJ271),"=",0)</f>
        <v>0=0</v>
      </c>
      <c r="F1599" s="41"/>
      <c r="G1599" s="42" t="str">
        <f>IF(('ФЛК (информационный)'!A1599="Неверно!")*('ФЛК (информационный)'!F1599=""),"Внести подтверждение к нарушенному информационному ФЛК"," ")</f>
        <v xml:space="preserve"> </v>
      </c>
    </row>
    <row r="1600" spans="1:7" ht="25.5" hidden="1" x14ac:dyDescent="0.2">
      <c r="A1600" s="275" t="str">
        <f>IF((SUM('Раздел 1'!AJ272:AJ272)=0),"","Неверно!")</f>
        <v/>
      </c>
      <c r="B1600" s="275" t="s">
        <v>24176</v>
      </c>
      <c r="C1600" s="244" t="s">
        <v>14582</v>
      </c>
      <c r="D1600" s="244" t="s">
        <v>14302</v>
      </c>
      <c r="E1600" s="244" t="str">
        <f>CONCATENATE(SUM('Раздел 1'!AJ272:AJ272),"=",0)</f>
        <v>0=0</v>
      </c>
      <c r="F1600" s="41"/>
      <c r="G1600" s="42" t="str">
        <f>IF(('ФЛК (информационный)'!A1600="Неверно!")*('ФЛК (информационный)'!F1600=""),"Внести подтверждение к нарушенному информационному ФЛК"," ")</f>
        <v xml:space="preserve"> </v>
      </c>
    </row>
    <row r="1601" spans="1:7" ht="25.5" hidden="1" x14ac:dyDescent="0.2">
      <c r="A1601" s="275" t="str">
        <f>IF((SUM('Раздел 1'!AJ273:AJ273)=0),"","Неверно!")</f>
        <v/>
      </c>
      <c r="B1601" s="275" t="s">
        <v>24176</v>
      </c>
      <c r="C1601" s="244" t="s">
        <v>14583</v>
      </c>
      <c r="D1601" s="244" t="s">
        <v>14302</v>
      </c>
      <c r="E1601" s="244" t="str">
        <f>CONCATENATE(SUM('Раздел 1'!AJ273:AJ273),"=",0)</f>
        <v>0=0</v>
      </c>
      <c r="F1601" s="41"/>
      <c r="G1601" s="42" t="str">
        <f>IF(('ФЛК (информационный)'!A1601="Неверно!")*('ФЛК (информационный)'!F1601=""),"Внести подтверждение к нарушенному информационному ФЛК"," ")</f>
        <v xml:space="preserve"> </v>
      </c>
    </row>
    <row r="1602" spans="1:7" ht="25.5" hidden="1" x14ac:dyDescent="0.2">
      <c r="A1602" s="275" t="str">
        <f>IF((SUM('Раздел 1'!AJ274:AJ274)=0),"","Неверно!")</f>
        <v/>
      </c>
      <c r="B1602" s="275" t="s">
        <v>24176</v>
      </c>
      <c r="C1602" s="244" t="s">
        <v>14584</v>
      </c>
      <c r="D1602" s="244" t="s">
        <v>14302</v>
      </c>
      <c r="E1602" s="244" t="str">
        <f>CONCATENATE(SUM('Раздел 1'!AJ274:AJ274),"=",0)</f>
        <v>0=0</v>
      </c>
      <c r="F1602" s="41"/>
      <c r="G1602" s="42" t="str">
        <f>IF(('ФЛК (информационный)'!A1602="Неверно!")*('ФЛК (информационный)'!F1602=""),"Внести подтверждение к нарушенному информационному ФЛК"," ")</f>
        <v xml:space="preserve"> </v>
      </c>
    </row>
    <row r="1603" spans="1:7" ht="25.5" hidden="1" x14ac:dyDescent="0.2">
      <c r="A1603" s="275" t="str">
        <f>IF((SUM('Раздел 1'!AJ275:AJ275)=0),"","Неверно!")</f>
        <v/>
      </c>
      <c r="B1603" s="275" t="s">
        <v>24176</v>
      </c>
      <c r="C1603" s="244" t="s">
        <v>14585</v>
      </c>
      <c r="D1603" s="244" t="s">
        <v>14302</v>
      </c>
      <c r="E1603" s="244" t="str">
        <f>CONCATENATE(SUM('Раздел 1'!AJ275:AJ275),"=",0)</f>
        <v>0=0</v>
      </c>
      <c r="F1603" s="41"/>
      <c r="G1603" s="42" t="str">
        <f>IF(('ФЛК (информационный)'!A1603="Неверно!")*('ФЛК (информационный)'!F1603=""),"Внести подтверждение к нарушенному информационному ФЛК"," ")</f>
        <v xml:space="preserve"> </v>
      </c>
    </row>
    <row r="1604" spans="1:7" ht="25.5" hidden="1" x14ac:dyDescent="0.2">
      <c r="A1604" s="275" t="str">
        <f>IF((SUM('Раздел 1'!AJ276:AJ276)=0),"","Неверно!")</f>
        <v/>
      </c>
      <c r="B1604" s="275" t="s">
        <v>24176</v>
      </c>
      <c r="C1604" s="244" t="s">
        <v>14586</v>
      </c>
      <c r="D1604" s="244" t="s">
        <v>14302</v>
      </c>
      <c r="E1604" s="244" t="str">
        <f>CONCATENATE(SUM('Раздел 1'!AJ276:AJ276),"=",0)</f>
        <v>0=0</v>
      </c>
      <c r="F1604" s="41"/>
      <c r="G1604" s="42" t="str">
        <f>IF(('ФЛК (информационный)'!A1604="Неверно!")*('ФЛК (информационный)'!F1604=""),"Внести подтверждение к нарушенному информационному ФЛК"," ")</f>
        <v xml:space="preserve"> </v>
      </c>
    </row>
    <row r="1605" spans="1:7" ht="25.5" hidden="1" x14ac:dyDescent="0.2">
      <c r="A1605" s="275" t="str">
        <f>IF((SUM('Раздел 1'!AJ277:AJ277)=0),"","Неверно!")</f>
        <v/>
      </c>
      <c r="B1605" s="275" t="s">
        <v>24176</v>
      </c>
      <c r="C1605" s="244" t="s">
        <v>14587</v>
      </c>
      <c r="D1605" s="244" t="s">
        <v>14302</v>
      </c>
      <c r="E1605" s="244" t="str">
        <f>CONCATENATE(SUM('Раздел 1'!AJ277:AJ277),"=",0)</f>
        <v>0=0</v>
      </c>
      <c r="F1605" s="41"/>
      <c r="G1605" s="42" t="str">
        <f>IF(('ФЛК (информационный)'!A1605="Неверно!")*('ФЛК (информационный)'!F1605=""),"Внести подтверждение к нарушенному информационному ФЛК"," ")</f>
        <v xml:space="preserve"> </v>
      </c>
    </row>
    <row r="1606" spans="1:7" ht="25.5" hidden="1" x14ac:dyDescent="0.2">
      <c r="A1606" s="275" t="str">
        <f>IF((SUM('Раздел 1'!AJ278:AJ278)=0),"","Неверно!")</f>
        <v/>
      </c>
      <c r="B1606" s="275" t="s">
        <v>24176</v>
      </c>
      <c r="C1606" s="244" t="s">
        <v>14588</v>
      </c>
      <c r="D1606" s="244" t="s">
        <v>14302</v>
      </c>
      <c r="E1606" s="244" t="str">
        <f>CONCATENATE(SUM('Раздел 1'!AJ278:AJ278),"=",0)</f>
        <v>0=0</v>
      </c>
      <c r="F1606" s="41"/>
      <c r="G1606" s="42" t="str">
        <f>IF(('ФЛК (информационный)'!A1606="Неверно!")*('ФЛК (информационный)'!F1606=""),"Внести подтверждение к нарушенному информационному ФЛК"," ")</f>
        <v xml:space="preserve"> </v>
      </c>
    </row>
    <row r="1607" spans="1:7" ht="25.5" hidden="1" x14ac:dyDescent="0.2">
      <c r="A1607" s="275" t="str">
        <f>IF((SUM('Раздел 1'!AJ279:AJ279)=0),"","Неверно!")</f>
        <v/>
      </c>
      <c r="B1607" s="275" t="s">
        <v>24176</v>
      </c>
      <c r="C1607" s="244" t="s">
        <v>14589</v>
      </c>
      <c r="D1607" s="244" t="s">
        <v>14302</v>
      </c>
      <c r="E1607" s="244" t="str">
        <f>CONCATENATE(SUM('Раздел 1'!AJ279:AJ279),"=",0)</f>
        <v>0=0</v>
      </c>
      <c r="F1607" s="41"/>
      <c r="G1607" s="42" t="str">
        <f>IF(('ФЛК (информационный)'!A1607="Неверно!")*('ФЛК (информационный)'!F1607=""),"Внести подтверждение к нарушенному информационному ФЛК"," ")</f>
        <v xml:space="preserve"> </v>
      </c>
    </row>
    <row r="1608" spans="1:7" ht="25.5" hidden="1" x14ac:dyDescent="0.2">
      <c r="A1608" s="275" t="str">
        <f>IF((SUM('Раздел 1'!AJ280:AJ280)=0),"","Неверно!")</f>
        <v/>
      </c>
      <c r="B1608" s="275" t="s">
        <v>24176</v>
      </c>
      <c r="C1608" s="244" t="s">
        <v>14590</v>
      </c>
      <c r="D1608" s="244" t="s">
        <v>14302</v>
      </c>
      <c r="E1608" s="244" t="str">
        <f>CONCATENATE(SUM('Раздел 1'!AJ280:AJ280),"=",0)</f>
        <v>0=0</v>
      </c>
      <c r="F1608" s="41"/>
      <c r="G1608" s="42" t="str">
        <f>IF(('ФЛК (информационный)'!A1608="Неверно!")*('ФЛК (информационный)'!F1608=""),"Внести подтверждение к нарушенному информационному ФЛК"," ")</f>
        <v xml:space="preserve"> </v>
      </c>
    </row>
    <row r="1609" spans="1:7" ht="25.5" hidden="1" x14ac:dyDescent="0.2">
      <c r="A1609" s="275" t="str">
        <f>IF((SUM('Раздел 1'!AJ281:AJ281)=0),"","Неверно!")</f>
        <v/>
      </c>
      <c r="B1609" s="275" t="s">
        <v>24176</v>
      </c>
      <c r="C1609" s="244" t="s">
        <v>14591</v>
      </c>
      <c r="D1609" s="244" t="s">
        <v>14302</v>
      </c>
      <c r="E1609" s="244" t="str">
        <f>CONCATENATE(SUM('Раздел 1'!AJ281:AJ281),"=",0)</f>
        <v>0=0</v>
      </c>
      <c r="F1609" s="41"/>
      <c r="G1609" s="42" t="str">
        <f>IF(('ФЛК (информационный)'!A1609="Неверно!")*('ФЛК (информационный)'!F1609=""),"Внести подтверждение к нарушенному информационному ФЛК"," ")</f>
        <v xml:space="preserve"> </v>
      </c>
    </row>
    <row r="1610" spans="1:7" ht="25.5" hidden="1" x14ac:dyDescent="0.2">
      <c r="A1610" s="275" t="str">
        <f>IF((SUM('Раздел 1'!AJ282:AJ282)=0),"","Неверно!")</f>
        <v/>
      </c>
      <c r="B1610" s="275" t="s">
        <v>24176</v>
      </c>
      <c r="C1610" s="244" t="s">
        <v>14592</v>
      </c>
      <c r="D1610" s="244" t="s">
        <v>14302</v>
      </c>
      <c r="E1610" s="244" t="str">
        <f>CONCATENATE(SUM('Раздел 1'!AJ282:AJ282),"=",0)</f>
        <v>0=0</v>
      </c>
      <c r="F1610" s="41"/>
      <c r="G1610" s="42" t="str">
        <f>IF(('ФЛК (информационный)'!A1610="Неверно!")*('ФЛК (информационный)'!F1610=""),"Внести подтверждение к нарушенному информационному ФЛК"," ")</f>
        <v xml:space="preserve"> </v>
      </c>
    </row>
    <row r="1611" spans="1:7" ht="25.5" hidden="1" x14ac:dyDescent="0.2">
      <c r="A1611" s="275" t="str">
        <f>IF((SUM('Раздел 1'!AJ283:AJ283)=0),"","Неверно!")</f>
        <v/>
      </c>
      <c r="B1611" s="275" t="s">
        <v>24176</v>
      </c>
      <c r="C1611" s="244" t="s">
        <v>14593</v>
      </c>
      <c r="D1611" s="244" t="s">
        <v>14302</v>
      </c>
      <c r="E1611" s="244" t="str">
        <f>CONCATENATE(SUM('Раздел 1'!AJ283:AJ283),"=",0)</f>
        <v>0=0</v>
      </c>
      <c r="F1611" s="41"/>
      <c r="G1611" s="42" t="str">
        <f>IF(('ФЛК (информационный)'!A1611="Неверно!")*('ФЛК (информационный)'!F1611=""),"Внести подтверждение к нарушенному информационному ФЛК"," ")</f>
        <v xml:space="preserve"> </v>
      </c>
    </row>
    <row r="1612" spans="1:7" ht="25.5" hidden="1" x14ac:dyDescent="0.2">
      <c r="A1612" s="275" t="str">
        <f>IF((SUM('Раздел 1'!AJ284:AJ284)=0),"","Неверно!")</f>
        <v/>
      </c>
      <c r="B1612" s="275" t="s">
        <v>24176</v>
      </c>
      <c r="C1612" s="244" t="s">
        <v>14594</v>
      </c>
      <c r="D1612" s="244" t="s">
        <v>14302</v>
      </c>
      <c r="E1612" s="244" t="str">
        <f>CONCATENATE(SUM('Раздел 1'!AJ284:AJ284),"=",0)</f>
        <v>0=0</v>
      </c>
      <c r="F1612" s="41"/>
      <c r="G1612" s="42" t="str">
        <f>IF(('ФЛК (информационный)'!A1612="Неверно!")*('ФЛК (информационный)'!F1612=""),"Внести подтверждение к нарушенному информационному ФЛК"," ")</f>
        <v xml:space="preserve"> </v>
      </c>
    </row>
    <row r="1613" spans="1:7" ht="25.5" hidden="1" x14ac:dyDescent="0.2">
      <c r="A1613" s="275" t="str">
        <f>IF((SUM('Раздел 1'!AJ285:AJ285)=0),"","Неверно!")</f>
        <v/>
      </c>
      <c r="B1613" s="275" t="s">
        <v>24176</v>
      </c>
      <c r="C1613" s="244" t="s">
        <v>14595</v>
      </c>
      <c r="D1613" s="244" t="s">
        <v>14302</v>
      </c>
      <c r="E1613" s="244" t="str">
        <f>CONCATENATE(SUM('Раздел 1'!AJ285:AJ285),"=",0)</f>
        <v>0=0</v>
      </c>
      <c r="F1613" s="41"/>
      <c r="G1613" s="42" t="str">
        <f>IF(('ФЛК (информационный)'!A1613="Неверно!")*('ФЛК (информационный)'!F1613=""),"Внести подтверждение к нарушенному информационному ФЛК"," ")</f>
        <v xml:space="preserve"> </v>
      </c>
    </row>
    <row r="1614" spans="1:7" ht="25.5" hidden="1" x14ac:dyDescent="0.2">
      <c r="A1614" s="275" t="str">
        <f>IF((SUM('Раздел 1'!AJ286:AJ286)=0),"","Неверно!")</f>
        <v/>
      </c>
      <c r="B1614" s="275" t="s">
        <v>24176</v>
      </c>
      <c r="C1614" s="244" t="s">
        <v>14596</v>
      </c>
      <c r="D1614" s="244" t="s">
        <v>14302</v>
      </c>
      <c r="E1614" s="244" t="str">
        <f>CONCATENATE(SUM('Раздел 1'!AJ286:AJ286),"=",0)</f>
        <v>0=0</v>
      </c>
      <c r="F1614" s="41"/>
      <c r="G1614" s="42" t="str">
        <f>IF(('ФЛК (информационный)'!A1614="Неверно!")*('ФЛК (информационный)'!F1614=""),"Внести подтверждение к нарушенному информационному ФЛК"," ")</f>
        <v xml:space="preserve"> </v>
      </c>
    </row>
    <row r="1615" spans="1:7" ht="25.5" hidden="1" x14ac:dyDescent="0.2">
      <c r="A1615" s="275" t="str">
        <f>IF((SUM('Раздел 1'!AJ287:AJ287)=0),"","Неверно!")</f>
        <v/>
      </c>
      <c r="B1615" s="275" t="s">
        <v>24176</v>
      </c>
      <c r="C1615" s="244" t="s">
        <v>14597</v>
      </c>
      <c r="D1615" s="244" t="s">
        <v>14302</v>
      </c>
      <c r="E1615" s="244" t="str">
        <f>CONCATENATE(SUM('Раздел 1'!AJ287:AJ287),"=",0)</f>
        <v>0=0</v>
      </c>
      <c r="F1615" s="41"/>
      <c r="G1615" s="42" t="str">
        <f>IF(('ФЛК (информационный)'!A1615="Неверно!")*('ФЛК (информационный)'!F1615=""),"Внести подтверждение к нарушенному информационному ФЛК"," ")</f>
        <v xml:space="preserve"> </v>
      </c>
    </row>
    <row r="1616" spans="1:7" ht="25.5" hidden="1" x14ac:dyDescent="0.2">
      <c r="A1616" s="275" t="str">
        <f>IF((SUM('Раздел 1'!AJ288:AJ288)=0),"","Неверно!")</f>
        <v/>
      </c>
      <c r="B1616" s="275" t="s">
        <v>24176</v>
      </c>
      <c r="C1616" s="244" t="s">
        <v>14598</v>
      </c>
      <c r="D1616" s="244" t="s">
        <v>14302</v>
      </c>
      <c r="E1616" s="244" t="str">
        <f>CONCATENATE(SUM('Раздел 1'!AJ288:AJ288),"=",0)</f>
        <v>0=0</v>
      </c>
      <c r="F1616" s="41"/>
      <c r="G1616" s="42" t="str">
        <f>IF(('ФЛК (информационный)'!A1616="Неверно!")*('ФЛК (информационный)'!F1616=""),"Внести подтверждение к нарушенному информационному ФЛК"," ")</f>
        <v xml:space="preserve"> </v>
      </c>
    </row>
    <row r="1617" spans="1:7" ht="25.5" hidden="1" x14ac:dyDescent="0.2">
      <c r="A1617" s="275" t="str">
        <f>IF((SUM('Раздел 1'!AJ289:AJ289)=0),"","Неверно!")</f>
        <v/>
      </c>
      <c r="B1617" s="275" t="s">
        <v>24176</v>
      </c>
      <c r="C1617" s="244" t="s">
        <v>14599</v>
      </c>
      <c r="D1617" s="244" t="s">
        <v>14302</v>
      </c>
      <c r="E1617" s="244" t="str">
        <f>CONCATENATE(SUM('Раздел 1'!AJ289:AJ289),"=",0)</f>
        <v>0=0</v>
      </c>
      <c r="F1617" s="41"/>
      <c r="G1617" s="42" t="str">
        <f>IF(('ФЛК (информационный)'!A1617="Неверно!")*('ФЛК (информационный)'!F1617=""),"Внести подтверждение к нарушенному информационному ФЛК"," ")</f>
        <v xml:space="preserve"> </v>
      </c>
    </row>
    <row r="1618" spans="1:7" ht="25.5" hidden="1" x14ac:dyDescent="0.2">
      <c r="A1618" s="275" t="str">
        <f>IF((SUM('Раздел 1'!AJ290:AJ290)=0),"","Неверно!")</f>
        <v/>
      </c>
      <c r="B1618" s="275" t="s">
        <v>24176</v>
      </c>
      <c r="C1618" s="244" t="s">
        <v>14600</v>
      </c>
      <c r="D1618" s="244" t="s">
        <v>14302</v>
      </c>
      <c r="E1618" s="244" t="str">
        <f>CONCATENATE(SUM('Раздел 1'!AJ290:AJ290),"=",0)</f>
        <v>0=0</v>
      </c>
      <c r="F1618" s="41"/>
      <c r="G1618" s="42" t="str">
        <f>IF(('ФЛК (информационный)'!A1618="Неверно!")*('ФЛК (информационный)'!F1618=""),"Внести подтверждение к нарушенному информационному ФЛК"," ")</f>
        <v xml:space="preserve"> </v>
      </c>
    </row>
    <row r="1619" spans="1:7" ht="25.5" hidden="1" x14ac:dyDescent="0.2">
      <c r="A1619" s="275" t="str">
        <f>IF((SUM('Раздел 1'!AJ291:AJ291)=0),"","Неверно!")</f>
        <v/>
      </c>
      <c r="B1619" s="275" t="s">
        <v>24176</v>
      </c>
      <c r="C1619" s="244" t="s">
        <v>14601</v>
      </c>
      <c r="D1619" s="244" t="s">
        <v>14302</v>
      </c>
      <c r="E1619" s="244" t="str">
        <f>CONCATENATE(SUM('Раздел 1'!AJ291:AJ291),"=",0)</f>
        <v>0=0</v>
      </c>
      <c r="F1619" s="41"/>
      <c r="G1619" s="42" t="str">
        <f>IF(('ФЛК (информационный)'!A1619="Неверно!")*('ФЛК (информационный)'!F1619=""),"Внести подтверждение к нарушенному информационному ФЛК"," ")</f>
        <v xml:space="preserve"> </v>
      </c>
    </row>
    <row r="1620" spans="1:7" ht="25.5" hidden="1" x14ac:dyDescent="0.2">
      <c r="A1620" s="275" t="str">
        <f>IF((SUM('Раздел 1'!AJ292:AJ292)=0),"","Неверно!")</f>
        <v/>
      </c>
      <c r="B1620" s="275" t="s">
        <v>24176</v>
      </c>
      <c r="C1620" s="244" t="s">
        <v>14602</v>
      </c>
      <c r="D1620" s="244" t="s">
        <v>14302</v>
      </c>
      <c r="E1620" s="244" t="str">
        <f>CONCATENATE(SUM('Раздел 1'!AJ292:AJ292),"=",0)</f>
        <v>0=0</v>
      </c>
      <c r="F1620" s="41"/>
      <c r="G1620" s="42" t="str">
        <f>IF(('ФЛК (информационный)'!A1620="Неверно!")*('ФЛК (информационный)'!F1620=""),"Внести подтверждение к нарушенному информационному ФЛК"," ")</f>
        <v xml:space="preserve"> </v>
      </c>
    </row>
    <row r="1621" spans="1:7" ht="25.5" hidden="1" x14ac:dyDescent="0.2">
      <c r="A1621" s="275" t="str">
        <f>IF((SUM('Раздел 1'!AJ293:AJ293)=0),"","Неверно!")</f>
        <v/>
      </c>
      <c r="B1621" s="275" t="s">
        <v>24176</v>
      </c>
      <c r="C1621" s="244" t="s">
        <v>14603</v>
      </c>
      <c r="D1621" s="244" t="s">
        <v>14302</v>
      </c>
      <c r="E1621" s="244" t="str">
        <f>CONCATENATE(SUM('Раздел 1'!AJ293:AJ293),"=",0)</f>
        <v>0=0</v>
      </c>
      <c r="F1621" s="41"/>
      <c r="G1621" s="42" t="str">
        <f>IF(('ФЛК (информационный)'!A1621="Неверно!")*('ФЛК (информационный)'!F1621=""),"Внести подтверждение к нарушенному информационному ФЛК"," ")</f>
        <v xml:space="preserve"> </v>
      </c>
    </row>
    <row r="1622" spans="1:7" ht="25.5" hidden="1" x14ac:dyDescent="0.2">
      <c r="A1622" s="275" t="str">
        <f>IF((SUM('Раздел 1'!AJ294:AJ294)=0),"","Неверно!")</f>
        <v/>
      </c>
      <c r="B1622" s="275" t="s">
        <v>24176</v>
      </c>
      <c r="C1622" s="244" t="s">
        <v>14604</v>
      </c>
      <c r="D1622" s="244" t="s">
        <v>14302</v>
      </c>
      <c r="E1622" s="244" t="str">
        <f>CONCATENATE(SUM('Раздел 1'!AJ294:AJ294),"=",0)</f>
        <v>0=0</v>
      </c>
      <c r="F1622" s="41"/>
      <c r="G1622" s="42" t="str">
        <f>IF(('ФЛК (информационный)'!A1622="Неверно!")*('ФЛК (информационный)'!F1622=""),"Внести подтверждение к нарушенному информационному ФЛК"," ")</f>
        <v xml:space="preserve"> </v>
      </c>
    </row>
    <row r="1623" spans="1:7" ht="25.5" hidden="1" x14ac:dyDescent="0.2">
      <c r="A1623" s="275" t="str">
        <f>IF((SUM('Раздел 1'!AJ295:AJ295)=0),"","Неверно!")</f>
        <v/>
      </c>
      <c r="B1623" s="275" t="s">
        <v>24176</v>
      </c>
      <c r="C1623" s="244" t="s">
        <v>14605</v>
      </c>
      <c r="D1623" s="244" t="s">
        <v>14302</v>
      </c>
      <c r="E1623" s="244" t="str">
        <f>CONCATENATE(SUM('Раздел 1'!AJ295:AJ295),"=",0)</f>
        <v>0=0</v>
      </c>
      <c r="F1623" s="41"/>
      <c r="G1623" s="42" t="str">
        <f>IF(('ФЛК (информационный)'!A1623="Неверно!")*('ФЛК (информационный)'!F1623=""),"Внести подтверждение к нарушенному информационному ФЛК"," ")</f>
        <v xml:space="preserve"> </v>
      </c>
    </row>
    <row r="1624" spans="1:7" ht="25.5" hidden="1" x14ac:dyDescent="0.2">
      <c r="A1624" s="275" t="str">
        <f>IF((SUM('Раздел 1'!AJ296:AJ296)=0),"","Неверно!")</f>
        <v/>
      </c>
      <c r="B1624" s="275" t="s">
        <v>24176</v>
      </c>
      <c r="C1624" s="244" t="s">
        <v>14606</v>
      </c>
      <c r="D1624" s="244" t="s">
        <v>14302</v>
      </c>
      <c r="E1624" s="244" t="str">
        <f>CONCATENATE(SUM('Раздел 1'!AJ296:AJ296),"=",0)</f>
        <v>0=0</v>
      </c>
      <c r="F1624" s="41"/>
      <c r="G1624" s="42" t="str">
        <f>IF(('ФЛК (информационный)'!A1624="Неверно!")*('ФЛК (информационный)'!F1624=""),"Внести подтверждение к нарушенному информационному ФЛК"," ")</f>
        <v xml:space="preserve"> </v>
      </c>
    </row>
    <row r="1625" spans="1:7" ht="25.5" hidden="1" x14ac:dyDescent="0.2">
      <c r="A1625" s="275" t="str">
        <f>IF((SUM('Раздел 1'!AJ297:AJ297)=0),"","Неверно!")</f>
        <v/>
      </c>
      <c r="B1625" s="275" t="s">
        <v>24176</v>
      </c>
      <c r="C1625" s="244" t="s">
        <v>14607</v>
      </c>
      <c r="D1625" s="244" t="s">
        <v>14302</v>
      </c>
      <c r="E1625" s="244" t="str">
        <f>CONCATENATE(SUM('Раздел 1'!AJ297:AJ297),"=",0)</f>
        <v>0=0</v>
      </c>
      <c r="F1625" s="41"/>
      <c r="G1625" s="42" t="str">
        <f>IF(('ФЛК (информационный)'!A1625="Неверно!")*('ФЛК (информационный)'!F1625=""),"Внести подтверждение к нарушенному информационному ФЛК"," ")</f>
        <v xml:space="preserve"> </v>
      </c>
    </row>
    <row r="1626" spans="1:7" ht="25.5" hidden="1" x14ac:dyDescent="0.2">
      <c r="A1626" s="275" t="str">
        <f>IF((SUM('Раздел 1'!AJ34:AJ34)=0),"","Неверно!")</f>
        <v/>
      </c>
      <c r="B1626" s="275" t="s">
        <v>24177</v>
      </c>
      <c r="C1626" s="244" t="s">
        <v>14573</v>
      </c>
      <c r="D1626" s="244" t="s">
        <v>14302</v>
      </c>
      <c r="E1626" s="244" t="str">
        <f>CONCATENATE(SUM('Раздел 1'!AJ34:AJ34),"=",0)</f>
        <v>0=0</v>
      </c>
      <c r="F1626" s="41"/>
      <c r="G1626" s="42" t="str">
        <f>IF(('ФЛК (информационный)'!A1626="Неверно!")*('ФЛК (информационный)'!F1626=""),"Внести подтверждение к нарушенному информационному ФЛК"," ")</f>
        <v xml:space="preserve"> </v>
      </c>
    </row>
    <row r="1627" spans="1:7" ht="25.5" hidden="1" x14ac:dyDescent="0.2">
      <c r="A1627" s="275" t="str">
        <f>IF((SUM('Раздел 1'!AJ35:AJ35)=0),"","Неверно!")</f>
        <v/>
      </c>
      <c r="B1627" s="275" t="s">
        <v>24177</v>
      </c>
      <c r="C1627" s="244" t="s">
        <v>14574</v>
      </c>
      <c r="D1627" s="244" t="s">
        <v>14302</v>
      </c>
      <c r="E1627" s="244" t="str">
        <f>CONCATENATE(SUM('Раздел 1'!AJ35:AJ35),"=",0)</f>
        <v>0=0</v>
      </c>
      <c r="F1627" s="41"/>
      <c r="G1627" s="42" t="str">
        <f>IF(('ФЛК (информационный)'!A1627="Неверно!")*('ФЛК (информационный)'!F1627=""),"Внести подтверждение к нарушенному информационному ФЛК"," ")</f>
        <v xml:space="preserve"> </v>
      </c>
    </row>
    <row r="1628" spans="1:7" ht="25.5" hidden="1" x14ac:dyDescent="0.2">
      <c r="A1628" s="275" t="str">
        <f>IF((SUM('Раздел 1'!AJ36:AJ36)=0),"","Неверно!")</f>
        <v/>
      </c>
      <c r="B1628" s="275" t="s">
        <v>24177</v>
      </c>
      <c r="C1628" s="244" t="s">
        <v>14575</v>
      </c>
      <c r="D1628" s="244" t="s">
        <v>14302</v>
      </c>
      <c r="E1628" s="244" t="str">
        <f>CONCATENATE(SUM('Раздел 1'!AJ36:AJ36),"=",0)</f>
        <v>0=0</v>
      </c>
      <c r="F1628" s="41"/>
      <c r="G1628" s="42" t="str">
        <f>IF(('ФЛК (информационный)'!A1628="Неверно!")*('ФЛК (информационный)'!F1628=""),"Внести подтверждение к нарушенному информационному ФЛК"," ")</f>
        <v xml:space="preserve"> </v>
      </c>
    </row>
    <row r="1629" spans="1:7" ht="25.5" hidden="1" x14ac:dyDescent="0.2">
      <c r="A1629" s="275" t="str">
        <f>IF((SUM('Раздел 1'!AJ75:AJ75)=0),"","Неверно!")</f>
        <v/>
      </c>
      <c r="B1629" s="275" t="s">
        <v>24178</v>
      </c>
      <c r="C1629" s="244" t="s">
        <v>14572</v>
      </c>
      <c r="D1629" s="244" t="s">
        <v>14302</v>
      </c>
      <c r="E1629" s="244" t="str">
        <f>CONCATENATE(SUM('Раздел 1'!AJ75:AJ75),"=",0)</f>
        <v>0=0</v>
      </c>
      <c r="F1629" s="41"/>
      <c r="G1629" s="42" t="str">
        <f>IF(('ФЛК (информационный)'!A1629="Неверно!")*('ФЛК (информационный)'!F1629=""),"Внести подтверждение к нарушенному информационному ФЛК"," ")</f>
        <v xml:space="preserve"> </v>
      </c>
    </row>
    <row r="1630" spans="1:7" ht="25.5" hidden="1" x14ac:dyDescent="0.2">
      <c r="A1630" s="275" t="str">
        <f>IF((SUM('Раздел 1'!AJ347:AJ347)=0),"","Неверно!")</f>
        <v/>
      </c>
      <c r="B1630" s="275" t="s">
        <v>24179</v>
      </c>
      <c r="C1630" s="244" t="s">
        <v>14568</v>
      </c>
      <c r="D1630" s="244" t="s">
        <v>14302</v>
      </c>
      <c r="E1630" s="244" t="str">
        <f>CONCATENATE(SUM('Раздел 1'!AJ347:AJ347),"=",0)</f>
        <v>0=0</v>
      </c>
      <c r="F1630" s="41"/>
      <c r="G1630" s="42" t="str">
        <f>IF(('ФЛК (информационный)'!A1630="Неверно!")*('ФЛК (информационный)'!F1630=""),"Внести подтверждение к нарушенному информационному ФЛК"," ")</f>
        <v xml:space="preserve"> </v>
      </c>
    </row>
    <row r="1631" spans="1:7" ht="25.5" hidden="1" x14ac:dyDescent="0.2">
      <c r="A1631" s="275" t="str">
        <f>IF((SUM('Раздел 1'!AJ348:AJ348)=0),"","Неверно!")</f>
        <v/>
      </c>
      <c r="B1631" s="275" t="s">
        <v>24179</v>
      </c>
      <c r="C1631" s="244" t="s">
        <v>14569</v>
      </c>
      <c r="D1631" s="244" t="s">
        <v>14302</v>
      </c>
      <c r="E1631" s="244" t="str">
        <f>CONCATENATE(SUM('Раздел 1'!AJ348:AJ348),"=",0)</f>
        <v>0=0</v>
      </c>
      <c r="F1631" s="41"/>
      <c r="G1631" s="42" t="str">
        <f>IF(('ФЛК (информационный)'!A1631="Неверно!")*('ФЛК (информационный)'!F1631=""),"Внести подтверждение к нарушенному информационному ФЛК"," ")</f>
        <v xml:space="preserve"> </v>
      </c>
    </row>
    <row r="1632" spans="1:7" ht="25.5" hidden="1" x14ac:dyDescent="0.2">
      <c r="A1632" s="275" t="str">
        <f>IF((SUM('Раздел 1'!AJ349:AJ349)=0),"","Неверно!")</f>
        <v/>
      </c>
      <c r="B1632" s="275" t="s">
        <v>24179</v>
      </c>
      <c r="C1632" s="244" t="s">
        <v>14570</v>
      </c>
      <c r="D1632" s="244" t="s">
        <v>14302</v>
      </c>
      <c r="E1632" s="244" t="str">
        <f>CONCATENATE(SUM('Раздел 1'!AJ349:AJ349),"=",0)</f>
        <v>0=0</v>
      </c>
      <c r="F1632" s="41"/>
      <c r="G1632" s="42" t="str">
        <f>IF(('ФЛК (информационный)'!A1632="Неверно!")*('ФЛК (информационный)'!F1632=""),"Внести подтверждение к нарушенному информационному ФЛК"," ")</f>
        <v xml:space="preserve"> </v>
      </c>
    </row>
    <row r="1633" spans="1:7" ht="25.5" hidden="1" x14ac:dyDescent="0.2">
      <c r="A1633" s="275" t="str">
        <f>IF((SUM('Раздел 1'!AJ350:AJ350)=0),"","Неверно!")</f>
        <v/>
      </c>
      <c r="B1633" s="275" t="s">
        <v>24179</v>
      </c>
      <c r="C1633" s="244" t="s">
        <v>14571</v>
      </c>
      <c r="D1633" s="244" t="s">
        <v>14302</v>
      </c>
      <c r="E1633" s="244" t="str">
        <f>CONCATENATE(SUM('Раздел 1'!AJ350:AJ350),"=",0)</f>
        <v>0=0</v>
      </c>
      <c r="F1633" s="41"/>
      <c r="G1633" s="42" t="str">
        <f>IF(('ФЛК (информационный)'!A1633="Неверно!")*('ФЛК (информационный)'!F1633=""),"Внести подтверждение к нарушенному информационному ФЛК"," ")</f>
        <v xml:space="preserve"> </v>
      </c>
    </row>
    <row r="1634" spans="1:7" ht="25.5" hidden="1" x14ac:dyDescent="0.2">
      <c r="A1634" s="275" t="str">
        <f>IF((SUM('Раздел 1'!AJ19:AJ19)=0),"","Неверно!")</f>
        <v/>
      </c>
      <c r="B1634" s="275" t="s">
        <v>24180</v>
      </c>
      <c r="C1634" s="244" t="s">
        <v>14555</v>
      </c>
      <c r="D1634" s="244" t="s">
        <v>14302</v>
      </c>
      <c r="E1634" s="244" t="str">
        <f>CONCATENATE(SUM('Раздел 1'!AJ19:AJ19),"=",0)</f>
        <v>0=0</v>
      </c>
      <c r="F1634" s="41"/>
      <c r="G1634" s="42" t="str">
        <f>IF(('ФЛК (информационный)'!A1634="Неверно!")*('ФЛК (информационный)'!F1634=""),"Внести подтверждение к нарушенному информационному ФЛК"," ")</f>
        <v xml:space="preserve"> </v>
      </c>
    </row>
    <row r="1635" spans="1:7" ht="25.5" hidden="1" x14ac:dyDescent="0.2">
      <c r="A1635" s="275" t="str">
        <f>IF((SUM('Раздел 1'!AJ20:AJ20)=0),"","Неверно!")</f>
        <v/>
      </c>
      <c r="B1635" s="275" t="s">
        <v>24180</v>
      </c>
      <c r="C1635" s="244" t="s">
        <v>14556</v>
      </c>
      <c r="D1635" s="244" t="s">
        <v>14302</v>
      </c>
      <c r="E1635" s="244" t="str">
        <f>CONCATENATE(SUM('Раздел 1'!AJ20:AJ20),"=",0)</f>
        <v>0=0</v>
      </c>
      <c r="F1635" s="41"/>
      <c r="G1635" s="42" t="str">
        <f>IF(('ФЛК (информационный)'!A1635="Неверно!")*('ФЛК (информационный)'!F1635=""),"Внести подтверждение к нарушенному информационному ФЛК"," ")</f>
        <v xml:space="preserve"> </v>
      </c>
    </row>
    <row r="1636" spans="1:7" ht="25.5" hidden="1" x14ac:dyDescent="0.2">
      <c r="A1636" s="275" t="str">
        <f>IF((SUM('Раздел 1'!AJ21:AJ21)=0),"","Неверно!")</f>
        <v/>
      </c>
      <c r="B1636" s="275" t="s">
        <v>24180</v>
      </c>
      <c r="C1636" s="244" t="s">
        <v>14557</v>
      </c>
      <c r="D1636" s="244" t="s">
        <v>14302</v>
      </c>
      <c r="E1636" s="244" t="str">
        <f>CONCATENATE(SUM('Раздел 1'!AJ21:AJ21),"=",0)</f>
        <v>0=0</v>
      </c>
      <c r="F1636" s="41"/>
      <c r="G1636" s="42" t="str">
        <f>IF(('ФЛК (информационный)'!A1636="Неверно!")*('ФЛК (информационный)'!F1636=""),"Внести подтверждение к нарушенному информационному ФЛК"," ")</f>
        <v xml:space="preserve"> </v>
      </c>
    </row>
    <row r="1637" spans="1:7" ht="25.5" hidden="1" x14ac:dyDescent="0.2">
      <c r="A1637" s="275" t="str">
        <f>IF((SUM('Раздел 1'!AJ22:AJ22)=0),"","Неверно!")</f>
        <v/>
      </c>
      <c r="B1637" s="275" t="s">
        <v>24180</v>
      </c>
      <c r="C1637" s="244" t="s">
        <v>14558</v>
      </c>
      <c r="D1637" s="244" t="s">
        <v>14302</v>
      </c>
      <c r="E1637" s="244" t="str">
        <f>CONCATENATE(SUM('Раздел 1'!AJ22:AJ22),"=",0)</f>
        <v>0=0</v>
      </c>
      <c r="F1637" s="41"/>
      <c r="G1637" s="42" t="str">
        <f>IF(('ФЛК (информационный)'!A1637="Неверно!")*('ФЛК (информационный)'!F1637=""),"Внести подтверждение к нарушенному информационному ФЛК"," ")</f>
        <v xml:space="preserve"> </v>
      </c>
    </row>
    <row r="1638" spans="1:7" ht="25.5" hidden="1" x14ac:dyDescent="0.2">
      <c r="A1638" s="275" t="str">
        <f>IF((SUM('Раздел 1'!AJ23:AJ23)=0),"","Неверно!")</f>
        <v/>
      </c>
      <c r="B1638" s="275" t="s">
        <v>24180</v>
      </c>
      <c r="C1638" s="244" t="s">
        <v>14559</v>
      </c>
      <c r="D1638" s="244" t="s">
        <v>14302</v>
      </c>
      <c r="E1638" s="244" t="str">
        <f>CONCATENATE(SUM('Раздел 1'!AJ23:AJ23),"=",0)</f>
        <v>0=0</v>
      </c>
      <c r="F1638" s="41"/>
      <c r="G1638" s="42" t="str">
        <f>IF(('ФЛК (информационный)'!A1638="Неверно!")*('ФЛК (информационный)'!F1638=""),"Внести подтверждение к нарушенному информационному ФЛК"," ")</f>
        <v xml:space="preserve"> </v>
      </c>
    </row>
    <row r="1639" spans="1:7" ht="25.5" hidden="1" x14ac:dyDescent="0.2">
      <c r="A1639" s="275" t="str">
        <f>IF((SUM('Раздел 1'!AJ24:AJ24)=0),"","Неверно!")</f>
        <v/>
      </c>
      <c r="B1639" s="275" t="s">
        <v>24180</v>
      </c>
      <c r="C1639" s="244" t="s">
        <v>14560</v>
      </c>
      <c r="D1639" s="244" t="s">
        <v>14302</v>
      </c>
      <c r="E1639" s="244" t="str">
        <f>CONCATENATE(SUM('Раздел 1'!AJ24:AJ24),"=",0)</f>
        <v>0=0</v>
      </c>
      <c r="F1639" s="41"/>
      <c r="G1639" s="42" t="str">
        <f>IF(('ФЛК (информационный)'!A1639="Неверно!")*('ФЛК (информационный)'!F1639=""),"Внести подтверждение к нарушенному информационному ФЛК"," ")</f>
        <v xml:space="preserve"> </v>
      </c>
    </row>
    <row r="1640" spans="1:7" ht="25.5" hidden="1" x14ac:dyDescent="0.2">
      <c r="A1640" s="275" t="str">
        <f>IF((SUM('Раздел 1'!AJ12:AJ12)=0),"","Неверно!")</f>
        <v/>
      </c>
      <c r="B1640" s="275" t="s">
        <v>24180</v>
      </c>
      <c r="C1640" s="244" t="s">
        <v>14561</v>
      </c>
      <c r="D1640" s="244" t="s">
        <v>14302</v>
      </c>
      <c r="E1640" s="244" t="str">
        <f>CONCATENATE(SUM('Раздел 1'!AJ12:AJ12),"=",0)</f>
        <v>0=0</v>
      </c>
      <c r="F1640" s="41"/>
      <c r="G1640" s="42" t="str">
        <f>IF(('ФЛК (информационный)'!A1640="Неверно!")*('ФЛК (информационный)'!F1640=""),"Внести подтверждение к нарушенному информационному ФЛК"," ")</f>
        <v xml:space="preserve"> </v>
      </c>
    </row>
    <row r="1641" spans="1:7" ht="25.5" hidden="1" x14ac:dyDescent="0.2">
      <c r="A1641" s="275" t="str">
        <f>IF((SUM('Раздел 1'!AJ13:AJ13)=0),"","Неверно!")</f>
        <v/>
      </c>
      <c r="B1641" s="275" t="s">
        <v>24180</v>
      </c>
      <c r="C1641" s="244" t="s">
        <v>14562</v>
      </c>
      <c r="D1641" s="244" t="s">
        <v>14302</v>
      </c>
      <c r="E1641" s="244" t="str">
        <f>CONCATENATE(SUM('Раздел 1'!AJ13:AJ13),"=",0)</f>
        <v>0=0</v>
      </c>
      <c r="F1641" s="41"/>
      <c r="G1641" s="42" t="str">
        <f>IF(('ФЛК (информационный)'!A1641="Неверно!")*('ФЛК (информационный)'!F1641=""),"Внести подтверждение к нарушенному информационному ФЛК"," ")</f>
        <v xml:space="preserve"> </v>
      </c>
    </row>
    <row r="1642" spans="1:7" ht="25.5" hidden="1" x14ac:dyDescent="0.2">
      <c r="A1642" s="275" t="str">
        <f>IF((SUM('Раздел 1'!AJ14:AJ14)=0),"","Неверно!")</f>
        <v/>
      </c>
      <c r="B1642" s="275" t="s">
        <v>24180</v>
      </c>
      <c r="C1642" s="244" t="s">
        <v>14563</v>
      </c>
      <c r="D1642" s="244" t="s">
        <v>14302</v>
      </c>
      <c r="E1642" s="244" t="str">
        <f>CONCATENATE(SUM('Раздел 1'!AJ14:AJ14),"=",0)</f>
        <v>0=0</v>
      </c>
      <c r="F1642" s="41"/>
      <c r="G1642" s="42" t="str">
        <f>IF(('ФЛК (информационный)'!A1642="Неверно!")*('ФЛК (информационный)'!F1642=""),"Внести подтверждение к нарушенному информационному ФЛК"," ")</f>
        <v xml:space="preserve"> </v>
      </c>
    </row>
    <row r="1643" spans="1:7" ht="25.5" hidden="1" x14ac:dyDescent="0.2">
      <c r="A1643" s="275" t="str">
        <f>IF((SUM('Раздел 1'!AJ15:AJ15)=0),"","Неверно!")</f>
        <v/>
      </c>
      <c r="B1643" s="275" t="s">
        <v>24180</v>
      </c>
      <c r="C1643" s="244" t="s">
        <v>14564</v>
      </c>
      <c r="D1643" s="244" t="s">
        <v>14302</v>
      </c>
      <c r="E1643" s="244" t="str">
        <f>CONCATENATE(SUM('Раздел 1'!AJ15:AJ15),"=",0)</f>
        <v>0=0</v>
      </c>
      <c r="F1643" s="41"/>
      <c r="G1643" s="42" t="str">
        <f>IF(('ФЛК (информационный)'!A1643="Неверно!")*('ФЛК (информационный)'!F1643=""),"Внести подтверждение к нарушенному информационному ФЛК"," ")</f>
        <v xml:space="preserve"> </v>
      </c>
    </row>
    <row r="1644" spans="1:7" ht="25.5" hidden="1" x14ac:dyDescent="0.2">
      <c r="A1644" s="275" t="str">
        <f>IF((SUM('Раздел 1'!AJ16:AJ16)=0),"","Неверно!")</f>
        <v/>
      </c>
      <c r="B1644" s="275" t="s">
        <v>24180</v>
      </c>
      <c r="C1644" s="244" t="s">
        <v>14565</v>
      </c>
      <c r="D1644" s="244" t="s">
        <v>14302</v>
      </c>
      <c r="E1644" s="244" t="str">
        <f>CONCATENATE(SUM('Раздел 1'!AJ16:AJ16),"=",0)</f>
        <v>0=0</v>
      </c>
      <c r="F1644" s="41"/>
      <c r="G1644" s="42" t="str">
        <f>IF(('ФЛК (информационный)'!A1644="Неверно!")*('ФЛК (информационный)'!F1644=""),"Внести подтверждение к нарушенному информационному ФЛК"," ")</f>
        <v xml:space="preserve"> </v>
      </c>
    </row>
    <row r="1645" spans="1:7" ht="25.5" hidden="1" x14ac:dyDescent="0.2">
      <c r="A1645" s="275" t="str">
        <f>IF((SUM('Раздел 1'!AJ17:AJ17)=0),"","Неверно!")</f>
        <v/>
      </c>
      <c r="B1645" s="275" t="s">
        <v>24180</v>
      </c>
      <c r="C1645" s="244" t="s">
        <v>14566</v>
      </c>
      <c r="D1645" s="244" t="s">
        <v>14302</v>
      </c>
      <c r="E1645" s="244" t="str">
        <f>CONCATENATE(SUM('Раздел 1'!AJ17:AJ17),"=",0)</f>
        <v>0=0</v>
      </c>
      <c r="F1645" s="41"/>
      <c r="G1645" s="42" t="str">
        <f>IF(('ФЛК (информационный)'!A1645="Неверно!")*('ФЛК (информационный)'!F1645=""),"Внести подтверждение к нарушенному информационному ФЛК"," ")</f>
        <v xml:space="preserve"> </v>
      </c>
    </row>
    <row r="1646" spans="1:7" ht="25.5" hidden="1" x14ac:dyDescent="0.2">
      <c r="A1646" s="275" t="str">
        <f>IF((SUM('Раздел 1'!AJ18:AJ18)=0),"","Неверно!")</f>
        <v/>
      </c>
      <c r="B1646" s="275" t="s">
        <v>24180</v>
      </c>
      <c r="C1646" s="244" t="s">
        <v>14567</v>
      </c>
      <c r="D1646" s="244" t="s">
        <v>14302</v>
      </c>
      <c r="E1646" s="244" t="str">
        <f>CONCATENATE(SUM('Раздел 1'!AJ18:AJ18),"=",0)</f>
        <v>0=0</v>
      </c>
      <c r="F1646" s="41"/>
      <c r="G1646" s="42" t="str">
        <f>IF(('ФЛК (информационный)'!A1646="Неверно!")*('ФЛК (информационный)'!F1646=""),"Внести подтверждение к нарушенному информационному ФЛК"," ")</f>
        <v xml:space="preserve"> </v>
      </c>
    </row>
    <row r="1647" spans="1:7" ht="25.5" hidden="1" x14ac:dyDescent="0.2">
      <c r="A1647" s="275" t="str">
        <f>IF((SUM('Раздел 1'!AJ57:AJ57)=0),"","Неверно!")</f>
        <v/>
      </c>
      <c r="B1647" s="275" t="s">
        <v>24181</v>
      </c>
      <c r="C1647" s="244" t="s">
        <v>14552</v>
      </c>
      <c r="D1647" s="244" t="s">
        <v>14302</v>
      </c>
      <c r="E1647" s="244" t="str">
        <f>CONCATENATE(SUM('Раздел 1'!AJ57:AJ57),"=",0)</f>
        <v>0=0</v>
      </c>
      <c r="F1647" s="41"/>
      <c r="G1647" s="42" t="str">
        <f>IF(('ФЛК (информационный)'!A1647="Неверно!")*('ФЛК (информационный)'!F1647=""),"Внести подтверждение к нарушенному информационному ФЛК"," ")</f>
        <v xml:space="preserve"> </v>
      </c>
    </row>
    <row r="1648" spans="1:7" ht="25.5" hidden="1" x14ac:dyDescent="0.2">
      <c r="A1648" s="275" t="str">
        <f>IF((SUM('Раздел 1'!AJ58:AJ58)=0),"","Неверно!")</f>
        <v/>
      </c>
      <c r="B1648" s="275" t="s">
        <v>24181</v>
      </c>
      <c r="C1648" s="244" t="s">
        <v>14553</v>
      </c>
      <c r="D1648" s="244" t="s">
        <v>14302</v>
      </c>
      <c r="E1648" s="244" t="str">
        <f>CONCATENATE(SUM('Раздел 1'!AJ58:AJ58),"=",0)</f>
        <v>0=0</v>
      </c>
      <c r="F1648" s="41"/>
      <c r="G1648" s="42" t="str">
        <f>IF(('ФЛК (информационный)'!A1648="Неверно!")*('ФЛК (информационный)'!F1648=""),"Внести подтверждение к нарушенному информационному ФЛК"," ")</f>
        <v xml:space="preserve"> </v>
      </c>
    </row>
    <row r="1649" spans="1:7" ht="25.5" hidden="1" x14ac:dyDescent="0.2">
      <c r="A1649" s="275" t="str">
        <f>IF((SUM('Раздел 1'!AJ59:AJ59)=0),"","Неверно!")</f>
        <v/>
      </c>
      <c r="B1649" s="275" t="s">
        <v>24181</v>
      </c>
      <c r="C1649" s="244" t="s">
        <v>14554</v>
      </c>
      <c r="D1649" s="244" t="s">
        <v>14302</v>
      </c>
      <c r="E1649" s="244" t="str">
        <f>CONCATENATE(SUM('Раздел 1'!AJ59:AJ59),"=",0)</f>
        <v>0=0</v>
      </c>
      <c r="F1649" s="41"/>
      <c r="G1649" s="42" t="str">
        <f>IF(('ФЛК (информационный)'!A1649="Неверно!")*('ФЛК (информационный)'!F1649=""),"Внести подтверждение к нарушенному информационному ФЛК"," ")</f>
        <v xml:space="preserve"> </v>
      </c>
    </row>
    <row r="1650" spans="1:7" ht="25.5" hidden="1" x14ac:dyDescent="0.2">
      <c r="A1650" s="275" t="str">
        <f>IF((SUM('Раздел 1'!AJ63:AJ63)=0),"","Неверно!")</f>
        <v/>
      </c>
      <c r="B1650" s="275" t="s">
        <v>24182</v>
      </c>
      <c r="C1650" s="244" t="s">
        <v>14541</v>
      </c>
      <c r="D1650" s="244" t="s">
        <v>14302</v>
      </c>
      <c r="E1650" s="244" t="str">
        <f>CONCATENATE(SUM('Раздел 1'!AJ63:AJ63),"=",0)</f>
        <v>0=0</v>
      </c>
      <c r="F1650" s="41"/>
      <c r="G1650" s="42" t="str">
        <f>IF(('ФЛК (информационный)'!A1650="Неверно!")*('ФЛК (информационный)'!F1650=""),"Внести подтверждение к нарушенному информационному ФЛК"," ")</f>
        <v xml:space="preserve"> </v>
      </c>
    </row>
    <row r="1651" spans="1:7" ht="25.5" hidden="1" x14ac:dyDescent="0.2">
      <c r="A1651" s="275" t="str">
        <f>IF((SUM('Раздел 1'!AJ64:AJ64)=0),"","Неверно!")</f>
        <v/>
      </c>
      <c r="B1651" s="275" t="s">
        <v>24182</v>
      </c>
      <c r="C1651" s="244" t="s">
        <v>14542</v>
      </c>
      <c r="D1651" s="244" t="s">
        <v>14302</v>
      </c>
      <c r="E1651" s="244" t="str">
        <f>CONCATENATE(SUM('Раздел 1'!AJ64:AJ64),"=",0)</f>
        <v>0=0</v>
      </c>
      <c r="F1651" s="41"/>
      <c r="G1651" s="42" t="str">
        <f>IF(('ФЛК (информационный)'!A1651="Неверно!")*('ФЛК (информационный)'!F1651=""),"Внести подтверждение к нарушенному информационному ФЛК"," ")</f>
        <v xml:space="preserve"> </v>
      </c>
    </row>
    <row r="1652" spans="1:7" ht="25.5" hidden="1" x14ac:dyDescent="0.2">
      <c r="A1652" s="275" t="str">
        <f>IF((SUM('Раздел 1'!AJ65:AJ65)=0),"","Неверно!")</f>
        <v/>
      </c>
      <c r="B1652" s="275" t="s">
        <v>24182</v>
      </c>
      <c r="C1652" s="244" t="s">
        <v>14543</v>
      </c>
      <c r="D1652" s="244" t="s">
        <v>14302</v>
      </c>
      <c r="E1652" s="244" t="str">
        <f>CONCATENATE(SUM('Раздел 1'!AJ65:AJ65),"=",0)</f>
        <v>0=0</v>
      </c>
      <c r="F1652" s="41"/>
      <c r="G1652" s="42" t="str">
        <f>IF(('ФЛК (информационный)'!A1652="Неверно!")*('ФЛК (информационный)'!F1652=""),"Внести подтверждение к нарушенному информационному ФЛК"," ")</f>
        <v xml:space="preserve"> </v>
      </c>
    </row>
    <row r="1653" spans="1:7" ht="25.5" hidden="1" x14ac:dyDescent="0.2">
      <c r="A1653" s="275" t="str">
        <f>IF((SUM('Раздел 1'!AJ66:AJ66)=0),"","Неверно!")</f>
        <v/>
      </c>
      <c r="B1653" s="275" t="s">
        <v>24182</v>
      </c>
      <c r="C1653" s="244" t="s">
        <v>14544</v>
      </c>
      <c r="D1653" s="244" t="s">
        <v>14302</v>
      </c>
      <c r="E1653" s="244" t="str">
        <f>CONCATENATE(SUM('Раздел 1'!AJ66:AJ66),"=",0)</f>
        <v>0=0</v>
      </c>
      <c r="F1653" s="41"/>
      <c r="G1653" s="42" t="str">
        <f>IF(('ФЛК (информационный)'!A1653="Неверно!")*('ФЛК (информационный)'!F1653=""),"Внести подтверждение к нарушенному информационному ФЛК"," ")</f>
        <v xml:space="preserve"> </v>
      </c>
    </row>
    <row r="1654" spans="1:7" ht="25.5" hidden="1" x14ac:dyDescent="0.2">
      <c r="A1654" s="275" t="str">
        <f>IF((SUM('Раздел 1'!AJ67:AJ67)=0),"","Неверно!")</f>
        <v/>
      </c>
      <c r="B1654" s="275" t="s">
        <v>24182</v>
      </c>
      <c r="C1654" s="244" t="s">
        <v>14545</v>
      </c>
      <c r="D1654" s="244" t="s">
        <v>14302</v>
      </c>
      <c r="E1654" s="244" t="str">
        <f>CONCATENATE(SUM('Раздел 1'!AJ67:AJ67),"=",0)</f>
        <v>0=0</v>
      </c>
      <c r="F1654" s="41"/>
      <c r="G1654" s="42" t="str">
        <f>IF(('ФЛК (информационный)'!A1654="Неверно!")*('ФЛК (информационный)'!F1654=""),"Внести подтверждение к нарушенному информационному ФЛК"," ")</f>
        <v xml:space="preserve"> </v>
      </c>
    </row>
    <row r="1655" spans="1:7" ht="25.5" hidden="1" x14ac:dyDescent="0.2">
      <c r="A1655" s="275" t="str">
        <f>IF((SUM('Раздел 1'!AJ68:AJ68)=0),"","Неверно!")</f>
        <v/>
      </c>
      <c r="B1655" s="275" t="s">
        <v>24182</v>
      </c>
      <c r="C1655" s="244" t="s">
        <v>14546</v>
      </c>
      <c r="D1655" s="244" t="s">
        <v>14302</v>
      </c>
      <c r="E1655" s="244" t="str">
        <f>CONCATENATE(SUM('Раздел 1'!AJ68:AJ68),"=",0)</f>
        <v>0=0</v>
      </c>
      <c r="F1655" s="41"/>
      <c r="G1655" s="42" t="str">
        <f>IF(('ФЛК (информационный)'!A1655="Неверно!")*('ФЛК (информационный)'!F1655=""),"Внести подтверждение к нарушенному информационному ФЛК"," ")</f>
        <v xml:space="preserve"> </v>
      </c>
    </row>
    <row r="1656" spans="1:7" ht="25.5" hidden="1" x14ac:dyDescent="0.2">
      <c r="A1656" s="275" t="str">
        <f>IF((SUM('Раздел 1'!AJ69:AJ69)=0),"","Неверно!")</f>
        <v/>
      </c>
      <c r="B1656" s="275" t="s">
        <v>24182</v>
      </c>
      <c r="C1656" s="244" t="s">
        <v>14547</v>
      </c>
      <c r="D1656" s="244" t="s">
        <v>14302</v>
      </c>
      <c r="E1656" s="244" t="str">
        <f>CONCATENATE(SUM('Раздел 1'!AJ69:AJ69),"=",0)</f>
        <v>0=0</v>
      </c>
      <c r="F1656" s="41"/>
      <c r="G1656" s="42" t="str">
        <f>IF(('ФЛК (информационный)'!A1656="Неверно!")*('ФЛК (информационный)'!F1656=""),"Внести подтверждение к нарушенному информационному ФЛК"," ")</f>
        <v xml:space="preserve"> </v>
      </c>
    </row>
    <row r="1657" spans="1:7" ht="25.5" hidden="1" x14ac:dyDescent="0.2">
      <c r="A1657" s="275" t="str">
        <f>IF((SUM('Раздел 1'!AJ70:AJ70)=0),"","Неверно!")</f>
        <v/>
      </c>
      <c r="B1657" s="275" t="s">
        <v>24182</v>
      </c>
      <c r="C1657" s="244" t="s">
        <v>14548</v>
      </c>
      <c r="D1657" s="244" t="s">
        <v>14302</v>
      </c>
      <c r="E1657" s="244" t="str">
        <f>CONCATENATE(SUM('Раздел 1'!AJ70:AJ70),"=",0)</f>
        <v>0=0</v>
      </c>
      <c r="F1657" s="41"/>
      <c r="G1657" s="42" t="str">
        <f>IF(('ФЛК (информационный)'!A1657="Неверно!")*('ФЛК (информационный)'!F1657=""),"Внести подтверждение к нарушенному информационному ФЛК"," ")</f>
        <v xml:space="preserve"> </v>
      </c>
    </row>
    <row r="1658" spans="1:7" ht="25.5" hidden="1" x14ac:dyDescent="0.2">
      <c r="A1658" s="275" t="str">
        <f>IF((SUM('Раздел 1'!AJ71:AJ71)=0),"","Неверно!")</f>
        <v/>
      </c>
      <c r="B1658" s="275" t="s">
        <v>24182</v>
      </c>
      <c r="C1658" s="244" t="s">
        <v>14549</v>
      </c>
      <c r="D1658" s="244" t="s">
        <v>14302</v>
      </c>
      <c r="E1658" s="244" t="str">
        <f>CONCATENATE(SUM('Раздел 1'!AJ71:AJ71),"=",0)</f>
        <v>0=0</v>
      </c>
      <c r="F1658" s="41"/>
      <c r="G1658" s="42" t="str">
        <f>IF(('ФЛК (информационный)'!A1658="Неверно!")*('ФЛК (информационный)'!F1658=""),"Внести подтверждение к нарушенному информационному ФЛК"," ")</f>
        <v xml:space="preserve"> </v>
      </c>
    </row>
    <row r="1659" spans="1:7" ht="25.5" hidden="1" x14ac:dyDescent="0.2">
      <c r="A1659" s="275" t="str">
        <f>IF((SUM('Раздел 1'!AJ72:AJ72)=0),"","Неверно!")</f>
        <v/>
      </c>
      <c r="B1659" s="275" t="s">
        <v>24182</v>
      </c>
      <c r="C1659" s="244" t="s">
        <v>14550</v>
      </c>
      <c r="D1659" s="244" t="s">
        <v>14302</v>
      </c>
      <c r="E1659" s="244" t="str">
        <f>CONCATENATE(SUM('Раздел 1'!AJ72:AJ72),"=",0)</f>
        <v>0=0</v>
      </c>
      <c r="F1659" s="41"/>
      <c r="G1659" s="42" t="str">
        <f>IF(('ФЛК (информационный)'!A1659="Неверно!")*('ФЛК (информационный)'!F1659=""),"Внести подтверждение к нарушенному информационному ФЛК"," ")</f>
        <v xml:space="preserve"> </v>
      </c>
    </row>
    <row r="1660" spans="1:7" ht="25.5" hidden="1" x14ac:dyDescent="0.2">
      <c r="A1660" s="275" t="str">
        <f>IF((SUM('Раздел 1'!AJ73:AJ73)=0),"","Неверно!")</f>
        <v/>
      </c>
      <c r="B1660" s="275" t="s">
        <v>24182</v>
      </c>
      <c r="C1660" s="244" t="s">
        <v>14551</v>
      </c>
      <c r="D1660" s="244" t="s">
        <v>14302</v>
      </c>
      <c r="E1660" s="244" t="str">
        <f>CONCATENATE(SUM('Раздел 1'!AJ73:AJ73),"=",0)</f>
        <v>0=0</v>
      </c>
      <c r="F1660" s="41"/>
      <c r="G1660" s="42" t="str">
        <f>IF(('ФЛК (информационный)'!A1660="Неверно!")*('ФЛК (информационный)'!F1660=""),"Внести подтверждение к нарушенному информационному ФЛК"," ")</f>
        <v xml:space="preserve"> </v>
      </c>
    </row>
    <row r="1661" spans="1:7" ht="25.5" hidden="1" x14ac:dyDescent="0.2">
      <c r="A1661" s="275" t="str">
        <f>IF((SUM('Раздел 1'!AJ109:AJ109)=0),"","Неверно!")</f>
        <v/>
      </c>
      <c r="B1661" s="275" t="s">
        <v>24183</v>
      </c>
      <c r="C1661" s="244" t="s">
        <v>14361</v>
      </c>
      <c r="D1661" s="244" t="s">
        <v>14302</v>
      </c>
      <c r="E1661" s="244" t="str">
        <f>CONCATENATE(SUM('Раздел 1'!AJ109:AJ109),"=",0)</f>
        <v>0=0</v>
      </c>
      <c r="F1661" s="41"/>
      <c r="G1661" s="42" t="str">
        <f>IF(('ФЛК (информационный)'!A1661="Неверно!")*('ФЛК (информационный)'!F1661=""),"Внести подтверждение к нарушенному информационному ФЛК"," ")</f>
        <v xml:space="preserve"> </v>
      </c>
    </row>
    <row r="1662" spans="1:7" ht="25.5" hidden="1" x14ac:dyDescent="0.2">
      <c r="A1662" s="275" t="str">
        <f>IF((SUM('Раздел 1'!AJ110:AJ110)=0),"","Неверно!")</f>
        <v/>
      </c>
      <c r="B1662" s="275" t="s">
        <v>24183</v>
      </c>
      <c r="C1662" s="244" t="s">
        <v>14362</v>
      </c>
      <c r="D1662" s="244" t="s">
        <v>14302</v>
      </c>
      <c r="E1662" s="244" t="str">
        <f>CONCATENATE(SUM('Раздел 1'!AJ110:AJ110),"=",0)</f>
        <v>0=0</v>
      </c>
      <c r="F1662" s="41"/>
      <c r="G1662" s="42" t="str">
        <f>IF(('ФЛК (информационный)'!A1662="Неверно!")*('ФЛК (информационный)'!F1662=""),"Внести подтверждение к нарушенному информационному ФЛК"," ")</f>
        <v xml:space="preserve"> </v>
      </c>
    </row>
    <row r="1663" spans="1:7" ht="25.5" hidden="1" x14ac:dyDescent="0.2">
      <c r="A1663" s="275" t="str">
        <f>IF((SUM('Раздел 1'!AJ111:AJ111)=0),"","Неверно!")</f>
        <v/>
      </c>
      <c r="B1663" s="275" t="s">
        <v>24183</v>
      </c>
      <c r="C1663" s="244" t="s">
        <v>14363</v>
      </c>
      <c r="D1663" s="244" t="s">
        <v>14302</v>
      </c>
      <c r="E1663" s="244" t="str">
        <f>CONCATENATE(SUM('Раздел 1'!AJ111:AJ111),"=",0)</f>
        <v>0=0</v>
      </c>
      <c r="F1663" s="41"/>
      <c r="G1663" s="42" t="str">
        <f>IF(('ФЛК (информационный)'!A1663="Неверно!")*('ФЛК (информационный)'!F1663=""),"Внести подтверждение к нарушенному информационному ФЛК"," ")</f>
        <v xml:space="preserve"> </v>
      </c>
    </row>
    <row r="1664" spans="1:7" ht="25.5" hidden="1" x14ac:dyDescent="0.2">
      <c r="A1664" s="275" t="str">
        <f>IF((SUM('Раздел 1'!AJ112:AJ112)=0),"","Неверно!")</f>
        <v/>
      </c>
      <c r="B1664" s="275" t="s">
        <v>24183</v>
      </c>
      <c r="C1664" s="244" t="s">
        <v>14364</v>
      </c>
      <c r="D1664" s="244" t="s">
        <v>14302</v>
      </c>
      <c r="E1664" s="244" t="str">
        <f>CONCATENATE(SUM('Раздел 1'!AJ112:AJ112),"=",0)</f>
        <v>0=0</v>
      </c>
      <c r="F1664" s="41"/>
      <c r="G1664" s="42" t="str">
        <f>IF(('ФЛК (информационный)'!A1664="Неверно!")*('ФЛК (информационный)'!F1664=""),"Внести подтверждение к нарушенному информационному ФЛК"," ")</f>
        <v xml:space="preserve"> </v>
      </c>
    </row>
    <row r="1665" spans="1:7" ht="25.5" hidden="1" x14ac:dyDescent="0.2">
      <c r="A1665" s="275" t="str">
        <f>IF((SUM('Раздел 1'!AJ113:AJ113)=0),"","Неверно!")</f>
        <v/>
      </c>
      <c r="B1665" s="275" t="s">
        <v>24183</v>
      </c>
      <c r="C1665" s="244" t="s">
        <v>14365</v>
      </c>
      <c r="D1665" s="244" t="s">
        <v>14302</v>
      </c>
      <c r="E1665" s="244" t="str">
        <f>CONCATENATE(SUM('Раздел 1'!AJ113:AJ113),"=",0)</f>
        <v>0=0</v>
      </c>
      <c r="F1665" s="41"/>
      <c r="G1665" s="42" t="str">
        <f>IF(('ФЛК (информационный)'!A1665="Неверно!")*('ФЛК (информационный)'!F1665=""),"Внести подтверждение к нарушенному информационному ФЛК"," ")</f>
        <v xml:space="preserve"> </v>
      </c>
    </row>
    <row r="1666" spans="1:7" ht="25.5" hidden="1" x14ac:dyDescent="0.2">
      <c r="A1666" s="275" t="str">
        <f>IF((SUM('Раздел 1'!AJ114:AJ114)=0),"","Неверно!")</f>
        <v/>
      </c>
      <c r="B1666" s="275" t="s">
        <v>24183</v>
      </c>
      <c r="C1666" s="244" t="s">
        <v>14366</v>
      </c>
      <c r="D1666" s="244" t="s">
        <v>14302</v>
      </c>
      <c r="E1666" s="244" t="str">
        <f>CONCATENATE(SUM('Раздел 1'!AJ114:AJ114),"=",0)</f>
        <v>0=0</v>
      </c>
      <c r="F1666" s="41"/>
      <c r="G1666" s="42" t="str">
        <f>IF(('ФЛК (информационный)'!A1666="Неверно!")*('ФЛК (информационный)'!F1666=""),"Внести подтверждение к нарушенному информационному ФЛК"," ")</f>
        <v xml:space="preserve"> </v>
      </c>
    </row>
    <row r="1667" spans="1:7" ht="25.5" hidden="1" x14ac:dyDescent="0.2">
      <c r="A1667" s="275" t="str">
        <f>IF((SUM('Раздел 1'!AJ115:AJ115)=0),"","Неверно!")</f>
        <v/>
      </c>
      <c r="B1667" s="275" t="s">
        <v>24183</v>
      </c>
      <c r="C1667" s="244" t="s">
        <v>14367</v>
      </c>
      <c r="D1667" s="244" t="s">
        <v>14302</v>
      </c>
      <c r="E1667" s="244" t="str">
        <f>CONCATENATE(SUM('Раздел 1'!AJ115:AJ115),"=",0)</f>
        <v>0=0</v>
      </c>
      <c r="F1667" s="41"/>
      <c r="G1667" s="42" t="str">
        <f>IF(('ФЛК (информационный)'!A1667="Неверно!")*('ФЛК (информационный)'!F1667=""),"Внести подтверждение к нарушенному информационному ФЛК"," ")</f>
        <v xml:space="preserve"> </v>
      </c>
    </row>
    <row r="1668" spans="1:7" ht="25.5" hidden="1" x14ac:dyDescent="0.2">
      <c r="A1668" s="275" t="str">
        <f>IF((SUM('Раздел 1'!AJ116:AJ116)=0),"","Неверно!")</f>
        <v/>
      </c>
      <c r="B1668" s="275" t="s">
        <v>24183</v>
      </c>
      <c r="C1668" s="244" t="s">
        <v>14368</v>
      </c>
      <c r="D1668" s="244" t="s">
        <v>14302</v>
      </c>
      <c r="E1668" s="244" t="str">
        <f>CONCATENATE(SUM('Раздел 1'!AJ116:AJ116),"=",0)</f>
        <v>0=0</v>
      </c>
      <c r="F1668" s="41"/>
      <c r="G1668" s="42" t="str">
        <f>IF(('ФЛК (информационный)'!A1668="Неверно!")*('ФЛК (информационный)'!F1668=""),"Внести подтверждение к нарушенному информационному ФЛК"," ")</f>
        <v xml:space="preserve"> </v>
      </c>
    </row>
    <row r="1669" spans="1:7" ht="25.5" hidden="1" x14ac:dyDescent="0.2">
      <c r="A1669" s="275" t="str">
        <f>IF((SUM('Раздел 1'!AJ117:AJ117)=0),"","Неверно!")</f>
        <v/>
      </c>
      <c r="B1669" s="275" t="s">
        <v>24183</v>
      </c>
      <c r="C1669" s="244" t="s">
        <v>14369</v>
      </c>
      <c r="D1669" s="244" t="s">
        <v>14302</v>
      </c>
      <c r="E1669" s="244" t="str">
        <f>CONCATENATE(SUM('Раздел 1'!AJ117:AJ117),"=",0)</f>
        <v>0=0</v>
      </c>
      <c r="F1669" s="41"/>
      <c r="G1669" s="42" t="str">
        <f>IF(('ФЛК (информационный)'!A1669="Неверно!")*('ФЛК (информационный)'!F1669=""),"Внести подтверждение к нарушенному информационному ФЛК"," ")</f>
        <v xml:space="preserve"> </v>
      </c>
    </row>
    <row r="1670" spans="1:7" ht="25.5" hidden="1" x14ac:dyDescent="0.2">
      <c r="A1670" s="275" t="str">
        <f>IF((SUM('Раздел 1'!AJ118:AJ118)=0),"","Неверно!")</f>
        <v/>
      </c>
      <c r="B1670" s="275" t="s">
        <v>24183</v>
      </c>
      <c r="C1670" s="244" t="s">
        <v>14370</v>
      </c>
      <c r="D1670" s="244" t="s">
        <v>14302</v>
      </c>
      <c r="E1670" s="244" t="str">
        <f>CONCATENATE(SUM('Раздел 1'!AJ118:AJ118),"=",0)</f>
        <v>0=0</v>
      </c>
      <c r="F1670" s="41"/>
      <c r="G1670" s="42" t="str">
        <f>IF(('ФЛК (информационный)'!A1670="Неверно!")*('ФЛК (информационный)'!F1670=""),"Внести подтверждение к нарушенному информационному ФЛК"," ")</f>
        <v xml:space="preserve"> </v>
      </c>
    </row>
    <row r="1671" spans="1:7" ht="25.5" hidden="1" x14ac:dyDescent="0.2">
      <c r="A1671" s="275" t="str">
        <f>IF((SUM('Раздел 1'!AJ119:AJ119)=0),"","Неверно!")</f>
        <v/>
      </c>
      <c r="B1671" s="275" t="s">
        <v>24183</v>
      </c>
      <c r="C1671" s="244" t="s">
        <v>14371</v>
      </c>
      <c r="D1671" s="244" t="s">
        <v>14302</v>
      </c>
      <c r="E1671" s="244" t="str">
        <f>CONCATENATE(SUM('Раздел 1'!AJ119:AJ119),"=",0)</f>
        <v>0=0</v>
      </c>
      <c r="F1671" s="41"/>
      <c r="G1671" s="42" t="str">
        <f>IF(('ФЛК (информационный)'!A1671="Неверно!")*('ФЛК (информационный)'!F1671=""),"Внести подтверждение к нарушенному информационному ФЛК"," ")</f>
        <v xml:space="preserve"> </v>
      </c>
    </row>
    <row r="1672" spans="1:7" ht="25.5" hidden="1" x14ac:dyDescent="0.2">
      <c r="A1672" s="275" t="str">
        <f>IF((SUM('Раздел 1'!AJ120:AJ120)=0),"","Неверно!")</f>
        <v/>
      </c>
      <c r="B1672" s="275" t="s">
        <v>24183</v>
      </c>
      <c r="C1672" s="244" t="s">
        <v>14372</v>
      </c>
      <c r="D1672" s="244" t="s">
        <v>14302</v>
      </c>
      <c r="E1672" s="244" t="str">
        <f>CONCATENATE(SUM('Раздел 1'!AJ120:AJ120),"=",0)</f>
        <v>0=0</v>
      </c>
      <c r="F1672" s="41"/>
      <c r="G1672" s="42" t="str">
        <f>IF(('ФЛК (информационный)'!A1672="Неверно!")*('ФЛК (информационный)'!F1672=""),"Внести подтверждение к нарушенному информационному ФЛК"," ")</f>
        <v xml:space="preserve"> </v>
      </c>
    </row>
    <row r="1673" spans="1:7" ht="25.5" hidden="1" x14ac:dyDescent="0.2">
      <c r="A1673" s="275" t="str">
        <f>IF((SUM('Раздел 1'!AJ121:AJ121)=0),"","Неверно!")</f>
        <v/>
      </c>
      <c r="B1673" s="275" t="s">
        <v>24183</v>
      </c>
      <c r="C1673" s="244" t="s">
        <v>14373</v>
      </c>
      <c r="D1673" s="244" t="s">
        <v>14302</v>
      </c>
      <c r="E1673" s="244" t="str">
        <f>CONCATENATE(SUM('Раздел 1'!AJ121:AJ121),"=",0)</f>
        <v>0=0</v>
      </c>
      <c r="F1673" s="41"/>
      <c r="G1673" s="42" t="str">
        <f>IF(('ФЛК (информационный)'!A1673="Неверно!")*('ФЛК (информационный)'!F1673=""),"Внести подтверждение к нарушенному информационному ФЛК"," ")</f>
        <v xml:space="preserve"> </v>
      </c>
    </row>
    <row r="1674" spans="1:7" ht="25.5" hidden="1" x14ac:dyDescent="0.2">
      <c r="A1674" s="275" t="str">
        <f>IF((SUM('Раздел 1'!AJ122:AJ122)=0),"","Неверно!")</f>
        <v/>
      </c>
      <c r="B1674" s="275" t="s">
        <v>24183</v>
      </c>
      <c r="C1674" s="244" t="s">
        <v>14374</v>
      </c>
      <c r="D1674" s="244" t="s">
        <v>14302</v>
      </c>
      <c r="E1674" s="244" t="str">
        <f>CONCATENATE(SUM('Раздел 1'!AJ122:AJ122),"=",0)</f>
        <v>0=0</v>
      </c>
      <c r="F1674" s="41"/>
      <c r="G1674" s="42" t="str">
        <f>IF(('ФЛК (информационный)'!A1674="Неверно!")*('ФЛК (информационный)'!F1674=""),"Внести подтверждение к нарушенному информационному ФЛК"," ")</f>
        <v xml:space="preserve"> </v>
      </c>
    </row>
    <row r="1675" spans="1:7" ht="25.5" hidden="1" x14ac:dyDescent="0.2">
      <c r="A1675" s="275" t="str">
        <f>IF((SUM('Раздел 1'!AJ123:AJ123)=0),"","Неверно!")</f>
        <v/>
      </c>
      <c r="B1675" s="275" t="s">
        <v>24183</v>
      </c>
      <c r="C1675" s="244" t="s">
        <v>14375</v>
      </c>
      <c r="D1675" s="244" t="s">
        <v>14302</v>
      </c>
      <c r="E1675" s="244" t="str">
        <f>CONCATENATE(SUM('Раздел 1'!AJ123:AJ123),"=",0)</f>
        <v>0=0</v>
      </c>
      <c r="F1675" s="41"/>
      <c r="G1675" s="42" t="str">
        <f>IF(('ФЛК (информационный)'!A1675="Неверно!")*('ФЛК (информационный)'!F1675=""),"Внести подтверждение к нарушенному информационному ФЛК"," ")</f>
        <v xml:space="preserve"> </v>
      </c>
    </row>
    <row r="1676" spans="1:7" ht="25.5" hidden="1" x14ac:dyDescent="0.2">
      <c r="A1676" s="275" t="str">
        <f>IF((SUM('Раздел 1'!AJ124:AJ124)=0),"","Неверно!")</f>
        <v/>
      </c>
      <c r="B1676" s="275" t="s">
        <v>24183</v>
      </c>
      <c r="C1676" s="244" t="s">
        <v>14376</v>
      </c>
      <c r="D1676" s="244" t="s">
        <v>14302</v>
      </c>
      <c r="E1676" s="244" t="str">
        <f>CONCATENATE(SUM('Раздел 1'!AJ124:AJ124),"=",0)</f>
        <v>0=0</v>
      </c>
      <c r="F1676" s="41"/>
      <c r="G1676" s="42" t="str">
        <f>IF(('ФЛК (информационный)'!A1676="Неверно!")*('ФЛК (информационный)'!F1676=""),"Внести подтверждение к нарушенному информационному ФЛК"," ")</f>
        <v xml:space="preserve"> </v>
      </c>
    </row>
    <row r="1677" spans="1:7" ht="25.5" hidden="1" x14ac:dyDescent="0.2">
      <c r="A1677" s="275" t="str">
        <f>IF((SUM('Раздел 1'!AJ125:AJ125)=0),"","Неверно!")</f>
        <v/>
      </c>
      <c r="B1677" s="275" t="s">
        <v>24183</v>
      </c>
      <c r="C1677" s="244" t="s">
        <v>14377</v>
      </c>
      <c r="D1677" s="244" t="s">
        <v>14302</v>
      </c>
      <c r="E1677" s="244" t="str">
        <f>CONCATENATE(SUM('Раздел 1'!AJ125:AJ125),"=",0)</f>
        <v>0=0</v>
      </c>
      <c r="F1677" s="41"/>
      <c r="G1677" s="42" t="str">
        <f>IF(('ФЛК (информационный)'!A1677="Неверно!")*('ФЛК (информационный)'!F1677=""),"Внести подтверждение к нарушенному информационному ФЛК"," ")</f>
        <v xml:space="preserve"> </v>
      </c>
    </row>
    <row r="1678" spans="1:7" ht="25.5" hidden="1" x14ac:dyDescent="0.2">
      <c r="A1678" s="275" t="str">
        <f>IF((SUM('Раздел 1'!AJ126:AJ126)=0),"","Неверно!")</f>
        <v/>
      </c>
      <c r="B1678" s="275" t="s">
        <v>24183</v>
      </c>
      <c r="C1678" s="244" t="s">
        <v>14378</v>
      </c>
      <c r="D1678" s="244" t="s">
        <v>14302</v>
      </c>
      <c r="E1678" s="244" t="str">
        <f>CONCATENATE(SUM('Раздел 1'!AJ126:AJ126),"=",0)</f>
        <v>0=0</v>
      </c>
      <c r="F1678" s="41"/>
      <c r="G1678" s="42" t="str">
        <f>IF(('ФЛК (информационный)'!A1678="Неверно!")*('ФЛК (информационный)'!F1678=""),"Внести подтверждение к нарушенному информационному ФЛК"," ")</f>
        <v xml:space="preserve"> </v>
      </c>
    </row>
    <row r="1679" spans="1:7" ht="25.5" hidden="1" x14ac:dyDescent="0.2">
      <c r="A1679" s="275" t="str">
        <f>IF((SUM('Раздел 1'!AJ127:AJ127)=0),"","Неверно!")</f>
        <v/>
      </c>
      <c r="B1679" s="275" t="s">
        <v>24183</v>
      </c>
      <c r="C1679" s="244" t="s">
        <v>14379</v>
      </c>
      <c r="D1679" s="244" t="s">
        <v>14302</v>
      </c>
      <c r="E1679" s="244" t="str">
        <f>CONCATENATE(SUM('Раздел 1'!AJ127:AJ127),"=",0)</f>
        <v>0=0</v>
      </c>
      <c r="F1679" s="41"/>
      <c r="G1679" s="42" t="str">
        <f>IF(('ФЛК (информационный)'!A1679="Неверно!")*('ФЛК (информационный)'!F1679=""),"Внести подтверждение к нарушенному информационному ФЛК"," ")</f>
        <v xml:space="preserve"> </v>
      </c>
    </row>
    <row r="1680" spans="1:7" ht="25.5" hidden="1" x14ac:dyDescent="0.2">
      <c r="A1680" s="275" t="str">
        <f>IF((SUM('Раздел 1'!AJ128:AJ128)=0),"","Неверно!")</f>
        <v/>
      </c>
      <c r="B1680" s="275" t="s">
        <v>24183</v>
      </c>
      <c r="C1680" s="244" t="s">
        <v>14380</v>
      </c>
      <c r="D1680" s="244" t="s">
        <v>14302</v>
      </c>
      <c r="E1680" s="244" t="str">
        <f>CONCATENATE(SUM('Раздел 1'!AJ128:AJ128),"=",0)</f>
        <v>0=0</v>
      </c>
      <c r="F1680" s="41"/>
      <c r="G1680" s="42" t="str">
        <f>IF(('ФЛК (информационный)'!A1680="Неверно!")*('ФЛК (информационный)'!F1680=""),"Внести подтверждение к нарушенному информационному ФЛК"," ")</f>
        <v xml:space="preserve"> </v>
      </c>
    </row>
    <row r="1681" spans="1:7" ht="25.5" hidden="1" x14ac:dyDescent="0.2">
      <c r="A1681" s="275" t="str">
        <f>IF((SUM('Раздел 1'!AJ129:AJ129)=0),"","Неверно!")</f>
        <v/>
      </c>
      <c r="B1681" s="275" t="s">
        <v>24183</v>
      </c>
      <c r="C1681" s="244" t="s">
        <v>14381</v>
      </c>
      <c r="D1681" s="244" t="s">
        <v>14302</v>
      </c>
      <c r="E1681" s="244" t="str">
        <f>CONCATENATE(SUM('Раздел 1'!AJ129:AJ129),"=",0)</f>
        <v>0=0</v>
      </c>
      <c r="F1681" s="41"/>
      <c r="G1681" s="42" t="str">
        <f>IF(('ФЛК (информационный)'!A1681="Неверно!")*('ФЛК (информационный)'!F1681=""),"Внести подтверждение к нарушенному информационному ФЛК"," ")</f>
        <v xml:space="preserve"> </v>
      </c>
    </row>
    <row r="1682" spans="1:7" ht="25.5" hidden="1" x14ac:dyDescent="0.2">
      <c r="A1682" s="275" t="str">
        <f>IF((SUM('Раздел 1'!AJ130:AJ130)=0),"","Неверно!")</f>
        <v/>
      </c>
      <c r="B1682" s="275" t="s">
        <v>24183</v>
      </c>
      <c r="C1682" s="244" t="s">
        <v>14382</v>
      </c>
      <c r="D1682" s="244" t="s">
        <v>14302</v>
      </c>
      <c r="E1682" s="244" t="str">
        <f>CONCATENATE(SUM('Раздел 1'!AJ130:AJ130),"=",0)</f>
        <v>0=0</v>
      </c>
      <c r="F1682" s="41"/>
      <c r="G1682" s="42" t="str">
        <f>IF(('ФЛК (информационный)'!A1682="Неверно!")*('ФЛК (информационный)'!F1682=""),"Внести подтверждение к нарушенному информационному ФЛК"," ")</f>
        <v xml:space="preserve"> </v>
      </c>
    </row>
    <row r="1683" spans="1:7" ht="25.5" hidden="1" x14ac:dyDescent="0.2">
      <c r="A1683" s="275" t="str">
        <f>IF((SUM('Раздел 1'!AJ131:AJ131)=0),"","Неверно!")</f>
        <v/>
      </c>
      <c r="B1683" s="275" t="s">
        <v>24183</v>
      </c>
      <c r="C1683" s="244" t="s">
        <v>14383</v>
      </c>
      <c r="D1683" s="244" t="s">
        <v>14302</v>
      </c>
      <c r="E1683" s="244" t="str">
        <f>CONCATENATE(SUM('Раздел 1'!AJ131:AJ131),"=",0)</f>
        <v>0=0</v>
      </c>
      <c r="F1683" s="41"/>
      <c r="G1683" s="42" t="str">
        <f>IF(('ФЛК (информационный)'!A1683="Неверно!")*('ФЛК (информационный)'!F1683=""),"Внести подтверждение к нарушенному информационному ФЛК"," ")</f>
        <v xml:space="preserve"> </v>
      </c>
    </row>
    <row r="1684" spans="1:7" ht="25.5" hidden="1" x14ac:dyDescent="0.2">
      <c r="A1684" s="275" t="str">
        <f>IF((SUM('Раздел 1'!AJ132:AJ132)=0),"","Неверно!")</f>
        <v/>
      </c>
      <c r="B1684" s="275" t="s">
        <v>24183</v>
      </c>
      <c r="C1684" s="244" t="s">
        <v>14384</v>
      </c>
      <c r="D1684" s="244" t="s">
        <v>14302</v>
      </c>
      <c r="E1684" s="244" t="str">
        <f>CONCATENATE(SUM('Раздел 1'!AJ132:AJ132),"=",0)</f>
        <v>0=0</v>
      </c>
      <c r="F1684" s="41"/>
      <c r="G1684" s="42" t="str">
        <f>IF(('ФЛК (информационный)'!A1684="Неверно!")*('ФЛК (информационный)'!F1684=""),"Внести подтверждение к нарушенному информационному ФЛК"," ")</f>
        <v xml:space="preserve"> </v>
      </c>
    </row>
    <row r="1685" spans="1:7" ht="25.5" hidden="1" x14ac:dyDescent="0.2">
      <c r="A1685" s="275" t="str">
        <f>IF((SUM('Раздел 1'!AJ133:AJ133)=0),"","Неверно!")</f>
        <v/>
      </c>
      <c r="B1685" s="275" t="s">
        <v>24183</v>
      </c>
      <c r="C1685" s="244" t="s">
        <v>14385</v>
      </c>
      <c r="D1685" s="244" t="s">
        <v>14302</v>
      </c>
      <c r="E1685" s="244" t="str">
        <f>CONCATENATE(SUM('Раздел 1'!AJ133:AJ133),"=",0)</f>
        <v>0=0</v>
      </c>
      <c r="F1685" s="41"/>
      <c r="G1685" s="42" t="str">
        <f>IF(('ФЛК (информационный)'!A1685="Неверно!")*('ФЛК (информационный)'!F1685=""),"Внести подтверждение к нарушенному информационному ФЛК"," ")</f>
        <v xml:space="preserve"> </v>
      </c>
    </row>
    <row r="1686" spans="1:7" ht="25.5" hidden="1" x14ac:dyDescent="0.2">
      <c r="A1686" s="275" t="str">
        <f>IF((SUM('Раздел 1'!AJ134:AJ134)=0),"","Неверно!")</f>
        <v/>
      </c>
      <c r="B1686" s="275" t="s">
        <v>24183</v>
      </c>
      <c r="C1686" s="244" t="s">
        <v>14386</v>
      </c>
      <c r="D1686" s="244" t="s">
        <v>14302</v>
      </c>
      <c r="E1686" s="244" t="str">
        <f>CONCATENATE(SUM('Раздел 1'!AJ134:AJ134),"=",0)</f>
        <v>0=0</v>
      </c>
      <c r="F1686" s="41"/>
      <c r="G1686" s="42" t="str">
        <f>IF(('ФЛК (информационный)'!A1686="Неверно!")*('ФЛК (информационный)'!F1686=""),"Внести подтверждение к нарушенному информационному ФЛК"," ")</f>
        <v xml:space="preserve"> </v>
      </c>
    </row>
    <row r="1687" spans="1:7" ht="25.5" hidden="1" x14ac:dyDescent="0.2">
      <c r="A1687" s="275" t="str">
        <f>IF((SUM('Раздел 1'!AJ135:AJ135)=0),"","Неверно!")</f>
        <v/>
      </c>
      <c r="B1687" s="275" t="s">
        <v>24183</v>
      </c>
      <c r="C1687" s="244" t="s">
        <v>14387</v>
      </c>
      <c r="D1687" s="244" t="s">
        <v>14302</v>
      </c>
      <c r="E1687" s="244" t="str">
        <f>CONCATENATE(SUM('Раздел 1'!AJ135:AJ135),"=",0)</f>
        <v>0=0</v>
      </c>
      <c r="F1687" s="41"/>
      <c r="G1687" s="42" t="str">
        <f>IF(('ФЛК (информационный)'!A1687="Неверно!")*('ФЛК (информационный)'!F1687=""),"Внести подтверждение к нарушенному информационному ФЛК"," ")</f>
        <v xml:space="preserve"> </v>
      </c>
    </row>
    <row r="1688" spans="1:7" ht="25.5" hidden="1" x14ac:dyDescent="0.2">
      <c r="A1688" s="275" t="str">
        <f>IF((SUM('Раздел 1'!AJ136:AJ136)=0),"","Неверно!")</f>
        <v/>
      </c>
      <c r="B1688" s="275" t="s">
        <v>24183</v>
      </c>
      <c r="C1688" s="244" t="s">
        <v>14388</v>
      </c>
      <c r="D1688" s="244" t="s">
        <v>14302</v>
      </c>
      <c r="E1688" s="244" t="str">
        <f>CONCATENATE(SUM('Раздел 1'!AJ136:AJ136),"=",0)</f>
        <v>0=0</v>
      </c>
      <c r="F1688" s="41"/>
      <c r="G1688" s="42" t="str">
        <f>IF(('ФЛК (информационный)'!A1688="Неверно!")*('ФЛК (информационный)'!F1688=""),"Внести подтверждение к нарушенному информационному ФЛК"," ")</f>
        <v xml:space="preserve"> </v>
      </c>
    </row>
    <row r="1689" spans="1:7" ht="25.5" hidden="1" x14ac:dyDescent="0.2">
      <c r="A1689" s="275" t="str">
        <f>IF((SUM('Раздел 1'!AJ137:AJ137)=0),"","Неверно!")</f>
        <v/>
      </c>
      <c r="B1689" s="275" t="s">
        <v>24183</v>
      </c>
      <c r="C1689" s="244" t="s">
        <v>14389</v>
      </c>
      <c r="D1689" s="244" t="s">
        <v>14302</v>
      </c>
      <c r="E1689" s="244" t="str">
        <f>CONCATENATE(SUM('Раздел 1'!AJ137:AJ137),"=",0)</f>
        <v>0=0</v>
      </c>
      <c r="F1689" s="41"/>
      <c r="G1689" s="42" t="str">
        <f>IF(('ФЛК (информационный)'!A1689="Неверно!")*('ФЛК (информационный)'!F1689=""),"Внести подтверждение к нарушенному информационному ФЛК"," ")</f>
        <v xml:space="preserve"> </v>
      </c>
    </row>
    <row r="1690" spans="1:7" ht="25.5" hidden="1" x14ac:dyDescent="0.2">
      <c r="A1690" s="275" t="str">
        <f>IF((SUM('Раздел 1'!AJ138:AJ138)=0),"","Неверно!")</f>
        <v/>
      </c>
      <c r="B1690" s="275" t="s">
        <v>24183</v>
      </c>
      <c r="C1690" s="244" t="s">
        <v>14390</v>
      </c>
      <c r="D1690" s="244" t="s">
        <v>14302</v>
      </c>
      <c r="E1690" s="244" t="str">
        <f>CONCATENATE(SUM('Раздел 1'!AJ138:AJ138),"=",0)</f>
        <v>0=0</v>
      </c>
      <c r="F1690" s="41"/>
      <c r="G1690" s="42" t="str">
        <f>IF(('ФЛК (информационный)'!A1690="Неверно!")*('ФЛК (информационный)'!F1690=""),"Внести подтверждение к нарушенному информационному ФЛК"," ")</f>
        <v xml:space="preserve"> </v>
      </c>
    </row>
    <row r="1691" spans="1:7" ht="25.5" hidden="1" x14ac:dyDescent="0.2">
      <c r="A1691" s="275" t="str">
        <f>IF((SUM('Раздел 1'!AJ139:AJ139)=0),"","Неверно!")</f>
        <v/>
      </c>
      <c r="B1691" s="275" t="s">
        <v>24183</v>
      </c>
      <c r="C1691" s="244" t="s">
        <v>14391</v>
      </c>
      <c r="D1691" s="244" t="s">
        <v>14302</v>
      </c>
      <c r="E1691" s="244" t="str">
        <f>CONCATENATE(SUM('Раздел 1'!AJ139:AJ139),"=",0)</f>
        <v>0=0</v>
      </c>
      <c r="F1691" s="41"/>
      <c r="G1691" s="42" t="str">
        <f>IF(('ФЛК (информационный)'!A1691="Неверно!")*('ФЛК (информационный)'!F1691=""),"Внести подтверждение к нарушенному информационному ФЛК"," ")</f>
        <v xml:space="preserve"> </v>
      </c>
    </row>
    <row r="1692" spans="1:7" ht="25.5" hidden="1" x14ac:dyDescent="0.2">
      <c r="A1692" s="275" t="str">
        <f>IF((SUM('Раздел 1'!AJ140:AJ140)=0),"","Неверно!")</f>
        <v/>
      </c>
      <c r="B1692" s="275" t="s">
        <v>24183</v>
      </c>
      <c r="C1692" s="244" t="s">
        <v>14392</v>
      </c>
      <c r="D1692" s="244" t="s">
        <v>14302</v>
      </c>
      <c r="E1692" s="244" t="str">
        <f>CONCATENATE(SUM('Раздел 1'!AJ140:AJ140),"=",0)</f>
        <v>0=0</v>
      </c>
      <c r="F1692" s="41"/>
      <c r="G1692" s="42" t="str">
        <f>IF(('ФЛК (информационный)'!A1692="Неверно!")*('ФЛК (информационный)'!F1692=""),"Внести подтверждение к нарушенному информационному ФЛК"," ")</f>
        <v xml:space="preserve"> </v>
      </c>
    </row>
    <row r="1693" spans="1:7" ht="25.5" hidden="1" x14ac:dyDescent="0.2">
      <c r="A1693" s="275" t="str">
        <f>IF((SUM('Раздел 1'!AJ141:AJ141)=0),"","Неверно!")</f>
        <v/>
      </c>
      <c r="B1693" s="275" t="s">
        <v>24183</v>
      </c>
      <c r="C1693" s="244" t="s">
        <v>14393</v>
      </c>
      <c r="D1693" s="244" t="s">
        <v>14302</v>
      </c>
      <c r="E1693" s="244" t="str">
        <f>CONCATENATE(SUM('Раздел 1'!AJ141:AJ141),"=",0)</f>
        <v>0=0</v>
      </c>
      <c r="F1693" s="41"/>
      <c r="G1693" s="42" t="str">
        <f>IF(('ФЛК (информационный)'!A1693="Неверно!")*('ФЛК (информационный)'!F1693=""),"Внести подтверждение к нарушенному информационному ФЛК"," ")</f>
        <v xml:space="preserve"> </v>
      </c>
    </row>
    <row r="1694" spans="1:7" ht="25.5" hidden="1" x14ac:dyDescent="0.2">
      <c r="A1694" s="275" t="str">
        <f>IF((SUM('Раздел 1'!AJ142:AJ142)=0),"","Неверно!")</f>
        <v/>
      </c>
      <c r="B1694" s="275" t="s">
        <v>24183</v>
      </c>
      <c r="C1694" s="244" t="s">
        <v>14394</v>
      </c>
      <c r="D1694" s="244" t="s">
        <v>14302</v>
      </c>
      <c r="E1694" s="244" t="str">
        <f>CONCATENATE(SUM('Раздел 1'!AJ142:AJ142),"=",0)</f>
        <v>0=0</v>
      </c>
      <c r="F1694" s="41"/>
      <c r="G1694" s="42" t="str">
        <f>IF(('ФЛК (информационный)'!A1694="Неверно!")*('ФЛК (информационный)'!F1694=""),"Внести подтверждение к нарушенному информационному ФЛК"," ")</f>
        <v xml:space="preserve"> </v>
      </c>
    </row>
    <row r="1695" spans="1:7" ht="25.5" hidden="1" x14ac:dyDescent="0.2">
      <c r="A1695" s="275" t="str">
        <f>IF((SUM('Раздел 1'!AJ143:AJ143)=0),"","Неверно!")</f>
        <v/>
      </c>
      <c r="B1695" s="275" t="s">
        <v>24183</v>
      </c>
      <c r="C1695" s="244" t="s">
        <v>14395</v>
      </c>
      <c r="D1695" s="244" t="s">
        <v>14302</v>
      </c>
      <c r="E1695" s="244" t="str">
        <f>CONCATENATE(SUM('Раздел 1'!AJ143:AJ143),"=",0)</f>
        <v>0=0</v>
      </c>
      <c r="F1695" s="41"/>
      <c r="G1695" s="42" t="str">
        <f>IF(('ФЛК (информационный)'!A1695="Неверно!")*('ФЛК (информационный)'!F1695=""),"Внести подтверждение к нарушенному информационному ФЛК"," ")</f>
        <v xml:space="preserve"> </v>
      </c>
    </row>
    <row r="1696" spans="1:7" ht="25.5" hidden="1" x14ac:dyDescent="0.2">
      <c r="A1696" s="275" t="str">
        <f>IF((SUM('Раздел 1'!AJ144:AJ144)=0),"","Неверно!")</f>
        <v/>
      </c>
      <c r="B1696" s="275" t="s">
        <v>24183</v>
      </c>
      <c r="C1696" s="244" t="s">
        <v>14396</v>
      </c>
      <c r="D1696" s="244" t="s">
        <v>14302</v>
      </c>
      <c r="E1696" s="244" t="str">
        <f>CONCATENATE(SUM('Раздел 1'!AJ144:AJ144),"=",0)</f>
        <v>0=0</v>
      </c>
      <c r="F1696" s="41"/>
      <c r="G1696" s="42" t="str">
        <f>IF(('ФЛК (информационный)'!A1696="Неверно!")*('ФЛК (информационный)'!F1696=""),"Внести подтверждение к нарушенному информационному ФЛК"," ")</f>
        <v xml:space="preserve"> </v>
      </c>
    </row>
    <row r="1697" spans="1:7" ht="25.5" hidden="1" x14ac:dyDescent="0.2">
      <c r="A1697" s="275" t="str">
        <f>IF((SUM('Раздел 1'!AJ145:AJ145)=0),"","Неверно!")</f>
        <v/>
      </c>
      <c r="B1697" s="275" t="s">
        <v>24183</v>
      </c>
      <c r="C1697" s="244" t="s">
        <v>14397</v>
      </c>
      <c r="D1697" s="244" t="s">
        <v>14302</v>
      </c>
      <c r="E1697" s="244" t="str">
        <f>CONCATENATE(SUM('Раздел 1'!AJ145:AJ145),"=",0)</f>
        <v>0=0</v>
      </c>
      <c r="F1697" s="41"/>
      <c r="G1697" s="42" t="str">
        <f>IF(('ФЛК (информационный)'!A1697="Неверно!")*('ФЛК (информационный)'!F1697=""),"Внести подтверждение к нарушенному информационному ФЛК"," ")</f>
        <v xml:space="preserve"> </v>
      </c>
    </row>
    <row r="1698" spans="1:7" ht="25.5" hidden="1" x14ac:dyDescent="0.2">
      <c r="A1698" s="275" t="str">
        <f>IF((SUM('Раздел 1'!AJ146:AJ146)=0),"","Неверно!")</f>
        <v/>
      </c>
      <c r="B1698" s="275" t="s">
        <v>24183</v>
      </c>
      <c r="C1698" s="244" t="s">
        <v>14398</v>
      </c>
      <c r="D1698" s="244" t="s">
        <v>14302</v>
      </c>
      <c r="E1698" s="244" t="str">
        <f>CONCATENATE(SUM('Раздел 1'!AJ146:AJ146),"=",0)</f>
        <v>0=0</v>
      </c>
      <c r="F1698" s="41"/>
      <c r="G1698" s="42" t="str">
        <f>IF(('ФЛК (информационный)'!A1698="Неверно!")*('ФЛК (информационный)'!F1698=""),"Внести подтверждение к нарушенному информационному ФЛК"," ")</f>
        <v xml:space="preserve"> </v>
      </c>
    </row>
    <row r="1699" spans="1:7" ht="25.5" hidden="1" x14ac:dyDescent="0.2">
      <c r="A1699" s="275" t="str">
        <f>IF((SUM('Раздел 1'!AJ147:AJ147)=0),"","Неверно!")</f>
        <v/>
      </c>
      <c r="B1699" s="275" t="s">
        <v>24183</v>
      </c>
      <c r="C1699" s="244" t="s">
        <v>14399</v>
      </c>
      <c r="D1699" s="244" t="s">
        <v>14302</v>
      </c>
      <c r="E1699" s="244" t="str">
        <f>CONCATENATE(SUM('Раздел 1'!AJ147:AJ147),"=",0)</f>
        <v>0=0</v>
      </c>
      <c r="F1699" s="41"/>
      <c r="G1699" s="42" t="str">
        <f>IF(('ФЛК (информационный)'!A1699="Неверно!")*('ФЛК (информационный)'!F1699=""),"Внести подтверждение к нарушенному информационному ФЛК"," ")</f>
        <v xml:space="preserve"> </v>
      </c>
    </row>
    <row r="1700" spans="1:7" ht="25.5" hidden="1" x14ac:dyDescent="0.2">
      <c r="A1700" s="275" t="str">
        <f>IF((SUM('Раздел 1'!AJ148:AJ148)=0),"","Неверно!")</f>
        <v/>
      </c>
      <c r="B1700" s="275" t="s">
        <v>24183</v>
      </c>
      <c r="C1700" s="244" t="s">
        <v>14400</v>
      </c>
      <c r="D1700" s="244" t="s">
        <v>14302</v>
      </c>
      <c r="E1700" s="244" t="str">
        <f>CONCATENATE(SUM('Раздел 1'!AJ148:AJ148),"=",0)</f>
        <v>0=0</v>
      </c>
      <c r="F1700" s="41"/>
      <c r="G1700" s="42" t="str">
        <f>IF(('ФЛК (информационный)'!A1700="Неверно!")*('ФЛК (информационный)'!F1700=""),"Внести подтверждение к нарушенному информационному ФЛК"," ")</f>
        <v xml:space="preserve"> </v>
      </c>
    </row>
    <row r="1701" spans="1:7" ht="25.5" hidden="1" x14ac:dyDescent="0.2">
      <c r="A1701" s="275" t="str">
        <f>IF((SUM('Раздел 1'!AJ149:AJ149)=0),"","Неверно!")</f>
        <v/>
      </c>
      <c r="B1701" s="275" t="s">
        <v>24183</v>
      </c>
      <c r="C1701" s="244" t="s">
        <v>14401</v>
      </c>
      <c r="D1701" s="244" t="s">
        <v>14302</v>
      </c>
      <c r="E1701" s="244" t="str">
        <f>CONCATENATE(SUM('Раздел 1'!AJ149:AJ149),"=",0)</f>
        <v>0=0</v>
      </c>
      <c r="F1701" s="41"/>
      <c r="G1701" s="42" t="str">
        <f>IF(('ФЛК (информационный)'!A1701="Неверно!")*('ФЛК (информационный)'!F1701=""),"Внести подтверждение к нарушенному информационному ФЛК"," ")</f>
        <v xml:space="preserve"> </v>
      </c>
    </row>
    <row r="1702" spans="1:7" ht="25.5" hidden="1" x14ac:dyDescent="0.2">
      <c r="A1702" s="275" t="str">
        <f>IF((SUM('Раздел 1'!AJ150:AJ150)=0),"","Неверно!")</f>
        <v/>
      </c>
      <c r="B1702" s="275" t="s">
        <v>24183</v>
      </c>
      <c r="C1702" s="244" t="s">
        <v>14402</v>
      </c>
      <c r="D1702" s="244" t="s">
        <v>14302</v>
      </c>
      <c r="E1702" s="244" t="str">
        <f>CONCATENATE(SUM('Раздел 1'!AJ150:AJ150),"=",0)</f>
        <v>0=0</v>
      </c>
      <c r="F1702" s="41"/>
      <c r="G1702" s="42" t="str">
        <f>IF(('ФЛК (информационный)'!A1702="Неверно!")*('ФЛК (информационный)'!F1702=""),"Внести подтверждение к нарушенному информационному ФЛК"," ")</f>
        <v xml:space="preserve"> </v>
      </c>
    </row>
    <row r="1703" spans="1:7" ht="25.5" hidden="1" x14ac:dyDescent="0.2">
      <c r="A1703" s="275" t="str">
        <f>IF((SUM('Раздел 1'!AJ151:AJ151)=0),"","Неверно!")</f>
        <v/>
      </c>
      <c r="B1703" s="275" t="s">
        <v>24183</v>
      </c>
      <c r="C1703" s="244" t="s">
        <v>14403</v>
      </c>
      <c r="D1703" s="244" t="s">
        <v>14302</v>
      </c>
      <c r="E1703" s="244" t="str">
        <f>CONCATENATE(SUM('Раздел 1'!AJ151:AJ151),"=",0)</f>
        <v>0=0</v>
      </c>
      <c r="F1703" s="41"/>
      <c r="G1703" s="42" t="str">
        <f>IF(('ФЛК (информационный)'!A1703="Неверно!")*('ФЛК (информационный)'!F1703=""),"Внести подтверждение к нарушенному информационному ФЛК"," ")</f>
        <v xml:space="preserve"> </v>
      </c>
    </row>
    <row r="1704" spans="1:7" ht="25.5" hidden="1" x14ac:dyDescent="0.2">
      <c r="A1704" s="275" t="str">
        <f>IF((SUM('Раздел 1'!AJ152:AJ152)=0),"","Неверно!")</f>
        <v/>
      </c>
      <c r="B1704" s="275" t="s">
        <v>24183</v>
      </c>
      <c r="C1704" s="244" t="s">
        <v>14404</v>
      </c>
      <c r="D1704" s="244" t="s">
        <v>14302</v>
      </c>
      <c r="E1704" s="244" t="str">
        <f>CONCATENATE(SUM('Раздел 1'!AJ152:AJ152),"=",0)</f>
        <v>0=0</v>
      </c>
      <c r="F1704" s="41"/>
      <c r="G1704" s="42" t="str">
        <f>IF(('ФЛК (информационный)'!A1704="Неверно!")*('ФЛК (информационный)'!F1704=""),"Внести подтверждение к нарушенному информационному ФЛК"," ")</f>
        <v xml:space="preserve"> </v>
      </c>
    </row>
    <row r="1705" spans="1:7" ht="25.5" hidden="1" x14ac:dyDescent="0.2">
      <c r="A1705" s="275" t="str">
        <f>IF((SUM('Раздел 1'!AJ153:AJ153)=0),"","Неверно!")</f>
        <v/>
      </c>
      <c r="B1705" s="275" t="s">
        <v>24183</v>
      </c>
      <c r="C1705" s="244" t="s">
        <v>14405</v>
      </c>
      <c r="D1705" s="244" t="s">
        <v>14302</v>
      </c>
      <c r="E1705" s="244" t="str">
        <f>CONCATENATE(SUM('Раздел 1'!AJ153:AJ153),"=",0)</f>
        <v>0=0</v>
      </c>
      <c r="F1705" s="41"/>
      <c r="G1705" s="42" t="str">
        <f>IF(('ФЛК (информационный)'!A1705="Неверно!")*('ФЛК (информационный)'!F1705=""),"Внести подтверждение к нарушенному информационному ФЛК"," ")</f>
        <v xml:space="preserve"> </v>
      </c>
    </row>
    <row r="1706" spans="1:7" ht="25.5" hidden="1" x14ac:dyDescent="0.2">
      <c r="A1706" s="275" t="str">
        <f>IF((SUM('Раздел 1'!AJ154:AJ154)=0),"","Неверно!")</f>
        <v/>
      </c>
      <c r="B1706" s="275" t="s">
        <v>24183</v>
      </c>
      <c r="C1706" s="244" t="s">
        <v>14406</v>
      </c>
      <c r="D1706" s="244" t="s">
        <v>14302</v>
      </c>
      <c r="E1706" s="244" t="str">
        <f>CONCATENATE(SUM('Раздел 1'!AJ154:AJ154),"=",0)</f>
        <v>0=0</v>
      </c>
      <c r="F1706" s="41"/>
      <c r="G1706" s="42" t="str">
        <f>IF(('ФЛК (информационный)'!A1706="Неверно!")*('ФЛК (информационный)'!F1706=""),"Внести подтверждение к нарушенному информационному ФЛК"," ")</f>
        <v xml:space="preserve"> </v>
      </c>
    </row>
    <row r="1707" spans="1:7" ht="25.5" hidden="1" x14ac:dyDescent="0.2">
      <c r="A1707" s="275" t="str">
        <f>IF((SUM('Раздел 1'!AJ155:AJ155)=0),"","Неверно!")</f>
        <v/>
      </c>
      <c r="B1707" s="275" t="s">
        <v>24183</v>
      </c>
      <c r="C1707" s="244" t="s">
        <v>14407</v>
      </c>
      <c r="D1707" s="244" t="s">
        <v>14302</v>
      </c>
      <c r="E1707" s="244" t="str">
        <f>CONCATENATE(SUM('Раздел 1'!AJ155:AJ155),"=",0)</f>
        <v>0=0</v>
      </c>
      <c r="F1707" s="41"/>
      <c r="G1707" s="42" t="str">
        <f>IF(('ФЛК (информационный)'!A1707="Неверно!")*('ФЛК (информационный)'!F1707=""),"Внести подтверждение к нарушенному информационному ФЛК"," ")</f>
        <v xml:space="preserve"> </v>
      </c>
    </row>
    <row r="1708" spans="1:7" ht="25.5" hidden="1" x14ac:dyDescent="0.2">
      <c r="A1708" s="275" t="str">
        <f>IF((SUM('Раздел 1'!AJ156:AJ156)=0),"","Неверно!")</f>
        <v/>
      </c>
      <c r="B1708" s="275" t="s">
        <v>24183</v>
      </c>
      <c r="C1708" s="244" t="s">
        <v>14408</v>
      </c>
      <c r="D1708" s="244" t="s">
        <v>14302</v>
      </c>
      <c r="E1708" s="244" t="str">
        <f>CONCATENATE(SUM('Раздел 1'!AJ156:AJ156),"=",0)</f>
        <v>0=0</v>
      </c>
      <c r="F1708" s="41"/>
      <c r="G1708" s="42" t="str">
        <f>IF(('ФЛК (информационный)'!A1708="Неверно!")*('ФЛК (информационный)'!F1708=""),"Внести подтверждение к нарушенному информационному ФЛК"," ")</f>
        <v xml:space="preserve"> </v>
      </c>
    </row>
    <row r="1709" spans="1:7" ht="25.5" hidden="1" x14ac:dyDescent="0.2">
      <c r="A1709" s="275" t="str">
        <f>IF((SUM('Раздел 1'!AJ157:AJ157)=0),"","Неверно!")</f>
        <v/>
      </c>
      <c r="B1709" s="275" t="s">
        <v>24183</v>
      </c>
      <c r="C1709" s="244" t="s">
        <v>14409</v>
      </c>
      <c r="D1709" s="244" t="s">
        <v>14302</v>
      </c>
      <c r="E1709" s="244" t="str">
        <f>CONCATENATE(SUM('Раздел 1'!AJ157:AJ157),"=",0)</f>
        <v>0=0</v>
      </c>
      <c r="F1709" s="41"/>
      <c r="G1709" s="42" t="str">
        <f>IF(('ФЛК (информационный)'!A1709="Неверно!")*('ФЛК (информационный)'!F1709=""),"Внести подтверждение к нарушенному информационному ФЛК"," ")</f>
        <v xml:space="preserve"> </v>
      </c>
    </row>
    <row r="1710" spans="1:7" ht="25.5" hidden="1" x14ac:dyDescent="0.2">
      <c r="A1710" s="275" t="str">
        <f>IF((SUM('Раздел 1'!AJ158:AJ158)=0),"","Неверно!")</f>
        <v/>
      </c>
      <c r="B1710" s="275" t="s">
        <v>24183</v>
      </c>
      <c r="C1710" s="244" t="s">
        <v>14410</v>
      </c>
      <c r="D1710" s="244" t="s">
        <v>14302</v>
      </c>
      <c r="E1710" s="244" t="str">
        <f>CONCATENATE(SUM('Раздел 1'!AJ158:AJ158),"=",0)</f>
        <v>0=0</v>
      </c>
      <c r="F1710" s="41"/>
      <c r="G1710" s="42" t="str">
        <f>IF(('ФЛК (информационный)'!A1710="Неверно!")*('ФЛК (информационный)'!F1710=""),"Внести подтверждение к нарушенному информационному ФЛК"," ")</f>
        <v xml:space="preserve"> </v>
      </c>
    </row>
    <row r="1711" spans="1:7" ht="25.5" hidden="1" x14ac:dyDescent="0.2">
      <c r="A1711" s="275" t="str">
        <f>IF((SUM('Раздел 1'!AJ159:AJ159)=0),"","Неверно!")</f>
        <v/>
      </c>
      <c r="B1711" s="275" t="s">
        <v>24183</v>
      </c>
      <c r="C1711" s="244" t="s">
        <v>14411</v>
      </c>
      <c r="D1711" s="244" t="s">
        <v>14302</v>
      </c>
      <c r="E1711" s="244" t="str">
        <f>CONCATENATE(SUM('Раздел 1'!AJ159:AJ159),"=",0)</f>
        <v>0=0</v>
      </c>
      <c r="F1711" s="41"/>
      <c r="G1711" s="42" t="str">
        <f>IF(('ФЛК (информационный)'!A1711="Неверно!")*('ФЛК (информационный)'!F1711=""),"Внести подтверждение к нарушенному информационному ФЛК"," ")</f>
        <v xml:space="preserve"> </v>
      </c>
    </row>
    <row r="1712" spans="1:7" ht="25.5" hidden="1" x14ac:dyDescent="0.2">
      <c r="A1712" s="275" t="str">
        <f>IF((SUM('Раздел 1'!AJ160:AJ160)=0),"","Неверно!")</f>
        <v/>
      </c>
      <c r="B1712" s="275" t="s">
        <v>24183</v>
      </c>
      <c r="C1712" s="244" t="s">
        <v>14412</v>
      </c>
      <c r="D1712" s="244" t="s">
        <v>14302</v>
      </c>
      <c r="E1712" s="244" t="str">
        <f>CONCATENATE(SUM('Раздел 1'!AJ160:AJ160),"=",0)</f>
        <v>0=0</v>
      </c>
      <c r="F1712" s="41"/>
      <c r="G1712" s="42" t="str">
        <f>IF(('ФЛК (информационный)'!A1712="Неверно!")*('ФЛК (информационный)'!F1712=""),"Внести подтверждение к нарушенному информационному ФЛК"," ")</f>
        <v xml:space="preserve"> </v>
      </c>
    </row>
    <row r="1713" spans="1:7" ht="25.5" hidden="1" x14ac:dyDescent="0.2">
      <c r="A1713" s="275" t="str">
        <f>IF((SUM('Раздел 1'!AJ161:AJ161)=0),"","Неверно!")</f>
        <v/>
      </c>
      <c r="B1713" s="275" t="s">
        <v>24183</v>
      </c>
      <c r="C1713" s="244" t="s">
        <v>14413</v>
      </c>
      <c r="D1713" s="244" t="s">
        <v>14302</v>
      </c>
      <c r="E1713" s="244" t="str">
        <f>CONCATENATE(SUM('Раздел 1'!AJ161:AJ161),"=",0)</f>
        <v>0=0</v>
      </c>
      <c r="F1713" s="41"/>
      <c r="G1713" s="42" t="str">
        <f>IF(('ФЛК (информационный)'!A1713="Неверно!")*('ФЛК (информационный)'!F1713=""),"Внести подтверждение к нарушенному информационному ФЛК"," ")</f>
        <v xml:space="preserve"> </v>
      </c>
    </row>
    <row r="1714" spans="1:7" ht="25.5" hidden="1" x14ac:dyDescent="0.2">
      <c r="A1714" s="275" t="str">
        <f>IF((SUM('Раздел 1'!AJ162:AJ162)=0),"","Неверно!")</f>
        <v/>
      </c>
      <c r="B1714" s="275" t="s">
        <v>24183</v>
      </c>
      <c r="C1714" s="244" t="s">
        <v>14414</v>
      </c>
      <c r="D1714" s="244" t="s">
        <v>14302</v>
      </c>
      <c r="E1714" s="244" t="str">
        <f>CONCATENATE(SUM('Раздел 1'!AJ162:AJ162),"=",0)</f>
        <v>0=0</v>
      </c>
      <c r="F1714" s="41"/>
      <c r="G1714" s="42" t="str">
        <f>IF(('ФЛК (информационный)'!A1714="Неверно!")*('ФЛК (информационный)'!F1714=""),"Внести подтверждение к нарушенному информационному ФЛК"," ")</f>
        <v xml:space="preserve"> </v>
      </c>
    </row>
    <row r="1715" spans="1:7" ht="25.5" hidden="1" x14ac:dyDescent="0.2">
      <c r="A1715" s="275" t="str">
        <f>IF((SUM('Раздел 1'!AJ163:AJ163)=0),"","Неверно!")</f>
        <v/>
      </c>
      <c r="B1715" s="275" t="s">
        <v>24183</v>
      </c>
      <c r="C1715" s="244" t="s">
        <v>14415</v>
      </c>
      <c r="D1715" s="244" t="s">
        <v>14302</v>
      </c>
      <c r="E1715" s="244" t="str">
        <f>CONCATENATE(SUM('Раздел 1'!AJ163:AJ163),"=",0)</f>
        <v>0=0</v>
      </c>
      <c r="F1715" s="41"/>
      <c r="G1715" s="42" t="str">
        <f>IF(('ФЛК (информационный)'!A1715="Неверно!")*('ФЛК (информационный)'!F1715=""),"Внести подтверждение к нарушенному информационному ФЛК"," ")</f>
        <v xml:space="preserve"> </v>
      </c>
    </row>
    <row r="1716" spans="1:7" ht="25.5" hidden="1" x14ac:dyDescent="0.2">
      <c r="A1716" s="275" t="str">
        <f>IF((SUM('Раздел 1'!AJ164:AJ164)=0),"","Неверно!")</f>
        <v/>
      </c>
      <c r="B1716" s="275" t="s">
        <v>24183</v>
      </c>
      <c r="C1716" s="244" t="s">
        <v>14416</v>
      </c>
      <c r="D1716" s="244" t="s">
        <v>14302</v>
      </c>
      <c r="E1716" s="244" t="str">
        <f>CONCATENATE(SUM('Раздел 1'!AJ164:AJ164),"=",0)</f>
        <v>0=0</v>
      </c>
      <c r="F1716" s="41"/>
      <c r="G1716" s="42" t="str">
        <f>IF(('ФЛК (информационный)'!A1716="Неверно!")*('ФЛК (информационный)'!F1716=""),"Внести подтверждение к нарушенному информационному ФЛК"," ")</f>
        <v xml:space="preserve"> </v>
      </c>
    </row>
    <row r="1717" spans="1:7" ht="25.5" hidden="1" x14ac:dyDescent="0.2">
      <c r="A1717" s="275" t="str">
        <f>IF((SUM('Раздел 1'!AJ165:AJ165)=0),"","Неверно!")</f>
        <v/>
      </c>
      <c r="B1717" s="275" t="s">
        <v>24183</v>
      </c>
      <c r="C1717" s="244" t="s">
        <v>14417</v>
      </c>
      <c r="D1717" s="244" t="s">
        <v>14302</v>
      </c>
      <c r="E1717" s="244" t="str">
        <f>CONCATENATE(SUM('Раздел 1'!AJ165:AJ165),"=",0)</f>
        <v>0=0</v>
      </c>
      <c r="F1717" s="41"/>
      <c r="G1717" s="42" t="str">
        <f>IF(('ФЛК (информационный)'!A1717="Неверно!")*('ФЛК (информационный)'!F1717=""),"Внести подтверждение к нарушенному информационному ФЛК"," ")</f>
        <v xml:space="preserve"> </v>
      </c>
    </row>
    <row r="1718" spans="1:7" ht="25.5" hidden="1" x14ac:dyDescent="0.2">
      <c r="A1718" s="275" t="str">
        <f>IF((SUM('Раздел 1'!AJ166:AJ166)=0),"","Неверно!")</f>
        <v/>
      </c>
      <c r="B1718" s="275" t="s">
        <v>24183</v>
      </c>
      <c r="C1718" s="244" t="s">
        <v>14418</v>
      </c>
      <c r="D1718" s="244" t="s">
        <v>14302</v>
      </c>
      <c r="E1718" s="244" t="str">
        <f>CONCATENATE(SUM('Раздел 1'!AJ166:AJ166),"=",0)</f>
        <v>0=0</v>
      </c>
      <c r="F1718" s="41"/>
      <c r="G1718" s="42" t="str">
        <f>IF(('ФЛК (информационный)'!A1718="Неверно!")*('ФЛК (информационный)'!F1718=""),"Внести подтверждение к нарушенному информационному ФЛК"," ")</f>
        <v xml:space="preserve"> </v>
      </c>
    </row>
    <row r="1719" spans="1:7" ht="25.5" hidden="1" x14ac:dyDescent="0.2">
      <c r="A1719" s="275" t="str">
        <f>IF((SUM('Раздел 1'!AJ167:AJ167)=0),"","Неверно!")</f>
        <v/>
      </c>
      <c r="B1719" s="275" t="s">
        <v>24183</v>
      </c>
      <c r="C1719" s="244" t="s">
        <v>14419</v>
      </c>
      <c r="D1719" s="244" t="s">
        <v>14302</v>
      </c>
      <c r="E1719" s="244" t="str">
        <f>CONCATENATE(SUM('Раздел 1'!AJ167:AJ167),"=",0)</f>
        <v>0=0</v>
      </c>
      <c r="F1719" s="41"/>
      <c r="G1719" s="42" t="str">
        <f>IF(('ФЛК (информационный)'!A1719="Неверно!")*('ФЛК (информационный)'!F1719=""),"Внести подтверждение к нарушенному информационному ФЛК"," ")</f>
        <v xml:space="preserve"> </v>
      </c>
    </row>
    <row r="1720" spans="1:7" ht="25.5" hidden="1" x14ac:dyDescent="0.2">
      <c r="A1720" s="275" t="str">
        <f>IF((SUM('Раздел 1'!AJ168:AJ168)=0),"","Неверно!")</f>
        <v/>
      </c>
      <c r="B1720" s="275" t="s">
        <v>24183</v>
      </c>
      <c r="C1720" s="244" t="s">
        <v>14420</v>
      </c>
      <c r="D1720" s="244" t="s">
        <v>14302</v>
      </c>
      <c r="E1720" s="244" t="str">
        <f>CONCATENATE(SUM('Раздел 1'!AJ168:AJ168),"=",0)</f>
        <v>0=0</v>
      </c>
      <c r="F1720" s="41"/>
      <c r="G1720" s="42" t="str">
        <f>IF(('ФЛК (информационный)'!A1720="Неверно!")*('ФЛК (информационный)'!F1720=""),"Внести подтверждение к нарушенному информационному ФЛК"," ")</f>
        <v xml:space="preserve"> </v>
      </c>
    </row>
    <row r="1721" spans="1:7" ht="25.5" hidden="1" x14ac:dyDescent="0.2">
      <c r="A1721" s="275" t="str">
        <f>IF((SUM('Раздел 1'!AJ169:AJ169)=0),"","Неверно!")</f>
        <v/>
      </c>
      <c r="B1721" s="275" t="s">
        <v>24183</v>
      </c>
      <c r="C1721" s="244" t="s">
        <v>14421</v>
      </c>
      <c r="D1721" s="244" t="s">
        <v>14302</v>
      </c>
      <c r="E1721" s="244" t="str">
        <f>CONCATENATE(SUM('Раздел 1'!AJ169:AJ169),"=",0)</f>
        <v>0=0</v>
      </c>
      <c r="F1721" s="41"/>
      <c r="G1721" s="42" t="str">
        <f>IF(('ФЛК (информационный)'!A1721="Неверно!")*('ФЛК (информационный)'!F1721=""),"Внести подтверждение к нарушенному информационному ФЛК"," ")</f>
        <v xml:space="preserve"> </v>
      </c>
    </row>
    <row r="1722" spans="1:7" ht="25.5" hidden="1" x14ac:dyDescent="0.2">
      <c r="A1722" s="275" t="str">
        <f>IF((SUM('Раздел 1'!AJ170:AJ170)=0),"","Неверно!")</f>
        <v/>
      </c>
      <c r="B1722" s="275" t="s">
        <v>24183</v>
      </c>
      <c r="C1722" s="244" t="s">
        <v>14422</v>
      </c>
      <c r="D1722" s="244" t="s">
        <v>14302</v>
      </c>
      <c r="E1722" s="244" t="str">
        <f>CONCATENATE(SUM('Раздел 1'!AJ170:AJ170),"=",0)</f>
        <v>0=0</v>
      </c>
      <c r="F1722" s="41"/>
      <c r="G1722" s="42" t="str">
        <f>IF(('ФЛК (информационный)'!A1722="Неверно!")*('ФЛК (информационный)'!F1722=""),"Внести подтверждение к нарушенному информационному ФЛК"," ")</f>
        <v xml:space="preserve"> </v>
      </c>
    </row>
    <row r="1723" spans="1:7" ht="25.5" hidden="1" x14ac:dyDescent="0.2">
      <c r="A1723" s="275" t="str">
        <f>IF((SUM('Раздел 1'!AJ171:AJ171)=0),"","Неверно!")</f>
        <v/>
      </c>
      <c r="B1723" s="275" t="s">
        <v>24183</v>
      </c>
      <c r="C1723" s="244" t="s">
        <v>14423</v>
      </c>
      <c r="D1723" s="244" t="s">
        <v>14302</v>
      </c>
      <c r="E1723" s="244" t="str">
        <f>CONCATENATE(SUM('Раздел 1'!AJ171:AJ171),"=",0)</f>
        <v>0=0</v>
      </c>
      <c r="F1723" s="41"/>
      <c r="G1723" s="42" t="str">
        <f>IF(('ФЛК (информационный)'!A1723="Неверно!")*('ФЛК (информационный)'!F1723=""),"Внести подтверждение к нарушенному информационному ФЛК"," ")</f>
        <v xml:space="preserve"> </v>
      </c>
    </row>
    <row r="1724" spans="1:7" ht="25.5" hidden="1" x14ac:dyDescent="0.2">
      <c r="A1724" s="275" t="str">
        <f>IF((SUM('Раздел 1'!AJ172:AJ172)=0),"","Неверно!")</f>
        <v/>
      </c>
      <c r="B1724" s="275" t="s">
        <v>24183</v>
      </c>
      <c r="C1724" s="244" t="s">
        <v>14424</v>
      </c>
      <c r="D1724" s="244" t="s">
        <v>14302</v>
      </c>
      <c r="E1724" s="244" t="str">
        <f>CONCATENATE(SUM('Раздел 1'!AJ172:AJ172),"=",0)</f>
        <v>0=0</v>
      </c>
      <c r="F1724" s="41"/>
      <c r="G1724" s="42" t="str">
        <f>IF(('ФЛК (информационный)'!A1724="Неверно!")*('ФЛК (информационный)'!F1724=""),"Внести подтверждение к нарушенному информационному ФЛК"," ")</f>
        <v xml:space="preserve"> </v>
      </c>
    </row>
    <row r="1725" spans="1:7" ht="25.5" hidden="1" x14ac:dyDescent="0.2">
      <c r="A1725" s="275" t="str">
        <f>IF((SUM('Раздел 1'!AJ173:AJ173)=0),"","Неверно!")</f>
        <v/>
      </c>
      <c r="B1725" s="275" t="s">
        <v>24183</v>
      </c>
      <c r="C1725" s="244" t="s">
        <v>14425</v>
      </c>
      <c r="D1725" s="244" t="s">
        <v>14302</v>
      </c>
      <c r="E1725" s="244" t="str">
        <f>CONCATENATE(SUM('Раздел 1'!AJ173:AJ173),"=",0)</f>
        <v>0=0</v>
      </c>
      <c r="F1725" s="41"/>
      <c r="G1725" s="42" t="str">
        <f>IF(('ФЛК (информационный)'!A1725="Неверно!")*('ФЛК (информационный)'!F1725=""),"Внести подтверждение к нарушенному информационному ФЛК"," ")</f>
        <v xml:space="preserve"> </v>
      </c>
    </row>
    <row r="1726" spans="1:7" ht="25.5" hidden="1" x14ac:dyDescent="0.2">
      <c r="A1726" s="275" t="str">
        <f>IF((SUM('Раздел 1'!AJ174:AJ174)=0),"","Неверно!")</f>
        <v/>
      </c>
      <c r="B1726" s="275" t="s">
        <v>24183</v>
      </c>
      <c r="C1726" s="244" t="s">
        <v>14426</v>
      </c>
      <c r="D1726" s="244" t="s">
        <v>14302</v>
      </c>
      <c r="E1726" s="244" t="str">
        <f>CONCATENATE(SUM('Раздел 1'!AJ174:AJ174),"=",0)</f>
        <v>0=0</v>
      </c>
      <c r="F1726" s="41"/>
      <c r="G1726" s="42" t="str">
        <f>IF(('ФЛК (информационный)'!A1726="Неверно!")*('ФЛК (информационный)'!F1726=""),"Внести подтверждение к нарушенному информационному ФЛК"," ")</f>
        <v xml:space="preserve"> </v>
      </c>
    </row>
    <row r="1727" spans="1:7" ht="25.5" hidden="1" x14ac:dyDescent="0.2">
      <c r="A1727" s="275" t="str">
        <f>IF((SUM('Раздел 1'!AJ175:AJ175)=0),"","Неверно!")</f>
        <v/>
      </c>
      <c r="B1727" s="275" t="s">
        <v>24183</v>
      </c>
      <c r="C1727" s="244" t="s">
        <v>14427</v>
      </c>
      <c r="D1727" s="244" t="s">
        <v>14302</v>
      </c>
      <c r="E1727" s="244" t="str">
        <f>CONCATENATE(SUM('Раздел 1'!AJ175:AJ175),"=",0)</f>
        <v>0=0</v>
      </c>
      <c r="F1727" s="41"/>
      <c r="G1727" s="42" t="str">
        <f>IF(('ФЛК (информационный)'!A1727="Неверно!")*('ФЛК (информационный)'!F1727=""),"Внести подтверждение к нарушенному информационному ФЛК"," ")</f>
        <v xml:space="preserve"> </v>
      </c>
    </row>
    <row r="1728" spans="1:7" ht="25.5" hidden="1" x14ac:dyDescent="0.2">
      <c r="A1728" s="275" t="str">
        <f>IF((SUM('Раздел 1'!AJ176:AJ176)=0),"","Неверно!")</f>
        <v/>
      </c>
      <c r="B1728" s="275" t="s">
        <v>24183</v>
      </c>
      <c r="C1728" s="244" t="s">
        <v>14428</v>
      </c>
      <c r="D1728" s="244" t="s">
        <v>14302</v>
      </c>
      <c r="E1728" s="244" t="str">
        <f>CONCATENATE(SUM('Раздел 1'!AJ176:AJ176),"=",0)</f>
        <v>0=0</v>
      </c>
      <c r="F1728" s="41"/>
      <c r="G1728" s="42" t="str">
        <f>IF(('ФЛК (информационный)'!A1728="Неверно!")*('ФЛК (информационный)'!F1728=""),"Внести подтверждение к нарушенному информационному ФЛК"," ")</f>
        <v xml:space="preserve"> </v>
      </c>
    </row>
    <row r="1729" spans="1:7" ht="25.5" hidden="1" x14ac:dyDescent="0.2">
      <c r="A1729" s="275" t="str">
        <f>IF((SUM('Раздел 1'!AJ177:AJ177)=0),"","Неверно!")</f>
        <v/>
      </c>
      <c r="B1729" s="275" t="s">
        <v>24183</v>
      </c>
      <c r="C1729" s="244" t="s">
        <v>14429</v>
      </c>
      <c r="D1729" s="244" t="s">
        <v>14302</v>
      </c>
      <c r="E1729" s="244" t="str">
        <f>CONCATENATE(SUM('Раздел 1'!AJ177:AJ177),"=",0)</f>
        <v>0=0</v>
      </c>
      <c r="F1729" s="41"/>
      <c r="G1729" s="42" t="str">
        <f>IF(('ФЛК (информационный)'!A1729="Неверно!")*('ФЛК (информационный)'!F1729=""),"Внести подтверждение к нарушенному информационному ФЛК"," ")</f>
        <v xml:space="preserve"> </v>
      </c>
    </row>
    <row r="1730" spans="1:7" ht="25.5" hidden="1" x14ac:dyDescent="0.2">
      <c r="A1730" s="275" t="str">
        <f>IF((SUM('Раздел 1'!AJ178:AJ178)=0),"","Неверно!")</f>
        <v/>
      </c>
      <c r="B1730" s="275" t="s">
        <v>24183</v>
      </c>
      <c r="C1730" s="244" t="s">
        <v>14430</v>
      </c>
      <c r="D1730" s="244" t="s">
        <v>14302</v>
      </c>
      <c r="E1730" s="244" t="str">
        <f>CONCATENATE(SUM('Раздел 1'!AJ178:AJ178),"=",0)</f>
        <v>0=0</v>
      </c>
      <c r="F1730" s="41"/>
      <c r="G1730" s="42" t="str">
        <f>IF(('ФЛК (информационный)'!A1730="Неверно!")*('ФЛК (информационный)'!F1730=""),"Внести подтверждение к нарушенному информационному ФЛК"," ")</f>
        <v xml:space="preserve"> </v>
      </c>
    </row>
    <row r="1731" spans="1:7" ht="25.5" hidden="1" x14ac:dyDescent="0.2">
      <c r="A1731" s="275" t="str">
        <f>IF((SUM('Раздел 1'!AJ179:AJ179)=0),"","Неверно!")</f>
        <v/>
      </c>
      <c r="B1731" s="275" t="s">
        <v>24183</v>
      </c>
      <c r="C1731" s="244" t="s">
        <v>14431</v>
      </c>
      <c r="D1731" s="244" t="s">
        <v>14302</v>
      </c>
      <c r="E1731" s="244" t="str">
        <f>CONCATENATE(SUM('Раздел 1'!AJ179:AJ179),"=",0)</f>
        <v>0=0</v>
      </c>
      <c r="F1731" s="41"/>
      <c r="G1731" s="42" t="str">
        <f>IF(('ФЛК (информационный)'!A1731="Неверно!")*('ФЛК (информационный)'!F1731=""),"Внести подтверждение к нарушенному информационному ФЛК"," ")</f>
        <v xml:space="preserve"> </v>
      </c>
    </row>
    <row r="1732" spans="1:7" ht="25.5" hidden="1" x14ac:dyDescent="0.2">
      <c r="A1732" s="275" t="str">
        <f>IF((SUM('Раздел 1'!AJ180:AJ180)=0),"","Неверно!")</f>
        <v/>
      </c>
      <c r="B1732" s="275" t="s">
        <v>24183</v>
      </c>
      <c r="C1732" s="244" t="s">
        <v>14432</v>
      </c>
      <c r="D1732" s="244" t="s">
        <v>14302</v>
      </c>
      <c r="E1732" s="244" t="str">
        <f>CONCATENATE(SUM('Раздел 1'!AJ180:AJ180),"=",0)</f>
        <v>0=0</v>
      </c>
      <c r="F1732" s="41"/>
      <c r="G1732" s="42" t="str">
        <f>IF(('ФЛК (информационный)'!A1732="Неверно!")*('ФЛК (информационный)'!F1732=""),"Внести подтверждение к нарушенному информационному ФЛК"," ")</f>
        <v xml:space="preserve"> </v>
      </c>
    </row>
    <row r="1733" spans="1:7" ht="25.5" hidden="1" x14ac:dyDescent="0.2">
      <c r="A1733" s="275" t="str">
        <f>IF((SUM('Раздел 1'!AJ181:AJ181)=0),"","Неверно!")</f>
        <v/>
      </c>
      <c r="B1733" s="275" t="s">
        <v>24183</v>
      </c>
      <c r="C1733" s="244" t="s">
        <v>14433</v>
      </c>
      <c r="D1733" s="244" t="s">
        <v>14302</v>
      </c>
      <c r="E1733" s="244" t="str">
        <f>CONCATENATE(SUM('Раздел 1'!AJ181:AJ181),"=",0)</f>
        <v>0=0</v>
      </c>
      <c r="F1733" s="41"/>
      <c r="G1733" s="42" t="str">
        <f>IF(('ФЛК (информационный)'!A1733="Неверно!")*('ФЛК (информационный)'!F1733=""),"Внести подтверждение к нарушенному информационному ФЛК"," ")</f>
        <v xml:space="preserve"> </v>
      </c>
    </row>
    <row r="1734" spans="1:7" ht="25.5" hidden="1" x14ac:dyDescent="0.2">
      <c r="A1734" s="275" t="str">
        <f>IF((SUM('Раздел 1'!AJ182:AJ182)=0),"","Неверно!")</f>
        <v/>
      </c>
      <c r="B1734" s="275" t="s">
        <v>24183</v>
      </c>
      <c r="C1734" s="244" t="s">
        <v>14434</v>
      </c>
      <c r="D1734" s="244" t="s">
        <v>14302</v>
      </c>
      <c r="E1734" s="244" t="str">
        <f>CONCATENATE(SUM('Раздел 1'!AJ182:AJ182),"=",0)</f>
        <v>0=0</v>
      </c>
      <c r="F1734" s="41"/>
      <c r="G1734" s="42" t="str">
        <f>IF(('ФЛК (информационный)'!A1734="Неверно!")*('ФЛК (информационный)'!F1734=""),"Внести подтверждение к нарушенному информационному ФЛК"," ")</f>
        <v xml:space="preserve"> </v>
      </c>
    </row>
    <row r="1735" spans="1:7" ht="25.5" hidden="1" x14ac:dyDescent="0.2">
      <c r="A1735" s="275" t="str">
        <f>IF((SUM('Раздел 1'!AJ183:AJ183)=0),"","Неверно!")</f>
        <v/>
      </c>
      <c r="B1735" s="275" t="s">
        <v>24183</v>
      </c>
      <c r="C1735" s="244" t="s">
        <v>14435</v>
      </c>
      <c r="D1735" s="244" t="s">
        <v>14302</v>
      </c>
      <c r="E1735" s="244" t="str">
        <f>CONCATENATE(SUM('Раздел 1'!AJ183:AJ183),"=",0)</f>
        <v>0=0</v>
      </c>
      <c r="F1735" s="41"/>
      <c r="G1735" s="42" t="str">
        <f>IF(('ФЛК (информационный)'!A1735="Неверно!")*('ФЛК (информационный)'!F1735=""),"Внести подтверждение к нарушенному информационному ФЛК"," ")</f>
        <v xml:space="preserve"> </v>
      </c>
    </row>
    <row r="1736" spans="1:7" ht="25.5" hidden="1" x14ac:dyDescent="0.2">
      <c r="A1736" s="275" t="str">
        <f>IF((SUM('Раздел 1'!AJ184:AJ184)=0),"","Неверно!")</f>
        <v/>
      </c>
      <c r="B1736" s="275" t="s">
        <v>24183</v>
      </c>
      <c r="C1736" s="244" t="s">
        <v>14436</v>
      </c>
      <c r="D1736" s="244" t="s">
        <v>14302</v>
      </c>
      <c r="E1736" s="244" t="str">
        <f>CONCATENATE(SUM('Раздел 1'!AJ184:AJ184),"=",0)</f>
        <v>0=0</v>
      </c>
      <c r="F1736" s="41"/>
      <c r="G1736" s="42" t="str">
        <f>IF(('ФЛК (информационный)'!A1736="Неверно!")*('ФЛК (информационный)'!F1736=""),"Внести подтверждение к нарушенному информационному ФЛК"," ")</f>
        <v xml:space="preserve"> </v>
      </c>
    </row>
    <row r="1737" spans="1:7" ht="25.5" hidden="1" x14ac:dyDescent="0.2">
      <c r="A1737" s="275" t="str">
        <f>IF((SUM('Раздел 1'!AJ185:AJ185)=0),"","Неверно!")</f>
        <v/>
      </c>
      <c r="B1737" s="275" t="s">
        <v>24183</v>
      </c>
      <c r="C1737" s="244" t="s">
        <v>14437</v>
      </c>
      <c r="D1737" s="244" t="s">
        <v>14302</v>
      </c>
      <c r="E1737" s="244" t="str">
        <f>CONCATENATE(SUM('Раздел 1'!AJ185:AJ185),"=",0)</f>
        <v>0=0</v>
      </c>
      <c r="F1737" s="41"/>
      <c r="G1737" s="42" t="str">
        <f>IF(('ФЛК (информационный)'!A1737="Неверно!")*('ФЛК (информационный)'!F1737=""),"Внести подтверждение к нарушенному информационному ФЛК"," ")</f>
        <v xml:space="preserve"> </v>
      </c>
    </row>
    <row r="1738" spans="1:7" ht="25.5" hidden="1" x14ac:dyDescent="0.2">
      <c r="A1738" s="275" t="str">
        <f>IF((SUM('Раздел 1'!AJ186:AJ186)=0),"","Неверно!")</f>
        <v/>
      </c>
      <c r="B1738" s="275" t="s">
        <v>24183</v>
      </c>
      <c r="C1738" s="244" t="s">
        <v>14438</v>
      </c>
      <c r="D1738" s="244" t="s">
        <v>14302</v>
      </c>
      <c r="E1738" s="244" t="str">
        <f>CONCATENATE(SUM('Раздел 1'!AJ186:AJ186),"=",0)</f>
        <v>0=0</v>
      </c>
      <c r="F1738" s="41"/>
      <c r="G1738" s="42" t="str">
        <f>IF(('ФЛК (информационный)'!A1738="Неверно!")*('ФЛК (информационный)'!F1738=""),"Внести подтверждение к нарушенному информационному ФЛК"," ")</f>
        <v xml:space="preserve"> </v>
      </c>
    </row>
    <row r="1739" spans="1:7" ht="25.5" hidden="1" x14ac:dyDescent="0.2">
      <c r="A1739" s="275" t="str">
        <f>IF((SUM('Раздел 1'!AJ187:AJ187)=0),"","Неверно!")</f>
        <v/>
      </c>
      <c r="B1739" s="275" t="s">
        <v>24183</v>
      </c>
      <c r="C1739" s="244" t="s">
        <v>14439</v>
      </c>
      <c r="D1739" s="244" t="s">
        <v>14302</v>
      </c>
      <c r="E1739" s="244" t="str">
        <f>CONCATENATE(SUM('Раздел 1'!AJ187:AJ187),"=",0)</f>
        <v>0=0</v>
      </c>
      <c r="F1739" s="41"/>
      <c r="G1739" s="42" t="str">
        <f>IF(('ФЛК (информационный)'!A1739="Неверно!")*('ФЛК (информационный)'!F1739=""),"Внести подтверждение к нарушенному информационному ФЛК"," ")</f>
        <v xml:space="preserve"> </v>
      </c>
    </row>
    <row r="1740" spans="1:7" ht="25.5" hidden="1" x14ac:dyDescent="0.2">
      <c r="A1740" s="275" t="str">
        <f>IF((SUM('Раздел 1'!AJ188:AJ188)=0),"","Неверно!")</f>
        <v/>
      </c>
      <c r="B1740" s="275" t="s">
        <v>24183</v>
      </c>
      <c r="C1740" s="244" t="s">
        <v>14440</v>
      </c>
      <c r="D1740" s="244" t="s">
        <v>14302</v>
      </c>
      <c r="E1740" s="244" t="str">
        <f>CONCATENATE(SUM('Раздел 1'!AJ188:AJ188),"=",0)</f>
        <v>0=0</v>
      </c>
      <c r="F1740" s="41"/>
      <c r="G1740" s="42" t="str">
        <f>IF(('ФЛК (информационный)'!A1740="Неверно!")*('ФЛК (информационный)'!F1740=""),"Внести подтверждение к нарушенному информационному ФЛК"," ")</f>
        <v xml:space="preserve"> </v>
      </c>
    </row>
    <row r="1741" spans="1:7" ht="25.5" hidden="1" x14ac:dyDescent="0.2">
      <c r="A1741" s="275" t="str">
        <f>IF((SUM('Раздел 1'!AJ189:AJ189)=0),"","Неверно!")</f>
        <v/>
      </c>
      <c r="B1741" s="275" t="s">
        <v>24183</v>
      </c>
      <c r="C1741" s="244" t="s">
        <v>14441</v>
      </c>
      <c r="D1741" s="244" t="s">
        <v>14302</v>
      </c>
      <c r="E1741" s="244" t="str">
        <f>CONCATENATE(SUM('Раздел 1'!AJ189:AJ189),"=",0)</f>
        <v>0=0</v>
      </c>
      <c r="F1741" s="41"/>
      <c r="G1741" s="42" t="str">
        <f>IF(('ФЛК (информационный)'!A1741="Неверно!")*('ФЛК (информационный)'!F1741=""),"Внести подтверждение к нарушенному информационному ФЛК"," ")</f>
        <v xml:space="preserve"> </v>
      </c>
    </row>
    <row r="1742" spans="1:7" ht="25.5" hidden="1" x14ac:dyDescent="0.2">
      <c r="A1742" s="275" t="str">
        <f>IF((SUM('Раздел 1'!AJ190:AJ190)=0),"","Неверно!")</f>
        <v/>
      </c>
      <c r="B1742" s="275" t="s">
        <v>24183</v>
      </c>
      <c r="C1742" s="244" t="s">
        <v>14442</v>
      </c>
      <c r="D1742" s="244" t="s">
        <v>14302</v>
      </c>
      <c r="E1742" s="244" t="str">
        <f>CONCATENATE(SUM('Раздел 1'!AJ190:AJ190),"=",0)</f>
        <v>0=0</v>
      </c>
      <c r="F1742" s="41"/>
      <c r="G1742" s="42" t="str">
        <f>IF(('ФЛК (информационный)'!A1742="Неверно!")*('ФЛК (информационный)'!F1742=""),"Внести подтверждение к нарушенному информационному ФЛК"," ")</f>
        <v xml:space="preserve"> </v>
      </c>
    </row>
    <row r="1743" spans="1:7" ht="25.5" hidden="1" x14ac:dyDescent="0.2">
      <c r="A1743" s="275" t="str">
        <f>IF((SUM('Раздел 1'!AJ191:AJ191)=0),"","Неверно!")</f>
        <v/>
      </c>
      <c r="B1743" s="275" t="s">
        <v>24183</v>
      </c>
      <c r="C1743" s="244" t="s">
        <v>14443</v>
      </c>
      <c r="D1743" s="244" t="s">
        <v>14302</v>
      </c>
      <c r="E1743" s="244" t="str">
        <f>CONCATENATE(SUM('Раздел 1'!AJ191:AJ191),"=",0)</f>
        <v>0=0</v>
      </c>
      <c r="F1743" s="41"/>
      <c r="G1743" s="42" t="str">
        <f>IF(('ФЛК (информационный)'!A1743="Неверно!")*('ФЛК (информационный)'!F1743=""),"Внести подтверждение к нарушенному информационному ФЛК"," ")</f>
        <v xml:space="preserve"> </v>
      </c>
    </row>
    <row r="1744" spans="1:7" ht="25.5" hidden="1" x14ac:dyDescent="0.2">
      <c r="A1744" s="275" t="str">
        <f>IF((SUM('Раздел 1'!AJ192:AJ192)=0),"","Неверно!")</f>
        <v/>
      </c>
      <c r="B1744" s="275" t="s">
        <v>24183</v>
      </c>
      <c r="C1744" s="244" t="s">
        <v>14444</v>
      </c>
      <c r="D1744" s="244" t="s">
        <v>14302</v>
      </c>
      <c r="E1744" s="244" t="str">
        <f>CONCATENATE(SUM('Раздел 1'!AJ192:AJ192),"=",0)</f>
        <v>0=0</v>
      </c>
      <c r="F1744" s="41"/>
      <c r="G1744" s="42" t="str">
        <f>IF(('ФЛК (информационный)'!A1744="Неверно!")*('ФЛК (информационный)'!F1744=""),"Внести подтверждение к нарушенному информационному ФЛК"," ")</f>
        <v xml:space="preserve"> </v>
      </c>
    </row>
    <row r="1745" spans="1:7" ht="25.5" hidden="1" x14ac:dyDescent="0.2">
      <c r="A1745" s="275" t="str">
        <f>IF((SUM('Раздел 1'!AJ193:AJ193)=0),"","Неверно!")</f>
        <v/>
      </c>
      <c r="B1745" s="275" t="s">
        <v>24183</v>
      </c>
      <c r="C1745" s="244" t="s">
        <v>14445</v>
      </c>
      <c r="D1745" s="244" t="s">
        <v>14302</v>
      </c>
      <c r="E1745" s="244" t="str">
        <f>CONCATENATE(SUM('Раздел 1'!AJ193:AJ193),"=",0)</f>
        <v>0=0</v>
      </c>
      <c r="F1745" s="41"/>
      <c r="G1745" s="42" t="str">
        <f>IF(('ФЛК (информационный)'!A1745="Неверно!")*('ФЛК (информационный)'!F1745=""),"Внести подтверждение к нарушенному информационному ФЛК"," ")</f>
        <v xml:space="preserve"> </v>
      </c>
    </row>
    <row r="1746" spans="1:7" ht="25.5" hidden="1" x14ac:dyDescent="0.2">
      <c r="A1746" s="275" t="str">
        <f>IF((SUM('Раздел 1'!AJ194:AJ194)=0),"","Неверно!")</f>
        <v/>
      </c>
      <c r="B1746" s="275" t="s">
        <v>24183</v>
      </c>
      <c r="C1746" s="244" t="s">
        <v>14446</v>
      </c>
      <c r="D1746" s="244" t="s">
        <v>14302</v>
      </c>
      <c r="E1746" s="244" t="str">
        <f>CONCATENATE(SUM('Раздел 1'!AJ194:AJ194),"=",0)</f>
        <v>0=0</v>
      </c>
      <c r="F1746" s="41"/>
      <c r="G1746" s="42" t="str">
        <f>IF(('ФЛК (информационный)'!A1746="Неверно!")*('ФЛК (информационный)'!F1746=""),"Внести подтверждение к нарушенному информационному ФЛК"," ")</f>
        <v xml:space="preserve"> </v>
      </c>
    </row>
    <row r="1747" spans="1:7" ht="25.5" hidden="1" x14ac:dyDescent="0.2">
      <c r="A1747" s="275" t="str">
        <f>IF((SUM('Раздел 1'!AJ195:AJ195)=0),"","Неверно!")</f>
        <v/>
      </c>
      <c r="B1747" s="275" t="s">
        <v>24183</v>
      </c>
      <c r="C1747" s="244" t="s">
        <v>14447</v>
      </c>
      <c r="D1747" s="244" t="s">
        <v>14302</v>
      </c>
      <c r="E1747" s="244" t="str">
        <f>CONCATENATE(SUM('Раздел 1'!AJ195:AJ195),"=",0)</f>
        <v>0=0</v>
      </c>
      <c r="F1747" s="41"/>
      <c r="G1747" s="42" t="str">
        <f>IF(('ФЛК (информационный)'!A1747="Неверно!")*('ФЛК (информационный)'!F1747=""),"Внести подтверждение к нарушенному информационному ФЛК"," ")</f>
        <v xml:space="preserve"> </v>
      </c>
    </row>
    <row r="1748" spans="1:7" ht="25.5" hidden="1" x14ac:dyDescent="0.2">
      <c r="A1748" s="275" t="str">
        <f>IF((SUM('Раздел 1'!AJ196:AJ196)=0),"","Неверно!")</f>
        <v/>
      </c>
      <c r="B1748" s="275" t="s">
        <v>24183</v>
      </c>
      <c r="C1748" s="244" t="s">
        <v>14448</v>
      </c>
      <c r="D1748" s="244" t="s">
        <v>14302</v>
      </c>
      <c r="E1748" s="244" t="str">
        <f>CONCATENATE(SUM('Раздел 1'!AJ196:AJ196),"=",0)</f>
        <v>0=0</v>
      </c>
      <c r="F1748" s="41"/>
      <c r="G1748" s="42" t="str">
        <f>IF(('ФЛК (информационный)'!A1748="Неверно!")*('ФЛК (информационный)'!F1748=""),"Внести подтверждение к нарушенному информационному ФЛК"," ")</f>
        <v xml:space="preserve"> </v>
      </c>
    </row>
    <row r="1749" spans="1:7" ht="25.5" hidden="1" x14ac:dyDescent="0.2">
      <c r="A1749" s="275" t="str">
        <f>IF((SUM('Раздел 1'!AJ197:AJ197)=0),"","Неверно!")</f>
        <v/>
      </c>
      <c r="B1749" s="275" t="s">
        <v>24183</v>
      </c>
      <c r="C1749" s="244" t="s">
        <v>14449</v>
      </c>
      <c r="D1749" s="244" t="s">
        <v>14302</v>
      </c>
      <c r="E1749" s="244" t="str">
        <f>CONCATENATE(SUM('Раздел 1'!AJ197:AJ197),"=",0)</f>
        <v>0=0</v>
      </c>
      <c r="F1749" s="41"/>
      <c r="G1749" s="42" t="str">
        <f>IF(('ФЛК (информационный)'!A1749="Неверно!")*('ФЛК (информационный)'!F1749=""),"Внести подтверждение к нарушенному информационному ФЛК"," ")</f>
        <v xml:space="preserve"> </v>
      </c>
    </row>
    <row r="1750" spans="1:7" ht="25.5" hidden="1" x14ac:dyDescent="0.2">
      <c r="A1750" s="275" t="str">
        <f>IF((SUM('Раздел 1'!AJ198:AJ198)=0),"","Неверно!")</f>
        <v/>
      </c>
      <c r="B1750" s="275" t="s">
        <v>24183</v>
      </c>
      <c r="C1750" s="244" t="s">
        <v>14450</v>
      </c>
      <c r="D1750" s="244" t="s">
        <v>14302</v>
      </c>
      <c r="E1750" s="244" t="str">
        <f>CONCATENATE(SUM('Раздел 1'!AJ198:AJ198),"=",0)</f>
        <v>0=0</v>
      </c>
      <c r="F1750" s="41"/>
      <c r="G1750" s="42" t="str">
        <f>IF(('ФЛК (информационный)'!A1750="Неверно!")*('ФЛК (информационный)'!F1750=""),"Внести подтверждение к нарушенному информационному ФЛК"," ")</f>
        <v xml:space="preserve"> </v>
      </c>
    </row>
    <row r="1751" spans="1:7" ht="25.5" hidden="1" x14ac:dyDescent="0.2">
      <c r="A1751" s="275" t="str">
        <f>IF((SUM('Раздел 1'!AJ199:AJ199)=0),"","Неверно!")</f>
        <v/>
      </c>
      <c r="B1751" s="275" t="s">
        <v>24183</v>
      </c>
      <c r="C1751" s="244" t="s">
        <v>14451</v>
      </c>
      <c r="D1751" s="244" t="s">
        <v>14302</v>
      </c>
      <c r="E1751" s="244" t="str">
        <f>CONCATENATE(SUM('Раздел 1'!AJ199:AJ199),"=",0)</f>
        <v>0=0</v>
      </c>
      <c r="F1751" s="41"/>
      <c r="G1751" s="42" t="str">
        <f>IF(('ФЛК (информационный)'!A1751="Неверно!")*('ФЛК (информационный)'!F1751=""),"Внести подтверждение к нарушенному информационному ФЛК"," ")</f>
        <v xml:space="preserve"> </v>
      </c>
    </row>
    <row r="1752" spans="1:7" ht="25.5" hidden="1" x14ac:dyDescent="0.2">
      <c r="A1752" s="275" t="str">
        <f>IF((SUM('Раздел 1'!AJ200:AJ200)=0),"","Неверно!")</f>
        <v/>
      </c>
      <c r="B1752" s="275" t="s">
        <v>24183</v>
      </c>
      <c r="C1752" s="244" t="s">
        <v>14452</v>
      </c>
      <c r="D1752" s="244" t="s">
        <v>14302</v>
      </c>
      <c r="E1752" s="244" t="str">
        <f>CONCATENATE(SUM('Раздел 1'!AJ200:AJ200),"=",0)</f>
        <v>0=0</v>
      </c>
      <c r="F1752" s="41"/>
      <c r="G1752" s="42" t="str">
        <f>IF(('ФЛК (информационный)'!A1752="Неверно!")*('ФЛК (информационный)'!F1752=""),"Внести подтверждение к нарушенному информационному ФЛК"," ")</f>
        <v xml:space="preserve"> </v>
      </c>
    </row>
    <row r="1753" spans="1:7" ht="25.5" hidden="1" x14ac:dyDescent="0.2">
      <c r="A1753" s="275" t="str">
        <f>IF((SUM('Раздел 1'!AJ201:AJ201)=0),"","Неверно!")</f>
        <v/>
      </c>
      <c r="B1753" s="275" t="s">
        <v>24183</v>
      </c>
      <c r="C1753" s="244" t="s">
        <v>14453</v>
      </c>
      <c r="D1753" s="244" t="s">
        <v>14302</v>
      </c>
      <c r="E1753" s="244" t="str">
        <f>CONCATENATE(SUM('Раздел 1'!AJ201:AJ201),"=",0)</f>
        <v>0=0</v>
      </c>
      <c r="F1753" s="41"/>
      <c r="G1753" s="42" t="str">
        <f>IF(('ФЛК (информационный)'!A1753="Неверно!")*('ФЛК (информационный)'!F1753=""),"Внести подтверждение к нарушенному информационному ФЛК"," ")</f>
        <v xml:space="preserve"> </v>
      </c>
    </row>
    <row r="1754" spans="1:7" ht="25.5" hidden="1" x14ac:dyDescent="0.2">
      <c r="A1754" s="275" t="str">
        <f>IF((SUM('Раздел 1'!AJ202:AJ202)=0),"","Неверно!")</f>
        <v/>
      </c>
      <c r="B1754" s="275" t="s">
        <v>24183</v>
      </c>
      <c r="C1754" s="244" t="s">
        <v>14454</v>
      </c>
      <c r="D1754" s="244" t="s">
        <v>14302</v>
      </c>
      <c r="E1754" s="244" t="str">
        <f>CONCATENATE(SUM('Раздел 1'!AJ202:AJ202),"=",0)</f>
        <v>0=0</v>
      </c>
      <c r="F1754" s="41"/>
      <c r="G1754" s="42" t="str">
        <f>IF(('ФЛК (информационный)'!A1754="Неверно!")*('ФЛК (информационный)'!F1754=""),"Внести подтверждение к нарушенному информационному ФЛК"," ")</f>
        <v xml:space="preserve"> </v>
      </c>
    </row>
    <row r="1755" spans="1:7" ht="25.5" hidden="1" x14ac:dyDescent="0.2">
      <c r="A1755" s="275" t="str">
        <f>IF((SUM('Раздел 1'!AJ203:AJ203)=0),"","Неверно!")</f>
        <v/>
      </c>
      <c r="B1755" s="275" t="s">
        <v>24183</v>
      </c>
      <c r="C1755" s="244" t="s">
        <v>14455</v>
      </c>
      <c r="D1755" s="244" t="s">
        <v>14302</v>
      </c>
      <c r="E1755" s="244" t="str">
        <f>CONCATENATE(SUM('Раздел 1'!AJ203:AJ203),"=",0)</f>
        <v>0=0</v>
      </c>
      <c r="F1755" s="41"/>
      <c r="G1755" s="42" t="str">
        <f>IF(('ФЛК (информационный)'!A1755="Неверно!")*('ФЛК (информационный)'!F1755=""),"Внести подтверждение к нарушенному информационному ФЛК"," ")</f>
        <v xml:space="preserve"> </v>
      </c>
    </row>
    <row r="1756" spans="1:7" ht="25.5" hidden="1" x14ac:dyDescent="0.2">
      <c r="A1756" s="275" t="str">
        <f>IF((SUM('Раздел 1'!AJ204:AJ204)=0),"","Неверно!")</f>
        <v/>
      </c>
      <c r="B1756" s="275" t="s">
        <v>24183</v>
      </c>
      <c r="C1756" s="244" t="s">
        <v>14456</v>
      </c>
      <c r="D1756" s="244" t="s">
        <v>14302</v>
      </c>
      <c r="E1756" s="244" t="str">
        <f>CONCATENATE(SUM('Раздел 1'!AJ204:AJ204),"=",0)</f>
        <v>0=0</v>
      </c>
      <c r="F1756" s="41"/>
      <c r="G1756" s="42" t="str">
        <f>IF(('ФЛК (информационный)'!A1756="Неверно!")*('ФЛК (информационный)'!F1756=""),"Внести подтверждение к нарушенному информационному ФЛК"," ")</f>
        <v xml:space="preserve"> </v>
      </c>
    </row>
    <row r="1757" spans="1:7" ht="25.5" hidden="1" x14ac:dyDescent="0.2">
      <c r="A1757" s="275" t="str">
        <f>IF((SUM('Раздел 1'!AJ205:AJ205)=0),"","Неверно!")</f>
        <v/>
      </c>
      <c r="B1757" s="275" t="s">
        <v>24183</v>
      </c>
      <c r="C1757" s="244" t="s">
        <v>14457</v>
      </c>
      <c r="D1757" s="244" t="s">
        <v>14302</v>
      </c>
      <c r="E1757" s="244" t="str">
        <f>CONCATENATE(SUM('Раздел 1'!AJ205:AJ205),"=",0)</f>
        <v>0=0</v>
      </c>
      <c r="F1757" s="41"/>
      <c r="G1757" s="42" t="str">
        <f>IF(('ФЛК (информационный)'!A1757="Неверно!")*('ФЛК (информационный)'!F1757=""),"Внести подтверждение к нарушенному информационному ФЛК"," ")</f>
        <v xml:space="preserve"> </v>
      </c>
    </row>
    <row r="1758" spans="1:7" ht="25.5" hidden="1" x14ac:dyDescent="0.2">
      <c r="A1758" s="275" t="str">
        <f>IF((SUM('Раздел 1'!AJ206:AJ206)=0),"","Неверно!")</f>
        <v/>
      </c>
      <c r="B1758" s="275" t="s">
        <v>24183</v>
      </c>
      <c r="C1758" s="244" t="s">
        <v>14458</v>
      </c>
      <c r="D1758" s="244" t="s">
        <v>14302</v>
      </c>
      <c r="E1758" s="244" t="str">
        <f>CONCATENATE(SUM('Раздел 1'!AJ206:AJ206),"=",0)</f>
        <v>0=0</v>
      </c>
      <c r="F1758" s="41"/>
      <c r="G1758" s="42" t="str">
        <f>IF(('ФЛК (информационный)'!A1758="Неверно!")*('ФЛК (информационный)'!F1758=""),"Внести подтверждение к нарушенному информационному ФЛК"," ")</f>
        <v xml:space="preserve"> </v>
      </c>
    </row>
    <row r="1759" spans="1:7" ht="25.5" hidden="1" x14ac:dyDescent="0.2">
      <c r="A1759" s="275" t="str">
        <f>IF((SUM('Раздел 1'!AJ207:AJ207)=0),"","Неверно!")</f>
        <v/>
      </c>
      <c r="B1759" s="275" t="s">
        <v>24183</v>
      </c>
      <c r="C1759" s="244" t="s">
        <v>14459</v>
      </c>
      <c r="D1759" s="244" t="s">
        <v>14302</v>
      </c>
      <c r="E1759" s="244" t="str">
        <f>CONCATENATE(SUM('Раздел 1'!AJ207:AJ207),"=",0)</f>
        <v>0=0</v>
      </c>
      <c r="F1759" s="41"/>
      <c r="G1759" s="42" t="str">
        <f>IF(('ФЛК (информационный)'!A1759="Неверно!")*('ФЛК (информационный)'!F1759=""),"Внести подтверждение к нарушенному информационному ФЛК"," ")</f>
        <v xml:space="preserve"> </v>
      </c>
    </row>
    <row r="1760" spans="1:7" ht="25.5" hidden="1" x14ac:dyDescent="0.2">
      <c r="A1760" s="275" t="str">
        <f>IF((SUM('Раздел 1'!AJ208:AJ208)=0),"","Неверно!")</f>
        <v/>
      </c>
      <c r="B1760" s="275" t="s">
        <v>24183</v>
      </c>
      <c r="C1760" s="244" t="s">
        <v>14460</v>
      </c>
      <c r="D1760" s="244" t="s">
        <v>14302</v>
      </c>
      <c r="E1760" s="244" t="str">
        <f>CONCATENATE(SUM('Раздел 1'!AJ208:AJ208),"=",0)</f>
        <v>0=0</v>
      </c>
      <c r="F1760" s="41"/>
      <c r="G1760" s="42" t="str">
        <f>IF(('ФЛК (информационный)'!A1760="Неверно!")*('ФЛК (информационный)'!F1760=""),"Внести подтверждение к нарушенному информационному ФЛК"," ")</f>
        <v xml:space="preserve"> </v>
      </c>
    </row>
    <row r="1761" spans="1:7" ht="25.5" hidden="1" x14ac:dyDescent="0.2">
      <c r="A1761" s="275" t="str">
        <f>IF((SUM('Раздел 1'!AJ209:AJ209)=0),"","Неверно!")</f>
        <v/>
      </c>
      <c r="B1761" s="275" t="s">
        <v>24183</v>
      </c>
      <c r="C1761" s="244" t="s">
        <v>14461</v>
      </c>
      <c r="D1761" s="244" t="s">
        <v>14302</v>
      </c>
      <c r="E1761" s="244" t="str">
        <f>CONCATENATE(SUM('Раздел 1'!AJ209:AJ209),"=",0)</f>
        <v>0=0</v>
      </c>
      <c r="F1761" s="41"/>
      <c r="G1761" s="42" t="str">
        <f>IF(('ФЛК (информационный)'!A1761="Неверно!")*('ФЛК (информационный)'!F1761=""),"Внести подтверждение к нарушенному информационному ФЛК"," ")</f>
        <v xml:space="preserve"> </v>
      </c>
    </row>
    <row r="1762" spans="1:7" ht="25.5" hidden="1" x14ac:dyDescent="0.2">
      <c r="A1762" s="275" t="str">
        <f>IF((SUM('Раздел 1'!AJ210:AJ210)=0),"","Неверно!")</f>
        <v/>
      </c>
      <c r="B1762" s="275" t="s">
        <v>24183</v>
      </c>
      <c r="C1762" s="244" t="s">
        <v>14462</v>
      </c>
      <c r="D1762" s="244" t="s">
        <v>14302</v>
      </c>
      <c r="E1762" s="244" t="str">
        <f>CONCATENATE(SUM('Раздел 1'!AJ210:AJ210),"=",0)</f>
        <v>0=0</v>
      </c>
      <c r="F1762" s="41"/>
      <c r="G1762" s="42" t="str">
        <f>IF(('ФЛК (информационный)'!A1762="Неверно!")*('ФЛК (информационный)'!F1762=""),"Внести подтверждение к нарушенному информационному ФЛК"," ")</f>
        <v xml:space="preserve"> </v>
      </c>
    </row>
    <row r="1763" spans="1:7" ht="25.5" hidden="1" x14ac:dyDescent="0.2">
      <c r="A1763" s="275" t="str">
        <f>IF((SUM('Раздел 1'!AJ211:AJ211)=0),"","Неверно!")</f>
        <v/>
      </c>
      <c r="B1763" s="275" t="s">
        <v>24183</v>
      </c>
      <c r="C1763" s="244" t="s">
        <v>14463</v>
      </c>
      <c r="D1763" s="244" t="s">
        <v>14302</v>
      </c>
      <c r="E1763" s="244" t="str">
        <f>CONCATENATE(SUM('Раздел 1'!AJ211:AJ211),"=",0)</f>
        <v>0=0</v>
      </c>
      <c r="F1763" s="41"/>
      <c r="G1763" s="42" t="str">
        <f>IF(('ФЛК (информационный)'!A1763="Неверно!")*('ФЛК (информационный)'!F1763=""),"Внести подтверждение к нарушенному информационному ФЛК"," ")</f>
        <v xml:space="preserve"> </v>
      </c>
    </row>
    <row r="1764" spans="1:7" ht="25.5" hidden="1" x14ac:dyDescent="0.2">
      <c r="A1764" s="275" t="str">
        <f>IF((SUM('Раздел 1'!AJ212:AJ212)=0),"","Неверно!")</f>
        <v/>
      </c>
      <c r="B1764" s="275" t="s">
        <v>24183</v>
      </c>
      <c r="C1764" s="244" t="s">
        <v>14464</v>
      </c>
      <c r="D1764" s="244" t="s">
        <v>14302</v>
      </c>
      <c r="E1764" s="244" t="str">
        <f>CONCATENATE(SUM('Раздел 1'!AJ212:AJ212),"=",0)</f>
        <v>0=0</v>
      </c>
      <c r="F1764" s="41"/>
      <c r="G1764" s="42" t="str">
        <f>IF(('ФЛК (информационный)'!A1764="Неверно!")*('ФЛК (информационный)'!F1764=""),"Внести подтверждение к нарушенному информационному ФЛК"," ")</f>
        <v xml:space="preserve"> </v>
      </c>
    </row>
    <row r="1765" spans="1:7" ht="25.5" hidden="1" x14ac:dyDescent="0.2">
      <c r="A1765" s="275" t="str">
        <f>IF((SUM('Раздел 1'!AJ213:AJ213)=0),"","Неверно!")</f>
        <v/>
      </c>
      <c r="B1765" s="275" t="s">
        <v>24183</v>
      </c>
      <c r="C1765" s="244" t="s">
        <v>14465</v>
      </c>
      <c r="D1765" s="244" t="s">
        <v>14302</v>
      </c>
      <c r="E1765" s="244" t="str">
        <f>CONCATENATE(SUM('Раздел 1'!AJ213:AJ213),"=",0)</f>
        <v>0=0</v>
      </c>
      <c r="F1765" s="41"/>
      <c r="G1765" s="42" t="str">
        <f>IF(('ФЛК (информационный)'!A1765="Неверно!")*('ФЛК (информационный)'!F1765=""),"Внести подтверждение к нарушенному информационному ФЛК"," ")</f>
        <v xml:space="preserve"> </v>
      </c>
    </row>
    <row r="1766" spans="1:7" ht="25.5" hidden="1" x14ac:dyDescent="0.2">
      <c r="A1766" s="275" t="str">
        <f>IF((SUM('Раздел 1'!AJ214:AJ214)=0),"","Неверно!")</f>
        <v/>
      </c>
      <c r="B1766" s="275" t="s">
        <v>24183</v>
      </c>
      <c r="C1766" s="244" t="s">
        <v>14466</v>
      </c>
      <c r="D1766" s="244" t="s">
        <v>14302</v>
      </c>
      <c r="E1766" s="244" t="str">
        <f>CONCATENATE(SUM('Раздел 1'!AJ214:AJ214),"=",0)</f>
        <v>0=0</v>
      </c>
      <c r="F1766" s="41"/>
      <c r="G1766" s="42" t="str">
        <f>IF(('ФЛК (информационный)'!A1766="Неверно!")*('ФЛК (информационный)'!F1766=""),"Внести подтверждение к нарушенному информационному ФЛК"," ")</f>
        <v xml:space="preserve"> </v>
      </c>
    </row>
    <row r="1767" spans="1:7" ht="25.5" hidden="1" x14ac:dyDescent="0.2">
      <c r="A1767" s="275" t="str">
        <f>IF((SUM('Раздел 1'!AJ215:AJ215)=0),"","Неверно!")</f>
        <v/>
      </c>
      <c r="B1767" s="275" t="s">
        <v>24183</v>
      </c>
      <c r="C1767" s="244" t="s">
        <v>14467</v>
      </c>
      <c r="D1767" s="244" t="s">
        <v>14302</v>
      </c>
      <c r="E1767" s="244" t="str">
        <f>CONCATENATE(SUM('Раздел 1'!AJ215:AJ215),"=",0)</f>
        <v>0=0</v>
      </c>
      <c r="F1767" s="41"/>
      <c r="G1767" s="42" t="str">
        <f>IF(('ФЛК (информационный)'!A1767="Неверно!")*('ФЛК (информационный)'!F1767=""),"Внести подтверждение к нарушенному информационному ФЛК"," ")</f>
        <v xml:space="preserve"> </v>
      </c>
    </row>
    <row r="1768" spans="1:7" ht="25.5" hidden="1" x14ac:dyDescent="0.2">
      <c r="A1768" s="275" t="str">
        <f>IF((SUM('Раздел 1'!AJ216:AJ216)=0),"","Неверно!")</f>
        <v/>
      </c>
      <c r="B1768" s="275" t="s">
        <v>24183</v>
      </c>
      <c r="C1768" s="244" t="s">
        <v>14468</v>
      </c>
      <c r="D1768" s="244" t="s">
        <v>14302</v>
      </c>
      <c r="E1768" s="244" t="str">
        <f>CONCATENATE(SUM('Раздел 1'!AJ216:AJ216),"=",0)</f>
        <v>0=0</v>
      </c>
      <c r="F1768" s="41"/>
      <c r="G1768" s="42" t="str">
        <f>IF(('ФЛК (информационный)'!A1768="Неверно!")*('ФЛК (информационный)'!F1768=""),"Внести подтверждение к нарушенному информационному ФЛК"," ")</f>
        <v xml:space="preserve"> </v>
      </c>
    </row>
    <row r="1769" spans="1:7" ht="25.5" hidden="1" x14ac:dyDescent="0.2">
      <c r="A1769" s="275" t="str">
        <f>IF((SUM('Раздел 1'!AJ217:AJ217)=0),"","Неверно!")</f>
        <v/>
      </c>
      <c r="B1769" s="275" t="s">
        <v>24183</v>
      </c>
      <c r="C1769" s="244" t="s">
        <v>14469</v>
      </c>
      <c r="D1769" s="244" t="s">
        <v>14302</v>
      </c>
      <c r="E1769" s="244" t="str">
        <f>CONCATENATE(SUM('Раздел 1'!AJ217:AJ217),"=",0)</f>
        <v>0=0</v>
      </c>
      <c r="F1769" s="41"/>
      <c r="G1769" s="42" t="str">
        <f>IF(('ФЛК (информационный)'!A1769="Неверно!")*('ФЛК (информационный)'!F1769=""),"Внести подтверждение к нарушенному информационному ФЛК"," ")</f>
        <v xml:space="preserve"> </v>
      </c>
    </row>
    <row r="1770" spans="1:7" ht="25.5" hidden="1" x14ac:dyDescent="0.2">
      <c r="A1770" s="275" t="str">
        <f>IF((SUM('Раздел 1'!AJ218:AJ218)=0),"","Неверно!")</f>
        <v/>
      </c>
      <c r="B1770" s="275" t="s">
        <v>24183</v>
      </c>
      <c r="C1770" s="244" t="s">
        <v>14470</v>
      </c>
      <c r="D1770" s="244" t="s">
        <v>14302</v>
      </c>
      <c r="E1770" s="244" t="str">
        <f>CONCATENATE(SUM('Раздел 1'!AJ218:AJ218),"=",0)</f>
        <v>0=0</v>
      </c>
      <c r="F1770" s="41"/>
      <c r="G1770" s="42" t="str">
        <f>IF(('ФЛК (информационный)'!A1770="Неверно!")*('ФЛК (информационный)'!F1770=""),"Внести подтверждение к нарушенному информационному ФЛК"," ")</f>
        <v xml:space="preserve"> </v>
      </c>
    </row>
    <row r="1771" spans="1:7" ht="25.5" hidden="1" x14ac:dyDescent="0.2">
      <c r="A1771" s="275" t="str">
        <f>IF((SUM('Раздел 1'!AJ219:AJ219)=0),"","Неверно!")</f>
        <v/>
      </c>
      <c r="B1771" s="275" t="s">
        <v>24183</v>
      </c>
      <c r="C1771" s="244" t="s">
        <v>14471</v>
      </c>
      <c r="D1771" s="244" t="s">
        <v>14302</v>
      </c>
      <c r="E1771" s="244" t="str">
        <f>CONCATENATE(SUM('Раздел 1'!AJ219:AJ219),"=",0)</f>
        <v>0=0</v>
      </c>
      <c r="F1771" s="41"/>
      <c r="G1771" s="42" t="str">
        <f>IF(('ФЛК (информационный)'!A1771="Неверно!")*('ФЛК (информационный)'!F1771=""),"Внести подтверждение к нарушенному информационному ФЛК"," ")</f>
        <v xml:space="preserve"> </v>
      </c>
    </row>
    <row r="1772" spans="1:7" ht="25.5" hidden="1" x14ac:dyDescent="0.2">
      <c r="A1772" s="275" t="str">
        <f>IF((SUM('Раздел 1'!AJ220:AJ220)=0),"","Неверно!")</f>
        <v/>
      </c>
      <c r="B1772" s="275" t="s">
        <v>24183</v>
      </c>
      <c r="C1772" s="244" t="s">
        <v>14472</v>
      </c>
      <c r="D1772" s="244" t="s">
        <v>14302</v>
      </c>
      <c r="E1772" s="244" t="str">
        <f>CONCATENATE(SUM('Раздел 1'!AJ220:AJ220),"=",0)</f>
        <v>0=0</v>
      </c>
      <c r="F1772" s="41"/>
      <c r="G1772" s="42" t="str">
        <f>IF(('ФЛК (информационный)'!A1772="Неверно!")*('ФЛК (информационный)'!F1772=""),"Внести подтверждение к нарушенному информационному ФЛК"," ")</f>
        <v xml:space="preserve"> </v>
      </c>
    </row>
    <row r="1773" spans="1:7" ht="25.5" hidden="1" x14ac:dyDescent="0.2">
      <c r="A1773" s="275" t="str">
        <f>IF((SUM('Раздел 1'!AJ221:AJ221)=0),"","Неверно!")</f>
        <v/>
      </c>
      <c r="B1773" s="275" t="s">
        <v>24183</v>
      </c>
      <c r="C1773" s="244" t="s">
        <v>14473</v>
      </c>
      <c r="D1773" s="244" t="s">
        <v>14302</v>
      </c>
      <c r="E1773" s="244" t="str">
        <f>CONCATENATE(SUM('Раздел 1'!AJ221:AJ221),"=",0)</f>
        <v>0=0</v>
      </c>
      <c r="F1773" s="41"/>
      <c r="G1773" s="42" t="str">
        <f>IF(('ФЛК (информационный)'!A1773="Неверно!")*('ФЛК (информационный)'!F1773=""),"Внести подтверждение к нарушенному информационному ФЛК"," ")</f>
        <v xml:space="preserve"> </v>
      </c>
    </row>
    <row r="1774" spans="1:7" ht="25.5" hidden="1" x14ac:dyDescent="0.2">
      <c r="A1774" s="275" t="str">
        <f>IF((SUM('Раздел 1'!AJ222:AJ222)=0),"","Неверно!")</f>
        <v/>
      </c>
      <c r="B1774" s="275" t="s">
        <v>24183</v>
      </c>
      <c r="C1774" s="244" t="s">
        <v>14474</v>
      </c>
      <c r="D1774" s="244" t="s">
        <v>14302</v>
      </c>
      <c r="E1774" s="244" t="str">
        <f>CONCATENATE(SUM('Раздел 1'!AJ222:AJ222),"=",0)</f>
        <v>0=0</v>
      </c>
      <c r="F1774" s="41"/>
      <c r="G1774" s="42" t="str">
        <f>IF(('ФЛК (информационный)'!A1774="Неверно!")*('ФЛК (информационный)'!F1774=""),"Внести подтверждение к нарушенному информационному ФЛК"," ")</f>
        <v xml:space="preserve"> </v>
      </c>
    </row>
    <row r="1775" spans="1:7" ht="25.5" hidden="1" x14ac:dyDescent="0.2">
      <c r="A1775" s="275" t="str">
        <f>IF((SUM('Раздел 1'!AJ223:AJ223)=0),"","Неверно!")</f>
        <v/>
      </c>
      <c r="B1775" s="275" t="s">
        <v>24183</v>
      </c>
      <c r="C1775" s="244" t="s">
        <v>14475</v>
      </c>
      <c r="D1775" s="244" t="s">
        <v>14302</v>
      </c>
      <c r="E1775" s="244" t="str">
        <f>CONCATENATE(SUM('Раздел 1'!AJ223:AJ223),"=",0)</f>
        <v>0=0</v>
      </c>
      <c r="F1775" s="41"/>
      <c r="G1775" s="42" t="str">
        <f>IF(('ФЛК (информационный)'!A1775="Неверно!")*('ФЛК (информационный)'!F1775=""),"Внести подтверждение к нарушенному информационному ФЛК"," ")</f>
        <v xml:space="preserve"> </v>
      </c>
    </row>
    <row r="1776" spans="1:7" ht="25.5" hidden="1" x14ac:dyDescent="0.2">
      <c r="A1776" s="275" t="str">
        <f>IF((SUM('Раздел 1'!AJ224:AJ224)=0),"","Неверно!")</f>
        <v/>
      </c>
      <c r="B1776" s="275" t="s">
        <v>24183</v>
      </c>
      <c r="C1776" s="244" t="s">
        <v>14476</v>
      </c>
      <c r="D1776" s="244" t="s">
        <v>14302</v>
      </c>
      <c r="E1776" s="244" t="str">
        <f>CONCATENATE(SUM('Раздел 1'!AJ224:AJ224),"=",0)</f>
        <v>0=0</v>
      </c>
      <c r="F1776" s="41"/>
      <c r="G1776" s="42" t="str">
        <f>IF(('ФЛК (информационный)'!A1776="Неверно!")*('ФЛК (информационный)'!F1776=""),"Внести подтверждение к нарушенному информационному ФЛК"," ")</f>
        <v xml:space="preserve"> </v>
      </c>
    </row>
    <row r="1777" spans="1:7" ht="25.5" hidden="1" x14ac:dyDescent="0.2">
      <c r="A1777" s="275" t="str">
        <f>IF((SUM('Раздел 1'!AJ225:AJ225)=0),"","Неверно!")</f>
        <v/>
      </c>
      <c r="B1777" s="275" t="s">
        <v>24183</v>
      </c>
      <c r="C1777" s="244" t="s">
        <v>14477</v>
      </c>
      <c r="D1777" s="244" t="s">
        <v>14302</v>
      </c>
      <c r="E1777" s="244" t="str">
        <f>CONCATENATE(SUM('Раздел 1'!AJ225:AJ225),"=",0)</f>
        <v>0=0</v>
      </c>
      <c r="F1777" s="41"/>
      <c r="G1777" s="42" t="str">
        <f>IF(('ФЛК (информационный)'!A1777="Неверно!")*('ФЛК (информационный)'!F1777=""),"Внести подтверждение к нарушенному информационному ФЛК"," ")</f>
        <v xml:space="preserve"> </v>
      </c>
    </row>
    <row r="1778" spans="1:7" ht="25.5" hidden="1" x14ac:dyDescent="0.2">
      <c r="A1778" s="275" t="str">
        <f>IF((SUM('Раздел 1'!AJ226:AJ226)=0),"","Неверно!")</f>
        <v/>
      </c>
      <c r="B1778" s="275" t="s">
        <v>24183</v>
      </c>
      <c r="C1778" s="244" t="s">
        <v>14478</v>
      </c>
      <c r="D1778" s="244" t="s">
        <v>14302</v>
      </c>
      <c r="E1778" s="244" t="str">
        <f>CONCATENATE(SUM('Раздел 1'!AJ226:AJ226),"=",0)</f>
        <v>0=0</v>
      </c>
      <c r="F1778" s="41"/>
      <c r="G1778" s="42" t="str">
        <f>IF(('ФЛК (информационный)'!A1778="Неверно!")*('ФЛК (информационный)'!F1778=""),"Внести подтверждение к нарушенному информационному ФЛК"," ")</f>
        <v xml:space="preserve"> </v>
      </c>
    </row>
    <row r="1779" spans="1:7" ht="25.5" hidden="1" x14ac:dyDescent="0.2">
      <c r="A1779" s="275" t="str">
        <f>IF((SUM('Раздел 1'!AJ227:AJ227)=0),"","Неверно!")</f>
        <v/>
      </c>
      <c r="B1779" s="275" t="s">
        <v>24183</v>
      </c>
      <c r="C1779" s="244" t="s">
        <v>14479</v>
      </c>
      <c r="D1779" s="244" t="s">
        <v>14302</v>
      </c>
      <c r="E1779" s="244" t="str">
        <f>CONCATENATE(SUM('Раздел 1'!AJ227:AJ227),"=",0)</f>
        <v>0=0</v>
      </c>
      <c r="F1779" s="41"/>
      <c r="G1779" s="42" t="str">
        <f>IF(('ФЛК (информационный)'!A1779="Неверно!")*('ФЛК (информационный)'!F1779=""),"Внести подтверждение к нарушенному информационному ФЛК"," ")</f>
        <v xml:space="preserve"> </v>
      </c>
    </row>
    <row r="1780" spans="1:7" ht="25.5" hidden="1" x14ac:dyDescent="0.2">
      <c r="A1780" s="275" t="str">
        <f>IF((SUM('Раздел 1'!AJ228:AJ228)=0),"","Неверно!")</f>
        <v/>
      </c>
      <c r="B1780" s="275" t="s">
        <v>24183</v>
      </c>
      <c r="C1780" s="244" t="s">
        <v>14480</v>
      </c>
      <c r="D1780" s="244" t="s">
        <v>14302</v>
      </c>
      <c r="E1780" s="244" t="str">
        <f>CONCATENATE(SUM('Раздел 1'!AJ228:AJ228),"=",0)</f>
        <v>0=0</v>
      </c>
      <c r="F1780" s="41"/>
      <c r="G1780" s="42" t="str">
        <f>IF(('ФЛК (информационный)'!A1780="Неверно!")*('ФЛК (информационный)'!F1780=""),"Внести подтверждение к нарушенному информационному ФЛК"," ")</f>
        <v xml:space="preserve"> </v>
      </c>
    </row>
    <row r="1781" spans="1:7" ht="25.5" hidden="1" x14ac:dyDescent="0.2">
      <c r="A1781" s="275" t="str">
        <f>IF((SUM('Раздел 1'!AJ229:AJ229)=0),"","Неверно!")</f>
        <v/>
      </c>
      <c r="B1781" s="275" t="s">
        <v>24183</v>
      </c>
      <c r="C1781" s="244" t="s">
        <v>14481</v>
      </c>
      <c r="D1781" s="244" t="s">
        <v>14302</v>
      </c>
      <c r="E1781" s="244" t="str">
        <f>CONCATENATE(SUM('Раздел 1'!AJ229:AJ229),"=",0)</f>
        <v>0=0</v>
      </c>
      <c r="F1781" s="41"/>
      <c r="G1781" s="42" t="str">
        <f>IF(('ФЛК (информационный)'!A1781="Неверно!")*('ФЛК (информационный)'!F1781=""),"Внести подтверждение к нарушенному информационному ФЛК"," ")</f>
        <v xml:space="preserve"> </v>
      </c>
    </row>
    <row r="1782" spans="1:7" ht="25.5" hidden="1" x14ac:dyDescent="0.2">
      <c r="A1782" s="275" t="str">
        <f>IF((SUM('Раздел 1'!AJ230:AJ230)=0),"","Неверно!")</f>
        <v/>
      </c>
      <c r="B1782" s="275" t="s">
        <v>24183</v>
      </c>
      <c r="C1782" s="244" t="s">
        <v>14482</v>
      </c>
      <c r="D1782" s="244" t="s">
        <v>14302</v>
      </c>
      <c r="E1782" s="244" t="str">
        <f>CONCATENATE(SUM('Раздел 1'!AJ230:AJ230),"=",0)</f>
        <v>0=0</v>
      </c>
      <c r="F1782" s="41"/>
      <c r="G1782" s="42" t="str">
        <f>IF(('ФЛК (информационный)'!A1782="Неверно!")*('ФЛК (информационный)'!F1782=""),"Внести подтверждение к нарушенному информационному ФЛК"," ")</f>
        <v xml:space="preserve"> </v>
      </c>
    </row>
    <row r="1783" spans="1:7" ht="25.5" hidden="1" x14ac:dyDescent="0.2">
      <c r="A1783" s="275" t="str">
        <f>IF((SUM('Раздел 1'!AJ231:AJ231)=0),"","Неверно!")</f>
        <v/>
      </c>
      <c r="B1783" s="275" t="s">
        <v>24183</v>
      </c>
      <c r="C1783" s="244" t="s">
        <v>14483</v>
      </c>
      <c r="D1783" s="244" t="s">
        <v>14302</v>
      </c>
      <c r="E1783" s="244" t="str">
        <f>CONCATENATE(SUM('Раздел 1'!AJ231:AJ231),"=",0)</f>
        <v>0=0</v>
      </c>
      <c r="F1783" s="41"/>
      <c r="G1783" s="42" t="str">
        <f>IF(('ФЛК (информационный)'!A1783="Неверно!")*('ФЛК (информационный)'!F1783=""),"Внести подтверждение к нарушенному информационному ФЛК"," ")</f>
        <v xml:space="preserve"> </v>
      </c>
    </row>
    <row r="1784" spans="1:7" ht="25.5" hidden="1" x14ac:dyDescent="0.2">
      <c r="A1784" s="275" t="str">
        <f>IF((SUM('Раздел 1'!AJ232:AJ232)=0),"","Неверно!")</f>
        <v/>
      </c>
      <c r="B1784" s="275" t="s">
        <v>24183</v>
      </c>
      <c r="C1784" s="244" t="s">
        <v>14484</v>
      </c>
      <c r="D1784" s="244" t="s">
        <v>14302</v>
      </c>
      <c r="E1784" s="244" t="str">
        <f>CONCATENATE(SUM('Раздел 1'!AJ232:AJ232),"=",0)</f>
        <v>0=0</v>
      </c>
      <c r="F1784" s="41"/>
      <c r="G1784" s="42" t="str">
        <f>IF(('ФЛК (информационный)'!A1784="Неверно!")*('ФЛК (информационный)'!F1784=""),"Внести подтверждение к нарушенному информационному ФЛК"," ")</f>
        <v xml:space="preserve"> </v>
      </c>
    </row>
    <row r="1785" spans="1:7" ht="25.5" hidden="1" x14ac:dyDescent="0.2">
      <c r="A1785" s="275" t="str">
        <f>IF((SUM('Раздел 1'!AJ233:AJ233)=0),"","Неверно!")</f>
        <v/>
      </c>
      <c r="B1785" s="275" t="s">
        <v>24183</v>
      </c>
      <c r="C1785" s="244" t="s">
        <v>14485</v>
      </c>
      <c r="D1785" s="244" t="s">
        <v>14302</v>
      </c>
      <c r="E1785" s="244" t="str">
        <f>CONCATENATE(SUM('Раздел 1'!AJ233:AJ233),"=",0)</f>
        <v>0=0</v>
      </c>
      <c r="F1785" s="41"/>
      <c r="G1785" s="42" t="str">
        <f>IF(('ФЛК (информационный)'!A1785="Неверно!")*('ФЛК (информационный)'!F1785=""),"Внести подтверждение к нарушенному информационному ФЛК"," ")</f>
        <v xml:space="preserve"> </v>
      </c>
    </row>
    <row r="1786" spans="1:7" ht="25.5" hidden="1" x14ac:dyDescent="0.2">
      <c r="A1786" s="275" t="str">
        <f>IF((SUM('Раздел 1'!AJ234:AJ234)=0),"","Неверно!")</f>
        <v/>
      </c>
      <c r="B1786" s="275" t="s">
        <v>24183</v>
      </c>
      <c r="C1786" s="244" t="s">
        <v>14486</v>
      </c>
      <c r="D1786" s="244" t="s">
        <v>14302</v>
      </c>
      <c r="E1786" s="244" t="str">
        <f>CONCATENATE(SUM('Раздел 1'!AJ234:AJ234),"=",0)</f>
        <v>0=0</v>
      </c>
      <c r="F1786" s="41"/>
      <c r="G1786" s="42" t="str">
        <f>IF(('ФЛК (информационный)'!A1786="Неверно!")*('ФЛК (информационный)'!F1786=""),"Внести подтверждение к нарушенному информационному ФЛК"," ")</f>
        <v xml:space="preserve"> </v>
      </c>
    </row>
    <row r="1787" spans="1:7" ht="25.5" hidden="1" x14ac:dyDescent="0.2">
      <c r="A1787" s="275" t="str">
        <f>IF((SUM('Раздел 1'!AJ235:AJ235)=0),"","Неверно!")</f>
        <v/>
      </c>
      <c r="B1787" s="275" t="s">
        <v>24183</v>
      </c>
      <c r="C1787" s="244" t="s">
        <v>14487</v>
      </c>
      <c r="D1787" s="244" t="s">
        <v>14302</v>
      </c>
      <c r="E1787" s="244" t="str">
        <f>CONCATENATE(SUM('Раздел 1'!AJ235:AJ235),"=",0)</f>
        <v>0=0</v>
      </c>
      <c r="F1787" s="41"/>
      <c r="G1787" s="42" t="str">
        <f>IF(('ФЛК (информационный)'!A1787="Неверно!")*('ФЛК (информационный)'!F1787=""),"Внести подтверждение к нарушенному информационному ФЛК"," ")</f>
        <v xml:space="preserve"> </v>
      </c>
    </row>
    <row r="1788" spans="1:7" ht="25.5" hidden="1" x14ac:dyDescent="0.2">
      <c r="A1788" s="275" t="str">
        <f>IF((SUM('Раздел 1'!AJ236:AJ236)=0),"","Неверно!")</f>
        <v/>
      </c>
      <c r="B1788" s="275" t="s">
        <v>24183</v>
      </c>
      <c r="C1788" s="244" t="s">
        <v>14488</v>
      </c>
      <c r="D1788" s="244" t="s">
        <v>14302</v>
      </c>
      <c r="E1788" s="244" t="str">
        <f>CONCATENATE(SUM('Раздел 1'!AJ236:AJ236),"=",0)</f>
        <v>0=0</v>
      </c>
      <c r="F1788" s="41"/>
      <c r="G1788" s="42" t="str">
        <f>IF(('ФЛК (информационный)'!A1788="Неверно!")*('ФЛК (информационный)'!F1788=""),"Внести подтверждение к нарушенному информационному ФЛК"," ")</f>
        <v xml:space="preserve"> </v>
      </c>
    </row>
    <row r="1789" spans="1:7" ht="25.5" hidden="1" x14ac:dyDescent="0.2">
      <c r="A1789" s="275" t="str">
        <f>IF((SUM('Раздел 1'!AJ237:AJ237)=0),"","Неверно!")</f>
        <v/>
      </c>
      <c r="B1789" s="275" t="s">
        <v>24183</v>
      </c>
      <c r="C1789" s="244" t="s">
        <v>14489</v>
      </c>
      <c r="D1789" s="244" t="s">
        <v>14302</v>
      </c>
      <c r="E1789" s="244" t="str">
        <f>CONCATENATE(SUM('Раздел 1'!AJ237:AJ237),"=",0)</f>
        <v>0=0</v>
      </c>
      <c r="F1789" s="41"/>
      <c r="G1789" s="42" t="str">
        <f>IF(('ФЛК (информационный)'!A1789="Неверно!")*('ФЛК (информационный)'!F1789=""),"Внести подтверждение к нарушенному информационному ФЛК"," ")</f>
        <v xml:space="preserve"> </v>
      </c>
    </row>
    <row r="1790" spans="1:7" ht="25.5" hidden="1" x14ac:dyDescent="0.2">
      <c r="A1790" s="275" t="str">
        <f>IF((SUM('Раздел 1'!AJ238:AJ238)=0),"","Неверно!")</f>
        <v/>
      </c>
      <c r="B1790" s="275" t="s">
        <v>24183</v>
      </c>
      <c r="C1790" s="244" t="s">
        <v>14490</v>
      </c>
      <c r="D1790" s="244" t="s">
        <v>14302</v>
      </c>
      <c r="E1790" s="244" t="str">
        <f>CONCATENATE(SUM('Раздел 1'!AJ238:AJ238),"=",0)</f>
        <v>0=0</v>
      </c>
      <c r="F1790" s="41"/>
      <c r="G1790" s="42" t="str">
        <f>IF(('ФЛК (информационный)'!A1790="Неверно!")*('ФЛК (информационный)'!F1790=""),"Внести подтверждение к нарушенному информационному ФЛК"," ")</f>
        <v xml:space="preserve"> </v>
      </c>
    </row>
    <row r="1791" spans="1:7" ht="25.5" hidden="1" x14ac:dyDescent="0.2">
      <c r="A1791" s="275" t="str">
        <f>IF((SUM('Раздел 1'!AJ239:AJ239)=0),"","Неверно!")</f>
        <v/>
      </c>
      <c r="B1791" s="275" t="s">
        <v>24183</v>
      </c>
      <c r="C1791" s="244" t="s">
        <v>14491</v>
      </c>
      <c r="D1791" s="244" t="s">
        <v>14302</v>
      </c>
      <c r="E1791" s="244" t="str">
        <f>CONCATENATE(SUM('Раздел 1'!AJ239:AJ239),"=",0)</f>
        <v>0=0</v>
      </c>
      <c r="F1791" s="41"/>
      <c r="G1791" s="42" t="str">
        <f>IF(('ФЛК (информационный)'!A1791="Неверно!")*('ФЛК (информационный)'!F1791=""),"Внести подтверждение к нарушенному информационному ФЛК"," ")</f>
        <v xml:space="preserve"> </v>
      </c>
    </row>
    <row r="1792" spans="1:7" ht="25.5" hidden="1" x14ac:dyDescent="0.2">
      <c r="A1792" s="275" t="str">
        <f>IF((SUM('Раздел 1'!AJ240:AJ240)=0),"","Неверно!")</f>
        <v/>
      </c>
      <c r="B1792" s="275" t="s">
        <v>24183</v>
      </c>
      <c r="C1792" s="244" t="s">
        <v>14492</v>
      </c>
      <c r="D1792" s="244" t="s">
        <v>14302</v>
      </c>
      <c r="E1792" s="244" t="str">
        <f>CONCATENATE(SUM('Раздел 1'!AJ240:AJ240),"=",0)</f>
        <v>0=0</v>
      </c>
      <c r="F1792" s="41"/>
      <c r="G1792" s="42" t="str">
        <f>IF(('ФЛК (информационный)'!A1792="Неверно!")*('ФЛК (информационный)'!F1792=""),"Внести подтверждение к нарушенному информационному ФЛК"," ")</f>
        <v xml:space="preserve"> </v>
      </c>
    </row>
    <row r="1793" spans="1:7" ht="25.5" hidden="1" x14ac:dyDescent="0.2">
      <c r="A1793" s="275" t="str">
        <f>IF((SUM('Раздел 1'!AJ241:AJ241)=0),"","Неверно!")</f>
        <v/>
      </c>
      <c r="B1793" s="275" t="s">
        <v>24183</v>
      </c>
      <c r="C1793" s="244" t="s">
        <v>14493</v>
      </c>
      <c r="D1793" s="244" t="s">
        <v>14302</v>
      </c>
      <c r="E1793" s="244" t="str">
        <f>CONCATENATE(SUM('Раздел 1'!AJ241:AJ241),"=",0)</f>
        <v>0=0</v>
      </c>
      <c r="F1793" s="41"/>
      <c r="G1793" s="42" t="str">
        <f>IF(('ФЛК (информационный)'!A1793="Неверно!")*('ФЛК (информационный)'!F1793=""),"Внести подтверждение к нарушенному информационному ФЛК"," ")</f>
        <v xml:space="preserve"> </v>
      </c>
    </row>
    <row r="1794" spans="1:7" ht="25.5" hidden="1" x14ac:dyDescent="0.2">
      <c r="A1794" s="275" t="str">
        <f>IF((SUM('Раздел 1'!AJ242:AJ242)=0),"","Неверно!")</f>
        <v/>
      </c>
      <c r="B1794" s="275" t="s">
        <v>24183</v>
      </c>
      <c r="C1794" s="244" t="s">
        <v>14494</v>
      </c>
      <c r="D1794" s="244" t="s">
        <v>14302</v>
      </c>
      <c r="E1794" s="244" t="str">
        <f>CONCATENATE(SUM('Раздел 1'!AJ242:AJ242),"=",0)</f>
        <v>0=0</v>
      </c>
      <c r="F1794" s="41"/>
      <c r="G1794" s="42" t="str">
        <f>IF(('ФЛК (информационный)'!A1794="Неверно!")*('ФЛК (информационный)'!F1794=""),"Внести подтверждение к нарушенному информационному ФЛК"," ")</f>
        <v xml:space="preserve"> </v>
      </c>
    </row>
    <row r="1795" spans="1:7" ht="25.5" hidden="1" x14ac:dyDescent="0.2">
      <c r="A1795" s="275" t="str">
        <f>IF((SUM('Раздел 1'!AJ243:AJ243)=0),"","Неверно!")</f>
        <v/>
      </c>
      <c r="B1795" s="275" t="s">
        <v>24183</v>
      </c>
      <c r="C1795" s="244" t="s">
        <v>14495</v>
      </c>
      <c r="D1795" s="244" t="s">
        <v>14302</v>
      </c>
      <c r="E1795" s="244" t="str">
        <f>CONCATENATE(SUM('Раздел 1'!AJ243:AJ243),"=",0)</f>
        <v>0=0</v>
      </c>
      <c r="F1795" s="41"/>
      <c r="G1795" s="42" t="str">
        <f>IF(('ФЛК (информационный)'!A1795="Неверно!")*('ФЛК (информационный)'!F1795=""),"Внести подтверждение к нарушенному информационному ФЛК"," ")</f>
        <v xml:space="preserve"> </v>
      </c>
    </row>
    <row r="1796" spans="1:7" ht="25.5" hidden="1" x14ac:dyDescent="0.2">
      <c r="A1796" s="275" t="str">
        <f>IF((SUM('Раздел 1'!AJ244:AJ244)=0),"","Неверно!")</f>
        <v/>
      </c>
      <c r="B1796" s="275" t="s">
        <v>24183</v>
      </c>
      <c r="C1796" s="244" t="s">
        <v>14496</v>
      </c>
      <c r="D1796" s="244" t="s">
        <v>14302</v>
      </c>
      <c r="E1796" s="244" t="str">
        <f>CONCATENATE(SUM('Раздел 1'!AJ244:AJ244),"=",0)</f>
        <v>0=0</v>
      </c>
      <c r="F1796" s="41"/>
      <c r="G1796" s="42" t="str">
        <f>IF(('ФЛК (информационный)'!A1796="Неверно!")*('ФЛК (информационный)'!F1796=""),"Внести подтверждение к нарушенному информационному ФЛК"," ")</f>
        <v xml:space="preserve"> </v>
      </c>
    </row>
    <row r="1797" spans="1:7" ht="25.5" hidden="1" x14ac:dyDescent="0.2">
      <c r="A1797" s="275" t="str">
        <f>IF((SUM('Раздел 1'!AJ245:AJ245)=0),"","Неверно!")</f>
        <v/>
      </c>
      <c r="B1797" s="275" t="s">
        <v>24183</v>
      </c>
      <c r="C1797" s="244" t="s">
        <v>14497</v>
      </c>
      <c r="D1797" s="244" t="s">
        <v>14302</v>
      </c>
      <c r="E1797" s="244" t="str">
        <f>CONCATENATE(SUM('Раздел 1'!AJ245:AJ245),"=",0)</f>
        <v>0=0</v>
      </c>
      <c r="F1797" s="41"/>
      <c r="G1797" s="42" t="str">
        <f>IF(('ФЛК (информационный)'!A1797="Неверно!")*('ФЛК (информационный)'!F1797=""),"Внести подтверждение к нарушенному информационному ФЛК"," ")</f>
        <v xml:space="preserve"> </v>
      </c>
    </row>
    <row r="1798" spans="1:7" ht="25.5" hidden="1" x14ac:dyDescent="0.2">
      <c r="A1798" s="275" t="str">
        <f>IF((SUM('Раздел 1'!AJ246:AJ246)=0),"","Неверно!")</f>
        <v/>
      </c>
      <c r="B1798" s="275" t="s">
        <v>24183</v>
      </c>
      <c r="C1798" s="244" t="s">
        <v>14498</v>
      </c>
      <c r="D1798" s="244" t="s">
        <v>14302</v>
      </c>
      <c r="E1798" s="244" t="str">
        <f>CONCATENATE(SUM('Раздел 1'!AJ246:AJ246),"=",0)</f>
        <v>0=0</v>
      </c>
      <c r="F1798" s="41"/>
      <c r="G1798" s="42" t="str">
        <f>IF(('ФЛК (информационный)'!A1798="Неверно!")*('ФЛК (информационный)'!F1798=""),"Внести подтверждение к нарушенному информационному ФЛК"," ")</f>
        <v xml:space="preserve"> </v>
      </c>
    </row>
    <row r="1799" spans="1:7" ht="25.5" hidden="1" x14ac:dyDescent="0.2">
      <c r="A1799" s="275" t="str">
        <f>IF((SUM('Раздел 1'!AJ247:AJ247)=0),"","Неверно!")</f>
        <v/>
      </c>
      <c r="B1799" s="275" t="s">
        <v>24183</v>
      </c>
      <c r="C1799" s="244" t="s">
        <v>14499</v>
      </c>
      <c r="D1799" s="244" t="s">
        <v>14302</v>
      </c>
      <c r="E1799" s="244" t="str">
        <f>CONCATENATE(SUM('Раздел 1'!AJ247:AJ247),"=",0)</f>
        <v>0=0</v>
      </c>
      <c r="F1799" s="41"/>
      <c r="G1799" s="42" t="str">
        <f>IF(('ФЛК (информационный)'!A1799="Неверно!")*('ФЛК (информационный)'!F1799=""),"Внести подтверждение к нарушенному информационному ФЛК"," ")</f>
        <v xml:space="preserve"> </v>
      </c>
    </row>
    <row r="1800" spans="1:7" ht="25.5" hidden="1" x14ac:dyDescent="0.2">
      <c r="A1800" s="275" t="str">
        <f>IF((SUM('Раздел 1'!AJ248:AJ248)=0),"","Неверно!")</f>
        <v/>
      </c>
      <c r="B1800" s="275" t="s">
        <v>24183</v>
      </c>
      <c r="C1800" s="244" t="s">
        <v>14500</v>
      </c>
      <c r="D1800" s="244" t="s">
        <v>14302</v>
      </c>
      <c r="E1800" s="244" t="str">
        <f>CONCATENATE(SUM('Раздел 1'!AJ248:AJ248),"=",0)</f>
        <v>0=0</v>
      </c>
      <c r="F1800" s="41"/>
      <c r="G1800" s="42" t="str">
        <f>IF(('ФЛК (информационный)'!A1800="Неверно!")*('ФЛК (информационный)'!F1800=""),"Внести подтверждение к нарушенному информационному ФЛК"," ")</f>
        <v xml:space="preserve"> </v>
      </c>
    </row>
    <row r="1801" spans="1:7" ht="25.5" hidden="1" x14ac:dyDescent="0.2">
      <c r="A1801" s="275" t="str">
        <f>IF((SUM('Раздел 1'!AJ249:AJ249)=0),"","Неверно!")</f>
        <v/>
      </c>
      <c r="B1801" s="275" t="s">
        <v>24183</v>
      </c>
      <c r="C1801" s="244" t="s">
        <v>14501</v>
      </c>
      <c r="D1801" s="244" t="s">
        <v>14302</v>
      </c>
      <c r="E1801" s="244" t="str">
        <f>CONCATENATE(SUM('Раздел 1'!AJ249:AJ249),"=",0)</f>
        <v>0=0</v>
      </c>
      <c r="F1801" s="41"/>
      <c r="G1801" s="42" t="str">
        <f>IF(('ФЛК (информационный)'!A1801="Неверно!")*('ФЛК (информационный)'!F1801=""),"Внести подтверждение к нарушенному информационному ФЛК"," ")</f>
        <v xml:space="preserve"> </v>
      </c>
    </row>
    <row r="1802" spans="1:7" ht="25.5" hidden="1" x14ac:dyDescent="0.2">
      <c r="A1802" s="275" t="str">
        <f>IF((SUM('Раздел 1'!AJ250:AJ250)=0),"","Неверно!")</f>
        <v/>
      </c>
      <c r="B1802" s="275" t="s">
        <v>24183</v>
      </c>
      <c r="C1802" s="244" t="s">
        <v>14502</v>
      </c>
      <c r="D1802" s="244" t="s">
        <v>14302</v>
      </c>
      <c r="E1802" s="244" t="str">
        <f>CONCATENATE(SUM('Раздел 1'!AJ250:AJ250),"=",0)</f>
        <v>0=0</v>
      </c>
      <c r="F1802" s="41"/>
      <c r="G1802" s="42" t="str">
        <f>IF(('ФЛК (информационный)'!A1802="Неверно!")*('ФЛК (информационный)'!F1802=""),"Внести подтверждение к нарушенному информационному ФЛК"," ")</f>
        <v xml:space="preserve"> </v>
      </c>
    </row>
    <row r="1803" spans="1:7" ht="25.5" hidden="1" x14ac:dyDescent="0.2">
      <c r="A1803" s="275" t="str">
        <f>IF((SUM('Раздел 1'!AJ251:AJ251)=0),"","Неверно!")</f>
        <v/>
      </c>
      <c r="B1803" s="275" t="s">
        <v>24183</v>
      </c>
      <c r="C1803" s="244" t="s">
        <v>14503</v>
      </c>
      <c r="D1803" s="244" t="s">
        <v>14302</v>
      </c>
      <c r="E1803" s="244" t="str">
        <f>CONCATENATE(SUM('Раздел 1'!AJ251:AJ251),"=",0)</f>
        <v>0=0</v>
      </c>
      <c r="F1803" s="41"/>
      <c r="G1803" s="42" t="str">
        <f>IF(('ФЛК (информационный)'!A1803="Неверно!")*('ФЛК (информационный)'!F1803=""),"Внести подтверждение к нарушенному информационному ФЛК"," ")</f>
        <v xml:space="preserve"> </v>
      </c>
    </row>
    <row r="1804" spans="1:7" ht="25.5" hidden="1" x14ac:dyDescent="0.2">
      <c r="A1804" s="275" t="str">
        <f>IF((SUM('Раздел 1'!AJ252:AJ252)=0),"","Неверно!")</f>
        <v/>
      </c>
      <c r="B1804" s="275" t="s">
        <v>24183</v>
      </c>
      <c r="C1804" s="244" t="s">
        <v>14504</v>
      </c>
      <c r="D1804" s="244" t="s">
        <v>14302</v>
      </c>
      <c r="E1804" s="244" t="str">
        <f>CONCATENATE(SUM('Раздел 1'!AJ252:AJ252),"=",0)</f>
        <v>0=0</v>
      </c>
      <c r="F1804" s="41"/>
      <c r="G1804" s="42" t="str">
        <f>IF(('ФЛК (информационный)'!A1804="Неверно!")*('ФЛК (информационный)'!F1804=""),"Внести подтверждение к нарушенному информационному ФЛК"," ")</f>
        <v xml:space="preserve"> </v>
      </c>
    </row>
    <row r="1805" spans="1:7" ht="25.5" hidden="1" x14ac:dyDescent="0.2">
      <c r="A1805" s="275" t="str">
        <f>IF((SUM('Раздел 1'!AJ253:AJ253)=0),"","Неверно!")</f>
        <v/>
      </c>
      <c r="B1805" s="275" t="s">
        <v>24183</v>
      </c>
      <c r="C1805" s="244" t="s">
        <v>14505</v>
      </c>
      <c r="D1805" s="244" t="s">
        <v>14302</v>
      </c>
      <c r="E1805" s="244" t="str">
        <f>CONCATENATE(SUM('Раздел 1'!AJ253:AJ253),"=",0)</f>
        <v>0=0</v>
      </c>
      <c r="F1805" s="41"/>
      <c r="G1805" s="42" t="str">
        <f>IF(('ФЛК (информационный)'!A1805="Неверно!")*('ФЛК (информационный)'!F1805=""),"Внести подтверждение к нарушенному информационному ФЛК"," ")</f>
        <v xml:space="preserve"> </v>
      </c>
    </row>
    <row r="1806" spans="1:7" ht="25.5" hidden="1" x14ac:dyDescent="0.2">
      <c r="A1806" s="275" t="str">
        <f>IF((SUM('Раздел 1'!AJ254:AJ254)=0),"","Неверно!")</f>
        <v/>
      </c>
      <c r="B1806" s="275" t="s">
        <v>24183</v>
      </c>
      <c r="C1806" s="244" t="s">
        <v>14506</v>
      </c>
      <c r="D1806" s="244" t="s">
        <v>14302</v>
      </c>
      <c r="E1806" s="244" t="str">
        <f>CONCATENATE(SUM('Раздел 1'!AJ254:AJ254),"=",0)</f>
        <v>0=0</v>
      </c>
      <c r="F1806" s="41"/>
      <c r="G1806" s="42" t="str">
        <f>IF(('ФЛК (информационный)'!A1806="Неверно!")*('ФЛК (информационный)'!F1806=""),"Внести подтверждение к нарушенному информационному ФЛК"," ")</f>
        <v xml:space="preserve"> </v>
      </c>
    </row>
    <row r="1807" spans="1:7" ht="25.5" hidden="1" x14ac:dyDescent="0.2">
      <c r="A1807" s="275" t="str">
        <f>IF((SUM('Раздел 1'!AJ255:AJ255)=0),"","Неверно!")</f>
        <v/>
      </c>
      <c r="B1807" s="275" t="s">
        <v>24183</v>
      </c>
      <c r="C1807" s="244" t="s">
        <v>11040</v>
      </c>
      <c r="D1807" s="244" t="s">
        <v>14302</v>
      </c>
      <c r="E1807" s="244" t="str">
        <f>CONCATENATE(SUM('Раздел 1'!AJ255:AJ255),"=",0)</f>
        <v>0=0</v>
      </c>
      <c r="F1807" s="41"/>
      <c r="G1807" s="42" t="str">
        <f>IF(('ФЛК (информационный)'!A1807="Неверно!")*('ФЛК (информационный)'!F1807=""),"Внести подтверждение к нарушенному информационному ФЛК"," ")</f>
        <v xml:space="preserve"> </v>
      </c>
    </row>
    <row r="1808" spans="1:7" ht="25.5" hidden="1" x14ac:dyDescent="0.2">
      <c r="A1808" s="275" t="str">
        <f>IF((SUM('Раздел 1'!AJ256:AJ256)=0),"","Неверно!")</f>
        <v/>
      </c>
      <c r="B1808" s="275" t="s">
        <v>24183</v>
      </c>
      <c r="C1808" s="244" t="s">
        <v>11041</v>
      </c>
      <c r="D1808" s="244" t="s">
        <v>14302</v>
      </c>
      <c r="E1808" s="244" t="str">
        <f>CONCATENATE(SUM('Раздел 1'!AJ256:AJ256),"=",0)</f>
        <v>0=0</v>
      </c>
      <c r="F1808" s="41"/>
      <c r="G1808" s="42" t="str">
        <f>IF(('ФЛК (информационный)'!A1808="Неверно!")*('ФЛК (информационный)'!F1808=""),"Внести подтверждение к нарушенному информационному ФЛК"," ")</f>
        <v xml:space="preserve"> </v>
      </c>
    </row>
    <row r="1809" spans="1:7" ht="25.5" hidden="1" x14ac:dyDescent="0.2">
      <c r="A1809" s="275" t="str">
        <f>IF((SUM('Раздел 1'!AJ257:AJ257)=0),"","Неверно!")</f>
        <v/>
      </c>
      <c r="B1809" s="275" t="s">
        <v>24183</v>
      </c>
      <c r="C1809" s="244" t="s">
        <v>14507</v>
      </c>
      <c r="D1809" s="244" t="s">
        <v>14302</v>
      </c>
      <c r="E1809" s="244" t="str">
        <f>CONCATENATE(SUM('Раздел 1'!AJ257:AJ257),"=",0)</f>
        <v>0=0</v>
      </c>
      <c r="F1809" s="41"/>
      <c r="G1809" s="42" t="str">
        <f>IF(('ФЛК (информационный)'!A1809="Неверно!")*('ФЛК (информационный)'!F1809=""),"Внести подтверждение к нарушенному информационному ФЛК"," ")</f>
        <v xml:space="preserve"> </v>
      </c>
    </row>
    <row r="1810" spans="1:7" ht="25.5" hidden="1" x14ac:dyDescent="0.2">
      <c r="A1810" s="275" t="str">
        <f>IF((SUM('Раздел 1'!AJ258:AJ258)=0),"","Неверно!")</f>
        <v/>
      </c>
      <c r="B1810" s="275" t="s">
        <v>24183</v>
      </c>
      <c r="C1810" s="244" t="s">
        <v>14508</v>
      </c>
      <c r="D1810" s="244" t="s">
        <v>14302</v>
      </c>
      <c r="E1810" s="244" t="str">
        <f>CONCATENATE(SUM('Раздел 1'!AJ258:AJ258),"=",0)</f>
        <v>0=0</v>
      </c>
      <c r="F1810" s="41"/>
      <c r="G1810" s="42" t="str">
        <f>IF(('ФЛК (информационный)'!A1810="Неверно!")*('ФЛК (информационный)'!F1810=""),"Внести подтверждение к нарушенному информационному ФЛК"," ")</f>
        <v xml:space="preserve"> </v>
      </c>
    </row>
    <row r="1811" spans="1:7" ht="25.5" hidden="1" x14ac:dyDescent="0.2">
      <c r="A1811" s="275" t="str">
        <f>IF((SUM('Раздел 1'!AJ259:AJ259)=0),"","Неверно!")</f>
        <v/>
      </c>
      <c r="B1811" s="275" t="s">
        <v>24183</v>
      </c>
      <c r="C1811" s="244" t="s">
        <v>14509</v>
      </c>
      <c r="D1811" s="244" t="s">
        <v>14302</v>
      </c>
      <c r="E1811" s="244" t="str">
        <f>CONCATENATE(SUM('Раздел 1'!AJ259:AJ259),"=",0)</f>
        <v>0=0</v>
      </c>
      <c r="F1811" s="41"/>
      <c r="G1811" s="42" t="str">
        <f>IF(('ФЛК (информационный)'!A1811="Неверно!")*('ФЛК (информационный)'!F1811=""),"Внести подтверждение к нарушенному информационному ФЛК"," ")</f>
        <v xml:space="preserve"> </v>
      </c>
    </row>
    <row r="1812" spans="1:7" ht="25.5" hidden="1" x14ac:dyDescent="0.2">
      <c r="A1812" s="275" t="str">
        <f>IF((SUM('Раздел 1'!AJ78:AJ78)=0),"","Неверно!")</f>
        <v/>
      </c>
      <c r="B1812" s="275" t="s">
        <v>24183</v>
      </c>
      <c r="C1812" s="244" t="s">
        <v>14510</v>
      </c>
      <c r="D1812" s="244" t="s">
        <v>14302</v>
      </c>
      <c r="E1812" s="244" t="str">
        <f>CONCATENATE(SUM('Раздел 1'!AJ78:AJ78),"=",0)</f>
        <v>0=0</v>
      </c>
      <c r="F1812" s="41"/>
      <c r="G1812" s="42" t="str">
        <f>IF(('ФЛК (информационный)'!A1812="Неверно!")*('ФЛК (информационный)'!F1812=""),"Внести подтверждение к нарушенному информационному ФЛК"," ")</f>
        <v xml:space="preserve"> </v>
      </c>
    </row>
    <row r="1813" spans="1:7" ht="25.5" hidden="1" x14ac:dyDescent="0.2">
      <c r="A1813" s="275" t="str">
        <f>IF((SUM('Раздел 1'!AJ79:AJ79)=0),"","Неверно!")</f>
        <v/>
      </c>
      <c r="B1813" s="275" t="s">
        <v>24183</v>
      </c>
      <c r="C1813" s="244" t="s">
        <v>14511</v>
      </c>
      <c r="D1813" s="244" t="s">
        <v>14302</v>
      </c>
      <c r="E1813" s="244" t="str">
        <f>CONCATENATE(SUM('Раздел 1'!AJ79:AJ79),"=",0)</f>
        <v>0=0</v>
      </c>
      <c r="F1813" s="41"/>
      <c r="G1813" s="42" t="str">
        <f>IF(('ФЛК (информационный)'!A1813="Неверно!")*('ФЛК (информационный)'!F1813=""),"Внести подтверждение к нарушенному информационному ФЛК"," ")</f>
        <v xml:space="preserve"> </v>
      </c>
    </row>
    <row r="1814" spans="1:7" ht="25.5" hidden="1" x14ac:dyDescent="0.2">
      <c r="A1814" s="275" t="str">
        <f>IF((SUM('Раздел 1'!AJ80:AJ80)=0),"","Неверно!")</f>
        <v/>
      </c>
      <c r="B1814" s="275" t="s">
        <v>24183</v>
      </c>
      <c r="C1814" s="244" t="s">
        <v>14512</v>
      </c>
      <c r="D1814" s="244" t="s">
        <v>14302</v>
      </c>
      <c r="E1814" s="244" t="str">
        <f>CONCATENATE(SUM('Раздел 1'!AJ80:AJ80),"=",0)</f>
        <v>0=0</v>
      </c>
      <c r="F1814" s="41"/>
      <c r="G1814" s="42" t="str">
        <f>IF(('ФЛК (информационный)'!A1814="Неверно!")*('ФЛК (информационный)'!F1814=""),"Внести подтверждение к нарушенному информационному ФЛК"," ")</f>
        <v xml:space="preserve"> </v>
      </c>
    </row>
    <row r="1815" spans="1:7" ht="25.5" hidden="1" x14ac:dyDescent="0.2">
      <c r="A1815" s="275" t="str">
        <f>IF((SUM('Раздел 1'!AJ81:AJ81)=0),"","Неверно!")</f>
        <v/>
      </c>
      <c r="B1815" s="275" t="s">
        <v>24183</v>
      </c>
      <c r="C1815" s="244" t="s">
        <v>14513</v>
      </c>
      <c r="D1815" s="244" t="s">
        <v>14302</v>
      </c>
      <c r="E1815" s="244" t="str">
        <f>CONCATENATE(SUM('Раздел 1'!AJ81:AJ81),"=",0)</f>
        <v>0=0</v>
      </c>
      <c r="F1815" s="41"/>
      <c r="G1815" s="42" t="str">
        <f>IF(('ФЛК (информационный)'!A1815="Неверно!")*('ФЛК (информационный)'!F1815=""),"Внести подтверждение к нарушенному информационному ФЛК"," ")</f>
        <v xml:space="preserve"> </v>
      </c>
    </row>
    <row r="1816" spans="1:7" ht="25.5" hidden="1" x14ac:dyDescent="0.2">
      <c r="A1816" s="275" t="str">
        <f>IF((SUM('Раздел 1'!AJ82:AJ82)=0),"","Неверно!")</f>
        <v/>
      </c>
      <c r="B1816" s="275" t="s">
        <v>24183</v>
      </c>
      <c r="C1816" s="244" t="s">
        <v>14514</v>
      </c>
      <c r="D1816" s="244" t="s">
        <v>14302</v>
      </c>
      <c r="E1816" s="244" t="str">
        <f>CONCATENATE(SUM('Раздел 1'!AJ82:AJ82),"=",0)</f>
        <v>0=0</v>
      </c>
      <c r="F1816" s="41"/>
      <c r="G1816" s="42" t="str">
        <f>IF(('ФЛК (информационный)'!A1816="Неверно!")*('ФЛК (информационный)'!F1816=""),"Внести подтверждение к нарушенному информационному ФЛК"," ")</f>
        <v xml:space="preserve"> </v>
      </c>
    </row>
    <row r="1817" spans="1:7" ht="25.5" hidden="1" x14ac:dyDescent="0.2">
      <c r="A1817" s="275" t="str">
        <f>IF((SUM('Раздел 1'!AJ83:AJ83)=0),"","Неверно!")</f>
        <v/>
      </c>
      <c r="B1817" s="275" t="s">
        <v>24183</v>
      </c>
      <c r="C1817" s="244" t="s">
        <v>14515</v>
      </c>
      <c r="D1817" s="244" t="s">
        <v>14302</v>
      </c>
      <c r="E1817" s="244" t="str">
        <f>CONCATENATE(SUM('Раздел 1'!AJ83:AJ83),"=",0)</f>
        <v>0=0</v>
      </c>
      <c r="F1817" s="41"/>
      <c r="G1817" s="42" t="str">
        <f>IF(('ФЛК (информационный)'!A1817="Неверно!")*('ФЛК (информационный)'!F1817=""),"Внести подтверждение к нарушенному информационному ФЛК"," ")</f>
        <v xml:space="preserve"> </v>
      </c>
    </row>
    <row r="1818" spans="1:7" ht="25.5" hidden="1" x14ac:dyDescent="0.2">
      <c r="A1818" s="275" t="str">
        <f>IF((SUM('Раздел 1'!AJ84:AJ84)=0),"","Неверно!")</f>
        <v/>
      </c>
      <c r="B1818" s="275" t="s">
        <v>24183</v>
      </c>
      <c r="C1818" s="244" t="s">
        <v>14516</v>
      </c>
      <c r="D1818" s="244" t="s">
        <v>14302</v>
      </c>
      <c r="E1818" s="244" t="str">
        <f>CONCATENATE(SUM('Раздел 1'!AJ84:AJ84),"=",0)</f>
        <v>0=0</v>
      </c>
      <c r="F1818" s="41"/>
      <c r="G1818" s="42" t="str">
        <f>IF(('ФЛК (информационный)'!A1818="Неверно!")*('ФЛК (информационный)'!F1818=""),"Внести подтверждение к нарушенному информационному ФЛК"," ")</f>
        <v xml:space="preserve"> </v>
      </c>
    </row>
    <row r="1819" spans="1:7" ht="25.5" hidden="1" x14ac:dyDescent="0.2">
      <c r="A1819" s="275" t="str">
        <f>IF((SUM('Раздел 1'!AJ85:AJ85)=0),"","Неверно!")</f>
        <v/>
      </c>
      <c r="B1819" s="275" t="s">
        <v>24183</v>
      </c>
      <c r="C1819" s="244" t="s">
        <v>14517</v>
      </c>
      <c r="D1819" s="244" t="s">
        <v>14302</v>
      </c>
      <c r="E1819" s="244" t="str">
        <f>CONCATENATE(SUM('Раздел 1'!AJ85:AJ85),"=",0)</f>
        <v>0=0</v>
      </c>
      <c r="F1819" s="41"/>
      <c r="G1819" s="42" t="str">
        <f>IF(('ФЛК (информационный)'!A1819="Неверно!")*('ФЛК (информационный)'!F1819=""),"Внести подтверждение к нарушенному информационному ФЛК"," ")</f>
        <v xml:space="preserve"> </v>
      </c>
    </row>
    <row r="1820" spans="1:7" ht="25.5" hidden="1" x14ac:dyDescent="0.2">
      <c r="A1820" s="275" t="str">
        <f>IF((SUM('Раздел 1'!AJ86:AJ86)=0),"","Неверно!")</f>
        <v/>
      </c>
      <c r="B1820" s="275" t="s">
        <v>24183</v>
      </c>
      <c r="C1820" s="244" t="s">
        <v>14518</v>
      </c>
      <c r="D1820" s="244" t="s">
        <v>14302</v>
      </c>
      <c r="E1820" s="244" t="str">
        <f>CONCATENATE(SUM('Раздел 1'!AJ86:AJ86),"=",0)</f>
        <v>0=0</v>
      </c>
      <c r="F1820" s="41"/>
      <c r="G1820" s="42" t="str">
        <f>IF(('ФЛК (информационный)'!A1820="Неверно!")*('ФЛК (информационный)'!F1820=""),"Внести подтверждение к нарушенному информационному ФЛК"," ")</f>
        <v xml:space="preserve"> </v>
      </c>
    </row>
    <row r="1821" spans="1:7" ht="25.5" hidden="1" x14ac:dyDescent="0.2">
      <c r="A1821" s="275" t="str">
        <f>IF((SUM('Раздел 1'!AJ87:AJ87)=0),"","Неверно!")</f>
        <v/>
      </c>
      <c r="B1821" s="275" t="s">
        <v>24183</v>
      </c>
      <c r="C1821" s="244" t="s">
        <v>14519</v>
      </c>
      <c r="D1821" s="244" t="s">
        <v>14302</v>
      </c>
      <c r="E1821" s="244" t="str">
        <f>CONCATENATE(SUM('Раздел 1'!AJ87:AJ87),"=",0)</f>
        <v>0=0</v>
      </c>
      <c r="F1821" s="41"/>
      <c r="G1821" s="42" t="str">
        <f>IF(('ФЛК (информационный)'!A1821="Неверно!")*('ФЛК (информационный)'!F1821=""),"Внести подтверждение к нарушенному информационному ФЛК"," ")</f>
        <v xml:space="preserve"> </v>
      </c>
    </row>
    <row r="1822" spans="1:7" ht="25.5" hidden="1" x14ac:dyDescent="0.2">
      <c r="A1822" s="275" t="str">
        <f>IF((SUM('Раздел 1'!AJ88:AJ88)=0),"","Неверно!")</f>
        <v/>
      </c>
      <c r="B1822" s="275" t="s">
        <v>24183</v>
      </c>
      <c r="C1822" s="244" t="s">
        <v>14520</v>
      </c>
      <c r="D1822" s="244" t="s">
        <v>14302</v>
      </c>
      <c r="E1822" s="244" t="str">
        <f>CONCATENATE(SUM('Раздел 1'!AJ88:AJ88),"=",0)</f>
        <v>0=0</v>
      </c>
      <c r="F1822" s="41"/>
      <c r="G1822" s="42" t="str">
        <f>IF(('ФЛК (информационный)'!A1822="Неверно!")*('ФЛК (информационный)'!F1822=""),"Внести подтверждение к нарушенному информационному ФЛК"," ")</f>
        <v xml:space="preserve"> </v>
      </c>
    </row>
    <row r="1823" spans="1:7" ht="25.5" hidden="1" x14ac:dyDescent="0.2">
      <c r="A1823" s="275" t="str">
        <f>IF((SUM('Раздел 1'!AJ89:AJ89)=0),"","Неверно!")</f>
        <v/>
      </c>
      <c r="B1823" s="275" t="s">
        <v>24183</v>
      </c>
      <c r="C1823" s="244" t="s">
        <v>14521</v>
      </c>
      <c r="D1823" s="244" t="s">
        <v>14302</v>
      </c>
      <c r="E1823" s="244" t="str">
        <f>CONCATENATE(SUM('Раздел 1'!AJ89:AJ89),"=",0)</f>
        <v>0=0</v>
      </c>
      <c r="F1823" s="41"/>
      <c r="G1823" s="42" t="str">
        <f>IF(('ФЛК (информационный)'!A1823="Неверно!")*('ФЛК (информационный)'!F1823=""),"Внести подтверждение к нарушенному информационному ФЛК"," ")</f>
        <v xml:space="preserve"> </v>
      </c>
    </row>
    <row r="1824" spans="1:7" ht="25.5" hidden="1" x14ac:dyDescent="0.2">
      <c r="A1824" s="275" t="str">
        <f>IF((SUM('Раздел 1'!AJ90:AJ90)=0),"","Неверно!")</f>
        <v/>
      </c>
      <c r="B1824" s="275" t="s">
        <v>24183</v>
      </c>
      <c r="C1824" s="244" t="s">
        <v>14522</v>
      </c>
      <c r="D1824" s="244" t="s">
        <v>14302</v>
      </c>
      <c r="E1824" s="244" t="str">
        <f>CONCATENATE(SUM('Раздел 1'!AJ90:AJ90),"=",0)</f>
        <v>0=0</v>
      </c>
      <c r="F1824" s="41"/>
      <c r="G1824" s="42" t="str">
        <f>IF(('ФЛК (информационный)'!A1824="Неверно!")*('ФЛК (информационный)'!F1824=""),"Внести подтверждение к нарушенному информационному ФЛК"," ")</f>
        <v xml:space="preserve"> </v>
      </c>
    </row>
    <row r="1825" spans="1:7" ht="25.5" hidden="1" x14ac:dyDescent="0.2">
      <c r="A1825" s="275" t="str">
        <f>IF((SUM('Раздел 1'!AJ91:AJ91)=0),"","Неверно!")</f>
        <v/>
      </c>
      <c r="B1825" s="275" t="s">
        <v>24183</v>
      </c>
      <c r="C1825" s="244" t="s">
        <v>14523</v>
      </c>
      <c r="D1825" s="244" t="s">
        <v>14302</v>
      </c>
      <c r="E1825" s="244" t="str">
        <f>CONCATENATE(SUM('Раздел 1'!AJ91:AJ91),"=",0)</f>
        <v>0=0</v>
      </c>
      <c r="F1825" s="41"/>
      <c r="G1825" s="42" t="str">
        <f>IF(('ФЛК (информационный)'!A1825="Неверно!")*('ФЛК (информационный)'!F1825=""),"Внести подтверждение к нарушенному информационному ФЛК"," ")</f>
        <v xml:space="preserve"> </v>
      </c>
    </row>
    <row r="1826" spans="1:7" ht="25.5" hidden="1" x14ac:dyDescent="0.2">
      <c r="A1826" s="275" t="str">
        <f>IF((SUM('Раздел 1'!AJ92:AJ92)=0),"","Неверно!")</f>
        <v/>
      </c>
      <c r="B1826" s="275" t="s">
        <v>24183</v>
      </c>
      <c r="C1826" s="244" t="s">
        <v>14524</v>
      </c>
      <c r="D1826" s="244" t="s">
        <v>14302</v>
      </c>
      <c r="E1826" s="244" t="str">
        <f>CONCATENATE(SUM('Раздел 1'!AJ92:AJ92),"=",0)</f>
        <v>0=0</v>
      </c>
      <c r="F1826" s="41"/>
      <c r="G1826" s="42" t="str">
        <f>IF(('ФЛК (информационный)'!A1826="Неверно!")*('ФЛК (информационный)'!F1826=""),"Внести подтверждение к нарушенному информационному ФЛК"," ")</f>
        <v xml:space="preserve"> </v>
      </c>
    </row>
    <row r="1827" spans="1:7" ht="25.5" hidden="1" x14ac:dyDescent="0.2">
      <c r="A1827" s="275" t="str">
        <f>IF((SUM('Раздел 1'!AJ93:AJ93)=0),"","Неверно!")</f>
        <v/>
      </c>
      <c r="B1827" s="275" t="s">
        <v>24183</v>
      </c>
      <c r="C1827" s="244" t="s">
        <v>14525</v>
      </c>
      <c r="D1827" s="244" t="s">
        <v>14302</v>
      </c>
      <c r="E1827" s="244" t="str">
        <f>CONCATENATE(SUM('Раздел 1'!AJ93:AJ93),"=",0)</f>
        <v>0=0</v>
      </c>
      <c r="F1827" s="41"/>
      <c r="G1827" s="42" t="str">
        <f>IF(('ФЛК (информационный)'!A1827="Неверно!")*('ФЛК (информационный)'!F1827=""),"Внести подтверждение к нарушенному информационному ФЛК"," ")</f>
        <v xml:space="preserve"> </v>
      </c>
    </row>
    <row r="1828" spans="1:7" ht="25.5" hidden="1" x14ac:dyDescent="0.2">
      <c r="A1828" s="275" t="str">
        <f>IF((SUM('Раздел 1'!AJ94:AJ94)=0),"","Неверно!")</f>
        <v/>
      </c>
      <c r="B1828" s="275" t="s">
        <v>24183</v>
      </c>
      <c r="C1828" s="244" t="s">
        <v>14526</v>
      </c>
      <c r="D1828" s="244" t="s">
        <v>14302</v>
      </c>
      <c r="E1828" s="244" t="str">
        <f>CONCATENATE(SUM('Раздел 1'!AJ94:AJ94),"=",0)</f>
        <v>0=0</v>
      </c>
      <c r="F1828" s="41"/>
      <c r="G1828" s="42" t="str">
        <f>IF(('ФЛК (информационный)'!A1828="Неверно!")*('ФЛК (информационный)'!F1828=""),"Внести подтверждение к нарушенному информационному ФЛК"," ")</f>
        <v xml:space="preserve"> </v>
      </c>
    </row>
    <row r="1829" spans="1:7" ht="25.5" hidden="1" x14ac:dyDescent="0.2">
      <c r="A1829" s="275" t="str">
        <f>IF((SUM('Раздел 1'!AJ95:AJ95)=0),"","Неверно!")</f>
        <v/>
      </c>
      <c r="B1829" s="275" t="s">
        <v>24183</v>
      </c>
      <c r="C1829" s="244" t="s">
        <v>14527</v>
      </c>
      <c r="D1829" s="244" t="s">
        <v>14302</v>
      </c>
      <c r="E1829" s="244" t="str">
        <f>CONCATENATE(SUM('Раздел 1'!AJ95:AJ95),"=",0)</f>
        <v>0=0</v>
      </c>
      <c r="F1829" s="41"/>
      <c r="G1829" s="42" t="str">
        <f>IF(('ФЛК (информационный)'!A1829="Неверно!")*('ФЛК (информационный)'!F1829=""),"Внести подтверждение к нарушенному информационному ФЛК"," ")</f>
        <v xml:space="preserve"> </v>
      </c>
    </row>
    <row r="1830" spans="1:7" ht="25.5" hidden="1" x14ac:dyDescent="0.2">
      <c r="A1830" s="275" t="str">
        <f>IF((SUM('Раздел 1'!AJ96:AJ96)=0),"","Неверно!")</f>
        <v/>
      </c>
      <c r="B1830" s="275" t="s">
        <v>24183</v>
      </c>
      <c r="C1830" s="244" t="s">
        <v>14528</v>
      </c>
      <c r="D1830" s="244" t="s">
        <v>14302</v>
      </c>
      <c r="E1830" s="244" t="str">
        <f>CONCATENATE(SUM('Раздел 1'!AJ96:AJ96),"=",0)</f>
        <v>0=0</v>
      </c>
      <c r="F1830" s="41"/>
      <c r="G1830" s="42" t="str">
        <f>IF(('ФЛК (информационный)'!A1830="Неверно!")*('ФЛК (информационный)'!F1830=""),"Внести подтверждение к нарушенному информационному ФЛК"," ")</f>
        <v xml:space="preserve"> </v>
      </c>
    </row>
    <row r="1831" spans="1:7" ht="25.5" hidden="1" x14ac:dyDescent="0.2">
      <c r="A1831" s="275" t="str">
        <f>IF((SUM('Раздел 1'!AJ97:AJ97)=0),"","Неверно!")</f>
        <v/>
      </c>
      <c r="B1831" s="275" t="s">
        <v>24183</v>
      </c>
      <c r="C1831" s="244" t="s">
        <v>14529</v>
      </c>
      <c r="D1831" s="244" t="s">
        <v>14302</v>
      </c>
      <c r="E1831" s="244" t="str">
        <f>CONCATENATE(SUM('Раздел 1'!AJ97:AJ97),"=",0)</f>
        <v>0=0</v>
      </c>
      <c r="F1831" s="41"/>
      <c r="G1831" s="42" t="str">
        <f>IF(('ФЛК (информационный)'!A1831="Неверно!")*('ФЛК (информационный)'!F1831=""),"Внести подтверждение к нарушенному информационному ФЛК"," ")</f>
        <v xml:space="preserve"> </v>
      </c>
    </row>
    <row r="1832" spans="1:7" ht="25.5" hidden="1" x14ac:dyDescent="0.2">
      <c r="A1832" s="275" t="str">
        <f>IF((SUM('Раздел 1'!AJ98:AJ98)=0),"","Неверно!")</f>
        <v/>
      </c>
      <c r="B1832" s="275" t="s">
        <v>24183</v>
      </c>
      <c r="C1832" s="244" t="s">
        <v>14530</v>
      </c>
      <c r="D1832" s="244" t="s">
        <v>14302</v>
      </c>
      <c r="E1832" s="244" t="str">
        <f>CONCATENATE(SUM('Раздел 1'!AJ98:AJ98),"=",0)</f>
        <v>0=0</v>
      </c>
      <c r="F1832" s="41"/>
      <c r="G1832" s="42" t="str">
        <f>IF(('ФЛК (информационный)'!A1832="Неверно!")*('ФЛК (информационный)'!F1832=""),"Внести подтверждение к нарушенному информационному ФЛК"," ")</f>
        <v xml:space="preserve"> </v>
      </c>
    </row>
    <row r="1833" spans="1:7" ht="25.5" hidden="1" x14ac:dyDescent="0.2">
      <c r="A1833" s="275" t="str">
        <f>IF((SUM('Раздел 1'!AJ99:AJ99)=0),"","Неверно!")</f>
        <v/>
      </c>
      <c r="B1833" s="275" t="s">
        <v>24183</v>
      </c>
      <c r="C1833" s="244" t="s">
        <v>14531</v>
      </c>
      <c r="D1833" s="244" t="s">
        <v>14302</v>
      </c>
      <c r="E1833" s="244" t="str">
        <f>CONCATENATE(SUM('Раздел 1'!AJ99:AJ99),"=",0)</f>
        <v>0=0</v>
      </c>
      <c r="F1833" s="41"/>
      <c r="G1833" s="42" t="str">
        <f>IF(('ФЛК (информационный)'!A1833="Неверно!")*('ФЛК (информационный)'!F1833=""),"Внести подтверждение к нарушенному информационному ФЛК"," ")</f>
        <v xml:space="preserve"> </v>
      </c>
    </row>
    <row r="1834" spans="1:7" ht="25.5" hidden="1" x14ac:dyDescent="0.2">
      <c r="A1834" s="275" t="str">
        <f>IF((SUM('Раздел 1'!AJ100:AJ100)=0),"","Неверно!")</f>
        <v/>
      </c>
      <c r="B1834" s="275" t="s">
        <v>24183</v>
      </c>
      <c r="C1834" s="244" t="s">
        <v>14532</v>
      </c>
      <c r="D1834" s="244" t="s">
        <v>14302</v>
      </c>
      <c r="E1834" s="244" t="str">
        <f>CONCATENATE(SUM('Раздел 1'!AJ100:AJ100),"=",0)</f>
        <v>0=0</v>
      </c>
      <c r="F1834" s="41"/>
      <c r="G1834" s="42" t="str">
        <f>IF(('ФЛК (информационный)'!A1834="Неверно!")*('ФЛК (информационный)'!F1834=""),"Внести подтверждение к нарушенному информационному ФЛК"," ")</f>
        <v xml:space="preserve"> </v>
      </c>
    </row>
    <row r="1835" spans="1:7" ht="25.5" hidden="1" x14ac:dyDescent="0.2">
      <c r="A1835" s="275" t="str">
        <f>IF((SUM('Раздел 1'!AJ101:AJ101)=0),"","Неверно!")</f>
        <v/>
      </c>
      <c r="B1835" s="275" t="s">
        <v>24183</v>
      </c>
      <c r="C1835" s="244" t="s">
        <v>14533</v>
      </c>
      <c r="D1835" s="244" t="s">
        <v>14302</v>
      </c>
      <c r="E1835" s="244" t="str">
        <f>CONCATENATE(SUM('Раздел 1'!AJ101:AJ101),"=",0)</f>
        <v>0=0</v>
      </c>
      <c r="F1835" s="41"/>
      <c r="G1835" s="42" t="str">
        <f>IF(('ФЛК (информационный)'!A1835="Неверно!")*('ФЛК (информационный)'!F1835=""),"Внести подтверждение к нарушенному информационному ФЛК"," ")</f>
        <v xml:space="preserve"> </v>
      </c>
    </row>
    <row r="1836" spans="1:7" ht="25.5" hidden="1" x14ac:dyDescent="0.2">
      <c r="A1836" s="275" t="str">
        <f>IF((SUM('Раздел 1'!AJ102:AJ102)=0),"","Неверно!")</f>
        <v/>
      </c>
      <c r="B1836" s="275" t="s">
        <v>24183</v>
      </c>
      <c r="C1836" s="244" t="s">
        <v>14534</v>
      </c>
      <c r="D1836" s="244" t="s">
        <v>14302</v>
      </c>
      <c r="E1836" s="244" t="str">
        <f>CONCATENATE(SUM('Раздел 1'!AJ102:AJ102),"=",0)</f>
        <v>0=0</v>
      </c>
      <c r="F1836" s="41"/>
      <c r="G1836" s="42" t="str">
        <f>IF(('ФЛК (информационный)'!A1836="Неверно!")*('ФЛК (информационный)'!F1836=""),"Внести подтверждение к нарушенному информационному ФЛК"," ")</f>
        <v xml:space="preserve"> </v>
      </c>
    </row>
    <row r="1837" spans="1:7" ht="25.5" hidden="1" x14ac:dyDescent="0.2">
      <c r="A1837" s="275" t="str">
        <f>IF((SUM('Раздел 1'!AJ103:AJ103)=0),"","Неверно!")</f>
        <v/>
      </c>
      <c r="B1837" s="275" t="s">
        <v>24183</v>
      </c>
      <c r="C1837" s="244" t="s">
        <v>14535</v>
      </c>
      <c r="D1837" s="244" t="s">
        <v>14302</v>
      </c>
      <c r="E1837" s="244" t="str">
        <f>CONCATENATE(SUM('Раздел 1'!AJ103:AJ103),"=",0)</f>
        <v>0=0</v>
      </c>
      <c r="F1837" s="41"/>
      <c r="G1837" s="42" t="str">
        <f>IF(('ФЛК (информационный)'!A1837="Неверно!")*('ФЛК (информационный)'!F1837=""),"Внести подтверждение к нарушенному информационному ФЛК"," ")</f>
        <v xml:space="preserve"> </v>
      </c>
    </row>
    <row r="1838" spans="1:7" ht="25.5" hidden="1" x14ac:dyDescent="0.2">
      <c r="A1838" s="275" t="str">
        <f>IF((SUM('Раздел 1'!AJ104:AJ104)=0),"","Неверно!")</f>
        <v/>
      </c>
      <c r="B1838" s="275" t="s">
        <v>24183</v>
      </c>
      <c r="C1838" s="244" t="s">
        <v>14536</v>
      </c>
      <c r="D1838" s="244" t="s">
        <v>14302</v>
      </c>
      <c r="E1838" s="244" t="str">
        <f>CONCATENATE(SUM('Раздел 1'!AJ104:AJ104),"=",0)</f>
        <v>0=0</v>
      </c>
      <c r="F1838" s="41"/>
      <c r="G1838" s="42" t="str">
        <f>IF(('ФЛК (информационный)'!A1838="Неверно!")*('ФЛК (информационный)'!F1838=""),"Внести подтверждение к нарушенному информационному ФЛК"," ")</f>
        <v xml:space="preserve"> </v>
      </c>
    </row>
    <row r="1839" spans="1:7" ht="25.5" hidden="1" x14ac:dyDescent="0.2">
      <c r="A1839" s="275" t="str">
        <f>IF((SUM('Раздел 1'!AJ105:AJ105)=0),"","Неверно!")</f>
        <v/>
      </c>
      <c r="B1839" s="275" t="s">
        <v>24183</v>
      </c>
      <c r="C1839" s="244" t="s">
        <v>14537</v>
      </c>
      <c r="D1839" s="244" t="s">
        <v>14302</v>
      </c>
      <c r="E1839" s="244" t="str">
        <f>CONCATENATE(SUM('Раздел 1'!AJ105:AJ105),"=",0)</f>
        <v>0=0</v>
      </c>
      <c r="F1839" s="41"/>
      <c r="G1839" s="42" t="str">
        <f>IF(('ФЛК (информационный)'!A1839="Неверно!")*('ФЛК (информационный)'!F1839=""),"Внести подтверждение к нарушенному информационному ФЛК"," ")</f>
        <v xml:space="preserve"> </v>
      </c>
    </row>
    <row r="1840" spans="1:7" ht="25.5" hidden="1" x14ac:dyDescent="0.2">
      <c r="A1840" s="275" t="str">
        <f>IF((SUM('Раздел 1'!AJ106:AJ106)=0),"","Неверно!")</f>
        <v/>
      </c>
      <c r="B1840" s="275" t="s">
        <v>24183</v>
      </c>
      <c r="C1840" s="244" t="s">
        <v>14538</v>
      </c>
      <c r="D1840" s="244" t="s">
        <v>14302</v>
      </c>
      <c r="E1840" s="244" t="str">
        <f>CONCATENATE(SUM('Раздел 1'!AJ106:AJ106),"=",0)</f>
        <v>0=0</v>
      </c>
      <c r="F1840" s="41"/>
      <c r="G1840" s="42" t="str">
        <f>IF(('ФЛК (информационный)'!A1840="Неверно!")*('ФЛК (информационный)'!F1840=""),"Внести подтверждение к нарушенному информационному ФЛК"," ")</f>
        <v xml:space="preserve"> </v>
      </c>
    </row>
    <row r="1841" spans="1:7" ht="25.5" hidden="1" x14ac:dyDescent="0.2">
      <c r="A1841" s="275" t="str">
        <f>IF((SUM('Раздел 1'!AJ107:AJ107)=0),"","Неверно!")</f>
        <v/>
      </c>
      <c r="B1841" s="275" t="s">
        <v>24183</v>
      </c>
      <c r="C1841" s="244" t="s">
        <v>14539</v>
      </c>
      <c r="D1841" s="244" t="s">
        <v>14302</v>
      </c>
      <c r="E1841" s="244" t="str">
        <f>CONCATENATE(SUM('Раздел 1'!AJ107:AJ107),"=",0)</f>
        <v>0=0</v>
      </c>
      <c r="F1841" s="41"/>
      <c r="G1841" s="42" t="str">
        <f>IF(('ФЛК (информационный)'!A1841="Неверно!")*('ФЛК (информационный)'!F1841=""),"Внести подтверждение к нарушенному информационному ФЛК"," ")</f>
        <v xml:space="preserve"> </v>
      </c>
    </row>
    <row r="1842" spans="1:7" ht="25.5" hidden="1" x14ac:dyDescent="0.2">
      <c r="A1842" s="275" t="str">
        <f>IF((SUM('Раздел 1'!AJ108:AJ108)=0),"","Неверно!")</f>
        <v/>
      </c>
      <c r="B1842" s="275" t="s">
        <v>24183</v>
      </c>
      <c r="C1842" s="244" t="s">
        <v>14540</v>
      </c>
      <c r="D1842" s="244" t="s">
        <v>14302</v>
      </c>
      <c r="E1842" s="244" t="str">
        <f>CONCATENATE(SUM('Раздел 1'!AJ108:AJ108),"=",0)</f>
        <v>0=0</v>
      </c>
      <c r="F1842" s="41"/>
      <c r="G1842" s="42" t="str">
        <f>IF(('ФЛК (информационный)'!A1842="Неверно!")*('ФЛК (информационный)'!F1842=""),"Внести подтверждение к нарушенному информационному ФЛК"," ")</f>
        <v xml:space="preserve"> </v>
      </c>
    </row>
    <row r="1843" spans="1:7" ht="25.5" hidden="1" x14ac:dyDescent="0.2">
      <c r="A1843" s="275" t="str">
        <f>IF((SUM('Раздел 1'!AJ262:AJ262)=0),"","Неверно!")</f>
        <v/>
      </c>
      <c r="B1843" s="275" t="s">
        <v>24184</v>
      </c>
      <c r="C1843" s="244" t="s">
        <v>14360</v>
      </c>
      <c r="D1843" s="244" t="s">
        <v>14302</v>
      </c>
      <c r="E1843" s="244" t="str">
        <f>CONCATENATE(SUM('Раздел 1'!AJ262:AJ262),"=",0)</f>
        <v>0=0</v>
      </c>
      <c r="F1843" s="41"/>
      <c r="G1843" s="42" t="str">
        <f>IF(('ФЛК (информационный)'!A1843="Неверно!")*('ФЛК (информационный)'!F1843=""),"Внести подтверждение к нарушенному информационному ФЛК"," ")</f>
        <v xml:space="preserve"> </v>
      </c>
    </row>
    <row r="1844" spans="1:7" ht="25.5" hidden="1" x14ac:dyDescent="0.2">
      <c r="A1844" s="275" t="str">
        <f>IF((SUM('Раздел 1'!AJ26:AJ26)=0),"","Неверно!")</f>
        <v/>
      </c>
      <c r="B1844" s="275" t="s">
        <v>24185</v>
      </c>
      <c r="C1844" s="244" t="s">
        <v>14353</v>
      </c>
      <c r="D1844" s="244" t="s">
        <v>14302</v>
      </c>
      <c r="E1844" s="244" t="str">
        <f>CONCATENATE(SUM('Раздел 1'!AJ26:AJ26),"=",0)</f>
        <v>0=0</v>
      </c>
      <c r="F1844" s="41"/>
      <c r="G1844" s="42" t="str">
        <f>IF(('ФЛК (информационный)'!A1844="Неверно!")*('ФЛК (информационный)'!F1844=""),"Внести подтверждение к нарушенному информационному ФЛК"," ")</f>
        <v xml:space="preserve"> </v>
      </c>
    </row>
    <row r="1845" spans="1:7" ht="25.5" hidden="1" x14ac:dyDescent="0.2">
      <c r="A1845" s="275" t="str">
        <f>IF((SUM('Раздел 1'!AJ27:AJ27)=0),"","Неверно!")</f>
        <v/>
      </c>
      <c r="B1845" s="275" t="s">
        <v>24185</v>
      </c>
      <c r="C1845" s="244" t="s">
        <v>14354</v>
      </c>
      <c r="D1845" s="244" t="s">
        <v>14302</v>
      </c>
      <c r="E1845" s="244" t="str">
        <f>CONCATENATE(SUM('Раздел 1'!AJ27:AJ27),"=",0)</f>
        <v>0=0</v>
      </c>
      <c r="F1845" s="41"/>
      <c r="G1845" s="42" t="str">
        <f>IF(('ФЛК (информационный)'!A1845="Неверно!")*('ФЛК (информационный)'!F1845=""),"Внести подтверждение к нарушенному информационному ФЛК"," ")</f>
        <v xml:space="preserve"> </v>
      </c>
    </row>
    <row r="1846" spans="1:7" ht="25.5" hidden="1" x14ac:dyDescent="0.2">
      <c r="A1846" s="275" t="str">
        <f>IF((SUM('Раздел 1'!AJ28:AJ28)=0),"","Неверно!")</f>
        <v/>
      </c>
      <c r="B1846" s="275" t="s">
        <v>24185</v>
      </c>
      <c r="C1846" s="244" t="s">
        <v>14355</v>
      </c>
      <c r="D1846" s="244" t="s">
        <v>14302</v>
      </c>
      <c r="E1846" s="244" t="str">
        <f>CONCATENATE(SUM('Раздел 1'!AJ28:AJ28),"=",0)</f>
        <v>0=0</v>
      </c>
      <c r="F1846" s="41"/>
      <c r="G1846" s="42" t="str">
        <f>IF(('ФЛК (информационный)'!A1846="Неверно!")*('ФЛК (информационный)'!F1846=""),"Внести подтверждение к нарушенному информационному ФЛК"," ")</f>
        <v xml:space="preserve"> </v>
      </c>
    </row>
    <row r="1847" spans="1:7" ht="25.5" hidden="1" x14ac:dyDescent="0.2">
      <c r="A1847" s="275" t="str">
        <f>IF((SUM('Раздел 1'!AJ29:AJ29)=0),"","Неверно!")</f>
        <v/>
      </c>
      <c r="B1847" s="275" t="s">
        <v>24185</v>
      </c>
      <c r="C1847" s="244" t="s">
        <v>14356</v>
      </c>
      <c r="D1847" s="244" t="s">
        <v>14302</v>
      </c>
      <c r="E1847" s="244" t="str">
        <f>CONCATENATE(SUM('Раздел 1'!AJ29:AJ29),"=",0)</f>
        <v>0=0</v>
      </c>
      <c r="F1847" s="41"/>
      <c r="G1847" s="42" t="str">
        <f>IF(('ФЛК (информационный)'!A1847="Неверно!")*('ФЛК (информационный)'!F1847=""),"Внести подтверждение к нарушенному информационному ФЛК"," ")</f>
        <v xml:space="preserve"> </v>
      </c>
    </row>
    <row r="1848" spans="1:7" ht="25.5" hidden="1" x14ac:dyDescent="0.2">
      <c r="A1848" s="275" t="str">
        <f>IF((SUM('Раздел 1'!AJ30:AJ30)=0),"","Неверно!")</f>
        <v/>
      </c>
      <c r="B1848" s="275" t="s">
        <v>24185</v>
      </c>
      <c r="C1848" s="244" t="s">
        <v>14357</v>
      </c>
      <c r="D1848" s="244" t="s">
        <v>14302</v>
      </c>
      <c r="E1848" s="244" t="str">
        <f>CONCATENATE(SUM('Раздел 1'!AJ30:AJ30),"=",0)</f>
        <v>0=0</v>
      </c>
      <c r="F1848" s="41"/>
      <c r="G1848" s="42" t="str">
        <f>IF(('ФЛК (информационный)'!A1848="Неверно!")*('ФЛК (информационный)'!F1848=""),"Внести подтверждение к нарушенному информационному ФЛК"," ")</f>
        <v xml:space="preserve"> </v>
      </c>
    </row>
    <row r="1849" spans="1:7" ht="25.5" hidden="1" x14ac:dyDescent="0.2">
      <c r="A1849" s="275" t="str">
        <f>IF((SUM('Раздел 1'!AJ31:AJ31)=0),"","Неверно!")</f>
        <v/>
      </c>
      <c r="B1849" s="275" t="s">
        <v>24185</v>
      </c>
      <c r="C1849" s="244" t="s">
        <v>14358</v>
      </c>
      <c r="D1849" s="244" t="s">
        <v>14302</v>
      </c>
      <c r="E1849" s="244" t="str">
        <f>CONCATENATE(SUM('Раздел 1'!AJ31:AJ31),"=",0)</f>
        <v>0=0</v>
      </c>
      <c r="F1849" s="41"/>
      <c r="G1849" s="42" t="str">
        <f>IF(('ФЛК (информационный)'!A1849="Неверно!")*('ФЛК (информационный)'!F1849=""),"Внести подтверждение к нарушенному информационному ФЛК"," ")</f>
        <v xml:space="preserve"> </v>
      </c>
    </row>
    <row r="1850" spans="1:7" ht="25.5" hidden="1" x14ac:dyDescent="0.2">
      <c r="A1850" s="275" t="str">
        <f>IF((SUM('Раздел 1'!AJ32:AJ32)=0),"","Неверно!")</f>
        <v/>
      </c>
      <c r="B1850" s="275" t="s">
        <v>24185</v>
      </c>
      <c r="C1850" s="244" t="s">
        <v>14359</v>
      </c>
      <c r="D1850" s="244" t="s">
        <v>14302</v>
      </c>
      <c r="E1850" s="244" t="str">
        <f>CONCATENATE(SUM('Раздел 1'!AJ32:AJ32),"=",0)</f>
        <v>0=0</v>
      </c>
      <c r="F1850" s="41"/>
      <c r="G1850" s="42" t="str">
        <f>IF(('ФЛК (информационный)'!A1850="Неверно!")*('ФЛК (информационный)'!F1850=""),"Внести подтверждение к нарушенному информационному ФЛК"," ")</f>
        <v xml:space="preserve"> </v>
      </c>
    </row>
    <row r="1851" spans="1:7" ht="25.5" hidden="1" x14ac:dyDescent="0.2">
      <c r="A1851" s="275" t="str">
        <f>IF((SUM('Раздел 1'!D389:D389)=0),"","Неверно!")</f>
        <v/>
      </c>
      <c r="B1851" s="275" t="s">
        <v>24186</v>
      </c>
      <c r="C1851" s="244" t="s">
        <v>11302</v>
      </c>
      <c r="D1851" s="244" t="s">
        <v>14302</v>
      </c>
      <c r="E1851" s="244" t="str">
        <f>CONCATENATE(SUM('Раздел 1'!D389:D389),"=",0)</f>
        <v>0=0</v>
      </c>
      <c r="F1851" s="41"/>
      <c r="G1851" s="42" t="str">
        <f>IF(('ФЛК (информационный)'!A1851="Неверно!")*('ФЛК (информационный)'!F1851=""),"Внести подтверждение к нарушенному информационному ФЛК"," ")</f>
        <v xml:space="preserve"> </v>
      </c>
    </row>
    <row r="1852" spans="1:7" ht="25.5" hidden="1" x14ac:dyDescent="0.2">
      <c r="A1852" s="275" t="str">
        <f>IF((SUM('Раздел 1'!M389:M389)=0),"","Неверно!")</f>
        <v/>
      </c>
      <c r="B1852" s="275" t="s">
        <v>24186</v>
      </c>
      <c r="C1852" s="244" t="s">
        <v>11303</v>
      </c>
      <c r="D1852" s="244" t="s">
        <v>14302</v>
      </c>
      <c r="E1852" s="244" t="str">
        <f>CONCATENATE(SUM('Раздел 1'!M389:M389),"=",0)</f>
        <v>0=0</v>
      </c>
      <c r="F1852" s="41"/>
      <c r="G1852" s="42" t="str">
        <f>IF(('ФЛК (информационный)'!A1852="Неверно!")*('ФЛК (информационный)'!F1852=""),"Внести подтверждение к нарушенному информационному ФЛК"," ")</f>
        <v xml:space="preserve"> </v>
      </c>
    </row>
    <row r="1853" spans="1:7" ht="25.5" hidden="1" x14ac:dyDescent="0.2">
      <c r="A1853" s="275" t="str">
        <f>IF((SUM('Раздел 1'!N389:N389)=0),"","Неверно!")</f>
        <v/>
      </c>
      <c r="B1853" s="275" t="s">
        <v>24186</v>
      </c>
      <c r="C1853" s="244" t="s">
        <v>11304</v>
      </c>
      <c r="D1853" s="244" t="s">
        <v>14302</v>
      </c>
      <c r="E1853" s="244" t="str">
        <f>CONCATENATE(SUM('Раздел 1'!N389:N389),"=",0)</f>
        <v>0=0</v>
      </c>
      <c r="F1853" s="41"/>
      <c r="G1853" s="42" t="str">
        <f>IF(('ФЛК (информационный)'!A1853="Неверно!")*('ФЛК (информационный)'!F1853=""),"Внести подтверждение к нарушенному информационному ФЛК"," ")</f>
        <v xml:space="preserve"> </v>
      </c>
    </row>
    <row r="1854" spans="1:7" ht="25.5" hidden="1" x14ac:dyDescent="0.2">
      <c r="A1854" s="275" t="str">
        <f>IF((SUM('Раздел 1'!O389:O389)=0),"","Неверно!")</f>
        <v/>
      </c>
      <c r="B1854" s="275" t="s">
        <v>24186</v>
      </c>
      <c r="C1854" s="244" t="s">
        <v>11305</v>
      </c>
      <c r="D1854" s="244" t="s">
        <v>14302</v>
      </c>
      <c r="E1854" s="244" t="str">
        <f>CONCATENATE(SUM('Раздел 1'!O389:O389),"=",0)</f>
        <v>0=0</v>
      </c>
      <c r="F1854" s="41"/>
      <c r="G1854" s="42" t="str">
        <f>IF(('ФЛК (информационный)'!A1854="Неверно!")*('ФЛК (информационный)'!F1854=""),"Внести подтверждение к нарушенному информационному ФЛК"," ")</f>
        <v xml:space="preserve"> </v>
      </c>
    </row>
    <row r="1855" spans="1:7" ht="25.5" hidden="1" x14ac:dyDescent="0.2">
      <c r="A1855" s="275" t="str">
        <f>IF((SUM('Раздел 1'!P389:P389)=0),"","Неверно!")</f>
        <v/>
      </c>
      <c r="B1855" s="275" t="s">
        <v>24186</v>
      </c>
      <c r="C1855" s="244" t="s">
        <v>11306</v>
      </c>
      <c r="D1855" s="244" t="s">
        <v>14302</v>
      </c>
      <c r="E1855" s="244" t="str">
        <f>CONCATENATE(SUM('Раздел 1'!P389:P389),"=",0)</f>
        <v>0=0</v>
      </c>
      <c r="F1855" s="41"/>
      <c r="G1855" s="42" t="str">
        <f>IF(('ФЛК (информационный)'!A1855="Неверно!")*('ФЛК (информационный)'!F1855=""),"Внести подтверждение к нарушенному информационному ФЛК"," ")</f>
        <v xml:space="preserve"> </v>
      </c>
    </row>
    <row r="1856" spans="1:7" ht="25.5" hidden="1" x14ac:dyDescent="0.2">
      <c r="A1856" s="275" t="str">
        <f>IF((SUM('Раздел 1'!Q389:Q389)=0),"","Неверно!")</f>
        <v/>
      </c>
      <c r="B1856" s="275" t="s">
        <v>24186</v>
      </c>
      <c r="C1856" s="244" t="s">
        <v>11307</v>
      </c>
      <c r="D1856" s="244" t="s">
        <v>14302</v>
      </c>
      <c r="E1856" s="244" t="str">
        <f>CONCATENATE(SUM('Раздел 1'!Q389:Q389),"=",0)</f>
        <v>0=0</v>
      </c>
      <c r="F1856" s="41"/>
      <c r="G1856" s="42" t="str">
        <f>IF(('ФЛК (информационный)'!A1856="Неверно!")*('ФЛК (информационный)'!F1856=""),"Внести подтверждение к нарушенному информационному ФЛК"," ")</f>
        <v xml:space="preserve"> </v>
      </c>
    </row>
    <row r="1857" spans="1:7" ht="25.5" hidden="1" x14ac:dyDescent="0.2">
      <c r="A1857" s="275" t="str">
        <f>IF((SUM('Раздел 1'!R389:R389)=0),"","Неверно!")</f>
        <v/>
      </c>
      <c r="B1857" s="275" t="s">
        <v>24186</v>
      </c>
      <c r="C1857" s="244" t="s">
        <v>11308</v>
      </c>
      <c r="D1857" s="244" t="s">
        <v>14302</v>
      </c>
      <c r="E1857" s="244" t="str">
        <f>CONCATENATE(SUM('Раздел 1'!R389:R389),"=",0)</f>
        <v>0=0</v>
      </c>
      <c r="F1857" s="41"/>
      <c r="G1857" s="42" t="str">
        <f>IF(('ФЛК (информационный)'!A1857="Неверно!")*('ФЛК (информационный)'!F1857=""),"Внести подтверждение к нарушенному информационному ФЛК"," ")</f>
        <v xml:space="preserve"> </v>
      </c>
    </row>
    <row r="1858" spans="1:7" ht="25.5" hidden="1" x14ac:dyDescent="0.2">
      <c r="A1858" s="275" t="str">
        <f>IF((SUM('Раздел 1'!S389:S389)=0),"","Неверно!")</f>
        <v/>
      </c>
      <c r="B1858" s="275" t="s">
        <v>24186</v>
      </c>
      <c r="C1858" s="244" t="s">
        <v>11309</v>
      </c>
      <c r="D1858" s="244" t="s">
        <v>14302</v>
      </c>
      <c r="E1858" s="244" t="str">
        <f>CONCATENATE(SUM('Раздел 1'!S389:S389),"=",0)</f>
        <v>0=0</v>
      </c>
      <c r="F1858" s="41"/>
      <c r="G1858" s="42" t="str">
        <f>IF(('ФЛК (информационный)'!A1858="Неверно!")*('ФЛК (информационный)'!F1858=""),"Внести подтверждение к нарушенному информационному ФЛК"," ")</f>
        <v xml:space="preserve"> </v>
      </c>
    </row>
    <row r="1859" spans="1:7" ht="25.5" hidden="1" x14ac:dyDescent="0.2">
      <c r="A1859" s="275" t="str">
        <f>IF((SUM('Раздел 1'!T389:T389)=0),"","Неверно!")</f>
        <v/>
      </c>
      <c r="B1859" s="275" t="s">
        <v>24186</v>
      </c>
      <c r="C1859" s="244" t="s">
        <v>11310</v>
      </c>
      <c r="D1859" s="244" t="s">
        <v>14302</v>
      </c>
      <c r="E1859" s="244" t="str">
        <f>CONCATENATE(SUM('Раздел 1'!T389:T389),"=",0)</f>
        <v>0=0</v>
      </c>
      <c r="F1859" s="41"/>
      <c r="G1859" s="42" t="str">
        <f>IF(('ФЛК (информационный)'!A1859="Неверно!")*('ФЛК (информационный)'!F1859=""),"Внести подтверждение к нарушенному информационному ФЛК"," ")</f>
        <v xml:space="preserve"> </v>
      </c>
    </row>
    <row r="1860" spans="1:7" ht="25.5" hidden="1" x14ac:dyDescent="0.2">
      <c r="A1860" s="275" t="str">
        <f>IF((SUM('Раздел 1'!U389:U389)=0),"","Неверно!")</f>
        <v/>
      </c>
      <c r="B1860" s="275" t="s">
        <v>24186</v>
      </c>
      <c r="C1860" s="244" t="s">
        <v>11311</v>
      </c>
      <c r="D1860" s="244" t="s">
        <v>14302</v>
      </c>
      <c r="E1860" s="244" t="str">
        <f>CONCATENATE(SUM('Раздел 1'!U389:U389),"=",0)</f>
        <v>0=0</v>
      </c>
      <c r="F1860" s="41"/>
      <c r="G1860" s="42" t="str">
        <f>IF(('ФЛК (информационный)'!A1860="Неверно!")*('ФЛК (информационный)'!F1860=""),"Внести подтверждение к нарушенному информационному ФЛК"," ")</f>
        <v xml:space="preserve"> </v>
      </c>
    </row>
    <row r="1861" spans="1:7" ht="25.5" hidden="1" x14ac:dyDescent="0.2">
      <c r="A1861" s="275" t="str">
        <f>IF((SUM('Раздел 1'!V389:V389)=0),"","Неверно!")</f>
        <v/>
      </c>
      <c r="B1861" s="275" t="s">
        <v>24186</v>
      </c>
      <c r="C1861" s="244" t="s">
        <v>11312</v>
      </c>
      <c r="D1861" s="244" t="s">
        <v>14302</v>
      </c>
      <c r="E1861" s="244" t="str">
        <f>CONCATENATE(SUM('Раздел 1'!V389:V389),"=",0)</f>
        <v>0=0</v>
      </c>
      <c r="F1861" s="41"/>
      <c r="G1861" s="42" t="str">
        <f>IF(('ФЛК (информационный)'!A1861="Неверно!")*('ФЛК (информационный)'!F1861=""),"Внести подтверждение к нарушенному информационному ФЛК"," ")</f>
        <v xml:space="preserve"> </v>
      </c>
    </row>
    <row r="1862" spans="1:7" ht="25.5" hidden="1" x14ac:dyDescent="0.2">
      <c r="A1862" s="275" t="str">
        <f>IF((SUM('Раздел 1'!E389:E389)=0),"","Неверно!")</f>
        <v/>
      </c>
      <c r="B1862" s="275" t="s">
        <v>24186</v>
      </c>
      <c r="C1862" s="244" t="s">
        <v>11313</v>
      </c>
      <c r="D1862" s="244" t="s">
        <v>14302</v>
      </c>
      <c r="E1862" s="244" t="str">
        <f>CONCATENATE(SUM('Раздел 1'!E389:E389),"=",0)</f>
        <v>0=0</v>
      </c>
      <c r="F1862" s="41"/>
      <c r="G1862" s="42" t="str">
        <f>IF(('ФЛК (информационный)'!A1862="Неверно!")*('ФЛК (информационный)'!F1862=""),"Внести подтверждение к нарушенному информационному ФЛК"," ")</f>
        <v xml:space="preserve"> </v>
      </c>
    </row>
    <row r="1863" spans="1:7" ht="25.5" hidden="1" x14ac:dyDescent="0.2">
      <c r="A1863" s="275" t="str">
        <f>IF((SUM('Раздел 1'!W389:W389)=0),"","Неверно!")</f>
        <v/>
      </c>
      <c r="B1863" s="275" t="s">
        <v>24186</v>
      </c>
      <c r="C1863" s="244" t="s">
        <v>11314</v>
      </c>
      <c r="D1863" s="244" t="s">
        <v>14302</v>
      </c>
      <c r="E1863" s="244" t="str">
        <f>CONCATENATE(SUM('Раздел 1'!W389:W389),"=",0)</f>
        <v>0=0</v>
      </c>
      <c r="F1863" s="41"/>
      <c r="G1863" s="42" t="str">
        <f>IF(('ФЛК (информационный)'!A1863="Неверно!")*('ФЛК (информационный)'!F1863=""),"Внести подтверждение к нарушенному информационному ФЛК"," ")</f>
        <v xml:space="preserve"> </v>
      </c>
    </row>
    <row r="1864" spans="1:7" ht="25.5" hidden="1" x14ac:dyDescent="0.2">
      <c r="A1864" s="275" t="str">
        <f>IF((SUM('Раздел 1'!X389:X389)=0),"","Неверно!")</f>
        <v/>
      </c>
      <c r="B1864" s="275" t="s">
        <v>24186</v>
      </c>
      <c r="C1864" s="244" t="s">
        <v>11315</v>
      </c>
      <c r="D1864" s="244" t="s">
        <v>14302</v>
      </c>
      <c r="E1864" s="244" t="str">
        <f>CONCATENATE(SUM('Раздел 1'!X389:X389),"=",0)</f>
        <v>0=0</v>
      </c>
      <c r="F1864" s="41"/>
      <c r="G1864" s="42" t="str">
        <f>IF(('ФЛК (информационный)'!A1864="Неверно!")*('ФЛК (информационный)'!F1864=""),"Внести подтверждение к нарушенному информационному ФЛК"," ")</f>
        <v xml:space="preserve"> </v>
      </c>
    </row>
    <row r="1865" spans="1:7" ht="25.5" hidden="1" x14ac:dyDescent="0.2">
      <c r="A1865" s="275" t="str">
        <f>IF((SUM('Раздел 1'!Y389:Y389)=0),"","Неверно!")</f>
        <v/>
      </c>
      <c r="B1865" s="275" t="s">
        <v>24186</v>
      </c>
      <c r="C1865" s="244" t="s">
        <v>11316</v>
      </c>
      <c r="D1865" s="244" t="s">
        <v>14302</v>
      </c>
      <c r="E1865" s="244" t="str">
        <f>CONCATENATE(SUM('Раздел 1'!Y389:Y389),"=",0)</f>
        <v>0=0</v>
      </c>
      <c r="F1865" s="41"/>
      <c r="G1865" s="42" t="str">
        <f>IF(('ФЛК (информационный)'!A1865="Неверно!")*('ФЛК (информационный)'!F1865=""),"Внести подтверждение к нарушенному информационному ФЛК"," ")</f>
        <v xml:space="preserve"> </v>
      </c>
    </row>
    <row r="1866" spans="1:7" ht="25.5" hidden="1" x14ac:dyDescent="0.2">
      <c r="A1866" s="275" t="str">
        <f>IF((SUM('Раздел 1'!Z389:Z389)=0),"","Неверно!")</f>
        <v/>
      </c>
      <c r="B1866" s="275" t="s">
        <v>24186</v>
      </c>
      <c r="C1866" s="244" t="s">
        <v>11317</v>
      </c>
      <c r="D1866" s="244" t="s">
        <v>14302</v>
      </c>
      <c r="E1866" s="244" t="str">
        <f>CONCATENATE(SUM('Раздел 1'!Z389:Z389),"=",0)</f>
        <v>0=0</v>
      </c>
      <c r="F1866" s="41"/>
      <c r="G1866" s="42" t="str">
        <f>IF(('ФЛК (информационный)'!A1866="Неверно!")*('ФЛК (информационный)'!F1866=""),"Внести подтверждение к нарушенному информационному ФЛК"," ")</f>
        <v xml:space="preserve"> </v>
      </c>
    </row>
    <row r="1867" spans="1:7" ht="25.5" hidden="1" x14ac:dyDescent="0.2">
      <c r="A1867" s="275" t="str">
        <f>IF((SUM('Раздел 1'!AA389:AA389)=0),"","Неверно!")</f>
        <v/>
      </c>
      <c r="B1867" s="275" t="s">
        <v>24186</v>
      </c>
      <c r="C1867" s="244" t="s">
        <v>11318</v>
      </c>
      <c r="D1867" s="244" t="s">
        <v>14302</v>
      </c>
      <c r="E1867" s="244" t="str">
        <f>CONCATENATE(SUM('Раздел 1'!AA389:AA389),"=",0)</f>
        <v>0=0</v>
      </c>
      <c r="F1867" s="41"/>
      <c r="G1867" s="42" t="str">
        <f>IF(('ФЛК (информационный)'!A1867="Неверно!")*('ФЛК (информационный)'!F1867=""),"Внести подтверждение к нарушенному информационному ФЛК"," ")</f>
        <v xml:space="preserve"> </v>
      </c>
    </row>
    <row r="1868" spans="1:7" ht="25.5" hidden="1" x14ac:dyDescent="0.2">
      <c r="A1868" s="275" t="str">
        <f>IF((SUM('Раздел 1'!AB389:AB389)=0),"","Неверно!")</f>
        <v/>
      </c>
      <c r="B1868" s="275" t="s">
        <v>24186</v>
      </c>
      <c r="C1868" s="244" t="s">
        <v>11319</v>
      </c>
      <c r="D1868" s="244" t="s">
        <v>14302</v>
      </c>
      <c r="E1868" s="244" t="str">
        <f>CONCATENATE(SUM('Раздел 1'!AB389:AB389),"=",0)</f>
        <v>0=0</v>
      </c>
      <c r="F1868" s="41"/>
      <c r="G1868" s="42" t="str">
        <f>IF(('ФЛК (информационный)'!A1868="Неверно!")*('ФЛК (информационный)'!F1868=""),"Внести подтверждение к нарушенному информационному ФЛК"," ")</f>
        <v xml:space="preserve"> </v>
      </c>
    </row>
    <row r="1869" spans="1:7" ht="25.5" hidden="1" x14ac:dyDescent="0.2">
      <c r="A1869" s="275" t="str">
        <f>IF((SUM('Раздел 1'!AC389:AC389)=0),"","Неверно!")</f>
        <v/>
      </c>
      <c r="B1869" s="275" t="s">
        <v>24186</v>
      </c>
      <c r="C1869" s="244" t="s">
        <v>11320</v>
      </c>
      <c r="D1869" s="244" t="s">
        <v>14302</v>
      </c>
      <c r="E1869" s="244" t="str">
        <f>CONCATENATE(SUM('Раздел 1'!AC389:AC389),"=",0)</f>
        <v>0=0</v>
      </c>
      <c r="F1869" s="41"/>
      <c r="G1869" s="42" t="str">
        <f>IF(('ФЛК (информационный)'!A1869="Неверно!")*('ФЛК (информационный)'!F1869=""),"Внести подтверждение к нарушенному информационному ФЛК"," ")</f>
        <v xml:space="preserve"> </v>
      </c>
    </row>
    <row r="1870" spans="1:7" ht="25.5" hidden="1" x14ac:dyDescent="0.2">
      <c r="A1870" s="275" t="str">
        <f>IF((SUM('Раздел 1'!AD389:AD389)=0),"","Неверно!")</f>
        <v/>
      </c>
      <c r="B1870" s="275" t="s">
        <v>24186</v>
      </c>
      <c r="C1870" s="244" t="s">
        <v>11321</v>
      </c>
      <c r="D1870" s="244" t="s">
        <v>14302</v>
      </c>
      <c r="E1870" s="244" t="str">
        <f>CONCATENATE(SUM('Раздел 1'!AD389:AD389),"=",0)</f>
        <v>0=0</v>
      </c>
      <c r="F1870" s="41"/>
      <c r="G1870" s="42" t="str">
        <f>IF(('ФЛК (информационный)'!A1870="Неверно!")*('ФЛК (информационный)'!F1870=""),"Внести подтверждение к нарушенному информационному ФЛК"," ")</f>
        <v xml:space="preserve"> </v>
      </c>
    </row>
    <row r="1871" spans="1:7" ht="25.5" hidden="1" x14ac:dyDescent="0.2">
      <c r="A1871" s="275" t="str">
        <f>IF((SUM('Раздел 1'!AE389:AE389)=0),"","Неверно!")</f>
        <v/>
      </c>
      <c r="B1871" s="275" t="s">
        <v>24186</v>
      </c>
      <c r="C1871" s="244" t="s">
        <v>11322</v>
      </c>
      <c r="D1871" s="244" t="s">
        <v>14302</v>
      </c>
      <c r="E1871" s="244" t="str">
        <f>CONCATENATE(SUM('Раздел 1'!AE389:AE389),"=",0)</f>
        <v>0=0</v>
      </c>
      <c r="F1871" s="41"/>
      <c r="G1871" s="42" t="str">
        <f>IF(('ФЛК (информационный)'!A1871="Неверно!")*('ФЛК (информационный)'!F1871=""),"Внести подтверждение к нарушенному информационному ФЛК"," ")</f>
        <v xml:space="preserve"> </v>
      </c>
    </row>
    <row r="1872" spans="1:7" ht="25.5" hidden="1" x14ac:dyDescent="0.2">
      <c r="A1872" s="275" t="str">
        <f>IF((SUM('Раздел 1'!AF389:AF389)=0),"","Неверно!")</f>
        <v/>
      </c>
      <c r="B1872" s="275" t="s">
        <v>24186</v>
      </c>
      <c r="C1872" s="244" t="s">
        <v>11323</v>
      </c>
      <c r="D1872" s="244" t="s">
        <v>14302</v>
      </c>
      <c r="E1872" s="244" t="str">
        <f>CONCATENATE(SUM('Раздел 1'!AF389:AF389),"=",0)</f>
        <v>0=0</v>
      </c>
      <c r="F1872" s="41"/>
      <c r="G1872" s="42" t="str">
        <f>IF(('ФЛК (информационный)'!A1872="Неверно!")*('ФЛК (информационный)'!F1872=""),"Внести подтверждение к нарушенному информационному ФЛК"," ")</f>
        <v xml:space="preserve"> </v>
      </c>
    </row>
    <row r="1873" spans="1:7" ht="25.5" hidden="1" x14ac:dyDescent="0.2">
      <c r="A1873" s="275" t="str">
        <f>IF((SUM('Раздел 1'!F389:F389)=0),"","Неверно!")</f>
        <v/>
      </c>
      <c r="B1873" s="275" t="s">
        <v>24186</v>
      </c>
      <c r="C1873" s="244" t="s">
        <v>11324</v>
      </c>
      <c r="D1873" s="244" t="s">
        <v>14302</v>
      </c>
      <c r="E1873" s="244" t="str">
        <f>CONCATENATE(SUM('Раздел 1'!F389:F389),"=",0)</f>
        <v>0=0</v>
      </c>
      <c r="F1873" s="41"/>
      <c r="G1873" s="42" t="str">
        <f>IF(('ФЛК (информационный)'!A1873="Неверно!")*('ФЛК (информационный)'!F1873=""),"Внести подтверждение к нарушенному информационному ФЛК"," ")</f>
        <v xml:space="preserve"> </v>
      </c>
    </row>
    <row r="1874" spans="1:7" ht="25.5" hidden="1" x14ac:dyDescent="0.2">
      <c r="A1874" s="275" t="str">
        <f>IF((SUM('Раздел 1'!AG389:AG389)=0),"","Неверно!")</f>
        <v/>
      </c>
      <c r="B1874" s="275" t="s">
        <v>24186</v>
      </c>
      <c r="C1874" s="244" t="s">
        <v>11325</v>
      </c>
      <c r="D1874" s="244" t="s">
        <v>14302</v>
      </c>
      <c r="E1874" s="244" t="str">
        <f>CONCATENATE(SUM('Раздел 1'!AG389:AG389),"=",0)</f>
        <v>0=0</v>
      </c>
      <c r="F1874" s="41"/>
      <c r="G1874" s="42" t="str">
        <f>IF(('ФЛК (информационный)'!A1874="Неверно!")*('ФЛК (информационный)'!F1874=""),"Внести подтверждение к нарушенному информационному ФЛК"," ")</f>
        <v xml:space="preserve"> </v>
      </c>
    </row>
    <row r="1875" spans="1:7" ht="25.5" hidden="1" x14ac:dyDescent="0.2">
      <c r="A1875" s="275" t="str">
        <f>IF((SUM('Раздел 1'!AH389:AH389)=0),"","Неверно!")</f>
        <v/>
      </c>
      <c r="B1875" s="275" t="s">
        <v>24186</v>
      </c>
      <c r="C1875" s="244" t="s">
        <v>11326</v>
      </c>
      <c r="D1875" s="244" t="s">
        <v>14302</v>
      </c>
      <c r="E1875" s="244" t="str">
        <f>CONCATENATE(SUM('Раздел 1'!AH389:AH389),"=",0)</f>
        <v>0=0</v>
      </c>
      <c r="F1875" s="41"/>
      <c r="G1875" s="42" t="str">
        <f>IF(('ФЛК (информационный)'!A1875="Неверно!")*('ФЛК (информационный)'!F1875=""),"Внести подтверждение к нарушенному информационному ФЛК"," ")</f>
        <v xml:space="preserve"> </v>
      </c>
    </row>
    <row r="1876" spans="1:7" ht="25.5" hidden="1" x14ac:dyDescent="0.2">
      <c r="A1876" s="275" t="str">
        <f>IF((SUM('Раздел 1'!AI389:AI389)=0),"","Неверно!")</f>
        <v/>
      </c>
      <c r="B1876" s="275" t="s">
        <v>24186</v>
      </c>
      <c r="C1876" s="244" t="s">
        <v>11327</v>
      </c>
      <c r="D1876" s="244" t="s">
        <v>14302</v>
      </c>
      <c r="E1876" s="244" t="str">
        <f>CONCATENATE(SUM('Раздел 1'!AI389:AI389),"=",0)</f>
        <v>0=0</v>
      </c>
      <c r="F1876" s="41"/>
      <c r="G1876" s="42" t="str">
        <f>IF(('ФЛК (информационный)'!A1876="Неверно!")*('ФЛК (информационный)'!F1876=""),"Внести подтверждение к нарушенному информационному ФЛК"," ")</f>
        <v xml:space="preserve"> </v>
      </c>
    </row>
    <row r="1877" spans="1:7" ht="25.5" hidden="1" x14ac:dyDescent="0.2">
      <c r="A1877" s="275" t="str">
        <f>IF((SUM('Раздел 1'!AJ389:AJ389)=0),"","Неверно!")</f>
        <v/>
      </c>
      <c r="B1877" s="275" t="s">
        <v>24186</v>
      </c>
      <c r="C1877" s="244" t="s">
        <v>11328</v>
      </c>
      <c r="D1877" s="244" t="s">
        <v>14302</v>
      </c>
      <c r="E1877" s="244" t="str">
        <f>CONCATENATE(SUM('Раздел 1'!AJ389:AJ389),"=",0)</f>
        <v>0=0</v>
      </c>
      <c r="F1877" s="41"/>
      <c r="G1877" s="42" t="str">
        <f>IF(('ФЛК (информационный)'!A1877="Неверно!")*('ФЛК (информационный)'!F1877=""),"Внести подтверждение к нарушенному информационному ФЛК"," ")</f>
        <v xml:space="preserve"> </v>
      </c>
    </row>
    <row r="1878" spans="1:7" ht="25.5" hidden="1" x14ac:dyDescent="0.2">
      <c r="A1878" s="275" t="str">
        <f>IF((SUM('Раздел 1'!AK389:AK389)=0),"","Неверно!")</f>
        <v/>
      </c>
      <c r="B1878" s="275" t="s">
        <v>24186</v>
      </c>
      <c r="C1878" s="244" t="s">
        <v>11329</v>
      </c>
      <c r="D1878" s="244" t="s">
        <v>14302</v>
      </c>
      <c r="E1878" s="244" t="str">
        <f>CONCATENATE(SUM('Раздел 1'!AK389:AK389),"=",0)</f>
        <v>0=0</v>
      </c>
      <c r="F1878" s="41"/>
      <c r="G1878" s="42" t="str">
        <f>IF(('ФЛК (информационный)'!A1878="Неверно!")*('ФЛК (информационный)'!F1878=""),"Внести подтверждение к нарушенному информационному ФЛК"," ")</f>
        <v xml:space="preserve"> </v>
      </c>
    </row>
    <row r="1879" spans="1:7" ht="25.5" hidden="1" x14ac:dyDescent="0.2">
      <c r="A1879" s="275" t="str">
        <f>IF((SUM('Раздел 1'!AL389:AL389)=0),"","Неверно!")</f>
        <v/>
      </c>
      <c r="B1879" s="275" t="s">
        <v>24186</v>
      </c>
      <c r="C1879" s="244" t="s">
        <v>11330</v>
      </c>
      <c r="D1879" s="244" t="s">
        <v>14302</v>
      </c>
      <c r="E1879" s="244" t="str">
        <f>CONCATENATE(SUM('Раздел 1'!AL389:AL389),"=",0)</f>
        <v>0=0</v>
      </c>
      <c r="F1879" s="41"/>
      <c r="G1879" s="42" t="str">
        <f>IF(('ФЛК (информационный)'!A1879="Неверно!")*('ФЛК (информационный)'!F1879=""),"Внести подтверждение к нарушенному информационному ФЛК"," ")</f>
        <v xml:space="preserve"> </v>
      </c>
    </row>
    <row r="1880" spans="1:7" ht="25.5" hidden="1" x14ac:dyDescent="0.2">
      <c r="A1880" s="275" t="str">
        <f>IF((SUM('Раздел 1'!AM389:AM389)=0),"","Неверно!")</f>
        <v/>
      </c>
      <c r="B1880" s="275" t="s">
        <v>24186</v>
      </c>
      <c r="C1880" s="244" t="s">
        <v>11331</v>
      </c>
      <c r="D1880" s="244" t="s">
        <v>14302</v>
      </c>
      <c r="E1880" s="244" t="str">
        <f>CONCATENATE(SUM('Раздел 1'!AM389:AM389),"=",0)</f>
        <v>0=0</v>
      </c>
      <c r="F1880" s="41"/>
      <c r="G1880" s="42" t="str">
        <f>IF(('ФЛК (информационный)'!A1880="Неверно!")*('ФЛК (информационный)'!F1880=""),"Внести подтверждение к нарушенному информационному ФЛК"," ")</f>
        <v xml:space="preserve"> </v>
      </c>
    </row>
    <row r="1881" spans="1:7" ht="25.5" hidden="1" x14ac:dyDescent="0.2">
      <c r="A1881" s="275" t="str">
        <f>IF((SUM('Раздел 1'!AN389:AN389)=0),"","Неверно!")</f>
        <v/>
      </c>
      <c r="B1881" s="275" t="s">
        <v>24186</v>
      </c>
      <c r="C1881" s="244" t="s">
        <v>14352</v>
      </c>
      <c r="D1881" s="244" t="s">
        <v>14302</v>
      </c>
      <c r="E1881" s="244" t="str">
        <f>CONCATENATE(SUM('Раздел 1'!AN389:AN389),"=",0)</f>
        <v>0=0</v>
      </c>
      <c r="F1881" s="41"/>
      <c r="G1881" s="42" t="str">
        <f>IF(('ФЛК (информационный)'!A1881="Неверно!")*('ФЛК (информационный)'!F1881=""),"Внести подтверждение к нарушенному информационному ФЛК"," ")</f>
        <v xml:space="preserve"> </v>
      </c>
    </row>
    <row r="1882" spans="1:7" ht="25.5" hidden="1" x14ac:dyDescent="0.2">
      <c r="A1882" s="275" t="str">
        <f>IF((SUM('Раздел 1'!G389:G389)=0),"","Неверно!")</f>
        <v/>
      </c>
      <c r="B1882" s="275" t="s">
        <v>24186</v>
      </c>
      <c r="C1882" s="244" t="s">
        <v>11332</v>
      </c>
      <c r="D1882" s="244" t="s">
        <v>14302</v>
      </c>
      <c r="E1882" s="244" t="str">
        <f>CONCATENATE(SUM('Раздел 1'!G389:G389),"=",0)</f>
        <v>0=0</v>
      </c>
      <c r="F1882" s="41"/>
      <c r="G1882" s="42" t="str">
        <f>IF(('ФЛК (информационный)'!A1882="Неверно!")*('ФЛК (информационный)'!F1882=""),"Внести подтверждение к нарушенному информационному ФЛК"," ")</f>
        <v xml:space="preserve"> </v>
      </c>
    </row>
    <row r="1883" spans="1:7" ht="25.5" hidden="1" x14ac:dyDescent="0.2">
      <c r="A1883" s="275" t="str">
        <f>IF((SUM('Раздел 1'!H389:H389)=0),"","Неверно!")</f>
        <v/>
      </c>
      <c r="B1883" s="275" t="s">
        <v>24186</v>
      </c>
      <c r="C1883" s="244" t="s">
        <v>11333</v>
      </c>
      <c r="D1883" s="244" t="s">
        <v>14302</v>
      </c>
      <c r="E1883" s="244" t="str">
        <f>CONCATENATE(SUM('Раздел 1'!H389:H389),"=",0)</f>
        <v>0=0</v>
      </c>
      <c r="F1883" s="41"/>
      <c r="G1883" s="42" t="str">
        <f>IF(('ФЛК (информационный)'!A1883="Неверно!")*('ФЛК (информационный)'!F1883=""),"Внести подтверждение к нарушенному информационному ФЛК"," ")</f>
        <v xml:space="preserve"> </v>
      </c>
    </row>
    <row r="1884" spans="1:7" ht="25.5" hidden="1" x14ac:dyDescent="0.2">
      <c r="A1884" s="275" t="str">
        <f>IF((SUM('Раздел 1'!I389:I389)=0),"","Неверно!")</f>
        <v/>
      </c>
      <c r="B1884" s="275" t="s">
        <v>24186</v>
      </c>
      <c r="C1884" s="244" t="s">
        <v>11334</v>
      </c>
      <c r="D1884" s="244" t="s">
        <v>14302</v>
      </c>
      <c r="E1884" s="244" t="str">
        <f>CONCATENATE(SUM('Раздел 1'!I389:I389),"=",0)</f>
        <v>0=0</v>
      </c>
      <c r="F1884" s="41"/>
      <c r="G1884" s="42" t="str">
        <f>IF(('ФЛК (информационный)'!A1884="Неверно!")*('ФЛК (информационный)'!F1884=""),"Внести подтверждение к нарушенному информационному ФЛК"," ")</f>
        <v xml:space="preserve"> </v>
      </c>
    </row>
    <row r="1885" spans="1:7" ht="25.5" hidden="1" x14ac:dyDescent="0.2">
      <c r="A1885" s="275" t="str">
        <f>IF((SUM('Раздел 1'!J389:J389)=0),"","Неверно!")</f>
        <v/>
      </c>
      <c r="B1885" s="275" t="s">
        <v>24186</v>
      </c>
      <c r="C1885" s="244" t="s">
        <v>11335</v>
      </c>
      <c r="D1885" s="244" t="s">
        <v>14302</v>
      </c>
      <c r="E1885" s="244" t="str">
        <f>CONCATENATE(SUM('Раздел 1'!J389:J389),"=",0)</f>
        <v>0=0</v>
      </c>
      <c r="F1885" s="41"/>
      <c r="G1885" s="42" t="str">
        <f>IF(('ФЛК (информационный)'!A1885="Неверно!")*('ФЛК (информационный)'!F1885=""),"Внести подтверждение к нарушенному информационному ФЛК"," ")</f>
        <v xml:space="preserve"> </v>
      </c>
    </row>
    <row r="1886" spans="1:7" ht="25.5" hidden="1" x14ac:dyDescent="0.2">
      <c r="A1886" s="275" t="str">
        <f>IF((SUM('Раздел 1'!K389:K389)=0),"","Неверно!")</f>
        <v/>
      </c>
      <c r="B1886" s="275" t="s">
        <v>24186</v>
      </c>
      <c r="C1886" s="244" t="s">
        <v>11336</v>
      </c>
      <c r="D1886" s="244" t="s">
        <v>14302</v>
      </c>
      <c r="E1886" s="244" t="str">
        <f>CONCATENATE(SUM('Раздел 1'!K389:K389),"=",0)</f>
        <v>0=0</v>
      </c>
      <c r="F1886" s="41"/>
      <c r="G1886" s="42" t="str">
        <f>IF(('ФЛК (информационный)'!A1886="Неверно!")*('ФЛК (информационный)'!F1886=""),"Внести подтверждение к нарушенному информационному ФЛК"," ")</f>
        <v xml:space="preserve"> </v>
      </c>
    </row>
    <row r="1887" spans="1:7" ht="25.5" hidden="1" x14ac:dyDescent="0.2">
      <c r="A1887" s="275" t="str">
        <f>IF((SUM('Раздел 1'!L389:L389)=0),"","Неверно!")</f>
        <v/>
      </c>
      <c r="B1887" s="275" t="s">
        <v>24186</v>
      </c>
      <c r="C1887" s="244" t="s">
        <v>11337</v>
      </c>
      <c r="D1887" s="244" t="s">
        <v>14302</v>
      </c>
      <c r="E1887" s="244" t="str">
        <f>CONCATENATE(SUM('Раздел 1'!L389:L389),"=",0)</f>
        <v>0=0</v>
      </c>
      <c r="F1887" s="41"/>
      <c r="G1887" s="42" t="str">
        <f>IF(('ФЛК (информационный)'!A1887="Неверно!")*('ФЛК (информационный)'!F1887=""),"Внести подтверждение к нарушенному информационному ФЛК"," ")</f>
        <v xml:space="preserve"> </v>
      </c>
    </row>
    <row r="1888" spans="1:7" ht="25.5" hidden="1" x14ac:dyDescent="0.2">
      <c r="A1888" s="275" t="str">
        <f>IF((SUM('Раздел 1'!AJ354:AJ354)=0),"","Неверно!")</f>
        <v/>
      </c>
      <c r="B1888" s="275" t="s">
        <v>24187</v>
      </c>
      <c r="C1888" s="244" t="s">
        <v>14344</v>
      </c>
      <c r="D1888" s="244" t="s">
        <v>14302</v>
      </c>
      <c r="E1888" s="244" t="str">
        <f>CONCATENATE(SUM('Раздел 1'!AJ354:AJ354),"=",0)</f>
        <v>0=0</v>
      </c>
      <c r="F1888" s="41"/>
      <c r="G1888" s="42" t="str">
        <f>IF(('ФЛК (информационный)'!A1888="Неверно!")*('ФЛК (информационный)'!F1888=""),"Внести подтверждение к нарушенному информационному ФЛК"," ")</f>
        <v xml:space="preserve"> </v>
      </c>
    </row>
    <row r="1889" spans="1:7" ht="25.5" hidden="1" x14ac:dyDescent="0.2">
      <c r="A1889" s="275" t="str">
        <f>IF((SUM('Раздел 1'!AJ355:AJ355)=0),"","Неверно!")</f>
        <v/>
      </c>
      <c r="B1889" s="275" t="s">
        <v>24187</v>
      </c>
      <c r="C1889" s="244" t="s">
        <v>11820</v>
      </c>
      <c r="D1889" s="244" t="s">
        <v>14302</v>
      </c>
      <c r="E1889" s="244" t="str">
        <f>CONCATENATE(SUM('Раздел 1'!AJ355:AJ355),"=",0)</f>
        <v>0=0</v>
      </c>
      <c r="F1889" s="41"/>
      <c r="G1889" s="42" t="str">
        <f>IF(('ФЛК (информационный)'!A1889="Неверно!")*('ФЛК (информационный)'!F1889=""),"Внести подтверждение к нарушенному информационному ФЛК"," ")</f>
        <v xml:space="preserve"> </v>
      </c>
    </row>
    <row r="1890" spans="1:7" ht="25.5" hidden="1" x14ac:dyDescent="0.2">
      <c r="A1890" s="275" t="str">
        <f>IF((SUM('Раздел 1'!AJ356:AJ356)=0),"","Неверно!")</f>
        <v/>
      </c>
      <c r="B1890" s="275" t="s">
        <v>24187</v>
      </c>
      <c r="C1890" s="244" t="s">
        <v>14345</v>
      </c>
      <c r="D1890" s="244" t="s">
        <v>14302</v>
      </c>
      <c r="E1890" s="244" t="str">
        <f>CONCATENATE(SUM('Раздел 1'!AJ356:AJ356),"=",0)</f>
        <v>0=0</v>
      </c>
      <c r="F1890" s="41"/>
      <c r="G1890" s="42" t="str">
        <f>IF(('ФЛК (информационный)'!A1890="Неверно!")*('ФЛК (информационный)'!F1890=""),"Внести подтверждение к нарушенному информационному ФЛК"," ")</f>
        <v xml:space="preserve"> </v>
      </c>
    </row>
    <row r="1891" spans="1:7" ht="25.5" hidden="1" x14ac:dyDescent="0.2">
      <c r="A1891" s="275" t="str">
        <f>IF((SUM('Раздел 1'!AJ357:AJ357)=0),"","Неверно!")</f>
        <v/>
      </c>
      <c r="B1891" s="275" t="s">
        <v>24187</v>
      </c>
      <c r="C1891" s="244" t="s">
        <v>14346</v>
      </c>
      <c r="D1891" s="244" t="s">
        <v>14302</v>
      </c>
      <c r="E1891" s="244" t="str">
        <f>CONCATENATE(SUM('Раздел 1'!AJ357:AJ357),"=",0)</f>
        <v>0=0</v>
      </c>
      <c r="F1891" s="41"/>
      <c r="G1891" s="42" t="str">
        <f>IF(('ФЛК (информационный)'!A1891="Неверно!")*('ФЛК (информационный)'!F1891=""),"Внести подтверждение к нарушенному информационному ФЛК"," ")</f>
        <v xml:space="preserve"> </v>
      </c>
    </row>
    <row r="1892" spans="1:7" ht="25.5" hidden="1" x14ac:dyDescent="0.2">
      <c r="A1892" s="275" t="str">
        <f>IF((SUM('Раздел 1'!AJ358:AJ358)=0),"","Неверно!")</f>
        <v/>
      </c>
      <c r="B1892" s="275" t="s">
        <v>24187</v>
      </c>
      <c r="C1892" s="244" t="s">
        <v>14347</v>
      </c>
      <c r="D1892" s="244" t="s">
        <v>14302</v>
      </c>
      <c r="E1892" s="244" t="str">
        <f>CONCATENATE(SUM('Раздел 1'!AJ358:AJ358),"=",0)</f>
        <v>0=0</v>
      </c>
      <c r="F1892" s="41"/>
      <c r="G1892" s="42" t="str">
        <f>IF(('ФЛК (информационный)'!A1892="Неверно!")*('ФЛК (информационный)'!F1892=""),"Внести подтверждение к нарушенному информационному ФЛК"," ")</f>
        <v xml:space="preserve"> </v>
      </c>
    </row>
    <row r="1893" spans="1:7" ht="25.5" hidden="1" x14ac:dyDescent="0.2">
      <c r="A1893" s="275" t="str">
        <f>IF((SUM('Раздел 1'!AJ359:AJ359)=0),"","Неверно!")</f>
        <v/>
      </c>
      <c r="B1893" s="275" t="s">
        <v>24187</v>
      </c>
      <c r="C1893" s="244" t="s">
        <v>14348</v>
      </c>
      <c r="D1893" s="244" t="s">
        <v>14302</v>
      </c>
      <c r="E1893" s="244" t="str">
        <f>CONCATENATE(SUM('Раздел 1'!AJ359:AJ359),"=",0)</f>
        <v>0=0</v>
      </c>
      <c r="F1893" s="41"/>
      <c r="G1893" s="42" t="str">
        <f>IF(('ФЛК (информационный)'!A1893="Неверно!")*('ФЛК (информационный)'!F1893=""),"Внести подтверждение к нарушенному информационному ФЛК"," ")</f>
        <v xml:space="preserve"> </v>
      </c>
    </row>
    <row r="1894" spans="1:7" ht="25.5" hidden="1" x14ac:dyDescent="0.2">
      <c r="A1894" s="275" t="str">
        <f>IF((SUM('Раздел 1'!AJ360:AJ360)=0),"","Неверно!")</f>
        <v/>
      </c>
      <c r="B1894" s="275" t="s">
        <v>24187</v>
      </c>
      <c r="C1894" s="244" t="s">
        <v>11050</v>
      </c>
      <c r="D1894" s="244" t="s">
        <v>14302</v>
      </c>
      <c r="E1894" s="244" t="str">
        <f>CONCATENATE(SUM('Раздел 1'!AJ360:AJ360),"=",0)</f>
        <v>0=0</v>
      </c>
      <c r="F1894" s="41"/>
      <c r="G1894" s="42" t="str">
        <f>IF(('ФЛК (информационный)'!A1894="Неверно!")*('ФЛК (информационный)'!F1894=""),"Внести подтверждение к нарушенному информационному ФЛК"," ")</f>
        <v xml:space="preserve"> </v>
      </c>
    </row>
    <row r="1895" spans="1:7" ht="25.5" hidden="1" x14ac:dyDescent="0.2">
      <c r="A1895" s="275" t="str">
        <f>IF((SUM('Раздел 1'!AJ361:AJ361)=0),"","Неверно!")</f>
        <v/>
      </c>
      <c r="B1895" s="275" t="s">
        <v>24187</v>
      </c>
      <c r="C1895" s="244" t="s">
        <v>14349</v>
      </c>
      <c r="D1895" s="244" t="s">
        <v>14302</v>
      </c>
      <c r="E1895" s="244" t="str">
        <f>CONCATENATE(SUM('Раздел 1'!AJ361:AJ361),"=",0)</f>
        <v>0=0</v>
      </c>
      <c r="F1895" s="41"/>
      <c r="G1895" s="42" t="str">
        <f>IF(('ФЛК (информационный)'!A1895="Неверно!")*('ФЛК (информационный)'!F1895=""),"Внести подтверждение к нарушенному информационному ФЛК"," ")</f>
        <v xml:space="preserve"> </v>
      </c>
    </row>
    <row r="1896" spans="1:7" ht="25.5" hidden="1" x14ac:dyDescent="0.2">
      <c r="A1896" s="275" t="str">
        <f>IF((SUM('Раздел 1'!AJ362:AJ362)=0),"","Неверно!")</f>
        <v/>
      </c>
      <c r="B1896" s="275" t="s">
        <v>24187</v>
      </c>
      <c r="C1896" s="244" t="s">
        <v>14350</v>
      </c>
      <c r="D1896" s="244" t="s">
        <v>14302</v>
      </c>
      <c r="E1896" s="244" t="str">
        <f>CONCATENATE(SUM('Раздел 1'!AJ362:AJ362),"=",0)</f>
        <v>0=0</v>
      </c>
      <c r="F1896" s="41"/>
      <c r="G1896" s="42" t="str">
        <f>IF(('ФЛК (информационный)'!A1896="Неверно!")*('ФЛК (информационный)'!F1896=""),"Внести подтверждение к нарушенному информационному ФЛК"," ")</f>
        <v xml:space="preserve"> </v>
      </c>
    </row>
    <row r="1897" spans="1:7" ht="25.5" hidden="1" x14ac:dyDescent="0.2">
      <c r="A1897" s="275" t="str">
        <f>IF((SUM('Раздел 1'!AJ363:AJ363)=0),"","Неверно!")</f>
        <v/>
      </c>
      <c r="B1897" s="275" t="s">
        <v>24187</v>
      </c>
      <c r="C1897" s="244" t="s">
        <v>14351</v>
      </c>
      <c r="D1897" s="244" t="s">
        <v>14302</v>
      </c>
      <c r="E1897" s="244" t="str">
        <f>CONCATENATE(SUM('Раздел 1'!AJ363:AJ363),"=",0)</f>
        <v>0=0</v>
      </c>
      <c r="F1897" s="41"/>
      <c r="G1897" s="42" t="str">
        <f>IF(('ФЛК (информационный)'!A1897="Неверно!")*('ФЛК (информационный)'!F1897=""),"Внести подтверждение к нарушенному информационному ФЛК"," ")</f>
        <v xml:space="preserve"> </v>
      </c>
    </row>
    <row r="1898" spans="1:7" ht="25.5" hidden="1" x14ac:dyDescent="0.2">
      <c r="A1898" s="275" t="str">
        <f>IF((SUM('Раздел 1'!AJ367:AJ367)=0),"","Неверно!")</f>
        <v/>
      </c>
      <c r="B1898" s="275" t="s">
        <v>24188</v>
      </c>
      <c r="C1898" s="244" t="s">
        <v>14341</v>
      </c>
      <c r="D1898" s="244" t="s">
        <v>14302</v>
      </c>
      <c r="E1898" s="244" t="str">
        <f>CONCATENATE(SUM('Раздел 1'!AJ367:AJ367),"=",0)</f>
        <v>0=0</v>
      </c>
      <c r="F1898" s="41"/>
      <c r="G1898" s="42" t="str">
        <f>IF(('ФЛК (информационный)'!A1898="Неверно!")*('ФЛК (информационный)'!F1898=""),"Внести подтверждение к нарушенному информационному ФЛК"," ")</f>
        <v xml:space="preserve"> </v>
      </c>
    </row>
    <row r="1899" spans="1:7" ht="25.5" hidden="1" x14ac:dyDescent="0.2">
      <c r="A1899" s="275" t="str">
        <f>IF((SUM('Раздел 1'!AJ368:AJ368)=0),"","Неверно!")</f>
        <v/>
      </c>
      <c r="B1899" s="275" t="s">
        <v>24188</v>
      </c>
      <c r="C1899" s="244" t="s">
        <v>3837</v>
      </c>
      <c r="D1899" s="244" t="s">
        <v>14302</v>
      </c>
      <c r="E1899" s="244" t="str">
        <f>CONCATENATE(SUM('Раздел 1'!AJ368:AJ368),"=",0)</f>
        <v>0=0</v>
      </c>
      <c r="F1899" s="41"/>
      <c r="G1899" s="42" t="str">
        <f>IF(('ФЛК (информационный)'!A1899="Неверно!")*('ФЛК (информационный)'!F1899=""),"Внести подтверждение к нарушенному информационному ФЛК"," ")</f>
        <v xml:space="preserve"> </v>
      </c>
    </row>
    <row r="1900" spans="1:7" ht="25.5" hidden="1" x14ac:dyDescent="0.2">
      <c r="A1900" s="275" t="str">
        <f>IF((SUM('Раздел 1'!AJ369:AJ369)=0),"","Неверно!")</f>
        <v/>
      </c>
      <c r="B1900" s="275" t="s">
        <v>24188</v>
      </c>
      <c r="C1900" s="244" t="s">
        <v>14342</v>
      </c>
      <c r="D1900" s="244" t="s">
        <v>14302</v>
      </c>
      <c r="E1900" s="244" t="str">
        <f>CONCATENATE(SUM('Раздел 1'!AJ369:AJ369),"=",0)</f>
        <v>0=0</v>
      </c>
      <c r="F1900" s="41"/>
      <c r="G1900" s="42" t="str">
        <f>IF(('ФЛК (информационный)'!A1900="Неверно!")*('ФЛК (информационный)'!F1900=""),"Внести подтверждение к нарушенному информационному ФЛК"," ")</f>
        <v xml:space="preserve"> </v>
      </c>
    </row>
    <row r="1901" spans="1:7" ht="25.5" hidden="1" x14ac:dyDescent="0.2">
      <c r="A1901" s="275" t="str">
        <f>IF((SUM('Раздел 1'!AJ370:AJ370)=0),"","Неверно!")</f>
        <v/>
      </c>
      <c r="B1901" s="275" t="s">
        <v>24188</v>
      </c>
      <c r="C1901" s="244" t="s">
        <v>14343</v>
      </c>
      <c r="D1901" s="244" t="s">
        <v>14302</v>
      </c>
      <c r="E1901" s="244" t="str">
        <f>CONCATENATE(SUM('Раздел 1'!AJ370:AJ370),"=",0)</f>
        <v>0=0</v>
      </c>
      <c r="F1901" s="41"/>
      <c r="G1901" s="42" t="str">
        <f>IF(('ФЛК (информационный)'!A1901="Неверно!")*('ФЛК (информационный)'!F1901=""),"Внести подтверждение к нарушенному информационному ФЛК"," ")</f>
        <v xml:space="preserve"> </v>
      </c>
    </row>
    <row r="1902" spans="1:7" ht="25.5" hidden="1" x14ac:dyDescent="0.2">
      <c r="A1902" s="275" t="str">
        <f>IF((SUM('Раздел 1'!AJ365:AJ365)=0),"","Неверно!")</f>
        <v/>
      </c>
      <c r="B1902" s="275" t="s">
        <v>24189</v>
      </c>
      <c r="C1902" s="244" t="s">
        <v>11877</v>
      </c>
      <c r="D1902" s="244" t="s">
        <v>14302</v>
      </c>
      <c r="E1902" s="244" t="str">
        <f>CONCATENATE(SUM('Раздел 1'!AJ365:AJ365),"=",0)</f>
        <v>0=0</v>
      </c>
      <c r="F1902" s="41"/>
      <c r="G1902" s="42" t="str">
        <f>IF(('ФЛК (информационный)'!A1902="Неверно!")*('ФЛК (информационный)'!F1902=""),"Внести подтверждение к нарушенному информационному ФЛК"," ")</f>
        <v xml:space="preserve"> </v>
      </c>
    </row>
    <row r="1903" spans="1:7" ht="25.5" hidden="1" x14ac:dyDescent="0.2">
      <c r="A1903" s="275" t="str">
        <f>IF((SUM('Раздел 1'!AJ372:AJ372)=0),"","Неверно!")</f>
        <v/>
      </c>
      <c r="B1903" s="275" t="s">
        <v>24190</v>
      </c>
      <c r="C1903" s="244" t="s">
        <v>14338</v>
      </c>
      <c r="D1903" s="244" t="s">
        <v>14302</v>
      </c>
      <c r="E1903" s="244" t="str">
        <f>CONCATENATE(SUM('Раздел 1'!AJ372:AJ372),"=",0)</f>
        <v>0=0</v>
      </c>
      <c r="F1903" s="41"/>
      <c r="G1903" s="42" t="str">
        <f>IF(('ФЛК (информационный)'!A1903="Неверно!")*('ФЛК (информационный)'!F1903=""),"Внести подтверждение к нарушенному информационному ФЛК"," ")</f>
        <v xml:space="preserve"> </v>
      </c>
    </row>
    <row r="1904" spans="1:7" ht="25.5" hidden="1" x14ac:dyDescent="0.2">
      <c r="A1904" s="275" t="str">
        <f>IF((SUM('Раздел 1'!AJ373:AJ373)=0),"","Неверно!")</f>
        <v/>
      </c>
      <c r="B1904" s="275" t="s">
        <v>24190</v>
      </c>
      <c r="C1904" s="244" t="s">
        <v>9107</v>
      </c>
      <c r="D1904" s="244" t="s">
        <v>14302</v>
      </c>
      <c r="E1904" s="244" t="str">
        <f>CONCATENATE(SUM('Раздел 1'!AJ373:AJ373),"=",0)</f>
        <v>0=0</v>
      </c>
      <c r="F1904" s="41"/>
      <c r="G1904" s="42" t="str">
        <f>IF(('ФЛК (информационный)'!A1904="Неверно!")*('ФЛК (информационный)'!F1904=""),"Внести подтверждение к нарушенному информационному ФЛК"," ")</f>
        <v xml:space="preserve"> </v>
      </c>
    </row>
    <row r="1905" spans="1:7" ht="25.5" hidden="1" x14ac:dyDescent="0.2">
      <c r="A1905" s="275" t="str">
        <f>IF((SUM('Раздел 1'!AJ374:AJ374)=0),"","Неверно!")</f>
        <v/>
      </c>
      <c r="B1905" s="275" t="s">
        <v>24190</v>
      </c>
      <c r="C1905" s="244" t="s">
        <v>14339</v>
      </c>
      <c r="D1905" s="244" t="s">
        <v>14302</v>
      </c>
      <c r="E1905" s="244" t="str">
        <f>CONCATENATE(SUM('Раздел 1'!AJ374:AJ374),"=",0)</f>
        <v>0=0</v>
      </c>
      <c r="F1905" s="41"/>
      <c r="G1905" s="42" t="str">
        <f>IF(('ФЛК (информационный)'!A1905="Неверно!")*('ФЛК (информационный)'!F1905=""),"Внести подтверждение к нарушенному информационному ФЛК"," ")</f>
        <v xml:space="preserve"> </v>
      </c>
    </row>
    <row r="1906" spans="1:7" ht="25.5" hidden="1" x14ac:dyDescent="0.2">
      <c r="A1906" s="275" t="str">
        <f>IF((SUM('Раздел 1'!AJ375:AJ375)=0),"","Неверно!")</f>
        <v/>
      </c>
      <c r="B1906" s="275" t="s">
        <v>24190</v>
      </c>
      <c r="C1906" s="244" t="s">
        <v>14340</v>
      </c>
      <c r="D1906" s="244" t="s">
        <v>14302</v>
      </c>
      <c r="E1906" s="244" t="str">
        <f>CONCATENATE(SUM('Раздел 1'!AJ375:AJ375),"=",0)</f>
        <v>0=0</v>
      </c>
      <c r="F1906" s="41"/>
      <c r="G1906" s="42" t="str">
        <f>IF(('ФЛК (информационный)'!A1906="Неверно!")*('ФЛК (информационный)'!F1906=""),"Внести подтверждение к нарушенному информационному ФЛК"," ")</f>
        <v xml:space="preserve"> </v>
      </c>
    </row>
    <row r="1907" spans="1:7" ht="25.5" hidden="1" x14ac:dyDescent="0.2">
      <c r="A1907" s="275" t="str">
        <f>IF((SUM('Раздел 1'!AJ341:AJ341)=0),"","Неверно!")</f>
        <v/>
      </c>
      <c r="B1907" s="275" t="s">
        <v>24191</v>
      </c>
      <c r="C1907" s="244" t="s">
        <v>11043</v>
      </c>
      <c r="D1907" s="244" t="s">
        <v>14302</v>
      </c>
      <c r="E1907" s="244" t="str">
        <f>CONCATENATE(SUM('Раздел 1'!AJ341:AJ341),"=",0)</f>
        <v>0=0</v>
      </c>
      <c r="F1907" s="41"/>
      <c r="G1907" s="42" t="str">
        <f>IF(('ФЛК (информационный)'!A1907="Неверно!")*('ФЛК (информационный)'!F1907=""),"Внести подтверждение к нарушенному информационному ФЛК"," ")</f>
        <v xml:space="preserve"> </v>
      </c>
    </row>
    <row r="1908" spans="1:7" ht="25.5" hidden="1" x14ac:dyDescent="0.2">
      <c r="A1908" s="275" t="str">
        <f>IF((SUM('Раздел 1'!AJ342:AJ342)=0),"","Неверно!")</f>
        <v/>
      </c>
      <c r="B1908" s="275" t="s">
        <v>24191</v>
      </c>
      <c r="C1908" s="244" t="s">
        <v>11044</v>
      </c>
      <c r="D1908" s="244" t="s">
        <v>14302</v>
      </c>
      <c r="E1908" s="244" t="str">
        <f>CONCATENATE(SUM('Раздел 1'!AJ342:AJ342),"=",0)</f>
        <v>0=0</v>
      </c>
      <c r="F1908" s="41"/>
      <c r="G1908" s="42" t="str">
        <f>IF(('ФЛК (информационный)'!A1908="Неверно!")*('ФЛК (информационный)'!F1908=""),"Внести подтверждение к нарушенному информационному ФЛК"," ")</f>
        <v xml:space="preserve"> </v>
      </c>
    </row>
    <row r="1909" spans="1:7" ht="25.5" hidden="1" x14ac:dyDescent="0.2">
      <c r="A1909" s="275" t="str">
        <f>IF((SUM('Раздел 1'!AJ343:AJ343)=0),"","Неверно!")</f>
        <v/>
      </c>
      <c r="B1909" s="275" t="s">
        <v>24191</v>
      </c>
      <c r="C1909" s="244" t="s">
        <v>14336</v>
      </c>
      <c r="D1909" s="244" t="s">
        <v>14302</v>
      </c>
      <c r="E1909" s="244" t="str">
        <f>CONCATENATE(SUM('Раздел 1'!AJ343:AJ343),"=",0)</f>
        <v>0=0</v>
      </c>
      <c r="F1909" s="41"/>
      <c r="G1909" s="42" t="str">
        <f>IF(('ФЛК (информационный)'!A1909="Неверно!")*('ФЛК (информационный)'!F1909=""),"Внести подтверждение к нарушенному информационному ФЛК"," ")</f>
        <v xml:space="preserve"> </v>
      </c>
    </row>
    <row r="1910" spans="1:7" ht="25.5" hidden="1" x14ac:dyDescent="0.2">
      <c r="A1910" s="275" t="str">
        <f>IF((SUM('Раздел 1'!AJ344:AJ344)=0),"","Неверно!")</f>
        <v/>
      </c>
      <c r="B1910" s="275" t="s">
        <v>24191</v>
      </c>
      <c r="C1910" s="244" t="s">
        <v>14337</v>
      </c>
      <c r="D1910" s="244" t="s">
        <v>14302</v>
      </c>
      <c r="E1910" s="244" t="str">
        <f>CONCATENATE(SUM('Раздел 1'!AJ344:AJ344),"=",0)</f>
        <v>0=0</v>
      </c>
      <c r="F1910" s="41"/>
      <c r="G1910" s="42" t="str">
        <f>IF(('ФЛК (информационный)'!A1910="Неверно!")*('ФЛК (информационный)'!F1910=""),"Внести подтверждение к нарушенному информационному ФЛК"," ")</f>
        <v xml:space="preserve"> </v>
      </c>
    </row>
    <row r="1911" spans="1:7" ht="25.5" hidden="1" x14ac:dyDescent="0.2">
      <c r="A1911" s="275" t="str">
        <f>IF((SUM('Раздел 1'!AJ312:AJ312)=0),"","Неверно!")</f>
        <v/>
      </c>
      <c r="B1911" s="275" t="s">
        <v>24192</v>
      </c>
      <c r="C1911" s="244" t="s">
        <v>14314</v>
      </c>
      <c r="D1911" s="244" t="s">
        <v>14302</v>
      </c>
      <c r="E1911" s="244" t="str">
        <f>CONCATENATE(SUM('Раздел 1'!AJ312:AJ312),"=",0)</f>
        <v>0=0</v>
      </c>
      <c r="F1911" s="41"/>
      <c r="G1911" s="42" t="str">
        <f>IF(('ФЛК (информационный)'!A1911="Неверно!")*('ФЛК (информационный)'!F1911=""),"Внести подтверждение к нарушенному информационному ФЛК"," ")</f>
        <v xml:space="preserve"> </v>
      </c>
    </row>
    <row r="1912" spans="1:7" ht="25.5" hidden="1" x14ac:dyDescent="0.2">
      <c r="A1912" s="275" t="str">
        <f>IF((SUM('Раздел 1'!AJ313:AJ313)=0),"","Неверно!")</f>
        <v/>
      </c>
      <c r="B1912" s="275" t="s">
        <v>24192</v>
      </c>
      <c r="C1912" s="244" t="s">
        <v>14315</v>
      </c>
      <c r="D1912" s="244" t="s">
        <v>14302</v>
      </c>
      <c r="E1912" s="244" t="str">
        <f>CONCATENATE(SUM('Раздел 1'!AJ313:AJ313),"=",0)</f>
        <v>0=0</v>
      </c>
      <c r="F1912" s="41"/>
      <c r="G1912" s="42" t="str">
        <f>IF(('ФЛК (информационный)'!A1912="Неверно!")*('ФЛК (информационный)'!F1912=""),"Внести подтверждение к нарушенному информационному ФЛК"," ")</f>
        <v xml:space="preserve"> </v>
      </c>
    </row>
    <row r="1913" spans="1:7" ht="25.5" hidden="1" x14ac:dyDescent="0.2">
      <c r="A1913" s="275" t="str">
        <f>IF((SUM('Раздел 1'!AJ314:AJ314)=0),"","Неверно!")</f>
        <v/>
      </c>
      <c r="B1913" s="275" t="s">
        <v>24192</v>
      </c>
      <c r="C1913" s="244" t="s">
        <v>14316</v>
      </c>
      <c r="D1913" s="244" t="s">
        <v>14302</v>
      </c>
      <c r="E1913" s="244" t="str">
        <f>CONCATENATE(SUM('Раздел 1'!AJ314:AJ314),"=",0)</f>
        <v>0=0</v>
      </c>
      <c r="F1913" s="41"/>
      <c r="G1913" s="42" t="str">
        <f>IF(('ФЛК (информационный)'!A1913="Неверно!")*('ФЛК (информационный)'!F1913=""),"Внести подтверждение к нарушенному информационному ФЛК"," ")</f>
        <v xml:space="preserve"> </v>
      </c>
    </row>
    <row r="1914" spans="1:7" ht="25.5" hidden="1" x14ac:dyDescent="0.2">
      <c r="A1914" s="275" t="str">
        <f>IF((SUM('Раздел 1'!AJ315:AJ315)=0),"","Неверно!")</f>
        <v/>
      </c>
      <c r="B1914" s="275" t="s">
        <v>24192</v>
      </c>
      <c r="C1914" s="244" t="s">
        <v>14317</v>
      </c>
      <c r="D1914" s="244" t="s">
        <v>14302</v>
      </c>
      <c r="E1914" s="244" t="str">
        <f>CONCATENATE(SUM('Раздел 1'!AJ315:AJ315),"=",0)</f>
        <v>0=0</v>
      </c>
      <c r="F1914" s="41"/>
      <c r="G1914" s="42" t="str">
        <f>IF(('ФЛК (информационный)'!A1914="Неверно!")*('ФЛК (информационный)'!F1914=""),"Внести подтверждение к нарушенному информационному ФЛК"," ")</f>
        <v xml:space="preserve"> </v>
      </c>
    </row>
    <row r="1915" spans="1:7" ht="25.5" hidden="1" x14ac:dyDescent="0.2">
      <c r="A1915" s="275" t="str">
        <f>IF((SUM('Раздел 1'!AJ316:AJ316)=0),"","Неверно!")</f>
        <v/>
      </c>
      <c r="B1915" s="275" t="s">
        <v>24192</v>
      </c>
      <c r="C1915" s="244" t="s">
        <v>14318</v>
      </c>
      <c r="D1915" s="244" t="s">
        <v>14302</v>
      </c>
      <c r="E1915" s="244" t="str">
        <f>CONCATENATE(SUM('Раздел 1'!AJ316:AJ316),"=",0)</f>
        <v>0=0</v>
      </c>
      <c r="F1915" s="41"/>
      <c r="G1915" s="42" t="str">
        <f>IF(('ФЛК (информационный)'!A1915="Неверно!")*('ФЛК (информационный)'!F1915=""),"Внести подтверждение к нарушенному информационному ФЛК"," ")</f>
        <v xml:space="preserve"> </v>
      </c>
    </row>
    <row r="1916" spans="1:7" ht="25.5" hidden="1" x14ac:dyDescent="0.2">
      <c r="A1916" s="275" t="str">
        <f>IF((SUM('Раздел 1'!AJ317:AJ317)=0),"","Неверно!")</f>
        <v/>
      </c>
      <c r="B1916" s="275" t="s">
        <v>24192</v>
      </c>
      <c r="C1916" s="244" t="s">
        <v>14319</v>
      </c>
      <c r="D1916" s="244" t="s">
        <v>14302</v>
      </c>
      <c r="E1916" s="244" t="str">
        <f>CONCATENATE(SUM('Раздел 1'!AJ317:AJ317),"=",0)</f>
        <v>0=0</v>
      </c>
      <c r="F1916" s="41"/>
      <c r="G1916" s="42" t="str">
        <f>IF(('ФЛК (информационный)'!A1916="Неверно!")*('ФЛК (информационный)'!F1916=""),"Внести подтверждение к нарушенному информационному ФЛК"," ")</f>
        <v xml:space="preserve"> </v>
      </c>
    </row>
    <row r="1917" spans="1:7" ht="25.5" hidden="1" x14ac:dyDescent="0.2">
      <c r="A1917" s="275" t="str">
        <f>IF((SUM('Раздел 1'!AJ318:AJ318)=0),"","Неверно!")</f>
        <v/>
      </c>
      <c r="B1917" s="275" t="s">
        <v>24192</v>
      </c>
      <c r="C1917" s="244" t="s">
        <v>14320</v>
      </c>
      <c r="D1917" s="244" t="s">
        <v>14302</v>
      </c>
      <c r="E1917" s="244" t="str">
        <f>CONCATENATE(SUM('Раздел 1'!AJ318:AJ318),"=",0)</f>
        <v>0=0</v>
      </c>
      <c r="F1917" s="41"/>
      <c r="G1917" s="42" t="str">
        <f>IF(('ФЛК (информационный)'!A1917="Неверно!")*('ФЛК (информационный)'!F1917=""),"Внести подтверждение к нарушенному информационному ФЛК"," ")</f>
        <v xml:space="preserve"> </v>
      </c>
    </row>
    <row r="1918" spans="1:7" ht="25.5" hidden="1" x14ac:dyDescent="0.2">
      <c r="A1918" s="275" t="str">
        <f>IF((SUM('Раздел 1'!AJ319:AJ319)=0),"","Неверно!")</f>
        <v/>
      </c>
      <c r="B1918" s="275" t="s">
        <v>24192</v>
      </c>
      <c r="C1918" s="244" t="s">
        <v>14321</v>
      </c>
      <c r="D1918" s="244" t="s">
        <v>14302</v>
      </c>
      <c r="E1918" s="244" t="str">
        <f>CONCATENATE(SUM('Раздел 1'!AJ319:AJ319),"=",0)</f>
        <v>0=0</v>
      </c>
      <c r="F1918" s="41"/>
      <c r="G1918" s="42" t="str">
        <f>IF(('ФЛК (информационный)'!A1918="Неверно!")*('ФЛК (информационный)'!F1918=""),"Внести подтверждение к нарушенному информационному ФЛК"," ")</f>
        <v xml:space="preserve"> </v>
      </c>
    </row>
    <row r="1919" spans="1:7" ht="25.5" hidden="1" x14ac:dyDescent="0.2">
      <c r="A1919" s="275" t="str">
        <f>IF((SUM('Раздел 1'!AJ320:AJ320)=0),"","Неверно!")</f>
        <v/>
      </c>
      <c r="B1919" s="275" t="s">
        <v>24192</v>
      </c>
      <c r="C1919" s="244" t="s">
        <v>14322</v>
      </c>
      <c r="D1919" s="244" t="s">
        <v>14302</v>
      </c>
      <c r="E1919" s="244" t="str">
        <f>CONCATENATE(SUM('Раздел 1'!AJ320:AJ320),"=",0)</f>
        <v>0=0</v>
      </c>
      <c r="F1919" s="41"/>
      <c r="G1919" s="42" t="str">
        <f>IF(('ФЛК (информационный)'!A1919="Неверно!")*('ФЛК (информационный)'!F1919=""),"Внести подтверждение к нарушенному информационному ФЛК"," ")</f>
        <v xml:space="preserve"> </v>
      </c>
    </row>
    <row r="1920" spans="1:7" ht="25.5" hidden="1" x14ac:dyDescent="0.2">
      <c r="A1920" s="275" t="str">
        <f>IF((SUM('Раздел 1'!AJ321:AJ321)=0),"","Неверно!")</f>
        <v/>
      </c>
      <c r="B1920" s="275" t="s">
        <v>24192</v>
      </c>
      <c r="C1920" s="244" t="s">
        <v>14323</v>
      </c>
      <c r="D1920" s="244" t="s">
        <v>14302</v>
      </c>
      <c r="E1920" s="244" t="str">
        <f>CONCATENATE(SUM('Раздел 1'!AJ321:AJ321),"=",0)</f>
        <v>0=0</v>
      </c>
      <c r="F1920" s="41"/>
      <c r="G1920" s="42" t="str">
        <f>IF(('ФЛК (информационный)'!A1920="Неверно!")*('ФЛК (информационный)'!F1920=""),"Внести подтверждение к нарушенному информационному ФЛК"," ")</f>
        <v xml:space="preserve"> </v>
      </c>
    </row>
    <row r="1921" spans="1:7" ht="25.5" hidden="1" x14ac:dyDescent="0.2">
      <c r="A1921" s="275" t="str">
        <f>IF((SUM('Раздел 1'!AJ322:AJ322)=0),"","Неверно!")</f>
        <v/>
      </c>
      <c r="B1921" s="275" t="s">
        <v>24192</v>
      </c>
      <c r="C1921" s="244" t="s">
        <v>14324</v>
      </c>
      <c r="D1921" s="244" t="s">
        <v>14302</v>
      </c>
      <c r="E1921" s="244" t="str">
        <f>CONCATENATE(SUM('Раздел 1'!AJ322:AJ322),"=",0)</f>
        <v>0=0</v>
      </c>
      <c r="F1921" s="41"/>
      <c r="G1921" s="42" t="str">
        <f>IF(('ФЛК (информационный)'!A1921="Неверно!")*('ФЛК (информационный)'!F1921=""),"Внести подтверждение к нарушенному информационному ФЛК"," ")</f>
        <v xml:space="preserve"> </v>
      </c>
    </row>
    <row r="1922" spans="1:7" ht="25.5" hidden="1" x14ac:dyDescent="0.2">
      <c r="A1922" s="275" t="str">
        <f>IF((SUM('Раздел 1'!AJ323:AJ323)=0),"","Неверно!")</f>
        <v/>
      </c>
      <c r="B1922" s="275" t="s">
        <v>24192</v>
      </c>
      <c r="C1922" s="244" t="s">
        <v>14325</v>
      </c>
      <c r="D1922" s="244" t="s">
        <v>14302</v>
      </c>
      <c r="E1922" s="244" t="str">
        <f>CONCATENATE(SUM('Раздел 1'!AJ323:AJ323),"=",0)</f>
        <v>0=0</v>
      </c>
      <c r="F1922" s="41"/>
      <c r="G1922" s="42" t="str">
        <f>IF(('ФЛК (информационный)'!A1922="Неверно!")*('ФЛК (информационный)'!F1922=""),"Внести подтверждение к нарушенному информационному ФЛК"," ")</f>
        <v xml:space="preserve"> </v>
      </c>
    </row>
    <row r="1923" spans="1:7" ht="25.5" hidden="1" x14ac:dyDescent="0.2">
      <c r="A1923" s="275" t="str">
        <f>IF((SUM('Раздел 1'!AJ324:AJ324)=0),"","Неверно!")</f>
        <v/>
      </c>
      <c r="B1923" s="275" t="s">
        <v>24192</v>
      </c>
      <c r="C1923" s="244" t="s">
        <v>14326</v>
      </c>
      <c r="D1923" s="244" t="s">
        <v>14302</v>
      </c>
      <c r="E1923" s="244" t="str">
        <f>CONCATENATE(SUM('Раздел 1'!AJ324:AJ324),"=",0)</f>
        <v>0=0</v>
      </c>
      <c r="F1923" s="41"/>
      <c r="G1923" s="42" t="str">
        <f>IF(('ФЛК (информационный)'!A1923="Неверно!")*('ФЛК (информационный)'!F1923=""),"Внести подтверждение к нарушенному информационному ФЛК"," ")</f>
        <v xml:space="preserve"> </v>
      </c>
    </row>
    <row r="1924" spans="1:7" ht="25.5" hidden="1" x14ac:dyDescent="0.2">
      <c r="A1924" s="275" t="str">
        <f>IF((SUM('Раздел 1'!AJ325:AJ325)=0),"","Неверно!")</f>
        <v/>
      </c>
      <c r="B1924" s="275" t="s">
        <v>24192</v>
      </c>
      <c r="C1924" s="244" t="s">
        <v>14327</v>
      </c>
      <c r="D1924" s="244" t="s">
        <v>14302</v>
      </c>
      <c r="E1924" s="244" t="str">
        <f>CONCATENATE(SUM('Раздел 1'!AJ325:AJ325),"=",0)</f>
        <v>0=0</v>
      </c>
      <c r="F1924" s="41"/>
      <c r="G1924" s="42" t="str">
        <f>IF(('ФЛК (информационный)'!A1924="Неверно!")*('ФЛК (информационный)'!F1924=""),"Внести подтверждение к нарушенному информационному ФЛК"," ")</f>
        <v xml:space="preserve"> </v>
      </c>
    </row>
    <row r="1925" spans="1:7" ht="25.5" hidden="1" x14ac:dyDescent="0.2">
      <c r="A1925" s="275" t="str">
        <f>IF((SUM('Раздел 1'!AJ326:AJ326)=0),"","Неверно!")</f>
        <v/>
      </c>
      <c r="B1925" s="275" t="s">
        <v>24192</v>
      </c>
      <c r="C1925" s="244" t="s">
        <v>14328</v>
      </c>
      <c r="D1925" s="244" t="s">
        <v>14302</v>
      </c>
      <c r="E1925" s="244" t="str">
        <f>CONCATENATE(SUM('Раздел 1'!AJ326:AJ326),"=",0)</f>
        <v>0=0</v>
      </c>
      <c r="F1925" s="41"/>
      <c r="G1925" s="42" t="str">
        <f>IF(('ФЛК (информационный)'!A1925="Неверно!")*('ФЛК (информационный)'!F1925=""),"Внести подтверждение к нарушенному информационному ФЛК"," ")</f>
        <v xml:space="preserve"> </v>
      </c>
    </row>
    <row r="1926" spans="1:7" ht="25.5" hidden="1" x14ac:dyDescent="0.2">
      <c r="A1926" s="275" t="str">
        <f>IF((SUM('Раздел 1'!AJ327:AJ327)=0),"","Неверно!")</f>
        <v/>
      </c>
      <c r="B1926" s="275" t="s">
        <v>24192</v>
      </c>
      <c r="C1926" s="244" t="s">
        <v>14329</v>
      </c>
      <c r="D1926" s="244" t="s">
        <v>14302</v>
      </c>
      <c r="E1926" s="244" t="str">
        <f>CONCATENATE(SUM('Раздел 1'!AJ327:AJ327),"=",0)</f>
        <v>0=0</v>
      </c>
      <c r="F1926" s="41"/>
      <c r="G1926" s="42" t="str">
        <f>IF(('ФЛК (информационный)'!A1926="Неверно!")*('ФЛК (информационный)'!F1926=""),"Внести подтверждение к нарушенному информационному ФЛК"," ")</f>
        <v xml:space="preserve"> </v>
      </c>
    </row>
    <row r="1927" spans="1:7" ht="25.5" hidden="1" x14ac:dyDescent="0.2">
      <c r="A1927" s="275" t="str">
        <f>IF((SUM('Раздел 1'!AJ328:AJ328)=0),"","Неверно!")</f>
        <v/>
      </c>
      <c r="B1927" s="275" t="s">
        <v>24192</v>
      </c>
      <c r="C1927" s="244" t="s">
        <v>11037</v>
      </c>
      <c r="D1927" s="244" t="s">
        <v>14302</v>
      </c>
      <c r="E1927" s="244" t="str">
        <f>CONCATENATE(SUM('Раздел 1'!AJ328:AJ328),"=",0)</f>
        <v>0=0</v>
      </c>
      <c r="F1927" s="41"/>
      <c r="G1927" s="42" t="str">
        <f>IF(('ФЛК (информационный)'!A1927="Неверно!")*('ФЛК (информационный)'!F1927=""),"Внести подтверждение к нарушенному информационному ФЛК"," ")</f>
        <v xml:space="preserve"> </v>
      </c>
    </row>
    <row r="1928" spans="1:7" ht="25.5" hidden="1" x14ac:dyDescent="0.2">
      <c r="A1928" s="275" t="str">
        <f>IF((SUM('Раздел 1'!AJ329:AJ329)=0),"","Неверно!")</f>
        <v/>
      </c>
      <c r="B1928" s="275" t="s">
        <v>24192</v>
      </c>
      <c r="C1928" s="244" t="s">
        <v>11038</v>
      </c>
      <c r="D1928" s="244" t="s">
        <v>14302</v>
      </c>
      <c r="E1928" s="244" t="str">
        <f>CONCATENATE(SUM('Раздел 1'!AJ329:AJ329),"=",0)</f>
        <v>0=0</v>
      </c>
      <c r="F1928" s="41"/>
      <c r="G1928" s="42" t="str">
        <f>IF(('ФЛК (информационный)'!A1928="Неверно!")*('ФЛК (информационный)'!F1928=""),"Внести подтверждение к нарушенному информационному ФЛК"," ")</f>
        <v xml:space="preserve"> </v>
      </c>
    </row>
    <row r="1929" spans="1:7" ht="25.5" hidden="1" x14ac:dyDescent="0.2">
      <c r="A1929" s="275" t="str">
        <f>IF((SUM('Раздел 1'!AJ330:AJ330)=0),"","Неверно!")</f>
        <v/>
      </c>
      <c r="B1929" s="275" t="s">
        <v>24192</v>
      </c>
      <c r="C1929" s="244" t="s">
        <v>11039</v>
      </c>
      <c r="D1929" s="244" t="s">
        <v>14302</v>
      </c>
      <c r="E1929" s="244" t="str">
        <f>CONCATENATE(SUM('Раздел 1'!AJ330:AJ330),"=",0)</f>
        <v>0=0</v>
      </c>
      <c r="F1929" s="41"/>
      <c r="G1929" s="42" t="str">
        <f>IF(('ФЛК (информационный)'!A1929="Неверно!")*('ФЛК (информационный)'!F1929=""),"Внести подтверждение к нарушенному информационному ФЛК"," ")</f>
        <v xml:space="preserve"> </v>
      </c>
    </row>
    <row r="1930" spans="1:7" ht="25.5" hidden="1" x14ac:dyDescent="0.2">
      <c r="A1930" s="275" t="str">
        <f>IF((SUM('Раздел 1'!AJ331:AJ331)=0),"","Неверно!")</f>
        <v/>
      </c>
      <c r="B1930" s="275" t="s">
        <v>24192</v>
      </c>
      <c r="C1930" s="244" t="s">
        <v>14330</v>
      </c>
      <c r="D1930" s="244" t="s">
        <v>14302</v>
      </c>
      <c r="E1930" s="244" t="str">
        <f>CONCATENATE(SUM('Раздел 1'!AJ331:AJ331),"=",0)</f>
        <v>0=0</v>
      </c>
      <c r="F1930" s="41"/>
      <c r="G1930" s="42" t="str">
        <f>IF(('ФЛК (информационный)'!A1930="Неверно!")*('ФЛК (информационный)'!F1930=""),"Внести подтверждение к нарушенному информационному ФЛК"," ")</f>
        <v xml:space="preserve"> </v>
      </c>
    </row>
    <row r="1931" spans="1:7" ht="25.5" hidden="1" x14ac:dyDescent="0.2">
      <c r="A1931" s="275" t="str">
        <f>IF((SUM('Раздел 1'!AJ332:AJ332)=0),"","Неверно!")</f>
        <v/>
      </c>
      <c r="B1931" s="275" t="s">
        <v>24192</v>
      </c>
      <c r="C1931" s="244" t="s">
        <v>14331</v>
      </c>
      <c r="D1931" s="244" t="s">
        <v>14302</v>
      </c>
      <c r="E1931" s="244" t="str">
        <f>CONCATENATE(SUM('Раздел 1'!AJ332:AJ332),"=",0)</f>
        <v>0=0</v>
      </c>
      <c r="F1931" s="41"/>
      <c r="G1931" s="42" t="str">
        <f>IF(('ФЛК (информационный)'!A1931="Неверно!")*('ФЛК (информационный)'!F1931=""),"Внести подтверждение к нарушенному информационному ФЛК"," ")</f>
        <v xml:space="preserve"> </v>
      </c>
    </row>
    <row r="1932" spans="1:7" ht="25.5" hidden="1" x14ac:dyDescent="0.2">
      <c r="A1932" s="275" t="str">
        <f>IF((SUM('Раздел 1'!AJ333:AJ333)=0),"","Неверно!")</f>
        <v/>
      </c>
      <c r="B1932" s="275" t="s">
        <v>24192</v>
      </c>
      <c r="C1932" s="244" t="s">
        <v>14332</v>
      </c>
      <c r="D1932" s="244" t="s">
        <v>14302</v>
      </c>
      <c r="E1932" s="244" t="str">
        <f>CONCATENATE(SUM('Раздел 1'!AJ333:AJ333),"=",0)</f>
        <v>0=0</v>
      </c>
      <c r="F1932" s="41"/>
      <c r="G1932" s="42" t="str">
        <f>IF(('ФЛК (информационный)'!A1932="Неверно!")*('ФЛК (информационный)'!F1932=""),"Внести подтверждение к нарушенному информационному ФЛК"," ")</f>
        <v xml:space="preserve"> </v>
      </c>
    </row>
    <row r="1933" spans="1:7" ht="25.5" hidden="1" x14ac:dyDescent="0.2">
      <c r="A1933" s="275" t="str">
        <f>IF((SUM('Раздел 1'!AJ334:AJ334)=0),"","Неверно!")</f>
        <v/>
      </c>
      <c r="B1933" s="275" t="s">
        <v>24192</v>
      </c>
      <c r="C1933" s="244" t="s">
        <v>14333</v>
      </c>
      <c r="D1933" s="244" t="s">
        <v>14302</v>
      </c>
      <c r="E1933" s="244" t="str">
        <f>CONCATENATE(SUM('Раздел 1'!AJ334:AJ334),"=",0)</f>
        <v>0=0</v>
      </c>
      <c r="F1933" s="41"/>
      <c r="G1933" s="42" t="str">
        <f>IF(('ФЛК (информационный)'!A1933="Неверно!")*('ФЛК (информационный)'!F1933=""),"Внести подтверждение к нарушенному информационному ФЛК"," ")</f>
        <v xml:space="preserve"> </v>
      </c>
    </row>
    <row r="1934" spans="1:7" ht="25.5" hidden="1" x14ac:dyDescent="0.2">
      <c r="A1934" s="275" t="str">
        <f>IF((SUM('Раздел 1'!AJ335:AJ335)=0),"","Неверно!")</f>
        <v/>
      </c>
      <c r="B1934" s="275" t="s">
        <v>24192</v>
      </c>
      <c r="C1934" s="244" t="s">
        <v>11049</v>
      </c>
      <c r="D1934" s="244" t="s">
        <v>14302</v>
      </c>
      <c r="E1934" s="244" t="str">
        <f>CONCATENATE(SUM('Раздел 1'!AJ335:AJ335),"=",0)</f>
        <v>0=0</v>
      </c>
      <c r="F1934" s="41"/>
      <c r="G1934" s="42" t="str">
        <f>IF(('ФЛК (информационный)'!A1934="Неверно!")*('ФЛК (информационный)'!F1934=""),"Внести подтверждение к нарушенному информационному ФЛК"," ")</f>
        <v xml:space="preserve"> </v>
      </c>
    </row>
    <row r="1935" spans="1:7" ht="25.5" hidden="1" x14ac:dyDescent="0.2">
      <c r="A1935" s="275" t="str">
        <f>IF((SUM('Раздел 1'!AJ336:AJ336)=0),"","Неверно!")</f>
        <v/>
      </c>
      <c r="B1935" s="275" t="s">
        <v>24192</v>
      </c>
      <c r="C1935" s="244" t="s">
        <v>14334</v>
      </c>
      <c r="D1935" s="244" t="s">
        <v>14302</v>
      </c>
      <c r="E1935" s="244" t="str">
        <f>CONCATENATE(SUM('Раздел 1'!AJ336:AJ336),"=",0)</f>
        <v>0=0</v>
      </c>
      <c r="F1935" s="41"/>
      <c r="G1935" s="42" t="str">
        <f>IF(('ФЛК (информационный)'!A1935="Неверно!")*('ФЛК (информационный)'!F1935=""),"Внести подтверждение к нарушенному информационному ФЛК"," ")</f>
        <v xml:space="preserve"> </v>
      </c>
    </row>
    <row r="1936" spans="1:7" ht="25.5" hidden="1" x14ac:dyDescent="0.2">
      <c r="A1936" s="275" t="str">
        <f>IF((SUM('Раздел 1'!AJ337:AJ337)=0),"","Неверно!")</f>
        <v/>
      </c>
      <c r="B1936" s="275" t="s">
        <v>24192</v>
      </c>
      <c r="C1936" s="244" t="s">
        <v>14335</v>
      </c>
      <c r="D1936" s="244" t="s">
        <v>14302</v>
      </c>
      <c r="E1936" s="244" t="str">
        <f>CONCATENATE(SUM('Раздел 1'!AJ337:AJ337),"=",0)</f>
        <v>0=0</v>
      </c>
      <c r="F1936" s="41"/>
      <c r="G1936" s="42" t="str">
        <f>IF(('ФЛК (информационный)'!A1936="Неверно!")*('ФЛК (информационный)'!F1936=""),"Внести подтверждение к нарушенному информационному ФЛК"," ")</f>
        <v xml:space="preserve"> </v>
      </c>
    </row>
    <row r="1937" spans="1:7" ht="25.5" hidden="1" x14ac:dyDescent="0.2">
      <c r="A1937" s="275" t="str">
        <f>IF((SUM('Раздел 1'!AJ377:AJ377)=0),"","Неверно!")</f>
        <v/>
      </c>
      <c r="B1937" s="275" t="s">
        <v>24193</v>
      </c>
      <c r="C1937" s="244" t="s">
        <v>10995</v>
      </c>
      <c r="D1937" s="244" t="s">
        <v>14302</v>
      </c>
      <c r="E1937" s="244" t="str">
        <f>CONCATENATE(SUM('Раздел 1'!AJ377:AJ377),"=",0)</f>
        <v>0=0</v>
      </c>
      <c r="F1937" s="41"/>
      <c r="G1937" s="42" t="str">
        <f>IF(('ФЛК (информационный)'!A1937="Неверно!")*('ФЛК (информационный)'!F1937=""),"Внести подтверждение к нарушенному информационному ФЛК"," ")</f>
        <v xml:space="preserve"> </v>
      </c>
    </row>
    <row r="1938" spans="1:7" ht="25.5" hidden="1" x14ac:dyDescent="0.2">
      <c r="A1938" s="275" t="str">
        <f>IF((SUM('Раздел 1'!AJ378:AJ378)=0),"","Неверно!")</f>
        <v/>
      </c>
      <c r="B1938" s="275" t="s">
        <v>24193</v>
      </c>
      <c r="C1938" s="244" t="s">
        <v>14313</v>
      </c>
      <c r="D1938" s="244" t="s">
        <v>14302</v>
      </c>
      <c r="E1938" s="244" t="str">
        <f>CONCATENATE(SUM('Раздел 1'!AJ378:AJ378),"=",0)</f>
        <v>0=0</v>
      </c>
      <c r="F1938" s="41"/>
      <c r="G1938" s="42" t="str">
        <f>IF(('ФЛК (информационный)'!A1938="Неверно!")*('ФЛК (информационный)'!F1938=""),"Внести подтверждение к нарушенному информационному ФЛК"," ")</f>
        <v xml:space="preserve"> </v>
      </c>
    </row>
    <row r="1939" spans="1:7" ht="25.5" hidden="1" x14ac:dyDescent="0.2">
      <c r="A1939" s="275" t="str">
        <f>IF((SUM('Раздел 1'!AJ380:AJ380)=0),"","Неверно!")</f>
        <v/>
      </c>
      <c r="B1939" s="275" t="s">
        <v>24194</v>
      </c>
      <c r="C1939" s="244" t="s">
        <v>14309</v>
      </c>
      <c r="D1939" s="244" t="s">
        <v>14302</v>
      </c>
      <c r="E1939" s="244" t="str">
        <f>CONCATENATE(SUM('Раздел 1'!AJ380:AJ380),"=",0)</f>
        <v>0=0</v>
      </c>
      <c r="F1939" s="41"/>
      <c r="G1939" s="42" t="str">
        <f>IF(('ФЛК (информационный)'!A1939="Неверно!")*('ФЛК (информационный)'!F1939=""),"Внести подтверждение к нарушенному информационному ФЛК"," ")</f>
        <v xml:space="preserve"> </v>
      </c>
    </row>
    <row r="1940" spans="1:7" ht="25.5" hidden="1" x14ac:dyDescent="0.2">
      <c r="A1940" s="275" t="str">
        <f>IF((SUM('Раздел 1'!AJ381:AJ381)=0),"","Неверно!")</f>
        <v/>
      </c>
      <c r="B1940" s="275" t="s">
        <v>24194</v>
      </c>
      <c r="C1940" s="244" t="s">
        <v>14310</v>
      </c>
      <c r="D1940" s="244" t="s">
        <v>14302</v>
      </c>
      <c r="E1940" s="244" t="str">
        <f>CONCATENATE(SUM('Раздел 1'!AJ381:AJ381),"=",0)</f>
        <v>0=0</v>
      </c>
      <c r="F1940" s="41"/>
      <c r="G1940" s="42" t="str">
        <f>IF(('ФЛК (информационный)'!A1940="Неверно!")*('ФЛК (информационный)'!F1940=""),"Внести подтверждение к нарушенному информационному ФЛК"," ")</f>
        <v xml:space="preserve"> </v>
      </c>
    </row>
    <row r="1941" spans="1:7" ht="25.5" hidden="1" x14ac:dyDescent="0.2">
      <c r="A1941" s="275" t="str">
        <f>IF((SUM('Раздел 1'!AJ382:AJ382)=0),"","Неверно!")</f>
        <v/>
      </c>
      <c r="B1941" s="275" t="s">
        <v>24194</v>
      </c>
      <c r="C1941" s="244" t="s">
        <v>14311</v>
      </c>
      <c r="D1941" s="244" t="s">
        <v>14302</v>
      </c>
      <c r="E1941" s="244" t="str">
        <f>CONCATENATE(SUM('Раздел 1'!AJ382:AJ382),"=",0)</f>
        <v>0=0</v>
      </c>
      <c r="F1941" s="41"/>
      <c r="G1941" s="42" t="str">
        <f>IF(('ФЛК (информационный)'!A1941="Неверно!")*('ФЛК (информационный)'!F1941=""),"Внести подтверждение к нарушенному информационному ФЛК"," ")</f>
        <v xml:space="preserve"> </v>
      </c>
    </row>
    <row r="1942" spans="1:7" ht="25.5" hidden="1" x14ac:dyDescent="0.2">
      <c r="A1942" s="275" t="str">
        <f>IF((SUM('Раздел 1'!AJ383:AJ383)=0),"","Неверно!")</f>
        <v/>
      </c>
      <c r="B1942" s="275" t="s">
        <v>24194</v>
      </c>
      <c r="C1942" s="244" t="s">
        <v>11798</v>
      </c>
      <c r="D1942" s="244" t="s">
        <v>14302</v>
      </c>
      <c r="E1942" s="244" t="str">
        <f>CONCATENATE(SUM('Раздел 1'!AJ383:AJ383),"=",0)</f>
        <v>0=0</v>
      </c>
      <c r="F1942" s="41"/>
      <c r="G1942" s="42" t="str">
        <f>IF(('ФЛК (информационный)'!A1942="Неверно!")*('ФЛК (информационный)'!F1942=""),"Внести подтверждение к нарушенному информационному ФЛК"," ")</f>
        <v xml:space="preserve"> </v>
      </c>
    </row>
    <row r="1943" spans="1:7" ht="25.5" hidden="1" x14ac:dyDescent="0.2">
      <c r="A1943" s="275" t="str">
        <f>IF((SUM('Раздел 1'!AJ384:AJ384)=0),"","Неверно!")</f>
        <v/>
      </c>
      <c r="B1943" s="275" t="s">
        <v>24194</v>
      </c>
      <c r="C1943" s="244" t="s">
        <v>11799</v>
      </c>
      <c r="D1943" s="244" t="s">
        <v>14302</v>
      </c>
      <c r="E1943" s="244" t="str">
        <f>CONCATENATE(SUM('Раздел 1'!AJ384:AJ384),"=",0)</f>
        <v>0=0</v>
      </c>
      <c r="F1943" s="41"/>
      <c r="G1943" s="42" t="str">
        <f>IF(('ФЛК (информационный)'!A1943="Неверно!")*('ФЛК (информационный)'!F1943=""),"Внести подтверждение к нарушенному информационному ФЛК"," ")</f>
        <v xml:space="preserve"> </v>
      </c>
    </row>
    <row r="1944" spans="1:7" ht="25.5" hidden="1" x14ac:dyDescent="0.2">
      <c r="A1944" s="275" t="str">
        <f>IF((SUM('Раздел 1'!AJ385:AJ385)=0),"","Неверно!")</f>
        <v/>
      </c>
      <c r="B1944" s="275" t="s">
        <v>24194</v>
      </c>
      <c r="C1944" s="244" t="s">
        <v>14312</v>
      </c>
      <c r="D1944" s="244" t="s">
        <v>14302</v>
      </c>
      <c r="E1944" s="244" t="str">
        <f>CONCATENATE(SUM('Раздел 1'!AJ385:AJ385),"=",0)</f>
        <v>0=0</v>
      </c>
      <c r="F1944" s="41"/>
      <c r="G1944" s="42" t="str">
        <f>IF(('ФЛК (информационный)'!A1944="Неверно!")*('ФЛК (информационный)'!F1944=""),"Внести подтверждение к нарушенному информационному ФЛК"," ")</f>
        <v xml:space="preserve"> </v>
      </c>
    </row>
    <row r="1945" spans="1:7" ht="25.5" hidden="1" x14ac:dyDescent="0.2">
      <c r="A1945" s="275" t="str">
        <f>IF((SUM('Раздел 1'!AJ387:AJ387)=0),"","Неверно!")</f>
        <v/>
      </c>
      <c r="B1945" s="275" t="s">
        <v>24195</v>
      </c>
      <c r="C1945" s="244" t="s">
        <v>11843</v>
      </c>
      <c r="D1945" s="244" t="s">
        <v>14302</v>
      </c>
      <c r="E1945" s="244" t="str">
        <f>CONCATENATE(SUM('Раздел 1'!AJ387:AJ387),"=",0)</f>
        <v>0=0</v>
      </c>
      <c r="F1945" s="41"/>
      <c r="G1945" s="42" t="str">
        <f>IF(('ФЛК (информационный)'!A1945="Неверно!")*('ФЛК (информационный)'!F1945=""),"Внести подтверждение к нарушенному информационному ФЛК"," ")</f>
        <v xml:space="preserve"> </v>
      </c>
    </row>
    <row r="1946" spans="1:7" ht="25.5" hidden="1" x14ac:dyDescent="0.2">
      <c r="A1946" s="275" t="str">
        <f>IF((SUM('Раздел 1'!AJ388:AJ388)=0),"","Неверно!")</f>
        <v/>
      </c>
      <c r="B1946" s="275" t="s">
        <v>24195</v>
      </c>
      <c r="C1946" s="244" t="s">
        <v>11346</v>
      </c>
      <c r="D1946" s="244" t="s">
        <v>14302</v>
      </c>
      <c r="E1946" s="244" t="str">
        <f>CONCATENATE(SUM('Раздел 1'!AJ388:AJ388),"=",0)</f>
        <v>0=0</v>
      </c>
      <c r="F1946" s="41"/>
      <c r="G1946" s="42" t="str">
        <f>IF(('ФЛК (информационный)'!A1946="Неверно!")*('ФЛК (информационный)'!F1946=""),"Внести подтверждение к нарушенному информационному ФЛК"," ")</f>
        <v xml:space="preserve"> </v>
      </c>
    </row>
    <row r="1947" spans="1:7" ht="25.5" hidden="1" x14ac:dyDescent="0.2">
      <c r="A1947" s="275" t="str">
        <f>IF((SUM('Раздел 1'!AJ391:AJ391)=0),"","Неверно!")</f>
        <v/>
      </c>
      <c r="B1947" s="275" t="s">
        <v>24196</v>
      </c>
      <c r="C1947" s="244" t="s">
        <v>14304</v>
      </c>
      <c r="D1947" s="244" t="s">
        <v>14302</v>
      </c>
      <c r="E1947" s="244" t="str">
        <f>CONCATENATE(SUM('Раздел 1'!AJ391:AJ391),"=",0)</f>
        <v>0=0</v>
      </c>
      <c r="F1947" s="41"/>
      <c r="G1947" s="42" t="str">
        <f>IF(('ФЛК (информационный)'!A1947="Неверно!")*('ФЛК (информационный)'!F1947=""),"Внести подтверждение к нарушенному информационному ФЛК"," ")</f>
        <v xml:space="preserve"> </v>
      </c>
    </row>
    <row r="1948" spans="1:7" ht="25.5" hidden="1" x14ac:dyDescent="0.2">
      <c r="A1948" s="275" t="str">
        <f>IF((SUM('Раздел 1'!AJ392:AJ392)=0),"","Неверно!")</f>
        <v/>
      </c>
      <c r="B1948" s="275" t="s">
        <v>24196</v>
      </c>
      <c r="C1948" s="244" t="s">
        <v>14305</v>
      </c>
      <c r="D1948" s="244" t="s">
        <v>14302</v>
      </c>
      <c r="E1948" s="244" t="str">
        <f>CONCATENATE(SUM('Раздел 1'!AJ392:AJ392),"=",0)</f>
        <v>0=0</v>
      </c>
      <c r="F1948" s="41"/>
      <c r="G1948" s="42" t="str">
        <f>IF(('ФЛК (информационный)'!A1948="Неверно!")*('ФЛК (информационный)'!F1948=""),"Внести подтверждение к нарушенному информационному ФЛК"," ")</f>
        <v xml:space="preserve"> </v>
      </c>
    </row>
    <row r="1949" spans="1:7" ht="25.5" hidden="1" x14ac:dyDescent="0.2">
      <c r="A1949" s="275" t="str">
        <f>IF((SUM('Раздел 1'!AJ393:AJ393)=0),"","Неверно!")</f>
        <v/>
      </c>
      <c r="B1949" s="275" t="s">
        <v>24196</v>
      </c>
      <c r="C1949" s="244" t="s">
        <v>14306</v>
      </c>
      <c r="D1949" s="244" t="s">
        <v>14302</v>
      </c>
      <c r="E1949" s="244" t="str">
        <f>CONCATENATE(SUM('Раздел 1'!AJ393:AJ393),"=",0)</f>
        <v>0=0</v>
      </c>
      <c r="F1949" s="41"/>
      <c r="G1949" s="42" t="str">
        <f>IF(('ФЛК (информационный)'!A1949="Неверно!")*('ФЛК (информационный)'!F1949=""),"Внести подтверждение к нарушенному информационному ФЛК"," ")</f>
        <v xml:space="preserve"> </v>
      </c>
    </row>
    <row r="1950" spans="1:7" ht="25.5" hidden="1" x14ac:dyDescent="0.2">
      <c r="A1950" s="275" t="str">
        <f>IF((SUM('Раздел 1'!AJ394:AJ394)=0),"","Неверно!")</f>
        <v/>
      </c>
      <c r="B1950" s="275" t="s">
        <v>24196</v>
      </c>
      <c r="C1950" s="244" t="s">
        <v>14307</v>
      </c>
      <c r="D1950" s="244" t="s">
        <v>14302</v>
      </c>
      <c r="E1950" s="244" t="str">
        <f>CONCATENATE(SUM('Раздел 1'!AJ394:AJ394),"=",0)</f>
        <v>0=0</v>
      </c>
      <c r="F1950" s="41"/>
      <c r="G1950" s="42" t="str">
        <f>IF(('ФЛК (информационный)'!A1950="Неверно!")*('ФЛК (информационный)'!F1950=""),"Внести подтверждение к нарушенному информационному ФЛК"," ")</f>
        <v xml:space="preserve"> </v>
      </c>
    </row>
    <row r="1951" spans="1:7" ht="25.5" hidden="1" x14ac:dyDescent="0.2">
      <c r="A1951" s="275" t="str">
        <f>IF((SUM('Раздел 1'!AJ395:AJ395)=0),"","Неверно!")</f>
        <v/>
      </c>
      <c r="B1951" s="275" t="s">
        <v>24196</v>
      </c>
      <c r="C1951" s="244" t="s">
        <v>14308</v>
      </c>
      <c r="D1951" s="244" t="s">
        <v>14302</v>
      </c>
      <c r="E1951" s="244" t="str">
        <f>CONCATENATE(SUM('Раздел 1'!AJ395:AJ395),"=",0)</f>
        <v>0=0</v>
      </c>
      <c r="F1951" s="41"/>
      <c r="G1951" s="42" t="str">
        <f>IF(('ФЛК (информационный)'!A1951="Неверно!")*('ФЛК (информационный)'!F1951=""),"Внести подтверждение к нарушенному информационному ФЛК"," ")</f>
        <v xml:space="preserve"> </v>
      </c>
    </row>
    <row r="1952" spans="1:7" ht="25.5" hidden="1" x14ac:dyDescent="0.2">
      <c r="A1952" s="275" t="str">
        <f>IF((SUM('Раздел 1'!D389:AN389)=0),"","Неверно!")</f>
        <v/>
      </c>
      <c r="B1952" s="275" t="s">
        <v>24197</v>
      </c>
      <c r="C1952" s="244" t="s">
        <v>14303</v>
      </c>
      <c r="D1952" s="244" t="s">
        <v>14302</v>
      </c>
      <c r="E1952" s="244" t="str">
        <f>CONCATENATE(SUM('Раздел 1'!D389:AN389),"=",0)</f>
        <v>0=0</v>
      </c>
      <c r="F1952" s="41"/>
      <c r="G1952" s="42" t="str">
        <f>IF(('ФЛК (информационный)'!A1952="Неверно!")*('ФЛК (информационный)'!F1952=""),"Внести подтверждение к нарушенному информационному ФЛК"," ")</f>
        <v xml:space="preserve"> </v>
      </c>
    </row>
    <row r="1953" spans="1:7" ht="25.5" hidden="1" x14ac:dyDescent="0.2">
      <c r="A1953" s="275" t="str">
        <f>IF((SUM('Раздел 1'!AJ398:AJ398)=0),"","Неверно!")</f>
        <v/>
      </c>
      <c r="B1953" s="275" t="s">
        <v>24198</v>
      </c>
      <c r="C1953" s="244" t="s">
        <v>14301</v>
      </c>
      <c r="D1953" s="244" t="s">
        <v>14302</v>
      </c>
      <c r="E1953" s="244" t="str">
        <f>CONCATENATE(SUM('Раздел 1'!AJ398:AJ398),"=",0)</f>
        <v>0=0</v>
      </c>
      <c r="F1953" s="41"/>
      <c r="G1953" s="42" t="str">
        <f>IF(('ФЛК (информационный)'!A1953="Неверно!")*('ФЛК (информационный)'!F1953=""),"Внести подтверждение к нарушенному информационному ФЛК"," ")</f>
        <v xml:space="preserve"> </v>
      </c>
    </row>
    <row r="1954" spans="1:7" ht="25.5" hidden="1" x14ac:dyDescent="0.2">
      <c r="A1954" s="275" t="str">
        <f>IF((SUM('Раздел 1'!AJ379:AJ379)=0),"","Неверно!")</f>
        <v/>
      </c>
      <c r="B1954" s="275" t="s">
        <v>24199</v>
      </c>
      <c r="C1954" s="244" t="s">
        <v>14300</v>
      </c>
      <c r="D1954" s="244" t="s">
        <v>9023</v>
      </c>
      <c r="E1954" s="244" t="str">
        <f>CONCATENATE(SUM('Раздел 1'!AJ379:AJ379),"=",0)</f>
        <v>0=0</v>
      </c>
      <c r="F1954" s="41"/>
      <c r="G1954" s="42" t="str">
        <f>IF(('ФЛК (информационный)'!A1954="Неверно!")*('ФЛК (информационный)'!F1954=""),"Внести подтверждение к нарушенному информационному ФЛК"," ")</f>
        <v xml:space="preserve"> </v>
      </c>
    </row>
    <row r="1955" spans="1:7" ht="25.5" hidden="1" x14ac:dyDescent="0.2">
      <c r="A1955" s="275" t="str">
        <f>IF((SUM('Раздел 1'!AJ364:AJ364)=0),"","Неверно!")</f>
        <v/>
      </c>
      <c r="B1955" s="275" t="s">
        <v>24200</v>
      </c>
      <c r="C1955" s="244" t="s">
        <v>14299</v>
      </c>
      <c r="D1955" s="244" t="s">
        <v>9023</v>
      </c>
      <c r="E1955" s="244" t="str">
        <f>CONCATENATE(SUM('Раздел 1'!AJ364:AJ364),"=",0)</f>
        <v>0=0</v>
      </c>
      <c r="F1955" s="41"/>
      <c r="G1955" s="42" t="str">
        <f>IF(('ФЛК (информационный)'!A1955="Неверно!")*('ФЛК (информационный)'!F1955=""),"Внести подтверждение к нарушенному информационному ФЛК"," ")</f>
        <v xml:space="preserve"> </v>
      </c>
    </row>
    <row r="1956" spans="1:7" ht="25.5" hidden="1" x14ac:dyDescent="0.2">
      <c r="A1956" s="275" t="str">
        <f>IF((SUM('Раздел 1'!AJ351:AJ351)=0),"","Неверно!")</f>
        <v/>
      </c>
      <c r="B1956" s="275" t="s">
        <v>24201</v>
      </c>
      <c r="C1956" s="244" t="s">
        <v>14297</v>
      </c>
      <c r="D1956" s="244" t="s">
        <v>9023</v>
      </c>
      <c r="E1956" s="244" t="str">
        <f>CONCATENATE(SUM('Раздел 1'!AJ351:AJ351),"=",0)</f>
        <v>0=0</v>
      </c>
      <c r="F1956" s="41"/>
      <c r="G1956" s="42" t="str">
        <f>IF(('ФЛК (информационный)'!A1956="Неверно!")*('ФЛК (информационный)'!F1956=""),"Внести подтверждение к нарушенному информационному ФЛК"," ")</f>
        <v xml:space="preserve"> </v>
      </c>
    </row>
    <row r="1957" spans="1:7" ht="25.5" hidden="1" x14ac:dyDescent="0.2">
      <c r="A1957" s="275" t="str">
        <f>IF((SUM('Раздел 1'!AJ352:AJ352)=0),"","Неверно!")</f>
        <v/>
      </c>
      <c r="B1957" s="275" t="s">
        <v>24201</v>
      </c>
      <c r="C1957" s="244" t="s">
        <v>14298</v>
      </c>
      <c r="D1957" s="244" t="s">
        <v>9023</v>
      </c>
      <c r="E1957" s="244" t="str">
        <f>CONCATENATE(SUM('Раздел 1'!AJ352:AJ352),"=",0)</f>
        <v>0=0</v>
      </c>
      <c r="F1957" s="41"/>
      <c r="G1957" s="42" t="str">
        <f>IF(('ФЛК (информационный)'!A1957="Неверно!")*('ФЛК (информационный)'!F1957=""),"Внести подтверждение к нарушенному информационному ФЛК"," ")</f>
        <v xml:space="preserve"> </v>
      </c>
    </row>
    <row r="1958" spans="1:7" ht="25.5" hidden="1" x14ac:dyDescent="0.2">
      <c r="A1958" s="275" t="str">
        <f>IF((SUM('Раздел 1'!AJ353:AJ353)=0),"","Неверно!")</f>
        <v/>
      </c>
      <c r="B1958" s="275" t="s">
        <v>24201</v>
      </c>
      <c r="C1958" s="244" t="s">
        <v>11876</v>
      </c>
      <c r="D1958" s="244" t="s">
        <v>9023</v>
      </c>
      <c r="E1958" s="244" t="str">
        <f>CONCATENATE(SUM('Раздел 1'!AJ353:AJ353),"=",0)</f>
        <v>0=0</v>
      </c>
      <c r="F1958" s="41"/>
      <c r="G1958" s="42" t="str">
        <f>IF(('ФЛК (информационный)'!A1958="Неверно!")*('ФЛК (информационный)'!F1958=""),"Внести подтверждение к нарушенному информационному ФЛК"," ")</f>
        <v xml:space="preserve"> </v>
      </c>
    </row>
    <row r="1959" spans="1:7" ht="25.5" hidden="1" x14ac:dyDescent="0.2">
      <c r="A1959" s="275" t="str">
        <f>IF((SUM('Раздел 1'!AJ345:AJ345)=0),"","Неверно!")</f>
        <v/>
      </c>
      <c r="B1959" s="275" t="s">
        <v>24202</v>
      </c>
      <c r="C1959" s="244" t="s">
        <v>14295</v>
      </c>
      <c r="D1959" s="244" t="s">
        <v>9023</v>
      </c>
      <c r="E1959" s="244" t="str">
        <f>CONCATENATE(SUM('Раздел 1'!AJ345:AJ345),"=",0)</f>
        <v>0=0</v>
      </c>
      <c r="F1959" s="41"/>
      <c r="G1959" s="42" t="str">
        <f>IF(('ФЛК (информационный)'!A1959="Неверно!")*('ФЛК (информационный)'!F1959=""),"Внести подтверждение к нарушенному информационному ФЛК"," ")</f>
        <v xml:space="preserve"> </v>
      </c>
    </row>
    <row r="1960" spans="1:7" ht="25.5" hidden="1" x14ac:dyDescent="0.2">
      <c r="A1960" s="275" t="str">
        <f>IF((SUM('Раздел 1'!AJ346:AJ346)=0),"","Неверно!")</f>
        <v/>
      </c>
      <c r="B1960" s="275" t="s">
        <v>24202</v>
      </c>
      <c r="C1960" s="244" t="s">
        <v>14296</v>
      </c>
      <c r="D1960" s="244" t="s">
        <v>9023</v>
      </c>
      <c r="E1960" s="244" t="str">
        <f>CONCATENATE(SUM('Раздел 1'!AJ346:AJ346),"=",0)</f>
        <v>0=0</v>
      </c>
      <c r="F1960" s="41"/>
      <c r="G1960" s="42" t="str">
        <f>IF(('ФЛК (информационный)'!A1960="Неверно!")*('ФЛК (информационный)'!F1960=""),"Внести подтверждение к нарушенному информационному ФЛК"," ")</f>
        <v xml:space="preserve"> </v>
      </c>
    </row>
    <row r="1961" spans="1:7" ht="25.5" hidden="1" x14ac:dyDescent="0.2">
      <c r="A1961" s="275" t="str">
        <f>IF((SUM('Раздел 1'!AJ76:AJ76)=0),"","Неверно!")</f>
        <v/>
      </c>
      <c r="B1961" s="275" t="s">
        <v>24203</v>
      </c>
      <c r="C1961" s="244" t="s">
        <v>11047</v>
      </c>
      <c r="D1961" s="244" t="s">
        <v>9023</v>
      </c>
      <c r="E1961" s="244" t="str">
        <f>CONCATENATE(SUM('Раздел 1'!AJ76:AJ76),"=",0)</f>
        <v>0=0</v>
      </c>
      <c r="F1961" s="41"/>
      <c r="G1961" s="42" t="str">
        <f>IF(('ФЛК (информационный)'!A1961="Неверно!")*('ФЛК (информационный)'!F1961=""),"Внести подтверждение к нарушенному информационному ФЛК"," ")</f>
        <v xml:space="preserve"> </v>
      </c>
    </row>
    <row r="1962" spans="1:7" ht="25.5" hidden="1" x14ac:dyDescent="0.2">
      <c r="A1962" s="275" t="str">
        <f>IF((SUM('Раздел 1'!AJ77:AJ77)=0),"","Неверно!")</f>
        <v/>
      </c>
      <c r="B1962" s="275" t="s">
        <v>24203</v>
      </c>
      <c r="C1962" s="244" t="s">
        <v>11048</v>
      </c>
      <c r="D1962" s="244" t="s">
        <v>9023</v>
      </c>
      <c r="E1962" s="244" t="str">
        <f>CONCATENATE(SUM('Раздел 1'!AJ77:AJ77),"=",0)</f>
        <v>0=0</v>
      </c>
      <c r="F1962" s="41"/>
      <c r="G1962" s="42" t="str">
        <f>IF(('ФЛК (информационный)'!A1962="Неверно!")*('ФЛК (информационный)'!F1962=""),"Внести подтверждение к нарушенному информационному ФЛК"," ")</f>
        <v xml:space="preserve"> </v>
      </c>
    </row>
    <row r="1963" spans="1:7" ht="25.5" hidden="1" x14ac:dyDescent="0.2">
      <c r="A1963" s="275" t="str">
        <f>IF((SUM('Раздел 1'!AJ74:AJ74)=0),"","Неверно!")</f>
        <v/>
      </c>
      <c r="B1963" s="275" t="s">
        <v>24204</v>
      </c>
      <c r="C1963" s="244" t="s">
        <v>11046</v>
      </c>
      <c r="D1963" s="244" t="s">
        <v>9023</v>
      </c>
      <c r="E1963" s="244" t="str">
        <f>CONCATENATE(SUM('Раздел 1'!AJ74:AJ74),"=",0)</f>
        <v>0=0</v>
      </c>
      <c r="F1963" s="41"/>
      <c r="G1963" s="42" t="str">
        <f>IF(('ФЛК (информационный)'!A1963="Неверно!")*('ФЛК (информационный)'!F1963=""),"Внести подтверждение к нарушенному информационному ФЛК"," ")</f>
        <v xml:space="preserve"> </v>
      </c>
    </row>
    <row r="1964" spans="1:7" ht="25.5" hidden="1" x14ac:dyDescent="0.2">
      <c r="A1964" s="275" t="str">
        <f>IF((SUM('Раздел 1'!AJ25:AJ25)=0),"","Неверно!")</f>
        <v/>
      </c>
      <c r="B1964" s="275" t="s">
        <v>24205</v>
      </c>
      <c r="C1964" s="244" t="s">
        <v>11045</v>
      </c>
      <c r="D1964" s="244" t="s">
        <v>9023</v>
      </c>
      <c r="E1964" s="244" t="str">
        <f>CONCATENATE(SUM('Раздел 1'!AJ25:AJ25),"=",0)</f>
        <v>0=0</v>
      </c>
      <c r="F1964" s="41"/>
      <c r="G1964" s="42" t="str">
        <f>IF(('ФЛК (информационный)'!A1964="Неверно!")*('ФЛК (информационный)'!F1964=""),"Внести подтверждение к нарушенному информационному ФЛК"," ")</f>
        <v xml:space="preserve"> </v>
      </c>
    </row>
    <row r="1965" spans="1:7" ht="25.5" hidden="1" x14ac:dyDescent="0.2">
      <c r="A1965" s="275" t="str">
        <f>IF((SUM('Раздел 1'!AJ376:AJ376)=0),"","Неверно!")</f>
        <v/>
      </c>
      <c r="B1965" s="275" t="s">
        <v>24206</v>
      </c>
      <c r="C1965" s="244" t="s">
        <v>14294</v>
      </c>
      <c r="D1965" s="244" t="s">
        <v>9023</v>
      </c>
      <c r="E1965" s="244" t="str">
        <f>CONCATENATE(SUM('Раздел 1'!AJ376:AJ376),"=",0)</f>
        <v>0=0</v>
      </c>
      <c r="F1965" s="41"/>
      <c r="G1965" s="42" t="str">
        <f>IF(('ФЛК (информационный)'!A1965="Неверно!")*('ФЛК (информационный)'!F1965=""),"Внести подтверждение к нарушенному информационному ФЛК"," ")</f>
        <v xml:space="preserve"> </v>
      </c>
    </row>
  </sheetData>
  <sheetProtection autoFilter="0"/>
  <autoFilter ref="A1:A1965">
    <filterColumn colId="0">
      <customFilters>
        <customFilter operator="notEqual" val=" "/>
      </customFilters>
    </filterColumn>
  </autoFilter>
  <phoneticPr fontId="41" type="noConversion"/>
  <pageMargins left="0.70866141732283472" right="0.70866141732283472" top="0.74803149606299213" bottom="0.74803149606299213" header="0.31496062992125984" footer="0.31496062992125984"/>
  <pageSetup paperSize="9" scale="85" orientation="portrait" r:id="rId1"/>
  <ignoredErrors>
    <ignoredError sqref="B2:B1498 B1499:B1965" numberStoredAsText="1"/>
    <ignoredError sqref="A4 A20:A34 E4" formulaRange="1"/>
  </ignoredError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tabColor rgb="FFFFCC99"/>
  </sheetPr>
  <dimension ref="A1:FH1557"/>
  <sheetViews>
    <sheetView zoomScale="70" zoomScaleNormal="70" zoomScaleSheetLayoutView="70" workbookViewId="0">
      <pane ySplit="7" topLeftCell="A335" activePane="bottomLeft" state="frozen"/>
      <selection pane="bottomLeft" activeCell="X12" sqref="X12"/>
    </sheetView>
  </sheetViews>
  <sheetFormatPr defaultColWidth="9.28515625" defaultRowHeight="18.75" x14ac:dyDescent="0.2"/>
  <cols>
    <col min="1" max="1" width="67.5703125" style="242" customWidth="1"/>
    <col min="2" max="2" width="21.42578125" style="218" customWidth="1"/>
    <col min="3" max="3" width="5.7109375" style="218" customWidth="1"/>
    <col min="4" max="4" width="11" style="200" hidden="1" customWidth="1"/>
    <col min="5" max="5" width="14.5703125" style="200" hidden="1" customWidth="1"/>
    <col min="6" max="6" width="9" style="200" hidden="1" customWidth="1"/>
    <col min="7" max="7" width="12.28515625" style="200" hidden="1" customWidth="1"/>
    <col min="8" max="8" width="10.7109375" style="200" hidden="1" customWidth="1"/>
    <col min="9" max="9" width="11.7109375" style="200" hidden="1" customWidth="1"/>
    <col min="10" max="10" width="9.28515625" style="200" hidden="1" customWidth="1"/>
    <col min="11" max="11" width="11.7109375" style="196" hidden="1" customWidth="1"/>
    <col min="12" max="15" width="11.28515625" style="196" customWidth="1"/>
    <col min="16" max="18" width="7.7109375" style="196" customWidth="1"/>
    <col min="19" max="19" width="12" style="201" customWidth="1"/>
    <col min="20" max="21" width="11.28515625" style="196" customWidth="1"/>
    <col min="22" max="22" width="18.7109375" style="237" customWidth="1"/>
    <col min="23" max="23" width="19.42578125" style="237" customWidth="1"/>
    <col min="24" max="24" width="65.7109375" style="238" customWidth="1"/>
    <col min="25" max="16384" width="9.28515625" style="196"/>
  </cols>
  <sheetData>
    <row r="1" spans="1:43" ht="43.9" customHeight="1" x14ac:dyDescent="0.2">
      <c r="A1" s="769" t="s">
        <v>1087</v>
      </c>
      <c r="B1" s="769"/>
      <c r="C1" s="769"/>
      <c r="D1" s="769"/>
      <c r="E1" s="769"/>
      <c r="F1" s="769"/>
      <c r="G1" s="769"/>
      <c r="H1" s="769"/>
      <c r="I1" s="769"/>
      <c r="J1" s="769"/>
      <c r="K1" s="769"/>
      <c r="L1" s="769"/>
      <c r="M1" s="769"/>
      <c r="N1" s="769"/>
      <c r="O1" s="769"/>
      <c r="P1" s="769"/>
      <c r="Q1" s="769"/>
      <c r="R1" s="769"/>
      <c r="S1" s="769"/>
      <c r="T1" s="769"/>
      <c r="U1" s="769"/>
      <c r="V1" s="769"/>
      <c r="W1" s="769"/>
      <c r="X1" s="769"/>
    </row>
    <row r="2" spans="1:43" ht="69.599999999999994" customHeight="1" x14ac:dyDescent="0.2">
      <c r="A2" s="769" t="s">
        <v>24228</v>
      </c>
      <c r="B2" s="769"/>
      <c r="C2" s="769"/>
      <c r="D2" s="769"/>
      <c r="E2" s="769"/>
      <c r="F2" s="769"/>
      <c r="G2" s="769"/>
      <c r="H2" s="769"/>
      <c r="I2" s="769"/>
      <c r="J2" s="769"/>
      <c r="K2" s="769"/>
      <c r="L2" s="769"/>
      <c r="M2" s="769"/>
      <c r="N2" s="769"/>
      <c r="O2" s="769"/>
      <c r="P2" s="769"/>
      <c r="Q2" s="769"/>
      <c r="R2" s="769"/>
      <c r="S2" s="769"/>
      <c r="T2" s="769"/>
      <c r="U2" s="769"/>
      <c r="V2" s="769"/>
      <c r="W2" s="769"/>
      <c r="X2" s="769"/>
    </row>
    <row r="4" spans="1:43" ht="42" customHeight="1" x14ac:dyDescent="0.2">
      <c r="A4" s="197"/>
      <c r="B4" s="198"/>
      <c r="C4" s="199"/>
      <c r="V4" s="770" t="s">
        <v>574</v>
      </c>
      <c r="W4" s="770"/>
      <c r="X4" s="770"/>
    </row>
    <row r="5" spans="1:43" ht="73.900000000000006" customHeight="1" x14ac:dyDescent="0.2">
      <c r="A5" s="771" t="s">
        <v>173</v>
      </c>
      <c r="B5" s="772" t="s">
        <v>119</v>
      </c>
      <c r="C5" s="767" t="s">
        <v>128</v>
      </c>
      <c r="D5" s="761" t="s">
        <v>537</v>
      </c>
      <c r="E5" s="762"/>
      <c r="F5" s="765" t="s">
        <v>538</v>
      </c>
      <c r="G5" s="766"/>
      <c r="H5" s="765" t="s">
        <v>539</v>
      </c>
      <c r="I5" s="766"/>
      <c r="J5" s="761" t="s">
        <v>540</v>
      </c>
      <c r="K5" s="762"/>
      <c r="L5" s="776" t="s">
        <v>541</v>
      </c>
      <c r="M5" s="775"/>
      <c r="N5" s="775"/>
      <c r="O5" s="775"/>
      <c r="P5" s="775" t="s">
        <v>542</v>
      </c>
      <c r="Q5" s="775"/>
      <c r="R5" s="775"/>
      <c r="S5" s="775"/>
      <c r="T5" s="763" t="s">
        <v>543</v>
      </c>
      <c r="U5" s="763" t="s">
        <v>544</v>
      </c>
      <c r="V5" s="202" t="s">
        <v>545</v>
      </c>
      <c r="W5" s="202" t="s">
        <v>546</v>
      </c>
      <c r="X5" s="773" t="s">
        <v>547</v>
      </c>
    </row>
    <row r="6" spans="1:43" ht="35.25" customHeight="1" x14ac:dyDescent="0.2">
      <c r="A6" s="771"/>
      <c r="B6" s="772"/>
      <c r="C6" s="768"/>
      <c r="D6" s="203" t="s">
        <v>548</v>
      </c>
      <c r="E6" s="203" t="s">
        <v>549</v>
      </c>
      <c r="F6" s="203" t="s">
        <v>548</v>
      </c>
      <c r="G6" s="203" t="s">
        <v>549</v>
      </c>
      <c r="H6" s="203" t="s">
        <v>548</v>
      </c>
      <c r="I6" s="203" t="s">
        <v>549</v>
      </c>
      <c r="J6" s="203" t="s">
        <v>548</v>
      </c>
      <c r="K6" s="203" t="s">
        <v>549</v>
      </c>
      <c r="L6" s="204" t="s">
        <v>550</v>
      </c>
      <c r="M6" s="205" t="s">
        <v>551</v>
      </c>
      <c r="N6" s="205" t="s">
        <v>552</v>
      </c>
      <c r="O6" s="205" t="s">
        <v>553</v>
      </c>
      <c r="P6" s="205" t="s">
        <v>550</v>
      </c>
      <c r="Q6" s="205" t="s">
        <v>551</v>
      </c>
      <c r="R6" s="205" t="s">
        <v>552</v>
      </c>
      <c r="S6" s="205" t="s">
        <v>553</v>
      </c>
      <c r="T6" s="763"/>
      <c r="U6" s="763"/>
      <c r="V6" s="206" t="s">
        <v>554</v>
      </c>
      <c r="W6" s="206" t="s">
        <v>555</v>
      </c>
      <c r="X6" s="774"/>
    </row>
    <row r="7" spans="1:43" s="213" customFormat="1" ht="17.25" customHeight="1" x14ac:dyDescent="0.2">
      <c r="A7" s="249" t="s">
        <v>131</v>
      </c>
      <c r="B7" s="249" t="s">
        <v>132</v>
      </c>
      <c r="C7" s="250"/>
      <c r="D7" s="207" t="s">
        <v>556</v>
      </c>
      <c r="E7" s="207" t="s">
        <v>557</v>
      </c>
      <c r="F7" s="207" t="s">
        <v>558</v>
      </c>
      <c r="G7" s="207" t="s">
        <v>559</v>
      </c>
      <c r="H7" s="207" t="s">
        <v>560</v>
      </c>
      <c r="I7" s="207" t="s">
        <v>561</v>
      </c>
      <c r="J7" s="207" t="s">
        <v>562</v>
      </c>
      <c r="K7" s="207" t="s">
        <v>563</v>
      </c>
      <c r="L7" s="208" t="s">
        <v>564</v>
      </c>
      <c r="M7" s="209" t="s">
        <v>565</v>
      </c>
      <c r="N7" s="209" t="s">
        <v>566</v>
      </c>
      <c r="O7" s="209" t="s">
        <v>567</v>
      </c>
      <c r="P7" s="209" t="s">
        <v>568</v>
      </c>
      <c r="Q7" s="209" t="s">
        <v>569</v>
      </c>
      <c r="R7" s="209" t="s">
        <v>570</v>
      </c>
      <c r="S7" s="209" t="s">
        <v>571</v>
      </c>
      <c r="T7" s="209">
        <v>1</v>
      </c>
      <c r="U7" s="209">
        <v>2</v>
      </c>
      <c r="V7" s="210">
        <v>3</v>
      </c>
      <c r="W7" s="210">
        <v>4</v>
      </c>
      <c r="X7" s="211">
        <v>5</v>
      </c>
      <c r="Y7" s="212"/>
      <c r="Z7" s="212"/>
      <c r="AA7" s="212"/>
      <c r="AB7" s="212"/>
      <c r="AC7" s="212"/>
      <c r="AD7" s="212"/>
      <c r="AE7" s="212"/>
      <c r="AF7" s="212"/>
      <c r="AG7" s="212"/>
      <c r="AH7" s="212"/>
      <c r="AI7" s="212"/>
      <c r="AJ7" s="212"/>
      <c r="AK7" s="212"/>
      <c r="AL7" s="212"/>
      <c r="AM7" s="212"/>
      <c r="AN7" s="212"/>
      <c r="AO7" s="212"/>
      <c r="AP7" s="212"/>
      <c r="AQ7" s="212"/>
    </row>
    <row r="8" spans="1:43" s="218" customFormat="1" ht="47.45" customHeight="1" x14ac:dyDescent="0.25">
      <c r="A8" s="419" t="s">
        <v>190</v>
      </c>
      <c r="B8" s="431" t="s">
        <v>133</v>
      </c>
      <c r="C8" s="421">
        <v>3</v>
      </c>
      <c r="D8" s="467"/>
      <c r="E8" s="467"/>
      <c r="F8" s="467">
        <v>1000</v>
      </c>
      <c r="G8" s="467">
        <v>1500</v>
      </c>
      <c r="H8" s="467">
        <v>1000</v>
      </c>
      <c r="I8" s="467">
        <v>1500</v>
      </c>
      <c r="J8" s="467"/>
      <c r="K8" s="467"/>
      <c r="L8" s="243" t="str">
        <f>IF(('Раздел 1'!N12)&gt;0,E8,"")</f>
        <v/>
      </c>
      <c r="M8" s="243" t="str">
        <f>IF(('Раздел 1'!O12)&gt;0,G8,"")</f>
        <v/>
      </c>
      <c r="N8" s="243" t="str">
        <f>IF(('Раздел 1'!P12)&gt;0,I8,"")</f>
        <v/>
      </c>
      <c r="O8" s="243" t="str">
        <f>IF(('Раздел 1'!Q12)&gt;0,K8,"")</f>
        <v/>
      </c>
      <c r="P8" s="243" t="str">
        <f>IF(('Раздел 1'!N12)&gt;0,D8,"")</f>
        <v/>
      </c>
      <c r="Q8" s="243" t="str">
        <f>IF(('Раздел 1'!O12)&gt;0,F8,"")</f>
        <v/>
      </c>
      <c r="R8" s="243" t="str">
        <f>IF(('Раздел 1'!P12)&gt;0,H8,"")</f>
        <v/>
      </c>
      <c r="S8" s="243" t="str">
        <f>IF(('Раздел 1'!Q12)&gt;0,J8,"")</f>
        <v/>
      </c>
      <c r="T8" s="214">
        <f>MAX(L8:O8)</f>
        <v>0</v>
      </c>
      <c r="U8" s="214">
        <f>MIN(P8:S8)</f>
        <v>0</v>
      </c>
      <c r="V8" s="215" t="e">
        <f>IF(('Раздел 1'!AD12)/('Раздел 1'!S12)&lt;=T8,"","Превышен размер среднего штрафа!")</f>
        <v>#DIV/0!</v>
      </c>
      <c r="W8" s="215" t="e">
        <f>IF(('Раздел 1'!AD12)/('Раздел 1'!S12)&gt;=U8,"","Средний размер штрафа низок!")</f>
        <v>#DIV/0!</v>
      </c>
      <c r="X8" s="216"/>
      <c r="Y8" s="217"/>
      <c r="Z8" s="217"/>
      <c r="AA8" s="217"/>
      <c r="AB8" s="217"/>
      <c r="AC8" s="217"/>
      <c r="AD8" s="217"/>
      <c r="AE8" s="217"/>
      <c r="AF8" s="217"/>
      <c r="AG8" s="217"/>
      <c r="AH8" s="217"/>
      <c r="AI8" s="217"/>
      <c r="AJ8" s="217"/>
      <c r="AK8" s="217"/>
      <c r="AL8" s="217"/>
      <c r="AM8" s="217"/>
      <c r="AN8" s="217"/>
      <c r="AO8" s="217"/>
      <c r="AP8" s="217"/>
      <c r="AQ8" s="217"/>
    </row>
    <row r="9" spans="1:43" s="218" customFormat="1" ht="47.45" customHeight="1" x14ac:dyDescent="0.25">
      <c r="A9" s="419" t="s">
        <v>9817</v>
      </c>
      <c r="B9" s="431" t="s">
        <v>66</v>
      </c>
      <c r="C9" s="421">
        <v>4</v>
      </c>
      <c r="D9" s="467">
        <v>20000</v>
      </c>
      <c r="E9" s="467">
        <v>100000</v>
      </c>
      <c r="F9" s="467">
        <v>1000</v>
      </c>
      <c r="G9" s="467">
        <v>5000</v>
      </c>
      <c r="H9" s="467">
        <v>1000</v>
      </c>
      <c r="I9" s="467">
        <v>5000</v>
      </c>
      <c r="J9" s="467">
        <v>500</v>
      </c>
      <c r="K9" s="467">
        <v>2000</v>
      </c>
      <c r="L9" s="243" t="str">
        <f>IF(('Раздел 1'!N13)&gt;0,E9,"")</f>
        <v/>
      </c>
      <c r="M9" s="243" t="str">
        <f>IF(('Раздел 1'!O13)&gt;0,G9,"")</f>
        <v/>
      </c>
      <c r="N9" s="243" t="str">
        <f>IF(('Раздел 1'!P13)&gt;0,I9,"")</f>
        <v/>
      </c>
      <c r="O9" s="243" t="str">
        <f>IF(('Раздел 1'!Q13)&gt;0,K9,"")</f>
        <v/>
      </c>
      <c r="P9" s="243" t="str">
        <f>IF(('Раздел 1'!N13)&gt;0,D9,"")</f>
        <v/>
      </c>
      <c r="Q9" s="243" t="str">
        <f>IF(('Раздел 1'!O13)&gt;0,F9,"")</f>
        <v/>
      </c>
      <c r="R9" s="243" t="str">
        <f>IF(('Раздел 1'!P13)&gt;0,H9,"")</f>
        <v/>
      </c>
      <c r="S9" s="243" t="str">
        <f>IF(('Раздел 1'!Q13)&gt;0,J9,"")</f>
        <v/>
      </c>
      <c r="T9" s="214">
        <f>MAX(L9:O9)</f>
        <v>0</v>
      </c>
      <c r="U9" s="214">
        <f>MIN(P9:S9)</f>
        <v>0</v>
      </c>
      <c r="V9" s="215" t="e">
        <f>IF(('Раздел 1'!AD13)/('Раздел 1'!S13)&lt;=T9,"","Превышен размер среднего штрафа!")</f>
        <v>#DIV/0!</v>
      </c>
      <c r="W9" s="215" t="e">
        <f>IF(('Раздел 1'!AD13)/('Раздел 1'!S13)&gt;=U9,"","Средний размер штрафа низок!")</f>
        <v>#DIV/0!</v>
      </c>
      <c r="X9" s="216"/>
      <c r="Y9" s="217"/>
      <c r="Z9" s="217"/>
      <c r="AA9" s="217"/>
      <c r="AB9" s="217"/>
      <c r="AC9" s="217"/>
      <c r="AD9" s="217"/>
      <c r="AE9" s="217"/>
      <c r="AF9" s="217"/>
      <c r="AG9" s="217"/>
      <c r="AH9" s="217"/>
      <c r="AI9" s="217"/>
      <c r="AJ9" s="217"/>
      <c r="AK9" s="217"/>
      <c r="AL9" s="217"/>
      <c r="AM9" s="217"/>
      <c r="AN9" s="217"/>
      <c r="AO9" s="217"/>
      <c r="AP9" s="217"/>
      <c r="AQ9" s="217"/>
    </row>
    <row r="10" spans="1:43" s="218" customFormat="1" ht="47.45" customHeight="1" x14ac:dyDescent="0.25">
      <c r="A10" s="419" t="s">
        <v>87</v>
      </c>
      <c r="B10" s="431" t="s">
        <v>67</v>
      </c>
      <c r="C10" s="421">
        <v>5</v>
      </c>
      <c r="D10" s="467">
        <v>20000</v>
      </c>
      <c r="E10" s="467">
        <v>30000</v>
      </c>
      <c r="F10" s="467">
        <v>2000</v>
      </c>
      <c r="G10" s="467">
        <v>3000</v>
      </c>
      <c r="H10" s="467">
        <v>2000</v>
      </c>
      <c r="I10" s="467">
        <v>3000</v>
      </c>
      <c r="J10" s="467">
        <v>1000</v>
      </c>
      <c r="K10" s="467">
        <v>1500</v>
      </c>
      <c r="L10" s="243" t="str">
        <f>IF(('Раздел 1'!N14)&gt;0,E10,"")</f>
        <v/>
      </c>
      <c r="M10" s="243" t="str">
        <f>IF(('Раздел 1'!O14)&gt;0,G10,"")</f>
        <v/>
      </c>
      <c r="N10" s="243" t="str">
        <f>IF(('Раздел 1'!P14)&gt;0,I10,"")</f>
        <v/>
      </c>
      <c r="O10" s="243" t="str">
        <f>IF(('Раздел 1'!Q14)&gt;0,K10,"")</f>
        <v/>
      </c>
      <c r="P10" s="243" t="str">
        <f>IF(('Раздел 1'!N14)&gt;0,D10,"")</f>
        <v/>
      </c>
      <c r="Q10" s="243" t="str">
        <f>IF(('Раздел 1'!O14)&gt;0,F10,"")</f>
        <v/>
      </c>
      <c r="R10" s="243" t="str">
        <f>IF(('Раздел 1'!P14)&gt;0,H10,"")</f>
        <v/>
      </c>
      <c r="S10" s="243" t="str">
        <f>IF(('Раздел 1'!Q14)&gt;0,J10,"")</f>
        <v/>
      </c>
      <c r="T10" s="214">
        <f>MAX(L10:O10)</f>
        <v>0</v>
      </c>
      <c r="U10" s="214">
        <f>MIN(P10:S10)</f>
        <v>0</v>
      </c>
      <c r="V10" s="215" t="e">
        <f>IF(('Раздел 1'!AD14)/('Раздел 1'!S14)&lt;=T10,"","Превышен размер среднего штрафа!")</f>
        <v>#DIV/0!</v>
      </c>
      <c r="W10" s="215" t="e">
        <f>IF(('Раздел 1'!AD14)/('Раздел 1'!S14)&gt;=U10,"","Средний размер штрафа низок!")</f>
        <v>#DIV/0!</v>
      </c>
      <c r="X10" s="219"/>
    </row>
    <row r="11" spans="1:43" s="218" customFormat="1" ht="47.45" customHeight="1" x14ac:dyDescent="0.25">
      <c r="A11" s="419" t="s">
        <v>191</v>
      </c>
      <c r="B11" s="431" t="s">
        <v>68</v>
      </c>
      <c r="C11" s="421">
        <v>6</v>
      </c>
      <c r="D11" s="467">
        <v>20000</v>
      </c>
      <c r="E11" s="467">
        <v>30000</v>
      </c>
      <c r="F11" s="467">
        <v>2000</v>
      </c>
      <c r="G11" s="467">
        <v>3000</v>
      </c>
      <c r="H11" s="467">
        <v>2000</v>
      </c>
      <c r="I11" s="467">
        <v>3000</v>
      </c>
      <c r="J11" s="467">
        <v>1000</v>
      </c>
      <c r="K11" s="467">
        <v>1500</v>
      </c>
      <c r="L11" s="243" t="str">
        <f>IF(('Раздел 1'!N15)&gt;0,E11,"")</f>
        <v/>
      </c>
      <c r="M11" s="243" t="str">
        <f>IF(('Раздел 1'!O15)&gt;0,G11,"")</f>
        <v/>
      </c>
      <c r="N11" s="243" t="str">
        <f>IF(('Раздел 1'!P15)&gt;0,I11,"")</f>
        <v/>
      </c>
      <c r="O11" s="243" t="str">
        <f>IF(('Раздел 1'!Q15)&gt;0,K11,"")</f>
        <v/>
      </c>
      <c r="P11" s="243" t="str">
        <f>IF(('Раздел 1'!N15)&gt;0,D11,"")</f>
        <v/>
      </c>
      <c r="Q11" s="243" t="str">
        <f>IF(('Раздел 1'!O15)&gt;0,F11,"")</f>
        <v/>
      </c>
      <c r="R11" s="243" t="str">
        <f>IF(('Раздел 1'!P15)&gt;0,H11,"")</f>
        <v/>
      </c>
      <c r="S11" s="243" t="str">
        <f>IF(('Раздел 1'!Q15)&gt;0,J11,"")</f>
        <v/>
      </c>
      <c r="T11" s="214">
        <f t="shared" ref="T11:T74" si="0">MAX(L11:O11)</f>
        <v>0</v>
      </c>
      <c r="U11" s="214">
        <f t="shared" ref="U11:U74" si="1">MIN(P11:S11)</f>
        <v>0</v>
      </c>
      <c r="V11" s="215" t="e">
        <f>IF(('Раздел 1'!AD15)/('Раздел 1'!S15)&lt;=T11,"","Превышен размер среднего штрафа!")</f>
        <v>#DIV/0!</v>
      </c>
      <c r="W11" s="215" t="e">
        <f>IF(('Раздел 1'!AD15)/('Раздел 1'!S15)&gt;=U11,"","Средний размер штрафа низок!")</f>
        <v>#DIV/0!</v>
      </c>
      <c r="X11" s="216"/>
    </row>
    <row r="12" spans="1:43" s="218" customFormat="1" ht="60" customHeight="1" x14ac:dyDescent="0.25">
      <c r="A12" s="419" t="s">
        <v>192</v>
      </c>
      <c r="B12" s="431" t="s">
        <v>69</v>
      </c>
      <c r="C12" s="421">
        <v>7</v>
      </c>
      <c r="D12" s="467">
        <v>300000</v>
      </c>
      <c r="E12" s="467">
        <v>500000</v>
      </c>
      <c r="F12" s="467">
        <v>30000</v>
      </c>
      <c r="G12" s="467">
        <v>40000</v>
      </c>
      <c r="H12" s="467">
        <v>30000</v>
      </c>
      <c r="I12" s="467">
        <v>40000</v>
      </c>
      <c r="J12" s="467">
        <v>20000</v>
      </c>
      <c r="K12" s="467">
        <v>25000</v>
      </c>
      <c r="L12" s="243" t="str">
        <f>IF(('Раздел 1'!N16)&gt;0,E12,"")</f>
        <v/>
      </c>
      <c r="M12" s="243" t="str">
        <f>IF(('Раздел 1'!O16)&gt;0,G12,"")</f>
        <v/>
      </c>
      <c r="N12" s="243" t="str">
        <f>IF(('Раздел 1'!P16)&gt;0,I12,"")</f>
        <v/>
      </c>
      <c r="O12" s="243" t="str">
        <f>IF(('Раздел 1'!Q16)&gt;0,K12,"")</f>
        <v/>
      </c>
      <c r="P12" s="243" t="str">
        <f>IF(('Раздел 1'!N16)&gt;0,D12,"")</f>
        <v/>
      </c>
      <c r="Q12" s="243" t="str">
        <f>IF(('Раздел 1'!O16)&gt;0,F12,"")</f>
        <v/>
      </c>
      <c r="R12" s="243" t="str">
        <f>IF(('Раздел 1'!P16)&gt;0,H12,"")</f>
        <v/>
      </c>
      <c r="S12" s="243" t="str">
        <f>IF(('Раздел 1'!Q16)&gt;0,J12,"")</f>
        <v/>
      </c>
      <c r="T12" s="214">
        <f t="shared" si="0"/>
        <v>0</v>
      </c>
      <c r="U12" s="214">
        <f t="shared" si="1"/>
        <v>0</v>
      </c>
      <c r="V12" s="215" t="e">
        <f>IF(('Раздел 1'!AD16)/('Раздел 1'!S16)&lt;=T12,"","Превышен размер среднего штрафа!")</f>
        <v>#DIV/0!</v>
      </c>
      <c r="W12" s="215" t="e">
        <f>IF(('Раздел 1'!AD16)/('Раздел 1'!S16)&gt;=U12,"","Средний размер штрафа низок!")</f>
        <v>#DIV/0!</v>
      </c>
      <c r="X12" s="216"/>
    </row>
    <row r="13" spans="1:43" s="218" customFormat="1" ht="135.6" customHeight="1" x14ac:dyDescent="0.25">
      <c r="A13" s="419" t="s">
        <v>9818</v>
      </c>
      <c r="B13" s="431" t="s">
        <v>647</v>
      </c>
      <c r="C13" s="421">
        <v>8</v>
      </c>
      <c r="D13" s="467">
        <v>100000</v>
      </c>
      <c r="E13" s="467">
        <v>1000000</v>
      </c>
      <c r="F13" s="467">
        <v>20000</v>
      </c>
      <c r="G13" s="467">
        <v>40000</v>
      </c>
      <c r="H13" s="467">
        <v>20000</v>
      </c>
      <c r="I13" s="467">
        <v>40000</v>
      </c>
      <c r="J13" s="467">
        <v>10000</v>
      </c>
      <c r="K13" s="467">
        <v>25000</v>
      </c>
      <c r="L13" s="243" t="str">
        <f>IF(('Раздел 1'!N17)&gt;0,E13,"")</f>
        <v/>
      </c>
      <c r="M13" s="243" t="str">
        <f>IF(('Раздел 1'!O17)&gt;0,G13,"")</f>
        <v/>
      </c>
      <c r="N13" s="243" t="str">
        <f>IF(('Раздел 1'!P17)&gt;0,I13,"")</f>
        <v/>
      </c>
      <c r="O13" s="243" t="str">
        <f>IF(('Раздел 1'!Q17)&gt;0,K13,"")</f>
        <v/>
      </c>
      <c r="P13" s="243" t="str">
        <f>IF(('Раздел 1'!N17)&gt;0,D13,"")</f>
        <v/>
      </c>
      <c r="Q13" s="243" t="str">
        <f>IF(('Раздел 1'!O17)&gt;0,F13,"")</f>
        <v/>
      </c>
      <c r="R13" s="243" t="str">
        <f>IF(('Раздел 1'!P17)&gt;0,H13,"")</f>
        <v/>
      </c>
      <c r="S13" s="243" t="str">
        <f>IF(('Раздел 1'!Q17)&gt;0,J13,"")</f>
        <v/>
      </c>
      <c r="T13" s="214">
        <f t="shared" si="0"/>
        <v>0</v>
      </c>
      <c r="U13" s="214">
        <f t="shared" si="1"/>
        <v>0</v>
      </c>
      <c r="V13" s="215" t="e">
        <f>IF(('Раздел 1'!AD17)/('Раздел 1'!S17)&lt;=T13,"","Превышен размер среднего штрафа!")</f>
        <v>#DIV/0!</v>
      </c>
      <c r="W13" s="215" t="e">
        <f>IF(('Раздел 1'!AD17)/('Раздел 1'!S17)&gt;=U13,"","Средний размер штрафа низок!")</f>
        <v>#DIV/0!</v>
      </c>
      <c r="X13" s="219"/>
    </row>
    <row r="14" spans="1:43" s="218" customFormat="1" ht="60" customHeight="1" x14ac:dyDescent="0.25">
      <c r="A14" s="419" t="s">
        <v>89</v>
      </c>
      <c r="B14" s="431" t="s">
        <v>70</v>
      </c>
      <c r="C14" s="421">
        <v>9</v>
      </c>
      <c r="D14" s="467"/>
      <c r="E14" s="467"/>
      <c r="F14" s="467">
        <v>30000</v>
      </c>
      <c r="G14" s="467">
        <v>50000</v>
      </c>
      <c r="H14" s="467">
        <v>30000</v>
      </c>
      <c r="I14" s="467">
        <v>50000</v>
      </c>
      <c r="J14" s="467"/>
      <c r="K14" s="467"/>
      <c r="L14" s="243" t="str">
        <f>IF(('Раздел 1'!N18)&gt;0,E14,"")</f>
        <v/>
      </c>
      <c r="M14" s="243" t="str">
        <f>IF(('Раздел 1'!O18)&gt;0,G14,"")</f>
        <v/>
      </c>
      <c r="N14" s="243" t="str">
        <f>IF(('Раздел 1'!P18)&gt;0,I14,"")</f>
        <v/>
      </c>
      <c r="O14" s="243" t="str">
        <f>IF(('Раздел 1'!Q18)&gt;0,K14,"")</f>
        <v/>
      </c>
      <c r="P14" s="243" t="str">
        <f>IF(('Раздел 1'!N18)&gt;0,D14,"")</f>
        <v/>
      </c>
      <c r="Q14" s="243" t="str">
        <f>IF(('Раздел 1'!O18)&gt;0,F14,"")</f>
        <v/>
      </c>
      <c r="R14" s="243" t="str">
        <f>IF(('Раздел 1'!P18)&gt;0,H14,"")</f>
        <v/>
      </c>
      <c r="S14" s="243" t="str">
        <f>IF(('Раздел 1'!Q18)&gt;0,J14,"")</f>
        <v/>
      </c>
      <c r="T14" s="214">
        <f t="shared" si="0"/>
        <v>0</v>
      </c>
      <c r="U14" s="214">
        <f t="shared" si="1"/>
        <v>0</v>
      </c>
      <c r="V14" s="215" t="e">
        <f>IF(('Раздел 1'!AD18)/('Раздел 1'!S18)&lt;=T14,"","Превышен размер среднего штрафа!")</f>
        <v>#DIV/0!</v>
      </c>
      <c r="W14" s="215" t="e">
        <f>IF(('Раздел 1'!AD18)/('Раздел 1'!S18)&gt;=U14,"","Средний размер штрафа низок!")</f>
        <v>#DIV/0!</v>
      </c>
      <c r="X14" s="216"/>
    </row>
    <row r="15" spans="1:43" s="218" customFormat="1" ht="99.6" customHeight="1" x14ac:dyDescent="0.25">
      <c r="A15" s="419" t="s">
        <v>9819</v>
      </c>
      <c r="B15" s="431" t="s">
        <v>9820</v>
      </c>
      <c r="C15" s="421">
        <v>10</v>
      </c>
      <c r="D15" s="467">
        <v>500</v>
      </c>
      <c r="E15" s="467">
        <v>500000</v>
      </c>
      <c r="F15" s="467">
        <v>500</v>
      </c>
      <c r="G15" s="467">
        <v>50000</v>
      </c>
      <c r="H15" s="467">
        <v>500</v>
      </c>
      <c r="I15" s="467">
        <v>50000</v>
      </c>
      <c r="J15" s="467">
        <v>500</v>
      </c>
      <c r="K15" s="467">
        <v>50000</v>
      </c>
      <c r="L15" s="243" t="str">
        <f>IF(('Раздел 1'!N19)&gt;0,E15,"")</f>
        <v/>
      </c>
      <c r="M15" s="243" t="str">
        <f>IF(('Раздел 1'!O19)&gt;0,G15,"")</f>
        <v/>
      </c>
      <c r="N15" s="243" t="str">
        <f>IF(('Раздел 1'!P19)&gt;0,I15,"")</f>
        <v/>
      </c>
      <c r="O15" s="243" t="str">
        <f>IF(('Раздел 1'!Q19)&gt;0,K15,"")</f>
        <v/>
      </c>
      <c r="P15" s="243" t="str">
        <f>IF(('Раздел 1'!N19)&gt;0,D15,"")</f>
        <v/>
      </c>
      <c r="Q15" s="243" t="str">
        <f>IF(('Раздел 1'!O19)&gt;0,F15,"")</f>
        <v/>
      </c>
      <c r="R15" s="243" t="str">
        <f>IF(('Раздел 1'!P19)&gt;0,H15,"")</f>
        <v/>
      </c>
      <c r="S15" s="243" t="str">
        <f>IF(('Раздел 1'!Q19)&gt;0,J15,"")</f>
        <v/>
      </c>
      <c r="T15" s="214">
        <f t="shared" si="0"/>
        <v>0</v>
      </c>
      <c r="U15" s="214">
        <f t="shared" si="1"/>
        <v>0</v>
      </c>
      <c r="V15" s="215" t="e">
        <f>IF(('Раздел 1'!AD19)/('Раздел 1'!S19)&lt;=T15,"","Превышен размер среднего штрафа!")</f>
        <v>#DIV/0!</v>
      </c>
      <c r="W15" s="215" t="e">
        <f>IF(('Раздел 1'!AD19)/('Раздел 1'!S19)&gt;=U15,"","Средний размер штрафа низок!")</f>
        <v>#DIV/0!</v>
      </c>
      <c r="X15" s="216"/>
    </row>
    <row r="16" spans="1:43" s="218" customFormat="1" ht="47.45" customHeight="1" x14ac:dyDescent="0.25">
      <c r="A16" s="419" t="s">
        <v>316</v>
      </c>
      <c r="B16" s="431" t="s">
        <v>317</v>
      </c>
      <c r="C16" s="421">
        <v>11</v>
      </c>
      <c r="D16" s="467">
        <v>30000</v>
      </c>
      <c r="E16" s="467">
        <v>1000000</v>
      </c>
      <c r="F16" s="467">
        <v>50000</v>
      </c>
      <c r="G16" s="467">
        <v>200000</v>
      </c>
      <c r="H16" s="467">
        <v>50000</v>
      </c>
      <c r="I16" s="467">
        <v>200000</v>
      </c>
      <c r="J16" s="467">
        <v>5000</v>
      </c>
      <c r="K16" s="467">
        <v>50000</v>
      </c>
      <c r="L16" s="243" t="str">
        <f>IF(('Раздел 1'!N20)&gt;0,E16,"")</f>
        <v/>
      </c>
      <c r="M16" s="243" t="str">
        <f>IF(('Раздел 1'!O20)&gt;0,G16,"")</f>
        <v/>
      </c>
      <c r="N16" s="243" t="str">
        <f>IF(('Раздел 1'!P20)&gt;0,I16,"")</f>
        <v/>
      </c>
      <c r="O16" s="243" t="str">
        <f>IF(('Раздел 1'!Q20)&gt;0,K16,"")</f>
        <v/>
      </c>
      <c r="P16" s="243" t="str">
        <f>IF(('Раздел 1'!N20)&gt;0,D16,"")</f>
        <v/>
      </c>
      <c r="Q16" s="243" t="str">
        <f>IF(('Раздел 1'!O20)&gt;0,F16,"")</f>
        <v/>
      </c>
      <c r="R16" s="243" t="str">
        <f>IF(('Раздел 1'!P20)&gt;0,H16,"")</f>
        <v/>
      </c>
      <c r="S16" s="243" t="str">
        <f>IF(('Раздел 1'!Q20)&gt;0,J16,"")</f>
        <v/>
      </c>
      <c r="T16" s="214">
        <f t="shared" si="0"/>
        <v>0</v>
      </c>
      <c r="U16" s="214">
        <f t="shared" si="1"/>
        <v>0</v>
      </c>
      <c r="V16" s="215" t="e">
        <f>IF(('Раздел 1'!AD20)/('Раздел 1'!S20)&lt;=T16,"","Превышен размер среднего штрафа!")</f>
        <v>#DIV/0!</v>
      </c>
      <c r="W16" s="215" t="e">
        <f>IF(('Раздел 1'!AD20)/('Раздел 1'!S20)&gt;=U16,"","Средний размер штрафа низок!")</f>
        <v>#DIV/0!</v>
      </c>
      <c r="X16" s="219"/>
    </row>
    <row r="17" spans="1:24" s="218" customFormat="1" ht="36.6" customHeight="1" x14ac:dyDescent="0.25">
      <c r="A17" s="419" t="s">
        <v>1098</v>
      </c>
      <c r="B17" s="431" t="s">
        <v>25</v>
      </c>
      <c r="C17" s="421">
        <v>12</v>
      </c>
      <c r="D17" s="467">
        <v>30000</v>
      </c>
      <c r="E17" s="467">
        <v>200000</v>
      </c>
      <c r="F17" s="467">
        <v>1000</v>
      </c>
      <c r="G17" s="467">
        <v>30000</v>
      </c>
      <c r="H17" s="467">
        <v>1000</v>
      </c>
      <c r="I17" s="467">
        <v>40000</v>
      </c>
      <c r="J17" s="467">
        <v>3000</v>
      </c>
      <c r="K17" s="467">
        <v>5000</v>
      </c>
      <c r="L17" s="243" t="str">
        <f>IF(('Раздел 1'!N21)&gt;0,E17,"")</f>
        <v/>
      </c>
      <c r="M17" s="243" t="str">
        <f>IF(('Раздел 1'!O21)&gt;0,G17,"")</f>
        <v/>
      </c>
      <c r="N17" s="243" t="str">
        <f>IF(('Раздел 1'!P21)&gt;0,I17,"")</f>
        <v/>
      </c>
      <c r="O17" s="243" t="str">
        <f>IF(('Раздел 1'!Q21)&gt;0,K17,"")</f>
        <v/>
      </c>
      <c r="P17" s="243" t="str">
        <f>IF(('Раздел 1'!N21)&gt;0,D17,"")</f>
        <v/>
      </c>
      <c r="Q17" s="243" t="str">
        <f>IF(('Раздел 1'!O21)&gt;0,F17,"")</f>
        <v/>
      </c>
      <c r="R17" s="243" t="str">
        <f>IF(('Раздел 1'!P21)&gt;0,H17,"")</f>
        <v/>
      </c>
      <c r="S17" s="243" t="str">
        <f>IF(('Раздел 1'!Q21)&gt;0,J17,"")</f>
        <v/>
      </c>
      <c r="T17" s="214">
        <f t="shared" si="0"/>
        <v>0</v>
      </c>
      <c r="U17" s="214">
        <f t="shared" si="1"/>
        <v>0</v>
      </c>
      <c r="V17" s="215" t="e">
        <f>IF(('Раздел 1'!AD21)/('Раздел 1'!S21)&lt;=T17,"","Превышен размер среднего штрафа!")</f>
        <v>#DIV/0!</v>
      </c>
      <c r="W17" s="215" t="e">
        <f>IF(('Раздел 1'!AD21)/('Раздел 1'!S21)&gt;=U17,"","Средний размер штрафа низок!")</f>
        <v>#DIV/0!</v>
      </c>
      <c r="X17" s="216"/>
    </row>
    <row r="18" spans="1:24" s="218" customFormat="1" ht="60" customHeight="1" x14ac:dyDescent="0.25">
      <c r="A18" s="419" t="s">
        <v>1099</v>
      </c>
      <c r="B18" s="431" t="s">
        <v>615</v>
      </c>
      <c r="C18" s="421">
        <v>13</v>
      </c>
      <c r="D18" s="467">
        <v>50000</v>
      </c>
      <c r="E18" s="467">
        <v>200000</v>
      </c>
      <c r="F18" s="467">
        <v>2000</v>
      </c>
      <c r="G18" s="467">
        <v>40000</v>
      </c>
      <c r="H18" s="467">
        <v>2000</v>
      </c>
      <c r="I18" s="467">
        <v>40000</v>
      </c>
      <c r="J18" s="467"/>
      <c r="K18" s="467"/>
      <c r="L18" s="243" t="str">
        <f>IF(('Раздел 1'!N22)&gt;0,E18,"")</f>
        <v/>
      </c>
      <c r="M18" s="243" t="str">
        <f>IF(('Раздел 1'!O22)&gt;0,G18,"")</f>
        <v/>
      </c>
      <c r="N18" s="243" t="str">
        <f>IF(('Раздел 1'!P22)&gt;0,I18,"")</f>
        <v/>
      </c>
      <c r="O18" s="243" t="str">
        <f>IF(('Раздел 1'!Q22)&gt;0,K18,"")</f>
        <v/>
      </c>
      <c r="P18" s="243" t="str">
        <f>IF(('Раздел 1'!N22)&gt;0,D18,"")</f>
        <v/>
      </c>
      <c r="Q18" s="243" t="str">
        <f>IF(('Раздел 1'!O22)&gt;0,F18,"")</f>
        <v/>
      </c>
      <c r="R18" s="243" t="str">
        <f>IF(('Раздел 1'!P22)&gt;0,H18,"")</f>
        <v/>
      </c>
      <c r="S18" s="243" t="str">
        <f>IF(('Раздел 1'!Q22)&gt;0,J18,"")</f>
        <v/>
      </c>
      <c r="T18" s="214">
        <f t="shared" si="0"/>
        <v>0</v>
      </c>
      <c r="U18" s="214">
        <f t="shared" si="1"/>
        <v>0</v>
      </c>
      <c r="V18" s="215" t="e">
        <f>IF(('Раздел 1'!AD22)/('Раздел 1'!S22)&lt;=T18,"","Превышен размер среднего штрафа!")</f>
        <v>#DIV/0!</v>
      </c>
      <c r="W18" s="215" t="e">
        <f>IF(('Раздел 1'!AD22)/('Раздел 1'!S22)&gt;=U18,"","Средний размер штрафа низок!")</f>
        <v>#DIV/0!</v>
      </c>
      <c r="X18" s="216"/>
    </row>
    <row r="19" spans="1:24" s="218" customFormat="1" ht="26.45" customHeight="1" x14ac:dyDescent="0.25">
      <c r="A19" s="419" t="s">
        <v>648</v>
      </c>
      <c r="B19" s="431" t="s">
        <v>649</v>
      </c>
      <c r="C19" s="421">
        <v>14</v>
      </c>
      <c r="D19" s="467"/>
      <c r="E19" s="467"/>
      <c r="F19" s="467"/>
      <c r="G19" s="467"/>
      <c r="H19" s="467"/>
      <c r="I19" s="467"/>
      <c r="J19" s="467">
        <v>20000</v>
      </c>
      <c r="K19" s="467">
        <v>20000</v>
      </c>
      <c r="L19" s="243" t="str">
        <f>IF(('Раздел 1'!N23)&gt;0,E19,"")</f>
        <v/>
      </c>
      <c r="M19" s="243" t="str">
        <f>IF(('Раздел 1'!O23)&gt;0,G19,"")</f>
        <v/>
      </c>
      <c r="N19" s="243" t="str">
        <f>IF(('Раздел 1'!P23)&gt;0,I19,"")</f>
        <v/>
      </c>
      <c r="O19" s="243" t="str">
        <f>IF(('Раздел 1'!Q23)&gt;0,K19,"")</f>
        <v/>
      </c>
      <c r="P19" s="243" t="str">
        <f>IF(('Раздел 1'!N23)&gt;0,D19,"")</f>
        <v/>
      </c>
      <c r="Q19" s="243" t="str">
        <f>IF(('Раздел 1'!O23)&gt;0,F19,"")</f>
        <v/>
      </c>
      <c r="R19" s="243" t="str">
        <f>IF(('Раздел 1'!P23)&gt;0,H19,"")</f>
        <v/>
      </c>
      <c r="S19" s="243" t="str">
        <f>IF(('Раздел 1'!Q23)&gt;0,J19,"")</f>
        <v/>
      </c>
      <c r="T19" s="214">
        <f t="shared" si="0"/>
        <v>0</v>
      </c>
      <c r="U19" s="214">
        <f t="shared" si="1"/>
        <v>0</v>
      </c>
      <c r="V19" s="215" t="e">
        <f>IF(('Раздел 1'!AD23)/('Раздел 1'!S23)&lt;=T19,"","Превышен размер среднего штрафа!")</f>
        <v>#DIV/0!</v>
      </c>
      <c r="W19" s="215" t="e">
        <f>IF(('Раздел 1'!AD23)/('Раздел 1'!S23)&gt;=U19,"","Средний размер штрафа низок!")</f>
        <v>#DIV/0!</v>
      </c>
      <c r="X19" s="219"/>
    </row>
    <row r="20" spans="1:24" s="218" customFormat="1" ht="47.45" customHeight="1" x14ac:dyDescent="0.25">
      <c r="A20" s="419" t="s">
        <v>163</v>
      </c>
      <c r="B20" s="431" t="s">
        <v>26</v>
      </c>
      <c r="C20" s="421">
        <v>15</v>
      </c>
      <c r="D20" s="467">
        <v>200000</v>
      </c>
      <c r="E20" s="467">
        <v>500000</v>
      </c>
      <c r="F20" s="467">
        <v>4000</v>
      </c>
      <c r="G20" s="467">
        <v>5000</v>
      </c>
      <c r="H20" s="467">
        <v>4000</v>
      </c>
      <c r="I20" s="467">
        <v>5000</v>
      </c>
      <c r="J20" s="467">
        <v>1000</v>
      </c>
      <c r="K20" s="467">
        <v>2500</v>
      </c>
      <c r="L20" s="243" t="str">
        <f>IF(('Раздел 1'!N24)&gt;0,E20,"")</f>
        <v/>
      </c>
      <c r="M20" s="243" t="str">
        <f>IF(('Раздел 1'!O24)&gt;0,G20,"")</f>
        <v/>
      </c>
      <c r="N20" s="243" t="str">
        <f>IF(('Раздел 1'!P24)&gt;0,I20,"")</f>
        <v/>
      </c>
      <c r="O20" s="243" t="str">
        <f>IF(('Раздел 1'!Q24)&gt;0,K20,"")</f>
        <v/>
      </c>
      <c r="P20" s="243" t="str">
        <f>IF(('Раздел 1'!N24)&gt;0,D20,"")</f>
        <v/>
      </c>
      <c r="Q20" s="243" t="str">
        <f>IF(('Раздел 1'!O24)&gt;0,F20,"")</f>
        <v/>
      </c>
      <c r="R20" s="243" t="str">
        <f>IF(('Раздел 1'!P24)&gt;0,H20,"")</f>
        <v/>
      </c>
      <c r="S20" s="243" t="str">
        <f>IF(('Раздел 1'!Q24)&gt;0,J20,"")</f>
        <v/>
      </c>
      <c r="T20" s="214">
        <f t="shared" si="0"/>
        <v>0</v>
      </c>
      <c r="U20" s="214">
        <f t="shared" si="1"/>
        <v>0</v>
      </c>
      <c r="V20" s="215" t="e">
        <f>IF(('Раздел 1'!AD24)/('Раздел 1'!S24)&lt;=T20,"","Превышен размер среднего штрафа!")</f>
        <v>#DIV/0!</v>
      </c>
      <c r="W20" s="215" t="e">
        <f>IF(('Раздел 1'!AD24)/('Раздел 1'!S24)&gt;=U20,"","Средний размер штрафа низок!")</f>
        <v>#DIV/0!</v>
      </c>
      <c r="X20" s="216"/>
    </row>
    <row r="21" spans="1:24" s="218" customFormat="1" ht="42.6" customHeight="1" x14ac:dyDescent="0.25">
      <c r="A21" s="419" t="s">
        <v>176</v>
      </c>
      <c r="B21" s="431" t="s">
        <v>177</v>
      </c>
      <c r="C21" s="421">
        <v>16</v>
      </c>
      <c r="D21" s="467"/>
      <c r="E21" s="467"/>
      <c r="F21" s="467">
        <v>30000</v>
      </c>
      <c r="G21" s="467">
        <v>50000</v>
      </c>
      <c r="H21" s="467">
        <v>30000</v>
      </c>
      <c r="I21" s="467">
        <v>50000</v>
      </c>
      <c r="J21" s="467">
        <v>10000</v>
      </c>
      <c r="K21" s="467">
        <v>20000</v>
      </c>
      <c r="L21" s="243" t="str">
        <f>IF(('Раздел 1'!N25)&gt;0,E21,"")</f>
        <v/>
      </c>
      <c r="M21" s="243" t="str">
        <f>IF(('Раздел 1'!O25)&gt;0,G21,"")</f>
        <v/>
      </c>
      <c r="N21" s="243" t="str">
        <f>IF(('Раздел 1'!P25)&gt;0,I21,"")</f>
        <v/>
      </c>
      <c r="O21" s="243" t="str">
        <f>IF(('Раздел 1'!Q25)&gt;0,K21,"")</f>
        <v/>
      </c>
      <c r="P21" s="243" t="str">
        <f>IF(('Раздел 1'!N25)&gt;0,D21,"")</f>
        <v/>
      </c>
      <c r="Q21" s="243" t="str">
        <f>IF(('Раздел 1'!O25)&gt;0,F21,"")</f>
        <v/>
      </c>
      <c r="R21" s="243" t="str">
        <f>IF(('Раздел 1'!P25)&gt;0,H21,"")</f>
        <v/>
      </c>
      <c r="S21" s="243" t="str">
        <f>IF(('Раздел 1'!Q25)&gt;0,J21,"")</f>
        <v/>
      </c>
      <c r="T21" s="214">
        <f t="shared" si="0"/>
        <v>0</v>
      </c>
      <c r="U21" s="214">
        <f t="shared" si="1"/>
        <v>0</v>
      </c>
      <c r="V21" s="215" t="e">
        <f>IF(('Раздел 1'!AD25)/('Раздел 1'!S25)&lt;=T21,"","Превышен размер среднего штрафа!")</f>
        <v>#DIV/0!</v>
      </c>
      <c r="W21" s="215" t="e">
        <f>IF(('Раздел 1'!AD25)/('Раздел 1'!S25)&gt;=U21,"","Средний размер штрафа низок!")</f>
        <v>#DIV/0!</v>
      </c>
      <c r="X21" s="216"/>
    </row>
    <row r="22" spans="1:24" s="218" customFormat="1" ht="28.9" customHeight="1" x14ac:dyDescent="0.25">
      <c r="A22" s="419" t="s">
        <v>164</v>
      </c>
      <c r="B22" s="431" t="s">
        <v>27</v>
      </c>
      <c r="C22" s="421">
        <v>17</v>
      </c>
      <c r="D22" s="467"/>
      <c r="E22" s="467"/>
      <c r="F22" s="467">
        <v>5000</v>
      </c>
      <c r="G22" s="467">
        <v>10000</v>
      </c>
      <c r="H22" s="467">
        <v>5000</v>
      </c>
      <c r="I22" s="467">
        <v>10000</v>
      </c>
      <c r="J22" s="467"/>
      <c r="K22" s="467"/>
      <c r="L22" s="243" t="str">
        <f>IF(('Раздел 1'!N26)&gt;0,E22,"")</f>
        <v/>
      </c>
      <c r="M22" s="243" t="str">
        <f>IF(('Раздел 1'!O26)&gt;0,G22,"")</f>
        <v/>
      </c>
      <c r="N22" s="243" t="str">
        <f>IF(('Раздел 1'!P26)&gt;0,I22,"")</f>
        <v/>
      </c>
      <c r="O22" s="243" t="str">
        <f>IF(('Раздел 1'!Q26)&gt;0,K22,"")</f>
        <v/>
      </c>
      <c r="P22" s="243" t="str">
        <f>IF(('Раздел 1'!N26)&gt;0,D22,"")</f>
        <v/>
      </c>
      <c r="Q22" s="243" t="str">
        <f>IF(('Раздел 1'!O26)&gt;0,F22,"")</f>
        <v/>
      </c>
      <c r="R22" s="243" t="str">
        <f>IF(('Раздел 1'!P26)&gt;0,H22,"")</f>
        <v/>
      </c>
      <c r="S22" s="243" t="str">
        <f>IF(('Раздел 1'!Q26)&gt;0,J22,"")</f>
        <v/>
      </c>
      <c r="T22" s="214">
        <f t="shared" si="0"/>
        <v>0</v>
      </c>
      <c r="U22" s="214">
        <f t="shared" si="1"/>
        <v>0</v>
      </c>
      <c r="V22" s="215" t="e">
        <f>IF(('Раздел 1'!AD26)/('Раздел 1'!S26)&lt;=T22,"","Превышен размер среднего штрафа!")</f>
        <v>#DIV/0!</v>
      </c>
      <c r="W22" s="215" t="e">
        <f>IF(('Раздел 1'!AD26)/('Раздел 1'!S26)&gt;=U22,"","Средний размер штрафа низок!")</f>
        <v>#DIV/0!</v>
      </c>
      <c r="X22" s="219"/>
    </row>
    <row r="23" spans="1:24" s="218" customFormat="1" ht="42.6" customHeight="1" x14ac:dyDescent="0.25">
      <c r="A23" s="419" t="s">
        <v>178</v>
      </c>
      <c r="B23" s="431" t="s">
        <v>179</v>
      </c>
      <c r="C23" s="421">
        <v>18</v>
      </c>
      <c r="D23" s="467"/>
      <c r="E23" s="467"/>
      <c r="F23" s="467">
        <v>1000</v>
      </c>
      <c r="G23" s="467">
        <v>2000</v>
      </c>
      <c r="H23" s="467">
        <v>1000</v>
      </c>
      <c r="I23" s="467">
        <v>2000</v>
      </c>
      <c r="J23" s="467">
        <v>500</v>
      </c>
      <c r="K23" s="467">
        <v>1000</v>
      </c>
      <c r="L23" s="243" t="str">
        <f>IF(('Раздел 1'!N27)&gt;0,E23,"")</f>
        <v/>
      </c>
      <c r="M23" s="243" t="str">
        <f>IF(('Раздел 1'!O27)&gt;0,G23,"")</f>
        <v/>
      </c>
      <c r="N23" s="243" t="str">
        <f>IF(('Раздел 1'!P27)&gt;0,I23,"")</f>
        <v/>
      </c>
      <c r="O23" s="243" t="str">
        <f>IF(('Раздел 1'!Q27)&gt;0,K23,"")</f>
        <v/>
      </c>
      <c r="P23" s="243" t="str">
        <f>IF(('Раздел 1'!N27)&gt;0,D23,"")</f>
        <v/>
      </c>
      <c r="Q23" s="243" t="str">
        <f>IF(('Раздел 1'!O27)&gt;0,F23,"")</f>
        <v/>
      </c>
      <c r="R23" s="243" t="str">
        <f>IF(('Раздел 1'!P27)&gt;0,H23,"")</f>
        <v/>
      </c>
      <c r="S23" s="243" t="str">
        <f>IF(('Раздел 1'!Q27)&gt;0,J23,"")</f>
        <v/>
      </c>
      <c r="T23" s="214">
        <f t="shared" si="0"/>
        <v>0</v>
      </c>
      <c r="U23" s="214">
        <f t="shared" si="1"/>
        <v>0</v>
      </c>
      <c r="V23" s="215" t="e">
        <f>IF(('Раздел 1'!AD27)/('Раздел 1'!S27)&lt;=T23,"","Превышен размер среднего штрафа!")</f>
        <v>#DIV/0!</v>
      </c>
      <c r="W23" s="215" t="e">
        <f>IF(('Раздел 1'!AD27)/('Раздел 1'!S27)&gt;=U23,"","Средний размер штрафа низок!")</f>
        <v>#DIV/0!</v>
      </c>
      <c r="X23" s="216"/>
    </row>
    <row r="24" spans="1:24" s="218" customFormat="1" ht="42.6" customHeight="1" x14ac:dyDescent="0.25">
      <c r="A24" s="419" t="s">
        <v>90</v>
      </c>
      <c r="B24" s="431" t="s">
        <v>28</v>
      </c>
      <c r="C24" s="421">
        <v>19</v>
      </c>
      <c r="D24" s="467"/>
      <c r="E24" s="467"/>
      <c r="F24" s="467">
        <v>2000</v>
      </c>
      <c r="G24" s="467">
        <v>5000</v>
      </c>
      <c r="H24" s="467">
        <v>2000</v>
      </c>
      <c r="I24" s="467">
        <v>5000</v>
      </c>
      <c r="J24" s="467"/>
      <c r="K24" s="467"/>
      <c r="L24" s="243" t="str">
        <f>IF(('Раздел 1'!N28)&gt;0,E24,"")</f>
        <v/>
      </c>
      <c r="M24" s="243" t="str">
        <f>IF(('Раздел 1'!O28)&gt;0,G24,"")</f>
        <v/>
      </c>
      <c r="N24" s="243" t="str">
        <f>IF(('Раздел 1'!P28)&gt;0,I24,"")</f>
        <v/>
      </c>
      <c r="O24" s="243" t="str">
        <f>IF(('Раздел 1'!Q28)&gt;0,K24,"")</f>
        <v/>
      </c>
      <c r="P24" s="243" t="str">
        <f>IF(('Раздел 1'!N28)&gt;0,D24,"")</f>
        <v/>
      </c>
      <c r="Q24" s="243" t="str">
        <f>IF(('Раздел 1'!O28)&gt;0,F24,"")</f>
        <v/>
      </c>
      <c r="R24" s="243" t="str">
        <f>IF(('Раздел 1'!P28)&gt;0,H24,"")</f>
        <v/>
      </c>
      <c r="S24" s="243" t="str">
        <f>IF(('Раздел 1'!Q28)&gt;0,J24,"")</f>
        <v/>
      </c>
      <c r="T24" s="214">
        <f t="shared" si="0"/>
        <v>0</v>
      </c>
      <c r="U24" s="214">
        <f t="shared" si="1"/>
        <v>0</v>
      </c>
      <c r="V24" s="215" t="e">
        <f>IF(('Раздел 1'!AD28)/('Раздел 1'!S28)&lt;=T24,"","Превышен размер среднего штрафа!")</f>
        <v>#DIV/0!</v>
      </c>
      <c r="W24" s="215" t="e">
        <f>IF(('Раздел 1'!AD28)/('Раздел 1'!S28)&gt;=U24,"","Средний размер штрафа низок!")</f>
        <v>#DIV/0!</v>
      </c>
      <c r="X24" s="216"/>
    </row>
    <row r="25" spans="1:24" s="218" customFormat="1" ht="60" customHeight="1" x14ac:dyDescent="0.25">
      <c r="A25" s="419" t="s">
        <v>9821</v>
      </c>
      <c r="B25" s="431" t="s">
        <v>1100</v>
      </c>
      <c r="C25" s="421">
        <v>20</v>
      </c>
      <c r="D25" s="467">
        <v>30000</v>
      </c>
      <c r="E25" s="467">
        <v>50000</v>
      </c>
      <c r="F25" s="467">
        <v>3000</v>
      </c>
      <c r="G25" s="467">
        <v>10000</v>
      </c>
      <c r="H25" s="467">
        <v>3000</v>
      </c>
      <c r="I25" s="467">
        <v>10000</v>
      </c>
      <c r="J25" s="467"/>
      <c r="K25" s="467"/>
      <c r="L25" s="243" t="str">
        <f>IF(('Раздел 1'!N29)&gt;0,E25,"")</f>
        <v/>
      </c>
      <c r="M25" s="243" t="str">
        <f>IF(('Раздел 1'!O29)&gt;0,G25,"")</f>
        <v/>
      </c>
      <c r="N25" s="243" t="str">
        <f>IF(('Раздел 1'!P29)&gt;0,I25,"")</f>
        <v/>
      </c>
      <c r="O25" s="243" t="str">
        <f>IF(('Раздел 1'!Q29)&gt;0,K25,"")</f>
        <v/>
      </c>
      <c r="P25" s="243" t="str">
        <f>IF(('Раздел 1'!N29)&gt;0,D25,"")</f>
        <v/>
      </c>
      <c r="Q25" s="243" t="str">
        <f>IF(('Раздел 1'!O29)&gt;0,F25,"")</f>
        <v/>
      </c>
      <c r="R25" s="243" t="str">
        <f>IF(('Раздел 1'!P29)&gt;0,H25,"")</f>
        <v/>
      </c>
      <c r="S25" s="243" t="str">
        <f>IF(('Раздел 1'!Q29)&gt;0,J25,"")</f>
        <v/>
      </c>
      <c r="T25" s="214">
        <f t="shared" si="0"/>
        <v>0</v>
      </c>
      <c r="U25" s="214">
        <f t="shared" si="1"/>
        <v>0</v>
      </c>
      <c r="V25" s="215" t="e">
        <f>IF(('Раздел 1'!AD29)/('Раздел 1'!S29)&lt;=T25,"","Превышен размер среднего штрафа!")</f>
        <v>#DIV/0!</v>
      </c>
      <c r="W25" s="215" t="e">
        <f>IF(('Раздел 1'!AD29)/('Раздел 1'!S29)&gt;=U25,"","Средний размер штрафа низок!")</f>
        <v>#DIV/0!</v>
      </c>
      <c r="X25" s="219"/>
    </row>
    <row r="26" spans="1:24" s="218" customFormat="1" ht="43.9" customHeight="1" x14ac:dyDescent="0.25">
      <c r="A26" s="419" t="s">
        <v>650</v>
      </c>
      <c r="B26" s="431" t="s">
        <v>651</v>
      </c>
      <c r="C26" s="421">
        <v>21</v>
      </c>
      <c r="D26" s="467">
        <v>3000</v>
      </c>
      <c r="E26" s="467">
        <v>5000</v>
      </c>
      <c r="F26" s="467">
        <v>3000</v>
      </c>
      <c r="G26" s="467">
        <v>5000</v>
      </c>
      <c r="H26" s="467">
        <v>3000</v>
      </c>
      <c r="I26" s="467">
        <v>5000</v>
      </c>
      <c r="J26" s="467"/>
      <c r="K26" s="467"/>
      <c r="L26" s="243" t="str">
        <f>IF(('Раздел 1'!N30)&gt;0,E26,"")</f>
        <v/>
      </c>
      <c r="M26" s="243" t="str">
        <f>IF(('Раздел 1'!O30)&gt;0,G26,"")</f>
        <v/>
      </c>
      <c r="N26" s="243" t="str">
        <f>IF(('Раздел 1'!P30)&gt;0,I26,"")</f>
        <v/>
      </c>
      <c r="O26" s="243" t="str">
        <f>IF(('Раздел 1'!Q30)&gt;0,K26,"")</f>
        <v/>
      </c>
      <c r="P26" s="243" t="str">
        <f>IF(('Раздел 1'!N30)&gt;0,D26,"")</f>
        <v/>
      </c>
      <c r="Q26" s="243" t="str">
        <f>IF(('Раздел 1'!O30)&gt;0,F26,"")</f>
        <v/>
      </c>
      <c r="R26" s="243" t="str">
        <f>IF(('Раздел 1'!P30)&gt;0,H26,"")</f>
        <v/>
      </c>
      <c r="S26" s="243" t="str">
        <f>IF(('Раздел 1'!Q30)&gt;0,J26,"")</f>
        <v/>
      </c>
      <c r="T26" s="214">
        <f t="shared" si="0"/>
        <v>0</v>
      </c>
      <c r="U26" s="214">
        <f t="shared" si="1"/>
        <v>0</v>
      </c>
      <c r="V26" s="215" t="e">
        <f>IF(('Раздел 1'!AD30)/('Раздел 1'!S30)&lt;=T26,"","Превышен размер среднего штрафа!")</f>
        <v>#DIV/0!</v>
      </c>
      <c r="W26" s="215" t="e">
        <f>IF(('Раздел 1'!AD30)/('Раздел 1'!S30)&gt;=U26,"","Средний размер штрафа низок!")</f>
        <v>#DIV/0!</v>
      </c>
      <c r="X26" s="216"/>
    </row>
    <row r="27" spans="1:24" s="218" customFormat="1" ht="60" customHeight="1" x14ac:dyDescent="0.25">
      <c r="A27" s="419" t="s">
        <v>9822</v>
      </c>
      <c r="B27" s="431" t="s">
        <v>652</v>
      </c>
      <c r="C27" s="421">
        <v>22</v>
      </c>
      <c r="D27" s="467">
        <v>10000</v>
      </c>
      <c r="E27" s="467">
        <v>20000</v>
      </c>
      <c r="F27" s="467">
        <v>2000</v>
      </c>
      <c r="G27" s="467">
        <v>3500</v>
      </c>
      <c r="H27" s="467">
        <v>2000</v>
      </c>
      <c r="I27" s="467">
        <v>3500</v>
      </c>
      <c r="J27" s="467">
        <v>1000</v>
      </c>
      <c r="K27" s="467">
        <v>3500</v>
      </c>
      <c r="L27" s="243" t="str">
        <f>IF(('Раздел 1'!N31)&gt;0,E27,"")</f>
        <v/>
      </c>
      <c r="M27" s="243" t="str">
        <f>IF(('Раздел 1'!O31)&gt;0,G27,"")</f>
        <v/>
      </c>
      <c r="N27" s="243" t="str">
        <f>IF(('Раздел 1'!P31)&gt;0,I27,"")</f>
        <v/>
      </c>
      <c r="O27" s="243" t="str">
        <f>IF(('Раздел 1'!Q31)&gt;0,K27,"")</f>
        <v/>
      </c>
      <c r="P27" s="243" t="str">
        <f>IF(('Раздел 1'!N31)&gt;0,D27,"")</f>
        <v/>
      </c>
      <c r="Q27" s="243" t="str">
        <f>IF(('Раздел 1'!O31)&gt;0,F27,"")</f>
        <v/>
      </c>
      <c r="R27" s="243" t="str">
        <f>IF(('Раздел 1'!P31)&gt;0,H27,"")</f>
        <v/>
      </c>
      <c r="S27" s="243" t="str">
        <f>IF(('Раздел 1'!Q31)&gt;0,J27,"")</f>
        <v/>
      </c>
      <c r="T27" s="214">
        <f t="shared" si="0"/>
        <v>0</v>
      </c>
      <c r="U27" s="214">
        <f t="shared" si="1"/>
        <v>0</v>
      </c>
      <c r="V27" s="215" t="e">
        <f>IF(('Раздел 1'!AD31)/('Раздел 1'!S31)&lt;=T27,"","Превышен размер среднего штрафа!")</f>
        <v>#DIV/0!</v>
      </c>
      <c r="W27" s="215" t="e">
        <f>IF(('Раздел 1'!AD31)/('Раздел 1'!S31)&gt;=U27,"","Средний размер штрафа низок!")</f>
        <v>#DIV/0!</v>
      </c>
      <c r="X27" s="216"/>
    </row>
    <row r="28" spans="1:24" s="218" customFormat="1" ht="60" customHeight="1" x14ac:dyDescent="0.25">
      <c r="A28" s="419" t="s">
        <v>653</v>
      </c>
      <c r="B28" s="431" t="s">
        <v>654</v>
      </c>
      <c r="C28" s="421">
        <v>23</v>
      </c>
      <c r="D28" s="467"/>
      <c r="E28" s="467"/>
      <c r="F28" s="467">
        <v>3000</v>
      </c>
      <c r="G28" s="467">
        <v>5000</v>
      </c>
      <c r="H28" s="467">
        <v>3000</v>
      </c>
      <c r="I28" s="467">
        <v>5000</v>
      </c>
      <c r="J28" s="467"/>
      <c r="K28" s="467"/>
      <c r="L28" s="243" t="str">
        <f>IF(('Раздел 1'!N32)&gt;0,E28,"")</f>
        <v/>
      </c>
      <c r="M28" s="243" t="str">
        <f>IF(('Раздел 1'!O32)&gt;0,G28,"")</f>
        <v/>
      </c>
      <c r="N28" s="243" t="str">
        <f>IF(('Раздел 1'!P32)&gt;0,I28,"")</f>
        <v/>
      </c>
      <c r="O28" s="243" t="str">
        <f>IF(('Раздел 1'!Q32)&gt;0,K28,"")</f>
        <v/>
      </c>
      <c r="P28" s="243" t="str">
        <f>IF(('Раздел 1'!N32)&gt;0,D28,"")</f>
        <v/>
      </c>
      <c r="Q28" s="243" t="str">
        <f>IF(('Раздел 1'!O32)&gt;0,F28,"")</f>
        <v/>
      </c>
      <c r="R28" s="243" t="str">
        <f>IF(('Раздел 1'!P32)&gt;0,H28,"")</f>
        <v/>
      </c>
      <c r="S28" s="243" t="str">
        <f>IF(('Раздел 1'!Q32)&gt;0,J28,"")</f>
        <v/>
      </c>
      <c r="T28" s="214">
        <f t="shared" si="0"/>
        <v>0</v>
      </c>
      <c r="U28" s="214">
        <f t="shared" si="1"/>
        <v>0</v>
      </c>
      <c r="V28" s="215" t="e">
        <f>IF(('Раздел 1'!AD32)/('Раздел 1'!S32)&lt;=T28,"","Превышен размер среднего штрафа!")</f>
        <v>#DIV/0!</v>
      </c>
      <c r="W28" s="215" t="e">
        <f>IF(('Раздел 1'!AD32)/('Раздел 1'!S32)&gt;=U28,"","Средний размер штрафа низок!")</f>
        <v>#DIV/0!</v>
      </c>
      <c r="X28" s="219"/>
    </row>
    <row r="29" spans="1:24" s="218" customFormat="1" ht="43.9" customHeight="1" x14ac:dyDescent="0.25">
      <c r="A29" s="419" t="s">
        <v>29</v>
      </c>
      <c r="B29" s="431" t="s">
        <v>30</v>
      </c>
      <c r="C29" s="421">
        <v>24</v>
      </c>
      <c r="D29" s="467">
        <v>30000</v>
      </c>
      <c r="E29" s="467">
        <v>50000</v>
      </c>
      <c r="F29" s="467">
        <v>2500</v>
      </c>
      <c r="G29" s="467">
        <v>5000</v>
      </c>
      <c r="H29" s="467">
        <v>2500</v>
      </c>
      <c r="I29" s="467">
        <v>5000</v>
      </c>
      <c r="J29" s="467">
        <v>1000</v>
      </c>
      <c r="K29" s="467">
        <v>2500</v>
      </c>
      <c r="L29" s="243" t="str">
        <f>IF(('Раздел 1'!N33)&gt;0,E29,"")</f>
        <v/>
      </c>
      <c r="M29" s="243" t="str">
        <f>IF(('Раздел 1'!O33)&gt;0,G29,"")</f>
        <v/>
      </c>
      <c r="N29" s="243" t="str">
        <f>IF(('Раздел 1'!P33)&gt;0,I29,"")</f>
        <v/>
      </c>
      <c r="O29" s="243" t="str">
        <f>IF(('Раздел 1'!Q33)&gt;0,K29,"")</f>
        <v/>
      </c>
      <c r="P29" s="243" t="str">
        <f>IF(('Раздел 1'!N33)&gt;0,D29,"")</f>
        <v/>
      </c>
      <c r="Q29" s="243" t="str">
        <f>IF(('Раздел 1'!O33)&gt;0,F29,"")</f>
        <v/>
      </c>
      <c r="R29" s="243" t="str">
        <f>IF(('Раздел 1'!P33)&gt;0,H29,"")</f>
        <v/>
      </c>
      <c r="S29" s="243" t="str">
        <f>IF(('Раздел 1'!Q33)&gt;0,J29,"")</f>
        <v/>
      </c>
      <c r="T29" s="214">
        <f t="shared" si="0"/>
        <v>0</v>
      </c>
      <c r="U29" s="214">
        <f t="shared" si="1"/>
        <v>0</v>
      </c>
      <c r="V29" s="215" t="e">
        <f>IF(('Раздел 1'!AD33)/('Раздел 1'!S33)&lt;=T29,"","Превышен размер среднего штрафа!")</f>
        <v>#DIV/0!</v>
      </c>
      <c r="W29" s="215" t="e">
        <f>IF(('Раздел 1'!AD33)/('Раздел 1'!S33)&gt;=U29,"","Средний размер штрафа низок!")</f>
        <v>#DIV/0!</v>
      </c>
      <c r="X29" s="216"/>
    </row>
    <row r="30" spans="1:24" s="218" customFormat="1" ht="60" customHeight="1" x14ac:dyDescent="0.25">
      <c r="A30" s="419" t="s">
        <v>655</v>
      </c>
      <c r="B30" s="431" t="s">
        <v>165</v>
      </c>
      <c r="C30" s="421">
        <v>25</v>
      </c>
      <c r="D30" s="467">
        <v>50000</v>
      </c>
      <c r="E30" s="467">
        <v>200000</v>
      </c>
      <c r="F30" s="467">
        <v>10000</v>
      </c>
      <c r="G30" s="467">
        <v>50000</v>
      </c>
      <c r="H30" s="467">
        <v>10000</v>
      </c>
      <c r="I30" s="467">
        <v>50000</v>
      </c>
      <c r="J30" s="467"/>
      <c r="K30" s="467"/>
      <c r="L30" s="243" t="str">
        <f>IF(('Раздел 1'!N34)&gt;0,E30,"")</f>
        <v/>
      </c>
      <c r="M30" s="243" t="str">
        <f>IF(('Раздел 1'!O34)&gt;0,G30,"")</f>
        <v/>
      </c>
      <c r="N30" s="243" t="str">
        <f>IF(('Раздел 1'!P34)&gt;0,I30,"")</f>
        <v/>
      </c>
      <c r="O30" s="243" t="str">
        <f>IF(('Раздел 1'!Q34)&gt;0,K30,"")</f>
        <v/>
      </c>
      <c r="P30" s="243" t="str">
        <f>IF(('Раздел 1'!N34)&gt;0,D30,"")</f>
        <v/>
      </c>
      <c r="Q30" s="243" t="str">
        <f>IF(('Раздел 1'!O34)&gt;0,F30,"")</f>
        <v/>
      </c>
      <c r="R30" s="243" t="str">
        <f>IF(('Раздел 1'!P34)&gt;0,H30,"")</f>
        <v/>
      </c>
      <c r="S30" s="243" t="str">
        <f>IF(('Раздел 1'!Q34)&gt;0,J30,"")</f>
        <v/>
      </c>
      <c r="T30" s="214">
        <f t="shared" si="0"/>
        <v>0</v>
      </c>
      <c r="U30" s="214">
        <f t="shared" si="1"/>
        <v>0</v>
      </c>
      <c r="V30" s="215" t="e">
        <f>IF(('Раздел 1'!AD34)/('Раздел 1'!S34)&lt;=T30,"","Превышен размер среднего штрафа!")</f>
        <v>#DIV/0!</v>
      </c>
      <c r="W30" s="215" t="e">
        <f>IF(('Раздел 1'!AD34)/('Раздел 1'!S34)&gt;=U30,"","Средний размер штрафа низок!")</f>
        <v>#DIV/0!</v>
      </c>
      <c r="X30" s="216"/>
    </row>
    <row r="31" spans="1:24" s="218" customFormat="1" ht="22.15" customHeight="1" x14ac:dyDescent="0.25">
      <c r="A31" s="419" t="s">
        <v>1101</v>
      </c>
      <c r="B31" s="431" t="s">
        <v>39</v>
      </c>
      <c r="C31" s="421">
        <v>26</v>
      </c>
      <c r="D31" s="467"/>
      <c r="E31" s="467"/>
      <c r="F31" s="467">
        <v>5000</v>
      </c>
      <c r="G31" s="467">
        <v>10000</v>
      </c>
      <c r="H31" s="467">
        <v>5000</v>
      </c>
      <c r="I31" s="467">
        <v>10000</v>
      </c>
      <c r="J31" s="467"/>
      <c r="K31" s="467"/>
      <c r="L31" s="243" t="str">
        <f>IF(('Раздел 1'!N35)&gt;0,E31,"")</f>
        <v/>
      </c>
      <c r="M31" s="243" t="str">
        <f>IF(('Раздел 1'!O35)&gt;0,G31,"")</f>
        <v/>
      </c>
      <c r="N31" s="243" t="str">
        <f>IF(('Раздел 1'!P35)&gt;0,I31,"")</f>
        <v/>
      </c>
      <c r="O31" s="243" t="str">
        <f>IF(('Раздел 1'!Q35)&gt;0,K31,"")</f>
        <v/>
      </c>
      <c r="P31" s="243" t="str">
        <f>IF(('Раздел 1'!N35)&gt;0,D31,"")</f>
        <v/>
      </c>
      <c r="Q31" s="243" t="str">
        <f>IF(('Раздел 1'!O35)&gt;0,F31,"")</f>
        <v/>
      </c>
      <c r="R31" s="243" t="str">
        <f>IF(('Раздел 1'!P35)&gt;0,H31,"")</f>
        <v/>
      </c>
      <c r="S31" s="243" t="str">
        <f>IF(('Раздел 1'!Q35)&gt;0,J31,"")</f>
        <v/>
      </c>
      <c r="T31" s="214">
        <f t="shared" si="0"/>
        <v>0</v>
      </c>
      <c r="U31" s="214">
        <f t="shared" si="1"/>
        <v>0</v>
      </c>
      <c r="V31" s="215" t="e">
        <f>IF(('Раздел 1'!AD35)/('Раздел 1'!S35)&lt;=T31,"","Превышен размер среднего штрафа!")</f>
        <v>#DIV/0!</v>
      </c>
      <c r="W31" s="215" t="e">
        <f>IF(('Раздел 1'!AD35)/('Раздел 1'!S35)&gt;=U31,"","Средний размер штрафа низок!")</f>
        <v>#DIV/0!</v>
      </c>
      <c r="X31" s="219"/>
    </row>
    <row r="32" spans="1:24" s="218" customFormat="1" ht="22.15" customHeight="1" x14ac:dyDescent="0.25">
      <c r="A32" s="419" t="s">
        <v>143</v>
      </c>
      <c r="B32" s="431" t="s">
        <v>193</v>
      </c>
      <c r="C32" s="421">
        <v>27</v>
      </c>
      <c r="D32" s="467">
        <v>50000</v>
      </c>
      <c r="E32" s="467">
        <v>7000000</v>
      </c>
      <c r="F32" s="467">
        <v>30000</v>
      </c>
      <c r="G32" s="467">
        <v>150000</v>
      </c>
      <c r="H32" s="467">
        <v>30000</v>
      </c>
      <c r="I32" s="467">
        <v>150000</v>
      </c>
      <c r="J32" s="467">
        <v>3000</v>
      </c>
      <c r="K32" s="467">
        <v>10000</v>
      </c>
      <c r="L32" s="243" t="str">
        <f>IF(('Раздел 1'!N36)&gt;0,E32,"")</f>
        <v/>
      </c>
      <c r="M32" s="243" t="str">
        <f>IF(('Раздел 1'!O36)&gt;0,G32,"")</f>
        <v/>
      </c>
      <c r="N32" s="243" t="str">
        <f>IF(('Раздел 1'!P36)&gt;0,I32,"")</f>
        <v/>
      </c>
      <c r="O32" s="243" t="str">
        <f>IF(('Раздел 1'!Q36)&gt;0,K32,"")</f>
        <v/>
      </c>
      <c r="P32" s="243" t="str">
        <f>IF(('Раздел 1'!N36)&gt;0,D32,"")</f>
        <v/>
      </c>
      <c r="Q32" s="243" t="str">
        <f>IF(('Раздел 1'!O36)&gt;0,F32,"")</f>
        <v/>
      </c>
      <c r="R32" s="243" t="str">
        <f>IF(('Раздел 1'!P36)&gt;0,H32,"")</f>
        <v/>
      </c>
      <c r="S32" s="243" t="str">
        <f>IF(('Раздел 1'!Q36)&gt;0,J32,"")</f>
        <v/>
      </c>
      <c r="T32" s="214">
        <f t="shared" si="0"/>
        <v>0</v>
      </c>
      <c r="U32" s="214">
        <f t="shared" si="1"/>
        <v>0</v>
      </c>
      <c r="V32" s="215" t="e">
        <f>IF(('Раздел 1'!AD36)/('Раздел 1'!S36)&lt;=T32,"","Превышен размер среднего штрафа!")</f>
        <v>#DIV/0!</v>
      </c>
      <c r="W32" s="215" t="e">
        <f>IF(('Раздел 1'!AD36)/('Раздел 1'!S36)&gt;=U32,"","Средний размер штрафа низок!")</f>
        <v>#DIV/0!</v>
      </c>
      <c r="X32" s="216"/>
    </row>
    <row r="33" spans="1:24" s="218" customFormat="1" ht="22.15" customHeight="1" x14ac:dyDescent="0.25">
      <c r="A33" s="419" t="s">
        <v>9823</v>
      </c>
      <c r="B33" s="431" t="s">
        <v>9824</v>
      </c>
      <c r="C33" s="421">
        <v>28</v>
      </c>
      <c r="D33" s="467">
        <v>500000</v>
      </c>
      <c r="E33" s="467">
        <v>3000000</v>
      </c>
      <c r="F33" s="467"/>
      <c r="G33" s="467"/>
      <c r="H33" s="467"/>
      <c r="I33" s="467"/>
      <c r="J33" s="467"/>
      <c r="K33" s="467"/>
      <c r="L33" s="243" t="str">
        <f>IF(('Раздел 1'!N37)&gt;0,E33,"")</f>
        <v/>
      </c>
      <c r="M33" s="243" t="str">
        <f>IF(('Раздел 1'!O37)&gt;0,G33,"")</f>
        <v/>
      </c>
      <c r="N33" s="243" t="str">
        <f>IF(('Раздел 1'!P37)&gt;0,I33,"")</f>
        <v/>
      </c>
      <c r="O33" s="243" t="str">
        <f>IF(('Раздел 1'!Q37)&gt;0,K33,"")</f>
        <v/>
      </c>
      <c r="P33" s="243" t="str">
        <f>IF(('Раздел 1'!N37)&gt;0,D33,"")</f>
        <v/>
      </c>
      <c r="Q33" s="243" t="str">
        <f>IF(('Раздел 1'!O37)&gt;0,F33,"")</f>
        <v/>
      </c>
      <c r="R33" s="243" t="str">
        <f>IF(('Раздел 1'!P37)&gt;0,H33,"")</f>
        <v/>
      </c>
      <c r="S33" s="243" t="str">
        <f>IF(('Раздел 1'!Q37)&gt;0,J33,"")</f>
        <v/>
      </c>
      <c r="T33" s="214">
        <f t="shared" si="0"/>
        <v>0</v>
      </c>
      <c r="U33" s="214">
        <f t="shared" si="1"/>
        <v>0</v>
      </c>
      <c r="V33" s="215" t="e">
        <f>IF(('Раздел 1'!AD37)/('Раздел 1'!S37)&lt;=T33,"","Превышен размер среднего штрафа!")</f>
        <v>#DIV/0!</v>
      </c>
      <c r="W33" s="215" t="e">
        <f>IF(('Раздел 1'!AD37)/('Раздел 1'!S37)&gt;=U33,"","Средний размер штрафа низок!")</f>
        <v>#DIV/0!</v>
      </c>
      <c r="X33" s="216"/>
    </row>
    <row r="34" spans="1:24" s="218" customFormat="1" ht="23.45" customHeight="1" x14ac:dyDescent="0.25">
      <c r="A34" s="419" t="s">
        <v>144</v>
      </c>
      <c r="B34" s="431" t="s">
        <v>194</v>
      </c>
      <c r="C34" s="421">
        <v>29</v>
      </c>
      <c r="D34" s="467">
        <v>50000</v>
      </c>
      <c r="E34" s="467">
        <v>100000</v>
      </c>
      <c r="F34" s="467"/>
      <c r="G34" s="467"/>
      <c r="H34" s="467"/>
      <c r="I34" s="467"/>
      <c r="J34" s="467">
        <v>1000</v>
      </c>
      <c r="K34" s="467">
        <v>3000</v>
      </c>
      <c r="L34" s="243" t="str">
        <f>IF(('Раздел 1'!N38)&gt;0,E34,"")</f>
        <v/>
      </c>
      <c r="M34" s="243" t="str">
        <f>IF(('Раздел 1'!O38)&gt;0,G34,"")</f>
        <v/>
      </c>
      <c r="N34" s="243" t="str">
        <f>IF(('Раздел 1'!P38)&gt;0,I34,"")</f>
        <v/>
      </c>
      <c r="O34" s="243" t="str">
        <f>IF(('Раздел 1'!Q38)&gt;0,K34,"")</f>
        <v/>
      </c>
      <c r="P34" s="243" t="str">
        <f>IF(('Раздел 1'!N38)&gt;0,D34,"")</f>
        <v/>
      </c>
      <c r="Q34" s="243" t="str">
        <f>IF(('Раздел 1'!O38)&gt;0,F34,"")</f>
        <v/>
      </c>
      <c r="R34" s="243" t="str">
        <f>IF(('Раздел 1'!P38)&gt;0,H34,"")</f>
        <v/>
      </c>
      <c r="S34" s="243" t="str">
        <f>IF(('Раздел 1'!Q38)&gt;0,J34,"")</f>
        <v/>
      </c>
      <c r="T34" s="214">
        <f t="shared" si="0"/>
        <v>0</v>
      </c>
      <c r="U34" s="214">
        <f t="shared" si="1"/>
        <v>0</v>
      </c>
      <c r="V34" s="215" t="e">
        <f>IF(('Раздел 1'!AD38)/('Раздел 1'!S38)&lt;=T34,"","Превышен размер среднего штрафа!")</f>
        <v>#DIV/0!</v>
      </c>
      <c r="W34" s="215" t="e">
        <f>IF(('Раздел 1'!AD38)/('Раздел 1'!S38)&gt;=U34,"","Средний размер штрафа низок!")</f>
        <v>#DIV/0!</v>
      </c>
      <c r="X34" s="219"/>
    </row>
    <row r="35" spans="1:24" s="218" customFormat="1" ht="37.15" customHeight="1" x14ac:dyDescent="0.25">
      <c r="A35" s="419" t="s">
        <v>145</v>
      </c>
      <c r="B35" s="431" t="s">
        <v>195</v>
      </c>
      <c r="C35" s="421">
        <v>30</v>
      </c>
      <c r="D35" s="467">
        <v>1000</v>
      </c>
      <c r="E35" s="467">
        <v>50000</v>
      </c>
      <c r="F35" s="467">
        <v>3000</v>
      </c>
      <c r="G35" s="467">
        <v>50000</v>
      </c>
      <c r="H35" s="467">
        <v>3000</v>
      </c>
      <c r="I35" s="467">
        <v>50000</v>
      </c>
      <c r="J35" s="467">
        <v>1500</v>
      </c>
      <c r="K35" s="467">
        <v>5000</v>
      </c>
      <c r="L35" s="243" t="str">
        <f>IF(('Раздел 1'!N39)&gt;0,E35,"")</f>
        <v/>
      </c>
      <c r="M35" s="243" t="str">
        <f>IF(('Раздел 1'!O39)&gt;0,G35,"")</f>
        <v/>
      </c>
      <c r="N35" s="243" t="str">
        <f>IF(('Раздел 1'!P39)&gt;0,I35,"")</f>
        <v/>
      </c>
      <c r="O35" s="243" t="str">
        <f>IF(('Раздел 1'!Q39)&gt;0,K35,"")</f>
        <v/>
      </c>
      <c r="P35" s="243" t="str">
        <f>IF(('Раздел 1'!N39)&gt;0,D35,"")</f>
        <v/>
      </c>
      <c r="Q35" s="243" t="str">
        <f>IF(('Раздел 1'!O39)&gt;0,F35,"")</f>
        <v/>
      </c>
      <c r="R35" s="243" t="str">
        <f>IF(('Раздел 1'!P39)&gt;0,H35,"")</f>
        <v/>
      </c>
      <c r="S35" s="243" t="str">
        <f>IF(('Раздел 1'!Q39)&gt;0,J35,"")</f>
        <v/>
      </c>
      <c r="T35" s="214">
        <f t="shared" si="0"/>
        <v>0</v>
      </c>
      <c r="U35" s="214">
        <f t="shared" si="1"/>
        <v>0</v>
      </c>
      <c r="V35" s="215" t="e">
        <f>IF(('Раздел 1'!AD39)/('Раздел 1'!S39)&lt;=T35,"","Превышен размер среднего штрафа!")</f>
        <v>#DIV/0!</v>
      </c>
      <c r="W35" s="215" t="e">
        <f>IF(('Раздел 1'!AD39)/('Раздел 1'!S39)&gt;=U35,"","Средний размер штрафа низок!")</f>
        <v>#DIV/0!</v>
      </c>
      <c r="X35" s="216"/>
    </row>
    <row r="36" spans="1:24" s="218" customFormat="1" ht="135.6" customHeight="1" x14ac:dyDescent="0.25">
      <c r="A36" s="419" t="s">
        <v>9825</v>
      </c>
      <c r="B36" s="431" t="s">
        <v>656</v>
      </c>
      <c r="C36" s="421">
        <v>31</v>
      </c>
      <c r="D36" s="467">
        <v>50000</v>
      </c>
      <c r="E36" s="467">
        <v>1000000</v>
      </c>
      <c r="F36" s="467">
        <v>20000</v>
      </c>
      <c r="G36" s="467">
        <v>100000</v>
      </c>
      <c r="H36" s="467">
        <v>20000</v>
      </c>
      <c r="I36" s="467">
        <v>100000</v>
      </c>
      <c r="J36" s="467">
        <v>10000</v>
      </c>
      <c r="K36" s="467">
        <v>15000</v>
      </c>
      <c r="L36" s="243" t="str">
        <f>IF(('Раздел 1'!N40)&gt;0,E36,"")</f>
        <v/>
      </c>
      <c r="M36" s="243" t="str">
        <f>IF(('Раздел 1'!O40)&gt;0,G36,"")</f>
        <v/>
      </c>
      <c r="N36" s="243" t="str">
        <f>IF(('Раздел 1'!P40)&gt;0,I36,"")</f>
        <v/>
      </c>
      <c r="O36" s="243" t="str">
        <f>IF(('Раздел 1'!Q40)&gt;0,K36,"")</f>
        <v/>
      </c>
      <c r="P36" s="243" t="str">
        <f>IF(('Раздел 1'!N40)&gt;0,D36,"")</f>
        <v/>
      </c>
      <c r="Q36" s="243" t="str">
        <f>IF(('Раздел 1'!O40)&gt;0,F36,"")</f>
        <v/>
      </c>
      <c r="R36" s="243" t="str">
        <f>IF(('Раздел 1'!P40)&gt;0,H36,"")</f>
        <v/>
      </c>
      <c r="S36" s="243" t="str">
        <f>IF(('Раздел 1'!Q40)&gt;0,J36,"")</f>
        <v/>
      </c>
      <c r="T36" s="214">
        <f t="shared" si="0"/>
        <v>0</v>
      </c>
      <c r="U36" s="214">
        <f t="shared" si="1"/>
        <v>0</v>
      </c>
      <c r="V36" s="215" t="e">
        <f>IF(('Раздел 1'!AD40)/('Раздел 1'!S40)&lt;=T36,"","Превышен размер среднего штрафа!")</f>
        <v>#DIV/0!</v>
      </c>
      <c r="W36" s="215" t="e">
        <f>IF(('Раздел 1'!AD40)/('Раздел 1'!S40)&gt;=U36,"","Средний размер штрафа низок!")</f>
        <v>#DIV/0!</v>
      </c>
      <c r="X36" s="216"/>
    </row>
    <row r="37" spans="1:24" s="218" customFormat="1" ht="42.6" customHeight="1" x14ac:dyDescent="0.25">
      <c r="A37" s="419" t="s">
        <v>9826</v>
      </c>
      <c r="B37" s="431" t="s">
        <v>166</v>
      </c>
      <c r="C37" s="421">
        <v>32</v>
      </c>
      <c r="D37" s="467">
        <v>1000</v>
      </c>
      <c r="E37" s="467">
        <v>500000</v>
      </c>
      <c r="F37" s="467">
        <v>100</v>
      </c>
      <c r="G37" s="467">
        <v>50000</v>
      </c>
      <c r="H37" s="467">
        <v>100</v>
      </c>
      <c r="I37" s="467">
        <v>50000</v>
      </c>
      <c r="J37" s="467">
        <v>100</v>
      </c>
      <c r="K37" s="467">
        <v>20000</v>
      </c>
      <c r="L37" s="243" t="str">
        <f>IF(('Раздел 1'!N41)&gt;0,E37,"")</f>
        <v/>
      </c>
      <c r="M37" s="243" t="str">
        <f>IF(('Раздел 1'!O41)&gt;0,G37,"")</f>
        <v/>
      </c>
      <c r="N37" s="243" t="str">
        <f>IF(('Раздел 1'!P41)&gt;0,I37,"")</f>
        <v/>
      </c>
      <c r="O37" s="243" t="str">
        <f>IF(('Раздел 1'!Q41)&gt;0,K37,"")</f>
        <v/>
      </c>
      <c r="P37" s="243" t="str">
        <f>IF(('Раздел 1'!N41)&gt;0,D37,"")</f>
        <v/>
      </c>
      <c r="Q37" s="243" t="str">
        <f>IF(('Раздел 1'!O41)&gt;0,F37,"")</f>
        <v/>
      </c>
      <c r="R37" s="243" t="str">
        <f>IF(('Раздел 1'!P41)&gt;0,H37,"")</f>
        <v/>
      </c>
      <c r="S37" s="243" t="str">
        <f>IF(('Раздел 1'!Q41)&gt;0,J37,"")</f>
        <v/>
      </c>
      <c r="T37" s="214">
        <f t="shared" si="0"/>
        <v>0</v>
      </c>
      <c r="U37" s="214">
        <f t="shared" si="1"/>
        <v>0</v>
      </c>
      <c r="V37" s="215" t="e">
        <f>IF(('Раздел 1'!AD41)/('Раздел 1'!S41)&lt;=T37,"","Превышен размер среднего штрафа!")</f>
        <v>#DIV/0!</v>
      </c>
      <c r="W37" s="215" t="e">
        <f>IF(('Раздел 1'!AD41)/('Раздел 1'!S41)&gt;=U37,"","Средний размер штрафа низок!")</f>
        <v>#DIV/0!</v>
      </c>
      <c r="X37" s="219"/>
    </row>
    <row r="38" spans="1:24" s="218" customFormat="1" ht="42.6" customHeight="1" x14ac:dyDescent="0.25">
      <c r="A38" s="419" t="s">
        <v>269</v>
      </c>
      <c r="B38" s="431" t="s">
        <v>84</v>
      </c>
      <c r="C38" s="421">
        <v>33</v>
      </c>
      <c r="D38" s="467"/>
      <c r="E38" s="467"/>
      <c r="F38" s="467"/>
      <c r="G38" s="467"/>
      <c r="H38" s="467"/>
      <c r="I38" s="467"/>
      <c r="J38" s="467">
        <v>500</v>
      </c>
      <c r="K38" s="467">
        <v>1000</v>
      </c>
      <c r="L38" s="243" t="str">
        <f>IF(('Раздел 1'!N42)&gt;0,E38,"")</f>
        <v/>
      </c>
      <c r="M38" s="243" t="str">
        <f>IF(('Раздел 1'!O42)&gt;0,G38,"")</f>
        <v/>
      </c>
      <c r="N38" s="243" t="str">
        <f>IF(('Раздел 1'!P42)&gt;0,I38,"")</f>
        <v/>
      </c>
      <c r="O38" s="243" t="str">
        <f>IF(('Раздел 1'!Q42)&gt;0,K38,"")</f>
        <v/>
      </c>
      <c r="P38" s="243" t="str">
        <f>IF(('Раздел 1'!N42)&gt;0,D38,"")</f>
        <v/>
      </c>
      <c r="Q38" s="243" t="str">
        <f>IF(('Раздел 1'!O42)&gt;0,F38,"")</f>
        <v/>
      </c>
      <c r="R38" s="243" t="str">
        <f>IF(('Раздел 1'!P42)&gt;0,H38,"")</f>
        <v/>
      </c>
      <c r="S38" s="243" t="str">
        <f>IF(('Раздел 1'!Q42)&gt;0,J38,"")</f>
        <v/>
      </c>
      <c r="T38" s="214">
        <f t="shared" si="0"/>
        <v>0</v>
      </c>
      <c r="U38" s="214">
        <f t="shared" si="1"/>
        <v>0</v>
      </c>
      <c r="V38" s="215" t="e">
        <f>IF(('Раздел 1'!AD42)/('Раздел 1'!S42)&lt;=T38,"","Превышен размер среднего штрафа!")</f>
        <v>#DIV/0!</v>
      </c>
      <c r="W38" s="215" t="e">
        <f>IF(('Раздел 1'!AD42)/('Раздел 1'!S42)&gt;=U38,"","Средний размер штрафа низок!")</f>
        <v>#DIV/0!</v>
      </c>
      <c r="X38" s="216"/>
    </row>
    <row r="39" spans="1:24" s="218" customFormat="1" ht="26.45" customHeight="1" x14ac:dyDescent="0.25">
      <c r="A39" s="419" t="s">
        <v>657</v>
      </c>
      <c r="B39" s="431" t="s">
        <v>658</v>
      </c>
      <c r="C39" s="421">
        <v>34</v>
      </c>
      <c r="D39" s="467"/>
      <c r="E39" s="467"/>
      <c r="F39" s="467"/>
      <c r="G39" s="467"/>
      <c r="H39" s="467"/>
      <c r="I39" s="467"/>
      <c r="J39" s="467">
        <v>5000</v>
      </c>
      <c r="K39" s="467">
        <v>30000</v>
      </c>
      <c r="L39" s="243" t="str">
        <f>IF(('Раздел 1'!N43)&gt;0,E39,"")</f>
        <v/>
      </c>
      <c r="M39" s="243" t="str">
        <f>IF(('Раздел 1'!O43)&gt;0,G39,"")</f>
        <v/>
      </c>
      <c r="N39" s="243" t="str">
        <f>IF(('Раздел 1'!P43)&gt;0,I39,"")</f>
        <v/>
      </c>
      <c r="O39" s="243">
        <f>IF(('Раздел 1'!Q43)&gt;0,K39,"")</f>
        <v>30000</v>
      </c>
      <c r="P39" s="243" t="str">
        <f>IF(('Раздел 1'!N43)&gt;0,D39,"")</f>
        <v/>
      </c>
      <c r="Q39" s="243" t="str">
        <f>IF(('Раздел 1'!O43)&gt;0,F39,"")</f>
        <v/>
      </c>
      <c r="R39" s="243" t="str">
        <f>IF(('Раздел 1'!P43)&gt;0,H39,"")</f>
        <v/>
      </c>
      <c r="S39" s="243">
        <f>IF(('Раздел 1'!Q43)&gt;0,J39,"")</f>
        <v>5000</v>
      </c>
      <c r="T39" s="214">
        <f t="shared" si="0"/>
        <v>30000</v>
      </c>
      <c r="U39" s="214">
        <f t="shared" si="1"/>
        <v>5000</v>
      </c>
      <c r="V39" s="215" t="str">
        <f>IF(('Раздел 1'!AD43)/('Раздел 1'!S43)&lt;=T39,"","Превышен размер среднего штрафа!")</f>
        <v/>
      </c>
      <c r="W39" s="215" t="str">
        <f>IF(('Раздел 1'!AD43)/('Раздел 1'!S43)&gt;=U39,"","Средний размер штрафа низок!")</f>
        <v/>
      </c>
      <c r="X39" s="216"/>
    </row>
    <row r="40" spans="1:24" s="218" customFormat="1" ht="71.45" customHeight="1" x14ac:dyDescent="0.25">
      <c r="A40" s="419" t="s">
        <v>9827</v>
      </c>
      <c r="B40" s="431" t="s">
        <v>9828</v>
      </c>
      <c r="C40" s="421">
        <v>35</v>
      </c>
      <c r="D40" s="467">
        <v>10000</v>
      </c>
      <c r="E40" s="467">
        <v>20000</v>
      </c>
      <c r="F40" s="467">
        <v>500</v>
      </c>
      <c r="G40" s="467">
        <v>1000</v>
      </c>
      <c r="H40" s="467">
        <v>500</v>
      </c>
      <c r="I40" s="467">
        <v>1000</v>
      </c>
      <c r="J40" s="467">
        <v>100</v>
      </c>
      <c r="K40" s="467">
        <v>500</v>
      </c>
      <c r="L40" s="243">
        <f>IF(('Раздел 1'!N44)&gt;0,E40,"")</f>
        <v>20000</v>
      </c>
      <c r="M40" s="243" t="str">
        <f>IF(('Раздел 1'!O44)&gt;0,G40,"")</f>
        <v/>
      </c>
      <c r="N40" s="243" t="str">
        <f>IF(('Раздел 1'!P44)&gt;0,I40,"")</f>
        <v/>
      </c>
      <c r="O40" s="243" t="str">
        <f>IF(('Раздел 1'!Q44)&gt;0,K40,"")</f>
        <v/>
      </c>
      <c r="P40" s="243">
        <f>IF(('Раздел 1'!N44)&gt;0,D40,"")</f>
        <v>10000</v>
      </c>
      <c r="Q40" s="243" t="str">
        <f>IF(('Раздел 1'!O44)&gt;0,F40,"")</f>
        <v/>
      </c>
      <c r="R40" s="243" t="str">
        <f>IF(('Раздел 1'!P44)&gt;0,H40,"")</f>
        <v/>
      </c>
      <c r="S40" s="243" t="str">
        <f>IF(('Раздел 1'!Q44)&gt;0,J40,"")</f>
        <v/>
      </c>
      <c r="T40" s="214">
        <f t="shared" si="0"/>
        <v>20000</v>
      </c>
      <c r="U40" s="214">
        <f t="shared" si="1"/>
        <v>10000</v>
      </c>
      <c r="V40" s="215" t="str">
        <f>IF(('Раздел 1'!AD44)/('Раздел 1'!S44)&lt;=T40,"","Превышен размер среднего штрафа!")</f>
        <v/>
      </c>
      <c r="W40" s="215" t="str">
        <f>IF(('Раздел 1'!AD44)/('Раздел 1'!S44)&gt;=U40,"","Средний размер штрафа низок!")</f>
        <v/>
      </c>
      <c r="X40" s="219"/>
    </row>
    <row r="41" spans="1:24" s="218" customFormat="1" ht="173.45" customHeight="1" x14ac:dyDescent="0.25">
      <c r="A41" s="419" t="s">
        <v>9829</v>
      </c>
      <c r="B41" s="431" t="s">
        <v>9830</v>
      </c>
      <c r="C41" s="421">
        <v>36</v>
      </c>
      <c r="D41" s="467">
        <v>10000</v>
      </c>
      <c r="E41" s="467">
        <v>500000</v>
      </c>
      <c r="F41" s="467">
        <v>500</v>
      </c>
      <c r="G41" s="467">
        <v>150000</v>
      </c>
      <c r="H41" s="467">
        <v>500</v>
      </c>
      <c r="I41" s="467">
        <v>150000</v>
      </c>
      <c r="J41" s="467">
        <v>100</v>
      </c>
      <c r="K41" s="467">
        <v>40000</v>
      </c>
      <c r="L41" s="243" t="str">
        <f>IF(('Раздел 1'!N45)&gt;0,E41,"")</f>
        <v/>
      </c>
      <c r="M41" s="243" t="str">
        <f>IF(('Раздел 1'!O45)&gt;0,G41,"")</f>
        <v/>
      </c>
      <c r="N41" s="243" t="str">
        <f>IF(('Раздел 1'!P45)&gt;0,I41,"")</f>
        <v/>
      </c>
      <c r="O41" s="243" t="str">
        <f>IF(('Раздел 1'!Q45)&gt;0,K41,"")</f>
        <v/>
      </c>
      <c r="P41" s="243" t="str">
        <f>IF(('Раздел 1'!N45)&gt;0,D41,"")</f>
        <v/>
      </c>
      <c r="Q41" s="243" t="str">
        <f>IF(('Раздел 1'!O45)&gt;0,F41,"")</f>
        <v/>
      </c>
      <c r="R41" s="243" t="str">
        <f>IF(('Раздел 1'!P45)&gt;0,H41,"")</f>
        <v/>
      </c>
      <c r="S41" s="243" t="str">
        <f>IF(('Раздел 1'!Q45)&gt;0,J41,"")</f>
        <v/>
      </c>
      <c r="T41" s="214">
        <f t="shared" si="0"/>
        <v>0</v>
      </c>
      <c r="U41" s="214">
        <f t="shared" si="1"/>
        <v>0</v>
      </c>
      <c r="V41" s="215" t="e">
        <f>IF(('Раздел 1'!AD45)/('Раздел 1'!S45)&lt;=T41,"","Превышен размер среднего штрафа!")</f>
        <v>#DIV/0!</v>
      </c>
      <c r="W41" s="215" t="e">
        <f>IF(('Раздел 1'!AD45)/('Раздел 1'!S45)&gt;=U41,"","Средний размер штрафа низок!")</f>
        <v>#DIV/0!</v>
      </c>
      <c r="X41" s="216"/>
    </row>
    <row r="42" spans="1:24" s="218" customFormat="1" ht="71.45" customHeight="1" x14ac:dyDescent="0.25">
      <c r="A42" s="419" t="s">
        <v>9831</v>
      </c>
      <c r="B42" s="431" t="s">
        <v>9832</v>
      </c>
      <c r="C42" s="421">
        <v>37</v>
      </c>
      <c r="D42" s="467">
        <v>500000</v>
      </c>
      <c r="E42" s="467">
        <v>1000000</v>
      </c>
      <c r="F42" s="467">
        <v>300000</v>
      </c>
      <c r="G42" s="467">
        <v>500000</v>
      </c>
      <c r="H42" s="467">
        <v>500000</v>
      </c>
      <c r="I42" s="467">
        <v>1000000</v>
      </c>
      <c r="J42" s="467">
        <v>150000</v>
      </c>
      <c r="K42" s="467">
        <v>300000</v>
      </c>
      <c r="L42" s="243" t="str">
        <f>IF(('Раздел 1'!N46)&gt;0,E42,"")</f>
        <v/>
      </c>
      <c r="M42" s="243" t="str">
        <f>IF(('Раздел 1'!O46)&gt;0,G42,"")</f>
        <v/>
      </c>
      <c r="N42" s="243" t="str">
        <f>IF(('Раздел 1'!P46)&gt;0,I42,"")</f>
        <v/>
      </c>
      <c r="O42" s="243" t="str">
        <f>IF(('Раздел 1'!Q46)&gt;0,K42,"")</f>
        <v/>
      </c>
      <c r="P42" s="243" t="str">
        <f>IF(('Раздел 1'!N46)&gt;0,D42,"")</f>
        <v/>
      </c>
      <c r="Q42" s="243" t="str">
        <f>IF(('Раздел 1'!O46)&gt;0,F42,"")</f>
        <v/>
      </c>
      <c r="R42" s="243" t="str">
        <f>IF(('Раздел 1'!P46)&gt;0,H42,"")</f>
        <v/>
      </c>
      <c r="S42" s="243" t="str">
        <f>IF(('Раздел 1'!Q46)&gt;0,J42,"")</f>
        <v/>
      </c>
      <c r="T42" s="214">
        <f t="shared" si="0"/>
        <v>0</v>
      </c>
      <c r="U42" s="214">
        <f t="shared" si="1"/>
        <v>0</v>
      </c>
      <c r="V42" s="215" t="e">
        <f>IF(('Раздел 1'!AD46)/('Раздел 1'!S46)&lt;=T42,"","Превышен размер среднего штрафа!")</f>
        <v>#DIV/0!</v>
      </c>
      <c r="W42" s="215" t="e">
        <f>IF(('Раздел 1'!AD46)/('Раздел 1'!S46)&gt;=U42,"","Средний размер штрафа низок!")</f>
        <v>#DIV/0!</v>
      </c>
      <c r="X42" s="216"/>
    </row>
    <row r="43" spans="1:24" s="218" customFormat="1" ht="97.15" customHeight="1" x14ac:dyDescent="0.25">
      <c r="A43" s="419" t="s">
        <v>9833</v>
      </c>
      <c r="B43" s="431" t="s">
        <v>9834</v>
      </c>
      <c r="C43" s="421">
        <v>38</v>
      </c>
      <c r="D43" s="467">
        <v>10000</v>
      </c>
      <c r="E43" s="467">
        <v>50000</v>
      </c>
      <c r="F43" s="467">
        <v>1000</v>
      </c>
      <c r="G43" s="467">
        <v>10000</v>
      </c>
      <c r="H43" s="467">
        <v>1000</v>
      </c>
      <c r="I43" s="467">
        <v>10000</v>
      </c>
      <c r="J43" s="467">
        <v>500</v>
      </c>
      <c r="K43" s="467">
        <v>1500</v>
      </c>
      <c r="L43" s="243" t="str">
        <f>IF(('Раздел 1'!N47)&gt;0,E43,"")</f>
        <v/>
      </c>
      <c r="M43" s="243" t="str">
        <f>IF(('Раздел 1'!O47)&gt;0,G43,"")</f>
        <v/>
      </c>
      <c r="N43" s="243" t="str">
        <f>IF(('Раздел 1'!P47)&gt;0,I43,"")</f>
        <v/>
      </c>
      <c r="O43" s="243" t="str">
        <f>IF(('Раздел 1'!Q47)&gt;0,K43,"")</f>
        <v/>
      </c>
      <c r="P43" s="243" t="str">
        <f>IF(('Раздел 1'!N47)&gt;0,D43,"")</f>
        <v/>
      </c>
      <c r="Q43" s="243" t="str">
        <f>IF(('Раздел 1'!O47)&gt;0,F43,"")</f>
        <v/>
      </c>
      <c r="R43" s="243" t="str">
        <f>IF(('Раздел 1'!P47)&gt;0,H43,"")</f>
        <v/>
      </c>
      <c r="S43" s="243" t="str">
        <f>IF(('Раздел 1'!Q47)&gt;0,J43,"")</f>
        <v/>
      </c>
      <c r="T43" s="214">
        <f t="shared" si="0"/>
        <v>0</v>
      </c>
      <c r="U43" s="214">
        <f t="shared" si="1"/>
        <v>0</v>
      </c>
      <c r="V43" s="215" t="e">
        <f>IF(('Раздел 1'!AD47)/('Раздел 1'!S47)&lt;=T43,"","Превышен размер среднего штрафа!")</f>
        <v>#DIV/0!</v>
      </c>
      <c r="W43" s="215" t="e">
        <f>IF(('Раздел 1'!AD47)/('Раздел 1'!S47)&gt;=U43,"","Средний размер штрафа низок!")</f>
        <v>#DIV/0!</v>
      </c>
      <c r="X43" s="219"/>
    </row>
    <row r="44" spans="1:24" s="218" customFormat="1" ht="60" customHeight="1" x14ac:dyDescent="0.25">
      <c r="A44" s="419" t="s">
        <v>1102</v>
      </c>
      <c r="B44" s="431" t="s">
        <v>352</v>
      </c>
      <c r="C44" s="421">
        <v>39</v>
      </c>
      <c r="D44" s="467">
        <v>30000</v>
      </c>
      <c r="E44" s="467">
        <v>150000</v>
      </c>
      <c r="F44" s="467">
        <v>3000</v>
      </c>
      <c r="G44" s="467">
        <v>15000</v>
      </c>
      <c r="H44" s="467">
        <v>3000</v>
      </c>
      <c r="I44" s="467">
        <v>15000</v>
      </c>
      <c r="J44" s="467"/>
      <c r="K44" s="467"/>
      <c r="L44" s="243" t="str">
        <f>IF(('Раздел 1'!N48)&gt;0,E44,"")</f>
        <v/>
      </c>
      <c r="M44" s="243" t="str">
        <f>IF(('Раздел 1'!O48)&gt;0,G44,"")</f>
        <v/>
      </c>
      <c r="N44" s="243" t="str">
        <f>IF(('Раздел 1'!P48)&gt;0,I44,"")</f>
        <v/>
      </c>
      <c r="O44" s="243" t="str">
        <f>IF(('Раздел 1'!Q48)&gt;0,K44,"")</f>
        <v/>
      </c>
      <c r="P44" s="243" t="str">
        <f>IF(('Раздел 1'!N48)&gt;0,D44,"")</f>
        <v/>
      </c>
      <c r="Q44" s="243" t="str">
        <f>IF(('Раздел 1'!O48)&gt;0,F44,"")</f>
        <v/>
      </c>
      <c r="R44" s="243" t="str">
        <f>IF(('Раздел 1'!P48)&gt;0,H44,"")</f>
        <v/>
      </c>
      <c r="S44" s="243" t="str">
        <f>IF(('Раздел 1'!Q48)&gt;0,J44,"")</f>
        <v/>
      </c>
      <c r="T44" s="214">
        <f t="shared" si="0"/>
        <v>0</v>
      </c>
      <c r="U44" s="214">
        <f t="shared" si="1"/>
        <v>0</v>
      </c>
      <c r="V44" s="215" t="e">
        <f>IF(('Раздел 1'!AD48)/('Раздел 1'!S48)&lt;=T44,"","Превышен размер среднего штрафа!")</f>
        <v>#DIV/0!</v>
      </c>
      <c r="W44" s="215" t="e">
        <f>IF(('Раздел 1'!AD48)/('Раздел 1'!S48)&gt;=U44,"","Средний размер штрафа низок!")</f>
        <v>#DIV/0!</v>
      </c>
      <c r="X44" s="216"/>
    </row>
    <row r="45" spans="1:24" s="218" customFormat="1" ht="79.150000000000006" customHeight="1" x14ac:dyDescent="0.25">
      <c r="A45" s="419" t="s">
        <v>992</v>
      </c>
      <c r="B45" s="431" t="s">
        <v>124</v>
      </c>
      <c r="C45" s="421">
        <v>40</v>
      </c>
      <c r="D45" s="467"/>
      <c r="E45" s="467"/>
      <c r="F45" s="467"/>
      <c r="G45" s="467"/>
      <c r="H45" s="467"/>
      <c r="I45" s="467"/>
      <c r="J45" s="467">
        <v>4000</v>
      </c>
      <c r="K45" s="467">
        <v>5000</v>
      </c>
      <c r="L45" s="243" t="str">
        <f>IF(('Раздел 1'!N49)&gt;0,E45,"")</f>
        <v/>
      </c>
      <c r="M45" s="243" t="str">
        <f>IF(('Раздел 1'!O49)&gt;0,G45,"")</f>
        <v/>
      </c>
      <c r="N45" s="243" t="str">
        <f>IF(('Раздел 1'!P49)&gt;0,I45,"")</f>
        <v/>
      </c>
      <c r="O45" s="243" t="str">
        <f>IF(('Раздел 1'!Q49)&gt;0,K45,"")</f>
        <v/>
      </c>
      <c r="P45" s="243" t="str">
        <f>IF(('Раздел 1'!N49)&gt;0,D45,"")</f>
        <v/>
      </c>
      <c r="Q45" s="243" t="str">
        <f>IF(('Раздел 1'!O49)&gt;0,F45,"")</f>
        <v/>
      </c>
      <c r="R45" s="243" t="str">
        <f>IF(('Раздел 1'!P49)&gt;0,H45,"")</f>
        <v/>
      </c>
      <c r="S45" s="243" t="str">
        <f>IF(('Раздел 1'!Q49)&gt;0,J45,"")</f>
        <v/>
      </c>
      <c r="T45" s="214">
        <f t="shared" si="0"/>
        <v>0</v>
      </c>
      <c r="U45" s="214">
        <f t="shared" si="1"/>
        <v>0</v>
      </c>
      <c r="V45" s="215" t="e">
        <f>IF(('Раздел 1'!AD49)/('Раздел 1'!S49)&lt;=T45,"","Превышен размер среднего штрафа!")</f>
        <v>#DIV/0!</v>
      </c>
      <c r="W45" s="215" t="e">
        <f>IF(('Раздел 1'!AD49)/('Раздел 1'!S49)&gt;=U45,"","Средний размер штрафа низок!")</f>
        <v>#DIV/0!</v>
      </c>
      <c r="X45" s="216"/>
    </row>
    <row r="46" spans="1:24" s="218" customFormat="1" ht="79.150000000000006" customHeight="1" x14ac:dyDescent="0.25">
      <c r="A46" s="419" t="s">
        <v>659</v>
      </c>
      <c r="B46" s="431" t="s">
        <v>125</v>
      </c>
      <c r="C46" s="421">
        <v>41</v>
      </c>
      <c r="D46" s="467"/>
      <c r="E46" s="467"/>
      <c r="F46" s="467"/>
      <c r="G46" s="467"/>
      <c r="H46" s="467"/>
      <c r="I46" s="467"/>
      <c r="J46" s="467">
        <v>4000</v>
      </c>
      <c r="K46" s="467">
        <v>5000</v>
      </c>
      <c r="L46" s="243" t="str">
        <f>IF(('Раздел 1'!N50)&gt;0,E46,"")</f>
        <v/>
      </c>
      <c r="M46" s="243" t="str">
        <f>IF(('Раздел 1'!O50)&gt;0,G46,"")</f>
        <v/>
      </c>
      <c r="N46" s="243" t="str">
        <f>IF(('Раздел 1'!P50)&gt;0,I46,"")</f>
        <v/>
      </c>
      <c r="O46" s="243" t="str">
        <f>IF(('Раздел 1'!Q50)&gt;0,K46,"")</f>
        <v/>
      </c>
      <c r="P46" s="243" t="str">
        <f>IF(('Раздел 1'!N50)&gt;0,D46,"")</f>
        <v/>
      </c>
      <c r="Q46" s="243" t="str">
        <f>IF(('Раздел 1'!O50)&gt;0,F46,"")</f>
        <v/>
      </c>
      <c r="R46" s="243" t="str">
        <f>IF(('Раздел 1'!P50)&gt;0,H46,"")</f>
        <v/>
      </c>
      <c r="S46" s="243" t="str">
        <f>IF(('Раздел 1'!Q50)&gt;0,J46,"")</f>
        <v/>
      </c>
      <c r="T46" s="214">
        <f t="shared" si="0"/>
        <v>0</v>
      </c>
      <c r="U46" s="214">
        <f t="shared" si="1"/>
        <v>0</v>
      </c>
      <c r="V46" s="215" t="e">
        <f>IF(('Раздел 1'!AD50)/('Раздел 1'!S50)&lt;=T46,"","Превышен размер среднего штрафа!")</f>
        <v>#DIV/0!</v>
      </c>
      <c r="W46" s="215" t="e">
        <f>IF(('Раздел 1'!AD50)/('Раздел 1'!S50)&gt;=U46,"","Средний размер штрафа низок!")</f>
        <v>#DIV/0!</v>
      </c>
      <c r="X46" s="219"/>
    </row>
    <row r="47" spans="1:24" s="218" customFormat="1" ht="79.150000000000006" customHeight="1" x14ac:dyDescent="0.25">
      <c r="A47" s="419" t="s">
        <v>1103</v>
      </c>
      <c r="B47" s="431" t="s">
        <v>535</v>
      </c>
      <c r="C47" s="421">
        <v>42</v>
      </c>
      <c r="D47" s="467"/>
      <c r="E47" s="467"/>
      <c r="F47" s="467"/>
      <c r="G47" s="467"/>
      <c r="H47" s="467"/>
      <c r="I47" s="467"/>
      <c r="J47" s="467">
        <v>4000</v>
      </c>
      <c r="K47" s="467">
        <v>5000</v>
      </c>
      <c r="L47" s="243" t="str">
        <f>IF(('Раздел 1'!N51)&gt;0,E47,"")</f>
        <v/>
      </c>
      <c r="M47" s="243" t="str">
        <f>IF(('Раздел 1'!O51)&gt;0,G47,"")</f>
        <v/>
      </c>
      <c r="N47" s="243" t="str">
        <f>IF(('Раздел 1'!P51)&gt;0,I47,"")</f>
        <v/>
      </c>
      <c r="O47" s="243" t="str">
        <f>IF(('Раздел 1'!Q51)&gt;0,K47,"")</f>
        <v/>
      </c>
      <c r="P47" s="243" t="str">
        <f>IF(('Раздел 1'!N51)&gt;0,D47,"")</f>
        <v/>
      </c>
      <c r="Q47" s="243" t="str">
        <f>IF(('Раздел 1'!O51)&gt;0,F47,"")</f>
        <v/>
      </c>
      <c r="R47" s="243" t="str">
        <f>IF(('Раздел 1'!P51)&gt;0,H47,"")</f>
        <v/>
      </c>
      <c r="S47" s="243" t="str">
        <f>IF(('Раздел 1'!Q51)&gt;0,J47,"")</f>
        <v/>
      </c>
      <c r="T47" s="214">
        <f t="shared" si="0"/>
        <v>0</v>
      </c>
      <c r="U47" s="214">
        <f t="shared" si="1"/>
        <v>0</v>
      </c>
      <c r="V47" s="215" t="e">
        <f>IF(('Раздел 1'!AD51)/('Раздел 1'!S51)&lt;=T47,"","Превышен размер среднего штрафа!")</f>
        <v>#DIV/0!</v>
      </c>
      <c r="W47" s="215" t="e">
        <f>IF(('Раздел 1'!AD51)/('Раздел 1'!S51)&gt;=U47,"","Средний размер штрафа низок!")</f>
        <v>#DIV/0!</v>
      </c>
      <c r="X47" s="216"/>
    </row>
    <row r="48" spans="1:24" s="218" customFormat="1" ht="29.45" customHeight="1" x14ac:dyDescent="0.25">
      <c r="A48" s="419" t="s">
        <v>31</v>
      </c>
      <c r="B48" s="431" t="s">
        <v>32</v>
      </c>
      <c r="C48" s="421">
        <v>43</v>
      </c>
      <c r="D48" s="467"/>
      <c r="E48" s="467"/>
      <c r="F48" s="467"/>
      <c r="G48" s="467"/>
      <c r="H48" s="467"/>
      <c r="I48" s="467"/>
      <c r="J48" s="467">
        <v>1500</v>
      </c>
      <c r="K48" s="467">
        <v>2000</v>
      </c>
      <c r="L48" s="243" t="str">
        <f>IF(('Раздел 1'!N52)&gt;0,E48,"")</f>
        <v/>
      </c>
      <c r="M48" s="243" t="str">
        <f>IF(('Раздел 1'!O52)&gt;0,G48,"")</f>
        <v/>
      </c>
      <c r="N48" s="243" t="str">
        <f>IF(('Раздел 1'!P52)&gt;0,I48,"")</f>
        <v/>
      </c>
      <c r="O48" s="243" t="str">
        <f>IF(('Раздел 1'!Q52)&gt;0,K48,"")</f>
        <v/>
      </c>
      <c r="P48" s="243" t="str">
        <f>IF(('Раздел 1'!N52)&gt;0,D48,"")</f>
        <v/>
      </c>
      <c r="Q48" s="243" t="str">
        <f>IF(('Раздел 1'!O52)&gt;0,F48,"")</f>
        <v/>
      </c>
      <c r="R48" s="243" t="str">
        <f>IF(('Раздел 1'!P52)&gt;0,H48,"")</f>
        <v/>
      </c>
      <c r="S48" s="243" t="str">
        <f>IF(('Раздел 1'!Q52)&gt;0,J48,"")</f>
        <v/>
      </c>
      <c r="T48" s="214">
        <f t="shared" si="0"/>
        <v>0</v>
      </c>
      <c r="U48" s="214">
        <f t="shared" si="1"/>
        <v>0</v>
      </c>
      <c r="V48" s="215" t="e">
        <f>IF(('Раздел 1'!AD52)/('Раздел 1'!S52)&lt;=T48,"","Превышен размер среднего штрафа!")</f>
        <v>#DIV/0!</v>
      </c>
      <c r="W48" s="215" t="e">
        <f>IF(('Раздел 1'!AD52)/('Раздел 1'!S52)&gt;=U48,"","Средний размер штрафа низок!")</f>
        <v>#DIV/0!</v>
      </c>
      <c r="X48" s="216"/>
    </row>
    <row r="49" spans="1:24" s="218" customFormat="1" ht="56.45" customHeight="1" x14ac:dyDescent="0.25">
      <c r="A49" s="419" t="s">
        <v>33</v>
      </c>
      <c r="B49" s="431" t="s">
        <v>34</v>
      </c>
      <c r="C49" s="421">
        <v>44</v>
      </c>
      <c r="D49" s="467"/>
      <c r="E49" s="467"/>
      <c r="F49" s="467">
        <v>2000</v>
      </c>
      <c r="G49" s="467">
        <v>2500</v>
      </c>
      <c r="H49" s="467">
        <v>2000</v>
      </c>
      <c r="I49" s="467">
        <v>2500</v>
      </c>
      <c r="J49" s="467">
        <v>2000</v>
      </c>
      <c r="K49" s="467">
        <v>2500</v>
      </c>
      <c r="L49" s="243" t="str">
        <f>IF(('Раздел 1'!N53)&gt;0,E49,"")</f>
        <v/>
      </c>
      <c r="M49" s="243" t="str">
        <f>IF(('Раздел 1'!O53)&gt;0,G49,"")</f>
        <v/>
      </c>
      <c r="N49" s="243" t="str">
        <f>IF(('Раздел 1'!P53)&gt;0,I49,"")</f>
        <v/>
      </c>
      <c r="O49" s="243" t="str">
        <f>IF(('Раздел 1'!Q53)&gt;0,K49,"")</f>
        <v/>
      </c>
      <c r="P49" s="243" t="str">
        <f>IF(('Раздел 1'!N53)&gt;0,D49,"")</f>
        <v/>
      </c>
      <c r="Q49" s="243" t="str">
        <f>IF(('Раздел 1'!O53)&gt;0,F49,"")</f>
        <v/>
      </c>
      <c r="R49" s="243" t="str">
        <f>IF(('Раздел 1'!P53)&gt;0,H49,"")</f>
        <v/>
      </c>
      <c r="S49" s="243" t="str">
        <f>IF(('Раздел 1'!Q53)&gt;0,J49,"")</f>
        <v/>
      </c>
      <c r="T49" s="214">
        <f t="shared" si="0"/>
        <v>0</v>
      </c>
      <c r="U49" s="214">
        <f t="shared" si="1"/>
        <v>0</v>
      </c>
      <c r="V49" s="215" t="e">
        <f>IF(('Раздел 1'!AD53)/('Раздел 1'!S53)&lt;=T49,"","Превышен размер среднего штрафа!")</f>
        <v>#DIV/0!</v>
      </c>
      <c r="W49" s="215" t="e">
        <f>IF(('Раздел 1'!AD53)/('Раздел 1'!S53)&gt;=U49,"","Средний размер штрафа низок!")</f>
        <v>#DIV/0!</v>
      </c>
      <c r="X49" s="219"/>
    </row>
    <row r="50" spans="1:24" s="218" customFormat="1" ht="97.15" customHeight="1" x14ac:dyDescent="0.25">
      <c r="A50" s="419" t="s">
        <v>1104</v>
      </c>
      <c r="B50" s="431" t="s">
        <v>35</v>
      </c>
      <c r="C50" s="421">
        <v>45</v>
      </c>
      <c r="D50" s="467">
        <v>80000</v>
      </c>
      <c r="E50" s="467">
        <v>1500000</v>
      </c>
      <c r="F50" s="467">
        <v>40000</v>
      </c>
      <c r="G50" s="467">
        <v>100000</v>
      </c>
      <c r="H50" s="467">
        <v>4000</v>
      </c>
      <c r="I50" s="467">
        <v>100000</v>
      </c>
      <c r="J50" s="467">
        <v>4000</v>
      </c>
      <c r="K50" s="467">
        <v>30000</v>
      </c>
      <c r="L50" s="243" t="str">
        <f>IF(('Раздел 1'!N54)&gt;0,E50,"")</f>
        <v/>
      </c>
      <c r="M50" s="243" t="str">
        <f>IF(('Раздел 1'!O54)&gt;0,G50,"")</f>
        <v/>
      </c>
      <c r="N50" s="243" t="str">
        <f>IF(('Раздел 1'!P54)&gt;0,I50,"")</f>
        <v/>
      </c>
      <c r="O50" s="243" t="str">
        <f>IF(('Раздел 1'!Q54)&gt;0,K50,"")</f>
        <v/>
      </c>
      <c r="P50" s="243" t="str">
        <f>IF(('Раздел 1'!N54)&gt;0,D50,"")</f>
        <v/>
      </c>
      <c r="Q50" s="243" t="str">
        <f>IF(('Раздел 1'!O54)&gt;0,F50,"")</f>
        <v/>
      </c>
      <c r="R50" s="243" t="str">
        <f>IF(('Раздел 1'!P54)&gt;0,H50,"")</f>
        <v/>
      </c>
      <c r="S50" s="243" t="str">
        <f>IF(('Раздел 1'!Q54)&gt;0,J50,"")</f>
        <v/>
      </c>
      <c r="T50" s="214">
        <f t="shared" si="0"/>
        <v>0</v>
      </c>
      <c r="U50" s="214">
        <f t="shared" si="1"/>
        <v>0</v>
      </c>
      <c r="V50" s="215" t="e">
        <f>IF(('Раздел 1'!AD54)/('Раздел 1'!S54)&lt;=T50,"","Превышен размер среднего штрафа!")</f>
        <v>#DIV/0!</v>
      </c>
      <c r="W50" s="215" t="e">
        <f>IF(('Раздел 1'!AD54)/('Раздел 1'!S54)&gt;=U50,"","Средний размер штрафа низок!")</f>
        <v>#DIV/0!</v>
      </c>
      <c r="X50" s="216"/>
    </row>
    <row r="51" spans="1:24" s="218" customFormat="1" ht="60" customHeight="1" x14ac:dyDescent="0.25">
      <c r="A51" s="419" t="s">
        <v>167</v>
      </c>
      <c r="B51" s="431" t="s">
        <v>290</v>
      </c>
      <c r="C51" s="421">
        <v>46</v>
      </c>
      <c r="D51" s="467">
        <v>50000</v>
      </c>
      <c r="E51" s="467">
        <v>100000</v>
      </c>
      <c r="F51" s="467"/>
      <c r="G51" s="467"/>
      <c r="H51" s="467"/>
      <c r="I51" s="467"/>
      <c r="J51" s="467"/>
      <c r="K51" s="467"/>
      <c r="L51" s="243" t="str">
        <f>IF(('Раздел 1'!N55)&gt;0,E51,"")</f>
        <v/>
      </c>
      <c r="M51" s="243" t="str">
        <f>IF(('Раздел 1'!O55)&gt;0,G51,"")</f>
        <v/>
      </c>
      <c r="N51" s="243" t="str">
        <f>IF(('Раздел 1'!P55)&gt;0,I51,"")</f>
        <v/>
      </c>
      <c r="O51" s="243" t="str">
        <f>IF(('Раздел 1'!Q55)&gt;0,K51,"")</f>
        <v/>
      </c>
      <c r="P51" s="243" t="str">
        <f>IF(('Раздел 1'!N55)&gt;0,D51,"")</f>
        <v/>
      </c>
      <c r="Q51" s="243" t="str">
        <f>IF(('Раздел 1'!O55)&gt;0,F51,"")</f>
        <v/>
      </c>
      <c r="R51" s="243" t="str">
        <f>IF(('Раздел 1'!P55)&gt;0,H51,"")</f>
        <v/>
      </c>
      <c r="S51" s="243" t="str">
        <f>IF(('Раздел 1'!Q55)&gt;0,J51,"")</f>
        <v/>
      </c>
      <c r="T51" s="214">
        <f t="shared" si="0"/>
        <v>0</v>
      </c>
      <c r="U51" s="214">
        <f t="shared" si="1"/>
        <v>0</v>
      </c>
      <c r="V51" s="215" t="e">
        <f>IF(('Раздел 1'!AD55)/('Раздел 1'!S55)&lt;=T51,"","Превышен размер среднего штрафа!")</f>
        <v>#DIV/0!</v>
      </c>
      <c r="W51" s="215" t="e">
        <f>IF(('Раздел 1'!AD55)/('Раздел 1'!S55)&gt;=U51,"","Средний размер штрафа низок!")</f>
        <v>#DIV/0!</v>
      </c>
      <c r="X51" s="216"/>
    </row>
    <row r="52" spans="1:24" s="218" customFormat="1" ht="115.9" customHeight="1" x14ac:dyDescent="0.25">
      <c r="A52" s="419" t="s">
        <v>993</v>
      </c>
      <c r="B52" s="431" t="s">
        <v>168</v>
      </c>
      <c r="C52" s="421">
        <v>47</v>
      </c>
      <c r="D52" s="467">
        <v>50000</v>
      </c>
      <c r="E52" s="467">
        <v>400000</v>
      </c>
      <c r="F52" s="467"/>
      <c r="G52" s="467"/>
      <c r="H52" s="467">
        <v>50000</v>
      </c>
      <c r="I52" s="467">
        <v>400000</v>
      </c>
      <c r="J52" s="467"/>
      <c r="K52" s="467"/>
      <c r="L52" s="243" t="str">
        <f>IF(('Раздел 1'!N56)&gt;0,E52,"")</f>
        <v/>
      </c>
      <c r="M52" s="243" t="str">
        <f>IF(('Раздел 1'!O56)&gt;0,G52,"")</f>
        <v/>
      </c>
      <c r="N52" s="243" t="str">
        <f>IF(('Раздел 1'!P56)&gt;0,I52,"")</f>
        <v/>
      </c>
      <c r="O52" s="243" t="str">
        <f>IF(('Раздел 1'!Q56)&gt;0,K52,"")</f>
        <v/>
      </c>
      <c r="P52" s="243" t="str">
        <f>IF(('Раздел 1'!N56)&gt;0,D52,"")</f>
        <v/>
      </c>
      <c r="Q52" s="243" t="str">
        <f>IF(('Раздел 1'!O56)&gt;0,F52,"")</f>
        <v/>
      </c>
      <c r="R52" s="243" t="str">
        <f>IF(('Раздел 1'!P56)&gt;0,H52,"")</f>
        <v/>
      </c>
      <c r="S52" s="243" t="str">
        <f>IF(('Раздел 1'!Q56)&gt;0,J52,"")</f>
        <v/>
      </c>
      <c r="T52" s="214">
        <f t="shared" si="0"/>
        <v>0</v>
      </c>
      <c r="U52" s="214">
        <f t="shared" si="1"/>
        <v>0</v>
      </c>
      <c r="V52" s="215" t="e">
        <f>IF(('Раздел 1'!AD56)/('Раздел 1'!S56)&lt;=T52,"","Превышен размер среднего штрафа!")</f>
        <v>#DIV/0!</v>
      </c>
      <c r="W52" s="215" t="e">
        <f>IF(('Раздел 1'!AD56)/('Раздел 1'!S56)&gt;=U52,"","Средний размер штрафа низок!")</f>
        <v>#DIV/0!</v>
      </c>
      <c r="X52" s="219"/>
    </row>
    <row r="53" spans="1:24" s="218" customFormat="1" ht="115.9" customHeight="1" x14ac:dyDescent="0.25">
      <c r="A53" s="419" t="s">
        <v>826</v>
      </c>
      <c r="B53" s="431" t="s">
        <v>342</v>
      </c>
      <c r="C53" s="421">
        <v>48</v>
      </c>
      <c r="D53" s="467"/>
      <c r="E53" s="467"/>
      <c r="F53" s="467">
        <v>4000</v>
      </c>
      <c r="G53" s="467">
        <v>5000</v>
      </c>
      <c r="H53" s="467">
        <v>4000</v>
      </c>
      <c r="I53" s="467">
        <v>5000</v>
      </c>
      <c r="J53" s="467">
        <v>4000</v>
      </c>
      <c r="K53" s="467">
        <v>5000</v>
      </c>
      <c r="L53" s="243" t="str">
        <f>IF(('Раздел 1'!N57)&gt;0,E53,"")</f>
        <v/>
      </c>
      <c r="M53" s="243" t="str">
        <f>IF(('Раздел 1'!O57)&gt;0,G53,"")</f>
        <v/>
      </c>
      <c r="N53" s="243" t="str">
        <f>IF(('Раздел 1'!P57)&gt;0,I53,"")</f>
        <v/>
      </c>
      <c r="O53" s="243" t="str">
        <f>IF(('Раздел 1'!Q57)&gt;0,K53,"")</f>
        <v/>
      </c>
      <c r="P53" s="243" t="str">
        <f>IF(('Раздел 1'!N57)&gt;0,D53,"")</f>
        <v/>
      </c>
      <c r="Q53" s="243" t="str">
        <f>IF(('Раздел 1'!O57)&gt;0,F53,"")</f>
        <v/>
      </c>
      <c r="R53" s="243" t="str">
        <f>IF(('Раздел 1'!P57)&gt;0,H53,"")</f>
        <v/>
      </c>
      <c r="S53" s="243" t="str">
        <f>IF(('Раздел 1'!Q57)&gt;0,J53,"")</f>
        <v/>
      </c>
      <c r="T53" s="214">
        <f t="shared" si="0"/>
        <v>0</v>
      </c>
      <c r="U53" s="214">
        <f t="shared" si="1"/>
        <v>0</v>
      </c>
      <c r="V53" s="215" t="e">
        <f>IF(('Раздел 1'!AD57)/('Раздел 1'!S57)&lt;=T53,"","Превышен размер среднего штрафа!")</f>
        <v>#DIV/0!</v>
      </c>
      <c r="W53" s="215" t="e">
        <f>IF(('Раздел 1'!AD57)/('Раздел 1'!S57)&gt;=U53,"","Средний размер штрафа низок!")</f>
        <v>#DIV/0!</v>
      </c>
      <c r="X53" s="216"/>
    </row>
    <row r="54" spans="1:24" s="218" customFormat="1" ht="60" customHeight="1" x14ac:dyDescent="0.25">
      <c r="A54" s="419" t="s">
        <v>1105</v>
      </c>
      <c r="B54" s="431" t="s">
        <v>197</v>
      </c>
      <c r="C54" s="421">
        <v>49</v>
      </c>
      <c r="D54" s="467">
        <v>20000</v>
      </c>
      <c r="E54" s="467">
        <v>50000</v>
      </c>
      <c r="F54" s="467">
        <v>2000</v>
      </c>
      <c r="G54" s="467">
        <v>10000</v>
      </c>
      <c r="H54" s="467">
        <v>5000</v>
      </c>
      <c r="I54" s="467">
        <v>10000</v>
      </c>
      <c r="J54" s="467">
        <v>1000</v>
      </c>
      <c r="K54" s="467">
        <v>3000</v>
      </c>
      <c r="L54" s="243" t="str">
        <f>IF(('Раздел 1'!N58)&gt;0,E54,"")</f>
        <v/>
      </c>
      <c r="M54" s="243" t="str">
        <f>IF(('Раздел 1'!O58)&gt;0,G54,"")</f>
        <v/>
      </c>
      <c r="N54" s="243" t="str">
        <f>IF(('Раздел 1'!P58)&gt;0,I54,"")</f>
        <v/>
      </c>
      <c r="O54" s="243" t="str">
        <f>IF(('Раздел 1'!Q58)&gt;0,K54,"")</f>
        <v/>
      </c>
      <c r="P54" s="243" t="str">
        <f>IF(('Раздел 1'!N58)&gt;0,D54,"")</f>
        <v/>
      </c>
      <c r="Q54" s="243" t="str">
        <f>IF(('Раздел 1'!O58)&gt;0,F54,"")</f>
        <v/>
      </c>
      <c r="R54" s="243" t="str">
        <f>IF(('Раздел 1'!P58)&gt;0,H54,"")</f>
        <v/>
      </c>
      <c r="S54" s="243" t="str">
        <f>IF(('Раздел 1'!Q58)&gt;0,J54,"")</f>
        <v/>
      </c>
      <c r="T54" s="214">
        <f t="shared" si="0"/>
        <v>0</v>
      </c>
      <c r="U54" s="214">
        <f t="shared" si="1"/>
        <v>0</v>
      </c>
      <c r="V54" s="215" t="e">
        <f>IF(('Раздел 1'!AD58)/('Раздел 1'!S58)&lt;=T54,"","Превышен размер среднего штрафа!")</f>
        <v>#DIV/0!</v>
      </c>
      <c r="W54" s="215" t="e">
        <f>IF(('Раздел 1'!AD58)/('Раздел 1'!S58)&gt;=U54,"","Средний размер штрафа низок!")</f>
        <v>#DIV/0!</v>
      </c>
      <c r="X54" s="216"/>
    </row>
    <row r="55" spans="1:24" s="218" customFormat="1" ht="60" customHeight="1" x14ac:dyDescent="0.25">
      <c r="A55" s="419" t="s">
        <v>146</v>
      </c>
      <c r="B55" s="431" t="s">
        <v>196</v>
      </c>
      <c r="C55" s="421">
        <v>50</v>
      </c>
      <c r="D55" s="467"/>
      <c r="E55" s="467"/>
      <c r="F55" s="467"/>
      <c r="G55" s="467"/>
      <c r="H55" s="467"/>
      <c r="I55" s="467"/>
      <c r="J55" s="467">
        <v>30000</v>
      </c>
      <c r="K55" s="467">
        <v>80000</v>
      </c>
      <c r="L55" s="243" t="str">
        <f>IF(('Раздел 1'!N59)&gt;0,E55,"")</f>
        <v/>
      </c>
      <c r="M55" s="243" t="str">
        <f>IF(('Раздел 1'!O59)&gt;0,G55,"")</f>
        <v/>
      </c>
      <c r="N55" s="243" t="str">
        <f>IF(('Раздел 1'!P59)&gt;0,I55,"")</f>
        <v/>
      </c>
      <c r="O55" s="243" t="str">
        <f>IF(('Раздел 1'!Q59)&gt;0,K55,"")</f>
        <v/>
      </c>
      <c r="P55" s="243" t="str">
        <f>IF(('Раздел 1'!N59)&gt;0,D55,"")</f>
        <v/>
      </c>
      <c r="Q55" s="243" t="str">
        <f>IF(('Раздел 1'!O59)&gt;0,F55,"")</f>
        <v/>
      </c>
      <c r="R55" s="243" t="str">
        <f>IF(('Раздел 1'!P59)&gt;0,H55,"")</f>
        <v/>
      </c>
      <c r="S55" s="243" t="str">
        <f>IF(('Раздел 1'!Q59)&gt;0,J55,"")</f>
        <v/>
      </c>
      <c r="T55" s="214">
        <f t="shared" si="0"/>
        <v>0</v>
      </c>
      <c r="U55" s="214">
        <f t="shared" si="1"/>
        <v>0</v>
      </c>
      <c r="V55" s="215" t="e">
        <f>IF(('Раздел 1'!AD59)/('Раздел 1'!S59)&lt;=T55,"","Превышен размер среднего штрафа!")</f>
        <v>#DIV/0!</v>
      </c>
      <c r="W55" s="215" t="e">
        <f>IF(('Раздел 1'!AD59)/('Раздел 1'!S59)&gt;=U55,"","Средний размер штрафа низок!")</f>
        <v>#DIV/0!</v>
      </c>
      <c r="X55" s="219"/>
    </row>
    <row r="56" spans="1:24" s="218" customFormat="1" ht="54.6" customHeight="1" x14ac:dyDescent="0.25">
      <c r="A56" s="419" t="s">
        <v>494</v>
      </c>
      <c r="B56" s="431" t="s">
        <v>495</v>
      </c>
      <c r="C56" s="421">
        <v>51</v>
      </c>
      <c r="D56" s="467">
        <v>1000000</v>
      </c>
      <c r="E56" s="467">
        <v>5000000</v>
      </c>
      <c r="F56" s="467"/>
      <c r="G56" s="467"/>
      <c r="H56" s="467"/>
      <c r="I56" s="467"/>
      <c r="J56" s="467"/>
      <c r="K56" s="467"/>
      <c r="L56" s="243" t="str">
        <f>IF(('Раздел 1'!N60)&gt;0,E56,"")</f>
        <v/>
      </c>
      <c r="M56" s="243" t="str">
        <f>IF(('Раздел 1'!O60)&gt;0,G56,"")</f>
        <v/>
      </c>
      <c r="N56" s="243" t="str">
        <f>IF(('Раздел 1'!P60)&gt;0,I56,"")</f>
        <v/>
      </c>
      <c r="O56" s="243" t="str">
        <f>IF(('Раздел 1'!Q60)&gt;0,K56,"")</f>
        <v/>
      </c>
      <c r="P56" s="243" t="str">
        <f>IF(('Раздел 1'!N60)&gt;0,D56,"")</f>
        <v/>
      </c>
      <c r="Q56" s="243" t="str">
        <f>IF(('Раздел 1'!O60)&gt;0,F56,"")</f>
        <v/>
      </c>
      <c r="R56" s="243" t="str">
        <f>IF(('Раздел 1'!P60)&gt;0,H56,"")</f>
        <v/>
      </c>
      <c r="S56" s="243" t="str">
        <f>IF(('Раздел 1'!Q60)&gt;0,J56,"")</f>
        <v/>
      </c>
      <c r="T56" s="214">
        <f t="shared" si="0"/>
        <v>0</v>
      </c>
      <c r="U56" s="214">
        <f t="shared" si="1"/>
        <v>0</v>
      </c>
      <c r="V56" s="215" t="e">
        <f>IF(('Раздел 1'!AD60)/('Раздел 1'!S60)&lt;=T56,"","Превышен размер среднего штрафа!")</f>
        <v>#DIV/0!</v>
      </c>
      <c r="W56" s="215" t="e">
        <f>IF(('Раздел 1'!AD60)/('Раздел 1'!S60)&gt;=U56,"","Средний размер штрафа низок!")</f>
        <v>#DIV/0!</v>
      </c>
      <c r="X56" s="216"/>
    </row>
    <row r="57" spans="1:24" s="218" customFormat="1" ht="60" customHeight="1" x14ac:dyDescent="0.25">
      <c r="A57" s="419" t="s">
        <v>496</v>
      </c>
      <c r="B57" s="431" t="s">
        <v>497</v>
      </c>
      <c r="C57" s="421">
        <v>52</v>
      </c>
      <c r="D57" s="467">
        <v>1000000</v>
      </c>
      <c r="E57" s="467">
        <v>5000000</v>
      </c>
      <c r="F57" s="467"/>
      <c r="G57" s="467"/>
      <c r="H57" s="467"/>
      <c r="I57" s="467"/>
      <c r="J57" s="467"/>
      <c r="K57" s="467"/>
      <c r="L57" s="243" t="str">
        <f>IF(('Раздел 1'!N61)&gt;0,E57,"")</f>
        <v/>
      </c>
      <c r="M57" s="243" t="str">
        <f>IF(('Раздел 1'!O61)&gt;0,G57,"")</f>
        <v/>
      </c>
      <c r="N57" s="243" t="str">
        <f>IF(('Раздел 1'!P61)&gt;0,I57,"")</f>
        <v/>
      </c>
      <c r="O57" s="243" t="str">
        <f>IF(('Раздел 1'!Q61)&gt;0,K57,"")</f>
        <v/>
      </c>
      <c r="P57" s="243" t="str">
        <f>IF(('Раздел 1'!N61)&gt;0,D57,"")</f>
        <v/>
      </c>
      <c r="Q57" s="243" t="str">
        <f>IF(('Раздел 1'!O61)&gt;0,F57,"")</f>
        <v/>
      </c>
      <c r="R57" s="243" t="str">
        <f>IF(('Раздел 1'!P61)&gt;0,H57,"")</f>
        <v/>
      </c>
      <c r="S57" s="243" t="str">
        <f>IF(('Раздел 1'!Q61)&gt;0,J57,"")</f>
        <v/>
      </c>
      <c r="T57" s="214">
        <f t="shared" si="0"/>
        <v>0</v>
      </c>
      <c r="U57" s="214">
        <f t="shared" si="1"/>
        <v>0</v>
      </c>
      <c r="V57" s="215" t="e">
        <f>IF(('Раздел 1'!AD61)/('Раздел 1'!S61)&lt;=T57,"","Превышен размер среднего штрафа!")</f>
        <v>#DIV/0!</v>
      </c>
      <c r="W57" s="215" t="e">
        <f>IF(('Раздел 1'!AD61)/('Раздел 1'!S61)&gt;=U57,"","Средний размер штрафа низок!")</f>
        <v>#DIV/0!</v>
      </c>
      <c r="X57" s="216"/>
    </row>
    <row r="58" spans="1:24" s="218" customFormat="1" ht="97.15" customHeight="1" x14ac:dyDescent="0.25">
      <c r="A58" s="419" t="s">
        <v>11259</v>
      </c>
      <c r="B58" s="431" t="s">
        <v>11260</v>
      </c>
      <c r="C58" s="421">
        <v>53</v>
      </c>
      <c r="D58" s="467">
        <v>800000</v>
      </c>
      <c r="E58" s="467">
        <v>10000000</v>
      </c>
      <c r="F58" s="467">
        <v>50000</v>
      </c>
      <c r="G58" s="467">
        <v>2000000</v>
      </c>
      <c r="H58" s="467">
        <v>100000</v>
      </c>
      <c r="I58" s="467">
        <v>2000000</v>
      </c>
      <c r="J58" s="467">
        <v>50000</v>
      </c>
      <c r="K58" s="467">
        <v>800000</v>
      </c>
      <c r="L58" s="243" t="str">
        <f>IF(('Раздел 1'!N62)&gt;0,E58,"")</f>
        <v/>
      </c>
      <c r="M58" s="243" t="str">
        <f>IF(('Раздел 1'!O62)&gt;0,G58,"")</f>
        <v/>
      </c>
      <c r="N58" s="243" t="str">
        <f>IF(('Раздел 1'!P62)&gt;0,I58,"")</f>
        <v/>
      </c>
      <c r="O58" s="243" t="str">
        <f>IF(('Раздел 1'!Q62)&gt;0,K58,"")</f>
        <v/>
      </c>
      <c r="P58" s="243" t="str">
        <f>IF(('Раздел 1'!N62)&gt;0,D58,"")</f>
        <v/>
      </c>
      <c r="Q58" s="243" t="str">
        <f>IF(('Раздел 1'!O62)&gt;0,F58,"")</f>
        <v/>
      </c>
      <c r="R58" s="243" t="str">
        <f>IF(('Раздел 1'!P62)&gt;0,H58,"")</f>
        <v/>
      </c>
      <c r="S58" s="243" t="str">
        <f>IF(('Раздел 1'!Q62)&gt;0,J58,"")</f>
        <v/>
      </c>
      <c r="T58" s="214">
        <f t="shared" si="0"/>
        <v>0</v>
      </c>
      <c r="U58" s="214">
        <f t="shared" si="1"/>
        <v>0</v>
      </c>
      <c r="V58" s="215" t="e">
        <f>IF(('Раздел 1'!AD62)/('Раздел 1'!S62)&lt;=T58,"","Превышен размер среднего штрафа!")</f>
        <v>#DIV/0!</v>
      </c>
      <c r="W58" s="215" t="e">
        <f>IF(('Раздел 1'!AD62)/('Раздел 1'!S62)&gt;=U58,"","Средний размер штрафа низок!")</f>
        <v>#DIV/0!</v>
      </c>
      <c r="X58" s="219"/>
    </row>
    <row r="59" spans="1:24" s="218" customFormat="1" ht="81.599999999999994" customHeight="1" x14ac:dyDescent="0.25">
      <c r="A59" s="419" t="s">
        <v>660</v>
      </c>
      <c r="B59" s="431" t="s">
        <v>661</v>
      </c>
      <c r="C59" s="421">
        <v>54</v>
      </c>
      <c r="D59" s="467">
        <v>800000</v>
      </c>
      <c r="E59" s="467">
        <v>1000000</v>
      </c>
      <c r="F59" s="467">
        <v>50000</v>
      </c>
      <c r="G59" s="467">
        <v>100000</v>
      </c>
      <c r="H59" s="467">
        <v>50000</v>
      </c>
      <c r="I59" s="467">
        <v>100000</v>
      </c>
      <c r="J59" s="467">
        <v>30000</v>
      </c>
      <c r="K59" s="467">
        <v>50000</v>
      </c>
      <c r="L59" s="243" t="str">
        <f>IF(('Раздел 1'!N63)&gt;0,E59,"")</f>
        <v/>
      </c>
      <c r="M59" s="243" t="str">
        <f>IF(('Раздел 1'!O63)&gt;0,G59,"")</f>
        <v/>
      </c>
      <c r="N59" s="243" t="str">
        <f>IF(('Раздел 1'!P63)&gt;0,I59,"")</f>
        <v/>
      </c>
      <c r="O59" s="243" t="str">
        <f>IF(('Раздел 1'!Q63)&gt;0,K59,"")</f>
        <v/>
      </c>
      <c r="P59" s="243" t="str">
        <f>IF(('Раздел 1'!N63)&gt;0,D59,"")</f>
        <v/>
      </c>
      <c r="Q59" s="243" t="str">
        <f>IF(('Раздел 1'!O63)&gt;0,F59,"")</f>
        <v/>
      </c>
      <c r="R59" s="243" t="str">
        <f>IF(('Раздел 1'!P63)&gt;0,H59,"")</f>
        <v/>
      </c>
      <c r="S59" s="243" t="str">
        <f>IF(('Раздел 1'!Q63)&gt;0,J59,"")</f>
        <v/>
      </c>
      <c r="T59" s="214">
        <f t="shared" si="0"/>
        <v>0</v>
      </c>
      <c r="U59" s="214">
        <f t="shared" si="1"/>
        <v>0</v>
      </c>
      <c r="V59" s="215" t="e">
        <f>IF(('Раздел 1'!AD63)/('Раздел 1'!S63)&lt;=T59,"","Превышен размер среднего штрафа!")</f>
        <v>#DIV/0!</v>
      </c>
      <c r="W59" s="215" t="e">
        <f>IF(('Раздел 1'!AD63)/('Раздел 1'!S63)&gt;=U59,"","Средний размер штрафа низок!")</f>
        <v>#DIV/0!</v>
      </c>
      <c r="X59" s="216"/>
    </row>
    <row r="60" spans="1:24" s="218" customFormat="1" ht="129.6" customHeight="1" x14ac:dyDescent="0.25">
      <c r="A60" s="419" t="s">
        <v>994</v>
      </c>
      <c r="B60" s="431" t="s">
        <v>662</v>
      </c>
      <c r="C60" s="421">
        <v>55</v>
      </c>
      <c r="D60" s="467">
        <v>40000</v>
      </c>
      <c r="E60" s="467">
        <v>100000</v>
      </c>
      <c r="F60" s="467">
        <v>4000</v>
      </c>
      <c r="G60" s="467">
        <v>20000</v>
      </c>
      <c r="H60" s="467">
        <v>2500</v>
      </c>
      <c r="I60" s="467">
        <v>20000</v>
      </c>
      <c r="J60" s="467">
        <v>2000</v>
      </c>
      <c r="K60" s="467">
        <v>5000</v>
      </c>
      <c r="L60" s="243" t="str">
        <f>IF(('Раздел 1'!N64)&gt;0,E60,"")</f>
        <v/>
      </c>
      <c r="M60" s="243" t="str">
        <f>IF(('Раздел 1'!O64)&gt;0,G60,"")</f>
        <v/>
      </c>
      <c r="N60" s="243" t="str">
        <f>IF(('Раздел 1'!P64)&gt;0,I60,"")</f>
        <v/>
      </c>
      <c r="O60" s="243" t="str">
        <f>IF(('Раздел 1'!Q64)&gt;0,K60,"")</f>
        <v/>
      </c>
      <c r="P60" s="243" t="str">
        <f>IF(('Раздел 1'!N64)&gt;0,D60,"")</f>
        <v/>
      </c>
      <c r="Q60" s="243" t="str">
        <f>IF(('Раздел 1'!O64)&gt;0,F60,"")</f>
        <v/>
      </c>
      <c r="R60" s="243" t="str">
        <f>IF(('Раздел 1'!P64)&gt;0,H60,"")</f>
        <v/>
      </c>
      <c r="S60" s="243" t="str">
        <f>IF(('Раздел 1'!Q64)&gt;0,J60,"")</f>
        <v/>
      </c>
      <c r="T60" s="214">
        <f t="shared" si="0"/>
        <v>0</v>
      </c>
      <c r="U60" s="214">
        <f t="shared" si="1"/>
        <v>0</v>
      </c>
      <c r="V60" s="215" t="e">
        <f>IF(('Раздел 1'!AD64)/('Раздел 1'!S64)&lt;=T60,"","Превышен размер среднего штрафа!")</f>
        <v>#DIV/0!</v>
      </c>
      <c r="W60" s="215" t="e">
        <f>IF(('Раздел 1'!AD64)/('Раздел 1'!S64)&gt;=U60,"","Средний размер штрафа низок!")</f>
        <v>#DIV/0!</v>
      </c>
      <c r="X60" s="216"/>
    </row>
    <row r="61" spans="1:24" s="218" customFormat="1" ht="60" customHeight="1" x14ac:dyDescent="0.25">
      <c r="A61" s="419" t="s">
        <v>663</v>
      </c>
      <c r="B61" s="431" t="s">
        <v>664</v>
      </c>
      <c r="C61" s="421">
        <v>56</v>
      </c>
      <c r="D61" s="467"/>
      <c r="E61" s="467"/>
      <c r="F61" s="467">
        <v>10000</v>
      </c>
      <c r="G61" s="467">
        <v>20000</v>
      </c>
      <c r="H61" s="467">
        <v>10000</v>
      </c>
      <c r="I61" s="467">
        <v>20000</v>
      </c>
      <c r="J61" s="467">
        <v>10000</v>
      </c>
      <c r="K61" s="467">
        <v>20000</v>
      </c>
      <c r="L61" s="243" t="str">
        <f>IF(('Раздел 1'!N65)&gt;0,E61,"")</f>
        <v/>
      </c>
      <c r="M61" s="243" t="str">
        <f>IF(('Раздел 1'!O65)&gt;0,G61,"")</f>
        <v/>
      </c>
      <c r="N61" s="243" t="str">
        <f>IF(('Раздел 1'!P65)&gt;0,I61,"")</f>
        <v/>
      </c>
      <c r="O61" s="243" t="str">
        <f>IF(('Раздел 1'!Q65)&gt;0,K61,"")</f>
        <v/>
      </c>
      <c r="P61" s="243" t="str">
        <f>IF(('Раздел 1'!N65)&gt;0,D61,"")</f>
        <v/>
      </c>
      <c r="Q61" s="243" t="str">
        <f>IF(('Раздел 1'!O65)&gt;0,F61,"")</f>
        <v/>
      </c>
      <c r="R61" s="243" t="str">
        <f>IF(('Раздел 1'!P65)&gt;0,H61,"")</f>
        <v/>
      </c>
      <c r="S61" s="243" t="str">
        <f>IF(('Раздел 1'!Q65)&gt;0,J61,"")</f>
        <v/>
      </c>
      <c r="T61" s="214">
        <f t="shared" si="0"/>
        <v>0</v>
      </c>
      <c r="U61" s="214">
        <f t="shared" si="1"/>
        <v>0</v>
      </c>
      <c r="V61" s="215" t="e">
        <f>IF(('Раздел 1'!AD65)/('Раздел 1'!S65)&lt;=T61,"","Превышен размер среднего штрафа!")</f>
        <v>#DIV/0!</v>
      </c>
      <c r="W61" s="215" t="e">
        <f>IF(('Раздел 1'!AD65)/('Раздел 1'!S65)&gt;=U61,"","Средний размер штрафа низок!")</f>
        <v>#DIV/0!</v>
      </c>
      <c r="X61" s="219"/>
    </row>
    <row r="62" spans="1:24" s="218" customFormat="1" ht="38.450000000000003" customHeight="1" x14ac:dyDescent="0.25">
      <c r="A62" s="419" t="s">
        <v>665</v>
      </c>
      <c r="B62" s="431" t="s">
        <v>666</v>
      </c>
      <c r="C62" s="421">
        <v>57</v>
      </c>
      <c r="D62" s="467">
        <v>20000</v>
      </c>
      <c r="E62" s="467">
        <v>30000</v>
      </c>
      <c r="F62" s="467">
        <v>2000</v>
      </c>
      <c r="G62" s="467">
        <v>3000</v>
      </c>
      <c r="H62" s="467">
        <v>2000</v>
      </c>
      <c r="I62" s="467">
        <v>3000</v>
      </c>
      <c r="J62" s="467"/>
      <c r="K62" s="467"/>
      <c r="L62" s="243" t="str">
        <f>IF(('Раздел 1'!N66)&gt;0,E62,"")</f>
        <v/>
      </c>
      <c r="M62" s="243" t="str">
        <f>IF(('Раздел 1'!O66)&gt;0,G62,"")</f>
        <v/>
      </c>
      <c r="N62" s="243" t="str">
        <f>IF(('Раздел 1'!P66)&gt;0,I62,"")</f>
        <v/>
      </c>
      <c r="O62" s="243" t="str">
        <f>IF(('Раздел 1'!Q66)&gt;0,K62,"")</f>
        <v/>
      </c>
      <c r="P62" s="243" t="str">
        <f>IF(('Раздел 1'!N66)&gt;0,D62,"")</f>
        <v/>
      </c>
      <c r="Q62" s="243" t="str">
        <f>IF(('Раздел 1'!O66)&gt;0,F62,"")</f>
        <v/>
      </c>
      <c r="R62" s="243" t="str">
        <f>IF(('Раздел 1'!P66)&gt;0,H62,"")</f>
        <v/>
      </c>
      <c r="S62" s="243" t="str">
        <f>IF(('Раздел 1'!Q66)&gt;0,J62,"")</f>
        <v/>
      </c>
      <c r="T62" s="214">
        <f t="shared" si="0"/>
        <v>0</v>
      </c>
      <c r="U62" s="214">
        <f t="shared" si="1"/>
        <v>0</v>
      </c>
      <c r="V62" s="215" t="e">
        <f>IF(('Раздел 1'!AD66)/('Раздел 1'!S66)&lt;=T62,"","Превышен размер среднего штрафа!")</f>
        <v>#DIV/0!</v>
      </c>
      <c r="W62" s="215" t="e">
        <f>IF(('Раздел 1'!AD66)/('Раздел 1'!S66)&gt;=U62,"","Средний размер штрафа низок!")</f>
        <v>#DIV/0!</v>
      </c>
      <c r="X62" s="216"/>
    </row>
    <row r="63" spans="1:24" s="218" customFormat="1" ht="79.150000000000006" customHeight="1" x14ac:dyDescent="0.25">
      <c r="A63" s="419" t="s">
        <v>1106</v>
      </c>
      <c r="B63" s="431" t="s">
        <v>667</v>
      </c>
      <c r="C63" s="421">
        <v>58</v>
      </c>
      <c r="D63" s="467">
        <v>1000000</v>
      </c>
      <c r="E63" s="467">
        <v>6000000</v>
      </c>
      <c r="F63" s="467">
        <v>100000</v>
      </c>
      <c r="G63" s="467">
        <v>600000</v>
      </c>
      <c r="H63" s="467">
        <v>100000</v>
      </c>
      <c r="I63" s="467">
        <v>600000</v>
      </c>
      <c r="J63" s="467">
        <v>70000</v>
      </c>
      <c r="K63" s="467">
        <v>200000</v>
      </c>
      <c r="L63" s="243" t="str">
        <f>IF(('Раздел 1'!N67)&gt;0,E63,"")</f>
        <v/>
      </c>
      <c r="M63" s="243" t="str">
        <f>IF(('Раздел 1'!O67)&gt;0,G63,"")</f>
        <v/>
      </c>
      <c r="N63" s="243" t="str">
        <f>IF(('Раздел 1'!P67)&gt;0,I63,"")</f>
        <v/>
      </c>
      <c r="O63" s="243" t="str">
        <f>IF(('Раздел 1'!Q67)&gt;0,K63,"")</f>
        <v/>
      </c>
      <c r="P63" s="243" t="str">
        <f>IF(('Раздел 1'!N67)&gt;0,D63,"")</f>
        <v/>
      </c>
      <c r="Q63" s="243" t="str">
        <f>IF(('Раздел 1'!O67)&gt;0,F63,"")</f>
        <v/>
      </c>
      <c r="R63" s="243" t="str">
        <f>IF(('Раздел 1'!P67)&gt;0,H63,"")</f>
        <v/>
      </c>
      <c r="S63" s="243" t="str">
        <f>IF(('Раздел 1'!Q67)&gt;0,J63,"")</f>
        <v/>
      </c>
      <c r="T63" s="214">
        <f t="shared" si="0"/>
        <v>0</v>
      </c>
      <c r="U63" s="214">
        <f t="shared" si="1"/>
        <v>0</v>
      </c>
      <c r="V63" s="215" t="e">
        <f>IF(('Раздел 1'!AD67)/('Раздел 1'!S67)&lt;=T63,"","Превышен размер среднего штрафа!")</f>
        <v>#DIV/0!</v>
      </c>
      <c r="W63" s="215" t="e">
        <f>IF(('Раздел 1'!AD67)/('Раздел 1'!S67)&gt;=U63,"","Средний размер штрафа низок!")</f>
        <v>#DIV/0!</v>
      </c>
      <c r="X63" s="216"/>
    </row>
    <row r="64" spans="1:24" s="218" customFormat="1" ht="27" customHeight="1" x14ac:dyDescent="0.25">
      <c r="A64" s="419" t="s">
        <v>1450</v>
      </c>
      <c r="B64" s="431" t="s">
        <v>1451</v>
      </c>
      <c r="C64" s="421">
        <v>59</v>
      </c>
      <c r="D64" s="467"/>
      <c r="E64" s="467"/>
      <c r="F64" s="467"/>
      <c r="G64" s="467"/>
      <c r="H64" s="467"/>
      <c r="I64" s="467"/>
      <c r="J64" s="467">
        <v>4000</v>
      </c>
      <c r="K64" s="467">
        <v>5000</v>
      </c>
      <c r="L64" s="243" t="str">
        <f>IF(('Раздел 1'!N68)&gt;0,E64,"")</f>
        <v/>
      </c>
      <c r="M64" s="243" t="str">
        <f>IF(('Раздел 1'!O68)&gt;0,G64,"")</f>
        <v/>
      </c>
      <c r="N64" s="243" t="str">
        <f>IF(('Раздел 1'!P68)&gt;0,I64,"")</f>
        <v/>
      </c>
      <c r="O64" s="243" t="str">
        <f>IF(('Раздел 1'!Q68)&gt;0,K64,"")</f>
        <v/>
      </c>
      <c r="P64" s="243" t="str">
        <f>IF(('Раздел 1'!N68)&gt;0,D64,"")</f>
        <v/>
      </c>
      <c r="Q64" s="243" t="str">
        <f>IF(('Раздел 1'!O68)&gt;0,F64,"")</f>
        <v/>
      </c>
      <c r="R64" s="243" t="str">
        <f>IF(('Раздел 1'!P68)&gt;0,H64,"")</f>
        <v/>
      </c>
      <c r="S64" s="243" t="str">
        <f>IF(('Раздел 1'!Q68)&gt;0,J64,"")</f>
        <v/>
      </c>
      <c r="T64" s="214">
        <f t="shared" si="0"/>
        <v>0</v>
      </c>
      <c r="U64" s="214">
        <f t="shared" si="1"/>
        <v>0</v>
      </c>
      <c r="V64" s="215" t="e">
        <f>IF(('Раздел 1'!AD68)/('Раздел 1'!S68)&lt;=T64,"","Превышен размер среднего штрафа!")</f>
        <v>#DIV/0!</v>
      </c>
      <c r="W64" s="215" t="e">
        <f>IF(('Раздел 1'!AD68)/('Раздел 1'!S68)&gt;=U64,"","Средний размер штрафа низок!")</f>
        <v>#DIV/0!</v>
      </c>
      <c r="X64" s="219"/>
    </row>
    <row r="65" spans="1:24" s="218" customFormat="1" ht="60" customHeight="1" x14ac:dyDescent="0.25">
      <c r="A65" s="419" t="s">
        <v>9835</v>
      </c>
      <c r="B65" s="431" t="s">
        <v>169</v>
      </c>
      <c r="C65" s="421">
        <v>60</v>
      </c>
      <c r="D65" s="467">
        <v>10000</v>
      </c>
      <c r="E65" s="467">
        <v>10000000</v>
      </c>
      <c r="F65" s="467">
        <v>2000</v>
      </c>
      <c r="G65" s="467">
        <v>2000000</v>
      </c>
      <c r="H65" s="467">
        <v>3000</v>
      </c>
      <c r="I65" s="467">
        <v>130000</v>
      </c>
      <c r="J65" s="467">
        <v>500</v>
      </c>
      <c r="K65" s="467">
        <v>800000</v>
      </c>
      <c r="L65" s="243" t="str">
        <f>IF(('Раздел 1'!N69)&gt;0,E65,"")</f>
        <v/>
      </c>
      <c r="M65" s="243" t="str">
        <f>IF(('Раздел 1'!O69)&gt;0,G65,"")</f>
        <v/>
      </c>
      <c r="N65" s="243" t="str">
        <f>IF(('Раздел 1'!P69)&gt;0,I65,"")</f>
        <v/>
      </c>
      <c r="O65" s="243" t="str">
        <f>IF(('Раздел 1'!Q69)&gt;0,K65,"")</f>
        <v/>
      </c>
      <c r="P65" s="243" t="str">
        <f>IF(('Раздел 1'!N69)&gt;0,D65,"")</f>
        <v/>
      </c>
      <c r="Q65" s="243" t="str">
        <f>IF(('Раздел 1'!O69)&gt;0,F65,"")</f>
        <v/>
      </c>
      <c r="R65" s="243" t="str">
        <f>IF(('Раздел 1'!P69)&gt;0,H65,"")</f>
        <v/>
      </c>
      <c r="S65" s="243" t="str">
        <f>IF(('Раздел 1'!Q69)&gt;0,J65,"")</f>
        <v/>
      </c>
      <c r="T65" s="214">
        <f t="shared" si="0"/>
        <v>0</v>
      </c>
      <c r="U65" s="214">
        <f t="shared" si="1"/>
        <v>0</v>
      </c>
      <c r="V65" s="215" t="e">
        <f>IF(('Раздел 1'!AD69)/('Раздел 1'!S69)&lt;=T65,"","Превышен размер среднего штрафа!")</f>
        <v>#DIV/0!</v>
      </c>
      <c r="W65" s="215" t="e">
        <f>IF(('Раздел 1'!AD69)/('Раздел 1'!S69)&gt;=U65,"","Средний размер штрафа низок!")</f>
        <v>#DIV/0!</v>
      </c>
      <c r="X65" s="216"/>
    </row>
    <row r="66" spans="1:24" s="218" customFormat="1" ht="39.6" customHeight="1" x14ac:dyDescent="0.25">
      <c r="A66" s="419" t="s">
        <v>9836</v>
      </c>
      <c r="B66" s="431" t="s">
        <v>291</v>
      </c>
      <c r="C66" s="421">
        <v>61</v>
      </c>
      <c r="D66" s="467">
        <v>10000000</v>
      </c>
      <c r="E66" s="467">
        <v>60000000</v>
      </c>
      <c r="F66" s="467">
        <v>500000</v>
      </c>
      <c r="G66" s="467">
        <v>800000</v>
      </c>
      <c r="H66" s="467">
        <v>500000</v>
      </c>
      <c r="I66" s="467">
        <v>800000</v>
      </c>
      <c r="J66" s="467">
        <v>200000</v>
      </c>
      <c r="K66" s="467">
        <v>500000</v>
      </c>
      <c r="L66" s="243" t="str">
        <f>IF(('Раздел 1'!N70)&gt;0,E66,"")</f>
        <v/>
      </c>
      <c r="M66" s="243" t="str">
        <f>IF(('Раздел 1'!O70)&gt;0,G66,"")</f>
        <v/>
      </c>
      <c r="N66" s="243" t="str">
        <f>IF(('Раздел 1'!P70)&gt;0,I66,"")</f>
        <v/>
      </c>
      <c r="O66" s="243" t="str">
        <f>IF(('Раздел 1'!Q70)&gt;0,K66,"")</f>
        <v/>
      </c>
      <c r="P66" s="243" t="str">
        <f>IF(('Раздел 1'!N70)&gt;0,D66,"")</f>
        <v/>
      </c>
      <c r="Q66" s="243" t="str">
        <f>IF(('Раздел 1'!O70)&gt;0,F66,"")</f>
        <v/>
      </c>
      <c r="R66" s="243" t="str">
        <f>IF(('Раздел 1'!P70)&gt;0,H66,"")</f>
        <v/>
      </c>
      <c r="S66" s="243" t="str">
        <f>IF(('Раздел 1'!Q70)&gt;0,J66,"")</f>
        <v/>
      </c>
      <c r="T66" s="214">
        <f t="shared" si="0"/>
        <v>0</v>
      </c>
      <c r="U66" s="214">
        <f t="shared" si="1"/>
        <v>0</v>
      </c>
      <c r="V66" s="215" t="e">
        <f>IF(('Раздел 1'!AD70)/('Раздел 1'!S70)&lt;=T66,"","Превышен размер среднего штрафа!")</f>
        <v>#DIV/0!</v>
      </c>
      <c r="W66" s="215" t="e">
        <f>IF(('Раздел 1'!AD70)/('Раздел 1'!S70)&gt;=U66,"","Средний размер штрафа низок!")</f>
        <v>#DIV/0!</v>
      </c>
      <c r="X66" s="216"/>
    </row>
    <row r="67" spans="1:24" s="218" customFormat="1" ht="39.6" customHeight="1" x14ac:dyDescent="0.25">
      <c r="A67" s="419" t="s">
        <v>668</v>
      </c>
      <c r="B67" s="431" t="s">
        <v>669</v>
      </c>
      <c r="C67" s="421">
        <v>62</v>
      </c>
      <c r="D67" s="467">
        <v>50000</v>
      </c>
      <c r="E67" s="467">
        <v>100000</v>
      </c>
      <c r="F67" s="467">
        <v>10000</v>
      </c>
      <c r="G67" s="467">
        <v>30000</v>
      </c>
      <c r="H67" s="467">
        <v>10000</v>
      </c>
      <c r="I67" s="467">
        <v>30000</v>
      </c>
      <c r="J67" s="467">
        <v>1000</v>
      </c>
      <c r="K67" s="467">
        <v>3000</v>
      </c>
      <c r="L67" s="243" t="str">
        <f>IF(('Раздел 1'!N71)&gt;0,E67,"")</f>
        <v/>
      </c>
      <c r="M67" s="243" t="str">
        <f>IF(('Раздел 1'!O71)&gt;0,G67,"")</f>
        <v/>
      </c>
      <c r="N67" s="243" t="str">
        <f>IF(('Раздел 1'!P71)&gt;0,I67,"")</f>
        <v/>
      </c>
      <c r="O67" s="243" t="str">
        <f>IF(('Раздел 1'!Q71)&gt;0,K67,"")</f>
        <v/>
      </c>
      <c r="P67" s="243" t="str">
        <f>IF(('Раздел 1'!N71)&gt;0,D67,"")</f>
        <v/>
      </c>
      <c r="Q67" s="243" t="str">
        <f>IF(('Раздел 1'!O71)&gt;0,F67,"")</f>
        <v/>
      </c>
      <c r="R67" s="243" t="str">
        <f>IF(('Раздел 1'!P71)&gt;0,H67,"")</f>
        <v/>
      </c>
      <c r="S67" s="243" t="str">
        <f>IF(('Раздел 1'!Q71)&gt;0,J67,"")</f>
        <v/>
      </c>
      <c r="T67" s="214">
        <f t="shared" si="0"/>
        <v>0</v>
      </c>
      <c r="U67" s="214">
        <f t="shared" si="1"/>
        <v>0</v>
      </c>
      <c r="V67" s="215" t="e">
        <f>IF(('Раздел 1'!AD71)/('Раздел 1'!S71)&lt;=T67,"","Превышен размер среднего штрафа!")</f>
        <v>#DIV/0!</v>
      </c>
      <c r="W67" s="215" t="e">
        <f>IF(('Раздел 1'!AD71)/('Раздел 1'!S71)&gt;=U67,"","Средний размер штрафа низок!")</f>
        <v>#DIV/0!</v>
      </c>
      <c r="X67" s="219"/>
    </row>
    <row r="68" spans="1:24" s="218" customFormat="1" ht="60" customHeight="1" x14ac:dyDescent="0.25">
      <c r="A68" s="419" t="s">
        <v>670</v>
      </c>
      <c r="B68" s="431" t="s">
        <v>671</v>
      </c>
      <c r="C68" s="421">
        <v>63</v>
      </c>
      <c r="D68" s="467"/>
      <c r="E68" s="467"/>
      <c r="F68" s="467"/>
      <c r="G68" s="467"/>
      <c r="H68" s="467"/>
      <c r="I68" s="467"/>
      <c r="J68" s="467"/>
      <c r="K68" s="467"/>
      <c r="L68" s="243" t="str">
        <f>IF(('Раздел 1'!N72)&gt;0,E68,"")</f>
        <v/>
      </c>
      <c r="M68" s="243" t="str">
        <f>IF(('Раздел 1'!O72)&gt;0,G68,"")</f>
        <v/>
      </c>
      <c r="N68" s="243" t="str">
        <f>IF(('Раздел 1'!P72)&gt;0,I68,"")</f>
        <v/>
      </c>
      <c r="O68" s="243" t="str">
        <f>IF(('Раздел 1'!Q72)&gt;0,K68,"")</f>
        <v/>
      </c>
      <c r="P68" s="243" t="str">
        <f>IF(('Раздел 1'!N72)&gt;0,D68,"")</f>
        <v/>
      </c>
      <c r="Q68" s="243" t="str">
        <f>IF(('Раздел 1'!O72)&gt;0,F68,"")</f>
        <v/>
      </c>
      <c r="R68" s="243" t="str">
        <f>IF(('Раздел 1'!P72)&gt;0,H68,"")</f>
        <v/>
      </c>
      <c r="S68" s="243" t="str">
        <f>IF(('Раздел 1'!Q72)&gt;0,J68,"")</f>
        <v/>
      </c>
      <c r="T68" s="214">
        <f t="shared" si="0"/>
        <v>0</v>
      </c>
      <c r="U68" s="214">
        <f t="shared" si="1"/>
        <v>0</v>
      </c>
      <c r="V68" s="215" t="e">
        <f>IF(('Раздел 1'!AD72)/('Раздел 1'!S72)&lt;=T68,"","Превышен размер среднего штрафа!")</f>
        <v>#DIV/0!</v>
      </c>
      <c r="W68" s="215" t="e">
        <f>IF(('Раздел 1'!AD72)/('Раздел 1'!S72)&gt;=U68,"","Средний размер штрафа низок!")</f>
        <v>#DIV/0!</v>
      </c>
      <c r="X68" s="216"/>
    </row>
    <row r="69" spans="1:24" s="218" customFormat="1" ht="43.15" customHeight="1" x14ac:dyDescent="0.25">
      <c r="A69" s="419" t="s">
        <v>292</v>
      </c>
      <c r="B69" s="431" t="s">
        <v>293</v>
      </c>
      <c r="C69" s="421">
        <v>64</v>
      </c>
      <c r="D69" s="467">
        <v>30000</v>
      </c>
      <c r="E69" s="467">
        <v>40000</v>
      </c>
      <c r="F69" s="467">
        <v>10000</v>
      </c>
      <c r="G69" s="467">
        <v>20000</v>
      </c>
      <c r="H69" s="467">
        <v>10000</v>
      </c>
      <c r="I69" s="467">
        <v>20000</v>
      </c>
      <c r="J69" s="467">
        <v>1500</v>
      </c>
      <c r="K69" s="467">
        <v>2000</v>
      </c>
      <c r="L69" s="243" t="str">
        <f>IF(('Раздел 1'!N73)&gt;0,E69,"")</f>
        <v/>
      </c>
      <c r="M69" s="243" t="str">
        <f>IF(('Раздел 1'!O73)&gt;0,G69,"")</f>
        <v/>
      </c>
      <c r="N69" s="243" t="str">
        <f>IF(('Раздел 1'!P73)&gt;0,I69,"")</f>
        <v/>
      </c>
      <c r="O69" s="243" t="str">
        <f>IF(('Раздел 1'!Q73)&gt;0,K69,"")</f>
        <v/>
      </c>
      <c r="P69" s="243" t="str">
        <f>IF(('Раздел 1'!N73)&gt;0,D69,"")</f>
        <v/>
      </c>
      <c r="Q69" s="243" t="str">
        <f>IF(('Раздел 1'!O73)&gt;0,F69,"")</f>
        <v/>
      </c>
      <c r="R69" s="243" t="str">
        <f>IF(('Раздел 1'!P73)&gt;0,H69,"")</f>
        <v/>
      </c>
      <c r="S69" s="243" t="str">
        <f>IF(('Раздел 1'!Q73)&gt;0,J69,"")</f>
        <v/>
      </c>
      <c r="T69" s="214">
        <f t="shared" si="0"/>
        <v>0</v>
      </c>
      <c r="U69" s="214">
        <f t="shared" si="1"/>
        <v>0</v>
      </c>
      <c r="V69" s="215" t="e">
        <f>IF(('Раздел 1'!AD73)/('Раздел 1'!S73)&lt;=T69,"","Превышен размер среднего штрафа!")</f>
        <v>#DIV/0!</v>
      </c>
      <c r="W69" s="215" t="e">
        <f>IF(('Раздел 1'!AD73)/('Раздел 1'!S73)&gt;=U69,"","Средний размер штрафа низок!")</f>
        <v>#DIV/0!</v>
      </c>
      <c r="X69" s="216"/>
    </row>
    <row r="70" spans="1:24" s="218" customFormat="1" ht="120" customHeight="1" x14ac:dyDescent="0.25">
      <c r="A70" s="419" t="s">
        <v>9837</v>
      </c>
      <c r="B70" s="431" t="s">
        <v>672</v>
      </c>
      <c r="C70" s="421">
        <v>65</v>
      </c>
      <c r="D70" s="467">
        <v>100000</v>
      </c>
      <c r="E70" s="467">
        <v>20000000</v>
      </c>
      <c r="F70" s="467">
        <v>20000</v>
      </c>
      <c r="G70" s="467">
        <v>600000</v>
      </c>
      <c r="H70" s="467">
        <v>20000</v>
      </c>
      <c r="I70" s="467">
        <v>600000</v>
      </c>
      <c r="J70" s="467">
        <v>15000</v>
      </c>
      <c r="K70" s="467">
        <v>300000</v>
      </c>
      <c r="L70" s="243" t="str">
        <f>IF(('Раздел 1'!N74)&gt;0,E70,"")</f>
        <v/>
      </c>
      <c r="M70" s="243" t="str">
        <f>IF(('Раздел 1'!O74)&gt;0,G70,"")</f>
        <v/>
      </c>
      <c r="N70" s="243" t="str">
        <f>IF(('Раздел 1'!P74)&gt;0,I70,"")</f>
        <v/>
      </c>
      <c r="O70" s="243" t="str">
        <f>IF(('Раздел 1'!Q74)&gt;0,K70,"")</f>
        <v/>
      </c>
      <c r="P70" s="243" t="str">
        <f>IF(('Раздел 1'!N74)&gt;0,D70,"")</f>
        <v/>
      </c>
      <c r="Q70" s="243" t="str">
        <f>IF(('Раздел 1'!O74)&gt;0,F70,"")</f>
        <v/>
      </c>
      <c r="R70" s="243" t="str">
        <f>IF(('Раздел 1'!P74)&gt;0,H70,"")</f>
        <v/>
      </c>
      <c r="S70" s="243" t="str">
        <f>IF(('Раздел 1'!Q74)&gt;0,J70,"")</f>
        <v/>
      </c>
      <c r="T70" s="214">
        <f t="shared" si="0"/>
        <v>0</v>
      </c>
      <c r="U70" s="214">
        <f t="shared" si="1"/>
        <v>0</v>
      </c>
      <c r="V70" s="215" t="e">
        <f>IF(('Раздел 1'!AD74)/('Раздел 1'!S74)&lt;=T70,"","Превышен размер среднего штрафа!")</f>
        <v>#DIV/0!</v>
      </c>
      <c r="W70" s="215" t="e">
        <f>IF(('Раздел 1'!AD74)/('Раздел 1'!S74)&gt;=U70,"","Средний размер штрафа низок!")</f>
        <v>#DIV/0!</v>
      </c>
      <c r="X70" s="219"/>
    </row>
    <row r="71" spans="1:24" s="218" customFormat="1" ht="120" customHeight="1" x14ac:dyDescent="0.25">
      <c r="A71" s="419" t="s">
        <v>1107</v>
      </c>
      <c r="B71" s="431" t="s">
        <v>498</v>
      </c>
      <c r="C71" s="421">
        <v>66</v>
      </c>
      <c r="D71" s="467">
        <v>200000</v>
      </c>
      <c r="E71" s="467">
        <v>60000000</v>
      </c>
      <c r="F71" s="467">
        <v>20000</v>
      </c>
      <c r="G71" s="467">
        <v>400000</v>
      </c>
      <c r="H71" s="467">
        <v>20000</v>
      </c>
      <c r="I71" s="467">
        <v>400000</v>
      </c>
      <c r="J71" s="467">
        <v>15000</v>
      </c>
      <c r="K71" s="467">
        <v>300000</v>
      </c>
      <c r="L71" s="243" t="str">
        <f>IF(('Раздел 1'!N75)&gt;0,E71,"")</f>
        <v/>
      </c>
      <c r="M71" s="243" t="str">
        <f>IF(('Раздел 1'!O75)&gt;0,G71,"")</f>
        <v/>
      </c>
      <c r="N71" s="243" t="str">
        <f>IF(('Раздел 1'!P75)&gt;0,I71,"")</f>
        <v/>
      </c>
      <c r="O71" s="243" t="str">
        <f>IF(('Раздел 1'!Q75)&gt;0,K71,"")</f>
        <v/>
      </c>
      <c r="P71" s="243" t="str">
        <f>IF(('Раздел 1'!N75)&gt;0,D71,"")</f>
        <v/>
      </c>
      <c r="Q71" s="243" t="str">
        <f>IF(('Раздел 1'!O75)&gt;0,F71,"")</f>
        <v/>
      </c>
      <c r="R71" s="243" t="str">
        <f>IF(('Раздел 1'!P75)&gt;0,H71,"")</f>
        <v/>
      </c>
      <c r="S71" s="243" t="str">
        <f>IF(('Раздел 1'!Q75)&gt;0,J71,"")</f>
        <v/>
      </c>
      <c r="T71" s="214">
        <f t="shared" si="0"/>
        <v>0</v>
      </c>
      <c r="U71" s="214">
        <f t="shared" si="1"/>
        <v>0</v>
      </c>
      <c r="V71" s="215" t="e">
        <f>IF(('Раздел 1'!AD75)/('Раздел 1'!S75)&lt;=T71,"","Превышен размер среднего штрафа!")</f>
        <v>#DIV/0!</v>
      </c>
      <c r="W71" s="215" t="e">
        <f>IF(('Раздел 1'!AD75)/('Раздел 1'!S75)&gt;=U71,"","Средний размер штрафа низок!")</f>
        <v>#DIV/0!</v>
      </c>
      <c r="X71" s="216"/>
    </row>
    <row r="72" spans="1:24" s="218" customFormat="1" ht="60" customHeight="1" x14ac:dyDescent="0.25">
      <c r="A72" s="419" t="s">
        <v>9838</v>
      </c>
      <c r="B72" s="431" t="s">
        <v>827</v>
      </c>
      <c r="C72" s="421">
        <v>67</v>
      </c>
      <c r="D72" s="467">
        <v>40000</v>
      </c>
      <c r="E72" s="467">
        <v>10000000</v>
      </c>
      <c r="F72" s="467">
        <v>4000</v>
      </c>
      <c r="G72" s="467">
        <v>600000</v>
      </c>
      <c r="H72" s="467">
        <v>4000</v>
      </c>
      <c r="I72" s="467">
        <v>600000</v>
      </c>
      <c r="J72" s="467">
        <v>1500</v>
      </c>
      <c r="K72" s="467">
        <v>300000</v>
      </c>
      <c r="L72" s="243" t="str">
        <f>IF(('Раздел 1'!N76)&gt;0,E72,"")</f>
        <v/>
      </c>
      <c r="M72" s="243" t="str">
        <f>IF(('Раздел 1'!O76)&gt;0,G72,"")</f>
        <v/>
      </c>
      <c r="N72" s="243" t="str">
        <f>IF(('Раздел 1'!P76)&gt;0,I72,"")</f>
        <v/>
      </c>
      <c r="O72" s="243" t="str">
        <f>IF(('Раздел 1'!Q76)&gt;0,K72,"")</f>
        <v/>
      </c>
      <c r="P72" s="243" t="str">
        <f>IF(('Раздел 1'!N76)&gt;0,D72,"")</f>
        <v/>
      </c>
      <c r="Q72" s="243" t="str">
        <f>IF(('Раздел 1'!O76)&gt;0,F72,"")</f>
        <v/>
      </c>
      <c r="R72" s="243" t="str">
        <f>IF(('Раздел 1'!P76)&gt;0,H72,"")</f>
        <v/>
      </c>
      <c r="S72" s="243" t="str">
        <f>IF(('Раздел 1'!Q76)&gt;0,J72,"")</f>
        <v/>
      </c>
      <c r="T72" s="214">
        <f t="shared" si="0"/>
        <v>0</v>
      </c>
      <c r="U72" s="214">
        <f t="shared" si="1"/>
        <v>0</v>
      </c>
      <c r="V72" s="215" t="e">
        <f>IF(('Раздел 1'!AD76)/('Раздел 1'!S76)&lt;=T72,"","Превышен размер среднего штрафа!")</f>
        <v>#DIV/0!</v>
      </c>
      <c r="W72" s="215" t="e">
        <f>IF(('Раздел 1'!AD76)/('Раздел 1'!S76)&gt;=U72,"","Средний размер штрафа низок!")</f>
        <v>#DIV/0!</v>
      </c>
      <c r="X72" s="216"/>
    </row>
    <row r="73" spans="1:24" s="218" customFormat="1" ht="49.9" customHeight="1" x14ac:dyDescent="0.25">
      <c r="A73" s="419" t="s">
        <v>673</v>
      </c>
      <c r="B73" s="431" t="s">
        <v>674</v>
      </c>
      <c r="C73" s="421">
        <v>68</v>
      </c>
      <c r="D73" s="467"/>
      <c r="E73" s="467"/>
      <c r="F73" s="467">
        <v>20000</v>
      </c>
      <c r="G73" s="467">
        <v>400000</v>
      </c>
      <c r="H73" s="467">
        <v>20000</v>
      </c>
      <c r="I73" s="467">
        <v>400000</v>
      </c>
      <c r="J73" s="467"/>
      <c r="K73" s="467"/>
      <c r="L73" s="243" t="str">
        <f>IF(('Раздел 1'!N77)&gt;0,E73,"")</f>
        <v/>
      </c>
      <c r="M73" s="243" t="str">
        <f>IF(('Раздел 1'!O77)&gt;0,G73,"")</f>
        <v/>
      </c>
      <c r="N73" s="243" t="str">
        <f>IF(('Раздел 1'!P77)&gt;0,I73,"")</f>
        <v/>
      </c>
      <c r="O73" s="243" t="str">
        <f>IF(('Раздел 1'!Q77)&gt;0,K73,"")</f>
        <v/>
      </c>
      <c r="P73" s="243" t="str">
        <f>IF(('Раздел 1'!N77)&gt;0,D73,"")</f>
        <v/>
      </c>
      <c r="Q73" s="243" t="str">
        <f>IF(('Раздел 1'!O77)&gt;0,F73,"")</f>
        <v/>
      </c>
      <c r="R73" s="243" t="str">
        <f>IF(('Раздел 1'!P77)&gt;0,H73,"")</f>
        <v/>
      </c>
      <c r="S73" s="243" t="str">
        <f>IF(('Раздел 1'!Q77)&gt;0,J73,"")</f>
        <v/>
      </c>
      <c r="T73" s="214">
        <f t="shared" si="0"/>
        <v>0</v>
      </c>
      <c r="U73" s="214">
        <f t="shared" si="1"/>
        <v>0</v>
      </c>
      <c r="V73" s="215" t="e">
        <f>IF(('Раздел 1'!AD77)/('Раздел 1'!S77)&lt;=T73,"","Превышен размер среднего штрафа!")</f>
        <v>#DIV/0!</v>
      </c>
      <c r="W73" s="215" t="e">
        <f>IF(('Раздел 1'!AD77)/('Раздел 1'!S77)&gt;=U73,"","Средний размер штрафа низок!")</f>
        <v>#DIV/0!</v>
      </c>
      <c r="X73" s="219"/>
    </row>
    <row r="74" spans="1:24" s="218" customFormat="1" ht="36" customHeight="1" x14ac:dyDescent="0.25">
      <c r="A74" s="419" t="s">
        <v>126</v>
      </c>
      <c r="B74" s="431" t="s">
        <v>127</v>
      </c>
      <c r="C74" s="421">
        <v>69</v>
      </c>
      <c r="D74" s="467"/>
      <c r="E74" s="467"/>
      <c r="F74" s="467"/>
      <c r="G74" s="467"/>
      <c r="H74" s="467"/>
      <c r="I74" s="467"/>
      <c r="J74" s="467">
        <v>300</v>
      </c>
      <c r="K74" s="467">
        <v>500</v>
      </c>
      <c r="L74" s="243" t="str">
        <f>IF(('Раздел 1'!N78)&gt;0,E74,"")</f>
        <v/>
      </c>
      <c r="M74" s="243" t="str">
        <f>IF(('Раздел 1'!O78)&gt;0,G74,"")</f>
        <v/>
      </c>
      <c r="N74" s="243" t="str">
        <f>IF(('Раздел 1'!P78)&gt;0,I74,"")</f>
        <v/>
      </c>
      <c r="O74" s="243" t="str">
        <f>IF(('Раздел 1'!Q78)&gt;0,K74,"")</f>
        <v/>
      </c>
      <c r="P74" s="243" t="str">
        <f>IF(('Раздел 1'!N78)&gt;0,D74,"")</f>
        <v/>
      </c>
      <c r="Q74" s="243" t="str">
        <f>IF(('Раздел 1'!O78)&gt;0,F74,"")</f>
        <v/>
      </c>
      <c r="R74" s="243" t="str">
        <f>IF(('Раздел 1'!P78)&gt;0,H74,"")</f>
        <v/>
      </c>
      <c r="S74" s="243" t="str">
        <f>IF(('Раздел 1'!Q78)&gt;0,J74,"")</f>
        <v/>
      </c>
      <c r="T74" s="214">
        <f t="shared" si="0"/>
        <v>0</v>
      </c>
      <c r="U74" s="214">
        <f t="shared" si="1"/>
        <v>0</v>
      </c>
      <c r="V74" s="215" t="e">
        <f>IF(('Раздел 1'!AD78)/('Раздел 1'!S78)&lt;=T74,"","Превышен размер среднего штрафа!")</f>
        <v>#DIV/0!</v>
      </c>
      <c r="W74" s="215" t="e">
        <f>IF(('Раздел 1'!AD78)/('Раздел 1'!S78)&gt;=U74,"","Средний размер штрафа низок!")</f>
        <v>#DIV/0!</v>
      </c>
      <c r="X74" s="216"/>
    </row>
    <row r="75" spans="1:24" s="218" customFormat="1" ht="60" customHeight="1" x14ac:dyDescent="0.25">
      <c r="A75" s="419" t="s">
        <v>331</v>
      </c>
      <c r="B75" s="431" t="s">
        <v>332</v>
      </c>
      <c r="C75" s="421">
        <v>70</v>
      </c>
      <c r="D75" s="467">
        <v>100000</v>
      </c>
      <c r="E75" s="467">
        <v>400000</v>
      </c>
      <c r="F75" s="467">
        <v>30000</v>
      </c>
      <c r="G75" s="467">
        <v>200000</v>
      </c>
      <c r="H75" s="467">
        <v>30000</v>
      </c>
      <c r="I75" s="467">
        <v>200000</v>
      </c>
      <c r="J75" s="467">
        <v>10000</v>
      </c>
      <c r="K75" s="467">
        <v>30000</v>
      </c>
      <c r="L75" s="243" t="str">
        <f>IF(('Раздел 1'!N79)&gt;0,E75,"")</f>
        <v/>
      </c>
      <c r="M75" s="243" t="str">
        <f>IF(('Раздел 1'!O79)&gt;0,G75,"")</f>
        <v/>
      </c>
      <c r="N75" s="243" t="str">
        <f>IF(('Раздел 1'!P79)&gt;0,I75,"")</f>
        <v/>
      </c>
      <c r="O75" s="243" t="str">
        <f>IF(('Раздел 1'!Q79)&gt;0,K75,"")</f>
        <v/>
      </c>
      <c r="P75" s="243" t="str">
        <f>IF(('Раздел 1'!N79)&gt;0,D75,"")</f>
        <v/>
      </c>
      <c r="Q75" s="243" t="str">
        <f>IF(('Раздел 1'!O79)&gt;0,F75,"")</f>
        <v/>
      </c>
      <c r="R75" s="243" t="str">
        <f>IF(('Раздел 1'!P79)&gt;0,H75,"")</f>
        <v/>
      </c>
      <c r="S75" s="243" t="str">
        <f>IF(('Раздел 1'!Q79)&gt;0,J75,"")</f>
        <v/>
      </c>
      <c r="T75" s="214">
        <f t="shared" ref="T75:T138" si="2">MAX(L75:O75)</f>
        <v>0</v>
      </c>
      <c r="U75" s="214">
        <f t="shared" ref="U75:U138" si="3">MIN(P75:S75)</f>
        <v>0</v>
      </c>
      <c r="V75" s="215" t="e">
        <f>IF(('Раздел 1'!AD79)/('Раздел 1'!S79)&lt;=T75,"","Превышен размер среднего штрафа!")</f>
        <v>#DIV/0!</v>
      </c>
      <c r="W75" s="215" t="e">
        <f>IF(('Раздел 1'!AD79)/('Раздел 1'!S79)&gt;=U75,"","Средний размер штрафа низок!")</f>
        <v>#DIV/0!</v>
      </c>
      <c r="X75" s="216"/>
    </row>
    <row r="76" spans="1:24" s="218" customFormat="1" ht="60" customHeight="1" x14ac:dyDescent="0.25">
      <c r="A76" s="419" t="s">
        <v>9839</v>
      </c>
      <c r="B76" s="431" t="s">
        <v>11209</v>
      </c>
      <c r="C76" s="421">
        <v>71</v>
      </c>
      <c r="D76" s="467"/>
      <c r="E76" s="467"/>
      <c r="F76" s="467"/>
      <c r="G76" s="467"/>
      <c r="H76" s="467"/>
      <c r="I76" s="467"/>
      <c r="J76" s="467"/>
      <c r="K76" s="467"/>
      <c r="L76" s="243" t="str">
        <f>IF(('Раздел 1'!N80)&gt;0,E76,"")</f>
        <v/>
      </c>
      <c r="M76" s="243" t="str">
        <f>IF(('Раздел 1'!O80)&gt;0,G76,"")</f>
        <v/>
      </c>
      <c r="N76" s="243" t="str">
        <f>IF(('Раздел 1'!P80)&gt;0,I76,"")</f>
        <v/>
      </c>
      <c r="O76" s="243" t="str">
        <f>IF(('Раздел 1'!Q80)&gt;0,K76,"")</f>
        <v/>
      </c>
      <c r="P76" s="243" t="str">
        <f>IF(('Раздел 1'!N80)&gt;0,D76,"")</f>
        <v/>
      </c>
      <c r="Q76" s="243" t="str">
        <f>IF(('Раздел 1'!O80)&gt;0,F76,"")</f>
        <v/>
      </c>
      <c r="R76" s="243" t="str">
        <f>IF(('Раздел 1'!P80)&gt;0,H76,"")</f>
        <v/>
      </c>
      <c r="S76" s="243" t="str">
        <f>IF(('Раздел 1'!Q80)&gt;0,J76,"")</f>
        <v/>
      </c>
      <c r="T76" s="214">
        <f t="shared" si="2"/>
        <v>0</v>
      </c>
      <c r="U76" s="214">
        <f t="shared" si="3"/>
        <v>0</v>
      </c>
      <c r="V76" s="215" t="e">
        <f>IF(('Раздел 1'!AD80)/('Раздел 1'!S80)&lt;=T76,"","Превышен размер среднего штрафа!")</f>
        <v>#DIV/0!</v>
      </c>
      <c r="W76" s="215" t="e">
        <f>IF(('Раздел 1'!AD80)/('Раздел 1'!S80)&gt;=U76,"","Средний размер штрафа низок!")</f>
        <v>#DIV/0!</v>
      </c>
      <c r="X76" s="219"/>
    </row>
    <row r="77" spans="1:24" s="218" customFormat="1" ht="60" customHeight="1" x14ac:dyDescent="0.25">
      <c r="A77" s="419" t="s">
        <v>301</v>
      </c>
      <c r="B77" s="431" t="s">
        <v>302</v>
      </c>
      <c r="C77" s="421">
        <v>72</v>
      </c>
      <c r="D77" s="467">
        <v>20000</v>
      </c>
      <c r="E77" s="467">
        <v>30000</v>
      </c>
      <c r="F77" s="467">
        <v>2000</v>
      </c>
      <c r="G77" s="467">
        <v>5000</v>
      </c>
      <c r="H77" s="467">
        <v>2000</v>
      </c>
      <c r="I77" s="467">
        <v>5000</v>
      </c>
      <c r="J77" s="467">
        <v>1000</v>
      </c>
      <c r="K77" s="467">
        <v>1500</v>
      </c>
      <c r="L77" s="243" t="str">
        <f>IF(('Раздел 1'!N81)&gt;0,E77,"")</f>
        <v/>
      </c>
      <c r="M77" s="243" t="str">
        <f>IF(('Раздел 1'!O81)&gt;0,G77,"")</f>
        <v/>
      </c>
      <c r="N77" s="243" t="str">
        <f>IF(('Раздел 1'!P81)&gt;0,I77,"")</f>
        <v/>
      </c>
      <c r="O77" s="243" t="str">
        <f>IF(('Раздел 1'!Q81)&gt;0,K77,"")</f>
        <v/>
      </c>
      <c r="P77" s="243" t="str">
        <f>IF(('Раздел 1'!N81)&gt;0,D77,"")</f>
        <v/>
      </c>
      <c r="Q77" s="243" t="str">
        <f>IF(('Раздел 1'!O81)&gt;0,F77,"")</f>
        <v/>
      </c>
      <c r="R77" s="243" t="str">
        <f>IF(('Раздел 1'!P81)&gt;0,H77,"")</f>
        <v/>
      </c>
      <c r="S77" s="243" t="str">
        <f>IF(('Раздел 1'!Q81)&gt;0,J77,"")</f>
        <v/>
      </c>
      <c r="T77" s="214">
        <f t="shared" si="2"/>
        <v>0</v>
      </c>
      <c r="U77" s="214">
        <f t="shared" si="3"/>
        <v>0</v>
      </c>
      <c r="V77" s="215" t="e">
        <f>IF(('Раздел 1'!AD81)/('Раздел 1'!S81)&lt;=T77,"","Превышен размер среднего штрафа!")</f>
        <v>#DIV/0!</v>
      </c>
      <c r="W77" s="215" t="e">
        <f>IF(('Раздел 1'!AD81)/('Раздел 1'!S81)&gt;=U77,"","Средний размер штрафа низок!")</f>
        <v>#DIV/0!</v>
      </c>
      <c r="X77" s="216"/>
    </row>
    <row r="78" spans="1:24" s="218" customFormat="1" ht="24" customHeight="1" x14ac:dyDescent="0.25">
      <c r="A78" s="419" t="s">
        <v>88</v>
      </c>
      <c r="B78" s="431" t="s">
        <v>303</v>
      </c>
      <c r="C78" s="421">
        <v>73</v>
      </c>
      <c r="D78" s="467">
        <v>20000</v>
      </c>
      <c r="E78" s="467">
        <v>50000</v>
      </c>
      <c r="F78" s="467"/>
      <c r="G78" s="467"/>
      <c r="H78" s="467"/>
      <c r="I78" s="467"/>
      <c r="J78" s="467">
        <v>1000</v>
      </c>
      <c r="K78" s="467">
        <v>500000</v>
      </c>
      <c r="L78" s="243" t="str">
        <f>IF(('Раздел 1'!N82)&gt;0,E78,"")</f>
        <v/>
      </c>
      <c r="M78" s="243" t="str">
        <f>IF(('Раздел 1'!O82)&gt;0,G78,"")</f>
        <v/>
      </c>
      <c r="N78" s="243" t="str">
        <f>IF(('Раздел 1'!P82)&gt;0,I78,"")</f>
        <v/>
      </c>
      <c r="O78" s="243" t="str">
        <f>IF(('Раздел 1'!Q82)&gt;0,K78,"")</f>
        <v/>
      </c>
      <c r="P78" s="243" t="str">
        <f>IF(('Раздел 1'!N82)&gt;0,D78,"")</f>
        <v/>
      </c>
      <c r="Q78" s="243" t="str">
        <f>IF(('Раздел 1'!O82)&gt;0,F78,"")</f>
        <v/>
      </c>
      <c r="R78" s="243" t="str">
        <f>IF(('Раздел 1'!P82)&gt;0,H78,"")</f>
        <v/>
      </c>
      <c r="S78" s="243" t="str">
        <f>IF(('Раздел 1'!Q82)&gt;0,J78,"")</f>
        <v/>
      </c>
      <c r="T78" s="214">
        <f t="shared" si="2"/>
        <v>0</v>
      </c>
      <c r="U78" s="214">
        <f t="shared" si="3"/>
        <v>0</v>
      </c>
      <c r="V78" s="215" t="e">
        <f>IF(('Раздел 1'!AD82)/('Раздел 1'!S82)&lt;=T78,"","Превышен размер среднего штрафа!")</f>
        <v>#DIV/0!</v>
      </c>
      <c r="W78" s="215" t="e">
        <f>IF(('Раздел 1'!AD82)/('Раздел 1'!S82)&gt;=U78,"","Средний размер штрафа низок!")</f>
        <v>#DIV/0!</v>
      </c>
      <c r="X78" s="216"/>
    </row>
    <row r="79" spans="1:24" s="218" customFormat="1" ht="44.45" customHeight="1" x14ac:dyDescent="0.25">
      <c r="A79" s="419" t="s">
        <v>147</v>
      </c>
      <c r="B79" s="431" t="s">
        <v>198</v>
      </c>
      <c r="C79" s="421">
        <v>74</v>
      </c>
      <c r="D79" s="467"/>
      <c r="E79" s="467"/>
      <c r="F79" s="467"/>
      <c r="G79" s="467"/>
      <c r="H79" s="467"/>
      <c r="I79" s="467"/>
      <c r="J79" s="467">
        <v>5000</v>
      </c>
      <c r="K79" s="467">
        <v>500000</v>
      </c>
      <c r="L79" s="243" t="str">
        <f>IF(('Раздел 1'!N83)&gt;0,E79,"")</f>
        <v/>
      </c>
      <c r="M79" s="243" t="str">
        <f>IF(('Раздел 1'!O83)&gt;0,G79,"")</f>
        <v/>
      </c>
      <c r="N79" s="243" t="str">
        <f>IF(('Раздел 1'!P83)&gt;0,I79,"")</f>
        <v/>
      </c>
      <c r="O79" s="243" t="str">
        <f>IF(('Раздел 1'!Q83)&gt;0,K79,"")</f>
        <v/>
      </c>
      <c r="P79" s="243" t="str">
        <f>IF(('Раздел 1'!N83)&gt;0,D79,"")</f>
        <v/>
      </c>
      <c r="Q79" s="243" t="str">
        <f>IF(('Раздел 1'!O83)&gt;0,F79,"")</f>
        <v/>
      </c>
      <c r="R79" s="243" t="str">
        <f>IF(('Раздел 1'!P83)&gt;0,H79,"")</f>
        <v/>
      </c>
      <c r="S79" s="243" t="str">
        <f>IF(('Раздел 1'!Q83)&gt;0,J79,"")</f>
        <v/>
      </c>
      <c r="T79" s="214">
        <f t="shared" si="2"/>
        <v>0</v>
      </c>
      <c r="U79" s="214">
        <f t="shared" si="3"/>
        <v>0</v>
      </c>
      <c r="V79" s="215" t="e">
        <f>IF(('Раздел 1'!AD83)/('Раздел 1'!S83)&lt;=T79,"","Превышен размер среднего штрафа!")</f>
        <v>#DIV/0!</v>
      </c>
      <c r="W79" s="215" t="e">
        <f>IF(('Раздел 1'!AD83)/('Раздел 1'!S83)&gt;=U79,"","Средний размер штрафа низок!")</f>
        <v>#DIV/0!</v>
      </c>
      <c r="X79" s="219"/>
    </row>
    <row r="80" spans="1:24" s="218" customFormat="1" ht="60" customHeight="1" x14ac:dyDescent="0.25">
      <c r="A80" s="419" t="s">
        <v>304</v>
      </c>
      <c r="B80" s="431" t="s">
        <v>305</v>
      </c>
      <c r="C80" s="421">
        <v>75</v>
      </c>
      <c r="D80" s="467">
        <v>50000</v>
      </c>
      <c r="E80" s="467">
        <v>80000</v>
      </c>
      <c r="F80" s="467"/>
      <c r="G80" s="467"/>
      <c r="H80" s="467"/>
      <c r="I80" s="467"/>
      <c r="J80" s="467">
        <v>1000</v>
      </c>
      <c r="K80" s="467">
        <v>2000</v>
      </c>
      <c r="L80" s="243" t="str">
        <f>IF(('Раздел 1'!N84)&gt;0,E80,"")</f>
        <v/>
      </c>
      <c r="M80" s="243" t="str">
        <f>IF(('Раздел 1'!O84)&gt;0,G80,"")</f>
        <v/>
      </c>
      <c r="N80" s="243" t="str">
        <f>IF(('Раздел 1'!P84)&gt;0,I80,"")</f>
        <v/>
      </c>
      <c r="O80" s="243" t="str">
        <f>IF(('Раздел 1'!Q84)&gt;0,K80,"")</f>
        <v/>
      </c>
      <c r="P80" s="243" t="str">
        <f>IF(('Раздел 1'!N84)&gt;0,D80,"")</f>
        <v/>
      </c>
      <c r="Q80" s="243" t="str">
        <f>IF(('Раздел 1'!O84)&gt;0,F80,"")</f>
        <v/>
      </c>
      <c r="R80" s="243" t="str">
        <f>IF(('Раздел 1'!P84)&gt;0,H80,"")</f>
        <v/>
      </c>
      <c r="S80" s="243" t="str">
        <f>IF(('Раздел 1'!Q84)&gt;0,J80,"")</f>
        <v/>
      </c>
      <c r="T80" s="214">
        <f t="shared" si="2"/>
        <v>0</v>
      </c>
      <c r="U80" s="214">
        <f t="shared" si="3"/>
        <v>0</v>
      </c>
      <c r="V80" s="215" t="e">
        <f>IF(('Раздел 1'!AD84)/('Раздел 1'!S84)&lt;=T80,"","Превышен размер среднего штрафа!")</f>
        <v>#DIV/0!</v>
      </c>
      <c r="W80" s="215" t="e">
        <f>IF(('Раздел 1'!AD84)/('Раздел 1'!S84)&gt;=U80,"","Средний размер штрафа низок!")</f>
        <v>#DIV/0!</v>
      </c>
      <c r="X80" s="216"/>
    </row>
    <row r="81" spans="1:24" s="218" customFormat="1" ht="60" customHeight="1" x14ac:dyDescent="0.25">
      <c r="A81" s="419" t="s">
        <v>9840</v>
      </c>
      <c r="B81" s="431" t="s">
        <v>186</v>
      </c>
      <c r="C81" s="421">
        <v>76</v>
      </c>
      <c r="D81" s="467">
        <v>10000</v>
      </c>
      <c r="E81" s="467">
        <v>5000000</v>
      </c>
      <c r="F81" s="467">
        <v>100</v>
      </c>
      <c r="G81" s="467">
        <v>300000</v>
      </c>
      <c r="H81" s="467">
        <v>30000</v>
      </c>
      <c r="I81" s="467">
        <v>50000</v>
      </c>
      <c r="J81" s="467">
        <v>2000</v>
      </c>
      <c r="K81" s="467">
        <v>3000</v>
      </c>
      <c r="L81" s="243" t="str">
        <f>IF(('Раздел 1'!N85)&gt;0,E81,"")</f>
        <v/>
      </c>
      <c r="M81" s="243" t="str">
        <f>IF(('Раздел 1'!O85)&gt;0,G81,"")</f>
        <v/>
      </c>
      <c r="N81" s="243" t="str">
        <f>IF(('Раздел 1'!P85)&gt;0,I81,"")</f>
        <v/>
      </c>
      <c r="O81" s="243" t="str">
        <f>IF(('Раздел 1'!Q85)&gt;0,K81,"")</f>
        <v/>
      </c>
      <c r="P81" s="243" t="str">
        <f>IF(('Раздел 1'!N85)&gt;0,D81,"")</f>
        <v/>
      </c>
      <c r="Q81" s="243" t="str">
        <f>IF(('Раздел 1'!O85)&gt;0,F81,"")</f>
        <v/>
      </c>
      <c r="R81" s="243" t="str">
        <f>IF(('Раздел 1'!P85)&gt;0,H81,"")</f>
        <v/>
      </c>
      <c r="S81" s="243" t="str">
        <f>IF(('Раздел 1'!Q85)&gt;0,J81,"")</f>
        <v/>
      </c>
      <c r="T81" s="214">
        <f t="shared" si="2"/>
        <v>0</v>
      </c>
      <c r="U81" s="214">
        <f t="shared" si="3"/>
        <v>0</v>
      </c>
      <c r="V81" s="215" t="e">
        <f>IF(('Раздел 1'!AD85)/('Раздел 1'!S85)&lt;=T81,"","Превышен размер среднего штрафа!")</f>
        <v>#DIV/0!</v>
      </c>
      <c r="W81" s="215" t="e">
        <f>IF(('Раздел 1'!AD85)/('Раздел 1'!S85)&gt;=U81,"","Средний размер штрафа низок!")</f>
        <v>#DIV/0!</v>
      </c>
      <c r="X81" s="216"/>
    </row>
    <row r="82" spans="1:24" s="218" customFormat="1" ht="99.6" customHeight="1" x14ac:dyDescent="0.25">
      <c r="A82" s="419" t="s">
        <v>9841</v>
      </c>
      <c r="B82" s="431" t="s">
        <v>828</v>
      </c>
      <c r="C82" s="421">
        <v>77</v>
      </c>
      <c r="D82" s="467">
        <v>100</v>
      </c>
      <c r="E82" s="467">
        <v>60000000</v>
      </c>
      <c r="F82" s="467">
        <v>100</v>
      </c>
      <c r="G82" s="467">
        <v>1000000</v>
      </c>
      <c r="H82" s="467">
        <v>100</v>
      </c>
      <c r="I82" s="467">
        <v>1000000</v>
      </c>
      <c r="J82" s="467"/>
      <c r="K82" s="467"/>
      <c r="L82" s="243" t="str">
        <f>IF(('Раздел 1'!N86)&gt;0,E82,"")</f>
        <v/>
      </c>
      <c r="M82" s="243" t="str">
        <f>IF(('Раздел 1'!O86)&gt;0,G82,"")</f>
        <v/>
      </c>
      <c r="N82" s="243" t="str">
        <f>IF(('Раздел 1'!P86)&gt;0,I82,"")</f>
        <v/>
      </c>
      <c r="O82" s="243" t="str">
        <f>IF(('Раздел 1'!Q86)&gt;0,K82,"")</f>
        <v/>
      </c>
      <c r="P82" s="243" t="str">
        <f>IF(('Раздел 1'!N86)&gt;0,D82,"")</f>
        <v/>
      </c>
      <c r="Q82" s="243" t="str">
        <f>IF(('Раздел 1'!O86)&gt;0,F82,"")</f>
        <v/>
      </c>
      <c r="R82" s="243" t="str">
        <f>IF(('Раздел 1'!P86)&gt;0,H82,"")</f>
        <v/>
      </c>
      <c r="S82" s="243" t="str">
        <f>IF(('Раздел 1'!Q86)&gt;0,J82,"")</f>
        <v/>
      </c>
      <c r="T82" s="214">
        <f t="shared" si="2"/>
        <v>0</v>
      </c>
      <c r="U82" s="214">
        <f t="shared" si="3"/>
        <v>0</v>
      </c>
      <c r="V82" s="215" t="e">
        <f>IF(('Раздел 1'!AD86)/('Раздел 1'!S86)&lt;=T82,"","Превышен размер среднего штрафа!")</f>
        <v>#DIV/0!</v>
      </c>
      <c r="W82" s="215" t="e">
        <f>IF(('Раздел 1'!AD86)/('Раздел 1'!S86)&gt;=U82,"","Средний размер штрафа низок!")</f>
        <v>#DIV/0!</v>
      </c>
      <c r="X82" s="219"/>
    </row>
    <row r="83" spans="1:24" s="218" customFormat="1" ht="99.6" customHeight="1" x14ac:dyDescent="0.25">
      <c r="A83" s="419" t="s">
        <v>616</v>
      </c>
      <c r="B83" s="431" t="s">
        <v>675</v>
      </c>
      <c r="C83" s="421">
        <v>78</v>
      </c>
      <c r="D83" s="467">
        <v>100</v>
      </c>
      <c r="E83" s="467">
        <v>60000000</v>
      </c>
      <c r="F83" s="467">
        <v>100</v>
      </c>
      <c r="G83" s="467">
        <v>1000000</v>
      </c>
      <c r="H83" s="467">
        <v>100</v>
      </c>
      <c r="I83" s="467">
        <v>1000000</v>
      </c>
      <c r="J83" s="467"/>
      <c r="K83" s="467"/>
      <c r="L83" s="243" t="str">
        <f>IF(('Раздел 1'!N87)&gt;0,E83,"")</f>
        <v/>
      </c>
      <c r="M83" s="243" t="str">
        <f>IF(('Раздел 1'!O87)&gt;0,G83,"")</f>
        <v/>
      </c>
      <c r="N83" s="243" t="str">
        <f>IF(('Раздел 1'!P87)&gt;0,I83,"")</f>
        <v/>
      </c>
      <c r="O83" s="243" t="str">
        <f>IF(('Раздел 1'!Q87)&gt;0,K83,"")</f>
        <v/>
      </c>
      <c r="P83" s="243" t="str">
        <f>IF(('Раздел 1'!N87)&gt;0,D83,"")</f>
        <v/>
      </c>
      <c r="Q83" s="243" t="str">
        <f>IF(('Раздел 1'!O87)&gt;0,F83,"")</f>
        <v/>
      </c>
      <c r="R83" s="243" t="str">
        <f>IF(('Раздел 1'!P87)&gt;0,H83,"")</f>
        <v/>
      </c>
      <c r="S83" s="243" t="str">
        <f>IF(('Раздел 1'!Q87)&gt;0,J83,"")</f>
        <v/>
      </c>
      <c r="T83" s="214">
        <f t="shared" si="2"/>
        <v>0</v>
      </c>
      <c r="U83" s="214">
        <f t="shared" si="3"/>
        <v>0</v>
      </c>
      <c r="V83" s="215" t="e">
        <f>IF(('Раздел 1'!AD87)/('Раздел 1'!S87)&lt;=T83,"","Превышен размер среднего штрафа!")</f>
        <v>#DIV/0!</v>
      </c>
      <c r="W83" s="215" t="e">
        <f>IF(('Раздел 1'!AD87)/('Раздел 1'!S87)&gt;=U83,"","Средний размер штрафа низок!")</f>
        <v>#DIV/0!</v>
      </c>
      <c r="X83" s="216"/>
    </row>
    <row r="84" spans="1:24" s="218" customFormat="1" ht="60" customHeight="1" x14ac:dyDescent="0.25">
      <c r="A84" s="419" t="s">
        <v>676</v>
      </c>
      <c r="B84" s="431" t="s">
        <v>677</v>
      </c>
      <c r="C84" s="421">
        <v>79</v>
      </c>
      <c r="D84" s="467">
        <v>100000</v>
      </c>
      <c r="E84" s="467">
        <v>200000</v>
      </c>
      <c r="F84" s="467">
        <v>20000</v>
      </c>
      <c r="G84" s="467">
        <v>50000</v>
      </c>
      <c r="H84" s="467">
        <v>20000</v>
      </c>
      <c r="I84" s="467">
        <v>50000</v>
      </c>
      <c r="J84" s="467"/>
      <c r="K84" s="467"/>
      <c r="L84" s="243" t="str">
        <f>IF(('Раздел 1'!N88)&gt;0,E84,"")</f>
        <v/>
      </c>
      <c r="M84" s="243" t="str">
        <f>IF(('Раздел 1'!O88)&gt;0,G84,"")</f>
        <v/>
      </c>
      <c r="N84" s="243" t="str">
        <f>IF(('Раздел 1'!P88)&gt;0,I84,"")</f>
        <v/>
      </c>
      <c r="O84" s="243" t="str">
        <f>IF(('Раздел 1'!Q88)&gt;0,K84,"")</f>
        <v/>
      </c>
      <c r="P84" s="243" t="str">
        <f>IF(('Раздел 1'!N88)&gt;0,D84,"")</f>
        <v/>
      </c>
      <c r="Q84" s="243" t="str">
        <f>IF(('Раздел 1'!O88)&gt;0,F84,"")</f>
        <v/>
      </c>
      <c r="R84" s="243" t="str">
        <f>IF(('Раздел 1'!P88)&gt;0,H84,"")</f>
        <v/>
      </c>
      <c r="S84" s="243" t="str">
        <f>IF(('Раздел 1'!Q88)&gt;0,J84,"")</f>
        <v/>
      </c>
      <c r="T84" s="214">
        <f t="shared" si="2"/>
        <v>0</v>
      </c>
      <c r="U84" s="214">
        <f t="shared" si="3"/>
        <v>0</v>
      </c>
      <c r="V84" s="215" t="e">
        <f>IF(('Раздел 1'!AD88)/('Раздел 1'!S88)&lt;=T84,"","Превышен размер среднего штрафа!")</f>
        <v>#DIV/0!</v>
      </c>
      <c r="W84" s="215" t="e">
        <f>IF(('Раздел 1'!AD88)/('Раздел 1'!S88)&gt;=U84,"","Средний размер штрафа низок!")</f>
        <v>#DIV/0!</v>
      </c>
      <c r="X84" s="216"/>
    </row>
    <row r="85" spans="1:24" s="218" customFormat="1" ht="60" customHeight="1" x14ac:dyDescent="0.25">
      <c r="A85" s="419" t="s">
        <v>995</v>
      </c>
      <c r="B85" s="431" t="s">
        <v>996</v>
      </c>
      <c r="C85" s="421">
        <v>80</v>
      </c>
      <c r="D85" s="467"/>
      <c r="E85" s="467"/>
      <c r="F85" s="467"/>
      <c r="G85" s="467"/>
      <c r="H85" s="467"/>
      <c r="I85" s="467"/>
      <c r="J85" s="467"/>
      <c r="K85" s="467"/>
      <c r="L85" s="243" t="str">
        <f>IF(('Раздел 1'!N89)&gt;0,E85,"")</f>
        <v/>
      </c>
      <c r="M85" s="243" t="str">
        <f>IF(('Раздел 1'!O89)&gt;0,G85,"")</f>
        <v/>
      </c>
      <c r="N85" s="243" t="str">
        <f>IF(('Раздел 1'!P89)&gt;0,I85,"")</f>
        <v/>
      </c>
      <c r="O85" s="243" t="str">
        <f>IF(('Раздел 1'!Q89)&gt;0,K85,"")</f>
        <v/>
      </c>
      <c r="P85" s="243" t="str">
        <f>IF(('Раздел 1'!N89)&gt;0,D85,"")</f>
        <v/>
      </c>
      <c r="Q85" s="243" t="str">
        <f>IF(('Раздел 1'!O89)&gt;0,F85,"")</f>
        <v/>
      </c>
      <c r="R85" s="243" t="str">
        <f>IF(('Раздел 1'!P89)&gt;0,H85,"")</f>
        <v/>
      </c>
      <c r="S85" s="243" t="str">
        <f>IF(('Раздел 1'!Q89)&gt;0,J85,"")</f>
        <v/>
      </c>
      <c r="T85" s="214">
        <f t="shared" si="2"/>
        <v>0</v>
      </c>
      <c r="U85" s="214">
        <f t="shared" si="3"/>
        <v>0</v>
      </c>
      <c r="V85" s="215" t="e">
        <f>IF(('Раздел 1'!AD89)/('Раздел 1'!S89)&lt;=T85,"","Превышен размер среднего штрафа!")</f>
        <v>#DIV/0!</v>
      </c>
      <c r="W85" s="215" t="e">
        <f>IF(('Раздел 1'!AD89)/('Раздел 1'!S89)&gt;=U85,"","Средний размер штрафа низок!")</f>
        <v>#DIV/0!</v>
      </c>
      <c r="X85" s="219"/>
    </row>
    <row r="86" spans="1:24" s="218" customFormat="1" ht="48.6" customHeight="1" x14ac:dyDescent="0.25">
      <c r="A86" s="419" t="s">
        <v>9842</v>
      </c>
      <c r="B86" s="431" t="s">
        <v>187</v>
      </c>
      <c r="C86" s="421">
        <v>81</v>
      </c>
      <c r="D86" s="467">
        <v>100</v>
      </c>
      <c r="E86" s="467">
        <v>60000000</v>
      </c>
      <c r="F86" s="467">
        <v>100</v>
      </c>
      <c r="G86" s="467">
        <v>60000000</v>
      </c>
      <c r="H86" s="467">
        <v>100</v>
      </c>
      <c r="I86" s="467">
        <v>60000000</v>
      </c>
      <c r="J86" s="467">
        <v>100</v>
      </c>
      <c r="K86" s="467">
        <v>500000</v>
      </c>
      <c r="L86" s="243" t="str">
        <f>IF(('Раздел 1'!N90)&gt;0,E86,"")</f>
        <v/>
      </c>
      <c r="M86" s="243" t="str">
        <f>IF(('Раздел 1'!O90)&gt;0,G86,"")</f>
        <v/>
      </c>
      <c r="N86" s="243" t="str">
        <f>IF(('Раздел 1'!P90)&gt;0,I86,"")</f>
        <v/>
      </c>
      <c r="O86" s="243" t="str">
        <f>IF(('Раздел 1'!Q90)&gt;0,K86,"")</f>
        <v/>
      </c>
      <c r="P86" s="243" t="str">
        <f>IF(('Раздел 1'!N90)&gt;0,D86,"")</f>
        <v/>
      </c>
      <c r="Q86" s="243" t="str">
        <f>IF(('Раздел 1'!O90)&gt;0,F86,"")</f>
        <v/>
      </c>
      <c r="R86" s="243" t="str">
        <f>IF(('Раздел 1'!P90)&gt;0,H86,"")</f>
        <v/>
      </c>
      <c r="S86" s="243" t="str">
        <f>IF(('Раздел 1'!Q90)&gt;0,J86,"")</f>
        <v/>
      </c>
      <c r="T86" s="214">
        <f t="shared" si="2"/>
        <v>0</v>
      </c>
      <c r="U86" s="214">
        <f t="shared" si="3"/>
        <v>0</v>
      </c>
      <c r="V86" s="215" t="e">
        <f>IF(('Раздел 1'!AD90)/('Раздел 1'!S90)&lt;=T86,"","Превышен размер среднего штрафа!")</f>
        <v>#DIV/0!</v>
      </c>
      <c r="W86" s="215" t="e">
        <f>IF(('Раздел 1'!AD90)/('Раздел 1'!S90)&gt;=U86,"","Средний размер штрафа низок!")</f>
        <v>#DIV/0!</v>
      </c>
      <c r="X86" s="216"/>
    </row>
    <row r="87" spans="1:24" s="218" customFormat="1" ht="60" customHeight="1" x14ac:dyDescent="0.25">
      <c r="A87" s="419" t="s">
        <v>9940</v>
      </c>
      <c r="B87" s="431" t="s">
        <v>678</v>
      </c>
      <c r="C87" s="421">
        <v>82</v>
      </c>
      <c r="D87" s="467">
        <v>10000</v>
      </c>
      <c r="E87" s="467">
        <v>700000</v>
      </c>
      <c r="F87" s="467">
        <v>2000</v>
      </c>
      <c r="G87" s="467">
        <v>100000</v>
      </c>
      <c r="H87" s="467">
        <v>2000</v>
      </c>
      <c r="I87" s="467">
        <v>80000</v>
      </c>
      <c r="J87" s="467">
        <v>1000</v>
      </c>
      <c r="K87" s="467">
        <v>70000</v>
      </c>
      <c r="L87" s="243" t="str">
        <f>IF(('Раздел 1'!N91)&gt;0,E87,"")</f>
        <v/>
      </c>
      <c r="M87" s="243" t="str">
        <f>IF(('Раздел 1'!O91)&gt;0,G87,"")</f>
        <v/>
      </c>
      <c r="N87" s="243" t="str">
        <f>IF(('Раздел 1'!P91)&gt;0,I87,"")</f>
        <v/>
      </c>
      <c r="O87" s="243" t="str">
        <f>IF(('Раздел 1'!Q91)&gt;0,K87,"")</f>
        <v/>
      </c>
      <c r="P87" s="243" t="str">
        <f>IF(('Раздел 1'!N91)&gt;0,D87,"")</f>
        <v/>
      </c>
      <c r="Q87" s="243" t="str">
        <f>IF(('Раздел 1'!O91)&gt;0,F87,"")</f>
        <v/>
      </c>
      <c r="R87" s="243" t="str">
        <f>IF(('Раздел 1'!P91)&gt;0,H87,"")</f>
        <v/>
      </c>
      <c r="S87" s="243" t="str">
        <f>IF(('Раздел 1'!Q91)&gt;0,J87,"")</f>
        <v/>
      </c>
      <c r="T87" s="214">
        <f t="shared" si="2"/>
        <v>0</v>
      </c>
      <c r="U87" s="214">
        <f t="shared" si="3"/>
        <v>0</v>
      </c>
      <c r="V87" s="215" t="e">
        <f>IF(('Раздел 1'!AD91)/('Раздел 1'!S91)&lt;=T87,"","Превышен размер среднего штрафа!")</f>
        <v>#DIV/0!</v>
      </c>
      <c r="W87" s="215" t="e">
        <f>IF(('Раздел 1'!AD91)/('Раздел 1'!S91)&gt;=U87,"","Средний размер штрафа низок!")</f>
        <v>#DIV/0!</v>
      </c>
      <c r="X87" s="216"/>
    </row>
    <row r="88" spans="1:24" s="218" customFormat="1" ht="36" customHeight="1" x14ac:dyDescent="0.25">
      <c r="A88" s="419" t="s">
        <v>306</v>
      </c>
      <c r="B88" s="431" t="s">
        <v>679</v>
      </c>
      <c r="C88" s="421">
        <v>83</v>
      </c>
      <c r="D88" s="467">
        <v>40000</v>
      </c>
      <c r="E88" s="467">
        <v>80000</v>
      </c>
      <c r="F88" s="467">
        <v>10000</v>
      </c>
      <c r="G88" s="467">
        <v>30000</v>
      </c>
      <c r="H88" s="467">
        <v>20000</v>
      </c>
      <c r="I88" s="467">
        <v>40000</v>
      </c>
      <c r="J88" s="467">
        <v>3000</v>
      </c>
      <c r="K88" s="467">
        <v>5000</v>
      </c>
      <c r="L88" s="243" t="str">
        <f>IF(('Раздел 1'!N92)&gt;0,E88,"")</f>
        <v/>
      </c>
      <c r="M88" s="243" t="str">
        <f>IF(('Раздел 1'!O92)&gt;0,G88,"")</f>
        <v/>
      </c>
      <c r="N88" s="243" t="str">
        <f>IF(('Раздел 1'!P92)&gt;0,I88,"")</f>
        <v/>
      </c>
      <c r="O88" s="243" t="str">
        <f>IF(('Раздел 1'!Q92)&gt;0,K88,"")</f>
        <v/>
      </c>
      <c r="P88" s="243" t="str">
        <f>IF(('Раздел 1'!N92)&gt;0,D88,"")</f>
        <v/>
      </c>
      <c r="Q88" s="243" t="str">
        <f>IF(('Раздел 1'!O92)&gt;0,F88,"")</f>
        <v/>
      </c>
      <c r="R88" s="243" t="str">
        <f>IF(('Раздел 1'!P92)&gt;0,H88,"")</f>
        <v/>
      </c>
      <c r="S88" s="243" t="str">
        <f>IF(('Раздел 1'!Q92)&gt;0,J88,"")</f>
        <v/>
      </c>
      <c r="T88" s="214">
        <f t="shared" si="2"/>
        <v>0</v>
      </c>
      <c r="U88" s="214">
        <f t="shared" si="3"/>
        <v>0</v>
      </c>
      <c r="V88" s="215" t="e">
        <f>IF(('Раздел 1'!AD92)/('Раздел 1'!S92)&lt;=T88,"","Превышен размер среднего штрафа!")</f>
        <v>#DIV/0!</v>
      </c>
      <c r="W88" s="215" t="e">
        <f>IF(('Раздел 1'!AD92)/('Раздел 1'!S92)&gt;=U88,"","Средний размер штрафа низок!")</f>
        <v>#DIV/0!</v>
      </c>
      <c r="X88" s="219"/>
    </row>
    <row r="89" spans="1:24" s="218" customFormat="1" ht="36" customHeight="1" x14ac:dyDescent="0.25">
      <c r="A89" s="419" t="s">
        <v>354</v>
      </c>
      <c r="B89" s="431" t="s">
        <v>680</v>
      </c>
      <c r="C89" s="421">
        <v>84</v>
      </c>
      <c r="D89" s="467">
        <v>200000</v>
      </c>
      <c r="E89" s="467">
        <v>300000</v>
      </c>
      <c r="F89" s="467">
        <v>40000</v>
      </c>
      <c r="G89" s="467">
        <v>50000</v>
      </c>
      <c r="H89" s="467">
        <v>3000</v>
      </c>
      <c r="I89" s="467">
        <v>50000</v>
      </c>
      <c r="J89" s="467">
        <v>3000</v>
      </c>
      <c r="K89" s="467">
        <v>5000</v>
      </c>
      <c r="L89" s="243" t="str">
        <f>IF(('Раздел 1'!N93)&gt;0,E89,"")</f>
        <v/>
      </c>
      <c r="M89" s="243" t="str">
        <f>IF(('Раздел 1'!O93)&gt;0,G89,"")</f>
        <v/>
      </c>
      <c r="N89" s="243" t="str">
        <f>IF(('Раздел 1'!P93)&gt;0,I89,"")</f>
        <v/>
      </c>
      <c r="O89" s="243" t="str">
        <f>IF(('Раздел 1'!Q93)&gt;0,K89,"")</f>
        <v/>
      </c>
      <c r="P89" s="243" t="str">
        <f>IF(('Раздел 1'!N93)&gt;0,D89,"")</f>
        <v/>
      </c>
      <c r="Q89" s="243" t="str">
        <f>IF(('Раздел 1'!O93)&gt;0,F89,"")</f>
        <v/>
      </c>
      <c r="R89" s="243" t="str">
        <f>IF(('Раздел 1'!P93)&gt;0,H89,"")</f>
        <v/>
      </c>
      <c r="S89" s="243" t="str">
        <f>IF(('Раздел 1'!Q93)&gt;0,J89,"")</f>
        <v/>
      </c>
      <c r="T89" s="214">
        <f t="shared" si="2"/>
        <v>0</v>
      </c>
      <c r="U89" s="214">
        <f t="shared" si="3"/>
        <v>0</v>
      </c>
      <c r="V89" s="215" t="e">
        <f>IF(('Раздел 1'!AD93)/('Раздел 1'!S93)&lt;=T89,"","Превышен размер среднего штрафа!")</f>
        <v>#DIV/0!</v>
      </c>
      <c r="W89" s="215" t="e">
        <f>IF(('Раздел 1'!AD93)/('Раздел 1'!S93)&gt;=U89,"","Средний размер штрафа низок!")</f>
        <v>#DIV/0!</v>
      </c>
      <c r="X89" s="216"/>
    </row>
    <row r="90" spans="1:24" s="218" customFormat="1" ht="60" customHeight="1" x14ac:dyDescent="0.25">
      <c r="A90" s="419" t="s">
        <v>681</v>
      </c>
      <c r="B90" s="431" t="s">
        <v>682</v>
      </c>
      <c r="C90" s="421">
        <v>85</v>
      </c>
      <c r="D90" s="467">
        <v>200000</v>
      </c>
      <c r="E90" s="467">
        <v>300000</v>
      </c>
      <c r="F90" s="467">
        <v>40000</v>
      </c>
      <c r="G90" s="467">
        <v>50000</v>
      </c>
      <c r="H90" s="467">
        <v>3000</v>
      </c>
      <c r="I90" s="467">
        <v>50000</v>
      </c>
      <c r="J90" s="467">
        <v>3000</v>
      </c>
      <c r="K90" s="467">
        <v>5000</v>
      </c>
      <c r="L90" s="243" t="str">
        <f>IF(('Раздел 1'!N94)&gt;0,E90,"")</f>
        <v/>
      </c>
      <c r="M90" s="243" t="str">
        <f>IF(('Раздел 1'!O94)&gt;0,G90,"")</f>
        <v/>
      </c>
      <c r="N90" s="243" t="str">
        <f>IF(('Раздел 1'!P94)&gt;0,I90,"")</f>
        <v/>
      </c>
      <c r="O90" s="243" t="str">
        <f>IF(('Раздел 1'!Q94)&gt;0,K90,"")</f>
        <v/>
      </c>
      <c r="P90" s="243" t="str">
        <f>IF(('Раздел 1'!N94)&gt;0,D90,"")</f>
        <v/>
      </c>
      <c r="Q90" s="243" t="str">
        <f>IF(('Раздел 1'!O94)&gt;0,F90,"")</f>
        <v/>
      </c>
      <c r="R90" s="243" t="str">
        <f>IF(('Раздел 1'!P94)&gt;0,H90,"")</f>
        <v/>
      </c>
      <c r="S90" s="243" t="str">
        <f>IF(('Раздел 1'!Q94)&gt;0,J90,"")</f>
        <v/>
      </c>
      <c r="T90" s="214">
        <f t="shared" si="2"/>
        <v>0</v>
      </c>
      <c r="U90" s="214">
        <f t="shared" si="3"/>
        <v>0</v>
      </c>
      <c r="V90" s="215" t="e">
        <f>IF(('Раздел 1'!AD94)/('Раздел 1'!S94)&lt;=T90,"","Превышен размер среднего штрафа!")</f>
        <v>#DIV/0!</v>
      </c>
      <c r="W90" s="215" t="e">
        <f>IF(('Раздел 1'!AD94)/('Раздел 1'!S94)&gt;=U90,"","Средний размер штрафа низок!")</f>
        <v>#DIV/0!</v>
      </c>
      <c r="X90" s="216"/>
    </row>
    <row r="91" spans="1:24" s="218" customFormat="1" ht="90.6" customHeight="1" x14ac:dyDescent="0.25">
      <c r="A91" s="419" t="s">
        <v>9843</v>
      </c>
      <c r="B91" s="431" t="s">
        <v>683</v>
      </c>
      <c r="C91" s="421">
        <v>86</v>
      </c>
      <c r="D91" s="467">
        <v>200000</v>
      </c>
      <c r="E91" s="467">
        <v>300000</v>
      </c>
      <c r="F91" s="467">
        <v>10000</v>
      </c>
      <c r="G91" s="467">
        <v>30000</v>
      </c>
      <c r="H91" s="467">
        <v>3000</v>
      </c>
      <c r="I91" s="467">
        <v>30000</v>
      </c>
      <c r="J91" s="467">
        <v>500</v>
      </c>
      <c r="K91" s="467">
        <v>5000</v>
      </c>
      <c r="L91" s="243" t="str">
        <f>IF(('Раздел 1'!N95)&gt;0,E91,"")</f>
        <v/>
      </c>
      <c r="M91" s="243" t="str">
        <f>IF(('Раздел 1'!O95)&gt;0,G91,"")</f>
        <v/>
      </c>
      <c r="N91" s="243" t="str">
        <f>IF(('Раздел 1'!P95)&gt;0,I91,"")</f>
        <v/>
      </c>
      <c r="O91" s="243" t="str">
        <f>IF(('Раздел 1'!Q95)&gt;0,K91,"")</f>
        <v/>
      </c>
      <c r="P91" s="243" t="str">
        <f>IF(('Раздел 1'!N95)&gt;0,D91,"")</f>
        <v/>
      </c>
      <c r="Q91" s="243" t="str">
        <f>IF(('Раздел 1'!O95)&gt;0,F91,"")</f>
        <v/>
      </c>
      <c r="R91" s="243" t="str">
        <f>IF(('Раздел 1'!P95)&gt;0,H91,"")</f>
        <v/>
      </c>
      <c r="S91" s="243" t="str">
        <f>IF(('Раздел 1'!Q95)&gt;0,J91,"")</f>
        <v/>
      </c>
      <c r="T91" s="214">
        <f t="shared" si="2"/>
        <v>0</v>
      </c>
      <c r="U91" s="214">
        <f t="shared" si="3"/>
        <v>0</v>
      </c>
      <c r="V91" s="215" t="e">
        <f>IF(('Раздел 1'!AD95)/('Раздел 1'!S95)&lt;=T91,"","Превышен размер среднего штрафа!")</f>
        <v>#DIV/0!</v>
      </c>
      <c r="W91" s="215" t="e">
        <f>IF(('Раздел 1'!AD95)/('Раздел 1'!S95)&gt;=U91,"","Средний размер штрафа низок!")</f>
        <v>#DIV/0!</v>
      </c>
      <c r="X91" s="219"/>
    </row>
    <row r="92" spans="1:24" s="218" customFormat="1" ht="90.6" customHeight="1" x14ac:dyDescent="0.25">
      <c r="A92" s="419" t="s">
        <v>9844</v>
      </c>
      <c r="B92" s="431" t="s">
        <v>307</v>
      </c>
      <c r="C92" s="421">
        <v>87</v>
      </c>
      <c r="D92" s="467">
        <v>100000</v>
      </c>
      <c r="E92" s="467">
        <v>300000</v>
      </c>
      <c r="F92" s="467">
        <v>10000</v>
      </c>
      <c r="G92" s="467">
        <v>20000</v>
      </c>
      <c r="H92" s="467">
        <v>10000</v>
      </c>
      <c r="I92" s="467">
        <v>20000</v>
      </c>
      <c r="J92" s="467"/>
      <c r="K92" s="467"/>
      <c r="L92" s="243" t="str">
        <f>IF(('Раздел 1'!N96)&gt;0,E92,"")</f>
        <v/>
      </c>
      <c r="M92" s="243" t="str">
        <f>IF(('Раздел 1'!O96)&gt;0,G92,"")</f>
        <v/>
      </c>
      <c r="N92" s="243" t="str">
        <f>IF(('Раздел 1'!P96)&gt;0,I92,"")</f>
        <v/>
      </c>
      <c r="O92" s="243" t="str">
        <f>IF(('Раздел 1'!Q96)&gt;0,K92,"")</f>
        <v/>
      </c>
      <c r="P92" s="243" t="str">
        <f>IF(('Раздел 1'!N96)&gt;0,D92,"")</f>
        <v/>
      </c>
      <c r="Q92" s="243" t="str">
        <f>IF(('Раздел 1'!O96)&gt;0,F92,"")</f>
        <v/>
      </c>
      <c r="R92" s="243" t="str">
        <f>IF(('Раздел 1'!P96)&gt;0,H92,"")</f>
        <v/>
      </c>
      <c r="S92" s="243" t="str">
        <f>IF(('Раздел 1'!Q96)&gt;0,J92,"")</f>
        <v/>
      </c>
      <c r="T92" s="214">
        <f t="shared" si="2"/>
        <v>0</v>
      </c>
      <c r="U92" s="214">
        <f t="shared" si="3"/>
        <v>0</v>
      </c>
      <c r="V92" s="215" t="e">
        <f>IF(('Раздел 1'!AD96)/('Раздел 1'!S96)&lt;=T92,"","Превышен размер среднего штрафа!")</f>
        <v>#DIV/0!</v>
      </c>
      <c r="W92" s="215" t="e">
        <f>IF(('Раздел 1'!AD96)/('Раздел 1'!S96)&gt;=U92,"","Средний размер штрафа низок!")</f>
        <v>#DIV/0!</v>
      </c>
      <c r="X92" s="216"/>
    </row>
    <row r="93" spans="1:24" s="218" customFormat="1" ht="60" customHeight="1" x14ac:dyDescent="0.25">
      <c r="A93" s="419" t="s">
        <v>684</v>
      </c>
      <c r="B93" s="431" t="s">
        <v>308</v>
      </c>
      <c r="C93" s="421">
        <v>88</v>
      </c>
      <c r="D93" s="467">
        <v>200000</v>
      </c>
      <c r="E93" s="467">
        <v>300000</v>
      </c>
      <c r="F93" s="467">
        <v>15000</v>
      </c>
      <c r="G93" s="467">
        <v>20000</v>
      </c>
      <c r="H93" s="467">
        <v>15000</v>
      </c>
      <c r="I93" s="467">
        <v>20000</v>
      </c>
      <c r="J93" s="467"/>
      <c r="K93" s="467"/>
      <c r="L93" s="243" t="str">
        <f>IF(('Раздел 1'!N97)&gt;0,E93,"")</f>
        <v/>
      </c>
      <c r="M93" s="243" t="str">
        <f>IF(('Раздел 1'!O97)&gt;0,G93,"")</f>
        <v/>
      </c>
      <c r="N93" s="243" t="str">
        <f>IF(('Раздел 1'!P97)&gt;0,I93,"")</f>
        <v/>
      </c>
      <c r="O93" s="243" t="str">
        <f>IF(('Раздел 1'!Q97)&gt;0,K93,"")</f>
        <v/>
      </c>
      <c r="P93" s="243" t="str">
        <f>IF(('Раздел 1'!N97)&gt;0,D93,"")</f>
        <v/>
      </c>
      <c r="Q93" s="243" t="str">
        <f>IF(('Раздел 1'!O97)&gt;0,F93,"")</f>
        <v/>
      </c>
      <c r="R93" s="243" t="str">
        <f>IF(('Раздел 1'!P97)&gt;0,H93,"")</f>
        <v/>
      </c>
      <c r="S93" s="243" t="str">
        <f>IF(('Раздел 1'!Q97)&gt;0,J93,"")</f>
        <v/>
      </c>
      <c r="T93" s="214">
        <f t="shared" si="2"/>
        <v>0</v>
      </c>
      <c r="U93" s="214">
        <f t="shared" si="3"/>
        <v>0</v>
      </c>
      <c r="V93" s="215" t="e">
        <f>IF(('Раздел 1'!AD97)/('Раздел 1'!S97)&lt;=T93,"","Превышен размер среднего штрафа!")</f>
        <v>#DIV/0!</v>
      </c>
      <c r="W93" s="215" t="e">
        <f>IF(('Раздел 1'!AD97)/('Раздел 1'!S97)&gt;=U93,"","Средний размер штрафа низок!")</f>
        <v>#DIV/0!</v>
      </c>
      <c r="X93" s="216"/>
    </row>
    <row r="94" spans="1:24" s="218" customFormat="1" ht="60" customHeight="1" x14ac:dyDescent="0.25">
      <c r="A94" s="419" t="s">
        <v>9845</v>
      </c>
      <c r="B94" s="431" t="s">
        <v>309</v>
      </c>
      <c r="C94" s="421">
        <v>89</v>
      </c>
      <c r="D94" s="467">
        <v>5000</v>
      </c>
      <c r="E94" s="467">
        <v>60000000</v>
      </c>
      <c r="F94" s="467">
        <v>500</v>
      </c>
      <c r="G94" s="467">
        <v>200000</v>
      </c>
      <c r="H94" s="467">
        <v>500</v>
      </c>
      <c r="I94" s="467">
        <v>200000</v>
      </c>
      <c r="J94" s="467">
        <v>100</v>
      </c>
      <c r="K94" s="467">
        <v>5000</v>
      </c>
      <c r="L94" s="243" t="str">
        <f>IF(('Раздел 1'!N98)&gt;0,E94,"")</f>
        <v/>
      </c>
      <c r="M94" s="243" t="str">
        <f>IF(('Раздел 1'!O98)&gt;0,G94,"")</f>
        <v/>
      </c>
      <c r="N94" s="243" t="str">
        <f>IF(('Раздел 1'!P98)&gt;0,I94,"")</f>
        <v/>
      </c>
      <c r="O94" s="243" t="str">
        <f>IF(('Раздел 1'!Q98)&gt;0,K94,"")</f>
        <v/>
      </c>
      <c r="P94" s="243" t="str">
        <f>IF(('Раздел 1'!N98)&gt;0,D94,"")</f>
        <v/>
      </c>
      <c r="Q94" s="243" t="str">
        <f>IF(('Раздел 1'!O98)&gt;0,F94,"")</f>
        <v/>
      </c>
      <c r="R94" s="243" t="str">
        <f>IF(('Раздел 1'!P98)&gt;0,H94,"")</f>
        <v/>
      </c>
      <c r="S94" s="243" t="str">
        <f>IF(('Раздел 1'!Q98)&gt;0,J94,"")</f>
        <v/>
      </c>
      <c r="T94" s="214">
        <f t="shared" si="2"/>
        <v>0</v>
      </c>
      <c r="U94" s="214">
        <f t="shared" si="3"/>
        <v>0</v>
      </c>
      <c r="V94" s="215" t="e">
        <f>IF(('Раздел 1'!AD98)/('Раздел 1'!S98)&lt;=T94,"","Превышен размер среднего штрафа!")</f>
        <v>#DIV/0!</v>
      </c>
      <c r="W94" s="215" t="e">
        <f>IF(('Раздел 1'!AD98)/('Раздел 1'!S98)&gt;=U94,"","Средний размер штрафа низок!")</f>
        <v>#DIV/0!</v>
      </c>
      <c r="X94" s="219"/>
    </row>
    <row r="95" spans="1:24" s="218" customFormat="1" ht="60" customHeight="1" x14ac:dyDescent="0.25">
      <c r="A95" s="419" t="s">
        <v>1108</v>
      </c>
      <c r="B95" s="431" t="s">
        <v>685</v>
      </c>
      <c r="C95" s="421">
        <v>90</v>
      </c>
      <c r="D95" s="467">
        <v>10000</v>
      </c>
      <c r="E95" s="467">
        <v>250000</v>
      </c>
      <c r="F95" s="467">
        <v>1000</v>
      </c>
      <c r="G95" s="467">
        <v>50000</v>
      </c>
      <c r="H95" s="467">
        <v>1000</v>
      </c>
      <c r="I95" s="467">
        <v>50000</v>
      </c>
      <c r="J95" s="467">
        <v>2000</v>
      </c>
      <c r="K95" s="467">
        <v>2500</v>
      </c>
      <c r="L95" s="243" t="str">
        <f>IF(('Раздел 1'!N99)&gt;0,E95,"")</f>
        <v/>
      </c>
      <c r="M95" s="243" t="str">
        <f>IF(('Раздел 1'!O99)&gt;0,G95,"")</f>
        <v/>
      </c>
      <c r="N95" s="243" t="str">
        <f>IF(('Раздел 1'!P99)&gt;0,I95,"")</f>
        <v/>
      </c>
      <c r="O95" s="243" t="str">
        <f>IF(('Раздел 1'!Q99)&gt;0,K95,"")</f>
        <v/>
      </c>
      <c r="P95" s="243" t="str">
        <f>IF(('Раздел 1'!N99)&gt;0,D95,"")</f>
        <v/>
      </c>
      <c r="Q95" s="243" t="str">
        <f>IF(('Раздел 1'!O99)&gt;0,F95,"")</f>
        <v/>
      </c>
      <c r="R95" s="243" t="str">
        <f>IF(('Раздел 1'!P99)&gt;0,H95,"")</f>
        <v/>
      </c>
      <c r="S95" s="243" t="str">
        <f>IF(('Раздел 1'!Q99)&gt;0,J95,"")</f>
        <v/>
      </c>
      <c r="T95" s="214">
        <f t="shared" si="2"/>
        <v>0</v>
      </c>
      <c r="U95" s="214">
        <f t="shared" si="3"/>
        <v>0</v>
      </c>
      <c r="V95" s="215" t="e">
        <f>IF(('Раздел 1'!AD99)/('Раздел 1'!S99)&lt;=T95,"","Превышен размер среднего штрафа!")</f>
        <v>#DIV/0!</v>
      </c>
      <c r="W95" s="215" t="e">
        <f>IF(('Раздел 1'!AD99)/('Раздел 1'!S99)&gt;=U95,"","Средний размер штрафа низок!")</f>
        <v>#DIV/0!</v>
      </c>
      <c r="X95" s="216"/>
    </row>
    <row r="96" spans="1:24" s="218" customFormat="1" ht="60" customHeight="1" x14ac:dyDescent="0.25">
      <c r="A96" s="419" t="s">
        <v>76</v>
      </c>
      <c r="B96" s="431" t="s">
        <v>686</v>
      </c>
      <c r="C96" s="421">
        <v>91</v>
      </c>
      <c r="D96" s="467">
        <v>10000</v>
      </c>
      <c r="E96" s="467">
        <v>20000</v>
      </c>
      <c r="F96" s="467">
        <v>1000</v>
      </c>
      <c r="G96" s="467">
        <v>2000</v>
      </c>
      <c r="H96" s="467">
        <v>1000</v>
      </c>
      <c r="I96" s="467">
        <v>2000</v>
      </c>
      <c r="J96" s="467">
        <v>500</v>
      </c>
      <c r="K96" s="467">
        <v>1000</v>
      </c>
      <c r="L96" s="243" t="str">
        <f>IF(('Раздел 1'!N100)&gt;0,E96,"")</f>
        <v/>
      </c>
      <c r="M96" s="243" t="str">
        <f>IF(('Раздел 1'!O100)&gt;0,G96,"")</f>
        <v/>
      </c>
      <c r="N96" s="243" t="str">
        <f>IF(('Раздел 1'!P100)&gt;0,I96,"")</f>
        <v/>
      </c>
      <c r="O96" s="243" t="str">
        <f>IF(('Раздел 1'!Q100)&gt;0,K96,"")</f>
        <v/>
      </c>
      <c r="P96" s="243" t="str">
        <f>IF(('Раздел 1'!N100)&gt;0,D96,"")</f>
        <v/>
      </c>
      <c r="Q96" s="243" t="str">
        <f>IF(('Раздел 1'!O100)&gt;0,F96,"")</f>
        <v/>
      </c>
      <c r="R96" s="243" t="str">
        <f>IF(('Раздел 1'!P100)&gt;0,H96,"")</f>
        <v/>
      </c>
      <c r="S96" s="243" t="str">
        <f>IF(('Раздел 1'!Q100)&gt;0,J96,"")</f>
        <v/>
      </c>
      <c r="T96" s="214">
        <f t="shared" si="2"/>
        <v>0</v>
      </c>
      <c r="U96" s="214">
        <f t="shared" si="3"/>
        <v>0</v>
      </c>
      <c r="V96" s="215" t="e">
        <f>IF(('Раздел 1'!AD100)/('Раздел 1'!S100)&lt;=T96,"","Превышен размер среднего штрафа!")</f>
        <v>#DIV/0!</v>
      </c>
      <c r="W96" s="215" t="e">
        <f>IF(('Раздел 1'!AD100)/('Раздел 1'!S100)&gt;=U96,"","Средний размер штрафа низок!")</f>
        <v>#DIV/0!</v>
      </c>
      <c r="X96" s="216"/>
    </row>
    <row r="97" spans="1:24" s="218" customFormat="1" ht="91.9" customHeight="1" x14ac:dyDescent="0.25">
      <c r="A97" s="419" t="s">
        <v>9846</v>
      </c>
      <c r="B97" s="431" t="s">
        <v>1460</v>
      </c>
      <c r="C97" s="421">
        <v>92</v>
      </c>
      <c r="D97" s="467">
        <v>300000</v>
      </c>
      <c r="E97" s="467">
        <v>500000</v>
      </c>
      <c r="F97" s="467">
        <v>40000</v>
      </c>
      <c r="G97" s="467">
        <v>50000</v>
      </c>
      <c r="H97" s="467">
        <v>40000</v>
      </c>
      <c r="I97" s="467">
        <v>50000</v>
      </c>
      <c r="J97" s="467">
        <v>4000</v>
      </c>
      <c r="K97" s="467">
        <v>5000</v>
      </c>
      <c r="L97" s="243" t="str">
        <f>IF(('Раздел 1'!N101)&gt;0,E97,"")</f>
        <v/>
      </c>
      <c r="M97" s="243" t="str">
        <f>IF(('Раздел 1'!O101)&gt;0,G97,"")</f>
        <v/>
      </c>
      <c r="N97" s="243" t="str">
        <f>IF(('Раздел 1'!P101)&gt;0,I97,"")</f>
        <v/>
      </c>
      <c r="O97" s="243" t="str">
        <f>IF(('Раздел 1'!Q101)&gt;0,K97,"")</f>
        <v/>
      </c>
      <c r="P97" s="243" t="str">
        <f>IF(('Раздел 1'!N101)&gt;0,D97,"")</f>
        <v/>
      </c>
      <c r="Q97" s="243" t="str">
        <f>IF(('Раздел 1'!O101)&gt;0,F97,"")</f>
        <v/>
      </c>
      <c r="R97" s="243" t="str">
        <f>IF(('Раздел 1'!P101)&gt;0,H97,"")</f>
        <v/>
      </c>
      <c r="S97" s="243" t="str">
        <f>IF(('Раздел 1'!Q101)&gt;0,J97,"")</f>
        <v/>
      </c>
      <c r="T97" s="214">
        <f t="shared" si="2"/>
        <v>0</v>
      </c>
      <c r="U97" s="214">
        <f t="shared" si="3"/>
        <v>0</v>
      </c>
      <c r="V97" s="215" t="e">
        <f>IF(('Раздел 1'!AD101)/('Раздел 1'!S101)&lt;=T97,"","Превышен размер среднего штрафа!")</f>
        <v>#DIV/0!</v>
      </c>
      <c r="W97" s="215" t="e">
        <f>IF(('Раздел 1'!AD101)/('Раздел 1'!S101)&gt;=U97,"","Средний размер штрафа низок!")</f>
        <v>#DIV/0!</v>
      </c>
      <c r="X97" s="219"/>
    </row>
    <row r="98" spans="1:24" s="218" customFormat="1" ht="91.9" customHeight="1" x14ac:dyDescent="0.25">
      <c r="A98" s="419" t="s">
        <v>997</v>
      </c>
      <c r="B98" s="431" t="s">
        <v>1452</v>
      </c>
      <c r="C98" s="421">
        <v>93</v>
      </c>
      <c r="D98" s="467">
        <v>100000</v>
      </c>
      <c r="E98" s="467">
        <v>500000</v>
      </c>
      <c r="F98" s="467">
        <v>5000</v>
      </c>
      <c r="G98" s="467">
        <v>50000</v>
      </c>
      <c r="H98" s="467">
        <v>7000</v>
      </c>
      <c r="I98" s="467">
        <v>300000</v>
      </c>
      <c r="J98" s="467">
        <v>2000</v>
      </c>
      <c r="K98" s="467">
        <v>50000</v>
      </c>
      <c r="L98" s="243" t="str">
        <f>IF(('Раздел 1'!N102)&gt;0,E98,"")</f>
        <v/>
      </c>
      <c r="M98" s="243" t="str">
        <f>IF(('Раздел 1'!O102)&gt;0,G98,"")</f>
        <v/>
      </c>
      <c r="N98" s="243" t="str">
        <f>IF(('Раздел 1'!P102)&gt;0,I98,"")</f>
        <v/>
      </c>
      <c r="O98" s="243" t="str">
        <f>IF(('Раздел 1'!Q102)&gt;0,K98,"")</f>
        <v/>
      </c>
      <c r="P98" s="243" t="str">
        <f>IF(('Раздел 1'!N102)&gt;0,D98,"")</f>
        <v/>
      </c>
      <c r="Q98" s="243" t="str">
        <f>IF(('Раздел 1'!O102)&gt;0,F98,"")</f>
        <v/>
      </c>
      <c r="R98" s="243" t="str">
        <f>IF(('Раздел 1'!P102)&gt;0,H98,"")</f>
        <v/>
      </c>
      <c r="S98" s="243" t="str">
        <f>IF(('Раздел 1'!Q102)&gt;0,J98,"")</f>
        <v/>
      </c>
      <c r="T98" s="214">
        <f t="shared" si="2"/>
        <v>0</v>
      </c>
      <c r="U98" s="214">
        <f t="shared" si="3"/>
        <v>0</v>
      </c>
      <c r="V98" s="215" t="e">
        <f>IF(('Раздел 1'!AD102)/('Раздел 1'!S102)&lt;=T98,"","Превышен размер среднего штрафа!")</f>
        <v>#DIV/0!</v>
      </c>
      <c r="W98" s="215" t="e">
        <f>IF(('Раздел 1'!AD102)/('Раздел 1'!S102)&gt;=U98,"","Средний размер штрафа низок!")</f>
        <v>#DIV/0!</v>
      </c>
      <c r="X98" s="216"/>
    </row>
    <row r="99" spans="1:24" s="218" customFormat="1" ht="60" customHeight="1" x14ac:dyDescent="0.25">
      <c r="A99" s="419" t="s">
        <v>998</v>
      </c>
      <c r="B99" s="431" t="s">
        <v>999</v>
      </c>
      <c r="C99" s="421">
        <v>94</v>
      </c>
      <c r="D99" s="467"/>
      <c r="E99" s="467"/>
      <c r="F99" s="467">
        <v>50000</v>
      </c>
      <c r="G99" s="467">
        <v>50000</v>
      </c>
      <c r="H99" s="467">
        <v>50000</v>
      </c>
      <c r="I99" s="467">
        <v>50000</v>
      </c>
      <c r="J99" s="467"/>
      <c r="K99" s="467"/>
      <c r="L99" s="243" t="str">
        <f>IF(('Раздел 1'!N103)&gt;0,E99,"")</f>
        <v/>
      </c>
      <c r="M99" s="243" t="str">
        <f>IF(('Раздел 1'!O103)&gt;0,G99,"")</f>
        <v/>
      </c>
      <c r="N99" s="243" t="str">
        <f>IF(('Раздел 1'!P103)&gt;0,I99,"")</f>
        <v/>
      </c>
      <c r="O99" s="243" t="str">
        <f>IF(('Раздел 1'!Q103)&gt;0,K99,"")</f>
        <v/>
      </c>
      <c r="P99" s="243" t="str">
        <f>IF(('Раздел 1'!N103)&gt;0,D99,"")</f>
        <v/>
      </c>
      <c r="Q99" s="243" t="str">
        <f>IF(('Раздел 1'!O103)&gt;0,F99,"")</f>
        <v/>
      </c>
      <c r="R99" s="243" t="str">
        <f>IF(('Раздел 1'!P103)&gt;0,H99,"")</f>
        <v/>
      </c>
      <c r="S99" s="243" t="str">
        <f>IF(('Раздел 1'!Q103)&gt;0,J99,"")</f>
        <v/>
      </c>
      <c r="T99" s="214">
        <f t="shared" si="2"/>
        <v>0</v>
      </c>
      <c r="U99" s="214">
        <f t="shared" si="3"/>
        <v>0</v>
      </c>
      <c r="V99" s="215" t="e">
        <f>IF(('Раздел 1'!AD103)/('Раздел 1'!S103)&lt;=T99,"","Превышен размер среднего штрафа!")</f>
        <v>#DIV/0!</v>
      </c>
      <c r="W99" s="215" t="e">
        <f>IF(('Раздел 1'!AD103)/('Раздел 1'!S103)&gt;=U99,"","Средний размер штрафа низок!")</f>
        <v>#DIV/0!</v>
      </c>
      <c r="X99" s="216"/>
    </row>
    <row r="100" spans="1:24" s="218" customFormat="1" ht="60" customHeight="1" x14ac:dyDescent="0.25">
      <c r="A100" s="419" t="s">
        <v>9847</v>
      </c>
      <c r="B100" s="431" t="s">
        <v>687</v>
      </c>
      <c r="C100" s="421">
        <v>95</v>
      </c>
      <c r="D100" s="467">
        <v>5000</v>
      </c>
      <c r="E100" s="467">
        <v>1000000</v>
      </c>
      <c r="F100" s="467">
        <v>500</v>
      </c>
      <c r="G100" s="467">
        <v>20000</v>
      </c>
      <c r="H100" s="467">
        <v>500</v>
      </c>
      <c r="I100" s="467">
        <v>20000</v>
      </c>
      <c r="J100" s="467">
        <v>300</v>
      </c>
      <c r="K100" s="467">
        <v>5000</v>
      </c>
      <c r="L100" s="243" t="str">
        <f>IF(('Раздел 1'!N104)&gt;0,E100,"")</f>
        <v/>
      </c>
      <c r="M100" s="243" t="str">
        <f>IF(('Раздел 1'!O104)&gt;0,G100,"")</f>
        <v/>
      </c>
      <c r="N100" s="243" t="str">
        <f>IF(('Раздел 1'!P104)&gt;0,I100,"")</f>
        <v/>
      </c>
      <c r="O100" s="243" t="str">
        <f>IF(('Раздел 1'!Q104)&gt;0,K100,"")</f>
        <v/>
      </c>
      <c r="P100" s="243" t="str">
        <f>IF(('Раздел 1'!N104)&gt;0,D100,"")</f>
        <v/>
      </c>
      <c r="Q100" s="243" t="str">
        <f>IF(('Раздел 1'!O104)&gt;0,F100,"")</f>
        <v/>
      </c>
      <c r="R100" s="243" t="str">
        <f>IF(('Раздел 1'!P104)&gt;0,H100,"")</f>
        <v/>
      </c>
      <c r="S100" s="243" t="str">
        <f>IF(('Раздел 1'!Q104)&gt;0,J100,"")</f>
        <v/>
      </c>
      <c r="T100" s="214">
        <f t="shared" si="2"/>
        <v>0</v>
      </c>
      <c r="U100" s="214">
        <f t="shared" si="3"/>
        <v>0</v>
      </c>
      <c r="V100" s="215" t="e">
        <f>IF(('Раздел 1'!AD104)/('Раздел 1'!S104)&lt;=T100,"","Превышен размер среднего штрафа!")</f>
        <v>#DIV/0!</v>
      </c>
      <c r="W100" s="215" t="e">
        <f>IF(('Раздел 1'!AD104)/('Раздел 1'!S104)&gt;=U100,"","Средний размер штрафа низок!")</f>
        <v>#DIV/0!</v>
      </c>
      <c r="X100" s="219"/>
    </row>
    <row r="101" spans="1:24" s="218" customFormat="1" ht="60" customHeight="1" x14ac:dyDescent="0.25">
      <c r="A101" s="419" t="s">
        <v>1000</v>
      </c>
      <c r="B101" s="431" t="s">
        <v>310</v>
      </c>
      <c r="C101" s="421">
        <v>96</v>
      </c>
      <c r="D101" s="467">
        <v>50000</v>
      </c>
      <c r="E101" s="467">
        <v>200000</v>
      </c>
      <c r="F101" s="467">
        <v>2500</v>
      </c>
      <c r="G101" s="467">
        <v>50000</v>
      </c>
      <c r="H101" s="467">
        <v>2500</v>
      </c>
      <c r="I101" s="467">
        <v>50000</v>
      </c>
      <c r="J101" s="467">
        <v>500</v>
      </c>
      <c r="K101" s="467">
        <v>5000</v>
      </c>
      <c r="L101" s="243" t="str">
        <f>IF(('Раздел 1'!N105)&gt;0,E101,"")</f>
        <v/>
      </c>
      <c r="M101" s="243" t="str">
        <f>IF(('Раздел 1'!O105)&gt;0,G101,"")</f>
        <v/>
      </c>
      <c r="N101" s="243" t="str">
        <f>IF(('Раздел 1'!P105)&gt;0,I101,"")</f>
        <v/>
      </c>
      <c r="O101" s="243" t="str">
        <f>IF(('Раздел 1'!Q105)&gt;0,K101,"")</f>
        <v/>
      </c>
      <c r="P101" s="243" t="str">
        <f>IF(('Раздел 1'!N105)&gt;0,D101,"")</f>
        <v/>
      </c>
      <c r="Q101" s="243" t="str">
        <f>IF(('Раздел 1'!O105)&gt;0,F101,"")</f>
        <v/>
      </c>
      <c r="R101" s="243" t="str">
        <f>IF(('Раздел 1'!P105)&gt;0,H101,"")</f>
        <v/>
      </c>
      <c r="S101" s="243" t="str">
        <f>IF(('Раздел 1'!Q105)&gt;0,J101,"")</f>
        <v/>
      </c>
      <c r="T101" s="214">
        <f t="shared" si="2"/>
        <v>0</v>
      </c>
      <c r="U101" s="214">
        <f t="shared" si="3"/>
        <v>0</v>
      </c>
      <c r="V101" s="215" t="e">
        <f>IF(('Раздел 1'!AD105)/('Раздел 1'!S105)&lt;=T101,"","Превышен размер среднего штрафа!")</f>
        <v>#DIV/0!</v>
      </c>
      <c r="W101" s="215" t="e">
        <f>IF(('Раздел 1'!AD105)/('Раздел 1'!S105)&gt;=U101,"","Средний размер штрафа низок!")</f>
        <v>#DIV/0!</v>
      </c>
      <c r="X101" s="216"/>
    </row>
    <row r="102" spans="1:24" s="218" customFormat="1" ht="87" customHeight="1" x14ac:dyDescent="0.25">
      <c r="A102" s="419" t="s">
        <v>829</v>
      </c>
      <c r="B102" s="431" t="s">
        <v>830</v>
      </c>
      <c r="C102" s="421">
        <v>97</v>
      </c>
      <c r="D102" s="467">
        <v>100000</v>
      </c>
      <c r="E102" s="467">
        <v>1000000</v>
      </c>
      <c r="F102" s="467">
        <v>10000</v>
      </c>
      <c r="G102" s="467">
        <v>50000</v>
      </c>
      <c r="H102" s="467">
        <v>2000</v>
      </c>
      <c r="I102" s="467">
        <v>50000</v>
      </c>
      <c r="J102" s="467">
        <v>2000</v>
      </c>
      <c r="K102" s="467">
        <v>5000</v>
      </c>
      <c r="L102" s="243" t="str">
        <f>IF(('Раздел 1'!N106)&gt;0,E102,"")</f>
        <v/>
      </c>
      <c r="M102" s="243" t="str">
        <f>IF(('Раздел 1'!O106)&gt;0,G102,"")</f>
        <v/>
      </c>
      <c r="N102" s="243" t="str">
        <f>IF(('Раздел 1'!P106)&gt;0,I102,"")</f>
        <v/>
      </c>
      <c r="O102" s="243" t="str">
        <f>IF(('Раздел 1'!Q106)&gt;0,K102,"")</f>
        <v/>
      </c>
      <c r="P102" s="243" t="str">
        <f>IF(('Раздел 1'!N106)&gt;0,D102,"")</f>
        <v/>
      </c>
      <c r="Q102" s="243" t="str">
        <f>IF(('Раздел 1'!O106)&gt;0,F102,"")</f>
        <v/>
      </c>
      <c r="R102" s="243" t="str">
        <f>IF(('Раздел 1'!P106)&gt;0,H102,"")</f>
        <v/>
      </c>
      <c r="S102" s="243" t="str">
        <f>IF(('Раздел 1'!Q106)&gt;0,J102,"")</f>
        <v/>
      </c>
      <c r="T102" s="214">
        <f t="shared" si="2"/>
        <v>0</v>
      </c>
      <c r="U102" s="214">
        <f t="shared" si="3"/>
        <v>0</v>
      </c>
      <c r="V102" s="215" t="e">
        <f>IF(('Раздел 1'!AD106)/('Раздел 1'!S106)&lt;=T102,"","Превышен размер среднего штрафа!")</f>
        <v>#DIV/0!</v>
      </c>
      <c r="W102" s="215" t="e">
        <f>IF(('Раздел 1'!AD106)/('Раздел 1'!S106)&gt;=U102,"","Средний размер штрафа низок!")</f>
        <v>#DIV/0!</v>
      </c>
      <c r="X102" s="216"/>
    </row>
    <row r="103" spans="1:24" s="218" customFormat="1" ht="60" customHeight="1" x14ac:dyDescent="0.25">
      <c r="A103" s="419" t="s">
        <v>1109</v>
      </c>
      <c r="B103" s="431" t="s">
        <v>355</v>
      </c>
      <c r="C103" s="421">
        <v>98</v>
      </c>
      <c r="D103" s="467">
        <v>300000</v>
      </c>
      <c r="E103" s="467">
        <v>500000</v>
      </c>
      <c r="F103" s="467">
        <v>15000</v>
      </c>
      <c r="G103" s="467">
        <v>20000</v>
      </c>
      <c r="H103" s="467">
        <v>15000</v>
      </c>
      <c r="I103" s="467">
        <v>20000</v>
      </c>
      <c r="J103" s="467">
        <v>3000</v>
      </c>
      <c r="K103" s="467">
        <v>4000</v>
      </c>
      <c r="L103" s="243" t="str">
        <f>IF(('Раздел 1'!N107)&gt;0,E103,"")</f>
        <v/>
      </c>
      <c r="M103" s="243" t="str">
        <f>IF(('Раздел 1'!O107)&gt;0,G103,"")</f>
        <v/>
      </c>
      <c r="N103" s="243" t="str">
        <f>IF(('Раздел 1'!P107)&gt;0,I103,"")</f>
        <v/>
      </c>
      <c r="O103" s="243" t="str">
        <f>IF(('Раздел 1'!Q107)&gt;0,K103,"")</f>
        <v/>
      </c>
      <c r="P103" s="243" t="str">
        <f>IF(('Раздел 1'!N107)&gt;0,D103,"")</f>
        <v/>
      </c>
      <c r="Q103" s="243" t="str">
        <f>IF(('Раздел 1'!O107)&gt;0,F103,"")</f>
        <v/>
      </c>
      <c r="R103" s="243" t="str">
        <f>IF(('Раздел 1'!P107)&gt;0,H103,"")</f>
        <v/>
      </c>
      <c r="S103" s="243" t="str">
        <f>IF(('Раздел 1'!Q107)&gt;0,J103,"")</f>
        <v/>
      </c>
      <c r="T103" s="214">
        <f t="shared" si="2"/>
        <v>0</v>
      </c>
      <c r="U103" s="214">
        <f t="shared" si="3"/>
        <v>0</v>
      </c>
      <c r="V103" s="215" t="e">
        <f>IF(('Раздел 1'!AD107)/('Раздел 1'!S107)&lt;=T103,"","Превышен размер среднего штрафа!")</f>
        <v>#DIV/0!</v>
      </c>
      <c r="W103" s="215" t="e">
        <f>IF(('Раздел 1'!AD107)/('Раздел 1'!S107)&gt;=U103,"","Средний размер штрафа низок!")</f>
        <v>#DIV/0!</v>
      </c>
      <c r="X103" s="219"/>
    </row>
    <row r="104" spans="1:24" s="218" customFormat="1" ht="43.15" customHeight="1" x14ac:dyDescent="0.25">
      <c r="A104" s="419" t="s">
        <v>1001</v>
      </c>
      <c r="B104" s="431" t="s">
        <v>1002</v>
      </c>
      <c r="C104" s="421">
        <v>99</v>
      </c>
      <c r="D104" s="467">
        <v>250000</v>
      </c>
      <c r="E104" s="467">
        <v>500000</v>
      </c>
      <c r="F104" s="467">
        <v>20000</v>
      </c>
      <c r="G104" s="467">
        <v>40000</v>
      </c>
      <c r="H104" s="467">
        <v>20000</v>
      </c>
      <c r="I104" s="467">
        <v>40000</v>
      </c>
      <c r="J104" s="467">
        <v>4000</v>
      </c>
      <c r="K104" s="467">
        <v>5000</v>
      </c>
      <c r="L104" s="243" t="str">
        <f>IF(('Раздел 1'!N108)&gt;0,E104,"")</f>
        <v/>
      </c>
      <c r="M104" s="243" t="str">
        <f>IF(('Раздел 1'!O108)&gt;0,G104,"")</f>
        <v/>
      </c>
      <c r="N104" s="243" t="str">
        <f>IF(('Раздел 1'!P108)&gt;0,I104,"")</f>
        <v/>
      </c>
      <c r="O104" s="243" t="str">
        <f>IF(('Раздел 1'!Q108)&gt;0,K104,"")</f>
        <v/>
      </c>
      <c r="P104" s="243" t="str">
        <f>IF(('Раздел 1'!N108)&gt;0,D104,"")</f>
        <v/>
      </c>
      <c r="Q104" s="243" t="str">
        <f>IF(('Раздел 1'!O108)&gt;0,F104,"")</f>
        <v/>
      </c>
      <c r="R104" s="243" t="str">
        <f>IF(('Раздел 1'!P108)&gt;0,H104,"")</f>
        <v/>
      </c>
      <c r="S104" s="243" t="str">
        <f>IF(('Раздел 1'!Q108)&gt;0,J104,"")</f>
        <v/>
      </c>
      <c r="T104" s="214">
        <f t="shared" si="2"/>
        <v>0</v>
      </c>
      <c r="U104" s="214">
        <f t="shared" si="3"/>
        <v>0</v>
      </c>
      <c r="V104" s="215" t="e">
        <f>IF(('Раздел 1'!AD108)/('Раздел 1'!S108)&lt;=T104,"","Превышен размер среднего штрафа!")</f>
        <v>#DIV/0!</v>
      </c>
      <c r="W104" s="215" t="e">
        <f>IF(('Раздел 1'!AD108)/('Раздел 1'!S108)&gt;=U104,"","Средний размер штрафа низок!")</f>
        <v>#DIV/0!</v>
      </c>
      <c r="X104" s="216"/>
    </row>
    <row r="105" spans="1:24" s="218" customFormat="1" ht="33" customHeight="1" x14ac:dyDescent="0.25">
      <c r="A105" s="419" t="s">
        <v>11255</v>
      </c>
      <c r="B105" s="431" t="s">
        <v>11256</v>
      </c>
      <c r="C105" s="421">
        <v>100</v>
      </c>
      <c r="D105" s="467">
        <v>100000</v>
      </c>
      <c r="E105" s="467">
        <v>200000</v>
      </c>
      <c r="F105" s="467">
        <v>20000</v>
      </c>
      <c r="G105" s="467">
        <v>30000</v>
      </c>
      <c r="H105" s="467">
        <v>20000</v>
      </c>
      <c r="I105" s="467">
        <v>30000</v>
      </c>
      <c r="J105" s="467"/>
      <c r="K105" s="467"/>
      <c r="L105" s="243" t="str">
        <f>IF(('Раздел 1'!N109)&gt;0,E105,"")</f>
        <v/>
      </c>
      <c r="M105" s="243" t="str">
        <f>IF(('Раздел 1'!O109)&gt;0,G105,"")</f>
        <v/>
      </c>
      <c r="N105" s="243" t="str">
        <f>IF(('Раздел 1'!P109)&gt;0,I105,"")</f>
        <v/>
      </c>
      <c r="O105" s="243" t="str">
        <f>IF(('Раздел 1'!Q109)&gt;0,K105,"")</f>
        <v/>
      </c>
      <c r="P105" s="243" t="str">
        <f>IF(('Раздел 1'!N109)&gt;0,D105,"")</f>
        <v/>
      </c>
      <c r="Q105" s="243" t="str">
        <f>IF(('Раздел 1'!O109)&gt;0,F105,"")</f>
        <v/>
      </c>
      <c r="R105" s="243" t="str">
        <f>IF(('Раздел 1'!P109)&gt;0,H105,"")</f>
        <v/>
      </c>
      <c r="S105" s="243" t="str">
        <f>IF(('Раздел 1'!Q109)&gt;0,J105,"")</f>
        <v/>
      </c>
      <c r="T105" s="214">
        <f t="shared" si="2"/>
        <v>0</v>
      </c>
      <c r="U105" s="214">
        <f t="shared" si="3"/>
        <v>0</v>
      </c>
      <c r="V105" s="215" t="e">
        <f>IF(('Раздел 1'!AD109)/('Раздел 1'!S109)&lt;=T105,"","Превышен размер среднего штрафа!")</f>
        <v>#DIV/0!</v>
      </c>
      <c r="W105" s="215" t="e">
        <f>IF(('Раздел 1'!AD109)/('Раздел 1'!S109)&gt;=U105,"","Средний размер штрафа низок!")</f>
        <v>#DIV/0!</v>
      </c>
      <c r="X105" s="216"/>
    </row>
    <row r="106" spans="1:24" s="218" customFormat="1" ht="42" customHeight="1" x14ac:dyDescent="0.25">
      <c r="A106" s="419" t="s">
        <v>9848</v>
      </c>
      <c r="B106" s="431" t="s">
        <v>334</v>
      </c>
      <c r="C106" s="421">
        <v>101</v>
      </c>
      <c r="D106" s="467">
        <v>5000</v>
      </c>
      <c r="E106" s="467">
        <v>60000000</v>
      </c>
      <c r="F106" s="467">
        <v>500</v>
      </c>
      <c r="G106" s="467">
        <v>200000</v>
      </c>
      <c r="H106" s="467">
        <v>1000</v>
      </c>
      <c r="I106" s="467">
        <v>500000</v>
      </c>
      <c r="J106" s="467">
        <v>100</v>
      </c>
      <c r="K106" s="467">
        <v>60000</v>
      </c>
      <c r="L106" s="243" t="str">
        <f>IF(('Раздел 1'!N110)&gt;0,E106,"")</f>
        <v/>
      </c>
      <c r="M106" s="243" t="str">
        <f>IF(('Раздел 1'!O110)&gt;0,G106,"")</f>
        <v/>
      </c>
      <c r="N106" s="243" t="str">
        <f>IF(('Раздел 1'!P110)&gt;0,I106,"")</f>
        <v/>
      </c>
      <c r="O106" s="243" t="str">
        <f>IF(('Раздел 1'!Q110)&gt;0,K106,"")</f>
        <v/>
      </c>
      <c r="P106" s="243" t="str">
        <f>IF(('Раздел 1'!N110)&gt;0,D106,"")</f>
        <v/>
      </c>
      <c r="Q106" s="243" t="str">
        <f>IF(('Раздел 1'!O110)&gt;0,F106,"")</f>
        <v/>
      </c>
      <c r="R106" s="243" t="str">
        <f>IF(('Раздел 1'!P110)&gt;0,H106,"")</f>
        <v/>
      </c>
      <c r="S106" s="243" t="str">
        <f>IF(('Раздел 1'!Q110)&gt;0,J106,"")</f>
        <v/>
      </c>
      <c r="T106" s="214">
        <f t="shared" si="2"/>
        <v>0</v>
      </c>
      <c r="U106" s="214">
        <f t="shared" si="3"/>
        <v>0</v>
      </c>
      <c r="V106" s="215" t="e">
        <f>IF(('Раздел 1'!AD110)/('Раздел 1'!S110)&lt;=T106,"","Превышен размер среднего штрафа!")</f>
        <v>#DIV/0!</v>
      </c>
      <c r="W106" s="215" t="e">
        <f>IF(('Раздел 1'!AD110)/('Раздел 1'!S110)&gt;=U106,"","Средний размер штрафа низок!")</f>
        <v>#DIV/0!</v>
      </c>
      <c r="X106" s="219"/>
    </row>
    <row r="107" spans="1:24" s="218" customFormat="1" ht="60" customHeight="1" x14ac:dyDescent="0.25">
      <c r="A107" s="423" t="s">
        <v>333</v>
      </c>
      <c r="B107" s="420" t="s">
        <v>9849</v>
      </c>
      <c r="C107" s="421">
        <v>102</v>
      </c>
      <c r="D107" s="467">
        <v>300000</v>
      </c>
      <c r="E107" s="467">
        <v>500000</v>
      </c>
      <c r="F107" s="467">
        <v>20000</v>
      </c>
      <c r="G107" s="467">
        <v>50000</v>
      </c>
      <c r="H107" s="467">
        <v>20000</v>
      </c>
      <c r="I107" s="467">
        <v>50000</v>
      </c>
      <c r="J107" s="467">
        <v>4000</v>
      </c>
      <c r="K107" s="467">
        <v>5000</v>
      </c>
      <c r="L107" s="243" t="str">
        <f>IF(('Раздел 1'!N111)&gt;0,E107,"")</f>
        <v/>
      </c>
      <c r="M107" s="243" t="str">
        <f>IF(('Раздел 1'!O111)&gt;0,G107,"")</f>
        <v/>
      </c>
      <c r="N107" s="243" t="str">
        <f>IF(('Раздел 1'!P111)&gt;0,I107,"")</f>
        <v/>
      </c>
      <c r="O107" s="243" t="str">
        <f>IF(('Раздел 1'!Q111)&gt;0,K107,"")</f>
        <v/>
      </c>
      <c r="P107" s="243" t="str">
        <f>IF(('Раздел 1'!N111)&gt;0,D107,"")</f>
        <v/>
      </c>
      <c r="Q107" s="243" t="str">
        <f>IF(('Раздел 1'!O111)&gt;0,F107,"")</f>
        <v/>
      </c>
      <c r="R107" s="243" t="str">
        <f>IF(('Раздел 1'!P111)&gt;0,H107,"")</f>
        <v/>
      </c>
      <c r="S107" s="243" t="str">
        <f>IF(('Раздел 1'!Q111)&gt;0,J107,"")</f>
        <v/>
      </c>
      <c r="T107" s="214">
        <f t="shared" si="2"/>
        <v>0</v>
      </c>
      <c r="U107" s="214">
        <f t="shared" si="3"/>
        <v>0</v>
      </c>
      <c r="V107" s="215" t="e">
        <f>IF(('Раздел 1'!AD111)/('Раздел 1'!S111)&lt;=T107,"","Превышен размер среднего штрафа!")</f>
        <v>#DIV/0!</v>
      </c>
      <c r="W107" s="215" t="e">
        <f>IF(('Раздел 1'!AD111)/('Раздел 1'!S111)&gt;=U107,"","Средний размер штрафа низок!")</f>
        <v>#DIV/0!</v>
      </c>
      <c r="X107" s="216"/>
    </row>
    <row r="108" spans="1:24" s="218" customFormat="1" ht="60" customHeight="1" x14ac:dyDescent="0.25">
      <c r="A108" s="423" t="s">
        <v>1151</v>
      </c>
      <c r="B108" s="420" t="s">
        <v>356</v>
      </c>
      <c r="C108" s="421">
        <v>103</v>
      </c>
      <c r="D108" s="467">
        <v>20000</v>
      </c>
      <c r="E108" s="467">
        <v>30000</v>
      </c>
      <c r="F108" s="467">
        <v>2000</v>
      </c>
      <c r="G108" s="467">
        <v>3000</v>
      </c>
      <c r="H108" s="467">
        <v>1000</v>
      </c>
      <c r="I108" s="467">
        <v>3000</v>
      </c>
      <c r="J108" s="467">
        <v>1000</v>
      </c>
      <c r="K108" s="467">
        <v>1500</v>
      </c>
      <c r="L108" s="243" t="str">
        <f>IF(('Раздел 1'!N112)&gt;0,E108,"")</f>
        <v/>
      </c>
      <c r="M108" s="243" t="str">
        <f>IF(('Раздел 1'!O112)&gt;0,G108,"")</f>
        <v/>
      </c>
      <c r="N108" s="243" t="str">
        <f>IF(('Раздел 1'!P112)&gt;0,I108,"")</f>
        <v/>
      </c>
      <c r="O108" s="243" t="str">
        <f>IF(('Раздел 1'!Q112)&gt;0,K108,"")</f>
        <v/>
      </c>
      <c r="P108" s="243" t="str">
        <f>IF(('Раздел 1'!N112)&gt;0,D108,"")</f>
        <v/>
      </c>
      <c r="Q108" s="243" t="str">
        <f>IF(('Раздел 1'!O112)&gt;0,F108,"")</f>
        <v/>
      </c>
      <c r="R108" s="243" t="str">
        <f>IF(('Раздел 1'!P112)&gt;0,H108,"")</f>
        <v/>
      </c>
      <c r="S108" s="243" t="str">
        <f>IF(('Раздел 1'!Q112)&gt;0,J108,"")</f>
        <v/>
      </c>
      <c r="T108" s="214">
        <f t="shared" si="2"/>
        <v>0</v>
      </c>
      <c r="U108" s="214">
        <f t="shared" si="3"/>
        <v>0</v>
      </c>
      <c r="V108" s="215" t="e">
        <f>IF(('Раздел 1'!AD112)/('Раздел 1'!S112)&lt;=T108,"","Превышен размер среднего штрафа!")</f>
        <v>#DIV/0!</v>
      </c>
      <c r="W108" s="215" t="e">
        <f>IF(('Раздел 1'!AD112)/('Раздел 1'!S112)&gt;=U108,"","Средний размер штрафа низок!")</f>
        <v>#DIV/0!</v>
      </c>
      <c r="X108" s="216"/>
    </row>
    <row r="109" spans="1:24" s="218" customFormat="1" ht="60" customHeight="1" x14ac:dyDescent="0.25">
      <c r="A109" s="423" t="s">
        <v>1110</v>
      </c>
      <c r="B109" s="420" t="s">
        <v>357</v>
      </c>
      <c r="C109" s="421">
        <v>104</v>
      </c>
      <c r="D109" s="467"/>
      <c r="E109" s="467"/>
      <c r="F109" s="467">
        <v>3000</v>
      </c>
      <c r="G109" s="467">
        <v>5000</v>
      </c>
      <c r="H109" s="467">
        <v>3000</v>
      </c>
      <c r="I109" s="467">
        <v>5000</v>
      </c>
      <c r="J109" s="467">
        <v>500</v>
      </c>
      <c r="K109" s="467">
        <v>1000</v>
      </c>
      <c r="L109" s="243" t="str">
        <f>IF(('Раздел 1'!N113)&gt;0,E109,"")</f>
        <v/>
      </c>
      <c r="M109" s="243" t="str">
        <f>IF(('Раздел 1'!O113)&gt;0,G109,"")</f>
        <v/>
      </c>
      <c r="N109" s="243" t="str">
        <f>IF(('Раздел 1'!P113)&gt;0,I109,"")</f>
        <v/>
      </c>
      <c r="O109" s="243" t="str">
        <f>IF(('Раздел 1'!Q113)&gt;0,K109,"")</f>
        <v/>
      </c>
      <c r="P109" s="243" t="str">
        <f>IF(('Раздел 1'!N113)&gt;0,D109,"")</f>
        <v/>
      </c>
      <c r="Q109" s="243" t="str">
        <f>IF(('Раздел 1'!O113)&gt;0,F109,"")</f>
        <v/>
      </c>
      <c r="R109" s="243" t="str">
        <f>IF(('Раздел 1'!P113)&gt;0,H109,"")</f>
        <v/>
      </c>
      <c r="S109" s="243" t="str">
        <f>IF(('Раздел 1'!Q113)&gt;0,J109,"")</f>
        <v/>
      </c>
      <c r="T109" s="214">
        <f t="shared" si="2"/>
        <v>0</v>
      </c>
      <c r="U109" s="214">
        <f t="shared" si="3"/>
        <v>0</v>
      </c>
      <c r="V109" s="215" t="e">
        <f>IF(('Раздел 1'!AD113)/('Раздел 1'!S113)&lt;=T109,"","Превышен размер среднего штрафа!")</f>
        <v>#DIV/0!</v>
      </c>
      <c r="W109" s="215" t="e">
        <f>IF(('Раздел 1'!AD113)/('Раздел 1'!S113)&gt;=U109,"","Средний размер штрафа низок!")</f>
        <v>#DIV/0!</v>
      </c>
      <c r="X109" s="219"/>
    </row>
    <row r="110" spans="1:24" s="218" customFormat="1" ht="232.15" customHeight="1" x14ac:dyDescent="0.25">
      <c r="A110" s="423" t="s">
        <v>9850</v>
      </c>
      <c r="B110" s="420" t="s">
        <v>9851</v>
      </c>
      <c r="C110" s="421">
        <v>105</v>
      </c>
      <c r="D110" s="467">
        <v>30000</v>
      </c>
      <c r="E110" s="467">
        <v>1000000</v>
      </c>
      <c r="F110" s="467">
        <v>10000</v>
      </c>
      <c r="G110" s="467">
        <v>50000</v>
      </c>
      <c r="H110" s="467">
        <v>10000</v>
      </c>
      <c r="I110" s="467">
        <v>50000</v>
      </c>
      <c r="J110" s="467">
        <v>500</v>
      </c>
      <c r="K110" s="467">
        <v>5000</v>
      </c>
      <c r="L110" s="243" t="str">
        <f>IF(('Раздел 1'!N114)&gt;0,E110,"")</f>
        <v/>
      </c>
      <c r="M110" s="243" t="str">
        <f>IF(('Раздел 1'!O114)&gt;0,G110,"")</f>
        <v/>
      </c>
      <c r="N110" s="243" t="str">
        <f>IF(('Раздел 1'!P114)&gt;0,I110,"")</f>
        <v/>
      </c>
      <c r="O110" s="243" t="str">
        <f>IF(('Раздел 1'!Q114)&gt;0,K110,"")</f>
        <v/>
      </c>
      <c r="P110" s="243" t="str">
        <f>IF(('Раздел 1'!N114)&gt;0,D110,"")</f>
        <v/>
      </c>
      <c r="Q110" s="243" t="str">
        <f>IF(('Раздел 1'!O114)&gt;0,F110,"")</f>
        <v/>
      </c>
      <c r="R110" s="243" t="str">
        <f>IF(('Раздел 1'!P114)&gt;0,H110,"")</f>
        <v/>
      </c>
      <c r="S110" s="243" t="str">
        <f>IF(('Раздел 1'!Q114)&gt;0,J110,"")</f>
        <v/>
      </c>
      <c r="T110" s="214">
        <f t="shared" si="2"/>
        <v>0</v>
      </c>
      <c r="U110" s="214">
        <f t="shared" si="3"/>
        <v>0</v>
      </c>
      <c r="V110" s="215" t="e">
        <f>IF(('Раздел 1'!AD114)/('Раздел 1'!S114)&lt;=T110,"","Превышен размер среднего штрафа!")</f>
        <v>#DIV/0!</v>
      </c>
      <c r="W110" s="215" t="e">
        <f>IF(('Раздел 1'!AD114)/('Раздел 1'!S114)&gt;=U110,"","Средний размер штрафа низок!")</f>
        <v>#DIV/0!</v>
      </c>
      <c r="X110" s="216"/>
    </row>
    <row r="111" spans="1:24" s="218" customFormat="1" ht="232.15" customHeight="1" x14ac:dyDescent="0.25">
      <c r="A111" s="424" t="s">
        <v>9852</v>
      </c>
      <c r="B111" s="420" t="s">
        <v>9853</v>
      </c>
      <c r="C111" s="421">
        <v>106</v>
      </c>
      <c r="D111" s="467">
        <v>10000</v>
      </c>
      <c r="E111" s="467">
        <v>1000000</v>
      </c>
      <c r="F111" s="467">
        <v>1000</v>
      </c>
      <c r="G111" s="467">
        <v>50000</v>
      </c>
      <c r="H111" s="467">
        <v>1000</v>
      </c>
      <c r="I111" s="467">
        <v>50000</v>
      </c>
      <c r="J111" s="467">
        <v>1000</v>
      </c>
      <c r="K111" s="467">
        <v>5000</v>
      </c>
      <c r="L111" s="243" t="str">
        <f>IF(('Раздел 1'!N115)&gt;0,E111,"")</f>
        <v/>
      </c>
      <c r="M111" s="243" t="str">
        <f>IF(('Раздел 1'!O115)&gt;0,G111,"")</f>
        <v/>
      </c>
      <c r="N111" s="243" t="str">
        <f>IF(('Раздел 1'!P115)&gt;0,I111,"")</f>
        <v/>
      </c>
      <c r="O111" s="243" t="str">
        <f>IF(('Раздел 1'!Q115)&gt;0,K111,"")</f>
        <v/>
      </c>
      <c r="P111" s="243" t="str">
        <f>IF(('Раздел 1'!N115)&gt;0,D111,"")</f>
        <v/>
      </c>
      <c r="Q111" s="243" t="str">
        <f>IF(('Раздел 1'!O115)&gt;0,F111,"")</f>
        <v/>
      </c>
      <c r="R111" s="243" t="str">
        <f>IF(('Раздел 1'!P115)&gt;0,H111,"")</f>
        <v/>
      </c>
      <c r="S111" s="243" t="str">
        <f>IF(('Раздел 1'!Q115)&gt;0,J111,"")</f>
        <v/>
      </c>
      <c r="T111" s="214">
        <f t="shared" si="2"/>
        <v>0</v>
      </c>
      <c r="U111" s="214">
        <f t="shared" si="3"/>
        <v>0</v>
      </c>
      <c r="V111" s="215" t="e">
        <f>IF(('Раздел 1'!AD115)/('Раздел 1'!S115)&lt;=T111,"","Превышен размер среднего штрафа!")</f>
        <v>#DIV/0!</v>
      </c>
      <c r="W111" s="215" t="e">
        <f>IF(('Раздел 1'!AD115)/('Раздел 1'!S115)&gt;=U111,"","Средний размер штрафа низок!")</f>
        <v>#DIV/0!</v>
      </c>
      <c r="X111" s="216"/>
    </row>
    <row r="112" spans="1:24" s="218" customFormat="1" ht="105.6" customHeight="1" x14ac:dyDescent="0.25">
      <c r="A112" s="424" t="s">
        <v>1461</v>
      </c>
      <c r="B112" s="420" t="s">
        <v>9854</v>
      </c>
      <c r="C112" s="421">
        <v>107</v>
      </c>
      <c r="D112" s="467">
        <v>20000</v>
      </c>
      <c r="E112" s="467">
        <v>30000</v>
      </c>
      <c r="F112" s="467">
        <v>2000</v>
      </c>
      <c r="G112" s="467">
        <v>3000</v>
      </c>
      <c r="H112" s="467">
        <v>2000</v>
      </c>
      <c r="I112" s="467">
        <v>3000</v>
      </c>
      <c r="J112" s="467"/>
      <c r="K112" s="467"/>
      <c r="L112" s="243" t="str">
        <f>IF(('Раздел 1'!N116)&gt;0,E112,"")</f>
        <v/>
      </c>
      <c r="M112" s="243" t="str">
        <f>IF(('Раздел 1'!O116)&gt;0,G112,"")</f>
        <v/>
      </c>
      <c r="N112" s="243" t="str">
        <f>IF(('Раздел 1'!P116)&gt;0,I112,"")</f>
        <v/>
      </c>
      <c r="O112" s="243" t="str">
        <f>IF(('Раздел 1'!Q116)&gt;0,K112,"")</f>
        <v/>
      </c>
      <c r="P112" s="243" t="str">
        <f>IF(('Раздел 1'!N116)&gt;0,D112,"")</f>
        <v/>
      </c>
      <c r="Q112" s="243" t="str">
        <f>IF(('Раздел 1'!O116)&gt;0,F112,"")</f>
        <v/>
      </c>
      <c r="R112" s="243" t="str">
        <f>IF(('Раздел 1'!P116)&gt;0,H112,"")</f>
        <v/>
      </c>
      <c r="S112" s="243" t="str">
        <f>IF(('Раздел 1'!Q116)&gt;0,J112,"")</f>
        <v/>
      </c>
      <c r="T112" s="214">
        <f t="shared" si="2"/>
        <v>0</v>
      </c>
      <c r="U112" s="214">
        <f t="shared" si="3"/>
        <v>0</v>
      </c>
      <c r="V112" s="215" t="e">
        <f>IF(('Раздел 1'!AD116)/('Раздел 1'!S116)&lt;=T112,"","Превышен размер среднего штрафа!")</f>
        <v>#DIV/0!</v>
      </c>
      <c r="W112" s="215" t="e">
        <f>IF(('Раздел 1'!AD116)/('Раздел 1'!S116)&gt;=U112,"","Средний размер штрафа низок!")</f>
        <v>#DIV/0!</v>
      </c>
      <c r="X112" s="219"/>
    </row>
    <row r="113" spans="1:24" s="218" customFormat="1" ht="141.6" customHeight="1" x14ac:dyDescent="0.25">
      <c r="A113" s="423" t="s">
        <v>688</v>
      </c>
      <c r="B113" s="420" t="s">
        <v>9855</v>
      </c>
      <c r="C113" s="421">
        <v>108</v>
      </c>
      <c r="D113" s="467">
        <v>100000</v>
      </c>
      <c r="E113" s="467">
        <v>1000000</v>
      </c>
      <c r="F113" s="467">
        <v>10000</v>
      </c>
      <c r="G113" s="467">
        <v>100000</v>
      </c>
      <c r="H113" s="467">
        <v>10000</v>
      </c>
      <c r="I113" s="467">
        <v>100000</v>
      </c>
      <c r="J113" s="467"/>
      <c r="K113" s="467"/>
      <c r="L113" s="243" t="str">
        <f>IF(('Раздел 1'!N117)&gt;0,E113,"")</f>
        <v/>
      </c>
      <c r="M113" s="243" t="str">
        <f>IF(('Раздел 1'!O117)&gt;0,G113,"")</f>
        <v/>
      </c>
      <c r="N113" s="243" t="str">
        <f>IF(('Раздел 1'!P117)&gt;0,I113,"")</f>
        <v/>
      </c>
      <c r="O113" s="243" t="str">
        <f>IF(('Раздел 1'!Q117)&gt;0,K113,"")</f>
        <v/>
      </c>
      <c r="P113" s="243" t="str">
        <f>IF(('Раздел 1'!N117)&gt;0,D113,"")</f>
        <v/>
      </c>
      <c r="Q113" s="243" t="str">
        <f>IF(('Раздел 1'!O117)&gt;0,F113,"")</f>
        <v/>
      </c>
      <c r="R113" s="243" t="str">
        <f>IF(('Раздел 1'!P117)&gt;0,H113,"")</f>
        <v/>
      </c>
      <c r="S113" s="243" t="str">
        <f>IF(('Раздел 1'!Q117)&gt;0,J113,"")</f>
        <v/>
      </c>
      <c r="T113" s="214">
        <f t="shared" si="2"/>
        <v>0</v>
      </c>
      <c r="U113" s="214">
        <f t="shared" si="3"/>
        <v>0</v>
      </c>
      <c r="V113" s="215" t="e">
        <f>IF(('Раздел 1'!AD117)/('Раздел 1'!S117)&lt;=T113,"","Превышен размер среднего штрафа!")</f>
        <v>#DIV/0!</v>
      </c>
      <c r="W113" s="215" t="e">
        <f>IF(('Раздел 1'!AD117)/('Раздел 1'!S117)&gt;=U113,"","Средний размер штрафа низок!")</f>
        <v>#DIV/0!</v>
      </c>
      <c r="X113" s="216"/>
    </row>
    <row r="114" spans="1:24" s="218" customFormat="1" ht="60" customHeight="1" x14ac:dyDescent="0.25">
      <c r="A114" s="423" t="s">
        <v>9856</v>
      </c>
      <c r="B114" s="420" t="s">
        <v>1003</v>
      </c>
      <c r="C114" s="421">
        <v>109</v>
      </c>
      <c r="D114" s="467">
        <v>80000</v>
      </c>
      <c r="E114" s="467">
        <v>400000</v>
      </c>
      <c r="F114" s="467">
        <v>10000</v>
      </c>
      <c r="G114" s="467">
        <v>100000</v>
      </c>
      <c r="H114" s="467">
        <v>10000</v>
      </c>
      <c r="I114" s="467">
        <v>100000</v>
      </c>
      <c r="J114" s="467">
        <v>2000</v>
      </c>
      <c r="K114" s="467">
        <v>30000</v>
      </c>
      <c r="L114" s="243" t="str">
        <f>IF(('Раздел 1'!N118)&gt;0,E114,"")</f>
        <v/>
      </c>
      <c r="M114" s="243" t="str">
        <f>IF(('Раздел 1'!O118)&gt;0,G114,"")</f>
        <v/>
      </c>
      <c r="N114" s="243" t="str">
        <f>IF(('Раздел 1'!P118)&gt;0,I114,"")</f>
        <v/>
      </c>
      <c r="O114" s="243" t="str">
        <f>IF(('Раздел 1'!Q118)&gt;0,K114,"")</f>
        <v/>
      </c>
      <c r="P114" s="243" t="str">
        <f>IF(('Раздел 1'!N118)&gt;0,D114,"")</f>
        <v/>
      </c>
      <c r="Q114" s="243" t="str">
        <f>IF(('Раздел 1'!O118)&gt;0,F114,"")</f>
        <v/>
      </c>
      <c r="R114" s="243" t="str">
        <f>IF(('Раздел 1'!P118)&gt;0,H114,"")</f>
        <v/>
      </c>
      <c r="S114" s="243" t="str">
        <f>IF(('Раздел 1'!Q118)&gt;0,J114,"")</f>
        <v/>
      </c>
      <c r="T114" s="214">
        <f t="shared" si="2"/>
        <v>0</v>
      </c>
      <c r="U114" s="214">
        <f t="shared" si="3"/>
        <v>0</v>
      </c>
      <c r="V114" s="215" t="e">
        <f>IF(('Раздел 1'!AD118)/('Раздел 1'!S118)&lt;=T114,"","Превышен размер среднего штрафа!")</f>
        <v>#DIV/0!</v>
      </c>
      <c r="W114" s="215" t="e">
        <f>IF(('Раздел 1'!AD118)/('Раздел 1'!S118)&gt;=U114,"","Средний размер штрафа низок!")</f>
        <v>#DIV/0!</v>
      </c>
      <c r="X114" s="216"/>
    </row>
    <row r="115" spans="1:24" s="218" customFormat="1" ht="60" customHeight="1" x14ac:dyDescent="0.25">
      <c r="A115" s="423" t="s">
        <v>9857</v>
      </c>
      <c r="B115" s="420" t="s">
        <v>335</v>
      </c>
      <c r="C115" s="421">
        <v>110</v>
      </c>
      <c r="D115" s="467">
        <v>10000</v>
      </c>
      <c r="E115" s="467">
        <v>1000000</v>
      </c>
      <c r="F115" s="467">
        <v>1000</v>
      </c>
      <c r="G115" s="467">
        <v>100000</v>
      </c>
      <c r="H115" s="467">
        <v>1000</v>
      </c>
      <c r="I115" s="467">
        <v>100000</v>
      </c>
      <c r="J115" s="467">
        <v>500</v>
      </c>
      <c r="K115" s="467">
        <v>10000</v>
      </c>
      <c r="L115" s="243" t="str">
        <f>IF(('Раздел 1'!N119)&gt;0,E115,"")</f>
        <v/>
      </c>
      <c r="M115" s="243" t="str">
        <f>IF(('Раздел 1'!O119)&gt;0,G115,"")</f>
        <v/>
      </c>
      <c r="N115" s="243" t="str">
        <f>IF(('Раздел 1'!P119)&gt;0,I115,"")</f>
        <v/>
      </c>
      <c r="O115" s="243" t="str">
        <f>IF(('Раздел 1'!Q119)&gt;0,K115,"")</f>
        <v/>
      </c>
      <c r="P115" s="243" t="str">
        <f>IF(('Раздел 1'!N119)&gt;0,D115,"")</f>
        <v/>
      </c>
      <c r="Q115" s="243" t="str">
        <f>IF(('Раздел 1'!O119)&gt;0,F115,"")</f>
        <v/>
      </c>
      <c r="R115" s="243" t="str">
        <f>IF(('Раздел 1'!P119)&gt;0,H115,"")</f>
        <v/>
      </c>
      <c r="S115" s="243" t="str">
        <f>IF(('Раздел 1'!Q119)&gt;0,J115,"")</f>
        <v/>
      </c>
      <c r="T115" s="214">
        <f t="shared" si="2"/>
        <v>0</v>
      </c>
      <c r="U115" s="214">
        <f t="shared" si="3"/>
        <v>0</v>
      </c>
      <c r="V115" s="215" t="e">
        <f>IF(('Раздел 1'!AD119)/('Раздел 1'!S119)&lt;=T115,"","Превышен размер среднего штрафа!")</f>
        <v>#DIV/0!</v>
      </c>
      <c r="W115" s="215" t="e">
        <f>IF(('Раздел 1'!AD119)/('Раздел 1'!S119)&gt;=U115,"","Средний размер штрафа низок!")</f>
        <v>#DIV/0!</v>
      </c>
      <c r="X115" s="219"/>
    </row>
    <row r="116" spans="1:24" s="218" customFormat="1" ht="139.15" customHeight="1" x14ac:dyDescent="0.25">
      <c r="A116" s="426" t="s">
        <v>9858</v>
      </c>
      <c r="B116" s="420" t="s">
        <v>831</v>
      </c>
      <c r="C116" s="421">
        <v>111</v>
      </c>
      <c r="D116" s="467">
        <v>5000</v>
      </c>
      <c r="E116" s="467">
        <v>700000</v>
      </c>
      <c r="F116" s="467">
        <v>500</v>
      </c>
      <c r="G116" s="467">
        <v>80000</v>
      </c>
      <c r="H116" s="467">
        <v>200</v>
      </c>
      <c r="I116" s="467">
        <v>80000</v>
      </c>
      <c r="J116" s="467">
        <v>200</v>
      </c>
      <c r="K116" s="467">
        <v>30000</v>
      </c>
      <c r="L116" s="243" t="str">
        <f>IF(('Раздел 1'!N120)&gt;0,E116,"")</f>
        <v/>
      </c>
      <c r="M116" s="243" t="str">
        <f>IF(('Раздел 1'!O120)&gt;0,G116,"")</f>
        <v/>
      </c>
      <c r="N116" s="243" t="str">
        <f>IF(('Раздел 1'!P120)&gt;0,I116,"")</f>
        <v/>
      </c>
      <c r="O116" s="243" t="str">
        <f>IF(('Раздел 1'!Q120)&gt;0,K116,"")</f>
        <v/>
      </c>
      <c r="P116" s="243" t="str">
        <f>IF(('Раздел 1'!N120)&gt;0,D116,"")</f>
        <v/>
      </c>
      <c r="Q116" s="243" t="str">
        <f>IF(('Раздел 1'!O120)&gt;0,F116,"")</f>
        <v/>
      </c>
      <c r="R116" s="243" t="str">
        <f>IF(('Раздел 1'!P120)&gt;0,H116,"")</f>
        <v/>
      </c>
      <c r="S116" s="243" t="str">
        <f>IF(('Раздел 1'!Q120)&gt;0,J116,"")</f>
        <v/>
      </c>
      <c r="T116" s="214">
        <f t="shared" si="2"/>
        <v>0</v>
      </c>
      <c r="U116" s="214">
        <f t="shared" si="3"/>
        <v>0</v>
      </c>
      <c r="V116" s="215" t="e">
        <f>IF(('Раздел 1'!AD120)/('Раздел 1'!S120)&lt;=T116,"","Превышен размер среднего штрафа!")</f>
        <v>#DIV/0!</v>
      </c>
      <c r="W116" s="215" t="e">
        <f>IF(('Раздел 1'!AD120)/('Раздел 1'!S120)&gt;=U116,"","Средний размер штрафа низок!")</f>
        <v>#DIV/0!</v>
      </c>
      <c r="X116" s="216"/>
    </row>
    <row r="117" spans="1:24" s="218" customFormat="1" ht="60" customHeight="1" x14ac:dyDescent="0.25">
      <c r="A117" s="423" t="s">
        <v>188</v>
      </c>
      <c r="B117" s="420" t="s">
        <v>189</v>
      </c>
      <c r="C117" s="421">
        <v>112</v>
      </c>
      <c r="D117" s="467">
        <v>100000</v>
      </c>
      <c r="E117" s="467">
        <v>300000</v>
      </c>
      <c r="F117" s="467"/>
      <c r="G117" s="467"/>
      <c r="H117" s="467"/>
      <c r="I117" s="467"/>
      <c r="J117" s="467">
        <v>3000</v>
      </c>
      <c r="K117" s="467">
        <v>5000</v>
      </c>
      <c r="L117" s="243" t="str">
        <f>IF(('Раздел 1'!N121)&gt;0,E117,"")</f>
        <v/>
      </c>
      <c r="M117" s="243" t="str">
        <f>IF(('Раздел 1'!O121)&gt;0,G117,"")</f>
        <v/>
      </c>
      <c r="N117" s="243" t="str">
        <f>IF(('Раздел 1'!P121)&gt;0,I117,"")</f>
        <v/>
      </c>
      <c r="O117" s="243" t="str">
        <f>IF(('Раздел 1'!Q121)&gt;0,K117,"")</f>
        <v/>
      </c>
      <c r="P117" s="243" t="str">
        <f>IF(('Раздел 1'!N121)&gt;0,D117,"")</f>
        <v/>
      </c>
      <c r="Q117" s="243" t="str">
        <f>IF(('Раздел 1'!O121)&gt;0,F117,"")</f>
        <v/>
      </c>
      <c r="R117" s="243" t="str">
        <f>IF(('Раздел 1'!P121)&gt;0,H117,"")</f>
        <v/>
      </c>
      <c r="S117" s="243" t="str">
        <f>IF(('Раздел 1'!Q121)&gt;0,J117,"")</f>
        <v/>
      </c>
      <c r="T117" s="214">
        <f t="shared" si="2"/>
        <v>0</v>
      </c>
      <c r="U117" s="214">
        <f t="shared" si="3"/>
        <v>0</v>
      </c>
      <c r="V117" s="215" t="e">
        <f>IF(('Раздел 1'!AD121)/('Раздел 1'!S121)&lt;=T117,"","Превышен размер среднего штрафа!")</f>
        <v>#DIV/0!</v>
      </c>
      <c r="W117" s="215" t="e">
        <f>IF(('Раздел 1'!AD121)/('Раздел 1'!S121)&gt;=U117,"","Средний размер штрафа низок!")</f>
        <v>#DIV/0!</v>
      </c>
      <c r="X117" s="216"/>
    </row>
    <row r="118" spans="1:24" s="218" customFormat="1" ht="60" customHeight="1" x14ac:dyDescent="0.25">
      <c r="A118" s="423" t="s">
        <v>9859</v>
      </c>
      <c r="B118" s="420" t="s">
        <v>210</v>
      </c>
      <c r="C118" s="421">
        <v>113</v>
      </c>
      <c r="D118" s="467">
        <v>3000</v>
      </c>
      <c r="E118" s="467">
        <v>300000</v>
      </c>
      <c r="F118" s="467">
        <v>300</v>
      </c>
      <c r="G118" s="467">
        <v>70000</v>
      </c>
      <c r="H118" s="467">
        <v>300</v>
      </c>
      <c r="I118" s="467">
        <v>70000</v>
      </c>
      <c r="J118" s="467">
        <v>100</v>
      </c>
      <c r="K118" s="467">
        <v>10000</v>
      </c>
      <c r="L118" s="243" t="str">
        <f>IF(('Раздел 1'!N122)&gt;0,E118,"")</f>
        <v/>
      </c>
      <c r="M118" s="243" t="str">
        <f>IF(('Раздел 1'!O122)&gt;0,G118,"")</f>
        <v/>
      </c>
      <c r="N118" s="243" t="str">
        <f>IF(('Раздел 1'!P122)&gt;0,I118,"")</f>
        <v/>
      </c>
      <c r="O118" s="243" t="str">
        <f>IF(('Раздел 1'!Q122)&gt;0,K118,"")</f>
        <v/>
      </c>
      <c r="P118" s="243" t="str">
        <f>IF(('Раздел 1'!N122)&gt;0,D118,"")</f>
        <v/>
      </c>
      <c r="Q118" s="243" t="str">
        <f>IF(('Раздел 1'!O122)&gt;0,F118,"")</f>
        <v/>
      </c>
      <c r="R118" s="243" t="str">
        <f>IF(('Раздел 1'!P122)&gt;0,H118,"")</f>
        <v/>
      </c>
      <c r="S118" s="243" t="str">
        <f>IF(('Раздел 1'!Q122)&gt;0,J118,"")</f>
        <v/>
      </c>
      <c r="T118" s="214">
        <f t="shared" si="2"/>
        <v>0</v>
      </c>
      <c r="U118" s="214">
        <f t="shared" si="3"/>
        <v>0</v>
      </c>
      <c r="V118" s="215" t="e">
        <f>IF(('Раздел 1'!AD122)/('Раздел 1'!S122)&lt;=T118,"","Превышен размер среднего штрафа!")</f>
        <v>#DIV/0!</v>
      </c>
      <c r="W118" s="215" t="e">
        <f>IF(('Раздел 1'!AD122)/('Раздел 1'!S122)&gt;=U118,"","Средний размер штрафа низок!")</f>
        <v>#DIV/0!</v>
      </c>
      <c r="X118" s="219"/>
    </row>
    <row r="119" spans="1:24" s="218" customFormat="1" ht="94.15" customHeight="1" x14ac:dyDescent="0.25">
      <c r="A119" s="423" t="s">
        <v>9860</v>
      </c>
      <c r="B119" s="420" t="s">
        <v>689</v>
      </c>
      <c r="C119" s="421">
        <v>114</v>
      </c>
      <c r="D119" s="467">
        <v>10000</v>
      </c>
      <c r="E119" s="467">
        <v>20000</v>
      </c>
      <c r="F119" s="467">
        <v>4000</v>
      </c>
      <c r="G119" s="467">
        <v>5000</v>
      </c>
      <c r="H119" s="467">
        <v>4000</v>
      </c>
      <c r="I119" s="467">
        <v>5000</v>
      </c>
      <c r="J119" s="467">
        <v>1000</v>
      </c>
      <c r="K119" s="467">
        <v>2000</v>
      </c>
      <c r="L119" s="243" t="str">
        <f>IF(('Раздел 1'!N123)&gt;0,E119,"")</f>
        <v/>
      </c>
      <c r="M119" s="243" t="str">
        <f>IF(('Раздел 1'!O123)&gt;0,G119,"")</f>
        <v/>
      </c>
      <c r="N119" s="243" t="str">
        <f>IF(('Раздел 1'!P123)&gt;0,I119,"")</f>
        <v/>
      </c>
      <c r="O119" s="243" t="str">
        <f>IF(('Раздел 1'!Q123)&gt;0,K119,"")</f>
        <v/>
      </c>
      <c r="P119" s="243" t="str">
        <f>IF(('Раздел 1'!N123)&gt;0,D119,"")</f>
        <v/>
      </c>
      <c r="Q119" s="243" t="str">
        <f>IF(('Раздел 1'!O123)&gt;0,F119,"")</f>
        <v/>
      </c>
      <c r="R119" s="243" t="str">
        <f>IF(('Раздел 1'!P123)&gt;0,H119,"")</f>
        <v/>
      </c>
      <c r="S119" s="243" t="str">
        <f>IF(('Раздел 1'!Q123)&gt;0,J119,"")</f>
        <v/>
      </c>
      <c r="T119" s="214">
        <f t="shared" si="2"/>
        <v>0</v>
      </c>
      <c r="U119" s="214">
        <f t="shared" si="3"/>
        <v>0</v>
      </c>
      <c r="V119" s="215" t="e">
        <f>IF(('Раздел 1'!AD123)/('Раздел 1'!S123)&lt;=T119,"","Превышен размер среднего штрафа!")</f>
        <v>#DIV/0!</v>
      </c>
      <c r="W119" s="215" t="e">
        <f>IF(('Раздел 1'!AD123)/('Раздел 1'!S123)&gt;=U119,"","Средний размер штрафа низок!")</f>
        <v>#DIV/0!</v>
      </c>
      <c r="X119" s="216"/>
    </row>
    <row r="120" spans="1:24" s="218" customFormat="1" ht="94.15" customHeight="1" x14ac:dyDescent="0.25">
      <c r="A120" s="419" t="s">
        <v>9861</v>
      </c>
      <c r="B120" s="420" t="s">
        <v>690</v>
      </c>
      <c r="C120" s="421">
        <v>115</v>
      </c>
      <c r="D120" s="467">
        <v>10000</v>
      </c>
      <c r="E120" s="467">
        <v>100000</v>
      </c>
      <c r="F120" s="467">
        <v>1000</v>
      </c>
      <c r="G120" s="467">
        <v>20000</v>
      </c>
      <c r="H120" s="467">
        <v>1000</v>
      </c>
      <c r="I120" s="467">
        <v>20000</v>
      </c>
      <c r="J120" s="467">
        <v>100</v>
      </c>
      <c r="K120" s="467">
        <v>5000</v>
      </c>
      <c r="L120" s="243" t="str">
        <f>IF(('Раздел 1'!N124)&gt;0,E120,"")</f>
        <v/>
      </c>
      <c r="M120" s="243" t="str">
        <f>IF(('Раздел 1'!O124)&gt;0,G120,"")</f>
        <v/>
      </c>
      <c r="N120" s="243" t="str">
        <f>IF(('Раздел 1'!P124)&gt;0,I120,"")</f>
        <v/>
      </c>
      <c r="O120" s="243" t="str">
        <f>IF(('Раздел 1'!Q124)&gt;0,K120,"")</f>
        <v/>
      </c>
      <c r="P120" s="243" t="str">
        <f>IF(('Раздел 1'!N124)&gt;0,D120,"")</f>
        <v/>
      </c>
      <c r="Q120" s="243" t="str">
        <f>IF(('Раздел 1'!O124)&gt;0,F120,"")</f>
        <v/>
      </c>
      <c r="R120" s="243" t="str">
        <f>IF(('Раздел 1'!P124)&gt;0,H120,"")</f>
        <v/>
      </c>
      <c r="S120" s="243" t="str">
        <f>IF(('Раздел 1'!Q124)&gt;0,J120,"")</f>
        <v/>
      </c>
      <c r="T120" s="214">
        <f t="shared" si="2"/>
        <v>0</v>
      </c>
      <c r="U120" s="214">
        <f t="shared" si="3"/>
        <v>0</v>
      </c>
      <c r="V120" s="215" t="e">
        <f>IF(('Раздел 1'!AD124)/('Раздел 1'!S124)&lt;=T120,"","Превышен размер среднего штрафа!")</f>
        <v>#DIV/0!</v>
      </c>
      <c r="W120" s="215" t="e">
        <f>IF(('Раздел 1'!AD124)/('Раздел 1'!S124)&gt;=U120,"","Средний размер штрафа низок!")</f>
        <v>#DIV/0!</v>
      </c>
      <c r="X120" s="216"/>
    </row>
    <row r="121" spans="1:24" s="218" customFormat="1" ht="114.6" customHeight="1" x14ac:dyDescent="0.25">
      <c r="A121" s="427" t="s">
        <v>11211</v>
      </c>
      <c r="B121" s="428" t="s">
        <v>691</v>
      </c>
      <c r="C121" s="421">
        <v>116</v>
      </c>
      <c r="D121" s="467">
        <v>5000</v>
      </c>
      <c r="E121" s="467">
        <v>5000000</v>
      </c>
      <c r="F121" s="467">
        <v>500</v>
      </c>
      <c r="G121" s="467">
        <v>1000000</v>
      </c>
      <c r="H121" s="467">
        <v>500</v>
      </c>
      <c r="I121" s="467">
        <v>1000000</v>
      </c>
      <c r="J121" s="467">
        <v>300</v>
      </c>
      <c r="K121" s="467">
        <v>500000</v>
      </c>
      <c r="L121" s="243" t="str">
        <f>IF(('Раздел 1'!N125)&gt;0,E121,"")</f>
        <v/>
      </c>
      <c r="M121" s="243" t="str">
        <f>IF(('Раздел 1'!O125)&gt;0,G121,"")</f>
        <v/>
      </c>
      <c r="N121" s="243" t="str">
        <f>IF(('Раздел 1'!P125)&gt;0,I121,"")</f>
        <v/>
      </c>
      <c r="O121" s="243" t="str">
        <f>IF(('Раздел 1'!Q125)&gt;0,K121,"")</f>
        <v/>
      </c>
      <c r="P121" s="243" t="str">
        <f>IF(('Раздел 1'!N125)&gt;0,D121,"")</f>
        <v/>
      </c>
      <c r="Q121" s="243" t="str">
        <f>IF(('Раздел 1'!O125)&gt;0,F121,"")</f>
        <v/>
      </c>
      <c r="R121" s="243" t="str">
        <f>IF(('Раздел 1'!P125)&gt;0,H121,"")</f>
        <v/>
      </c>
      <c r="S121" s="243" t="str">
        <f>IF(('Раздел 1'!Q125)&gt;0,J121,"")</f>
        <v/>
      </c>
      <c r="T121" s="214">
        <f t="shared" si="2"/>
        <v>0</v>
      </c>
      <c r="U121" s="214">
        <f t="shared" si="3"/>
        <v>0</v>
      </c>
      <c r="V121" s="215" t="e">
        <f>IF(('Раздел 1'!AD125)/('Раздел 1'!S125)&lt;=T121,"","Превышен размер среднего штрафа!")</f>
        <v>#DIV/0!</v>
      </c>
      <c r="W121" s="215" t="e">
        <f>IF(('Раздел 1'!AD125)/('Раздел 1'!S125)&gt;=U121,"","Средний размер штрафа низок!")</f>
        <v>#DIV/0!</v>
      </c>
      <c r="X121" s="219"/>
    </row>
    <row r="122" spans="1:24" s="218" customFormat="1" ht="38.450000000000003" customHeight="1" x14ac:dyDescent="0.25">
      <c r="A122" s="427" t="s">
        <v>1111</v>
      </c>
      <c r="B122" s="428" t="s">
        <v>692</v>
      </c>
      <c r="C122" s="421">
        <v>117</v>
      </c>
      <c r="D122" s="467">
        <v>100000</v>
      </c>
      <c r="E122" s="467">
        <v>200000</v>
      </c>
      <c r="F122" s="467">
        <v>30000</v>
      </c>
      <c r="G122" s="467">
        <v>50000</v>
      </c>
      <c r="H122" s="467">
        <v>50000</v>
      </c>
      <c r="I122" s="467">
        <v>70000</v>
      </c>
      <c r="J122" s="467">
        <v>5000</v>
      </c>
      <c r="K122" s="467">
        <v>5000</v>
      </c>
      <c r="L122" s="243" t="str">
        <f>IF(('Раздел 1'!N126)&gt;0,E122,"")</f>
        <v/>
      </c>
      <c r="M122" s="243" t="str">
        <f>IF(('Раздел 1'!O126)&gt;0,G122,"")</f>
        <v/>
      </c>
      <c r="N122" s="243" t="str">
        <f>IF(('Раздел 1'!P126)&gt;0,I122,"")</f>
        <v/>
      </c>
      <c r="O122" s="243" t="str">
        <f>IF(('Раздел 1'!Q126)&gt;0,K122,"")</f>
        <v/>
      </c>
      <c r="P122" s="243" t="str">
        <f>IF(('Раздел 1'!N126)&gt;0,D122,"")</f>
        <v/>
      </c>
      <c r="Q122" s="243" t="str">
        <f>IF(('Раздел 1'!O126)&gt;0,F122,"")</f>
        <v/>
      </c>
      <c r="R122" s="243" t="str">
        <f>IF(('Раздел 1'!P126)&gt;0,H122,"")</f>
        <v/>
      </c>
      <c r="S122" s="243" t="str">
        <f>IF(('Раздел 1'!Q126)&gt;0,J122,"")</f>
        <v/>
      </c>
      <c r="T122" s="214">
        <f t="shared" si="2"/>
        <v>0</v>
      </c>
      <c r="U122" s="214">
        <f t="shared" si="3"/>
        <v>0</v>
      </c>
      <c r="V122" s="215" t="e">
        <f>IF(('Раздел 1'!AD126)/('Раздел 1'!S126)&lt;=T122,"","Превышен размер среднего штрафа!")</f>
        <v>#DIV/0!</v>
      </c>
      <c r="W122" s="215" t="e">
        <f>IF(('Раздел 1'!AD126)/('Раздел 1'!S126)&gt;=U122,"","Средний размер штрафа низок!")</f>
        <v>#DIV/0!</v>
      </c>
      <c r="X122" s="216"/>
    </row>
    <row r="123" spans="1:24" s="218" customFormat="1" ht="43.15" customHeight="1" x14ac:dyDescent="0.25">
      <c r="A123" s="427" t="s">
        <v>693</v>
      </c>
      <c r="B123" s="428" t="s">
        <v>1112</v>
      </c>
      <c r="C123" s="421">
        <v>118</v>
      </c>
      <c r="D123" s="467">
        <v>100000</v>
      </c>
      <c r="E123" s="467">
        <v>500000</v>
      </c>
      <c r="F123" s="467">
        <v>30000</v>
      </c>
      <c r="G123" s="467">
        <v>100000</v>
      </c>
      <c r="H123" s="467">
        <v>50000</v>
      </c>
      <c r="I123" s="467">
        <v>150000</v>
      </c>
      <c r="J123" s="467">
        <v>5000</v>
      </c>
      <c r="K123" s="467">
        <v>30000</v>
      </c>
      <c r="L123" s="243" t="str">
        <f>IF(('Раздел 1'!N127)&gt;0,E123,"")</f>
        <v/>
      </c>
      <c r="M123" s="243" t="str">
        <f>IF(('Раздел 1'!O127)&gt;0,G123,"")</f>
        <v/>
      </c>
      <c r="N123" s="243" t="str">
        <f>IF(('Раздел 1'!P127)&gt;0,I123,"")</f>
        <v/>
      </c>
      <c r="O123" s="243" t="str">
        <f>IF(('Раздел 1'!Q127)&gt;0,K123,"")</f>
        <v/>
      </c>
      <c r="P123" s="243" t="str">
        <f>IF(('Раздел 1'!N127)&gt;0,D123,"")</f>
        <v/>
      </c>
      <c r="Q123" s="243" t="str">
        <f>IF(('Раздел 1'!O127)&gt;0,F123,"")</f>
        <v/>
      </c>
      <c r="R123" s="243" t="str">
        <f>IF(('Раздел 1'!P127)&gt;0,H123,"")</f>
        <v/>
      </c>
      <c r="S123" s="243" t="str">
        <f>IF(('Раздел 1'!Q127)&gt;0,J123,"")</f>
        <v/>
      </c>
      <c r="T123" s="214">
        <f t="shared" si="2"/>
        <v>0</v>
      </c>
      <c r="U123" s="214">
        <f t="shared" si="3"/>
        <v>0</v>
      </c>
      <c r="V123" s="215" t="e">
        <f>IF(('Раздел 1'!AD127)/('Раздел 1'!S127)&lt;=T123,"","Превышен размер среднего штрафа!")</f>
        <v>#DIV/0!</v>
      </c>
      <c r="W123" s="215" t="e">
        <f>IF(('Раздел 1'!AD127)/('Раздел 1'!S127)&gt;=U123,"","Средний размер штрафа низок!")</f>
        <v>#DIV/0!</v>
      </c>
      <c r="X123" s="216"/>
    </row>
    <row r="124" spans="1:24" s="218" customFormat="1" ht="34.15" customHeight="1" x14ac:dyDescent="0.25">
      <c r="A124" s="427" t="s">
        <v>694</v>
      </c>
      <c r="B124" s="428" t="s">
        <v>695</v>
      </c>
      <c r="C124" s="421">
        <v>119</v>
      </c>
      <c r="D124" s="467">
        <v>100000</v>
      </c>
      <c r="E124" s="467">
        <v>250000</v>
      </c>
      <c r="F124" s="467">
        <v>30000</v>
      </c>
      <c r="G124" s="467">
        <v>100000</v>
      </c>
      <c r="H124" s="467">
        <v>50000</v>
      </c>
      <c r="I124" s="467">
        <v>150000</v>
      </c>
      <c r="J124" s="467">
        <v>5000</v>
      </c>
      <c r="K124" s="467">
        <v>30000</v>
      </c>
      <c r="L124" s="243" t="str">
        <f>IF(('Раздел 1'!N128)&gt;0,E124,"")</f>
        <v/>
      </c>
      <c r="M124" s="243" t="str">
        <f>IF(('Раздел 1'!O128)&gt;0,G124,"")</f>
        <v/>
      </c>
      <c r="N124" s="243" t="str">
        <f>IF(('Раздел 1'!P128)&gt;0,I124,"")</f>
        <v/>
      </c>
      <c r="O124" s="243" t="str">
        <f>IF(('Раздел 1'!Q128)&gt;0,K124,"")</f>
        <v/>
      </c>
      <c r="P124" s="243" t="str">
        <f>IF(('Раздел 1'!N128)&gt;0,D124,"")</f>
        <v/>
      </c>
      <c r="Q124" s="243" t="str">
        <f>IF(('Раздел 1'!O128)&gt;0,F124,"")</f>
        <v/>
      </c>
      <c r="R124" s="243" t="str">
        <f>IF(('Раздел 1'!P128)&gt;0,H124,"")</f>
        <v/>
      </c>
      <c r="S124" s="243" t="str">
        <f>IF(('Раздел 1'!Q128)&gt;0,J124,"")</f>
        <v/>
      </c>
      <c r="T124" s="214">
        <f t="shared" si="2"/>
        <v>0</v>
      </c>
      <c r="U124" s="214">
        <f t="shared" si="3"/>
        <v>0</v>
      </c>
      <c r="V124" s="215" t="e">
        <f>IF(('Раздел 1'!AD128)/('Раздел 1'!S128)&lt;=T124,"","Превышен размер среднего штрафа!")</f>
        <v>#DIV/0!</v>
      </c>
      <c r="W124" s="215" t="e">
        <f>IF(('Раздел 1'!AD128)/('Раздел 1'!S128)&gt;=U124,"","Средний размер штрафа низок!")</f>
        <v>#DIV/0!</v>
      </c>
      <c r="X124" s="219"/>
    </row>
    <row r="125" spans="1:24" s="218" customFormat="1" ht="60" customHeight="1" x14ac:dyDescent="0.25">
      <c r="A125" s="427" t="s">
        <v>11212</v>
      </c>
      <c r="B125" s="428" t="s">
        <v>696</v>
      </c>
      <c r="C125" s="421">
        <v>120</v>
      </c>
      <c r="D125" s="467">
        <v>3000</v>
      </c>
      <c r="E125" s="467">
        <v>80000</v>
      </c>
      <c r="F125" s="467">
        <v>300</v>
      </c>
      <c r="G125" s="467">
        <v>5000</v>
      </c>
      <c r="H125" s="467">
        <v>300</v>
      </c>
      <c r="I125" s="467">
        <v>5000</v>
      </c>
      <c r="J125" s="467">
        <v>100</v>
      </c>
      <c r="K125" s="467">
        <v>1500</v>
      </c>
      <c r="L125" s="243" t="str">
        <f>IF(('Раздел 1'!N129)&gt;0,E125,"")</f>
        <v/>
      </c>
      <c r="M125" s="243" t="str">
        <f>IF(('Раздел 1'!O129)&gt;0,G125,"")</f>
        <v/>
      </c>
      <c r="N125" s="243" t="str">
        <f>IF(('Раздел 1'!P129)&gt;0,I125,"")</f>
        <v/>
      </c>
      <c r="O125" s="243" t="str">
        <f>IF(('Раздел 1'!Q129)&gt;0,K125,"")</f>
        <v/>
      </c>
      <c r="P125" s="243" t="str">
        <f>IF(('Раздел 1'!N129)&gt;0,D125,"")</f>
        <v/>
      </c>
      <c r="Q125" s="243" t="str">
        <f>IF(('Раздел 1'!O129)&gt;0,F125,"")</f>
        <v/>
      </c>
      <c r="R125" s="243" t="str">
        <f>IF(('Раздел 1'!P129)&gt;0,H125,"")</f>
        <v/>
      </c>
      <c r="S125" s="243" t="str">
        <f>IF(('Раздел 1'!Q129)&gt;0,J125,"")</f>
        <v/>
      </c>
      <c r="T125" s="214">
        <f t="shared" si="2"/>
        <v>0</v>
      </c>
      <c r="U125" s="214">
        <f t="shared" si="3"/>
        <v>0</v>
      </c>
      <c r="V125" s="215" t="e">
        <f>IF(('Раздел 1'!AD129)/('Раздел 1'!S129)&lt;=T125,"","Превышен размер среднего штрафа!")</f>
        <v>#DIV/0!</v>
      </c>
      <c r="W125" s="215" t="e">
        <f>IF(('Раздел 1'!AD129)/('Раздел 1'!S129)&gt;=U125,"","Средний размер штрафа низок!")</f>
        <v>#DIV/0!</v>
      </c>
      <c r="X125" s="216"/>
    </row>
    <row r="126" spans="1:24" s="218" customFormat="1" ht="60" customHeight="1" x14ac:dyDescent="0.25">
      <c r="A126" s="427" t="s">
        <v>1453</v>
      </c>
      <c r="B126" s="429" t="s">
        <v>1454</v>
      </c>
      <c r="C126" s="421">
        <v>121</v>
      </c>
      <c r="D126" s="467"/>
      <c r="E126" s="467"/>
      <c r="F126" s="467">
        <v>2000</v>
      </c>
      <c r="G126" s="467">
        <v>3000</v>
      </c>
      <c r="H126" s="467">
        <v>2000</v>
      </c>
      <c r="I126" s="467">
        <v>3000</v>
      </c>
      <c r="J126" s="467"/>
      <c r="K126" s="467"/>
      <c r="L126" s="243" t="str">
        <f>IF(('Раздел 1'!N130)&gt;0,E126,"")</f>
        <v/>
      </c>
      <c r="M126" s="243" t="str">
        <f>IF(('Раздел 1'!O130)&gt;0,G126,"")</f>
        <v/>
      </c>
      <c r="N126" s="243" t="str">
        <f>IF(('Раздел 1'!P130)&gt;0,I126,"")</f>
        <v/>
      </c>
      <c r="O126" s="243" t="str">
        <f>IF(('Раздел 1'!Q130)&gt;0,K126,"")</f>
        <v/>
      </c>
      <c r="P126" s="243" t="str">
        <f>IF(('Раздел 1'!N130)&gt;0,D126,"")</f>
        <v/>
      </c>
      <c r="Q126" s="243" t="str">
        <f>IF(('Раздел 1'!O130)&gt;0,F126,"")</f>
        <v/>
      </c>
      <c r="R126" s="243" t="str">
        <f>IF(('Раздел 1'!P130)&gt;0,H126,"")</f>
        <v/>
      </c>
      <c r="S126" s="243" t="str">
        <f>IF(('Раздел 1'!Q130)&gt;0,J126,"")</f>
        <v/>
      </c>
      <c r="T126" s="214">
        <f t="shared" si="2"/>
        <v>0</v>
      </c>
      <c r="U126" s="214">
        <f t="shared" si="3"/>
        <v>0</v>
      </c>
      <c r="V126" s="215" t="e">
        <f>IF(('Раздел 1'!AD130)/('Раздел 1'!S130)&lt;=T126,"","Превышен размер среднего штрафа!")</f>
        <v>#DIV/0!</v>
      </c>
      <c r="W126" s="215" t="e">
        <f>IF(('Раздел 1'!AD130)/('Раздел 1'!S130)&gt;=U126,"","Средний размер штрафа низок!")</f>
        <v>#DIV/0!</v>
      </c>
      <c r="X126" s="216"/>
    </row>
    <row r="127" spans="1:24" s="218" customFormat="1" ht="108.6" customHeight="1" x14ac:dyDescent="0.25">
      <c r="A127" s="427" t="s">
        <v>697</v>
      </c>
      <c r="B127" s="428" t="s">
        <v>698</v>
      </c>
      <c r="C127" s="421">
        <v>122</v>
      </c>
      <c r="D127" s="467">
        <v>30000</v>
      </c>
      <c r="E127" s="467">
        <v>50000</v>
      </c>
      <c r="F127" s="467">
        <v>2000</v>
      </c>
      <c r="G127" s="467">
        <v>3000</v>
      </c>
      <c r="H127" s="467">
        <v>2000</v>
      </c>
      <c r="I127" s="467">
        <v>3000</v>
      </c>
      <c r="J127" s="467">
        <v>1000</v>
      </c>
      <c r="K127" s="467">
        <v>1500</v>
      </c>
      <c r="L127" s="243" t="str">
        <f>IF(('Раздел 1'!N131)&gt;0,E127,"")</f>
        <v/>
      </c>
      <c r="M127" s="243" t="str">
        <f>IF(('Раздел 1'!O131)&gt;0,G127,"")</f>
        <v/>
      </c>
      <c r="N127" s="243" t="str">
        <f>IF(('Раздел 1'!P131)&gt;0,I127,"")</f>
        <v/>
      </c>
      <c r="O127" s="243" t="str">
        <f>IF(('Раздел 1'!Q131)&gt;0,K127,"")</f>
        <v/>
      </c>
      <c r="P127" s="243" t="str">
        <f>IF(('Раздел 1'!N131)&gt;0,D127,"")</f>
        <v/>
      </c>
      <c r="Q127" s="243" t="str">
        <f>IF(('Раздел 1'!O131)&gt;0,F127,"")</f>
        <v/>
      </c>
      <c r="R127" s="243" t="str">
        <f>IF(('Раздел 1'!P131)&gt;0,H127,"")</f>
        <v/>
      </c>
      <c r="S127" s="243" t="str">
        <f>IF(('Раздел 1'!Q131)&gt;0,J127,"")</f>
        <v/>
      </c>
      <c r="T127" s="214">
        <f t="shared" si="2"/>
        <v>0</v>
      </c>
      <c r="U127" s="214">
        <f t="shared" si="3"/>
        <v>0</v>
      </c>
      <c r="V127" s="215" t="e">
        <f>IF(('Раздел 1'!AD131)/('Раздел 1'!S131)&lt;=T127,"","Превышен размер среднего штрафа!")</f>
        <v>#DIV/0!</v>
      </c>
      <c r="W127" s="215" t="e">
        <f>IF(('Раздел 1'!AD131)/('Раздел 1'!S131)&gt;=U127,"","Средний размер штрафа низок!")</f>
        <v>#DIV/0!</v>
      </c>
      <c r="X127" s="219"/>
    </row>
    <row r="128" spans="1:24" s="218" customFormat="1" ht="37.15" customHeight="1" x14ac:dyDescent="0.25">
      <c r="A128" s="425" t="s">
        <v>9863</v>
      </c>
      <c r="B128" s="420" t="s">
        <v>7</v>
      </c>
      <c r="C128" s="421">
        <v>123</v>
      </c>
      <c r="D128" s="467">
        <v>2000</v>
      </c>
      <c r="E128" s="467">
        <v>20000000</v>
      </c>
      <c r="F128" s="467">
        <v>100</v>
      </c>
      <c r="G128" s="467">
        <v>800000</v>
      </c>
      <c r="H128" s="467">
        <v>100</v>
      </c>
      <c r="I128" s="467">
        <v>5000000</v>
      </c>
      <c r="J128" s="467">
        <v>100</v>
      </c>
      <c r="K128" s="467">
        <v>5000000</v>
      </c>
      <c r="L128" s="243" t="str">
        <f>IF(('Раздел 1'!N132)&gt;0,E128,"")</f>
        <v/>
      </c>
      <c r="M128" s="243" t="str">
        <f>IF(('Раздел 1'!O132)&gt;0,G128,"")</f>
        <v/>
      </c>
      <c r="N128" s="243" t="str">
        <f>IF(('Раздел 1'!P132)&gt;0,I128,"")</f>
        <v/>
      </c>
      <c r="O128" s="243" t="str">
        <f>IF(('Раздел 1'!Q132)&gt;0,K128,"")</f>
        <v/>
      </c>
      <c r="P128" s="243" t="str">
        <f>IF(('Раздел 1'!N132)&gt;0,D128,"")</f>
        <v/>
      </c>
      <c r="Q128" s="243" t="str">
        <f>IF(('Раздел 1'!O132)&gt;0,F128,"")</f>
        <v/>
      </c>
      <c r="R128" s="243" t="str">
        <f>IF(('Раздел 1'!P132)&gt;0,H128,"")</f>
        <v/>
      </c>
      <c r="S128" s="243" t="str">
        <f>IF(('Раздел 1'!Q132)&gt;0,J128,"")</f>
        <v/>
      </c>
      <c r="T128" s="214">
        <f t="shared" si="2"/>
        <v>0</v>
      </c>
      <c r="U128" s="214">
        <f t="shared" si="3"/>
        <v>0</v>
      </c>
      <c r="V128" s="215" t="e">
        <f>IF(('Раздел 1'!AD132)/('Раздел 1'!S132)&lt;=T128,"","Превышен размер среднего штрафа!")</f>
        <v>#DIV/0!</v>
      </c>
      <c r="W128" s="215" t="e">
        <f>IF(('Раздел 1'!AD132)/('Раздел 1'!S132)&gt;=U128,"","Средний размер штрафа низок!")</f>
        <v>#DIV/0!</v>
      </c>
      <c r="X128" s="216"/>
    </row>
    <row r="129" spans="1:24" s="218" customFormat="1" ht="102" customHeight="1" x14ac:dyDescent="0.25">
      <c r="A129" s="430" t="s">
        <v>1113</v>
      </c>
      <c r="B129" s="420" t="s">
        <v>1114</v>
      </c>
      <c r="C129" s="421">
        <v>124</v>
      </c>
      <c r="D129" s="467"/>
      <c r="E129" s="467"/>
      <c r="F129" s="467"/>
      <c r="G129" s="467"/>
      <c r="H129" s="467"/>
      <c r="I129" s="467"/>
      <c r="J129" s="467">
        <v>5000</v>
      </c>
      <c r="K129" s="467">
        <v>5000</v>
      </c>
      <c r="L129" s="243" t="str">
        <f>IF(('Раздел 1'!N133)&gt;0,E129,"")</f>
        <v/>
      </c>
      <c r="M129" s="243" t="str">
        <f>IF(('Раздел 1'!O133)&gt;0,G129,"")</f>
        <v/>
      </c>
      <c r="N129" s="243" t="str">
        <f>IF(('Раздел 1'!P133)&gt;0,I129,"")</f>
        <v/>
      </c>
      <c r="O129" s="243" t="str">
        <f>IF(('Раздел 1'!Q133)&gt;0,K129,"")</f>
        <v/>
      </c>
      <c r="P129" s="243" t="str">
        <f>IF(('Раздел 1'!N133)&gt;0,D129,"")</f>
        <v/>
      </c>
      <c r="Q129" s="243" t="str">
        <f>IF(('Раздел 1'!O133)&gt;0,F129,"")</f>
        <v/>
      </c>
      <c r="R129" s="243" t="str">
        <f>IF(('Раздел 1'!P133)&gt;0,H129,"")</f>
        <v/>
      </c>
      <c r="S129" s="243" t="str">
        <f>IF(('Раздел 1'!Q133)&gt;0,J129,"")</f>
        <v/>
      </c>
      <c r="T129" s="214">
        <f t="shared" si="2"/>
        <v>0</v>
      </c>
      <c r="U129" s="214">
        <f t="shared" si="3"/>
        <v>0</v>
      </c>
      <c r="V129" s="215" t="e">
        <f>IF(('Раздел 1'!AD133)/('Раздел 1'!S133)&lt;=T129,"","Превышен размер среднего штрафа!")</f>
        <v>#DIV/0!</v>
      </c>
      <c r="W129" s="215" t="e">
        <f>IF(('Раздел 1'!AD133)/('Раздел 1'!S133)&gt;=U129,"","Средний размер штрафа низок!")</f>
        <v>#DIV/0!</v>
      </c>
      <c r="X129" s="216"/>
    </row>
    <row r="130" spans="1:24" s="218" customFormat="1" ht="182.45" customHeight="1" x14ac:dyDescent="0.25">
      <c r="A130" s="430" t="s">
        <v>11213</v>
      </c>
      <c r="B130" s="420" t="s">
        <v>1115</v>
      </c>
      <c r="C130" s="421">
        <v>125</v>
      </c>
      <c r="D130" s="467"/>
      <c r="E130" s="467"/>
      <c r="F130" s="467"/>
      <c r="G130" s="467"/>
      <c r="H130" s="467"/>
      <c r="I130" s="467"/>
      <c r="J130" s="467">
        <v>5000</v>
      </c>
      <c r="K130" s="467">
        <v>5000</v>
      </c>
      <c r="L130" s="243" t="str">
        <f>IF(('Раздел 1'!N134)&gt;0,E130,"")</f>
        <v/>
      </c>
      <c r="M130" s="243" t="str">
        <f>IF(('Раздел 1'!O134)&gt;0,G130,"")</f>
        <v/>
      </c>
      <c r="N130" s="243" t="str">
        <f>IF(('Раздел 1'!P134)&gt;0,I130,"")</f>
        <v/>
      </c>
      <c r="O130" s="243" t="str">
        <f>IF(('Раздел 1'!Q134)&gt;0,K130,"")</f>
        <v/>
      </c>
      <c r="P130" s="243" t="str">
        <f>IF(('Раздел 1'!N134)&gt;0,D130,"")</f>
        <v/>
      </c>
      <c r="Q130" s="243" t="str">
        <f>IF(('Раздел 1'!O134)&gt;0,F130,"")</f>
        <v/>
      </c>
      <c r="R130" s="243" t="str">
        <f>IF(('Раздел 1'!P134)&gt;0,H130,"")</f>
        <v/>
      </c>
      <c r="S130" s="243" t="str">
        <f>IF(('Раздел 1'!Q134)&gt;0,J130,"")</f>
        <v/>
      </c>
      <c r="T130" s="214">
        <f t="shared" si="2"/>
        <v>0</v>
      </c>
      <c r="U130" s="214">
        <f t="shared" si="3"/>
        <v>0</v>
      </c>
      <c r="V130" s="215" t="e">
        <f>IF(('Раздел 1'!AD134)/('Раздел 1'!S134)&lt;=T130,"","Превышен размер среднего штрафа!")</f>
        <v>#DIV/0!</v>
      </c>
      <c r="W130" s="215" t="e">
        <f>IF(('Раздел 1'!AD134)/('Раздел 1'!S134)&gt;=U130,"","Средний размер штрафа низок!")</f>
        <v>#DIV/0!</v>
      </c>
      <c r="X130" s="219"/>
    </row>
    <row r="131" spans="1:24" s="218" customFormat="1" ht="70.150000000000006" customHeight="1" x14ac:dyDescent="0.25">
      <c r="A131" s="419" t="s">
        <v>1152</v>
      </c>
      <c r="B131" s="420" t="s">
        <v>699</v>
      </c>
      <c r="C131" s="421">
        <v>126</v>
      </c>
      <c r="D131" s="467"/>
      <c r="E131" s="467"/>
      <c r="F131" s="467"/>
      <c r="G131" s="467"/>
      <c r="H131" s="467"/>
      <c r="I131" s="467"/>
      <c r="J131" s="467">
        <v>5000</v>
      </c>
      <c r="K131" s="467">
        <v>5000</v>
      </c>
      <c r="L131" s="243" t="str">
        <f>IF(('Раздел 1'!N135)&gt;0,E131,"")</f>
        <v/>
      </c>
      <c r="M131" s="243" t="str">
        <f>IF(('Раздел 1'!O135)&gt;0,G131,"")</f>
        <v/>
      </c>
      <c r="N131" s="243" t="str">
        <f>IF(('Раздел 1'!P135)&gt;0,I131,"")</f>
        <v/>
      </c>
      <c r="O131" s="243" t="str">
        <f>IF(('Раздел 1'!Q135)&gt;0,K131,"")</f>
        <v/>
      </c>
      <c r="P131" s="243" t="str">
        <f>IF(('Раздел 1'!N135)&gt;0,D131,"")</f>
        <v/>
      </c>
      <c r="Q131" s="243" t="str">
        <f>IF(('Раздел 1'!O135)&gt;0,F131,"")</f>
        <v/>
      </c>
      <c r="R131" s="243" t="str">
        <f>IF(('Раздел 1'!P135)&gt;0,H131,"")</f>
        <v/>
      </c>
      <c r="S131" s="243" t="str">
        <f>IF(('Раздел 1'!Q135)&gt;0,J131,"")</f>
        <v/>
      </c>
      <c r="T131" s="214">
        <f t="shared" si="2"/>
        <v>0</v>
      </c>
      <c r="U131" s="214">
        <f t="shared" si="3"/>
        <v>0</v>
      </c>
      <c r="V131" s="215" t="e">
        <f>IF(('Раздел 1'!AD135)/('Раздел 1'!S135)&lt;=T131,"","Превышен размер среднего штрафа!")</f>
        <v>#DIV/0!</v>
      </c>
      <c r="W131" s="215" t="e">
        <f>IF(('Раздел 1'!AD135)/('Раздел 1'!S135)&gt;=U131,"","Средний размер штрафа низок!")</f>
        <v>#DIV/0!</v>
      </c>
      <c r="X131" s="216"/>
    </row>
    <row r="132" spans="1:24" s="218" customFormat="1" ht="102" customHeight="1" x14ac:dyDescent="0.25">
      <c r="A132" s="419" t="s">
        <v>1153</v>
      </c>
      <c r="B132" s="420" t="s">
        <v>1004</v>
      </c>
      <c r="C132" s="421">
        <v>127</v>
      </c>
      <c r="D132" s="467">
        <v>400000</v>
      </c>
      <c r="E132" s="467">
        <v>500000</v>
      </c>
      <c r="F132" s="467">
        <v>15000</v>
      </c>
      <c r="G132" s="467">
        <v>20000</v>
      </c>
      <c r="H132" s="467">
        <v>15000</v>
      </c>
      <c r="I132" s="467">
        <v>20000</v>
      </c>
      <c r="J132" s="467">
        <v>3000</v>
      </c>
      <c r="K132" s="467">
        <v>5000</v>
      </c>
      <c r="L132" s="243" t="str">
        <f>IF(('Раздел 1'!N136)&gt;0,E132,"")</f>
        <v/>
      </c>
      <c r="M132" s="243" t="str">
        <f>IF(('Раздел 1'!O136)&gt;0,G132,"")</f>
        <v/>
      </c>
      <c r="N132" s="243" t="str">
        <f>IF(('Раздел 1'!P136)&gt;0,I132,"")</f>
        <v/>
      </c>
      <c r="O132" s="243" t="str">
        <f>IF(('Раздел 1'!Q136)&gt;0,K132,"")</f>
        <v/>
      </c>
      <c r="P132" s="243" t="str">
        <f>IF(('Раздел 1'!N136)&gt;0,D132,"")</f>
        <v/>
      </c>
      <c r="Q132" s="243" t="str">
        <f>IF(('Раздел 1'!O136)&gt;0,F132,"")</f>
        <v/>
      </c>
      <c r="R132" s="243" t="str">
        <f>IF(('Раздел 1'!P136)&gt;0,H132,"")</f>
        <v/>
      </c>
      <c r="S132" s="243" t="str">
        <f>IF(('Раздел 1'!Q136)&gt;0,J132,"")</f>
        <v/>
      </c>
      <c r="T132" s="214">
        <f t="shared" si="2"/>
        <v>0</v>
      </c>
      <c r="U132" s="214">
        <f t="shared" si="3"/>
        <v>0</v>
      </c>
      <c r="V132" s="215" t="e">
        <f>IF(('Раздел 1'!AD136)/('Раздел 1'!S136)&lt;=T132,"","Превышен размер среднего штрафа!")</f>
        <v>#DIV/0!</v>
      </c>
      <c r="W132" s="215" t="e">
        <f>IF(('Раздел 1'!AD136)/('Раздел 1'!S136)&gt;=U132,"","Средний размер штрафа низок!")</f>
        <v>#DIV/0!</v>
      </c>
      <c r="X132" s="216"/>
    </row>
    <row r="133" spans="1:24" s="218" customFormat="1" ht="60" customHeight="1" x14ac:dyDescent="0.25">
      <c r="A133" s="419" t="s">
        <v>9865</v>
      </c>
      <c r="B133" s="420" t="s">
        <v>700</v>
      </c>
      <c r="C133" s="421">
        <v>128</v>
      </c>
      <c r="D133" s="467"/>
      <c r="E133" s="467"/>
      <c r="F133" s="467"/>
      <c r="G133" s="467"/>
      <c r="H133" s="467"/>
      <c r="I133" s="467"/>
      <c r="J133" s="467">
        <v>500</v>
      </c>
      <c r="K133" s="467">
        <v>5000</v>
      </c>
      <c r="L133" s="243" t="str">
        <f>IF(('Раздел 1'!N137)&gt;0,E133,"")</f>
        <v/>
      </c>
      <c r="M133" s="243" t="str">
        <f>IF(('Раздел 1'!O137)&gt;0,G133,"")</f>
        <v/>
      </c>
      <c r="N133" s="243" t="str">
        <f>IF(('Раздел 1'!P137)&gt;0,I133,"")</f>
        <v/>
      </c>
      <c r="O133" s="243" t="str">
        <f>IF(('Раздел 1'!Q137)&gt;0,K133,"")</f>
        <v/>
      </c>
      <c r="P133" s="243" t="str">
        <f>IF(('Раздел 1'!N137)&gt;0,D133,"")</f>
        <v/>
      </c>
      <c r="Q133" s="243" t="str">
        <f>IF(('Раздел 1'!O137)&gt;0,F133,"")</f>
        <v/>
      </c>
      <c r="R133" s="243" t="str">
        <f>IF(('Раздел 1'!P137)&gt;0,H133,"")</f>
        <v/>
      </c>
      <c r="S133" s="243" t="str">
        <f>IF(('Раздел 1'!Q137)&gt;0,J133,"")</f>
        <v/>
      </c>
      <c r="T133" s="214">
        <f t="shared" si="2"/>
        <v>0</v>
      </c>
      <c r="U133" s="214">
        <f t="shared" si="3"/>
        <v>0</v>
      </c>
      <c r="V133" s="215" t="e">
        <f>IF(('Раздел 1'!AD137)/('Раздел 1'!S137)&lt;=T133,"","Превышен размер среднего штрафа!")</f>
        <v>#DIV/0!</v>
      </c>
      <c r="W133" s="215" t="e">
        <f>IF(('Раздел 1'!AD137)/('Раздел 1'!S137)&gt;=U133,"","Средний размер штрафа низок!")</f>
        <v>#DIV/0!</v>
      </c>
      <c r="X133" s="219"/>
    </row>
    <row r="134" spans="1:24" s="218" customFormat="1" ht="103.15" customHeight="1" x14ac:dyDescent="0.25">
      <c r="A134" s="419" t="s">
        <v>11263</v>
      </c>
      <c r="B134" s="420" t="s">
        <v>11264</v>
      </c>
      <c r="C134" s="421">
        <v>129</v>
      </c>
      <c r="D134" s="467"/>
      <c r="E134" s="467"/>
      <c r="F134" s="467"/>
      <c r="G134" s="467"/>
      <c r="H134" s="467"/>
      <c r="I134" s="467"/>
      <c r="J134" s="467">
        <v>30000</v>
      </c>
      <c r="K134" s="467">
        <v>100000</v>
      </c>
      <c r="L134" s="243" t="str">
        <f>IF(('Раздел 1'!N138)&gt;0,E134,"")</f>
        <v/>
      </c>
      <c r="M134" s="243" t="str">
        <f>IF(('Раздел 1'!O138)&gt;0,G134,"")</f>
        <v/>
      </c>
      <c r="N134" s="243" t="str">
        <f>IF(('Раздел 1'!P138)&gt;0,I134,"")</f>
        <v/>
      </c>
      <c r="O134" s="243" t="str">
        <f>IF(('Раздел 1'!Q138)&gt;0,K134,"")</f>
        <v/>
      </c>
      <c r="P134" s="243" t="str">
        <f>IF(('Раздел 1'!N138)&gt;0,D134,"")</f>
        <v/>
      </c>
      <c r="Q134" s="243" t="str">
        <f>IF(('Раздел 1'!O138)&gt;0,F134,"")</f>
        <v/>
      </c>
      <c r="R134" s="243" t="str">
        <f>IF(('Раздел 1'!P138)&gt;0,H134,"")</f>
        <v/>
      </c>
      <c r="S134" s="243" t="str">
        <f>IF(('Раздел 1'!Q138)&gt;0,J134,"")</f>
        <v/>
      </c>
      <c r="T134" s="214">
        <f t="shared" si="2"/>
        <v>0</v>
      </c>
      <c r="U134" s="214">
        <f t="shared" si="3"/>
        <v>0</v>
      </c>
      <c r="V134" s="215" t="e">
        <f>IF(('Раздел 1'!AD138)/('Раздел 1'!S138)&lt;=T134,"","Превышен размер среднего штрафа!")</f>
        <v>#DIV/0!</v>
      </c>
      <c r="W134" s="215" t="e">
        <f>IF(('Раздел 1'!AD138)/('Раздел 1'!S138)&gt;=U134,"","Средний размер штрафа низок!")</f>
        <v>#DIV/0!</v>
      </c>
      <c r="X134" s="216"/>
    </row>
    <row r="135" spans="1:24" s="218" customFormat="1" ht="60" customHeight="1" x14ac:dyDescent="0.25">
      <c r="A135" s="419" t="s">
        <v>9866</v>
      </c>
      <c r="B135" s="420" t="s">
        <v>1116</v>
      </c>
      <c r="C135" s="421">
        <v>130</v>
      </c>
      <c r="D135" s="467"/>
      <c r="E135" s="467"/>
      <c r="F135" s="467"/>
      <c r="G135" s="467"/>
      <c r="H135" s="467"/>
      <c r="I135" s="467"/>
      <c r="J135" s="467">
        <v>45000</v>
      </c>
      <c r="K135" s="467">
        <v>45000</v>
      </c>
      <c r="L135" s="243" t="str">
        <f>IF(('Раздел 1'!N139)&gt;0,E135,"")</f>
        <v/>
      </c>
      <c r="M135" s="243" t="str">
        <f>IF(('Раздел 1'!O139)&gt;0,G135,"")</f>
        <v/>
      </c>
      <c r="N135" s="243" t="str">
        <f>IF(('Раздел 1'!P139)&gt;0,I135,"")</f>
        <v/>
      </c>
      <c r="O135" s="243" t="str">
        <f>IF(('Раздел 1'!Q139)&gt;0,K135,"")</f>
        <v/>
      </c>
      <c r="P135" s="243" t="str">
        <f>IF(('Раздел 1'!N139)&gt;0,D135,"")</f>
        <v/>
      </c>
      <c r="Q135" s="243" t="str">
        <f>IF(('Раздел 1'!O139)&gt;0,F135,"")</f>
        <v/>
      </c>
      <c r="R135" s="243" t="str">
        <f>IF(('Раздел 1'!P139)&gt;0,H135,"")</f>
        <v/>
      </c>
      <c r="S135" s="243" t="str">
        <f>IF(('Раздел 1'!Q139)&gt;0,J135,"")</f>
        <v/>
      </c>
      <c r="T135" s="214">
        <f t="shared" si="2"/>
        <v>0</v>
      </c>
      <c r="U135" s="214">
        <f t="shared" si="3"/>
        <v>0</v>
      </c>
      <c r="V135" s="215" t="e">
        <f>IF(('Раздел 1'!AD139)/('Раздел 1'!S139)&lt;=T135,"","Превышен размер среднего штрафа!")</f>
        <v>#DIV/0!</v>
      </c>
      <c r="W135" s="215" t="e">
        <f>IF(('Раздел 1'!AD139)/('Раздел 1'!S139)&gt;=U135,"","Средний размер штрафа низок!")</f>
        <v>#DIV/0!</v>
      </c>
      <c r="X135" s="216"/>
    </row>
    <row r="136" spans="1:24" s="218" customFormat="1" ht="44.45" customHeight="1" x14ac:dyDescent="0.25">
      <c r="A136" s="419" t="s">
        <v>1117</v>
      </c>
      <c r="B136" s="420" t="s">
        <v>702</v>
      </c>
      <c r="C136" s="421">
        <v>131</v>
      </c>
      <c r="D136" s="467"/>
      <c r="E136" s="467"/>
      <c r="F136" s="467"/>
      <c r="G136" s="467"/>
      <c r="H136" s="467"/>
      <c r="I136" s="467"/>
      <c r="J136" s="467">
        <v>45000</v>
      </c>
      <c r="K136" s="467">
        <v>45000</v>
      </c>
      <c r="L136" s="243" t="str">
        <f>IF(('Раздел 1'!N140)&gt;0,E136,"")</f>
        <v/>
      </c>
      <c r="M136" s="243" t="str">
        <f>IF(('Раздел 1'!O140)&gt;0,G136,"")</f>
        <v/>
      </c>
      <c r="N136" s="243" t="str">
        <f>IF(('Раздел 1'!P140)&gt;0,I136,"")</f>
        <v/>
      </c>
      <c r="O136" s="243" t="str">
        <f>IF(('Раздел 1'!Q140)&gt;0,K136,"")</f>
        <v/>
      </c>
      <c r="P136" s="243" t="str">
        <f>IF(('Раздел 1'!N140)&gt;0,D136,"")</f>
        <v/>
      </c>
      <c r="Q136" s="243" t="str">
        <f>IF(('Раздел 1'!O140)&gt;0,F136,"")</f>
        <v/>
      </c>
      <c r="R136" s="243" t="str">
        <f>IF(('Раздел 1'!P140)&gt;0,H136,"")</f>
        <v/>
      </c>
      <c r="S136" s="243" t="str">
        <f>IF(('Раздел 1'!Q140)&gt;0,J136,"")</f>
        <v/>
      </c>
      <c r="T136" s="214">
        <f t="shared" si="2"/>
        <v>0</v>
      </c>
      <c r="U136" s="214">
        <f t="shared" si="3"/>
        <v>0</v>
      </c>
      <c r="V136" s="215" t="e">
        <f>IF(('Раздел 1'!AD140)/('Раздел 1'!S140)&lt;=T136,"","Превышен размер среднего штрафа!")</f>
        <v>#DIV/0!</v>
      </c>
      <c r="W136" s="215" t="e">
        <f>IF(('Раздел 1'!AD140)/('Раздел 1'!S140)&gt;=U136,"","Средний размер штрафа низок!")</f>
        <v>#DIV/0!</v>
      </c>
      <c r="X136" s="219"/>
    </row>
    <row r="137" spans="1:24" s="218" customFormat="1" ht="102" customHeight="1" x14ac:dyDescent="0.25">
      <c r="A137" s="419" t="s">
        <v>9867</v>
      </c>
      <c r="B137" s="420" t="s">
        <v>1118</v>
      </c>
      <c r="C137" s="421">
        <v>132</v>
      </c>
      <c r="D137" s="467"/>
      <c r="E137" s="467"/>
      <c r="F137" s="467"/>
      <c r="G137" s="467"/>
      <c r="H137" s="467"/>
      <c r="I137" s="467"/>
      <c r="J137" s="467">
        <v>45000</v>
      </c>
      <c r="K137" s="467">
        <v>45000</v>
      </c>
      <c r="L137" s="243" t="str">
        <f>IF(('Раздел 1'!N141)&gt;0,E137,"")</f>
        <v/>
      </c>
      <c r="M137" s="243" t="str">
        <f>IF(('Раздел 1'!O141)&gt;0,G137,"")</f>
        <v/>
      </c>
      <c r="N137" s="243" t="str">
        <f>IF(('Раздел 1'!P141)&gt;0,I137,"")</f>
        <v/>
      </c>
      <c r="O137" s="243" t="str">
        <f>IF(('Раздел 1'!Q141)&gt;0,K137,"")</f>
        <v/>
      </c>
      <c r="P137" s="243" t="str">
        <f>IF(('Раздел 1'!N141)&gt;0,D137,"")</f>
        <v/>
      </c>
      <c r="Q137" s="243" t="str">
        <f>IF(('Раздел 1'!O141)&gt;0,F137,"")</f>
        <v/>
      </c>
      <c r="R137" s="243" t="str">
        <f>IF(('Раздел 1'!P141)&gt;0,H137,"")</f>
        <v/>
      </c>
      <c r="S137" s="243" t="str">
        <f>IF(('Раздел 1'!Q141)&gt;0,J137,"")</f>
        <v/>
      </c>
      <c r="T137" s="214">
        <f t="shared" si="2"/>
        <v>0</v>
      </c>
      <c r="U137" s="214">
        <f t="shared" si="3"/>
        <v>0</v>
      </c>
      <c r="V137" s="215" t="e">
        <f>IF(('Раздел 1'!AD141)/('Раздел 1'!S141)&lt;=T137,"","Превышен размер среднего штрафа!")</f>
        <v>#DIV/0!</v>
      </c>
      <c r="W137" s="215" t="e">
        <f>IF(('Раздел 1'!AD141)/('Раздел 1'!S141)&gt;=U137,"","Средний размер штрафа низок!")</f>
        <v>#DIV/0!</v>
      </c>
      <c r="X137" s="216"/>
    </row>
    <row r="138" spans="1:24" s="218" customFormat="1" ht="47.45" customHeight="1" x14ac:dyDescent="0.25">
      <c r="A138" s="419" t="s">
        <v>216</v>
      </c>
      <c r="B138" s="420" t="s">
        <v>1119</v>
      </c>
      <c r="C138" s="421">
        <v>133</v>
      </c>
      <c r="D138" s="467"/>
      <c r="E138" s="467"/>
      <c r="F138" s="467"/>
      <c r="G138" s="467"/>
      <c r="H138" s="467"/>
      <c r="I138" s="467"/>
      <c r="J138" s="467">
        <v>3000</v>
      </c>
      <c r="K138" s="467">
        <v>7500</v>
      </c>
      <c r="L138" s="243" t="str">
        <f>IF(('Раздел 1'!N142)&gt;0,E138,"")</f>
        <v/>
      </c>
      <c r="M138" s="243" t="str">
        <f>IF(('Раздел 1'!O142)&gt;0,G138,"")</f>
        <v/>
      </c>
      <c r="N138" s="243" t="str">
        <f>IF(('Раздел 1'!P142)&gt;0,I138,"")</f>
        <v/>
      </c>
      <c r="O138" s="243" t="str">
        <f>IF(('Раздел 1'!Q142)&gt;0,K138,"")</f>
        <v/>
      </c>
      <c r="P138" s="243" t="str">
        <f>IF(('Раздел 1'!N142)&gt;0,D138,"")</f>
        <v/>
      </c>
      <c r="Q138" s="243" t="str">
        <f>IF(('Раздел 1'!O142)&gt;0,F138,"")</f>
        <v/>
      </c>
      <c r="R138" s="243" t="str">
        <f>IF(('Раздел 1'!P142)&gt;0,H138,"")</f>
        <v/>
      </c>
      <c r="S138" s="243" t="str">
        <f>IF(('Раздел 1'!Q142)&gt;0,J138,"")</f>
        <v/>
      </c>
      <c r="T138" s="214">
        <f t="shared" si="2"/>
        <v>0</v>
      </c>
      <c r="U138" s="214">
        <f t="shared" si="3"/>
        <v>0</v>
      </c>
      <c r="V138" s="215" t="e">
        <f>IF(('Раздел 1'!AD142)/('Раздел 1'!S142)&lt;=T138,"","Превышен размер среднего штрафа!")</f>
        <v>#DIV/0!</v>
      </c>
      <c r="W138" s="215" t="e">
        <f>IF(('Раздел 1'!AD142)/('Раздел 1'!S142)&gt;=U138,"","Средний размер штрафа низок!")</f>
        <v>#DIV/0!</v>
      </c>
      <c r="X138" s="216"/>
    </row>
    <row r="139" spans="1:24" s="218" customFormat="1" ht="60" customHeight="1" x14ac:dyDescent="0.25">
      <c r="A139" s="419" t="s">
        <v>9868</v>
      </c>
      <c r="B139" s="420" t="s">
        <v>1120</v>
      </c>
      <c r="C139" s="421">
        <v>134</v>
      </c>
      <c r="D139" s="467"/>
      <c r="E139" s="467"/>
      <c r="F139" s="467"/>
      <c r="G139" s="467"/>
      <c r="H139" s="467"/>
      <c r="I139" s="467"/>
      <c r="J139" s="467">
        <v>7500</v>
      </c>
      <c r="K139" s="467">
        <v>7500</v>
      </c>
      <c r="L139" s="243" t="str">
        <f>IF(('Раздел 1'!N143)&gt;0,E139,"")</f>
        <v/>
      </c>
      <c r="M139" s="243" t="str">
        <f>IF(('Раздел 1'!O143)&gt;0,G139,"")</f>
        <v/>
      </c>
      <c r="N139" s="243" t="str">
        <f>IF(('Раздел 1'!P143)&gt;0,I139,"")</f>
        <v/>
      </c>
      <c r="O139" s="243" t="str">
        <f>IF(('Раздел 1'!Q143)&gt;0,K139,"")</f>
        <v/>
      </c>
      <c r="P139" s="243" t="str">
        <f>IF(('Раздел 1'!N143)&gt;0,D139,"")</f>
        <v/>
      </c>
      <c r="Q139" s="243" t="str">
        <f>IF(('Раздел 1'!O143)&gt;0,F139,"")</f>
        <v/>
      </c>
      <c r="R139" s="243" t="str">
        <f>IF(('Раздел 1'!P143)&gt;0,H139,"")</f>
        <v/>
      </c>
      <c r="S139" s="243" t="str">
        <f>IF(('Раздел 1'!Q143)&gt;0,J139,"")</f>
        <v/>
      </c>
      <c r="T139" s="214">
        <f t="shared" ref="T139:T202" si="4">MAX(L139:O139)</f>
        <v>0</v>
      </c>
      <c r="U139" s="214">
        <f t="shared" ref="U139:U202" si="5">MIN(P139:S139)</f>
        <v>0</v>
      </c>
      <c r="V139" s="215" t="e">
        <f>IF(('Раздел 1'!AD143)/('Раздел 1'!S143)&lt;=T139,"","Превышен размер среднего штрафа!")</f>
        <v>#DIV/0!</v>
      </c>
      <c r="W139" s="215" t="e">
        <f>IF(('Раздел 1'!AD143)/('Раздел 1'!S143)&gt;=U139,"","Средний размер штрафа низок!")</f>
        <v>#DIV/0!</v>
      </c>
      <c r="X139" s="219"/>
    </row>
    <row r="140" spans="1:24" s="218" customFormat="1" ht="42" customHeight="1" x14ac:dyDescent="0.25">
      <c r="A140" s="419" t="s">
        <v>217</v>
      </c>
      <c r="B140" s="420" t="s">
        <v>703</v>
      </c>
      <c r="C140" s="421">
        <v>135</v>
      </c>
      <c r="D140" s="467"/>
      <c r="E140" s="467"/>
      <c r="F140" s="467"/>
      <c r="G140" s="467"/>
      <c r="H140" s="467"/>
      <c r="I140" s="467"/>
      <c r="J140" s="467">
        <v>5000</v>
      </c>
      <c r="K140" s="467">
        <v>5000</v>
      </c>
      <c r="L140" s="243" t="str">
        <f>IF(('Раздел 1'!N144)&gt;0,E140,"")</f>
        <v/>
      </c>
      <c r="M140" s="243" t="str">
        <f>IF(('Раздел 1'!O144)&gt;0,G140,"")</f>
        <v/>
      </c>
      <c r="N140" s="243" t="str">
        <f>IF(('Раздел 1'!P144)&gt;0,I140,"")</f>
        <v/>
      </c>
      <c r="O140" s="243" t="str">
        <f>IF(('Раздел 1'!Q144)&gt;0,K140,"")</f>
        <v/>
      </c>
      <c r="P140" s="243" t="str">
        <f>IF(('Раздел 1'!N144)&gt;0,D140,"")</f>
        <v/>
      </c>
      <c r="Q140" s="243" t="str">
        <f>IF(('Раздел 1'!O144)&gt;0,F140,"")</f>
        <v/>
      </c>
      <c r="R140" s="243" t="str">
        <f>IF(('Раздел 1'!P144)&gt;0,H140,"")</f>
        <v/>
      </c>
      <c r="S140" s="243" t="str">
        <f>IF(('Раздел 1'!Q144)&gt;0,J140,"")</f>
        <v/>
      </c>
      <c r="T140" s="214">
        <f t="shared" si="4"/>
        <v>0</v>
      </c>
      <c r="U140" s="214">
        <f t="shared" si="5"/>
        <v>0</v>
      </c>
      <c r="V140" s="215" t="e">
        <f>IF(('Раздел 1'!AD144)/('Раздел 1'!S144)&lt;=T140,"","Превышен размер среднего штрафа!")</f>
        <v>#DIV/0!</v>
      </c>
      <c r="W140" s="215" t="e">
        <f>IF(('Раздел 1'!AD144)/('Раздел 1'!S144)&gt;=U140,"","Средний размер штрафа низок!")</f>
        <v>#DIV/0!</v>
      </c>
      <c r="X140" s="216"/>
    </row>
    <row r="141" spans="1:24" s="218" customFormat="1" ht="60" customHeight="1" x14ac:dyDescent="0.25">
      <c r="A141" s="419" t="s">
        <v>704</v>
      </c>
      <c r="B141" s="420" t="s">
        <v>705</v>
      </c>
      <c r="C141" s="421">
        <v>136</v>
      </c>
      <c r="D141" s="467"/>
      <c r="E141" s="467"/>
      <c r="F141" s="467"/>
      <c r="G141" s="467"/>
      <c r="H141" s="467"/>
      <c r="I141" s="467"/>
      <c r="J141" s="467">
        <v>7500</v>
      </c>
      <c r="K141" s="467">
        <v>7500</v>
      </c>
      <c r="L141" s="243" t="str">
        <f>IF(('Раздел 1'!N145)&gt;0,E141,"")</f>
        <v/>
      </c>
      <c r="M141" s="243" t="str">
        <f>IF(('Раздел 1'!O145)&gt;0,G141,"")</f>
        <v/>
      </c>
      <c r="N141" s="243" t="str">
        <f>IF(('Раздел 1'!P145)&gt;0,I141,"")</f>
        <v/>
      </c>
      <c r="O141" s="243" t="str">
        <f>IF(('Раздел 1'!Q145)&gt;0,K141,"")</f>
        <v/>
      </c>
      <c r="P141" s="243" t="str">
        <f>IF(('Раздел 1'!N145)&gt;0,D141,"")</f>
        <v/>
      </c>
      <c r="Q141" s="243" t="str">
        <f>IF(('Раздел 1'!O145)&gt;0,F141,"")</f>
        <v/>
      </c>
      <c r="R141" s="243" t="str">
        <f>IF(('Раздел 1'!P145)&gt;0,H141,"")</f>
        <v/>
      </c>
      <c r="S141" s="243" t="str">
        <f>IF(('Раздел 1'!Q145)&gt;0,J141,"")</f>
        <v/>
      </c>
      <c r="T141" s="214">
        <f t="shared" si="4"/>
        <v>0</v>
      </c>
      <c r="U141" s="214">
        <f t="shared" si="5"/>
        <v>0</v>
      </c>
      <c r="V141" s="215" t="e">
        <f>IF(('Раздел 1'!AD145)/('Раздел 1'!S145)&lt;=T141,"","Превышен размер среднего штрафа!")</f>
        <v>#DIV/0!</v>
      </c>
      <c r="W141" s="215" t="e">
        <f>IF(('Раздел 1'!AD145)/('Раздел 1'!S145)&gt;=U141,"","Средний размер штрафа низок!")</f>
        <v>#DIV/0!</v>
      </c>
      <c r="X141" s="216"/>
    </row>
    <row r="142" spans="1:24" s="218" customFormat="1" ht="60" customHeight="1" x14ac:dyDescent="0.25">
      <c r="A142" s="419" t="s">
        <v>9869</v>
      </c>
      <c r="B142" s="420" t="s">
        <v>1121</v>
      </c>
      <c r="C142" s="421">
        <v>137</v>
      </c>
      <c r="D142" s="467"/>
      <c r="E142" s="467"/>
      <c r="F142" s="467"/>
      <c r="G142" s="467"/>
      <c r="H142" s="467"/>
      <c r="I142" s="467"/>
      <c r="J142" s="467">
        <v>7500</v>
      </c>
      <c r="K142" s="467">
        <v>7500</v>
      </c>
      <c r="L142" s="243" t="str">
        <f>IF(('Раздел 1'!N146)&gt;0,E142,"")</f>
        <v/>
      </c>
      <c r="M142" s="243" t="str">
        <f>IF(('Раздел 1'!O146)&gt;0,G142,"")</f>
        <v/>
      </c>
      <c r="N142" s="243" t="str">
        <f>IF(('Раздел 1'!P146)&gt;0,I142,"")</f>
        <v/>
      </c>
      <c r="O142" s="243" t="str">
        <f>IF(('Раздел 1'!Q146)&gt;0,K142,"")</f>
        <v/>
      </c>
      <c r="P142" s="243" t="str">
        <f>IF(('Раздел 1'!N146)&gt;0,D142,"")</f>
        <v/>
      </c>
      <c r="Q142" s="243" t="str">
        <f>IF(('Раздел 1'!O146)&gt;0,F142,"")</f>
        <v/>
      </c>
      <c r="R142" s="243" t="str">
        <f>IF(('Раздел 1'!P146)&gt;0,H142,"")</f>
        <v/>
      </c>
      <c r="S142" s="243" t="str">
        <f>IF(('Раздел 1'!Q146)&gt;0,J142,"")</f>
        <v/>
      </c>
      <c r="T142" s="214">
        <f t="shared" si="4"/>
        <v>0</v>
      </c>
      <c r="U142" s="214">
        <f t="shared" si="5"/>
        <v>0</v>
      </c>
      <c r="V142" s="215" t="e">
        <f>IF(('Раздел 1'!AD146)/('Раздел 1'!S146)&lt;=T142,"","Превышен размер среднего штрафа!")</f>
        <v>#DIV/0!</v>
      </c>
      <c r="W142" s="215" t="e">
        <f>IF(('Раздел 1'!AD146)/('Раздел 1'!S146)&gt;=U142,"","Средний размер штрафа низок!")</f>
        <v>#DIV/0!</v>
      </c>
      <c r="X142" s="219"/>
    </row>
    <row r="143" spans="1:24" s="218" customFormat="1" ht="42" customHeight="1" x14ac:dyDescent="0.25">
      <c r="A143" s="419" t="s">
        <v>1154</v>
      </c>
      <c r="B143" s="420" t="s">
        <v>1122</v>
      </c>
      <c r="C143" s="421">
        <v>138</v>
      </c>
      <c r="D143" s="467"/>
      <c r="E143" s="467"/>
      <c r="F143" s="467"/>
      <c r="G143" s="467"/>
      <c r="H143" s="467"/>
      <c r="I143" s="467"/>
      <c r="J143" s="467">
        <v>7500</v>
      </c>
      <c r="K143" s="467">
        <v>7500</v>
      </c>
      <c r="L143" s="243" t="str">
        <f>IF(('Раздел 1'!N147)&gt;0,E143,"")</f>
        <v/>
      </c>
      <c r="M143" s="243" t="str">
        <f>IF(('Раздел 1'!O147)&gt;0,G143,"")</f>
        <v/>
      </c>
      <c r="N143" s="243" t="str">
        <f>IF(('Раздел 1'!P147)&gt;0,I143,"")</f>
        <v/>
      </c>
      <c r="O143" s="243" t="str">
        <f>IF(('Раздел 1'!Q147)&gt;0,K143,"")</f>
        <v/>
      </c>
      <c r="P143" s="243" t="str">
        <f>IF(('Раздел 1'!N147)&gt;0,D143,"")</f>
        <v/>
      </c>
      <c r="Q143" s="243" t="str">
        <f>IF(('Раздел 1'!O147)&gt;0,F143,"")</f>
        <v/>
      </c>
      <c r="R143" s="243" t="str">
        <f>IF(('Раздел 1'!P147)&gt;0,H143,"")</f>
        <v/>
      </c>
      <c r="S143" s="243" t="str">
        <f>IF(('Раздел 1'!Q147)&gt;0,J143,"")</f>
        <v/>
      </c>
      <c r="T143" s="214">
        <f t="shared" si="4"/>
        <v>0</v>
      </c>
      <c r="U143" s="214">
        <f t="shared" si="5"/>
        <v>0</v>
      </c>
      <c r="V143" s="215" t="e">
        <f>IF(('Раздел 1'!AD147)/('Раздел 1'!S147)&lt;=T143,"","Превышен размер среднего штрафа!")</f>
        <v>#DIV/0!</v>
      </c>
      <c r="W143" s="215" t="e">
        <f>IF(('Раздел 1'!AD147)/('Раздел 1'!S147)&gt;=U143,"","Средний размер штрафа низок!")</f>
        <v>#DIV/0!</v>
      </c>
      <c r="X143" s="216"/>
    </row>
    <row r="144" spans="1:24" s="218" customFormat="1" ht="44.45" customHeight="1" x14ac:dyDescent="0.25">
      <c r="A144" s="419" t="s">
        <v>1123</v>
      </c>
      <c r="B144" s="420" t="s">
        <v>1124</v>
      </c>
      <c r="C144" s="421">
        <v>139</v>
      </c>
      <c r="D144" s="467"/>
      <c r="E144" s="467"/>
      <c r="F144" s="467"/>
      <c r="G144" s="467"/>
      <c r="H144" s="467"/>
      <c r="I144" s="467"/>
      <c r="J144" s="467">
        <v>7500</v>
      </c>
      <c r="K144" s="467">
        <v>7500</v>
      </c>
      <c r="L144" s="243" t="str">
        <f>IF(('Раздел 1'!N148)&gt;0,E144,"")</f>
        <v/>
      </c>
      <c r="M144" s="243" t="str">
        <f>IF(('Раздел 1'!O148)&gt;0,G144,"")</f>
        <v/>
      </c>
      <c r="N144" s="243" t="str">
        <f>IF(('Раздел 1'!P148)&gt;0,I144,"")</f>
        <v/>
      </c>
      <c r="O144" s="243" t="str">
        <f>IF(('Раздел 1'!Q148)&gt;0,K144,"")</f>
        <v/>
      </c>
      <c r="P144" s="243" t="str">
        <f>IF(('Раздел 1'!N148)&gt;0,D144,"")</f>
        <v/>
      </c>
      <c r="Q144" s="243" t="str">
        <f>IF(('Раздел 1'!O148)&gt;0,F144,"")</f>
        <v/>
      </c>
      <c r="R144" s="243" t="str">
        <f>IF(('Раздел 1'!P148)&gt;0,H144,"")</f>
        <v/>
      </c>
      <c r="S144" s="243" t="str">
        <f>IF(('Раздел 1'!Q148)&gt;0,J144,"")</f>
        <v/>
      </c>
      <c r="T144" s="214">
        <f t="shared" si="4"/>
        <v>0</v>
      </c>
      <c r="U144" s="214">
        <f t="shared" si="5"/>
        <v>0</v>
      </c>
      <c r="V144" s="215" t="e">
        <f>IF(('Раздел 1'!AD148)/('Раздел 1'!S148)&lt;=T144,"","Превышен размер среднего штрафа!")</f>
        <v>#DIV/0!</v>
      </c>
      <c r="W144" s="215" t="e">
        <f>IF(('Раздел 1'!AD148)/('Раздел 1'!S148)&gt;=U144,"","Средний размер штрафа низок!")</f>
        <v>#DIV/0!</v>
      </c>
      <c r="X144" s="216"/>
    </row>
    <row r="145" spans="1:24" s="218" customFormat="1" ht="60" customHeight="1" x14ac:dyDescent="0.25">
      <c r="A145" s="419" t="s">
        <v>1125</v>
      </c>
      <c r="B145" s="420" t="s">
        <v>1126</v>
      </c>
      <c r="C145" s="421">
        <v>140</v>
      </c>
      <c r="D145" s="467"/>
      <c r="E145" s="467"/>
      <c r="F145" s="467"/>
      <c r="G145" s="467"/>
      <c r="H145" s="467"/>
      <c r="I145" s="467"/>
      <c r="J145" s="467">
        <v>7500</v>
      </c>
      <c r="K145" s="467">
        <v>7500</v>
      </c>
      <c r="L145" s="243" t="str">
        <f>IF(('Раздел 1'!N149)&gt;0,E145,"")</f>
        <v/>
      </c>
      <c r="M145" s="243" t="str">
        <f>IF(('Раздел 1'!O149)&gt;0,G145,"")</f>
        <v/>
      </c>
      <c r="N145" s="243" t="str">
        <f>IF(('Раздел 1'!P149)&gt;0,I145,"")</f>
        <v/>
      </c>
      <c r="O145" s="243" t="str">
        <f>IF(('Раздел 1'!Q149)&gt;0,K145,"")</f>
        <v/>
      </c>
      <c r="P145" s="243" t="str">
        <f>IF(('Раздел 1'!N149)&gt;0,D145,"")</f>
        <v/>
      </c>
      <c r="Q145" s="243" t="str">
        <f>IF(('Раздел 1'!O149)&gt;0,F145,"")</f>
        <v/>
      </c>
      <c r="R145" s="243" t="str">
        <f>IF(('Раздел 1'!P149)&gt;0,H145,"")</f>
        <v/>
      </c>
      <c r="S145" s="243" t="str">
        <f>IF(('Раздел 1'!Q149)&gt;0,J145,"")</f>
        <v/>
      </c>
      <c r="T145" s="214">
        <f t="shared" si="4"/>
        <v>0</v>
      </c>
      <c r="U145" s="214">
        <f t="shared" si="5"/>
        <v>0</v>
      </c>
      <c r="V145" s="215" t="e">
        <f>IF(('Раздел 1'!AD149)/('Раздел 1'!S149)&lt;=T145,"","Превышен размер среднего штрафа!")</f>
        <v>#DIV/0!</v>
      </c>
      <c r="W145" s="215" t="e">
        <f>IF(('Раздел 1'!AD149)/('Раздел 1'!S149)&gt;=U145,"","Средний размер штрафа низок!")</f>
        <v>#DIV/0!</v>
      </c>
      <c r="X145" s="219"/>
    </row>
    <row r="146" spans="1:24" s="218" customFormat="1" ht="60" customHeight="1" x14ac:dyDescent="0.25">
      <c r="A146" s="419" t="s">
        <v>215</v>
      </c>
      <c r="B146" s="420" t="s">
        <v>336</v>
      </c>
      <c r="C146" s="421">
        <v>141</v>
      </c>
      <c r="D146" s="467"/>
      <c r="E146" s="467"/>
      <c r="F146" s="467"/>
      <c r="G146" s="467"/>
      <c r="H146" s="467"/>
      <c r="I146" s="467"/>
      <c r="J146" s="467">
        <v>4000</v>
      </c>
      <c r="K146" s="467">
        <v>10000</v>
      </c>
      <c r="L146" s="243" t="str">
        <f>IF(('Раздел 1'!N150)&gt;0,E146,"")</f>
        <v/>
      </c>
      <c r="M146" s="243" t="str">
        <f>IF(('Раздел 1'!O150)&gt;0,G146,"")</f>
        <v/>
      </c>
      <c r="N146" s="243" t="str">
        <f>IF(('Раздел 1'!P150)&gt;0,I146,"")</f>
        <v/>
      </c>
      <c r="O146" s="243" t="str">
        <f>IF(('Раздел 1'!Q150)&gt;0,K146,"")</f>
        <v/>
      </c>
      <c r="P146" s="243" t="str">
        <f>IF(('Раздел 1'!N150)&gt;0,D146,"")</f>
        <v/>
      </c>
      <c r="Q146" s="243" t="str">
        <f>IF(('Раздел 1'!O150)&gt;0,F146,"")</f>
        <v/>
      </c>
      <c r="R146" s="243" t="str">
        <f>IF(('Раздел 1'!P150)&gt;0,H146,"")</f>
        <v/>
      </c>
      <c r="S146" s="243" t="str">
        <f>IF(('Раздел 1'!Q150)&gt;0,J146,"")</f>
        <v/>
      </c>
      <c r="T146" s="214">
        <f t="shared" si="4"/>
        <v>0</v>
      </c>
      <c r="U146" s="214">
        <f t="shared" si="5"/>
        <v>0</v>
      </c>
      <c r="V146" s="215" t="e">
        <f>IF(('Раздел 1'!AD150)/('Раздел 1'!S150)&lt;=T146,"","Превышен размер среднего штрафа!")</f>
        <v>#DIV/0!</v>
      </c>
      <c r="W146" s="215" t="e">
        <f>IF(('Раздел 1'!AD150)/('Раздел 1'!S150)&gt;=U146,"","Средний размер штрафа низок!")</f>
        <v>#DIV/0!</v>
      </c>
      <c r="X146" s="216"/>
    </row>
    <row r="147" spans="1:24" s="218" customFormat="1" ht="33" customHeight="1" x14ac:dyDescent="0.25">
      <c r="A147" s="419" t="s">
        <v>40</v>
      </c>
      <c r="B147" s="420" t="s">
        <v>706</v>
      </c>
      <c r="C147" s="421">
        <v>142</v>
      </c>
      <c r="D147" s="467">
        <v>450000</v>
      </c>
      <c r="E147" s="467">
        <v>600000</v>
      </c>
      <c r="F147" s="467">
        <v>15000</v>
      </c>
      <c r="G147" s="467">
        <v>600000</v>
      </c>
      <c r="H147" s="467">
        <v>450000</v>
      </c>
      <c r="I147" s="467">
        <v>600000</v>
      </c>
      <c r="J147" s="467">
        <v>2000</v>
      </c>
      <c r="K147" s="467">
        <v>600000</v>
      </c>
      <c r="L147" s="243" t="str">
        <f>IF(('Раздел 1'!N151)&gt;0,E147,"")</f>
        <v/>
      </c>
      <c r="M147" s="243" t="str">
        <f>IF(('Раздел 1'!O151)&gt;0,G147,"")</f>
        <v/>
      </c>
      <c r="N147" s="243" t="str">
        <f>IF(('Раздел 1'!P151)&gt;0,I147,"")</f>
        <v/>
      </c>
      <c r="O147" s="243" t="str">
        <f>IF(('Раздел 1'!Q151)&gt;0,K147,"")</f>
        <v/>
      </c>
      <c r="P147" s="243" t="str">
        <f>IF(('Раздел 1'!N151)&gt;0,D147,"")</f>
        <v/>
      </c>
      <c r="Q147" s="243" t="str">
        <f>IF(('Раздел 1'!O151)&gt;0,F147,"")</f>
        <v/>
      </c>
      <c r="R147" s="243" t="str">
        <f>IF(('Раздел 1'!P151)&gt;0,H147,"")</f>
        <v/>
      </c>
      <c r="S147" s="243" t="str">
        <f>IF(('Раздел 1'!Q151)&gt;0,J147,"")</f>
        <v/>
      </c>
      <c r="T147" s="214">
        <f t="shared" si="4"/>
        <v>0</v>
      </c>
      <c r="U147" s="214">
        <f t="shared" si="5"/>
        <v>0</v>
      </c>
      <c r="V147" s="215" t="e">
        <f>IF(('Раздел 1'!AD151)/('Раздел 1'!S151)&lt;=T147,"","Превышен размер среднего штрафа!")</f>
        <v>#DIV/0!</v>
      </c>
      <c r="W147" s="215" t="e">
        <f>IF(('Раздел 1'!AD151)/('Раздел 1'!S151)&gt;=U147,"","Средний размер штрафа низок!")</f>
        <v>#DIV/0!</v>
      </c>
      <c r="X147" s="216"/>
    </row>
    <row r="148" spans="1:24" s="218" customFormat="1" ht="60" customHeight="1" x14ac:dyDescent="0.25">
      <c r="A148" s="419" t="s">
        <v>9870</v>
      </c>
      <c r="B148" s="420" t="s">
        <v>707</v>
      </c>
      <c r="C148" s="421">
        <v>143</v>
      </c>
      <c r="D148" s="467">
        <v>200000</v>
      </c>
      <c r="E148" s="467">
        <v>200000</v>
      </c>
      <c r="F148" s="467">
        <v>50000</v>
      </c>
      <c r="G148" s="467">
        <v>50000</v>
      </c>
      <c r="H148" s="467">
        <v>200000</v>
      </c>
      <c r="I148" s="467">
        <v>200000</v>
      </c>
      <c r="J148" s="467">
        <v>5000</v>
      </c>
      <c r="K148" s="467">
        <v>5000</v>
      </c>
      <c r="L148" s="243" t="str">
        <f>IF(('Раздел 1'!N152)&gt;0,E148,"")</f>
        <v/>
      </c>
      <c r="M148" s="243" t="str">
        <f>IF(('Раздел 1'!O152)&gt;0,G148,"")</f>
        <v/>
      </c>
      <c r="N148" s="243" t="str">
        <f>IF(('Раздел 1'!P152)&gt;0,I148,"")</f>
        <v/>
      </c>
      <c r="O148" s="243" t="str">
        <f>IF(('Раздел 1'!Q152)&gt;0,K148,"")</f>
        <v/>
      </c>
      <c r="P148" s="243" t="str">
        <f>IF(('Раздел 1'!N152)&gt;0,D148,"")</f>
        <v/>
      </c>
      <c r="Q148" s="243" t="str">
        <f>IF(('Раздел 1'!O152)&gt;0,F148,"")</f>
        <v/>
      </c>
      <c r="R148" s="243" t="str">
        <f>IF(('Раздел 1'!P152)&gt;0,H148,"")</f>
        <v/>
      </c>
      <c r="S148" s="243" t="str">
        <f>IF(('Раздел 1'!Q152)&gt;0,J148,"")</f>
        <v/>
      </c>
      <c r="T148" s="214">
        <f t="shared" si="4"/>
        <v>0</v>
      </c>
      <c r="U148" s="214">
        <f t="shared" si="5"/>
        <v>0</v>
      </c>
      <c r="V148" s="215" t="e">
        <f>IF(('Раздел 1'!AD152)/('Раздел 1'!S152)&lt;=T148,"","Превышен размер среднего штрафа!")</f>
        <v>#DIV/0!</v>
      </c>
      <c r="W148" s="215" t="e">
        <f>IF(('Раздел 1'!AD152)/('Раздел 1'!S152)&gt;=U148,"","Средний размер штрафа низок!")</f>
        <v>#DIV/0!</v>
      </c>
      <c r="X148" s="219"/>
    </row>
    <row r="149" spans="1:24" s="218" customFormat="1" ht="60" customHeight="1" x14ac:dyDescent="0.25">
      <c r="A149" s="419" t="s">
        <v>9871</v>
      </c>
      <c r="B149" s="420" t="s">
        <v>8</v>
      </c>
      <c r="C149" s="421">
        <v>144</v>
      </c>
      <c r="D149" s="467"/>
      <c r="E149" s="467"/>
      <c r="F149" s="467"/>
      <c r="G149" s="467"/>
      <c r="H149" s="467"/>
      <c r="I149" s="467"/>
      <c r="J149" s="467">
        <v>3750</v>
      </c>
      <c r="K149" s="467">
        <v>37500</v>
      </c>
      <c r="L149" s="243" t="str">
        <f>IF(('Раздел 1'!N153)&gt;0,E149,"")</f>
        <v/>
      </c>
      <c r="M149" s="243" t="str">
        <f>IF(('Раздел 1'!O153)&gt;0,G149,"")</f>
        <v/>
      </c>
      <c r="N149" s="243" t="str">
        <f>IF(('Раздел 1'!P153)&gt;0,I149,"")</f>
        <v/>
      </c>
      <c r="O149" s="243">
        <f>IF(('Раздел 1'!Q153)&gt;0,K149,"")</f>
        <v>37500</v>
      </c>
      <c r="P149" s="243" t="str">
        <f>IF(('Раздел 1'!N153)&gt;0,D149,"")</f>
        <v/>
      </c>
      <c r="Q149" s="243" t="str">
        <f>IF(('Раздел 1'!O153)&gt;0,F149,"")</f>
        <v/>
      </c>
      <c r="R149" s="243" t="str">
        <f>IF(('Раздел 1'!P153)&gt;0,H149,"")</f>
        <v/>
      </c>
      <c r="S149" s="243">
        <f>IF(('Раздел 1'!Q153)&gt;0,J149,"")</f>
        <v>3750</v>
      </c>
      <c r="T149" s="214">
        <f t="shared" si="4"/>
        <v>37500</v>
      </c>
      <c r="U149" s="214">
        <f t="shared" si="5"/>
        <v>3750</v>
      </c>
      <c r="V149" s="215" t="str">
        <f>IF(('Раздел 1'!AD153)/('Раздел 1'!S153)&lt;=T149,"","Превышен размер среднего штрафа!")</f>
        <v/>
      </c>
      <c r="W149" s="215" t="str">
        <f>IF(('Раздел 1'!AD153)/('Раздел 1'!S153)&gt;=U149,"","Средний размер штрафа низок!")</f>
        <v/>
      </c>
      <c r="X149" s="216"/>
    </row>
    <row r="150" spans="1:24" s="218" customFormat="1" ht="60" customHeight="1" x14ac:dyDescent="0.25">
      <c r="A150" s="419" t="s">
        <v>9872</v>
      </c>
      <c r="B150" s="420" t="s">
        <v>9</v>
      </c>
      <c r="C150" s="421">
        <v>145</v>
      </c>
      <c r="D150" s="467"/>
      <c r="E150" s="467"/>
      <c r="F150" s="467"/>
      <c r="G150" s="467"/>
      <c r="H150" s="467"/>
      <c r="I150" s="467"/>
      <c r="J150" s="467">
        <v>45000</v>
      </c>
      <c r="K150" s="467">
        <v>45000</v>
      </c>
      <c r="L150" s="243" t="str">
        <f>IF(('Раздел 1'!N154)&gt;0,E150,"")</f>
        <v/>
      </c>
      <c r="M150" s="243" t="str">
        <f>IF(('Раздел 1'!O154)&gt;0,G150,"")</f>
        <v/>
      </c>
      <c r="N150" s="243" t="str">
        <f>IF(('Раздел 1'!P154)&gt;0,I150,"")</f>
        <v/>
      </c>
      <c r="O150" s="243" t="str">
        <f>IF(('Раздел 1'!Q154)&gt;0,K150,"")</f>
        <v/>
      </c>
      <c r="P150" s="243" t="str">
        <f>IF(('Раздел 1'!N154)&gt;0,D150,"")</f>
        <v/>
      </c>
      <c r="Q150" s="243" t="str">
        <f>IF(('Раздел 1'!O154)&gt;0,F150,"")</f>
        <v/>
      </c>
      <c r="R150" s="243" t="str">
        <f>IF(('Раздел 1'!P154)&gt;0,H150,"")</f>
        <v/>
      </c>
      <c r="S150" s="243" t="str">
        <f>IF(('Раздел 1'!Q154)&gt;0,J150,"")</f>
        <v/>
      </c>
      <c r="T150" s="214">
        <f t="shared" si="4"/>
        <v>0</v>
      </c>
      <c r="U150" s="214">
        <f t="shared" si="5"/>
        <v>0</v>
      </c>
      <c r="V150" s="215" t="e">
        <f>IF(('Раздел 1'!AD154)/('Раздел 1'!S154)&lt;=T150,"","Превышен размер среднего штрафа!")</f>
        <v>#DIV/0!</v>
      </c>
      <c r="W150" s="215" t="e">
        <f>IF(('Раздел 1'!AD154)/('Раздел 1'!S154)&gt;=U150,"","Средний размер штрафа низок!")</f>
        <v>#DIV/0!</v>
      </c>
      <c r="X150" s="216"/>
    </row>
    <row r="151" spans="1:24" s="218" customFormat="1" ht="60" customHeight="1" x14ac:dyDescent="0.25">
      <c r="A151" s="419" t="s">
        <v>9873</v>
      </c>
      <c r="B151" s="420" t="s">
        <v>1127</v>
      </c>
      <c r="C151" s="421">
        <v>146</v>
      </c>
      <c r="D151" s="467"/>
      <c r="E151" s="467"/>
      <c r="F151" s="467"/>
      <c r="G151" s="467"/>
      <c r="H151" s="467"/>
      <c r="I151" s="467"/>
      <c r="J151" s="467"/>
      <c r="K151" s="467"/>
      <c r="L151" s="243" t="str">
        <f>IF(('Раздел 1'!N155)&gt;0,E151,"")</f>
        <v/>
      </c>
      <c r="M151" s="243" t="str">
        <f>IF(('Раздел 1'!O155)&gt;0,G151,"")</f>
        <v/>
      </c>
      <c r="N151" s="243" t="str">
        <f>IF(('Раздел 1'!P155)&gt;0,I151,"")</f>
        <v/>
      </c>
      <c r="O151" s="243" t="str">
        <f>IF(('Раздел 1'!Q155)&gt;0,K151,"")</f>
        <v/>
      </c>
      <c r="P151" s="243" t="str">
        <f>IF(('Раздел 1'!N155)&gt;0,D151,"")</f>
        <v/>
      </c>
      <c r="Q151" s="243" t="str">
        <f>IF(('Раздел 1'!O155)&gt;0,F151,"")</f>
        <v/>
      </c>
      <c r="R151" s="243" t="str">
        <f>IF(('Раздел 1'!P155)&gt;0,H151,"")</f>
        <v/>
      </c>
      <c r="S151" s="243" t="str">
        <f>IF(('Раздел 1'!Q155)&gt;0,J151,"")</f>
        <v/>
      </c>
      <c r="T151" s="214">
        <f t="shared" si="4"/>
        <v>0</v>
      </c>
      <c r="U151" s="214">
        <f t="shared" si="5"/>
        <v>0</v>
      </c>
      <c r="V151" s="215" t="e">
        <f>IF(('Раздел 1'!AD155)/('Раздел 1'!S155)&lt;=T151,"","Превышен размер среднего штрафа!")</f>
        <v>#DIV/0!</v>
      </c>
      <c r="W151" s="215" t="e">
        <f>IF(('Раздел 1'!AD155)/('Раздел 1'!S155)&gt;=U151,"","Средний размер штрафа низок!")</f>
        <v>#DIV/0!</v>
      </c>
      <c r="X151" s="219"/>
    </row>
    <row r="152" spans="1:24" s="218" customFormat="1" ht="142.9" customHeight="1" x14ac:dyDescent="0.25">
      <c r="A152" s="419" t="s">
        <v>1155</v>
      </c>
      <c r="B152" s="420" t="s">
        <v>1128</v>
      </c>
      <c r="C152" s="421">
        <v>147</v>
      </c>
      <c r="D152" s="467"/>
      <c r="E152" s="467"/>
      <c r="F152" s="467"/>
      <c r="G152" s="467"/>
      <c r="H152" s="467"/>
      <c r="I152" s="467"/>
      <c r="J152" s="467">
        <v>45000</v>
      </c>
      <c r="K152" s="467">
        <v>45000</v>
      </c>
      <c r="L152" s="243" t="str">
        <f>IF(('Раздел 1'!N156)&gt;0,E152,"")</f>
        <v/>
      </c>
      <c r="M152" s="243" t="str">
        <f>IF(('Раздел 1'!O156)&gt;0,G152,"")</f>
        <v/>
      </c>
      <c r="N152" s="243" t="str">
        <f>IF(('Раздел 1'!P156)&gt;0,I152,"")</f>
        <v/>
      </c>
      <c r="O152" s="243" t="str">
        <f>IF(('Раздел 1'!Q156)&gt;0,K152,"")</f>
        <v/>
      </c>
      <c r="P152" s="243" t="str">
        <f>IF(('Раздел 1'!N156)&gt;0,D152,"")</f>
        <v/>
      </c>
      <c r="Q152" s="243" t="str">
        <f>IF(('Раздел 1'!O156)&gt;0,F152,"")</f>
        <v/>
      </c>
      <c r="R152" s="243" t="str">
        <f>IF(('Раздел 1'!P156)&gt;0,H152,"")</f>
        <v/>
      </c>
      <c r="S152" s="243" t="str">
        <f>IF(('Раздел 1'!Q156)&gt;0,J152,"")</f>
        <v/>
      </c>
      <c r="T152" s="214">
        <f t="shared" si="4"/>
        <v>0</v>
      </c>
      <c r="U152" s="214">
        <f t="shared" si="5"/>
        <v>0</v>
      </c>
      <c r="V152" s="215" t="e">
        <f>IF(('Раздел 1'!AD156)/('Раздел 1'!S156)&lt;=T152,"","Превышен размер среднего штрафа!")</f>
        <v>#DIV/0!</v>
      </c>
      <c r="W152" s="215" t="e">
        <f>IF(('Раздел 1'!AD156)/('Раздел 1'!S156)&gt;=U152,"","Средний размер штрафа низок!")</f>
        <v>#DIV/0!</v>
      </c>
      <c r="X152" s="216"/>
    </row>
    <row r="153" spans="1:24" s="218" customFormat="1" ht="72.599999999999994" customHeight="1" x14ac:dyDescent="0.25">
      <c r="A153" s="419" t="s">
        <v>1005</v>
      </c>
      <c r="B153" s="420" t="s">
        <v>1006</v>
      </c>
      <c r="C153" s="421">
        <v>148</v>
      </c>
      <c r="D153" s="467">
        <v>200000</v>
      </c>
      <c r="E153" s="467">
        <v>500000</v>
      </c>
      <c r="F153" s="467">
        <v>20000</v>
      </c>
      <c r="G153" s="467">
        <v>100000</v>
      </c>
      <c r="H153" s="467">
        <v>20000</v>
      </c>
      <c r="I153" s="467">
        <v>100000</v>
      </c>
      <c r="J153" s="467"/>
      <c r="K153" s="467"/>
      <c r="L153" s="243" t="str">
        <f>IF(('Раздел 1'!N157)&gt;0,E153,"")</f>
        <v/>
      </c>
      <c r="M153" s="243" t="str">
        <f>IF(('Раздел 1'!O157)&gt;0,G153,"")</f>
        <v/>
      </c>
      <c r="N153" s="243" t="str">
        <f>IF(('Раздел 1'!P157)&gt;0,I153,"")</f>
        <v/>
      </c>
      <c r="O153" s="243" t="str">
        <f>IF(('Раздел 1'!Q157)&gt;0,K153,"")</f>
        <v/>
      </c>
      <c r="P153" s="243" t="str">
        <f>IF(('Раздел 1'!N157)&gt;0,D153,"")</f>
        <v/>
      </c>
      <c r="Q153" s="243" t="str">
        <f>IF(('Раздел 1'!O157)&gt;0,F153,"")</f>
        <v/>
      </c>
      <c r="R153" s="243" t="str">
        <f>IF(('Раздел 1'!P157)&gt;0,H153,"")</f>
        <v/>
      </c>
      <c r="S153" s="243" t="str">
        <f>IF(('Раздел 1'!Q157)&gt;0,J153,"")</f>
        <v/>
      </c>
      <c r="T153" s="214">
        <f t="shared" si="4"/>
        <v>0</v>
      </c>
      <c r="U153" s="214">
        <f t="shared" si="5"/>
        <v>0</v>
      </c>
      <c r="V153" s="215" t="e">
        <f>IF(('Раздел 1'!AD157)/('Раздел 1'!S157)&lt;=T153,"","Превышен размер среднего штрафа!")</f>
        <v>#DIV/0!</v>
      </c>
      <c r="W153" s="215" t="e">
        <f>IF(('Раздел 1'!AD157)/('Раздел 1'!S157)&gt;=U153,"","Средний размер штрафа низок!")</f>
        <v>#DIV/0!</v>
      </c>
      <c r="X153" s="216"/>
    </row>
    <row r="154" spans="1:24" s="218" customFormat="1" ht="60" customHeight="1" x14ac:dyDescent="0.25">
      <c r="A154" s="419" t="s">
        <v>1129</v>
      </c>
      <c r="B154" s="420" t="s">
        <v>171</v>
      </c>
      <c r="C154" s="421">
        <v>149</v>
      </c>
      <c r="D154" s="467"/>
      <c r="E154" s="467"/>
      <c r="F154" s="467">
        <v>20000</v>
      </c>
      <c r="G154" s="467">
        <v>20000</v>
      </c>
      <c r="H154" s="467">
        <v>20000</v>
      </c>
      <c r="I154" s="467">
        <v>20000</v>
      </c>
      <c r="J154" s="467">
        <v>2000</v>
      </c>
      <c r="K154" s="467">
        <v>2000</v>
      </c>
      <c r="L154" s="243" t="str">
        <f>IF(('Раздел 1'!N158)&gt;0,E154,"")</f>
        <v/>
      </c>
      <c r="M154" s="243" t="str">
        <f>IF(('Раздел 1'!O158)&gt;0,G154,"")</f>
        <v/>
      </c>
      <c r="N154" s="243" t="str">
        <f>IF(('Раздел 1'!P158)&gt;0,I154,"")</f>
        <v/>
      </c>
      <c r="O154" s="243" t="str">
        <f>IF(('Раздел 1'!Q158)&gt;0,K154,"")</f>
        <v/>
      </c>
      <c r="P154" s="243" t="str">
        <f>IF(('Раздел 1'!N158)&gt;0,D154,"")</f>
        <v/>
      </c>
      <c r="Q154" s="243" t="str">
        <f>IF(('Раздел 1'!O158)&gt;0,F154,"")</f>
        <v/>
      </c>
      <c r="R154" s="243" t="str">
        <f>IF(('Раздел 1'!P158)&gt;0,H154,"")</f>
        <v/>
      </c>
      <c r="S154" s="243" t="str">
        <f>IF(('Раздел 1'!Q158)&gt;0,J154,"")</f>
        <v/>
      </c>
      <c r="T154" s="214">
        <f t="shared" si="4"/>
        <v>0</v>
      </c>
      <c r="U154" s="214">
        <f t="shared" si="5"/>
        <v>0</v>
      </c>
      <c r="V154" s="215" t="e">
        <f>IF(('Раздел 1'!AD158)/('Раздел 1'!S158)&lt;=T154,"","Превышен размер среднего штрафа!")</f>
        <v>#DIV/0!</v>
      </c>
      <c r="W154" s="215" t="e">
        <f>IF(('Раздел 1'!AD158)/('Раздел 1'!S158)&gt;=U154,"","Средний размер штрафа низок!")</f>
        <v>#DIV/0!</v>
      </c>
      <c r="X154" s="219"/>
    </row>
    <row r="155" spans="1:24" s="218" customFormat="1" ht="60" customHeight="1" x14ac:dyDescent="0.25">
      <c r="A155" s="419" t="s">
        <v>9874</v>
      </c>
      <c r="B155" s="420" t="s">
        <v>60</v>
      </c>
      <c r="C155" s="421">
        <v>150</v>
      </c>
      <c r="D155" s="467">
        <v>3000</v>
      </c>
      <c r="E155" s="467">
        <v>600000</v>
      </c>
      <c r="F155" s="467">
        <v>500</v>
      </c>
      <c r="G155" s="467">
        <v>600000</v>
      </c>
      <c r="H155" s="467">
        <v>5000</v>
      </c>
      <c r="I155" s="467">
        <v>600000</v>
      </c>
      <c r="J155" s="467">
        <v>500</v>
      </c>
      <c r="K155" s="467">
        <v>600000</v>
      </c>
      <c r="L155" s="243" t="str">
        <f>IF(('Раздел 1'!N159)&gt;0,E155,"")</f>
        <v/>
      </c>
      <c r="M155" s="243" t="str">
        <f>IF(('Раздел 1'!O159)&gt;0,G155,"")</f>
        <v/>
      </c>
      <c r="N155" s="243" t="str">
        <f>IF(('Раздел 1'!P159)&gt;0,I155,"")</f>
        <v/>
      </c>
      <c r="O155" s="243" t="str">
        <f>IF(('Раздел 1'!Q159)&gt;0,K155,"")</f>
        <v/>
      </c>
      <c r="P155" s="243" t="str">
        <f>IF(('Раздел 1'!N159)&gt;0,D155,"")</f>
        <v/>
      </c>
      <c r="Q155" s="243" t="str">
        <f>IF(('Раздел 1'!O159)&gt;0,F155,"")</f>
        <v/>
      </c>
      <c r="R155" s="243" t="str">
        <f>IF(('Раздел 1'!P159)&gt;0,H155,"")</f>
        <v/>
      </c>
      <c r="S155" s="243" t="str">
        <f>IF(('Раздел 1'!Q159)&gt;0,J155,"")</f>
        <v/>
      </c>
      <c r="T155" s="214">
        <f t="shared" si="4"/>
        <v>0</v>
      </c>
      <c r="U155" s="214">
        <f t="shared" si="5"/>
        <v>0</v>
      </c>
      <c r="V155" s="215" t="e">
        <f>IF(('Раздел 1'!AD159)/('Раздел 1'!S159)&lt;=T155,"","Превышен размер среднего штрафа!")</f>
        <v>#DIV/0!</v>
      </c>
      <c r="W155" s="215" t="e">
        <f>IF(('Раздел 1'!AD159)/('Раздел 1'!S159)&gt;=U155,"","Средний размер штрафа низок!")</f>
        <v>#DIV/0!</v>
      </c>
      <c r="X155" s="216"/>
    </row>
    <row r="156" spans="1:24" s="218" customFormat="1" ht="60" customHeight="1" x14ac:dyDescent="0.25">
      <c r="A156" s="419" t="s">
        <v>91</v>
      </c>
      <c r="B156" s="420" t="s">
        <v>61</v>
      </c>
      <c r="C156" s="421">
        <v>151</v>
      </c>
      <c r="D156" s="467">
        <v>5000</v>
      </c>
      <c r="E156" s="467">
        <v>10000</v>
      </c>
      <c r="F156" s="467">
        <v>500</v>
      </c>
      <c r="G156" s="467">
        <v>1000</v>
      </c>
      <c r="H156" s="467">
        <v>500</v>
      </c>
      <c r="I156" s="467">
        <v>1000</v>
      </c>
      <c r="J156" s="467">
        <v>300</v>
      </c>
      <c r="K156" s="467">
        <v>500</v>
      </c>
      <c r="L156" s="243" t="str">
        <f>IF(('Раздел 1'!N160)&gt;0,E156,"")</f>
        <v/>
      </c>
      <c r="M156" s="243" t="str">
        <f>IF(('Раздел 1'!O160)&gt;0,G156,"")</f>
        <v/>
      </c>
      <c r="N156" s="243" t="str">
        <f>IF(('Раздел 1'!P160)&gt;0,I156,"")</f>
        <v/>
      </c>
      <c r="O156" s="243" t="str">
        <f>IF(('Раздел 1'!Q160)&gt;0,K156,"")</f>
        <v/>
      </c>
      <c r="P156" s="243" t="str">
        <f>IF(('Раздел 1'!N160)&gt;0,D156,"")</f>
        <v/>
      </c>
      <c r="Q156" s="243" t="str">
        <f>IF(('Раздел 1'!O160)&gt;0,F156,"")</f>
        <v/>
      </c>
      <c r="R156" s="243" t="str">
        <f>IF(('Раздел 1'!P160)&gt;0,H156,"")</f>
        <v/>
      </c>
      <c r="S156" s="243" t="str">
        <f>IF(('Раздел 1'!Q160)&gt;0,J156,"")</f>
        <v/>
      </c>
      <c r="T156" s="214">
        <f t="shared" si="4"/>
        <v>0</v>
      </c>
      <c r="U156" s="214">
        <f t="shared" si="5"/>
        <v>0</v>
      </c>
      <c r="V156" s="215" t="e">
        <f>IF(('Раздел 1'!AD160)/('Раздел 1'!S160)&lt;=T156,"","Превышен размер среднего штрафа!")</f>
        <v>#DIV/0!</v>
      </c>
      <c r="W156" s="215" t="e">
        <f>IF(('Раздел 1'!AD160)/('Раздел 1'!S160)&gt;=U156,"","Средний размер штрафа низок!")</f>
        <v>#DIV/0!</v>
      </c>
      <c r="X156" s="216"/>
    </row>
    <row r="157" spans="1:24" s="218" customFormat="1" ht="60" customHeight="1" x14ac:dyDescent="0.25">
      <c r="A157" s="419" t="s">
        <v>9875</v>
      </c>
      <c r="B157" s="420" t="s">
        <v>9876</v>
      </c>
      <c r="C157" s="421">
        <v>152</v>
      </c>
      <c r="D157" s="467">
        <v>15000</v>
      </c>
      <c r="E157" s="467">
        <v>90000</v>
      </c>
      <c r="F157" s="467">
        <v>1500</v>
      </c>
      <c r="G157" s="467">
        <v>9000</v>
      </c>
      <c r="H157" s="467">
        <v>1500</v>
      </c>
      <c r="I157" s="467">
        <v>9000</v>
      </c>
      <c r="J157" s="467">
        <v>900</v>
      </c>
      <c r="K157" s="467">
        <v>4500</v>
      </c>
      <c r="L157" s="243" t="str">
        <f>IF(('Раздел 1'!N161)&gt;0,E157,"")</f>
        <v/>
      </c>
      <c r="M157" s="243" t="str">
        <f>IF(('Раздел 1'!O161)&gt;0,G157,"")</f>
        <v/>
      </c>
      <c r="N157" s="243" t="str">
        <f>IF(('Раздел 1'!P161)&gt;0,I157,"")</f>
        <v/>
      </c>
      <c r="O157" s="243" t="str">
        <f>IF(('Раздел 1'!Q161)&gt;0,K157,"")</f>
        <v/>
      </c>
      <c r="P157" s="243" t="str">
        <f>IF(('Раздел 1'!N161)&gt;0,D157,"")</f>
        <v/>
      </c>
      <c r="Q157" s="243" t="str">
        <f>IF(('Раздел 1'!O161)&gt;0,F157,"")</f>
        <v/>
      </c>
      <c r="R157" s="243" t="str">
        <f>IF(('Раздел 1'!P161)&gt;0,H157,"")</f>
        <v/>
      </c>
      <c r="S157" s="243" t="str">
        <f>IF(('Раздел 1'!Q161)&gt;0,J157,"")</f>
        <v/>
      </c>
      <c r="T157" s="214">
        <f t="shared" si="4"/>
        <v>0</v>
      </c>
      <c r="U157" s="214">
        <f t="shared" si="5"/>
        <v>0</v>
      </c>
      <c r="V157" s="215" t="e">
        <f>IF(('Раздел 1'!AD161)/('Раздел 1'!S161)&lt;=T157,"","Превышен размер среднего штрафа!")</f>
        <v>#DIV/0!</v>
      </c>
      <c r="W157" s="215" t="e">
        <f>IF(('Раздел 1'!AD161)/('Раздел 1'!S161)&gt;=U157,"","Средний размер штрафа низок!")</f>
        <v>#DIV/0!</v>
      </c>
      <c r="X157" s="219"/>
    </row>
    <row r="158" spans="1:24" s="218" customFormat="1" ht="60" customHeight="1" x14ac:dyDescent="0.25">
      <c r="A158" s="419" t="s">
        <v>708</v>
      </c>
      <c r="B158" s="420" t="s">
        <v>709</v>
      </c>
      <c r="C158" s="421">
        <v>153</v>
      </c>
      <c r="D158" s="467">
        <v>3000</v>
      </c>
      <c r="E158" s="467">
        <v>40000</v>
      </c>
      <c r="F158" s="467">
        <v>300</v>
      </c>
      <c r="G158" s="467">
        <v>4000</v>
      </c>
      <c r="H158" s="467">
        <v>300</v>
      </c>
      <c r="I158" s="467">
        <v>4000</v>
      </c>
      <c r="J158" s="467">
        <v>100</v>
      </c>
      <c r="K158" s="467">
        <v>2000</v>
      </c>
      <c r="L158" s="243" t="str">
        <f>IF(('Раздел 1'!N162)&gt;0,E158,"")</f>
        <v/>
      </c>
      <c r="M158" s="243" t="str">
        <f>IF(('Раздел 1'!O162)&gt;0,G158,"")</f>
        <v/>
      </c>
      <c r="N158" s="243" t="str">
        <f>IF(('Раздел 1'!P162)&gt;0,I158,"")</f>
        <v/>
      </c>
      <c r="O158" s="243" t="str">
        <f>IF(('Раздел 1'!Q162)&gt;0,K158,"")</f>
        <v/>
      </c>
      <c r="P158" s="243" t="str">
        <f>IF(('Раздел 1'!N162)&gt;0,D158,"")</f>
        <v/>
      </c>
      <c r="Q158" s="243" t="str">
        <f>IF(('Раздел 1'!O162)&gt;0,F158,"")</f>
        <v/>
      </c>
      <c r="R158" s="243" t="str">
        <f>IF(('Раздел 1'!P162)&gt;0,H158,"")</f>
        <v/>
      </c>
      <c r="S158" s="243" t="str">
        <f>IF(('Раздел 1'!Q162)&gt;0,J158,"")</f>
        <v/>
      </c>
      <c r="T158" s="214">
        <f t="shared" si="4"/>
        <v>0</v>
      </c>
      <c r="U158" s="214">
        <f t="shared" si="5"/>
        <v>0</v>
      </c>
      <c r="V158" s="215" t="e">
        <f>IF(('Раздел 1'!AD162)/('Раздел 1'!S162)&lt;=T158,"","Превышен размер среднего штрафа!")</f>
        <v>#DIV/0!</v>
      </c>
      <c r="W158" s="215" t="e">
        <f>IF(('Раздел 1'!AD162)/('Раздел 1'!S162)&gt;=U158,"","Средний размер штрафа низок!")</f>
        <v>#DIV/0!</v>
      </c>
      <c r="X158" s="216"/>
    </row>
    <row r="159" spans="1:24" s="218" customFormat="1" ht="132.6" customHeight="1" x14ac:dyDescent="0.25">
      <c r="A159" s="419" t="s">
        <v>9877</v>
      </c>
      <c r="B159" s="420" t="s">
        <v>710</v>
      </c>
      <c r="C159" s="421">
        <v>154</v>
      </c>
      <c r="D159" s="467">
        <v>3000</v>
      </c>
      <c r="E159" s="467">
        <v>300000</v>
      </c>
      <c r="F159" s="467">
        <v>300</v>
      </c>
      <c r="G159" s="467">
        <v>30000</v>
      </c>
      <c r="H159" s="467">
        <v>500</v>
      </c>
      <c r="I159" s="467">
        <v>2000</v>
      </c>
      <c r="J159" s="467">
        <v>100</v>
      </c>
      <c r="K159" s="467">
        <v>5000</v>
      </c>
      <c r="L159" s="243" t="str">
        <f>IF(('Раздел 1'!N163)&gt;0,E159,"")</f>
        <v/>
      </c>
      <c r="M159" s="243" t="str">
        <f>IF(('Раздел 1'!O163)&gt;0,G159,"")</f>
        <v/>
      </c>
      <c r="N159" s="243" t="str">
        <f>IF(('Раздел 1'!P163)&gt;0,I159,"")</f>
        <v/>
      </c>
      <c r="O159" s="243" t="str">
        <f>IF(('Раздел 1'!Q163)&gt;0,K159,"")</f>
        <v/>
      </c>
      <c r="P159" s="243" t="str">
        <f>IF(('Раздел 1'!N163)&gt;0,D159,"")</f>
        <v/>
      </c>
      <c r="Q159" s="243" t="str">
        <f>IF(('Раздел 1'!O163)&gt;0,F159,"")</f>
        <v/>
      </c>
      <c r="R159" s="243" t="str">
        <f>IF(('Раздел 1'!P163)&gt;0,H159,"")</f>
        <v/>
      </c>
      <c r="S159" s="243" t="str">
        <f>IF(('Раздел 1'!Q163)&gt;0,J159,"")</f>
        <v/>
      </c>
      <c r="T159" s="214">
        <f t="shared" si="4"/>
        <v>0</v>
      </c>
      <c r="U159" s="214">
        <f t="shared" si="5"/>
        <v>0</v>
      </c>
      <c r="V159" s="215" t="e">
        <f>IF(('Раздел 1'!AD163)/('Раздел 1'!S163)&lt;=T159,"","Превышен размер среднего штрафа!")</f>
        <v>#DIV/0!</v>
      </c>
      <c r="W159" s="215" t="e">
        <f>IF(('Раздел 1'!AD163)/('Раздел 1'!S163)&gt;=U159,"","Средний размер штрафа низок!")</f>
        <v>#DIV/0!</v>
      </c>
      <c r="X159" s="216"/>
    </row>
    <row r="160" spans="1:24" s="218" customFormat="1" ht="99.6" customHeight="1" x14ac:dyDescent="0.25">
      <c r="A160" s="419" t="s">
        <v>9878</v>
      </c>
      <c r="B160" s="420" t="s">
        <v>9879</v>
      </c>
      <c r="C160" s="421">
        <v>155</v>
      </c>
      <c r="D160" s="467">
        <v>10000</v>
      </c>
      <c r="E160" s="467">
        <v>500000000</v>
      </c>
      <c r="F160" s="467">
        <v>2500</v>
      </c>
      <c r="G160" s="467">
        <v>2000000</v>
      </c>
      <c r="H160" s="467">
        <v>10000</v>
      </c>
      <c r="I160" s="467">
        <v>500000000</v>
      </c>
      <c r="J160" s="467">
        <v>500</v>
      </c>
      <c r="K160" s="467">
        <v>800000</v>
      </c>
      <c r="L160" s="243" t="str">
        <f>IF(('Раздел 1'!N164)&gt;0,E160,"")</f>
        <v/>
      </c>
      <c r="M160" s="243" t="str">
        <f>IF(('Раздел 1'!O164)&gt;0,G160,"")</f>
        <v/>
      </c>
      <c r="N160" s="243" t="str">
        <f>IF(('Раздел 1'!P164)&gt;0,I160,"")</f>
        <v/>
      </c>
      <c r="O160" s="243" t="str">
        <f>IF(('Раздел 1'!Q164)&gt;0,K160,"")</f>
        <v/>
      </c>
      <c r="P160" s="243" t="str">
        <f>IF(('Раздел 1'!N164)&gt;0,D160,"")</f>
        <v/>
      </c>
      <c r="Q160" s="243" t="str">
        <f>IF(('Раздел 1'!O164)&gt;0,F160,"")</f>
        <v/>
      </c>
      <c r="R160" s="243" t="str">
        <f>IF(('Раздел 1'!P164)&gt;0,H160,"")</f>
        <v/>
      </c>
      <c r="S160" s="243" t="str">
        <f>IF(('Раздел 1'!Q164)&gt;0,J160,"")</f>
        <v/>
      </c>
      <c r="T160" s="214">
        <f t="shared" si="4"/>
        <v>0</v>
      </c>
      <c r="U160" s="214">
        <f t="shared" si="5"/>
        <v>0</v>
      </c>
      <c r="V160" s="215" t="e">
        <f>IF(('Раздел 1'!AD164)/('Раздел 1'!S164)&lt;=T160,"","Превышен размер среднего штрафа!")</f>
        <v>#DIV/0!</v>
      </c>
      <c r="W160" s="215" t="e">
        <f>IF(('Раздел 1'!AD164)/('Раздел 1'!S164)&gt;=U160,"","Средний размер штрафа низок!")</f>
        <v>#DIV/0!</v>
      </c>
      <c r="X160" s="219"/>
    </row>
    <row r="161" spans="1:24" s="218" customFormat="1" ht="60" customHeight="1" x14ac:dyDescent="0.25">
      <c r="A161" s="419" t="s">
        <v>12070</v>
      </c>
      <c r="B161" s="431" t="s">
        <v>12071</v>
      </c>
      <c r="C161" s="421">
        <v>156</v>
      </c>
      <c r="D161" s="467">
        <v>100000</v>
      </c>
      <c r="E161" s="467">
        <v>700000</v>
      </c>
      <c r="F161" s="467">
        <v>30000</v>
      </c>
      <c r="G161" s="467">
        <v>50000</v>
      </c>
      <c r="H161" s="467">
        <v>30000</v>
      </c>
      <c r="I161" s="467">
        <v>50000</v>
      </c>
      <c r="J161" s="467"/>
      <c r="K161" s="467"/>
      <c r="L161" s="243" t="str">
        <f>IF(('Раздел 1'!N165)&gt;0,E161,"")</f>
        <v/>
      </c>
      <c r="M161" s="243" t="str">
        <f>IF(('Раздел 1'!O165)&gt;0,G161,"")</f>
        <v/>
      </c>
      <c r="N161" s="243" t="str">
        <f>IF(('Раздел 1'!P165)&gt;0,I161,"")</f>
        <v/>
      </c>
      <c r="O161" s="243" t="str">
        <f>IF(('Раздел 1'!Q165)&gt;0,K161,"")</f>
        <v/>
      </c>
      <c r="P161" s="243" t="str">
        <f>IF(('Раздел 1'!N165)&gt;0,D161,"")</f>
        <v/>
      </c>
      <c r="Q161" s="243" t="str">
        <f>IF(('Раздел 1'!O165)&gt;0,F161,"")</f>
        <v/>
      </c>
      <c r="R161" s="243" t="str">
        <f>IF(('Раздел 1'!P165)&gt;0,H161,"")</f>
        <v/>
      </c>
      <c r="S161" s="243" t="str">
        <f>IF(('Раздел 1'!Q165)&gt;0,J161,"")</f>
        <v/>
      </c>
      <c r="T161" s="214">
        <f t="shared" si="4"/>
        <v>0</v>
      </c>
      <c r="U161" s="214">
        <f t="shared" si="5"/>
        <v>0</v>
      </c>
      <c r="V161" s="215" t="e">
        <f>IF(('Раздел 1'!AD165)/('Раздел 1'!S165)&lt;=T161,"","Превышен размер среднего штрафа!")</f>
        <v>#DIV/0!</v>
      </c>
      <c r="W161" s="215" t="e">
        <f>IF(('Раздел 1'!AD165)/('Раздел 1'!S165)&gt;=U161,"","Средний размер штрафа низок!")</f>
        <v>#DIV/0!</v>
      </c>
      <c r="X161" s="216"/>
    </row>
    <row r="162" spans="1:24" s="218" customFormat="1" ht="42" customHeight="1" x14ac:dyDescent="0.25">
      <c r="A162" s="419" t="s">
        <v>1130</v>
      </c>
      <c r="B162" s="420" t="s">
        <v>9880</v>
      </c>
      <c r="C162" s="421">
        <v>157</v>
      </c>
      <c r="D162" s="467">
        <v>40000</v>
      </c>
      <c r="E162" s="467">
        <v>5000000</v>
      </c>
      <c r="F162" s="467">
        <v>4000</v>
      </c>
      <c r="G162" s="467">
        <v>80000</v>
      </c>
      <c r="H162" s="467">
        <v>50000</v>
      </c>
      <c r="I162" s="467">
        <v>100000</v>
      </c>
      <c r="J162" s="467">
        <v>2000</v>
      </c>
      <c r="K162" s="467">
        <v>50000</v>
      </c>
      <c r="L162" s="243" t="str">
        <f>IF(('Раздел 1'!N166)&gt;0,E162,"")</f>
        <v/>
      </c>
      <c r="M162" s="243" t="str">
        <f>IF(('Раздел 1'!O166)&gt;0,G162,"")</f>
        <v/>
      </c>
      <c r="N162" s="243" t="str">
        <f>IF(('Раздел 1'!P166)&gt;0,I162,"")</f>
        <v/>
      </c>
      <c r="O162" s="243" t="str">
        <f>IF(('Раздел 1'!Q166)&gt;0,K162,"")</f>
        <v/>
      </c>
      <c r="P162" s="243" t="str">
        <f>IF(('Раздел 1'!N166)&gt;0,D162,"")</f>
        <v/>
      </c>
      <c r="Q162" s="243" t="str">
        <f>IF(('Раздел 1'!O166)&gt;0,F162,"")</f>
        <v/>
      </c>
      <c r="R162" s="243" t="str">
        <f>IF(('Раздел 1'!P166)&gt;0,H162,"")</f>
        <v/>
      </c>
      <c r="S162" s="243" t="str">
        <f>IF(('Раздел 1'!Q166)&gt;0,J162,"")</f>
        <v/>
      </c>
      <c r="T162" s="214">
        <f t="shared" si="4"/>
        <v>0</v>
      </c>
      <c r="U162" s="214">
        <f t="shared" si="5"/>
        <v>0</v>
      </c>
      <c r="V162" s="215" t="e">
        <f>IF(('Раздел 1'!AD166)/('Раздел 1'!S166)&lt;=T162,"","Превышен размер среднего штрафа!")</f>
        <v>#DIV/0!</v>
      </c>
      <c r="W162" s="215" t="e">
        <f>IF(('Раздел 1'!AD166)/('Раздел 1'!S166)&gt;=U162,"","Средний размер штрафа низок!")</f>
        <v>#DIV/0!</v>
      </c>
      <c r="X162" s="216"/>
    </row>
    <row r="163" spans="1:24" s="218" customFormat="1" ht="94.15" customHeight="1" x14ac:dyDescent="0.25">
      <c r="A163" s="419" t="s">
        <v>11214</v>
      </c>
      <c r="B163" s="422" t="s">
        <v>9882</v>
      </c>
      <c r="C163" s="421">
        <v>158</v>
      </c>
      <c r="D163" s="467">
        <v>200000</v>
      </c>
      <c r="E163" s="467">
        <v>10000000</v>
      </c>
      <c r="F163" s="467">
        <v>60000</v>
      </c>
      <c r="G163" s="467">
        <v>900000</v>
      </c>
      <c r="H163" s="467">
        <v>60000</v>
      </c>
      <c r="I163" s="467">
        <v>900000</v>
      </c>
      <c r="J163" s="467">
        <v>30000</v>
      </c>
      <c r="K163" s="467">
        <v>400000</v>
      </c>
      <c r="L163" s="243" t="str">
        <f>IF(('Раздел 1'!N167)&gt;0,E163,"")</f>
        <v/>
      </c>
      <c r="M163" s="243" t="str">
        <f>IF(('Раздел 1'!O167)&gt;0,G163,"")</f>
        <v/>
      </c>
      <c r="N163" s="243" t="str">
        <f>IF(('Раздел 1'!P167)&gt;0,I163,"")</f>
        <v/>
      </c>
      <c r="O163" s="243" t="str">
        <f>IF(('Раздел 1'!Q167)&gt;0,K163,"")</f>
        <v/>
      </c>
      <c r="P163" s="243" t="str">
        <f>IF(('Раздел 1'!N167)&gt;0,D163,"")</f>
        <v/>
      </c>
      <c r="Q163" s="243" t="str">
        <f>IF(('Раздел 1'!O167)&gt;0,F163,"")</f>
        <v/>
      </c>
      <c r="R163" s="243" t="str">
        <f>IF(('Раздел 1'!P167)&gt;0,H163,"")</f>
        <v/>
      </c>
      <c r="S163" s="243" t="str">
        <f>IF(('Раздел 1'!Q167)&gt;0,J163,"")</f>
        <v/>
      </c>
      <c r="T163" s="214">
        <f t="shared" si="4"/>
        <v>0</v>
      </c>
      <c r="U163" s="214">
        <f t="shared" si="5"/>
        <v>0</v>
      </c>
      <c r="V163" s="215" t="e">
        <f>IF(('Раздел 1'!AD167)/('Раздел 1'!S167)&lt;=T163,"","Превышен размер среднего штрафа!")</f>
        <v>#DIV/0!</v>
      </c>
      <c r="W163" s="215" t="e">
        <f>IF(('Раздел 1'!AD167)/('Раздел 1'!S167)&gt;=U163,"","Средний размер штрафа низок!")</f>
        <v>#DIV/0!</v>
      </c>
      <c r="X163" s="219"/>
    </row>
    <row r="164" spans="1:24" s="218" customFormat="1" ht="94.15" customHeight="1" x14ac:dyDescent="0.25">
      <c r="A164" s="419" t="s">
        <v>1156</v>
      </c>
      <c r="B164" s="420" t="s">
        <v>1131</v>
      </c>
      <c r="C164" s="421">
        <v>159</v>
      </c>
      <c r="D164" s="467">
        <v>100</v>
      </c>
      <c r="E164" s="467">
        <v>60000000</v>
      </c>
      <c r="F164" s="467">
        <v>30000</v>
      </c>
      <c r="G164" s="467">
        <v>80000</v>
      </c>
      <c r="H164" s="467">
        <v>30000</v>
      </c>
      <c r="I164" s="467">
        <v>80000</v>
      </c>
      <c r="J164" s="467"/>
      <c r="K164" s="467"/>
      <c r="L164" s="243" t="str">
        <f>IF(('Раздел 1'!N168)&gt;0,E164,"")</f>
        <v/>
      </c>
      <c r="M164" s="243" t="str">
        <f>IF(('Раздел 1'!O168)&gt;0,G164,"")</f>
        <v/>
      </c>
      <c r="N164" s="243" t="str">
        <f>IF(('Раздел 1'!P168)&gt;0,I164,"")</f>
        <v/>
      </c>
      <c r="O164" s="243" t="str">
        <f>IF(('Раздел 1'!Q168)&gt;0,K164,"")</f>
        <v/>
      </c>
      <c r="P164" s="243" t="str">
        <f>IF(('Раздел 1'!N168)&gt;0,D164,"")</f>
        <v/>
      </c>
      <c r="Q164" s="243" t="str">
        <f>IF(('Раздел 1'!O168)&gt;0,F164,"")</f>
        <v/>
      </c>
      <c r="R164" s="243" t="str">
        <f>IF(('Раздел 1'!P168)&gt;0,H164,"")</f>
        <v/>
      </c>
      <c r="S164" s="243" t="str">
        <f>IF(('Раздел 1'!Q168)&gt;0,J164,"")</f>
        <v/>
      </c>
      <c r="T164" s="214">
        <f t="shared" si="4"/>
        <v>0</v>
      </c>
      <c r="U164" s="214">
        <f t="shared" si="5"/>
        <v>0</v>
      </c>
      <c r="V164" s="215" t="e">
        <f>IF(('Раздел 1'!AD168)/('Раздел 1'!S168)&lt;=T164,"","Превышен размер среднего штрафа!")</f>
        <v>#DIV/0!</v>
      </c>
      <c r="W164" s="215" t="e">
        <f>IF(('Раздел 1'!AD168)/('Раздел 1'!S168)&gt;=U164,"","Средний размер штрафа низок!")</f>
        <v>#DIV/0!</v>
      </c>
      <c r="X164" s="216"/>
    </row>
    <row r="165" spans="1:24" s="218" customFormat="1" ht="60" customHeight="1" x14ac:dyDescent="0.25">
      <c r="A165" s="419" t="s">
        <v>1132</v>
      </c>
      <c r="B165" s="420" t="s">
        <v>1133</v>
      </c>
      <c r="C165" s="421">
        <v>160</v>
      </c>
      <c r="D165" s="467">
        <v>5000</v>
      </c>
      <c r="E165" s="467">
        <v>10000</v>
      </c>
      <c r="F165" s="467">
        <v>500</v>
      </c>
      <c r="G165" s="467">
        <v>1000</v>
      </c>
      <c r="H165" s="467">
        <v>500</v>
      </c>
      <c r="I165" s="467">
        <v>1000</v>
      </c>
      <c r="J165" s="467">
        <v>300</v>
      </c>
      <c r="K165" s="467">
        <v>500</v>
      </c>
      <c r="L165" s="243" t="str">
        <f>IF(('Раздел 1'!N169)&gt;0,E165,"")</f>
        <v/>
      </c>
      <c r="M165" s="243" t="str">
        <f>IF(('Раздел 1'!O169)&gt;0,G165,"")</f>
        <v/>
      </c>
      <c r="N165" s="243" t="str">
        <f>IF(('Раздел 1'!P169)&gt;0,I165,"")</f>
        <v/>
      </c>
      <c r="O165" s="243" t="str">
        <f>IF(('Раздел 1'!Q169)&gt;0,K165,"")</f>
        <v/>
      </c>
      <c r="P165" s="243" t="str">
        <f>IF(('Раздел 1'!N169)&gt;0,D165,"")</f>
        <v/>
      </c>
      <c r="Q165" s="243" t="str">
        <f>IF(('Раздел 1'!O169)&gt;0,F165,"")</f>
        <v/>
      </c>
      <c r="R165" s="243" t="str">
        <f>IF(('Раздел 1'!P169)&gt;0,H165,"")</f>
        <v/>
      </c>
      <c r="S165" s="243" t="str">
        <f>IF(('Раздел 1'!Q169)&gt;0,J165,"")</f>
        <v/>
      </c>
      <c r="T165" s="214">
        <f t="shared" si="4"/>
        <v>0</v>
      </c>
      <c r="U165" s="214">
        <f t="shared" si="5"/>
        <v>0</v>
      </c>
      <c r="V165" s="215" t="e">
        <f>IF(('Раздел 1'!AD169)/('Раздел 1'!S169)&lt;=T165,"","Превышен размер среднего штрафа!")</f>
        <v>#DIV/0!</v>
      </c>
      <c r="W165" s="215" t="e">
        <f>IF(('Раздел 1'!AD169)/('Раздел 1'!S169)&gt;=U165,"","Средний размер штрафа низок!")</f>
        <v>#DIV/0!</v>
      </c>
      <c r="X165" s="216"/>
    </row>
    <row r="166" spans="1:24" s="218" customFormat="1" ht="154.15" customHeight="1" x14ac:dyDescent="0.25">
      <c r="A166" s="419" t="s">
        <v>1157</v>
      </c>
      <c r="B166" s="420" t="s">
        <v>711</v>
      </c>
      <c r="C166" s="421">
        <v>161</v>
      </c>
      <c r="D166" s="467">
        <v>10000</v>
      </c>
      <c r="E166" s="467">
        <v>20000</v>
      </c>
      <c r="F166" s="467">
        <v>1000</v>
      </c>
      <c r="G166" s="467">
        <v>5000</v>
      </c>
      <c r="H166" s="467">
        <v>1000</v>
      </c>
      <c r="I166" s="467">
        <v>5000</v>
      </c>
      <c r="J166" s="467">
        <v>500</v>
      </c>
      <c r="K166" s="467">
        <v>1000</v>
      </c>
      <c r="L166" s="243" t="str">
        <f>IF(('Раздел 1'!N170)&gt;0,E166,"")</f>
        <v/>
      </c>
      <c r="M166" s="243" t="str">
        <f>IF(('Раздел 1'!O170)&gt;0,G166,"")</f>
        <v/>
      </c>
      <c r="N166" s="243" t="str">
        <f>IF(('Раздел 1'!P170)&gt;0,I166,"")</f>
        <v/>
      </c>
      <c r="O166" s="243" t="str">
        <f>IF(('Раздел 1'!Q170)&gt;0,K166,"")</f>
        <v/>
      </c>
      <c r="P166" s="243" t="str">
        <f>IF(('Раздел 1'!N170)&gt;0,D166,"")</f>
        <v/>
      </c>
      <c r="Q166" s="243" t="str">
        <f>IF(('Раздел 1'!O170)&gt;0,F166,"")</f>
        <v/>
      </c>
      <c r="R166" s="243" t="str">
        <f>IF(('Раздел 1'!P170)&gt;0,H166,"")</f>
        <v/>
      </c>
      <c r="S166" s="243" t="str">
        <f>IF(('Раздел 1'!Q170)&gt;0,J166,"")</f>
        <v/>
      </c>
      <c r="T166" s="214">
        <f t="shared" si="4"/>
        <v>0</v>
      </c>
      <c r="U166" s="214">
        <f t="shared" si="5"/>
        <v>0</v>
      </c>
      <c r="V166" s="215" t="e">
        <f>IF(('Раздел 1'!AD170)/('Раздел 1'!S170)&lt;=T166,"","Превышен размер среднего штрафа!")</f>
        <v>#DIV/0!</v>
      </c>
      <c r="W166" s="215" t="e">
        <f>IF(('Раздел 1'!AD170)/('Раздел 1'!S170)&gt;=U166,"","Средний размер штрафа низок!")</f>
        <v>#DIV/0!</v>
      </c>
      <c r="X166" s="219"/>
    </row>
    <row r="167" spans="1:24" s="218" customFormat="1" ht="132.6" customHeight="1" x14ac:dyDescent="0.25">
      <c r="A167" s="419" t="s">
        <v>1161</v>
      </c>
      <c r="B167" s="420" t="s">
        <v>9883</v>
      </c>
      <c r="C167" s="421">
        <v>162</v>
      </c>
      <c r="D167" s="467">
        <v>30000</v>
      </c>
      <c r="E167" s="467">
        <v>400000</v>
      </c>
      <c r="F167" s="467">
        <v>5000</v>
      </c>
      <c r="G167" s="467">
        <v>80000</v>
      </c>
      <c r="H167" s="467">
        <v>5000</v>
      </c>
      <c r="I167" s="467">
        <v>200000</v>
      </c>
      <c r="J167" s="467">
        <v>3000</v>
      </c>
      <c r="K167" s="467">
        <v>200000</v>
      </c>
      <c r="L167" s="243" t="str">
        <f>IF(('Раздел 1'!N171)&gt;0,E167,"")</f>
        <v/>
      </c>
      <c r="M167" s="243" t="str">
        <f>IF(('Раздел 1'!O171)&gt;0,G167,"")</f>
        <v/>
      </c>
      <c r="N167" s="243" t="str">
        <f>IF(('Раздел 1'!P171)&gt;0,I167,"")</f>
        <v/>
      </c>
      <c r="O167" s="243" t="str">
        <f>IF(('Раздел 1'!Q171)&gt;0,K167,"")</f>
        <v/>
      </c>
      <c r="P167" s="243" t="str">
        <f>IF(('Раздел 1'!N171)&gt;0,D167,"")</f>
        <v/>
      </c>
      <c r="Q167" s="243" t="str">
        <f>IF(('Раздел 1'!O171)&gt;0,F167,"")</f>
        <v/>
      </c>
      <c r="R167" s="243" t="str">
        <f>IF(('Раздел 1'!P171)&gt;0,H167,"")</f>
        <v/>
      </c>
      <c r="S167" s="243" t="str">
        <f>IF(('Раздел 1'!Q171)&gt;0,J167,"")</f>
        <v/>
      </c>
      <c r="T167" s="214">
        <f t="shared" si="4"/>
        <v>0</v>
      </c>
      <c r="U167" s="214">
        <f t="shared" si="5"/>
        <v>0</v>
      </c>
      <c r="V167" s="215" t="e">
        <f>IF(('Раздел 1'!AD171)/('Раздел 1'!S171)&lt;=T167,"","Превышен размер среднего штрафа!")</f>
        <v>#DIV/0!</v>
      </c>
      <c r="W167" s="215" t="e">
        <f>IF(('Раздел 1'!AD171)/('Раздел 1'!S171)&gt;=U167,"","Средний размер штрафа низок!")</f>
        <v>#DIV/0!</v>
      </c>
      <c r="X167" s="216"/>
    </row>
    <row r="168" spans="1:24" s="218" customFormat="1" ht="60" customHeight="1" x14ac:dyDescent="0.25">
      <c r="A168" s="419" t="s">
        <v>108</v>
      </c>
      <c r="B168" s="420" t="s">
        <v>271</v>
      </c>
      <c r="C168" s="421">
        <v>163</v>
      </c>
      <c r="D168" s="467">
        <v>10000</v>
      </c>
      <c r="E168" s="467">
        <v>200000</v>
      </c>
      <c r="F168" s="467">
        <v>2000</v>
      </c>
      <c r="G168" s="467">
        <v>20000</v>
      </c>
      <c r="H168" s="467">
        <v>2000</v>
      </c>
      <c r="I168" s="467">
        <v>20000</v>
      </c>
      <c r="J168" s="467">
        <v>1000</v>
      </c>
      <c r="K168" s="467">
        <v>3000</v>
      </c>
      <c r="L168" s="243" t="str">
        <f>IF(('Раздел 1'!N172)&gt;0,E168,"")</f>
        <v/>
      </c>
      <c r="M168" s="243" t="str">
        <f>IF(('Раздел 1'!O172)&gt;0,G168,"")</f>
        <v/>
      </c>
      <c r="N168" s="243" t="str">
        <f>IF(('Раздел 1'!P172)&gt;0,I168,"")</f>
        <v/>
      </c>
      <c r="O168" s="243" t="str">
        <f>IF(('Раздел 1'!Q172)&gt;0,K168,"")</f>
        <v/>
      </c>
      <c r="P168" s="243" t="str">
        <f>IF(('Раздел 1'!N172)&gt;0,D168,"")</f>
        <v/>
      </c>
      <c r="Q168" s="243" t="str">
        <f>IF(('Раздел 1'!O172)&gt;0,F168,"")</f>
        <v/>
      </c>
      <c r="R168" s="243" t="str">
        <f>IF(('Раздел 1'!P172)&gt;0,H168,"")</f>
        <v/>
      </c>
      <c r="S168" s="243" t="str">
        <f>IF(('Раздел 1'!Q172)&gt;0,J168,"")</f>
        <v/>
      </c>
      <c r="T168" s="214">
        <f t="shared" si="4"/>
        <v>0</v>
      </c>
      <c r="U168" s="214">
        <f t="shared" si="5"/>
        <v>0</v>
      </c>
      <c r="V168" s="215" t="e">
        <f>IF(('Раздел 1'!AD172)/('Раздел 1'!S172)&lt;=T168,"","Превышен размер среднего штрафа!")</f>
        <v>#DIV/0!</v>
      </c>
      <c r="W168" s="215" t="e">
        <f>IF(('Раздел 1'!AD172)/('Раздел 1'!S172)&gt;=U168,"","Средний размер штрафа низок!")</f>
        <v>#DIV/0!</v>
      </c>
      <c r="X168" s="216"/>
    </row>
    <row r="169" spans="1:24" s="218" customFormat="1" ht="60" customHeight="1" x14ac:dyDescent="0.25">
      <c r="A169" s="419" t="s">
        <v>712</v>
      </c>
      <c r="B169" s="420" t="s">
        <v>713</v>
      </c>
      <c r="C169" s="421">
        <v>164</v>
      </c>
      <c r="D169" s="467"/>
      <c r="E169" s="467"/>
      <c r="F169" s="467">
        <v>3000</v>
      </c>
      <c r="G169" s="467">
        <v>5000</v>
      </c>
      <c r="H169" s="467">
        <v>3000</v>
      </c>
      <c r="I169" s="467">
        <v>5000</v>
      </c>
      <c r="J169" s="467"/>
      <c r="K169" s="467"/>
      <c r="L169" s="243" t="str">
        <f>IF(('Раздел 1'!N173)&gt;0,E169,"")</f>
        <v/>
      </c>
      <c r="M169" s="243" t="str">
        <f>IF(('Раздел 1'!O173)&gt;0,G169,"")</f>
        <v/>
      </c>
      <c r="N169" s="243" t="str">
        <f>IF(('Раздел 1'!P173)&gt;0,I169,"")</f>
        <v/>
      </c>
      <c r="O169" s="243" t="str">
        <f>IF(('Раздел 1'!Q173)&gt;0,K169,"")</f>
        <v/>
      </c>
      <c r="P169" s="243" t="str">
        <f>IF(('Раздел 1'!N173)&gt;0,D169,"")</f>
        <v/>
      </c>
      <c r="Q169" s="243" t="str">
        <f>IF(('Раздел 1'!O173)&gt;0,F169,"")</f>
        <v/>
      </c>
      <c r="R169" s="243" t="str">
        <f>IF(('Раздел 1'!P173)&gt;0,H169,"")</f>
        <v/>
      </c>
      <c r="S169" s="243" t="str">
        <f>IF(('Раздел 1'!Q173)&gt;0,J169,"")</f>
        <v/>
      </c>
      <c r="T169" s="214">
        <f t="shared" si="4"/>
        <v>0</v>
      </c>
      <c r="U169" s="214">
        <f t="shared" si="5"/>
        <v>0</v>
      </c>
      <c r="V169" s="215" t="e">
        <f>IF(('Раздел 1'!AD173)/('Раздел 1'!S173)&lt;=T169,"","Превышен размер среднего штрафа!")</f>
        <v>#DIV/0!</v>
      </c>
      <c r="W169" s="215" t="e">
        <f>IF(('Раздел 1'!AD173)/('Раздел 1'!S173)&gt;=U169,"","Средний размер штрафа низок!")</f>
        <v>#DIV/0!</v>
      </c>
      <c r="X169" s="219"/>
    </row>
    <row r="170" spans="1:24" s="218" customFormat="1" ht="60" customHeight="1" x14ac:dyDescent="0.25">
      <c r="A170" s="419" t="s">
        <v>9884</v>
      </c>
      <c r="B170" s="420" t="s">
        <v>9885</v>
      </c>
      <c r="C170" s="421">
        <v>165</v>
      </c>
      <c r="D170" s="467">
        <v>300000</v>
      </c>
      <c r="E170" s="467">
        <v>10000000</v>
      </c>
      <c r="F170" s="467">
        <v>30000</v>
      </c>
      <c r="G170" s="467">
        <v>800000</v>
      </c>
      <c r="H170" s="467">
        <v>30000</v>
      </c>
      <c r="I170" s="467">
        <v>800000</v>
      </c>
      <c r="J170" s="467">
        <v>3000</v>
      </c>
      <c r="K170" s="467">
        <v>50000</v>
      </c>
      <c r="L170" s="243" t="str">
        <f>IF(('Раздел 1'!N174)&gt;0,E170,"")</f>
        <v/>
      </c>
      <c r="M170" s="243" t="str">
        <f>IF(('Раздел 1'!O174)&gt;0,G170,"")</f>
        <v/>
      </c>
      <c r="N170" s="243" t="str">
        <f>IF(('Раздел 1'!P174)&gt;0,I170,"")</f>
        <v/>
      </c>
      <c r="O170" s="243" t="str">
        <f>IF(('Раздел 1'!Q174)&gt;0,K170,"")</f>
        <v/>
      </c>
      <c r="P170" s="243" t="str">
        <f>IF(('Раздел 1'!N174)&gt;0,D170,"")</f>
        <v/>
      </c>
      <c r="Q170" s="243" t="str">
        <f>IF(('Раздел 1'!O174)&gt;0,F170,"")</f>
        <v/>
      </c>
      <c r="R170" s="243" t="str">
        <f>IF(('Раздел 1'!P174)&gt;0,H170,"")</f>
        <v/>
      </c>
      <c r="S170" s="243" t="str">
        <f>IF(('Раздел 1'!Q174)&gt;0,J170,"")</f>
        <v/>
      </c>
      <c r="T170" s="214">
        <f t="shared" si="4"/>
        <v>0</v>
      </c>
      <c r="U170" s="214">
        <f t="shared" si="5"/>
        <v>0</v>
      </c>
      <c r="V170" s="215" t="e">
        <f>IF(('Раздел 1'!AD174)/('Раздел 1'!S174)&lt;=T170,"","Превышен размер среднего штрафа!")</f>
        <v>#DIV/0!</v>
      </c>
      <c r="W170" s="215" t="e">
        <f>IF(('Раздел 1'!AD174)/('Раздел 1'!S174)&gt;=U170,"","Средний размер штрафа низок!")</f>
        <v>#DIV/0!</v>
      </c>
      <c r="X170" s="216"/>
    </row>
    <row r="171" spans="1:24" s="218" customFormat="1" ht="60" customHeight="1" x14ac:dyDescent="0.25">
      <c r="A171" s="419" t="s">
        <v>1007</v>
      </c>
      <c r="B171" s="420" t="s">
        <v>1008</v>
      </c>
      <c r="C171" s="421">
        <v>166</v>
      </c>
      <c r="D171" s="467">
        <v>100</v>
      </c>
      <c r="E171" s="467">
        <v>60000000</v>
      </c>
      <c r="F171" s="467">
        <v>30000</v>
      </c>
      <c r="G171" s="467">
        <v>50000</v>
      </c>
      <c r="H171" s="467">
        <v>30000</v>
      </c>
      <c r="I171" s="467">
        <v>50000</v>
      </c>
      <c r="J171" s="467"/>
      <c r="K171" s="467"/>
      <c r="L171" s="243" t="str">
        <f>IF(('Раздел 1'!N175)&gt;0,E171,"")</f>
        <v/>
      </c>
      <c r="M171" s="243" t="str">
        <f>IF(('Раздел 1'!O175)&gt;0,G171,"")</f>
        <v/>
      </c>
      <c r="N171" s="243" t="str">
        <f>IF(('Раздел 1'!P175)&gt;0,I171,"")</f>
        <v/>
      </c>
      <c r="O171" s="243" t="str">
        <f>IF(('Раздел 1'!Q175)&gt;0,K171,"")</f>
        <v/>
      </c>
      <c r="P171" s="243" t="str">
        <f>IF(('Раздел 1'!N175)&gt;0,D171,"")</f>
        <v/>
      </c>
      <c r="Q171" s="243" t="str">
        <f>IF(('Раздел 1'!O175)&gt;0,F171,"")</f>
        <v/>
      </c>
      <c r="R171" s="243" t="str">
        <f>IF(('Раздел 1'!P175)&gt;0,H171,"")</f>
        <v/>
      </c>
      <c r="S171" s="243" t="str">
        <f>IF(('Раздел 1'!Q175)&gt;0,J171,"")</f>
        <v/>
      </c>
      <c r="T171" s="214">
        <f t="shared" si="4"/>
        <v>0</v>
      </c>
      <c r="U171" s="214">
        <f t="shared" si="5"/>
        <v>0</v>
      </c>
      <c r="V171" s="215" t="e">
        <f>IF(('Раздел 1'!AD175)/('Раздел 1'!S175)&lt;=T171,"","Превышен размер среднего штрафа!")</f>
        <v>#DIV/0!</v>
      </c>
      <c r="W171" s="215" t="e">
        <f>IF(('Раздел 1'!AD175)/('Раздел 1'!S175)&gt;=U171,"","Средний размер штрафа низок!")</f>
        <v>#DIV/0!</v>
      </c>
      <c r="X171" s="216"/>
    </row>
    <row r="172" spans="1:24" s="218" customFormat="1" ht="165.6" customHeight="1" x14ac:dyDescent="0.25">
      <c r="A172" s="419" t="s">
        <v>11189</v>
      </c>
      <c r="B172" s="420" t="s">
        <v>11190</v>
      </c>
      <c r="C172" s="421">
        <v>167</v>
      </c>
      <c r="D172" s="467">
        <v>50000</v>
      </c>
      <c r="E172" s="467">
        <v>4000000</v>
      </c>
      <c r="F172" s="467">
        <v>3000</v>
      </c>
      <c r="G172" s="467">
        <v>250000</v>
      </c>
      <c r="H172" s="467">
        <v>10000</v>
      </c>
      <c r="I172" s="467">
        <v>30000</v>
      </c>
      <c r="J172" s="467"/>
      <c r="K172" s="467"/>
      <c r="L172" s="243" t="str">
        <f>IF(('Раздел 1'!N176)&gt;0,E172,"")</f>
        <v/>
      </c>
      <c r="M172" s="243" t="str">
        <f>IF(('Раздел 1'!O176)&gt;0,G172,"")</f>
        <v/>
      </c>
      <c r="N172" s="243" t="str">
        <f>IF(('Раздел 1'!P176)&gt;0,I172,"")</f>
        <v/>
      </c>
      <c r="O172" s="243" t="str">
        <f>IF(('Раздел 1'!Q176)&gt;0,K172,"")</f>
        <v/>
      </c>
      <c r="P172" s="243" t="str">
        <f>IF(('Раздел 1'!N176)&gt;0,D172,"")</f>
        <v/>
      </c>
      <c r="Q172" s="243" t="str">
        <f>IF(('Раздел 1'!O176)&gt;0,F172,"")</f>
        <v/>
      </c>
      <c r="R172" s="243" t="str">
        <f>IF(('Раздел 1'!P176)&gt;0,H172,"")</f>
        <v/>
      </c>
      <c r="S172" s="243" t="str">
        <f>IF(('Раздел 1'!Q176)&gt;0,J172,"")</f>
        <v/>
      </c>
      <c r="T172" s="214">
        <f t="shared" si="4"/>
        <v>0</v>
      </c>
      <c r="U172" s="214">
        <f t="shared" si="5"/>
        <v>0</v>
      </c>
      <c r="V172" s="215" t="e">
        <f>IF(('Раздел 1'!AD176)/('Раздел 1'!S176)&lt;=T172,"","Превышен размер среднего штрафа!")</f>
        <v>#DIV/0!</v>
      </c>
      <c r="W172" s="215" t="e">
        <f>IF(('Раздел 1'!AD176)/('Раздел 1'!S176)&gt;=U172,"","Средний размер штрафа низок!")</f>
        <v>#DIV/0!</v>
      </c>
      <c r="X172" s="219"/>
    </row>
    <row r="173" spans="1:24" s="218" customFormat="1" ht="60" customHeight="1" x14ac:dyDescent="0.25">
      <c r="A173" s="419" t="s">
        <v>11253</v>
      </c>
      <c r="B173" s="420" t="s">
        <v>11254</v>
      </c>
      <c r="C173" s="421">
        <v>168</v>
      </c>
      <c r="D173" s="467">
        <v>1500000</v>
      </c>
      <c r="E173" s="467">
        <v>10000000</v>
      </c>
      <c r="F173" s="467">
        <v>100000</v>
      </c>
      <c r="G173" s="467">
        <v>700000</v>
      </c>
      <c r="H173" s="467">
        <v>100000</v>
      </c>
      <c r="I173" s="467">
        <v>700000</v>
      </c>
      <c r="J173" s="467">
        <v>30000</v>
      </c>
      <c r="K173" s="467">
        <v>300000</v>
      </c>
      <c r="L173" s="243" t="str">
        <f>IF(('Раздел 1'!N177)&gt;0,E173,"")</f>
        <v/>
      </c>
      <c r="M173" s="243" t="str">
        <f>IF(('Раздел 1'!O177)&gt;0,G173,"")</f>
        <v/>
      </c>
      <c r="N173" s="243" t="str">
        <f>IF(('Раздел 1'!P177)&gt;0,I173,"")</f>
        <v/>
      </c>
      <c r="O173" s="243" t="str">
        <f>IF(('Раздел 1'!Q177)&gt;0,K173,"")</f>
        <v/>
      </c>
      <c r="P173" s="243" t="str">
        <f>IF(('Раздел 1'!N177)&gt;0,D173,"")</f>
        <v/>
      </c>
      <c r="Q173" s="243" t="str">
        <f>IF(('Раздел 1'!O177)&gt;0,F173,"")</f>
        <v/>
      </c>
      <c r="R173" s="243" t="str">
        <f>IF(('Раздел 1'!P177)&gt;0,H173,"")</f>
        <v/>
      </c>
      <c r="S173" s="243" t="str">
        <f>IF(('Раздел 1'!Q177)&gt;0,J173,"")</f>
        <v/>
      </c>
      <c r="T173" s="214">
        <f t="shared" si="4"/>
        <v>0</v>
      </c>
      <c r="U173" s="214">
        <f t="shared" si="5"/>
        <v>0</v>
      </c>
      <c r="V173" s="215" t="e">
        <f>IF(('Раздел 1'!AD177)/('Раздел 1'!S177)&lt;=T173,"","Превышен размер среднего штрафа!")</f>
        <v>#DIV/0!</v>
      </c>
      <c r="W173" s="215" t="e">
        <f>IF(('Раздел 1'!AD177)/('Раздел 1'!S177)&gt;=U173,"","Средний размер штрафа низок!")</f>
        <v>#DIV/0!</v>
      </c>
      <c r="X173" s="216"/>
    </row>
    <row r="174" spans="1:24" s="218" customFormat="1" ht="60" customHeight="1" x14ac:dyDescent="0.25">
      <c r="A174" s="419" t="s">
        <v>11191</v>
      </c>
      <c r="B174" s="420" t="s">
        <v>11192</v>
      </c>
      <c r="C174" s="421">
        <v>169</v>
      </c>
      <c r="D174" s="467">
        <v>800000</v>
      </c>
      <c r="E174" s="467">
        <v>60000000</v>
      </c>
      <c r="F174" s="467">
        <v>200000</v>
      </c>
      <c r="G174" s="467">
        <v>1000000</v>
      </c>
      <c r="H174" s="467">
        <v>200000</v>
      </c>
      <c r="I174" s="467">
        <v>1000000</v>
      </c>
      <c r="J174" s="467">
        <v>50000</v>
      </c>
      <c r="K174" s="467">
        <v>500000</v>
      </c>
      <c r="L174" s="243" t="str">
        <f>IF(('Раздел 1'!N178)&gt;0,E174,"")</f>
        <v/>
      </c>
      <c r="M174" s="243" t="str">
        <f>IF(('Раздел 1'!O178)&gt;0,G174,"")</f>
        <v/>
      </c>
      <c r="N174" s="243" t="str">
        <f>IF(('Раздел 1'!P178)&gt;0,I174,"")</f>
        <v/>
      </c>
      <c r="O174" s="243" t="str">
        <f>IF(('Раздел 1'!Q178)&gt;0,K174,"")</f>
        <v/>
      </c>
      <c r="P174" s="243" t="str">
        <f>IF(('Раздел 1'!N178)&gt;0,D174,"")</f>
        <v/>
      </c>
      <c r="Q174" s="243" t="str">
        <f>IF(('Раздел 1'!O178)&gt;0,F174,"")</f>
        <v/>
      </c>
      <c r="R174" s="243" t="str">
        <f>IF(('Раздел 1'!P178)&gt;0,H174,"")</f>
        <v/>
      </c>
      <c r="S174" s="243" t="str">
        <f>IF(('Раздел 1'!Q178)&gt;0,J174,"")</f>
        <v/>
      </c>
      <c r="T174" s="214">
        <f t="shared" si="4"/>
        <v>0</v>
      </c>
      <c r="U174" s="214">
        <f t="shared" si="5"/>
        <v>0</v>
      </c>
      <c r="V174" s="215" t="e">
        <f>IF(('Раздел 1'!AD178)/('Раздел 1'!S178)&lt;=T174,"","Превышен размер среднего штрафа!")</f>
        <v>#DIV/0!</v>
      </c>
      <c r="W174" s="215" t="e">
        <f>IF(('Раздел 1'!AD178)/('Раздел 1'!S178)&gt;=U174,"","Средний размер штрафа низок!")</f>
        <v>#DIV/0!</v>
      </c>
      <c r="X174" s="216"/>
    </row>
    <row r="175" spans="1:24" s="218" customFormat="1" ht="118.9" customHeight="1" x14ac:dyDescent="0.25">
      <c r="A175" s="419" t="s">
        <v>11265</v>
      </c>
      <c r="B175" s="420" t="s">
        <v>11261</v>
      </c>
      <c r="C175" s="421">
        <v>170</v>
      </c>
      <c r="D175" s="467">
        <v>300000</v>
      </c>
      <c r="E175" s="467">
        <v>10000000</v>
      </c>
      <c r="F175" s="467">
        <v>10000</v>
      </c>
      <c r="G175" s="467">
        <v>500000</v>
      </c>
      <c r="H175" s="467">
        <v>30000</v>
      </c>
      <c r="I175" s="467">
        <v>10000000</v>
      </c>
      <c r="J175" s="467">
        <v>2000</v>
      </c>
      <c r="K175" s="467">
        <v>30000</v>
      </c>
      <c r="L175" s="243" t="str">
        <f>IF(('Раздел 1'!N179)&gt;0,E175,"")</f>
        <v/>
      </c>
      <c r="M175" s="243" t="str">
        <f>IF(('Раздел 1'!O179)&gt;0,G175,"")</f>
        <v/>
      </c>
      <c r="N175" s="243" t="str">
        <f>IF(('Раздел 1'!P179)&gt;0,I175,"")</f>
        <v/>
      </c>
      <c r="O175" s="243" t="str">
        <f>IF(('Раздел 1'!Q179)&gt;0,K175,"")</f>
        <v/>
      </c>
      <c r="P175" s="243" t="str">
        <f>IF(('Раздел 1'!N179)&gt;0,D175,"")</f>
        <v/>
      </c>
      <c r="Q175" s="243" t="str">
        <f>IF(('Раздел 1'!O179)&gt;0,F175,"")</f>
        <v/>
      </c>
      <c r="R175" s="243" t="str">
        <f>IF(('Раздел 1'!P179)&gt;0,H175,"")</f>
        <v/>
      </c>
      <c r="S175" s="243" t="str">
        <f>IF(('Раздел 1'!Q179)&gt;0,J175,"")</f>
        <v/>
      </c>
      <c r="T175" s="214">
        <f t="shared" si="4"/>
        <v>0</v>
      </c>
      <c r="U175" s="214">
        <f t="shared" si="5"/>
        <v>0</v>
      </c>
      <c r="V175" s="215" t="e">
        <f>IF(('Раздел 1'!AD179)/('Раздел 1'!S179)&lt;=T175,"","Превышен размер среднего штрафа!")</f>
        <v>#DIV/0!</v>
      </c>
      <c r="W175" s="215" t="e">
        <f>IF(('Раздел 1'!AD179)/('Раздел 1'!S179)&gt;=U175,"","Средний размер штрафа низок!")</f>
        <v>#DIV/0!</v>
      </c>
      <c r="X175" s="219"/>
    </row>
    <row r="176" spans="1:24" s="218" customFormat="1" ht="118.9" customHeight="1" x14ac:dyDescent="0.25">
      <c r="A176" s="419" t="s">
        <v>11243</v>
      </c>
      <c r="B176" s="420" t="s">
        <v>11244</v>
      </c>
      <c r="C176" s="421">
        <v>171</v>
      </c>
      <c r="D176" s="467">
        <v>20000</v>
      </c>
      <c r="E176" s="467">
        <v>1000000</v>
      </c>
      <c r="F176" s="467">
        <v>2000</v>
      </c>
      <c r="G176" s="467">
        <v>100000</v>
      </c>
      <c r="H176" s="467">
        <v>5000</v>
      </c>
      <c r="I176" s="467">
        <v>1000000</v>
      </c>
      <c r="J176" s="467">
        <v>1000</v>
      </c>
      <c r="K176" s="467">
        <v>10000</v>
      </c>
      <c r="L176" s="243" t="str">
        <f>IF(('Раздел 1'!N180)&gt;0,E176,"")</f>
        <v/>
      </c>
      <c r="M176" s="243" t="str">
        <f>IF(('Раздел 1'!O180)&gt;0,G176,"")</f>
        <v/>
      </c>
      <c r="N176" s="243" t="str">
        <f>IF(('Раздел 1'!P180)&gt;0,I176,"")</f>
        <v/>
      </c>
      <c r="O176" s="243" t="str">
        <f>IF(('Раздел 1'!Q180)&gt;0,K176,"")</f>
        <v/>
      </c>
      <c r="P176" s="243" t="str">
        <f>IF(('Раздел 1'!N180)&gt;0,D176,"")</f>
        <v/>
      </c>
      <c r="Q176" s="243" t="str">
        <f>IF(('Раздел 1'!O180)&gt;0,F176,"")</f>
        <v/>
      </c>
      <c r="R176" s="243" t="str">
        <f>IF(('Раздел 1'!P180)&gt;0,H176,"")</f>
        <v/>
      </c>
      <c r="S176" s="243" t="str">
        <f>IF(('Раздел 1'!Q180)&gt;0,J176,"")</f>
        <v/>
      </c>
      <c r="T176" s="214">
        <f t="shared" si="4"/>
        <v>0</v>
      </c>
      <c r="U176" s="214">
        <f t="shared" si="5"/>
        <v>0</v>
      </c>
      <c r="V176" s="215" t="e">
        <f>IF(('Раздел 1'!AD180)/('Раздел 1'!S180)&lt;=T176,"","Превышен размер среднего штрафа!")</f>
        <v>#DIV/0!</v>
      </c>
      <c r="W176" s="215" t="e">
        <f>IF(('Раздел 1'!AD180)/('Раздел 1'!S180)&gt;=U176,"","Средний размер штрафа низок!")</f>
        <v>#DIV/0!</v>
      </c>
      <c r="X176" s="216"/>
    </row>
    <row r="177" spans="1:24" s="218" customFormat="1" ht="118.9" customHeight="1" x14ac:dyDescent="0.25">
      <c r="A177" s="419" t="s">
        <v>11245</v>
      </c>
      <c r="B177" s="420" t="s">
        <v>11246</v>
      </c>
      <c r="C177" s="421">
        <v>172</v>
      </c>
      <c r="D177" s="467">
        <v>30000</v>
      </c>
      <c r="E177" s="467">
        <v>100000</v>
      </c>
      <c r="F177" s="467">
        <v>5000</v>
      </c>
      <c r="G177" s="467">
        <v>20000</v>
      </c>
      <c r="H177" s="467">
        <v>10000</v>
      </c>
      <c r="I177" s="467">
        <v>40000</v>
      </c>
      <c r="J177" s="467">
        <v>3000</v>
      </c>
      <c r="K177" s="467">
        <v>10000</v>
      </c>
      <c r="L177" s="243" t="str">
        <f>IF(('Раздел 1'!N181)&gt;0,E177,"")</f>
        <v/>
      </c>
      <c r="M177" s="243" t="str">
        <f>IF(('Раздел 1'!O181)&gt;0,G177,"")</f>
        <v/>
      </c>
      <c r="N177" s="243" t="str">
        <f>IF(('Раздел 1'!P181)&gt;0,I177,"")</f>
        <v/>
      </c>
      <c r="O177" s="243" t="str">
        <f>IF(('Раздел 1'!Q181)&gt;0,K177,"")</f>
        <v/>
      </c>
      <c r="P177" s="243" t="str">
        <f>IF(('Раздел 1'!N181)&gt;0,D177,"")</f>
        <v/>
      </c>
      <c r="Q177" s="243" t="str">
        <f>IF(('Раздел 1'!O181)&gt;0,F177,"")</f>
        <v/>
      </c>
      <c r="R177" s="243" t="str">
        <f>IF(('Раздел 1'!P181)&gt;0,H177,"")</f>
        <v/>
      </c>
      <c r="S177" s="243" t="str">
        <f>IF(('Раздел 1'!Q181)&gt;0,J177,"")</f>
        <v/>
      </c>
      <c r="T177" s="214">
        <f t="shared" si="4"/>
        <v>0</v>
      </c>
      <c r="U177" s="214">
        <f t="shared" si="5"/>
        <v>0</v>
      </c>
      <c r="V177" s="215" t="e">
        <f>IF(('Раздел 1'!AD181)/('Раздел 1'!S181)&lt;=T177,"","Превышен размер среднего штрафа!")</f>
        <v>#DIV/0!</v>
      </c>
      <c r="W177" s="215" t="e">
        <f>IF(('Раздел 1'!AD181)/('Раздел 1'!S181)&gt;=U177,"","Средний размер штрафа низок!")</f>
        <v>#DIV/0!</v>
      </c>
      <c r="X177" s="216"/>
    </row>
    <row r="178" spans="1:24" s="218" customFormat="1" ht="60" customHeight="1" x14ac:dyDescent="0.25">
      <c r="A178" s="419" t="s">
        <v>11247</v>
      </c>
      <c r="B178" s="422" t="s">
        <v>11248</v>
      </c>
      <c r="C178" s="421">
        <v>173</v>
      </c>
      <c r="D178" s="467">
        <v>500000</v>
      </c>
      <c r="E178" s="467">
        <v>1000000</v>
      </c>
      <c r="F178" s="467">
        <v>10000</v>
      </c>
      <c r="G178" s="467">
        <v>30000</v>
      </c>
      <c r="H178" s="467">
        <v>10000</v>
      </c>
      <c r="I178" s="467">
        <v>30000</v>
      </c>
      <c r="J178" s="467"/>
      <c r="K178" s="467"/>
      <c r="L178" s="243" t="str">
        <f>IF(('Раздел 1'!N182)&gt;0,E178,"")</f>
        <v/>
      </c>
      <c r="M178" s="243" t="str">
        <f>IF(('Раздел 1'!O182)&gt;0,G178,"")</f>
        <v/>
      </c>
      <c r="N178" s="243" t="str">
        <f>IF(('Раздел 1'!P182)&gt;0,I178,"")</f>
        <v/>
      </c>
      <c r="O178" s="243" t="str">
        <f>IF(('Раздел 1'!Q182)&gt;0,K178,"")</f>
        <v/>
      </c>
      <c r="P178" s="243" t="str">
        <f>IF(('Раздел 1'!N182)&gt;0,D178,"")</f>
        <v/>
      </c>
      <c r="Q178" s="243" t="str">
        <f>IF(('Раздел 1'!O182)&gt;0,F178,"")</f>
        <v/>
      </c>
      <c r="R178" s="243" t="str">
        <f>IF(('Раздел 1'!P182)&gt;0,H178,"")</f>
        <v/>
      </c>
      <c r="S178" s="243" t="str">
        <f>IF(('Раздел 1'!Q182)&gt;0,J178,"")</f>
        <v/>
      </c>
      <c r="T178" s="214">
        <f t="shared" si="4"/>
        <v>0</v>
      </c>
      <c r="U178" s="214">
        <f t="shared" si="5"/>
        <v>0</v>
      </c>
      <c r="V178" s="215" t="e">
        <f>IF(('Раздел 1'!AD182)/('Раздел 1'!S182)&lt;=T178,"","Превышен размер среднего штрафа!")</f>
        <v>#DIV/0!</v>
      </c>
      <c r="W178" s="215" t="e">
        <f>IF(('Раздел 1'!AD182)/('Раздел 1'!S182)&gt;=U178,"","Средний размер штрафа низок!")</f>
        <v>#DIV/0!</v>
      </c>
      <c r="X178" s="219"/>
    </row>
    <row r="179" spans="1:24" s="218" customFormat="1" ht="130.15" customHeight="1" x14ac:dyDescent="0.25">
      <c r="A179" s="419" t="s">
        <v>11249</v>
      </c>
      <c r="B179" s="422" t="s">
        <v>11250</v>
      </c>
      <c r="C179" s="421">
        <v>174</v>
      </c>
      <c r="D179" s="467">
        <v>10000</v>
      </c>
      <c r="E179" s="467">
        <v>100000</v>
      </c>
      <c r="F179" s="467">
        <v>2000</v>
      </c>
      <c r="G179" s="467">
        <v>20000</v>
      </c>
      <c r="H179" s="467">
        <v>2000</v>
      </c>
      <c r="I179" s="467">
        <v>20000</v>
      </c>
      <c r="J179" s="467">
        <v>1000</v>
      </c>
      <c r="K179" s="467">
        <v>5000</v>
      </c>
      <c r="L179" s="243" t="str">
        <f>IF(('Раздел 1'!N183)&gt;0,E179,"")</f>
        <v/>
      </c>
      <c r="M179" s="243" t="str">
        <f>IF(('Раздел 1'!O183)&gt;0,G179,"")</f>
        <v/>
      </c>
      <c r="N179" s="243" t="str">
        <f>IF(('Раздел 1'!P183)&gt;0,I179,"")</f>
        <v/>
      </c>
      <c r="O179" s="243" t="str">
        <f>IF(('Раздел 1'!Q183)&gt;0,K179,"")</f>
        <v/>
      </c>
      <c r="P179" s="243" t="str">
        <f>IF(('Раздел 1'!N183)&gt;0,D179,"")</f>
        <v/>
      </c>
      <c r="Q179" s="243" t="str">
        <f>IF(('Раздел 1'!O183)&gt;0,F179,"")</f>
        <v/>
      </c>
      <c r="R179" s="243" t="str">
        <f>IF(('Раздел 1'!P183)&gt;0,H179,"")</f>
        <v/>
      </c>
      <c r="S179" s="243" t="str">
        <f>IF(('Раздел 1'!Q183)&gt;0,J179,"")</f>
        <v/>
      </c>
      <c r="T179" s="214">
        <f t="shared" si="4"/>
        <v>0</v>
      </c>
      <c r="U179" s="214">
        <f t="shared" si="5"/>
        <v>0</v>
      </c>
      <c r="V179" s="215" t="e">
        <f>IF(('Раздел 1'!AD183)/('Раздел 1'!S183)&lt;=T179,"","Превышен размер среднего штрафа!")</f>
        <v>#DIV/0!</v>
      </c>
      <c r="W179" s="215" t="e">
        <f>IF(('Раздел 1'!AD183)/('Раздел 1'!S183)&gt;=U179,"","Средний размер штрафа низок!")</f>
        <v>#DIV/0!</v>
      </c>
      <c r="X179" s="216"/>
    </row>
    <row r="180" spans="1:24" s="218" customFormat="1" ht="84" customHeight="1" x14ac:dyDescent="0.25">
      <c r="A180" s="419" t="s">
        <v>11251</v>
      </c>
      <c r="B180" s="422" t="s">
        <v>11252</v>
      </c>
      <c r="C180" s="421">
        <v>175</v>
      </c>
      <c r="D180" s="467">
        <v>500000</v>
      </c>
      <c r="E180" s="467">
        <v>60000000</v>
      </c>
      <c r="F180" s="467">
        <v>100000</v>
      </c>
      <c r="G180" s="467">
        <v>1000000</v>
      </c>
      <c r="H180" s="467">
        <v>200000</v>
      </c>
      <c r="I180" s="467">
        <v>1000000</v>
      </c>
      <c r="J180" s="467">
        <v>50000</v>
      </c>
      <c r="K180" s="467">
        <v>500000</v>
      </c>
      <c r="L180" s="243" t="str">
        <f>IF(('Раздел 1'!N184)&gt;0,E180,"")</f>
        <v/>
      </c>
      <c r="M180" s="243" t="str">
        <f>IF(('Раздел 1'!O184)&gt;0,G180,"")</f>
        <v/>
      </c>
      <c r="N180" s="243" t="str">
        <f>IF(('Раздел 1'!P184)&gt;0,I180,"")</f>
        <v/>
      </c>
      <c r="O180" s="243" t="str">
        <f>IF(('Раздел 1'!Q184)&gt;0,K180,"")</f>
        <v/>
      </c>
      <c r="P180" s="243" t="str">
        <f>IF(('Раздел 1'!N184)&gt;0,D180,"")</f>
        <v/>
      </c>
      <c r="Q180" s="243" t="str">
        <f>IF(('Раздел 1'!O184)&gt;0,F180,"")</f>
        <v/>
      </c>
      <c r="R180" s="243" t="str">
        <f>IF(('Раздел 1'!P184)&gt;0,H180,"")</f>
        <v/>
      </c>
      <c r="S180" s="243" t="str">
        <f>IF(('Раздел 1'!Q184)&gt;0,J180,"")</f>
        <v/>
      </c>
      <c r="T180" s="214">
        <f t="shared" si="4"/>
        <v>0</v>
      </c>
      <c r="U180" s="214">
        <f t="shared" si="5"/>
        <v>0</v>
      </c>
      <c r="V180" s="215" t="e">
        <f>IF(('Раздел 1'!AD184)/('Раздел 1'!S184)&lt;=T180,"","Превышен размер среднего штрафа!")</f>
        <v>#DIV/0!</v>
      </c>
      <c r="W180" s="215" t="e">
        <f>IF(('Раздел 1'!AD184)/('Раздел 1'!S184)&gt;=U180,"","Средний размер штрафа низок!")</f>
        <v>#DIV/0!</v>
      </c>
      <c r="X180" s="216"/>
    </row>
    <row r="181" spans="1:24" s="218" customFormat="1" ht="60" customHeight="1" x14ac:dyDescent="0.25">
      <c r="A181" s="419" t="s">
        <v>12072</v>
      </c>
      <c r="B181" s="422" t="s">
        <v>12073</v>
      </c>
      <c r="C181" s="421">
        <v>176</v>
      </c>
      <c r="D181" s="467">
        <v>600000</v>
      </c>
      <c r="E181" s="467">
        <v>8000000</v>
      </c>
      <c r="F181" s="467">
        <v>200000</v>
      </c>
      <c r="G181" s="467">
        <v>800000</v>
      </c>
      <c r="H181" s="467">
        <v>200000</v>
      </c>
      <c r="I181" s="467">
        <v>800000</v>
      </c>
      <c r="J181" s="467">
        <v>50000</v>
      </c>
      <c r="K181" s="467">
        <v>200000</v>
      </c>
      <c r="L181" s="243" t="str">
        <f>IF(('Раздел 1'!N185)&gt;0,E181,"")</f>
        <v/>
      </c>
      <c r="M181" s="243" t="str">
        <f>IF(('Раздел 1'!O185)&gt;0,G181,"")</f>
        <v/>
      </c>
      <c r="N181" s="243" t="str">
        <f>IF(('Раздел 1'!P185)&gt;0,I181,"")</f>
        <v/>
      </c>
      <c r="O181" s="243" t="str">
        <f>IF(('Раздел 1'!Q185)&gt;0,K181,"")</f>
        <v/>
      </c>
      <c r="P181" s="243" t="str">
        <f>IF(('Раздел 1'!N185)&gt;0,D181,"")</f>
        <v/>
      </c>
      <c r="Q181" s="243" t="str">
        <f>IF(('Раздел 1'!O185)&gt;0,F181,"")</f>
        <v/>
      </c>
      <c r="R181" s="243" t="str">
        <f>IF(('Раздел 1'!P185)&gt;0,H181,"")</f>
        <v/>
      </c>
      <c r="S181" s="243" t="str">
        <f>IF(('Раздел 1'!Q185)&gt;0,J181,"")</f>
        <v/>
      </c>
      <c r="T181" s="214">
        <f t="shared" si="4"/>
        <v>0</v>
      </c>
      <c r="U181" s="214">
        <f t="shared" si="5"/>
        <v>0</v>
      </c>
      <c r="V181" s="215" t="e">
        <f>IF(('Раздел 1'!AD185)/('Раздел 1'!S185)&lt;=T181,"","Превышен размер среднего штрафа!")</f>
        <v>#DIV/0!</v>
      </c>
      <c r="W181" s="215" t="e">
        <f>IF(('Раздел 1'!AD185)/('Раздел 1'!S185)&gt;=U181,"","Средний размер штрафа низок!")</f>
        <v>#DIV/0!</v>
      </c>
      <c r="X181" s="219"/>
    </row>
    <row r="182" spans="1:24" s="218" customFormat="1" ht="60" customHeight="1" x14ac:dyDescent="0.25">
      <c r="A182" s="419" t="s">
        <v>9886</v>
      </c>
      <c r="B182" s="431" t="s">
        <v>54</v>
      </c>
      <c r="C182" s="421">
        <v>177</v>
      </c>
      <c r="D182" s="467">
        <v>30000</v>
      </c>
      <c r="E182" s="467">
        <v>10000000</v>
      </c>
      <c r="F182" s="467">
        <v>30000</v>
      </c>
      <c r="G182" s="467">
        <v>1000000</v>
      </c>
      <c r="H182" s="467">
        <v>5000</v>
      </c>
      <c r="I182" s="467">
        <v>800000</v>
      </c>
      <c r="J182" s="467">
        <v>100</v>
      </c>
      <c r="K182" s="467">
        <v>500000</v>
      </c>
      <c r="L182" s="243" t="str">
        <f>IF(('Раздел 1'!N186)&gt;0,E182,"")</f>
        <v/>
      </c>
      <c r="M182" s="243" t="str">
        <f>IF(('Раздел 1'!O186)&gt;0,G182,"")</f>
        <v/>
      </c>
      <c r="N182" s="243" t="str">
        <f>IF(('Раздел 1'!P186)&gt;0,I182,"")</f>
        <v/>
      </c>
      <c r="O182" s="243" t="str">
        <f>IF(('Раздел 1'!Q186)&gt;0,K182,"")</f>
        <v/>
      </c>
      <c r="P182" s="243" t="str">
        <f>IF(('Раздел 1'!N186)&gt;0,D182,"")</f>
        <v/>
      </c>
      <c r="Q182" s="243" t="str">
        <f>IF(('Раздел 1'!O186)&gt;0,F182,"")</f>
        <v/>
      </c>
      <c r="R182" s="243" t="str">
        <f>IF(('Раздел 1'!P186)&gt;0,H182,"")</f>
        <v/>
      </c>
      <c r="S182" s="243" t="str">
        <f>IF(('Раздел 1'!Q186)&gt;0,J182,"")</f>
        <v/>
      </c>
      <c r="T182" s="214">
        <f t="shared" si="4"/>
        <v>0</v>
      </c>
      <c r="U182" s="214">
        <f t="shared" si="5"/>
        <v>0</v>
      </c>
      <c r="V182" s="215" t="e">
        <f>IF(('Раздел 1'!AD186)/('Раздел 1'!S186)&lt;=T182,"","Превышен размер среднего штрафа!")</f>
        <v>#DIV/0!</v>
      </c>
      <c r="W182" s="215" t="e">
        <f>IF(('Раздел 1'!AD186)/('Раздел 1'!S186)&gt;=U182,"","Средний размер штрафа низок!")</f>
        <v>#DIV/0!</v>
      </c>
      <c r="X182" s="216"/>
    </row>
    <row r="183" spans="1:24" s="218" customFormat="1" ht="60" customHeight="1" x14ac:dyDescent="0.25">
      <c r="A183" s="419" t="s">
        <v>92</v>
      </c>
      <c r="B183" s="431" t="s">
        <v>272</v>
      </c>
      <c r="C183" s="421">
        <v>178</v>
      </c>
      <c r="D183" s="467">
        <v>30000</v>
      </c>
      <c r="E183" s="467">
        <v>200000</v>
      </c>
      <c r="F183" s="467">
        <v>3000</v>
      </c>
      <c r="G183" s="467">
        <v>10000</v>
      </c>
      <c r="H183" s="467">
        <v>4000</v>
      </c>
      <c r="I183" s="467">
        <v>8000</v>
      </c>
      <c r="J183" s="467">
        <v>500</v>
      </c>
      <c r="K183" s="467">
        <v>2500</v>
      </c>
      <c r="L183" s="243" t="str">
        <f>IF(('Раздел 1'!N187)&gt;0,E183,"")</f>
        <v/>
      </c>
      <c r="M183" s="243" t="str">
        <f>IF(('Раздел 1'!O187)&gt;0,G183,"")</f>
        <v/>
      </c>
      <c r="N183" s="243" t="str">
        <f>IF(('Раздел 1'!P187)&gt;0,I183,"")</f>
        <v/>
      </c>
      <c r="O183" s="243" t="str">
        <f>IF(('Раздел 1'!Q187)&gt;0,K183,"")</f>
        <v/>
      </c>
      <c r="P183" s="243" t="str">
        <f>IF(('Раздел 1'!N187)&gt;0,D183,"")</f>
        <v/>
      </c>
      <c r="Q183" s="243" t="str">
        <f>IF(('Раздел 1'!O187)&gt;0,F183,"")</f>
        <v/>
      </c>
      <c r="R183" s="243" t="str">
        <f>IF(('Раздел 1'!P187)&gt;0,H183,"")</f>
        <v/>
      </c>
      <c r="S183" s="243" t="str">
        <f>IF(('Раздел 1'!Q187)&gt;0,J183,"")</f>
        <v/>
      </c>
      <c r="T183" s="214">
        <f t="shared" si="4"/>
        <v>0</v>
      </c>
      <c r="U183" s="214">
        <f t="shared" si="5"/>
        <v>0</v>
      </c>
      <c r="V183" s="215" t="e">
        <f>IF(('Раздел 1'!AD187)/('Раздел 1'!S187)&lt;=T183,"","Превышен размер среднего штрафа!")</f>
        <v>#DIV/0!</v>
      </c>
      <c r="W183" s="215" t="e">
        <f>IF(('Раздел 1'!AD187)/('Раздел 1'!S187)&gt;=U183,"","Средний размер штрафа низок!")</f>
        <v>#DIV/0!</v>
      </c>
      <c r="X183" s="216"/>
    </row>
    <row r="184" spans="1:24" s="218" customFormat="1" ht="60" customHeight="1" x14ac:dyDescent="0.25">
      <c r="A184" s="419" t="s">
        <v>1134</v>
      </c>
      <c r="B184" s="431" t="s">
        <v>9887</v>
      </c>
      <c r="C184" s="421">
        <v>179</v>
      </c>
      <c r="D184" s="467">
        <v>300000</v>
      </c>
      <c r="E184" s="467">
        <v>2000000</v>
      </c>
      <c r="F184" s="467">
        <v>30000</v>
      </c>
      <c r="G184" s="467">
        <v>100000</v>
      </c>
      <c r="H184" s="467">
        <v>30000</v>
      </c>
      <c r="I184" s="467">
        <v>100000</v>
      </c>
      <c r="J184" s="467"/>
      <c r="K184" s="467"/>
      <c r="L184" s="243" t="str">
        <f>IF(('Раздел 1'!N188)&gt;0,E184,"")</f>
        <v/>
      </c>
      <c r="M184" s="243" t="str">
        <f>IF(('Раздел 1'!O188)&gt;0,G184,"")</f>
        <v/>
      </c>
      <c r="N184" s="243" t="str">
        <f>IF(('Раздел 1'!P188)&gt;0,I184,"")</f>
        <v/>
      </c>
      <c r="O184" s="243" t="str">
        <f>IF(('Раздел 1'!Q188)&gt;0,K184,"")</f>
        <v/>
      </c>
      <c r="P184" s="243" t="str">
        <f>IF(('Раздел 1'!N188)&gt;0,D184,"")</f>
        <v/>
      </c>
      <c r="Q184" s="243" t="str">
        <f>IF(('Раздел 1'!O188)&gt;0,F184,"")</f>
        <v/>
      </c>
      <c r="R184" s="243" t="str">
        <f>IF(('Раздел 1'!P188)&gt;0,H184,"")</f>
        <v/>
      </c>
      <c r="S184" s="243" t="str">
        <f>IF(('Раздел 1'!Q188)&gt;0,J184,"")</f>
        <v/>
      </c>
      <c r="T184" s="214">
        <f t="shared" si="4"/>
        <v>0</v>
      </c>
      <c r="U184" s="214">
        <f t="shared" si="5"/>
        <v>0</v>
      </c>
      <c r="V184" s="215" t="e">
        <f>IF(('Раздел 1'!AD188)/('Раздел 1'!S188)&lt;=T184,"","Превышен размер среднего штрафа!")</f>
        <v>#DIV/0!</v>
      </c>
      <c r="W184" s="215" t="e">
        <f>IF(('Раздел 1'!AD188)/('Раздел 1'!S188)&gt;=U184,"","Средний размер штрафа низок!")</f>
        <v>#DIV/0!</v>
      </c>
      <c r="X184" s="219"/>
    </row>
    <row r="185" spans="1:24" s="218" customFormat="1" ht="60" customHeight="1" x14ac:dyDescent="0.25">
      <c r="A185" s="419" t="s">
        <v>9888</v>
      </c>
      <c r="B185" s="431" t="s">
        <v>9889</v>
      </c>
      <c r="C185" s="421">
        <v>180</v>
      </c>
      <c r="D185" s="467">
        <v>100000</v>
      </c>
      <c r="E185" s="467">
        <v>500000</v>
      </c>
      <c r="F185" s="467">
        <v>30000</v>
      </c>
      <c r="G185" s="467">
        <v>50000</v>
      </c>
      <c r="H185" s="467">
        <v>30000</v>
      </c>
      <c r="I185" s="467">
        <v>500000</v>
      </c>
      <c r="J185" s="467">
        <v>5000</v>
      </c>
      <c r="K185" s="467">
        <v>20000</v>
      </c>
      <c r="L185" s="243" t="str">
        <f>IF(('Раздел 1'!N189)&gt;0,E185,"")</f>
        <v/>
      </c>
      <c r="M185" s="243" t="str">
        <f>IF(('Раздел 1'!O189)&gt;0,G185,"")</f>
        <v/>
      </c>
      <c r="N185" s="243" t="str">
        <f>IF(('Раздел 1'!P189)&gt;0,I185,"")</f>
        <v/>
      </c>
      <c r="O185" s="243" t="str">
        <f>IF(('Раздел 1'!Q189)&gt;0,K185,"")</f>
        <v/>
      </c>
      <c r="P185" s="243" t="str">
        <f>IF(('Раздел 1'!N189)&gt;0,D185,"")</f>
        <v/>
      </c>
      <c r="Q185" s="243" t="str">
        <f>IF(('Раздел 1'!O189)&gt;0,F185,"")</f>
        <v/>
      </c>
      <c r="R185" s="243" t="str">
        <f>IF(('Раздел 1'!P189)&gt;0,H185,"")</f>
        <v/>
      </c>
      <c r="S185" s="243" t="str">
        <f>IF(('Раздел 1'!Q189)&gt;0,J185,"")</f>
        <v/>
      </c>
      <c r="T185" s="214">
        <f t="shared" si="4"/>
        <v>0</v>
      </c>
      <c r="U185" s="214">
        <f t="shared" si="5"/>
        <v>0</v>
      </c>
      <c r="V185" s="215" t="e">
        <f>IF(('Раздел 1'!AD189)/('Раздел 1'!S189)&lt;=T185,"","Превышен размер среднего штрафа!")</f>
        <v>#DIV/0!</v>
      </c>
      <c r="W185" s="215" t="e">
        <f>IF(('Раздел 1'!AD189)/('Раздел 1'!S189)&gt;=U185,"","Средний размер штрафа низок!")</f>
        <v>#DIV/0!</v>
      </c>
      <c r="X185" s="216"/>
    </row>
    <row r="186" spans="1:24" s="218" customFormat="1" ht="60" customHeight="1" x14ac:dyDescent="0.25">
      <c r="A186" s="419" t="s">
        <v>55</v>
      </c>
      <c r="B186" s="431" t="s">
        <v>56</v>
      </c>
      <c r="C186" s="421">
        <v>181</v>
      </c>
      <c r="D186" s="467">
        <v>30000</v>
      </c>
      <c r="E186" s="467">
        <v>40000</v>
      </c>
      <c r="F186" s="467">
        <v>3000</v>
      </c>
      <c r="G186" s="467">
        <v>4000</v>
      </c>
      <c r="H186" s="467">
        <v>3000</v>
      </c>
      <c r="I186" s="467">
        <v>4000</v>
      </c>
      <c r="J186" s="467">
        <v>1500</v>
      </c>
      <c r="K186" s="467">
        <v>2000</v>
      </c>
      <c r="L186" s="243" t="str">
        <f>IF(('Раздел 1'!N190)&gt;0,E186,"")</f>
        <v/>
      </c>
      <c r="M186" s="243" t="str">
        <f>IF(('Раздел 1'!O190)&gt;0,G186,"")</f>
        <v/>
      </c>
      <c r="N186" s="243" t="str">
        <f>IF(('Раздел 1'!P190)&gt;0,I186,"")</f>
        <v/>
      </c>
      <c r="O186" s="243" t="str">
        <f>IF(('Раздел 1'!Q190)&gt;0,K186,"")</f>
        <v/>
      </c>
      <c r="P186" s="243" t="str">
        <f>IF(('Раздел 1'!N190)&gt;0,D186,"")</f>
        <v/>
      </c>
      <c r="Q186" s="243" t="str">
        <f>IF(('Раздел 1'!O190)&gt;0,F186,"")</f>
        <v/>
      </c>
      <c r="R186" s="243" t="str">
        <f>IF(('Раздел 1'!P190)&gt;0,H186,"")</f>
        <v/>
      </c>
      <c r="S186" s="243" t="str">
        <f>IF(('Раздел 1'!Q190)&gt;0,J186,"")</f>
        <v/>
      </c>
      <c r="T186" s="214">
        <f t="shared" si="4"/>
        <v>0</v>
      </c>
      <c r="U186" s="214">
        <f t="shared" si="5"/>
        <v>0</v>
      </c>
      <c r="V186" s="215" t="e">
        <f>IF(('Раздел 1'!AD190)/('Раздел 1'!S190)&lt;=T186,"","Превышен размер среднего штрафа!")</f>
        <v>#DIV/0!</v>
      </c>
      <c r="W186" s="215" t="e">
        <f>IF(('Раздел 1'!AD190)/('Раздел 1'!S190)&gt;=U186,"","Средний размер штрафа низок!")</f>
        <v>#DIV/0!</v>
      </c>
      <c r="X186" s="216"/>
    </row>
    <row r="187" spans="1:24" s="218" customFormat="1" ht="60" customHeight="1" x14ac:dyDescent="0.25">
      <c r="A187" s="419" t="s">
        <v>1162</v>
      </c>
      <c r="B187" s="431" t="s">
        <v>337</v>
      </c>
      <c r="C187" s="421">
        <v>182</v>
      </c>
      <c r="D187" s="467">
        <v>30000</v>
      </c>
      <c r="E187" s="467">
        <v>50000</v>
      </c>
      <c r="F187" s="467">
        <v>7000</v>
      </c>
      <c r="G187" s="467">
        <v>15000</v>
      </c>
      <c r="H187" s="467">
        <v>15000</v>
      </c>
      <c r="I187" s="467">
        <v>30000</v>
      </c>
      <c r="J187" s="467">
        <v>2000</v>
      </c>
      <c r="K187" s="467">
        <v>5000</v>
      </c>
      <c r="L187" s="243" t="str">
        <f>IF(('Раздел 1'!N191)&gt;0,E187,"")</f>
        <v/>
      </c>
      <c r="M187" s="243" t="str">
        <f>IF(('Раздел 1'!O191)&gt;0,G187,"")</f>
        <v/>
      </c>
      <c r="N187" s="243" t="str">
        <f>IF(('Раздел 1'!P191)&gt;0,I187,"")</f>
        <v/>
      </c>
      <c r="O187" s="243" t="str">
        <f>IF(('Раздел 1'!Q191)&gt;0,K187,"")</f>
        <v/>
      </c>
      <c r="P187" s="243" t="str">
        <f>IF(('Раздел 1'!N191)&gt;0,D187,"")</f>
        <v/>
      </c>
      <c r="Q187" s="243" t="str">
        <f>IF(('Раздел 1'!O191)&gt;0,F187,"")</f>
        <v/>
      </c>
      <c r="R187" s="243" t="str">
        <f>IF(('Раздел 1'!P191)&gt;0,H187,"")</f>
        <v/>
      </c>
      <c r="S187" s="243" t="str">
        <f>IF(('Раздел 1'!Q191)&gt;0,J187,"")</f>
        <v/>
      </c>
      <c r="T187" s="214">
        <f t="shared" si="4"/>
        <v>0</v>
      </c>
      <c r="U187" s="214">
        <f t="shared" si="5"/>
        <v>0</v>
      </c>
      <c r="V187" s="215" t="e">
        <f>IF(('Раздел 1'!AD191)/('Раздел 1'!S191)&lt;=T187,"","Превышен размер среднего штрафа!")</f>
        <v>#DIV/0!</v>
      </c>
      <c r="W187" s="215" t="e">
        <f>IF(('Раздел 1'!AD191)/('Раздел 1'!S191)&gt;=U187,"","Средний размер штрафа низок!")</f>
        <v>#DIV/0!</v>
      </c>
      <c r="X187" s="219"/>
    </row>
    <row r="188" spans="1:24" s="218" customFormat="1" ht="60" customHeight="1" x14ac:dyDescent="0.25">
      <c r="A188" s="419" t="s">
        <v>296</v>
      </c>
      <c r="B188" s="431" t="s">
        <v>9890</v>
      </c>
      <c r="C188" s="421">
        <v>183</v>
      </c>
      <c r="D188" s="467"/>
      <c r="E188" s="467"/>
      <c r="F188" s="467"/>
      <c r="G188" s="467"/>
      <c r="H188" s="467"/>
      <c r="I188" s="467"/>
      <c r="J188" s="467"/>
      <c r="K188" s="467"/>
      <c r="L188" s="243" t="str">
        <f>IF(('Раздел 1'!N192)&gt;0,E188,"")</f>
        <v/>
      </c>
      <c r="M188" s="243" t="str">
        <f>IF(('Раздел 1'!O192)&gt;0,G188,"")</f>
        <v/>
      </c>
      <c r="N188" s="243" t="str">
        <f>IF(('Раздел 1'!P192)&gt;0,I188,"")</f>
        <v/>
      </c>
      <c r="O188" s="243" t="str">
        <f>IF(('Раздел 1'!Q192)&gt;0,K188,"")</f>
        <v/>
      </c>
      <c r="P188" s="243" t="str">
        <f>IF(('Раздел 1'!N192)&gt;0,D188,"")</f>
        <v/>
      </c>
      <c r="Q188" s="243" t="str">
        <f>IF(('Раздел 1'!O192)&gt;0,F188,"")</f>
        <v/>
      </c>
      <c r="R188" s="243" t="str">
        <f>IF(('Раздел 1'!P192)&gt;0,H188,"")</f>
        <v/>
      </c>
      <c r="S188" s="243" t="str">
        <f>IF(('Раздел 1'!Q192)&gt;0,J188,"")</f>
        <v/>
      </c>
      <c r="T188" s="214">
        <f t="shared" si="4"/>
        <v>0</v>
      </c>
      <c r="U188" s="214">
        <f t="shared" si="5"/>
        <v>0</v>
      </c>
      <c r="V188" s="215" t="e">
        <f>IF(('Раздел 1'!AD192)/('Раздел 1'!S192)&lt;=T188,"","Превышен размер среднего штрафа!")</f>
        <v>#DIV/0!</v>
      </c>
      <c r="W188" s="215" t="e">
        <f>IF(('Раздел 1'!AD192)/('Раздел 1'!S192)&gt;=U188,"","Средний размер штрафа низок!")</f>
        <v>#DIV/0!</v>
      </c>
      <c r="X188" s="216"/>
    </row>
    <row r="189" spans="1:24" s="218" customFormat="1" ht="33" customHeight="1" x14ac:dyDescent="0.25">
      <c r="A189" s="419" t="s">
        <v>98</v>
      </c>
      <c r="B189" s="431" t="s">
        <v>9891</v>
      </c>
      <c r="C189" s="421">
        <v>184</v>
      </c>
      <c r="D189" s="467">
        <v>100000</v>
      </c>
      <c r="E189" s="467">
        <v>100000</v>
      </c>
      <c r="F189" s="467">
        <v>50000</v>
      </c>
      <c r="G189" s="467">
        <v>50000</v>
      </c>
      <c r="H189" s="467">
        <v>50000</v>
      </c>
      <c r="I189" s="467">
        <v>50000</v>
      </c>
      <c r="J189" s="467">
        <v>5000</v>
      </c>
      <c r="K189" s="467">
        <v>5000</v>
      </c>
      <c r="L189" s="243" t="str">
        <f>IF(('Раздел 1'!N193)&gt;0,E189,"")</f>
        <v/>
      </c>
      <c r="M189" s="243" t="str">
        <f>IF(('Раздел 1'!O193)&gt;0,G189,"")</f>
        <v/>
      </c>
      <c r="N189" s="243" t="str">
        <f>IF(('Раздел 1'!P193)&gt;0,I189,"")</f>
        <v/>
      </c>
      <c r="O189" s="243" t="str">
        <f>IF(('Раздел 1'!Q193)&gt;0,K189,"")</f>
        <v/>
      </c>
      <c r="P189" s="243" t="str">
        <f>IF(('Раздел 1'!N193)&gt;0,D189,"")</f>
        <v/>
      </c>
      <c r="Q189" s="243" t="str">
        <f>IF(('Раздел 1'!O193)&gt;0,F189,"")</f>
        <v/>
      </c>
      <c r="R189" s="243" t="str">
        <f>IF(('Раздел 1'!P193)&gt;0,H189,"")</f>
        <v/>
      </c>
      <c r="S189" s="243" t="str">
        <f>IF(('Раздел 1'!Q193)&gt;0,J189,"")</f>
        <v/>
      </c>
      <c r="T189" s="214">
        <f t="shared" si="4"/>
        <v>0</v>
      </c>
      <c r="U189" s="214">
        <f t="shared" si="5"/>
        <v>0</v>
      </c>
      <c r="V189" s="215" t="e">
        <f>IF(('Раздел 1'!AD193)/('Раздел 1'!S193)&lt;=T189,"","Превышен размер среднего штрафа!")</f>
        <v>#DIV/0!</v>
      </c>
      <c r="W189" s="215" t="e">
        <f>IF(('Раздел 1'!AD193)/('Раздел 1'!S193)&gt;=U189,"","Средний размер штрафа низок!")</f>
        <v>#DIV/0!</v>
      </c>
      <c r="X189" s="216"/>
    </row>
    <row r="190" spans="1:24" s="218" customFormat="1" ht="33" customHeight="1" x14ac:dyDescent="0.25">
      <c r="A190" s="419" t="s">
        <v>59</v>
      </c>
      <c r="B190" s="431" t="s">
        <v>9892</v>
      </c>
      <c r="C190" s="421">
        <v>185</v>
      </c>
      <c r="D190" s="467">
        <v>100000</v>
      </c>
      <c r="E190" s="467">
        <v>500000</v>
      </c>
      <c r="F190" s="467">
        <v>12000</v>
      </c>
      <c r="G190" s="467">
        <v>20000</v>
      </c>
      <c r="H190" s="467">
        <v>12000</v>
      </c>
      <c r="I190" s="467">
        <v>20000</v>
      </c>
      <c r="J190" s="467">
        <v>3000</v>
      </c>
      <c r="K190" s="467">
        <v>5000</v>
      </c>
      <c r="L190" s="243" t="str">
        <f>IF(('Раздел 1'!N194)&gt;0,E190,"")</f>
        <v/>
      </c>
      <c r="M190" s="243" t="str">
        <f>IF(('Раздел 1'!O194)&gt;0,G190,"")</f>
        <v/>
      </c>
      <c r="N190" s="243" t="str">
        <f>IF(('Раздел 1'!P194)&gt;0,I190,"")</f>
        <v/>
      </c>
      <c r="O190" s="243" t="str">
        <f>IF(('Раздел 1'!Q194)&gt;0,K190,"")</f>
        <v/>
      </c>
      <c r="P190" s="243" t="str">
        <f>IF(('Раздел 1'!N194)&gt;0,D190,"")</f>
        <v/>
      </c>
      <c r="Q190" s="243" t="str">
        <f>IF(('Раздел 1'!O194)&gt;0,F190,"")</f>
        <v/>
      </c>
      <c r="R190" s="243" t="str">
        <f>IF(('Раздел 1'!P194)&gt;0,H190,"")</f>
        <v/>
      </c>
      <c r="S190" s="243" t="str">
        <f>IF(('Раздел 1'!Q194)&gt;0,J190,"")</f>
        <v/>
      </c>
      <c r="T190" s="214">
        <f t="shared" si="4"/>
        <v>0</v>
      </c>
      <c r="U190" s="214">
        <f t="shared" si="5"/>
        <v>0</v>
      </c>
      <c r="V190" s="215" t="e">
        <f>IF(('Раздел 1'!AD194)/('Раздел 1'!S194)&lt;=T190,"","Превышен размер среднего штрафа!")</f>
        <v>#DIV/0!</v>
      </c>
      <c r="W190" s="215" t="e">
        <f>IF(('Раздел 1'!AD194)/('Раздел 1'!S194)&gt;=U190,"","Средний размер штрафа низок!")</f>
        <v>#DIV/0!</v>
      </c>
      <c r="X190" s="219"/>
    </row>
    <row r="191" spans="1:24" s="218" customFormat="1" ht="60" customHeight="1" x14ac:dyDescent="0.25">
      <c r="A191" s="419" t="s">
        <v>1135</v>
      </c>
      <c r="B191" s="431" t="s">
        <v>9893</v>
      </c>
      <c r="C191" s="421">
        <v>186</v>
      </c>
      <c r="D191" s="467"/>
      <c r="E191" s="467"/>
      <c r="F191" s="467"/>
      <c r="G191" s="467"/>
      <c r="H191" s="467"/>
      <c r="I191" s="467"/>
      <c r="J191" s="467"/>
      <c r="K191" s="467"/>
      <c r="L191" s="243" t="str">
        <f>IF(('Раздел 1'!N195)&gt;0,E191,"")</f>
        <v/>
      </c>
      <c r="M191" s="243" t="str">
        <f>IF(('Раздел 1'!O195)&gt;0,G191,"")</f>
        <v/>
      </c>
      <c r="N191" s="243" t="str">
        <f>IF(('Раздел 1'!P195)&gt;0,I191,"")</f>
        <v/>
      </c>
      <c r="O191" s="243" t="str">
        <f>IF(('Раздел 1'!Q195)&gt;0,K191,"")</f>
        <v/>
      </c>
      <c r="P191" s="243" t="str">
        <f>IF(('Раздел 1'!N195)&gt;0,D191,"")</f>
        <v/>
      </c>
      <c r="Q191" s="243" t="str">
        <f>IF(('Раздел 1'!O195)&gt;0,F191,"")</f>
        <v/>
      </c>
      <c r="R191" s="243" t="str">
        <f>IF(('Раздел 1'!P195)&gt;0,H191,"")</f>
        <v/>
      </c>
      <c r="S191" s="243" t="str">
        <f>IF(('Раздел 1'!Q195)&gt;0,J191,"")</f>
        <v/>
      </c>
      <c r="T191" s="214">
        <f t="shared" si="4"/>
        <v>0</v>
      </c>
      <c r="U191" s="214">
        <f t="shared" si="5"/>
        <v>0</v>
      </c>
      <c r="V191" s="215" t="e">
        <f>IF(('Раздел 1'!AD195)/('Раздел 1'!S195)&lt;=T191,"","Превышен размер среднего штрафа!")</f>
        <v>#DIV/0!</v>
      </c>
      <c r="W191" s="215" t="e">
        <f>IF(('Раздел 1'!AD195)/('Раздел 1'!S195)&gt;=U191,"","Средний размер штрафа низок!")</f>
        <v>#DIV/0!</v>
      </c>
      <c r="X191" s="216"/>
    </row>
    <row r="192" spans="1:24" s="218" customFormat="1" ht="60" customHeight="1" x14ac:dyDescent="0.25">
      <c r="A192" s="419" t="s">
        <v>714</v>
      </c>
      <c r="B192" s="431" t="s">
        <v>715</v>
      </c>
      <c r="C192" s="421">
        <v>187</v>
      </c>
      <c r="D192" s="467"/>
      <c r="E192" s="467"/>
      <c r="F192" s="467">
        <v>30000</v>
      </c>
      <c r="G192" s="467">
        <v>50000</v>
      </c>
      <c r="H192" s="467">
        <v>30000</v>
      </c>
      <c r="I192" s="467">
        <v>50000</v>
      </c>
      <c r="J192" s="467"/>
      <c r="K192" s="467"/>
      <c r="L192" s="243" t="str">
        <f>IF(('Раздел 1'!N196)&gt;0,E192,"")</f>
        <v/>
      </c>
      <c r="M192" s="243" t="str">
        <f>IF(('Раздел 1'!O196)&gt;0,G192,"")</f>
        <v/>
      </c>
      <c r="N192" s="243" t="str">
        <f>IF(('Раздел 1'!P196)&gt;0,I192,"")</f>
        <v/>
      </c>
      <c r="O192" s="243" t="str">
        <f>IF(('Раздел 1'!Q196)&gt;0,K192,"")</f>
        <v/>
      </c>
      <c r="P192" s="243" t="str">
        <f>IF(('Раздел 1'!N196)&gt;0,D192,"")</f>
        <v/>
      </c>
      <c r="Q192" s="243" t="str">
        <f>IF(('Раздел 1'!O196)&gt;0,F192,"")</f>
        <v/>
      </c>
      <c r="R192" s="243" t="str">
        <f>IF(('Раздел 1'!P196)&gt;0,H192,"")</f>
        <v/>
      </c>
      <c r="S192" s="243" t="str">
        <f>IF(('Раздел 1'!Q196)&gt;0,J192,"")</f>
        <v/>
      </c>
      <c r="T192" s="214">
        <f t="shared" si="4"/>
        <v>0</v>
      </c>
      <c r="U192" s="214">
        <f t="shared" si="5"/>
        <v>0</v>
      </c>
      <c r="V192" s="215" t="e">
        <f>IF(('Раздел 1'!AD196)/('Раздел 1'!S196)&lt;=T192,"","Превышен размер среднего штрафа!")</f>
        <v>#DIV/0!</v>
      </c>
      <c r="W192" s="215" t="e">
        <f>IF(('Раздел 1'!AD196)/('Раздел 1'!S196)&gt;=U192,"","Средний размер штрафа низок!")</f>
        <v>#DIV/0!</v>
      </c>
      <c r="X192" s="216"/>
    </row>
    <row r="193" spans="1:24" s="218" customFormat="1" ht="43.15" customHeight="1" x14ac:dyDescent="0.25">
      <c r="A193" s="419" t="s">
        <v>1163</v>
      </c>
      <c r="B193" s="431" t="s">
        <v>280</v>
      </c>
      <c r="C193" s="421">
        <v>188</v>
      </c>
      <c r="D193" s="467">
        <v>50000</v>
      </c>
      <c r="E193" s="467">
        <v>60000000</v>
      </c>
      <c r="F193" s="467">
        <v>10000</v>
      </c>
      <c r="G193" s="467">
        <v>1000000</v>
      </c>
      <c r="H193" s="467">
        <v>10000</v>
      </c>
      <c r="I193" s="467">
        <v>1000000</v>
      </c>
      <c r="J193" s="467">
        <v>5000</v>
      </c>
      <c r="K193" s="467">
        <v>500000</v>
      </c>
      <c r="L193" s="243" t="str">
        <f>IF(('Раздел 1'!N197)&gt;0,E193,"")</f>
        <v/>
      </c>
      <c r="M193" s="243" t="str">
        <f>IF(('Раздел 1'!O197)&gt;0,G193,"")</f>
        <v/>
      </c>
      <c r="N193" s="243" t="str">
        <f>IF(('Раздел 1'!P197)&gt;0,I193,"")</f>
        <v/>
      </c>
      <c r="O193" s="243" t="str">
        <f>IF(('Раздел 1'!Q197)&gt;0,K193,"")</f>
        <v/>
      </c>
      <c r="P193" s="243" t="str">
        <f>IF(('Раздел 1'!N197)&gt;0,D193,"")</f>
        <v/>
      </c>
      <c r="Q193" s="243" t="str">
        <f>IF(('Раздел 1'!O197)&gt;0,F193,"")</f>
        <v/>
      </c>
      <c r="R193" s="243" t="str">
        <f>IF(('Раздел 1'!P197)&gt;0,H193,"")</f>
        <v/>
      </c>
      <c r="S193" s="243" t="str">
        <f>IF(('Раздел 1'!Q197)&gt;0,J193,"")</f>
        <v/>
      </c>
      <c r="T193" s="214">
        <f t="shared" si="4"/>
        <v>0</v>
      </c>
      <c r="U193" s="214">
        <f t="shared" si="5"/>
        <v>0</v>
      </c>
      <c r="V193" s="215" t="e">
        <f>IF(('Раздел 1'!AD197)/('Раздел 1'!S197)&lt;=T193,"","Превышен размер среднего штрафа!")</f>
        <v>#DIV/0!</v>
      </c>
      <c r="W193" s="215" t="e">
        <f>IF(('Раздел 1'!AD197)/('Раздел 1'!S197)&gt;=U193,"","Средний размер штрафа низок!")</f>
        <v>#DIV/0!</v>
      </c>
      <c r="X193" s="219"/>
    </row>
    <row r="194" spans="1:24" s="218" customFormat="1" ht="38.450000000000003" customHeight="1" x14ac:dyDescent="0.25">
      <c r="A194" s="419" t="s">
        <v>9894</v>
      </c>
      <c r="B194" s="431" t="s">
        <v>281</v>
      </c>
      <c r="C194" s="421">
        <v>189</v>
      </c>
      <c r="D194" s="467">
        <v>20000</v>
      </c>
      <c r="E194" s="467">
        <v>30000</v>
      </c>
      <c r="F194" s="467">
        <v>2000</v>
      </c>
      <c r="G194" s="467">
        <v>3000</v>
      </c>
      <c r="H194" s="467">
        <v>2000</v>
      </c>
      <c r="I194" s="467">
        <v>3000</v>
      </c>
      <c r="J194" s="467">
        <v>1000</v>
      </c>
      <c r="K194" s="467">
        <v>2000</v>
      </c>
      <c r="L194" s="243" t="str">
        <f>IF(('Раздел 1'!N198)&gt;0,E194,"")</f>
        <v/>
      </c>
      <c r="M194" s="243" t="str">
        <f>IF(('Раздел 1'!O198)&gt;0,G194,"")</f>
        <v/>
      </c>
      <c r="N194" s="243" t="str">
        <f>IF(('Раздел 1'!P198)&gt;0,I194,"")</f>
        <v/>
      </c>
      <c r="O194" s="243" t="str">
        <f>IF(('Раздел 1'!Q198)&gt;0,K194,"")</f>
        <v/>
      </c>
      <c r="P194" s="243" t="str">
        <f>IF(('Раздел 1'!N198)&gt;0,D194,"")</f>
        <v/>
      </c>
      <c r="Q194" s="243" t="str">
        <f>IF(('Раздел 1'!O198)&gt;0,F194,"")</f>
        <v/>
      </c>
      <c r="R194" s="243" t="str">
        <f>IF(('Раздел 1'!P198)&gt;0,H194,"")</f>
        <v/>
      </c>
      <c r="S194" s="243" t="str">
        <f>IF(('Раздел 1'!Q198)&gt;0,J194,"")</f>
        <v/>
      </c>
      <c r="T194" s="214">
        <f t="shared" si="4"/>
        <v>0</v>
      </c>
      <c r="U194" s="214">
        <f t="shared" si="5"/>
        <v>0</v>
      </c>
      <c r="V194" s="215" t="e">
        <f>IF(('Раздел 1'!AD198)/('Раздел 1'!S198)&lt;=T194,"","Превышен размер среднего штрафа!")</f>
        <v>#DIV/0!</v>
      </c>
      <c r="W194" s="215" t="e">
        <f>IF(('Раздел 1'!AD198)/('Раздел 1'!S198)&gt;=U194,"","Средний размер штрафа низок!")</f>
        <v>#DIV/0!</v>
      </c>
      <c r="X194" s="216"/>
    </row>
    <row r="195" spans="1:24" s="218" customFormat="1" ht="38.450000000000003" customHeight="1" x14ac:dyDescent="0.25">
      <c r="A195" s="419" t="s">
        <v>212</v>
      </c>
      <c r="B195" s="431" t="s">
        <v>617</v>
      </c>
      <c r="C195" s="421">
        <v>190</v>
      </c>
      <c r="D195" s="467"/>
      <c r="E195" s="467"/>
      <c r="F195" s="467">
        <v>5000</v>
      </c>
      <c r="G195" s="467">
        <v>10000</v>
      </c>
      <c r="H195" s="467">
        <v>5000</v>
      </c>
      <c r="I195" s="467">
        <v>10000</v>
      </c>
      <c r="J195" s="467">
        <v>1000</v>
      </c>
      <c r="K195" s="467">
        <v>3000</v>
      </c>
      <c r="L195" s="243" t="str">
        <f>IF(('Раздел 1'!N199)&gt;0,E195,"")</f>
        <v/>
      </c>
      <c r="M195" s="243" t="str">
        <f>IF(('Раздел 1'!O199)&gt;0,G195,"")</f>
        <v/>
      </c>
      <c r="N195" s="243" t="str">
        <f>IF(('Раздел 1'!P199)&gt;0,I195,"")</f>
        <v/>
      </c>
      <c r="O195" s="243" t="str">
        <f>IF(('Раздел 1'!Q199)&gt;0,K195,"")</f>
        <v/>
      </c>
      <c r="P195" s="243" t="str">
        <f>IF(('Раздел 1'!N199)&gt;0,D195,"")</f>
        <v/>
      </c>
      <c r="Q195" s="243" t="str">
        <f>IF(('Раздел 1'!O199)&gt;0,F195,"")</f>
        <v/>
      </c>
      <c r="R195" s="243" t="str">
        <f>IF(('Раздел 1'!P199)&gt;0,H195,"")</f>
        <v/>
      </c>
      <c r="S195" s="243" t="str">
        <f>IF(('Раздел 1'!Q199)&gt;0,J195,"")</f>
        <v/>
      </c>
      <c r="T195" s="214">
        <f t="shared" si="4"/>
        <v>0</v>
      </c>
      <c r="U195" s="214">
        <f t="shared" si="5"/>
        <v>0</v>
      </c>
      <c r="V195" s="215" t="e">
        <f>IF(('Раздел 1'!AD199)/('Раздел 1'!S199)&lt;=T195,"","Превышен размер среднего штрафа!")</f>
        <v>#DIV/0!</v>
      </c>
      <c r="W195" s="215" t="e">
        <f>IF(('Раздел 1'!AD199)/('Раздел 1'!S199)&gt;=U195,"","Средний размер штрафа низок!")</f>
        <v>#DIV/0!</v>
      </c>
      <c r="X195" s="216"/>
    </row>
    <row r="196" spans="1:24" s="218" customFormat="1" ht="38.450000000000003" customHeight="1" x14ac:dyDescent="0.25">
      <c r="A196" s="419" t="s">
        <v>283</v>
      </c>
      <c r="B196" s="431" t="s">
        <v>572</v>
      </c>
      <c r="C196" s="421">
        <v>191</v>
      </c>
      <c r="D196" s="467">
        <v>200000</v>
      </c>
      <c r="E196" s="467">
        <v>1000000</v>
      </c>
      <c r="F196" s="467">
        <v>5000</v>
      </c>
      <c r="G196" s="467">
        <v>100000</v>
      </c>
      <c r="H196" s="467">
        <v>5000</v>
      </c>
      <c r="I196" s="467">
        <v>100000</v>
      </c>
      <c r="J196" s="467">
        <v>1000</v>
      </c>
      <c r="K196" s="467">
        <v>5000</v>
      </c>
      <c r="L196" s="243" t="str">
        <f>IF(('Раздел 1'!N200)&gt;0,E196,"")</f>
        <v/>
      </c>
      <c r="M196" s="243" t="str">
        <f>IF(('Раздел 1'!O200)&gt;0,G196,"")</f>
        <v/>
      </c>
      <c r="N196" s="243" t="str">
        <f>IF(('Раздел 1'!P200)&gt;0,I196,"")</f>
        <v/>
      </c>
      <c r="O196" s="243" t="str">
        <f>IF(('Раздел 1'!Q200)&gt;0,K196,"")</f>
        <v/>
      </c>
      <c r="P196" s="243" t="str">
        <f>IF(('Раздел 1'!N200)&gt;0,D196,"")</f>
        <v/>
      </c>
      <c r="Q196" s="243" t="str">
        <f>IF(('Раздел 1'!O200)&gt;0,F196,"")</f>
        <v/>
      </c>
      <c r="R196" s="243" t="str">
        <f>IF(('Раздел 1'!P200)&gt;0,H196,"")</f>
        <v/>
      </c>
      <c r="S196" s="243" t="str">
        <f>IF(('Раздел 1'!Q200)&gt;0,J196,"")</f>
        <v/>
      </c>
      <c r="T196" s="214">
        <f t="shared" si="4"/>
        <v>0</v>
      </c>
      <c r="U196" s="214">
        <f t="shared" si="5"/>
        <v>0</v>
      </c>
      <c r="V196" s="215" t="e">
        <f>IF(('Раздел 1'!AD200)/('Раздел 1'!S200)&lt;=T196,"","Превышен размер среднего штрафа!")</f>
        <v>#DIV/0!</v>
      </c>
      <c r="W196" s="215" t="e">
        <f>IF(('Раздел 1'!AD200)/('Раздел 1'!S200)&gt;=U196,"","Средний размер штрафа низок!")</f>
        <v>#DIV/0!</v>
      </c>
      <c r="X196" s="219"/>
    </row>
    <row r="197" spans="1:24" s="218" customFormat="1" ht="39.6" customHeight="1" x14ac:dyDescent="0.25">
      <c r="A197" s="419" t="s">
        <v>213</v>
      </c>
      <c r="B197" s="431" t="s">
        <v>214</v>
      </c>
      <c r="C197" s="421">
        <v>192</v>
      </c>
      <c r="D197" s="467"/>
      <c r="E197" s="467"/>
      <c r="F197" s="467">
        <v>2000</v>
      </c>
      <c r="G197" s="467">
        <v>3000</v>
      </c>
      <c r="H197" s="467">
        <v>2000</v>
      </c>
      <c r="I197" s="467">
        <v>3000</v>
      </c>
      <c r="J197" s="467"/>
      <c r="K197" s="467"/>
      <c r="L197" s="243" t="str">
        <f>IF(('Раздел 1'!N201)&gt;0,E197,"")</f>
        <v/>
      </c>
      <c r="M197" s="243" t="str">
        <f>IF(('Раздел 1'!O201)&gt;0,G197,"")</f>
        <v/>
      </c>
      <c r="N197" s="243" t="str">
        <f>IF(('Раздел 1'!P201)&gt;0,I197,"")</f>
        <v/>
      </c>
      <c r="O197" s="243" t="str">
        <f>IF(('Раздел 1'!Q201)&gt;0,K197,"")</f>
        <v/>
      </c>
      <c r="P197" s="243" t="str">
        <f>IF(('Раздел 1'!N201)&gt;0,D197,"")</f>
        <v/>
      </c>
      <c r="Q197" s="243" t="str">
        <f>IF(('Раздел 1'!O201)&gt;0,F197,"")</f>
        <v/>
      </c>
      <c r="R197" s="243" t="str">
        <f>IF(('Раздел 1'!P201)&gt;0,H197,"")</f>
        <v/>
      </c>
      <c r="S197" s="243" t="str">
        <f>IF(('Раздел 1'!Q201)&gt;0,J197,"")</f>
        <v/>
      </c>
      <c r="T197" s="214">
        <f t="shared" si="4"/>
        <v>0</v>
      </c>
      <c r="U197" s="214">
        <f t="shared" si="5"/>
        <v>0</v>
      </c>
      <c r="V197" s="215" t="e">
        <f>IF(('Раздел 1'!AD201)/('Раздел 1'!S201)&lt;=T197,"","Превышен размер среднего штрафа!")</f>
        <v>#DIV/0!</v>
      </c>
      <c r="W197" s="215" t="e">
        <f>IF(('Раздел 1'!AD201)/('Раздел 1'!S201)&gt;=U197,"","Средний размер штрафа низок!")</f>
        <v>#DIV/0!</v>
      </c>
      <c r="X197" s="216"/>
    </row>
    <row r="198" spans="1:24" s="218" customFormat="1" ht="24" customHeight="1" x14ac:dyDescent="0.25">
      <c r="A198" s="419" t="s">
        <v>122</v>
      </c>
      <c r="B198" s="431" t="s">
        <v>123</v>
      </c>
      <c r="C198" s="421">
        <v>193</v>
      </c>
      <c r="D198" s="467">
        <v>10000</v>
      </c>
      <c r="E198" s="467">
        <v>30000</v>
      </c>
      <c r="F198" s="467">
        <v>1000</v>
      </c>
      <c r="G198" s="467">
        <v>3000</v>
      </c>
      <c r="H198" s="467">
        <v>1000</v>
      </c>
      <c r="I198" s="467">
        <v>3000</v>
      </c>
      <c r="J198" s="467">
        <v>300</v>
      </c>
      <c r="K198" s="467">
        <v>1500</v>
      </c>
      <c r="L198" s="243" t="str">
        <f>IF(('Раздел 1'!N202)&gt;0,E198,"")</f>
        <v/>
      </c>
      <c r="M198" s="243" t="str">
        <f>IF(('Раздел 1'!O202)&gt;0,G198,"")</f>
        <v/>
      </c>
      <c r="N198" s="243" t="str">
        <f>IF(('Раздел 1'!P202)&gt;0,I198,"")</f>
        <v/>
      </c>
      <c r="O198" s="243" t="str">
        <f>IF(('Раздел 1'!Q202)&gt;0,K198,"")</f>
        <v/>
      </c>
      <c r="P198" s="243" t="str">
        <f>IF(('Раздел 1'!N202)&gt;0,D198,"")</f>
        <v/>
      </c>
      <c r="Q198" s="243" t="str">
        <f>IF(('Раздел 1'!O202)&gt;0,F198,"")</f>
        <v/>
      </c>
      <c r="R198" s="243" t="str">
        <f>IF(('Раздел 1'!P202)&gt;0,H198,"")</f>
        <v/>
      </c>
      <c r="S198" s="243" t="str">
        <f>IF(('Раздел 1'!Q202)&gt;0,J198,"")</f>
        <v/>
      </c>
      <c r="T198" s="214">
        <f t="shared" si="4"/>
        <v>0</v>
      </c>
      <c r="U198" s="214">
        <f t="shared" si="5"/>
        <v>0</v>
      </c>
      <c r="V198" s="215" t="e">
        <f>IF(('Раздел 1'!AD202)/('Раздел 1'!S202)&lt;=T198,"","Превышен размер среднего штрафа!")</f>
        <v>#DIV/0!</v>
      </c>
      <c r="W198" s="215" t="e">
        <f>IF(('Раздел 1'!AD202)/('Раздел 1'!S202)&gt;=U198,"","Средний размер штрафа низок!")</f>
        <v>#DIV/0!</v>
      </c>
      <c r="X198" s="216"/>
    </row>
    <row r="199" spans="1:24" s="218" customFormat="1" ht="46.15" customHeight="1" x14ac:dyDescent="0.25">
      <c r="A199" s="419" t="s">
        <v>9895</v>
      </c>
      <c r="B199" s="431" t="s">
        <v>9896</v>
      </c>
      <c r="C199" s="421">
        <v>194</v>
      </c>
      <c r="D199" s="467">
        <v>100000</v>
      </c>
      <c r="E199" s="467">
        <v>300000</v>
      </c>
      <c r="F199" s="467">
        <v>10000</v>
      </c>
      <c r="G199" s="467">
        <v>40000</v>
      </c>
      <c r="H199" s="467">
        <v>10000</v>
      </c>
      <c r="I199" s="467">
        <v>40000</v>
      </c>
      <c r="J199" s="467"/>
      <c r="K199" s="467"/>
      <c r="L199" s="243" t="str">
        <f>IF(('Раздел 1'!N203)&gt;0,E199,"")</f>
        <v/>
      </c>
      <c r="M199" s="243" t="str">
        <f>IF(('Раздел 1'!O203)&gt;0,G199,"")</f>
        <v/>
      </c>
      <c r="N199" s="243" t="str">
        <f>IF(('Раздел 1'!P203)&gt;0,I199,"")</f>
        <v/>
      </c>
      <c r="O199" s="243" t="str">
        <f>IF(('Раздел 1'!Q203)&gt;0,K199,"")</f>
        <v/>
      </c>
      <c r="P199" s="243" t="str">
        <f>IF(('Раздел 1'!N203)&gt;0,D199,"")</f>
        <v/>
      </c>
      <c r="Q199" s="243" t="str">
        <f>IF(('Раздел 1'!O203)&gt;0,F199,"")</f>
        <v/>
      </c>
      <c r="R199" s="243" t="str">
        <f>IF(('Раздел 1'!P203)&gt;0,H199,"")</f>
        <v/>
      </c>
      <c r="S199" s="243" t="str">
        <f>IF(('Раздел 1'!Q203)&gt;0,J199,"")</f>
        <v/>
      </c>
      <c r="T199" s="214">
        <f t="shared" si="4"/>
        <v>0</v>
      </c>
      <c r="U199" s="214">
        <f t="shared" si="5"/>
        <v>0</v>
      </c>
      <c r="V199" s="215" t="e">
        <f>IF(('Раздел 1'!AD203)/('Раздел 1'!S203)&lt;=T199,"","Превышен размер среднего штрафа!")</f>
        <v>#DIV/0!</v>
      </c>
      <c r="W199" s="215" t="e">
        <f>IF(('Раздел 1'!AD203)/('Раздел 1'!S203)&gt;=U199,"","Средний размер штрафа низок!")</f>
        <v>#DIV/0!</v>
      </c>
      <c r="X199" s="219"/>
    </row>
    <row r="200" spans="1:24" s="218" customFormat="1" ht="39.6" customHeight="1" x14ac:dyDescent="0.25">
      <c r="A200" s="419" t="s">
        <v>1136</v>
      </c>
      <c r="B200" s="431" t="s">
        <v>9897</v>
      </c>
      <c r="C200" s="421">
        <v>195</v>
      </c>
      <c r="D200" s="467">
        <v>300000</v>
      </c>
      <c r="E200" s="467">
        <v>500000</v>
      </c>
      <c r="F200" s="467">
        <v>100000</v>
      </c>
      <c r="G200" s="467">
        <v>200000</v>
      </c>
      <c r="H200" s="467">
        <v>100000</v>
      </c>
      <c r="I200" s="467">
        <v>200000</v>
      </c>
      <c r="J200" s="467">
        <v>30000</v>
      </c>
      <c r="K200" s="467">
        <v>50000</v>
      </c>
      <c r="L200" s="243" t="str">
        <f>IF(('Раздел 1'!N204)&gt;0,E200,"")</f>
        <v/>
      </c>
      <c r="M200" s="243" t="str">
        <f>IF(('Раздел 1'!O204)&gt;0,G200,"")</f>
        <v/>
      </c>
      <c r="N200" s="243" t="str">
        <f>IF(('Раздел 1'!P204)&gt;0,I200,"")</f>
        <v/>
      </c>
      <c r="O200" s="243" t="str">
        <f>IF(('Раздел 1'!Q204)&gt;0,K200,"")</f>
        <v/>
      </c>
      <c r="P200" s="243" t="str">
        <f>IF(('Раздел 1'!N204)&gt;0,D200,"")</f>
        <v/>
      </c>
      <c r="Q200" s="243" t="str">
        <f>IF(('Раздел 1'!O204)&gt;0,F200,"")</f>
        <v/>
      </c>
      <c r="R200" s="243" t="str">
        <f>IF(('Раздел 1'!P204)&gt;0,H200,"")</f>
        <v/>
      </c>
      <c r="S200" s="243" t="str">
        <f>IF(('Раздел 1'!Q204)&gt;0,J200,"")</f>
        <v/>
      </c>
      <c r="T200" s="214">
        <f t="shared" si="4"/>
        <v>0</v>
      </c>
      <c r="U200" s="214">
        <f t="shared" si="5"/>
        <v>0</v>
      </c>
      <c r="V200" s="215" t="e">
        <f>IF(('Раздел 1'!AD204)/('Раздел 1'!S204)&lt;=T200,"","Превышен размер среднего штрафа!")</f>
        <v>#DIV/0!</v>
      </c>
      <c r="W200" s="215" t="e">
        <f>IF(('Раздел 1'!AD204)/('Раздел 1'!S204)&gt;=U200,"","Средний размер штрафа низок!")</f>
        <v>#DIV/0!</v>
      </c>
      <c r="X200" s="216"/>
    </row>
    <row r="201" spans="1:24" s="218" customFormat="1" ht="82.9" customHeight="1" x14ac:dyDescent="0.25">
      <c r="A201" s="419" t="s">
        <v>9898</v>
      </c>
      <c r="B201" s="431" t="s">
        <v>1009</v>
      </c>
      <c r="C201" s="421">
        <v>196</v>
      </c>
      <c r="D201" s="467">
        <v>300000</v>
      </c>
      <c r="E201" s="467">
        <v>500000</v>
      </c>
      <c r="F201" s="467">
        <v>100000</v>
      </c>
      <c r="G201" s="467">
        <v>200000</v>
      </c>
      <c r="H201" s="467">
        <v>100000</v>
      </c>
      <c r="I201" s="467">
        <v>200000</v>
      </c>
      <c r="J201" s="467"/>
      <c r="K201" s="467"/>
      <c r="L201" s="243" t="str">
        <f>IF(('Раздел 1'!N205)&gt;0,E201,"")</f>
        <v/>
      </c>
      <c r="M201" s="243" t="str">
        <f>IF(('Раздел 1'!O205)&gt;0,G201,"")</f>
        <v/>
      </c>
      <c r="N201" s="243" t="str">
        <f>IF(('Раздел 1'!P205)&gt;0,I201,"")</f>
        <v/>
      </c>
      <c r="O201" s="243" t="str">
        <f>IF(('Раздел 1'!Q205)&gt;0,K201,"")</f>
        <v/>
      </c>
      <c r="P201" s="243" t="str">
        <f>IF(('Раздел 1'!N205)&gt;0,D201,"")</f>
        <v/>
      </c>
      <c r="Q201" s="243" t="str">
        <f>IF(('Раздел 1'!O205)&gt;0,F201,"")</f>
        <v/>
      </c>
      <c r="R201" s="243" t="str">
        <f>IF(('Раздел 1'!P205)&gt;0,H201,"")</f>
        <v/>
      </c>
      <c r="S201" s="243" t="str">
        <f>IF(('Раздел 1'!Q205)&gt;0,J201,"")</f>
        <v/>
      </c>
      <c r="T201" s="214">
        <f t="shared" si="4"/>
        <v>0</v>
      </c>
      <c r="U201" s="214">
        <f t="shared" si="5"/>
        <v>0</v>
      </c>
      <c r="V201" s="215" t="e">
        <f>IF(('Раздел 1'!AD205)/('Раздел 1'!S205)&lt;=T201,"","Превышен размер среднего штрафа!")</f>
        <v>#DIV/0!</v>
      </c>
      <c r="W201" s="215" t="e">
        <f>IF(('Раздел 1'!AD205)/('Раздел 1'!S205)&gt;=U201,"","Средний размер штрафа низок!")</f>
        <v>#DIV/0!</v>
      </c>
      <c r="X201" s="216"/>
    </row>
    <row r="202" spans="1:24" s="218" customFormat="1" ht="60" customHeight="1" x14ac:dyDescent="0.25">
      <c r="A202" s="419" t="s">
        <v>12074</v>
      </c>
      <c r="B202" s="431" t="s">
        <v>9956</v>
      </c>
      <c r="C202" s="421">
        <v>197</v>
      </c>
      <c r="D202" s="467">
        <v>100000</v>
      </c>
      <c r="E202" s="467">
        <v>1000000</v>
      </c>
      <c r="F202" s="467">
        <v>20000</v>
      </c>
      <c r="G202" s="467">
        <v>1000000</v>
      </c>
      <c r="H202" s="467">
        <v>20000</v>
      </c>
      <c r="I202" s="467">
        <v>1000000</v>
      </c>
      <c r="J202" s="467">
        <v>3000</v>
      </c>
      <c r="K202" s="467">
        <v>5000</v>
      </c>
      <c r="L202" s="243" t="str">
        <f>IF(('Раздел 1'!N206)&gt;0,E202,"")</f>
        <v/>
      </c>
      <c r="M202" s="243" t="str">
        <f>IF(('Раздел 1'!O206)&gt;0,G202,"")</f>
        <v/>
      </c>
      <c r="N202" s="243" t="str">
        <f>IF(('Раздел 1'!P206)&gt;0,I202,"")</f>
        <v/>
      </c>
      <c r="O202" s="243" t="str">
        <f>IF(('Раздел 1'!Q206)&gt;0,K202,"")</f>
        <v/>
      </c>
      <c r="P202" s="243" t="str">
        <f>IF(('Раздел 1'!N206)&gt;0,D202,"")</f>
        <v/>
      </c>
      <c r="Q202" s="243" t="str">
        <f>IF(('Раздел 1'!O206)&gt;0,F202,"")</f>
        <v/>
      </c>
      <c r="R202" s="243" t="str">
        <f>IF(('Раздел 1'!P206)&gt;0,H202,"")</f>
        <v/>
      </c>
      <c r="S202" s="243" t="str">
        <f>IF(('Раздел 1'!Q206)&gt;0,J202,"")</f>
        <v/>
      </c>
      <c r="T202" s="214">
        <f t="shared" si="4"/>
        <v>0</v>
      </c>
      <c r="U202" s="214">
        <f t="shared" si="5"/>
        <v>0</v>
      </c>
      <c r="V202" s="215" t="e">
        <f>IF(('Раздел 1'!AD206)/('Раздел 1'!S206)&lt;=T202,"","Превышен размер среднего штрафа!")</f>
        <v>#DIV/0!</v>
      </c>
      <c r="W202" s="215" t="e">
        <f>IF(('Раздел 1'!AD206)/('Раздел 1'!S206)&gt;=U202,"","Средний размер штрафа низок!")</f>
        <v>#DIV/0!</v>
      </c>
      <c r="X202" s="219"/>
    </row>
    <row r="203" spans="1:24" s="218" customFormat="1" ht="60" customHeight="1" x14ac:dyDescent="0.25">
      <c r="A203" s="419" t="s">
        <v>12075</v>
      </c>
      <c r="B203" s="431" t="s">
        <v>12076</v>
      </c>
      <c r="C203" s="421">
        <v>198</v>
      </c>
      <c r="D203" s="467"/>
      <c r="E203" s="467"/>
      <c r="F203" s="467"/>
      <c r="G203" s="467"/>
      <c r="H203" s="467"/>
      <c r="I203" s="467"/>
      <c r="J203" s="467">
        <v>30000</v>
      </c>
      <c r="K203" s="467">
        <v>50000</v>
      </c>
      <c r="L203" s="243" t="str">
        <f>IF(('Раздел 1'!N207)&gt;0,E203,"")</f>
        <v/>
      </c>
      <c r="M203" s="243" t="str">
        <f>IF(('Раздел 1'!O207)&gt;0,G203,"")</f>
        <v/>
      </c>
      <c r="N203" s="243" t="str">
        <f>IF(('Раздел 1'!P207)&gt;0,I203,"")</f>
        <v/>
      </c>
      <c r="O203" s="243" t="str">
        <f>IF(('Раздел 1'!Q207)&gt;0,K203,"")</f>
        <v/>
      </c>
      <c r="P203" s="243" t="str">
        <f>IF(('Раздел 1'!N207)&gt;0,D203,"")</f>
        <v/>
      </c>
      <c r="Q203" s="243" t="str">
        <f>IF(('Раздел 1'!O207)&gt;0,F203,"")</f>
        <v/>
      </c>
      <c r="R203" s="243" t="str">
        <f>IF(('Раздел 1'!P207)&gt;0,H203,"")</f>
        <v/>
      </c>
      <c r="S203" s="243" t="str">
        <f>IF(('Раздел 1'!Q207)&gt;0,J203,"")</f>
        <v/>
      </c>
      <c r="T203" s="214">
        <f t="shared" ref="T203:T266" si="6">MAX(L203:O203)</f>
        <v>0</v>
      </c>
      <c r="U203" s="214">
        <f t="shared" ref="U203:U266" si="7">MIN(P203:S203)</f>
        <v>0</v>
      </c>
      <c r="V203" s="215" t="e">
        <f>IF(('Раздел 1'!AD207)/('Раздел 1'!S207)&lt;=T203,"","Превышен размер среднего штрафа!")</f>
        <v>#DIV/0!</v>
      </c>
      <c r="W203" s="215" t="e">
        <f>IF(('Раздел 1'!AD207)/('Раздел 1'!S207)&gt;=U203,"","Средний размер штрафа низок!")</f>
        <v>#DIV/0!</v>
      </c>
      <c r="X203" s="216"/>
    </row>
    <row r="204" spans="1:24" s="218" customFormat="1" ht="60" customHeight="1" x14ac:dyDescent="0.25">
      <c r="A204" s="419" t="s">
        <v>12077</v>
      </c>
      <c r="B204" s="431" t="s">
        <v>12078</v>
      </c>
      <c r="C204" s="421">
        <v>199</v>
      </c>
      <c r="D204" s="467"/>
      <c r="E204" s="467"/>
      <c r="F204" s="467"/>
      <c r="G204" s="467"/>
      <c r="H204" s="467"/>
      <c r="I204" s="467"/>
      <c r="J204" s="467">
        <v>100000</v>
      </c>
      <c r="K204" s="467">
        <v>200000</v>
      </c>
      <c r="L204" s="243" t="str">
        <f>IF(('Раздел 1'!N208)&gt;0,E204,"")</f>
        <v/>
      </c>
      <c r="M204" s="243" t="str">
        <f>IF(('Раздел 1'!O208)&gt;0,G204,"")</f>
        <v/>
      </c>
      <c r="N204" s="243" t="str">
        <f>IF(('Раздел 1'!P208)&gt;0,I204,"")</f>
        <v/>
      </c>
      <c r="O204" s="243" t="str">
        <f>IF(('Раздел 1'!Q208)&gt;0,K204,"")</f>
        <v/>
      </c>
      <c r="P204" s="243" t="str">
        <f>IF(('Раздел 1'!N208)&gt;0,D204,"")</f>
        <v/>
      </c>
      <c r="Q204" s="243" t="str">
        <f>IF(('Раздел 1'!O208)&gt;0,F204,"")</f>
        <v/>
      </c>
      <c r="R204" s="243" t="str">
        <f>IF(('Раздел 1'!P208)&gt;0,H204,"")</f>
        <v/>
      </c>
      <c r="S204" s="243" t="str">
        <f>IF(('Раздел 1'!Q208)&gt;0,J204,"")</f>
        <v/>
      </c>
      <c r="T204" s="214">
        <f t="shared" si="6"/>
        <v>0</v>
      </c>
      <c r="U204" s="214">
        <f t="shared" si="7"/>
        <v>0</v>
      </c>
      <c r="V204" s="215" t="e">
        <f>IF(('Раздел 1'!AD208)/('Раздел 1'!S208)&lt;=T204,"","Превышен размер среднего штрафа!")</f>
        <v>#DIV/0!</v>
      </c>
      <c r="W204" s="215" t="e">
        <f>IF(('Раздел 1'!AD208)/('Раздел 1'!S208)&gt;=U204,"","Средний размер штрафа низок!")</f>
        <v>#DIV/0!</v>
      </c>
      <c r="X204" s="216"/>
    </row>
    <row r="205" spans="1:24" s="218" customFormat="1" ht="60" customHeight="1" x14ac:dyDescent="0.25">
      <c r="A205" s="419" t="s">
        <v>9899</v>
      </c>
      <c r="B205" s="431" t="s">
        <v>9900</v>
      </c>
      <c r="C205" s="421">
        <v>200</v>
      </c>
      <c r="D205" s="467"/>
      <c r="E205" s="467"/>
      <c r="F205" s="467"/>
      <c r="G205" s="467"/>
      <c r="H205" s="467"/>
      <c r="I205" s="467"/>
      <c r="J205" s="467">
        <v>15000</v>
      </c>
      <c r="K205" s="467">
        <v>25000</v>
      </c>
      <c r="L205" s="243" t="str">
        <f>IF(('Раздел 1'!N209)&gt;0,E205,"")</f>
        <v/>
      </c>
      <c r="M205" s="243" t="str">
        <f>IF(('Раздел 1'!O209)&gt;0,G205,"")</f>
        <v/>
      </c>
      <c r="N205" s="243" t="str">
        <f>IF(('Раздел 1'!P209)&gt;0,I205,"")</f>
        <v/>
      </c>
      <c r="O205" s="243" t="str">
        <f>IF(('Раздел 1'!Q209)&gt;0,K205,"")</f>
        <v/>
      </c>
      <c r="P205" s="243" t="str">
        <f>IF(('Раздел 1'!N209)&gt;0,D205,"")</f>
        <v/>
      </c>
      <c r="Q205" s="243" t="str">
        <f>IF(('Раздел 1'!O209)&gt;0,F205,"")</f>
        <v/>
      </c>
      <c r="R205" s="243" t="str">
        <f>IF(('Раздел 1'!P209)&gt;0,H205,"")</f>
        <v/>
      </c>
      <c r="S205" s="243" t="str">
        <f>IF(('Раздел 1'!Q209)&gt;0,J205,"")</f>
        <v/>
      </c>
      <c r="T205" s="214">
        <f t="shared" si="6"/>
        <v>0</v>
      </c>
      <c r="U205" s="214">
        <f t="shared" si="7"/>
        <v>0</v>
      </c>
      <c r="V205" s="215" t="e">
        <f>IF(('Раздел 1'!AD209)/('Раздел 1'!S209)&lt;=T205,"","Превышен размер среднего штрафа!")</f>
        <v>#DIV/0!</v>
      </c>
      <c r="W205" s="215" t="e">
        <f>IF(('Раздел 1'!AD209)/('Раздел 1'!S209)&gt;=U205,"","Средний размер штрафа низок!")</f>
        <v>#DIV/0!</v>
      </c>
      <c r="X205" s="219"/>
    </row>
    <row r="206" spans="1:24" s="218" customFormat="1" ht="81.599999999999994" customHeight="1" x14ac:dyDescent="0.25">
      <c r="A206" s="419" t="s">
        <v>9901</v>
      </c>
      <c r="B206" s="431" t="s">
        <v>285</v>
      </c>
      <c r="C206" s="421">
        <v>201</v>
      </c>
      <c r="D206" s="467">
        <v>300000</v>
      </c>
      <c r="E206" s="467">
        <v>500000</v>
      </c>
      <c r="F206" s="467">
        <v>10000</v>
      </c>
      <c r="G206" s="467">
        <v>15000</v>
      </c>
      <c r="H206" s="467">
        <v>10000</v>
      </c>
      <c r="I206" s="467">
        <v>15000</v>
      </c>
      <c r="J206" s="467"/>
      <c r="K206" s="467"/>
      <c r="L206" s="243" t="str">
        <f>IF(('Раздел 1'!N210)&gt;0,E206,"")</f>
        <v/>
      </c>
      <c r="M206" s="243" t="str">
        <f>IF(('Раздел 1'!O210)&gt;0,G206,"")</f>
        <v/>
      </c>
      <c r="N206" s="243" t="str">
        <f>IF(('Раздел 1'!P210)&gt;0,I206,"")</f>
        <v/>
      </c>
      <c r="O206" s="243" t="str">
        <f>IF(('Раздел 1'!Q210)&gt;0,K206,"")</f>
        <v/>
      </c>
      <c r="P206" s="243" t="str">
        <f>IF(('Раздел 1'!N210)&gt;0,D206,"")</f>
        <v/>
      </c>
      <c r="Q206" s="243" t="str">
        <f>IF(('Раздел 1'!O210)&gt;0,F206,"")</f>
        <v/>
      </c>
      <c r="R206" s="243" t="str">
        <f>IF(('Раздел 1'!P210)&gt;0,H206,"")</f>
        <v/>
      </c>
      <c r="S206" s="243" t="str">
        <f>IF(('Раздел 1'!Q210)&gt;0,J206,"")</f>
        <v/>
      </c>
      <c r="T206" s="214">
        <f t="shared" si="6"/>
        <v>0</v>
      </c>
      <c r="U206" s="214">
        <f t="shared" si="7"/>
        <v>0</v>
      </c>
      <c r="V206" s="215" t="e">
        <f>IF(('Раздел 1'!AD210)/('Раздел 1'!S210)&lt;=T206,"","Превышен размер среднего штрафа!")</f>
        <v>#DIV/0!</v>
      </c>
      <c r="W206" s="215" t="e">
        <f>IF(('Раздел 1'!AD210)/('Раздел 1'!S210)&gt;=U206,"","Средний размер штрафа низок!")</f>
        <v>#DIV/0!</v>
      </c>
      <c r="X206" s="216"/>
    </row>
    <row r="207" spans="1:24" s="218" customFormat="1" ht="60" customHeight="1" x14ac:dyDescent="0.25">
      <c r="A207" s="419" t="s">
        <v>1010</v>
      </c>
      <c r="B207" s="431" t="s">
        <v>1011</v>
      </c>
      <c r="C207" s="421">
        <v>202</v>
      </c>
      <c r="D207" s="467">
        <v>150000</v>
      </c>
      <c r="E207" s="467">
        <v>200000</v>
      </c>
      <c r="F207" s="467">
        <v>10000</v>
      </c>
      <c r="G207" s="467">
        <v>15000</v>
      </c>
      <c r="H207" s="467">
        <v>10000</v>
      </c>
      <c r="I207" s="467">
        <v>15000</v>
      </c>
      <c r="J207" s="467"/>
      <c r="K207" s="467"/>
      <c r="L207" s="243" t="str">
        <f>IF(('Раздел 1'!N211)&gt;0,E207,"")</f>
        <v/>
      </c>
      <c r="M207" s="243" t="str">
        <f>IF(('Раздел 1'!O211)&gt;0,G207,"")</f>
        <v/>
      </c>
      <c r="N207" s="243" t="str">
        <f>IF(('Раздел 1'!P211)&gt;0,I207,"")</f>
        <v/>
      </c>
      <c r="O207" s="243" t="str">
        <f>IF(('Раздел 1'!Q211)&gt;0,K207,"")</f>
        <v/>
      </c>
      <c r="P207" s="243" t="str">
        <f>IF(('Раздел 1'!N211)&gt;0,D207,"")</f>
        <v/>
      </c>
      <c r="Q207" s="243" t="str">
        <f>IF(('Раздел 1'!O211)&gt;0,F207,"")</f>
        <v/>
      </c>
      <c r="R207" s="243" t="str">
        <f>IF(('Раздел 1'!P211)&gt;0,H207,"")</f>
        <v/>
      </c>
      <c r="S207" s="243" t="str">
        <f>IF(('Раздел 1'!Q211)&gt;0,J207,"")</f>
        <v/>
      </c>
      <c r="T207" s="214">
        <f t="shared" si="6"/>
        <v>0</v>
      </c>
      <c r="U207" s="214">
        <f t="shared" si="7"/>
        <v>0</v>
      </c>
      <c r="V207" s="215" t="e">
        <f>IF(('Раздел 1'!AD211)/('Раздел 1'!S211)&lt;=T207,"","Превышен размер среднего штрафа!")</f>
        <v>#DIV/0!</v>
      </c>
      <c r="W207" s="215" t="e">
        <f>IF(('Раздел 1'!AD211)/('Раздел 1'!S211)&gt;=U207,"","Средний размер штрафа низок!")</f>
        <v>#DIV/0!</v>
      </c>
      <c r="X207" s="216"/>
    </row>
    <row r="208" spans="1:24" s="218" customFormat="1" ht="60" customHeight="1" x14ac:dyDescent="0.25">
      <c r="A208" s="419" t="s">
        <v>111</v>
      </c>
      <c r="B208" s="431" t="s">
        <v>112</v>
      </c>
      <c r="C208" s="421">
        <v>203</v>
      </c>
      <c r="D208" s="467">
        <v>100</v>
      </c>
      <c r="E208" s="467">
        <v>100000</v>
      </c>
      <c r="F208" s="467"/>
      <c r="G208" s="467"/>
      <c r="H208" s="467"/>
      <c r="I208" s="467"/>
      <c r="J208" s="467"/>
      <c r="K208" s="467"/>
      <c r="L208" s="243" t="str">
        <f>IF(('Раздел 1'!N212)&gt;0,E208,"")</f>
        <v/>
      </c>
      <c r="M208" s="243" t="str">
        <f>IF(('Раздел 1'!O212)&gt;0,G208,"")</f>
        <v/>
      </c>
      <c r="N208" s="243" t="str">
        <f>IF(('Раздел 1'!P212)&gt;0,I208,"")</f>
        <v/>
      </c>
      <c r="O208" s="243" t="str">
        <f>IF(('Раздел 1'!Q212)&gt;0,K208,"")</f>
        <v/>
      </c>
      <c r="P208" s="243" t="str">
        <f>IF(('Раздел 1'!N212)&gt;0,D208,"")</f>
        <v/>
      </c>
      <c r="Q208" s="243" t="str">
        <f>IF(('Раздел 1'!O212)&gt;0,F208,"")</f>
        <v/>
      </c>
      <c r="R208" s="243" t="str">
        <f>IF(('Раздел 1'!P212)&gt;0,H208,"")</f>
        <v/>
      </c>
      <c r="S208" s="243" t="str">
        <f>IF(('Раздел 1'!Q212)&gt;0,J208,"")</f>
        <v/>
      </c>
      <c r="T208" s="214">
        <f t="shared" si="6"/>
        <v>0</v>
      </c>
      <c r="U208" s="214">
        <f t="shared" si="7"/>
        <v>0</v>
      </c>
      <c r="V208" s="215" t="e">
        <f>IF(('Раздел 1'!AD212)/('Раздел 1'!S212)&lt;=T208,"","Превышен размер среднего штрафа!")</f>
        <v>#DIV/0!</v>
      </c>
      <c r="W208" s="215" t="e">
        <f>IF(('Раздел 1'!AD212)/('Раздел 1'!S212)&gt;=U208,"","Средний размер штрафа низок!")</f>
        <v>#DIV/0!</v>
      </c>
      <c r="X208" s="219"/>
    </row>
    <row r="209" spans="1:24" s="218" customFormat="1" ht="60" customHeight="1" x14ac:dyDescent="0.25">
      <c r="A209" s="419" t="s">
        <v>1164</v>
      </c>
      <c r="B209" s="431" t="s">
        <v>113</v>
      </c>
      <c r="C209" s="421">
        <v>204</v>
      </c>
      <c r="D209" s="467">
        <v>300000</v>
      </c>
      <c r="E209" s="467">
        <v>1000000</v>
      </c>
      <c r="F209" s="467">
        <v>10000</v>
      </c>
      <c r="G209" s="467">
        <v>50000</v>
      </c>
      <c r="H209" s="467">
        <v>10000</v>
      </c>
      <c r="I209" s="467">
        <v>50000</v>
      </c>
      <c r="J209" s="467">
        <v>1000</v>
      </c>
      <c r="K209" s="467">
        <v>2500</v>
      </c>
      <c r="L209" s="243" t="str">
        <f>IF(('Раздел 1'!N213)&gt;0,E209,"")</f>
        <v/>
      </c>
      <c r="M209" s="243" t="str">
        <f>IF(('Раздел 1'!O213)&gt;0,G209,"")</f>
        <v/>
      </c>
      <c r="N209" s="243" t="str">
        <f>IF(('Раздел 1'!P213)&gt;0,I209,"")</f>
        <v/>
      </c>
      <c r="O209" s="243" t="str">
        <f>IF(('Раздел 1'!Q213)&gt;0,K209,"")</f>
        <v/>
      </c>
      <c r="P209" s="243" t="str">
        <f>IF(('Раздел 1'!N213)&gt;0,D209,"")</f>
        <v/>
      </c>
      <c r="Q209" s="243" t="str">
        <f>IF(('Раздел 1'!O213)&gt;0,F209,"")</f>
        <v/>
      </c>
      <c r="R209" s="243" t="str">
        <f>IF(('Раздел 1'!P213)&gt;0,H209,"")</f>
        <v/>
      </c>
      <c r="S209" s="243" t="str">
        <f>IF(('Раздел 1'!Q213)&gt;0,J209,"")</f>
        <v/>
      </c>
      <c r="T209" s="214">
        <f t="shared" si="6"/>
        <v>0</v>
      </c>
      <c r="U209" s="214">
        <f t="shared" si="7"/>
        <v>0</v>
      </c>
      <c r="V209" s="215" t="e">
        <f>IF(('Раздел 1'!AD213)/('Раздел 1'!S213)&lt;=T209,"","Превышен размер среднего штрафа!")</f>
        <v>#DIV/0!</v>
      </c>
      <c r="W209" s="215" t="e">
        <f>IF(('Раздел 1'!AD213)/('Раздел 1'!S213)&gt;=U209,"","Средний размер штрафа низок!")</f>
        <v>#DIV/0!</v>
      </c>
      <c r="X209" s="216"/>
    </row>
    <row r="210" spans="1:24" s="218" customFormat="1" ht="91.9" customHeight="1" x14ac:dyDescent="0.25">
      <c r="A210" s="419" t="s">
        <v>716</v>
      </c>
      <c r="B210" s="431" t="s">
        <v>832</v>
      </c>
      <c r="C210" s="421">
        <v>205</v>
      </c>
      <c r="D210" s="467">
        <v>10000</v>
      </c>
      <c r="E210" s="467">
        <v>50000</v>
      </c>
      <c r="F210" s="467">
        <v>1000</v>
      </c>
      <c r="G210" s="467">
        <v>50000</v>
      </c>
      <c r="H210" s="467">
        <v>1000</v>
      </c>
      <c r="I210" s="467">
        <v>50000</v>
      </c>
      <c r="J210" s="467"/>
      <c r="K210" s="467"/>
      <c r="L210" s="243" t="str">
        <f>IF(('Раздел 1'!N214)&gt;0,E210,"")</f>
        <v/>
      </c>
      <c r="M210" s="243" t="str">
        <f>IF(('Раздел 1'!O214)&gt;0,G210,"")</f>
        <v/>
      </c>
      <c r="N210" s="243" t="str">
        <f>IF(('Раздел 1'!P214)&gt;0,I210,"")</f>
        <v/>
      </c>
      <c r="O210" s="243" t="str">
        <f>IF(('Раздел 1'!Q214)&gt;0,K210,"")</f>
        <v/>
      </c>
      <c r="P210" s="243" t="str">
        <f>IF(('Раздел 1'!N214)&gt;0,D210,"")</f>
        <v/>
      </c>
      <c r="Q210" s="243" t="str">
        <f>IF(('Раздел 1'!O214)&gt;0,F210,"")</f>
        <v/>
      </c>
      <c r="R210" s="243" t="str">
        <f>IF(('Раздел 1'!P214)&gt;0,H210,"")</f>
        <v/>
      </c>
      <c r="S210" s="243" t="str">
        <f>IF(('Раздел 1'!Q214)&gt;0,J210,"")</f>
        <v/>
      </c>
      <c r="T210" s="214">
        <f t="shared" si="6"/>
        <v>0</v>
      </c>
      <c r="U210" s="214">
        <f t="shared" si="7"/>
        <v>0</v>
      </c>
      <c r="V210" s="215" t="e">
        <f>IF(('Раздел 1'!AD214)/('Раздел 1'!S214)&lt;=T210,"","Превышен размер среднего штрафа!")</f>
        <v>#DIV/0!</v>
      </c>
      <c r="W210" s="215" t="e">
        <f>IF(('Раздел 1'!AD214)/('Раздел 1'!S214)&gt;=U210,"","Средний размер штрафа низок!")</f>
        <v>#DIV/0!</v>
      </c>
      <c r="X210" s="216"/>
    </row>
    <row r="211" spans="1:24" s="218" customFormat="1" ht="60" customHeight="1" x14ac:dyDescent="0.25">
      <c r="A211" s="419" t="s">
        <v>1012</v>
      </c>
      <c r="B211" s="431" t="s">
        <v>1013</v>
      </c>
      <c r="C211" s="421">
        <v>206</v>
      </c>
      <c r="D211" s="467">
        <v>100000</v>
      </c>
      <c r="E211" s="467">
        <v>500000</v>
      </c>
      <c r="F211" s="467">
        <v>30000</v>
      </c>
      <c r="G211" s="467">
        <v>40000</v>
      </c>
      <c r="H211" s="467">
        <v>30000</v>
      </c>
      <c r="I211" s="467">
        <v>40000</v>
      </c>
      <c r="J211" s="467"/>
      <c r="K211" s="467"/>
      <c r="L211" s="243" t="str">
        <f>IF(('Раздел 1'!N215)&gt;0,E211,"")</f>
        <v/>
      </c>
      <c r="M211" s="243" t="str">
        <f>IF(('Раздел 1'!O215)&gt;0,G211,"")</f>
        <v/>
      </c>
      <c r="N211" s="243" t="str">
        <f>IF(('Раздел 1'!P215)&gt;0,I211,"")</f>
        <v/>
      </c>
      <c r="O211" s="243" t="str">
        <f>IF(('Раздел 1'!Q215)&gt;0,K211,"")</f>
        <v/>
      </c>
      <c r="P211" s="243" t="str">
        <f>IF(('Раздел 1'!N215)&gt;0,D211,"")</f>
        <v/>
      </c>
      <c r="Q211" s="243" t="str">
        <f>IF(('Раздел 1'!O215)&gt;0,F211,"")</f>
        <v/>
      </c>
      <c r="R211" s="243" t="str">
        <f>IF(('Раздел 1'!P215)&gt;0,H211,"")</f>
        <v/>
      </c>
      <c r="S211" s="243" t="str">
        <f>IF(('Раздел 1'!Q215)&gt;0,J211,"")</f>
        <v/>
      </c>
      <c r="T211" s="214">
        <f t="shared" si="6"/>
        <v>0</v>
      </c>
      <c r="U211" s="214">
        <f t="shared" si="7"/>
        <v>0</v>
      </c>
      <c r="V211" s="215" t="e">
        <f>IF(('Раздел 1'!AD215)/('Раздел 1'!S215)&lt;=T211,"","Превышен размер среднего штрафа!")</f>
        <v>#DIV/0!</v>
      </c>
      <c r="W211" s="215" t="e">
        <f>IF(('Раздел 1'!AD215)/('Раздел 1'!S215)&gt;=U211,"","Средний размер штрафа низок!")</f>
        <v>#DIV/0!</v>
      </c>
      <c r="X211" s="219"/>
    </row>
    <row r="212" spans="1:24" s="218" customFormat="1" ht="44.45" customHeight="1" x14ac:dyDescent="0.25">
      <c r="A212" s="419" t="s">
        <v>100</v>
      </c>
      <c r="B212" s="431" t="s">
        <v>101</v>
      </c>
      <c r="C212" s="421">
        <v>207</v>
      </c>
      <c r="D212" s="467">
        <v>50000</v>
      </c>
      <c r="E212" s="467">
        <v>100000</v>
      </c>
      <c r="F212" s="467">
        <v>4000</v>
      </c>
      <c r="G212" s="467">
        <v>5000</v>
      </c>
      <c r="H212" s="467">
        <v>4000</v>
      </c>
      <c r="I212" s="467">
        <v>5000</v>
      </c>
      <c r="J212" s="467">
        <v>2000</v>
      </c>
      <c r="K212" s="467">
        <v>2500</v>
      </c>
      <c r="L212" s="243" t="str">
        <f>IF(('Раздел 1'!N216)&gt;0,E212,"")</f>
        <v/>
      </c>
      <c r="M212" s="243" t="str">
        <f>IF(('Раздел 1'!O216)&gt;0,G212,"")</f>
        <v/>
      </c>
      <c r="N212" s="243" t="str">
        <f>IF(('Раздел 1'!P216)&gt;0,I212,"")</f>
        <v/>
      </c>
      <c r="O212" s="243" t="str">
        <f>IF(('Раздел 1'!Q216)&gt;0,K212,"")</f>
        <v/>
      </c>
      <c r="P212" s="243" t="str">
        <f>IF(('Раздел 1'!N216)&gt;0,D212,"")</f>
        <v/>
      </c>
      <c r="Q212" s="243" t="str">
        <f>IF(('Раздел 1'!O216)&gt;0,F212,"")</f>
        <v/>
      </c>
      <c r="R212" s="243" t="str">
        <f>IF(('Раздел 1'!P216)&gt;0,H212,"")</f>
        <v/>
      </c>
      <c r="S212" s="243" t="str">
        <f>IF(('Раздел 1'!Q216)&gt;0,J212,"")</f>
        <v/>
      </c>
      <c r="T212" s="214">
        <f t="shared" si="6"/>
        <v>0</v>
      </c>
      <c r="U212" s="214">
        <f t="shared" si="7"/>
        <v>0</v>
      </c>
      <c r="V212" s="215" t="e">
        <f>IF(('Раздел 1'!AD216)/('Раздел 1'!S216)&lt;=T212,"","Превышен размер среднего штрафа!")</f>
        <v>#DIV/0!</v>
      </c>
      <c r="W212" s="215" t="e">
        <f>IF(('Раздел 1'!AD216)/('Раздел 1'!S216)&gt;=U212,"","Средний размер штрафа низок!")</f>
        <v>#DIV/0!</v>
      </c>
      <c r="X212" s="216"/>
    </row>
    <row r="213" spans="1:24" s="218" customFormat="1" ht="34.15" customHeight="1" x14ac:dyDescent="0.25">
      <c r="A213" s="419" t="s">
        <v>288</v>
      </c>
      <c r="B213" s="431" t="s">
        <v>289</v>
      </c>
      <c r="C213" s="421">
        <v>208</v>
      </c>
      <c r="D213" s="467">
        <v>20000</v>
      </c>
      <c r="E213" s="467">
        <v>350000</v>
      </c>
      <c r="F213" s="467">
        <v>3000</v>
      </c>
      <c r="G213" s="467">
        <v>30000</v>
      </c>
      <c r="H213" s="467">
        <v>3000</v>
      </c>
      <c r="I213" s="467">
        <v>30000</v>
      </c>
      <c r="J213" s="467">
        <v>2000</v>
      </c>
      <c r="K213" s="467">
        <v>5000</v>
      </c>
      <c r="L213" s="243" t="str">
        <f>IF(('Раздел 1'!N217)&gt;0,E213,"")</f>
        <v/>
      </c>
      <c r="M213" s="243" t="str">
        <f>IF(('Раздел 1'!O217)&gt;0,G213,"")</f>
        <v/>
      </c>
      <c r="N213" s="243" t="str">
        <f>IF(('Раздел 1'!P217)&gt;0,I213,"")</f>
        <v/>
      </c>
      <c r="O213" s="243" t="str">
        <f>IF(('Раздел 1'!Q217)&gt;0,K213,"")</f>
        <v/>
      </c>
      <c r="P213" s="243" t="str">
        <f>IF(('Раздел 1'!N217)&gt;0,D213,"")</f>
        <v/>
      </c>
      <c r="Q213" s="243" t="str">
        <f>IF(('Раздел 1'!O217)&gt;0,F213,"")</f>
        <v/>
      </c>
      <c r="R213" s="243" t="str">
        <f>IF(('Раздел 1'!P217)&gt;0,H213,"")</f>
        <v/>
      </c>
      <c r="S213" s="243" t="str">
        <f>IF(('Раздел 1'!Q217)&gt;0,J213,"")</f>
        <v/>
      </c>
      <c r="T213" s="214">
        <f t="shared" si="6"/>
        <v>0</v>
      </c>
      <c r="U213" s="214">
        <f t="shared" si="7"/>
        <v>0</v>
      </c>
      <c r="V213" s="215" t="e">
        <f>IF(('Раздел 1'!AD217)/('Раздел 1'!S217)&lt;=T213,"","Превышен размер среднего штрафа!")</f>
        <v>#DIV/0!</v>
      </c>
      <c r="W213" s="215" t="e">
        <f>IF(('Раздел 1'!AD217)/('Раздел 1'!S217)&gt;=U213,"","Средний размер штрафа низок!")</f>
        <v>#DIV/0!</v>
      </c>
      <c r="X213" s="216"/>
    </row>
    <row r="214" spans="1:24" s="218" customFormat="1" ht="154.9" customHeight="1" x14ac:dyDescent="0.25">
      <c r="A214" s="419" t="s">
        <v>9902</v>
      </c>
      <c r="B214" s="431" t="s">
        <v>1137</v>
      </c>
      <c r="C214" s="421">
        <v>209</v>
      </c>
      <c r="D214" s="467"/>
      <c r="E214" s="467"/>
      <c r="F214" s="467">
        <v>50000</v>
      </c>
      <c r="G214" s="467">
        <v>100000</v>
      </c>
      <c r="H214" s="467">
        <v>50000</v>
      </c>
      <c r="I214" s="467">
        <v>100000</v>
      </c>
      <c r="J214" s="467"/>
      <c r="K214" s="467"/>
      <c r="L214" s="243" t="str">
        <f>IF(('Раздел 1'!N218)&gt;0,E214,"")</f>
        <v/>
      </c>
      <c r="M214" s="243" t="str">
        <f>IF(('Раздел 1'!O218)&gt;0,G214,"")</f>
        <v/>
      </c>
      <c r="N214" s="243" t="str">
        <f>IF(('Раздел 1'!P218)&gt;0,I214,"")</f>
        <v/>
      </c>
      <c r="O214" s="243" t="str">
        <f>IF(('Раздел 1'!Q218)&gt;0,K214,"")</f>
        <v/>
      </c>
      <c r="P214" s="243" t="str">
        <f>IF(('Раздел 1'!N218)&gt;0,D214,"")</f>
        <v/>
      </c>
      <c r="Q214" s="243" t="str">
        <f>IF(('Раздел 1'!O218)&gt;0,F214,"")</f>
        <v/>
      </c>
      <c r="R214" s="243" t="str">
        <f>IF(('Раздел 1'!P218)&gt;0,H214,"")</f>
        <v/>
      </c>
      <c r="S214" s="243" t="str">
        <f>IF(('Раздел 1'!Q218)&gt;0,J214,"")</f>
        <v/>
      </c>
      <c r="T214" s="214">
        <f t="shared" si="6"/>
        <v>0</v>
      </c>
      <c r="U214" s="214">
        <f t="shared" si="7"/>
        <v>0</v>
      </c>
      <c r="V214" s="215" t="e">
        <f>IF(('Раздел 1'!AD218)/('Раздел 1'!S218)&lt;=T214,"","Превышен размер среднего штрафа!")</f>
        <v>#DIV/0!</v>
      </c>
      <c r="W214" s="215" t="e">
        <f>IF(('Раздел 1'!AD218)/('Раздел 1'!S218)&gt;=U214,"","Средний размер штрафа низок!")</f>
        <v>#DIV/0!</v>
      </c>
      <c r="X214" s="219"/>
    </row>
    <row r="215" spans="1:24" s="218" customFormat="1" ht="36" customHeight="1" x14ac:dyDescent="0.25">
      <c r="A215" s="419" t="s">
        <v>218</v>
      </c>
      <c r="B215" s="431" t="s">
        <v>120</v>
      </c>
      <c r="C215" s="421">
        <v>210</v>
      </c>
      <c r="D215" s="467">
        <v>30000</v>
      </c>
      <c r="E215" s="467">
        <v>50000</v>
      </c>
      <c r="F215" s="467">
        <v>2500</v>
      </c>
      <c r="G215" s="467">
        <v>5000</v>
      </c>
      <c r="H215" s="467">
        <v>2500</v>
      </c>
      <c r="I215" s="467">
        <v>5000</v>
      </c>
      <c r="J215" s="467">
        <v>1000</v>
      </c>
      <c r="K215" s="467">
        <v>2500</v>
      </c>
      <c r="L215" s="243" t="str">
        <f>IF(('Раздел 1'!N219)&gt;0,E215,"")</f>
        <v/>
      </c>
      <c r="M215" s="243" t="str">
        <f>IF(('Раздел 1'!O219)&gt;0,G215,"")</f>
        <v/>
      </c>
      <c r="N215" s="243" t="str">
        <f>IF(('Раздел 1'!P219)&gt;0,I215,"")</f>
        <v/>
      </c>
      <c r="O215" s="243" t="str">
        <f>IF(('Раздел 1'!Q219)&gt;0,K215,"")</f>
        <v/>
      </c>
      <c r="P215" s="243" t="str">
        <f>IF(('Раздел 1'!N219)&gt;0,D215,"")</f>
        <v/>
      </c>
      <c r="Q215" s="243" t="str">
        <f>IF(('Раздел 1'!O219)&gt;0,F215,"")</f>
        <v/>
      </c>
      <c r="R215" s="243" t="str">
        <f>IF(('Раздел 1'!P219)&gt;0,H215,"")</f>
        <v/>
      </c>
      <c r="S215" s="243" t="str">
        <f>IF(('Раздел 1'!Q219)&gt;0,J215,"")</f>
        <v/>
      </c>
      <c r="T215" s="214">
        <f t="shared" si="6"/>
        <v>0</v>
      </c>
      <c r="U215" s="214">
        <f t="shared" si="7"/>
        <v>0</v>
      </c>
      <c r="V215" s="215" t="e">
        <f>IF(('Раздел 1'!AD219)/('Раздел 1'!S219)&lt;=T215,"","Превышен размер среднего штрафа!")</f>
        <v>#DIV/0!</v>
      </c>
      <c r="W215" s="215" t="e">
        <f>IF(('Раздел 1'!AD219)/('Раздел 1'!S219)&gt;=U215,"","Средний размер штрафа низок!")</f>
        <v>#DIV/0!</v>
      </c>
      <c r="X215" s="216"/>
    </row>
    <row r="216" spans="1:24" s="218" customFormat="1" ht="60" customHeight="1" x14ac:dyDescent="0.25">
      <c r="A216" s="419" t="s">
        <v>1138</v>
      </c>
      <c r="B216" s="431" t="s">
        <v>717</v>
      </c>
      <c r="C216" s="421">
        <v>211</v>
      </c>
      <c r="D216" s="467">
        <v>100000</v>
      </c>
      <c r="E216" s="467">
        <v>1000000</v>
      </c>
      <c r="F216" s="467">
        <v>15000</v>
      </c>
      <c r="G216" s="467">
        <v>50000</v>
      </c>
      <c r="H216" s="467">
        <v>15000</v>
      </c>
      <c r="I216" s="467">
        <v>50000</v>
      </c>
      <c r="J216" s="467"/>
      <c r="K216" s="467"/>
      <c r="L216" s="243" t="str">
        <f>IF(('Раздел 1'!N220)&gt;0,E216,"")</f>
        <v/>
      </c>
      <c r="M216" s="243" t="str">
        <f>IF(('Раздел 1'!O220)&gt;0,G216,"")</f>
        <v/>
      </c>
      <c r="N216" s="243" t="str">
        <f>IF(('Раздел 1'!P220)&gt;0,I216,"")</f>
        <v/>
      </c>
      <c r="O216" s="243" t="str">
        <f>IF(('Раздел 1'!Q220)&gt;0,K216,"")</f>
        <v/>
      </c>
      <c r="P216" s="243" t="str">
        <f>IF(('Раздел 1'!N220)&gt;0,D216,"")</f>
        <v/>
      </c>
      <c r="Q216" s="243" t="str">
        <f>IF(('Раздел 1'!O220)&gt;0,F216,"")</f>
        <v/>
      </c>
      <c r="R216" s="243" t="str">
        <f>IF(('Раздел 1'!P220)&gt;0,H216,"")</f>
        <v/>
      </c>
      <c r="S216" s="243" t="str">
        <f>IF(('Раздел 1'!Q220)&gt;0,J216,"")</f>
        <v/>
      </c>
      <c r="T216" s="214">
        <f t="shared" si="6"/>
        <v>0</v>
      </c>
      <c r="U216" s="214">
        <f t="shared" si="7"/>
        <v>0</v>
      </c>
      <c r="V216" s="215" t="e">
        <f>IF(('Раздел 1'!AD220)/('Раздел 1'!S220)&lt;=T216,"","Превышен размер среднего штрафа!")</f>
        <v>#DIV/0!</v>
      </c>
      <c r="W216" s="215" t="e">
        <f>IF(('Раздел 1'!AD220)/('Раздел 1'!S220)&gt;=U216,"","Средний размер штрафа низок!")</f>
        <v>#DIV/0!</v>
      </c>
      <c r="X216" s="216"/>
    </row>
    <row r="217" spans="1:24" s="218" customFormat="1" ht="60" customHeight="1" x14ac:dyDescent="0.25">
      <c r="A217" s="419" t="s">
        <v>219</v>
      </c>
      <c r="B217" s="431" t="s">
        <v>718</v>
      </c>
      <c r="C217" s="421">
        <v>212</v>
      </c>
      <c r="D217" s="467">
        <v>50000</v>
      </c>
      <c r="E217" s="467">
        <v>5000000</v>
      </c>
      <c r="F217" s="467">
        <v>10000</v>
      </c>
      <c r="G217" s="467">
        <v>50000</v>
      </c>
      <c r="H217" s="467">
        <v>10000</v>
      </c>
      <c r="I217" s="467">
        <v>50000</v>
      </c>
      <c r="J217" s="467">
        <v>40000</v>
      </c>
      <c r="K217" s="467">
        <v>50000</v>
      </c>
      <c r="L217" s="243" t="str">
        <f>IF(('Раздел 1'!N221)&gt;0,E217,"")</f>
        <v/>
      </c>
      <c r="M217" s="243" t="str">
        <f>IF(('Раздел 1'!O221)&gt;0,G217,"")</f>
        <v/>
      </c>
      <c r="N217" s="243" t="str">
        <f>IF(('Раздел 1'!P221)&gt;0,I217,"")</f>
        <v/>
      </c>
      <c r="O217" s="243" t="str">
        <f>IF(('Раздел 1'!Q221)&gt;0,K217,"")</f>
        <v/>
      </c>
      <c r="P217" s="243" t="str">
        <f>IF(('Раздел 1'!N221)&gt;0,D217,"")</f>
        <v/>
      </c>
      <c r="Q217" s="243" t="str">
        <f>IF(('Раздел 1'!O221)&gt;0,F217,"")</f>
        <v/>
      </c>
      <c r="R217" s="243" t="str">
        <f>IF(('Раздел 1'!P221)&gt;0,H217,"")</f>
        <v/>
      </c>
      <c r="S217" s="243" t="str">
        <f>IF(('Раздел 1'!Q221)&gt;0,J217,"")</f>
        <v/>
      </c>
      <c r="T217" s="214">
        <f t="shared" si="6"/>
        <v>0</v>
      </c>
      <c r="U217" s="214">
        <f t="shared" si="7"/>
        <v>0</v>
      </c>
      <c r="V217" s="215" t="e">
        <f>IF(('Раздел 1'!AD221)/('Раздел 1'!S221)&lt;=T217,"","Превышен размер среднего штрафа!")</f>
        <v>#DIV/0!</v>
      </c>
      <c r="W217" s="215" t="e">
        <f>IF(('Раздел 1'!AD221)/('Раздел 1'!S221)&gt;=U217,"","Средний размер штрафа низок!")</f>
        <v>#DIV/0!</v>
      </c>
      <c r="X217" s="219"/>
    </row>
    <row r="218" spans="1:24" s="218" customFormat="1" ht="60" customHeight="1" x14ac:dyDescent="0.25">
      <c r="A218" s="419" t="s">
        <v>833</v>
      </c>
      <c r="B218" s="431" t="s">
        <v>834</v>
      </c>
      <c r="C218" s="421">
        <v>213</v>
      </c>
      <c r="D218" s="467">
        <v>100000</v>
      </c>
      <c r="E218" s="467">
        <v>5000000</v>
      </c>
      <c r="F218" s="467">
        <v>5000</v>
      </c>
      <c r="G218" s="467">
        <v>200000</v>
      </c>
      <c r="H218" s="467">
        <v>5000</v>
      </c>
      <c r="I218" s="467">
        <v>200000</v>
      </c>
      <c r="J218" s="467"/>
      <c r="K218" s="467"/>
      <c r="L218" s="243" t="str">
        <f>IF(('Раздел 1'!N222)&gt;0,E218,"")</f>
        <v/>
      </c>
      <c r="M218" s="243" t="str">
        <f>IF(('Раздел 1'!O222)&gt;0,G218,"")</f>
        <v/>
      </c>
      <c r="N218" s="243" t="str">
        <f>IF(('Раздел 1'!P222)&gt;0,I218,"")</f>
        <v/>
      </c>
      <c r="O218" s="243" t="str">
        <f>IF(('Раздел 1'!Q222)&gt;0,K218,"")</f>
        <v/>
      </c>
      <c r="P218" s="243" t="str">
        <f>IF(('Раздел 1'!N222)&gt;0,D218,"")</f>
        <v/>
      </c>
      <c r="Q218" s="243" t="str">
        <f>IF(('Раздел 1'!O222)&gt;0,F218,"")</f>
        <v/>
      </c>
      <c r="R218" s="243" t="str">
        <f>IF(('Раздел 1'!P222)&gt;0,H218,"")</f>
        <v/>
      </c>
      <c r="S218" s="243" t="str">
        <f>IF(('Раздел 1'!Q222)&gt;0,J218,"")</f>
        <v/>
      </c>
      <c r="T218" s="214">
        <f t="shared" si="6"/>
        <v>0</v>
      </c>
      <c r="U218" s="214">
        <f t="shared" si="7"/>
        <v>0</v>
      </c>
      <c r="V218" s="215" t="e">
        <f>IF(('Раздел 1'!AD222)/('Раздел 1'!S222)&lt;=T218,"","Превышен размер среднего штрафа!")</f>
        <v>#DIV/0!</v>
      </c>
      <c r="W218" s="215" t="e">
        <f>IF(('Раздел 1'!AD222)/('Раздел 1'!S222)&gt;=U218,"","Средний размер штрафа низок!")</f>
        <v>#DIV/0!</v>
      </c>
      <c r="X218" s="216"/>
    </row>
    <row r="219" spans="1:24" s="218" customFormat="1" ht="60" customHeight="1" x14ac:dyDescent="0.25">
      <c r="A219" s="419" t="s">
        <v>105</v>
      </c>
      <c r="B219" s="431" t="s">
        <v>106</v>
      </c>
      <c r="C219" s="421">
        <v>214</v>
      </c>
      <c r="D219" s="467">
        <v>350000</v>
      </c>
      <c r="E219" s="467">
        <v>600000</v>
      </c>
      <c r="F219" s="467">
        <v>1000</v>
      </c>
      <c r="G219" s="467">
        <v>100000</v>
      </c>
      <c r="H219" s="467">
        <v>80000</v>
      </c>
      <c r="I219" s="467">
        <v>200000</v>
      </c>
      <c r="J219" s="467">
        <v>15000</v>
      </c>
      <c r="K219" s="467">
        <v>100000</v>
      </c>
      <c r="L219" s="243" t="str">
        <f>IF(('Раздел 1'!N223)&gt;0,E219,"")</f>
        <v/>
      </c>
      <c r="M219" s="243" t="str">
        <f>IF(('Раздел 1'!O223)&gt;0,G219,"")</f>
        <v/>
      </c>
      <c r="N219" s="243" t="str">
        <f>IF(('Раздел 1'!P223)&gt;0,I219,"")</f>
        <v/>
      </c>
      <c r="O219" s="243" t="str">
        <f>IF(('Раздел 1'!Q223)&gt;0,K219,"")</f>
        <v/>
      </c>
      <c r="P219" s="243" t="str">
        <f>IF(('Раздел 1'!N223)&gt;0,D219,"")</f>
        <v/>
      </c>
      <c r="Q219" s="243" t="str">
        <f>IF(('Раздел 1'!O223)&gt;0,F219,"")</f>
        <v/>
      </c>
      <c r="R219" s="243" t="str">
        <f>IF(('Раздел 1'!P223)&gt;0,H219,"")</f>
        <v/>
      </c>
      <c r="S219" s="243" t="str">
        <f>IF(('Раздел 1'!Q223)&gt;0,J219,"")</f>
        <v/>
      </c>
      <c r="T219" s="214">
        <f t="shared" si="6"/>
        <v>0</v>
      </c>
      <c r="U219" s="214">
        <f t="shared" si="7"/>
        <v>0</v>
      </c>
      <c r="V219" s="215" t="e">
        <f>IF(('Раздел 1'!AD223)/('Раздел 1'!S223)&lt;=T219,"","Превышен размер среднего штрафа!")</f>
        <v>#DIV/0!</v>
      </c>
      <c r="W219" s="215" t="e">
        <f>IF(('Раздел 1'!AD223)/('Раздел 1'!S223)&gt;=U219,"","Средний размер штрафа низок!")</f>
        <v>#DIV/0!</v>
      </c>
      <c r="X219" s="216"/>
    </row>
    <row r="220" spans="1:24" s="218" customFormat="1" ht="60" customHeight="1" x14ac:dyDescent="0.25">
      <c r="A220" s="419" t="s">
        <v>618</v>
      </c>
      <c r="B220" s="431" t="s">
        <v>619</v>
      </c>
      <c r="C220" s="421">
        <v>215</v>
      </c>
      <c r="D220" s="467">
        <v>500000</v>
      </c>
      <c r="E220" s="467">
        <v>1000000</v>
      </c>
      <c r="F220" s="467">
        <v>3000</v>
      </c>
      <c r="G220" s="467">
        <v>5000</v>
      </c>
      <c r="H220" s="467">
        <v>3000</v>
      </c>
      <c r="I220" s="467">
        <v>5000</v>
      </c>
      <c r="J220" s="467">
        <v>1000</v>
      </c>
      <c r="K220" s="467">
        <v>1500</v>
      </c>
      <c r="L220" s="243" t="str">
        <f>IF(('Раздел 1'!N224)&gt;0,E220,"")</f>
        <v/>
      </c>
      <c r="M220" s="243" t="str">
        <f>IF(('Раздел 1'!O224)&gt;0,G220,"")</f>
        <v/>
      </c>
      <c r="N220" s="243" t="str">
        <f>IF(('Раздел 1'!P224)&gt;0,I220,"")</f>
        <v/>
      </c>
      <c r="O220" s="243" t="str">
        <f>IF(('Раздел 1'!Q224)&gt;0,K220,"")</f>
        <v/>
      </c>
      <c r="P220" s="243" t="str">
        <f>IF(('Раздел 1'!N224)&gt;0,D220,"")</f>
        <v/>
      </c>
      <c r="Q220" s="243" t="str">
        <f>IF(('Раздел 1'!O224)&gt;0,F220,"")</f>
        <v/>
      </c>
      <c r="R220" s="243" t="str">
        <f>IF(('Раздел 1'!P224)&gt;0,H220,"")</f>
        <v/>
      </c>
      <c r="S220" s="243" t="str">
        <f>IF(('Раздел 1'!Q224)&gt;0,J220,"")</f>
        <v/>
      </c>
      <c r="T220" s="214">
        <f t="shared" si="6"/>
        <v>0</v>
      </c>
      <c r="U220" s="214">
        <f t="shared" si="7"/>
        <v>0</v>
      </c>
      <c r="V220" s="215" t="e">
        <f>IF(('Раздел 1'!AD224)/('Раздел 1'!S224)&lt;=T220,"","Превышен размер среднего штрафа!")</f>
        <v>#DIV/0!</v>
      </c>
      <c r="W220" s="215" t="e">
        <f>IF(('Раздел 1'!AD224)/('Раздел 1'!S224)&gt;=U220,"","Средний размер штрафа низок!")</f>
        <v>#DIV/0!</v>
      </c>
      <c r="X220" s="219"/>
    </row>
    <row r="221" spans="1:24" s="218" customFormat="1" ht="118.9" customHeight="1" x14ac:dyDescent="0.25">
      <c r="A221" s="419" t="s">
        <v>620</v>
      </c>
      <c r="B221" s="431" t="s">
        <v>719</v>
      </c>
      <c r="C221" s="421">
        <v>216</v>
      </c>
      <c r="D221" s="467">
        <v>500000</v>
      </c>
      <c r="E221" s="467">
        <v>1000000</v>
      </c>
      <c r="F221" s="467">
        <v>30000</v>
      </c>
      <c r="G221" s="467">
        <v>50000</v>
      </c>
      <c r="H221" s="467">
        <v>30000</v>
      </c>
      <c r="I221" s="467">
        <v>50000</v>
      </c>
      <c r="J221" s="467">
        <v>3000</v>
      </c>
      <c r="K221" s="467">
        <v>5000</v>
      </c>
      <c r="L221" s="243" t="str">
        <f>IF(('Раздел 1'!N225)&gt;0,E221,"")</f>
        <v/>
      </c>
      <c r="M221" s="243" t="str">
        <f>IF(('Раздел 1'!O225)&gt;0,G221,"")</f>
        <v/>
      </c>
      <c r="N221" s="243" t="str">
        <f>IF(('Раздел 1'!P225)&gt;0,I221,"")</f>
        <v/>
      </c>
      <c r="O221" s="243" t="str">
        <f>IF(('Раздел 1'!Q225)&gt;0,K221,"")</f>
        <v/>
      </c>
      <c r="P221" s="243" t="str">
        <f>IF(('Раздел 1'!N225)&gt;0,D221,"")</f>
        <v/>
      </c>
      <c r="Q221" s="243" t="str">
        <f>IF(('Раздел 1'!O225)&gt;0,F221,"")</f>
        <v/>
      </c>
      <c r="R221" s="243" t="str">
        <f>IF(('Раздел 1'!P225)&gt;0,H221,"")</f>
        <v/>
      </c>
      <c r="S221" s="243" t="str">
        <f>IF(('Раздел 1'!Q225)&gt;0,J221,"")</f>
        <v/>
      </c>
      <c r="T221" s="214">
        <f t="shared" si="6"/>
        <v>0</v>
      </c>
      <c r="U221" s="214">
        <f t="shared" si="7"/>
        <v>0</v>
      </c>
      <c r="V221" s="215" t="e">
        <f>IF(('Раздел 1'!AD225)/('Раздел 1'!S225)&lt;=T221,"","Превышен размер среднего штрафа!")</f>
        <v>#DIV/0!</v>
      </c>
      <c r="W221" s="215" t="e">
        <f>IF(('Раздел 1'!AD225)/('Раздел 1'!S225)&gt;=U221,"","Средний размер штрафа низок!")</f>
        <v>#DIV/0!</v>
      </c>
      <c r="X221" s="216"/>
    </row>
    <row r="222" spans="1:24" s="218" customFormat="1" ht="60" customHeight="1" x14ac:dyDescent="0.25">
      <c r="A222" s="419" t="s">
        <v>1455</v>
      </c>
      <c r="B222" s="431" t="s">
        <v>1456</v>
      </c>
      <c r="C222" s="421">
        <v>217</v>
      </c>
      <c r="D222" s="467">
        <v>100000</v>
      </c>
      <c r="E222" s="467">
        <v>1000000</v>
      </c>
      <c r="F222" s="467">
        <v>10000</v>
      </c>
      <c r="G222" s="467">
        <v>40000</v>
      </c>
      <c r="H222" s="467">
        <v>20000</v>
      </c>
      <c r="I222" s="467">
        <v>50000</v>
      </c>
      <c r="J222" s="467">
        <v>1000</v>
      </c>
      <c r="K222" s="467">
        <v>5000</v>
      </c>
      <c r="L222" s="243" t="str">
        <f>IF(('Раздел 1'!N226)&gt;0,E222,"")</f>
        <v/>
      </c>
      <c r="M222" s="243" t="str">
        <f>IF(('Раздел 1'!O226)&gt;0,G222,"")</f>
        <v/>
      </c>
      <c r="N222" s="243" t="str">
        <f>IF(('Раздел 1'!P226)&gt;0,I222,"")</f>
        <v/>
      </c>
      <c r="O222" s="243" t="str">
        <f>IF(('Раздел 1'!Q226)&gt;0,K222,"")</f>
        <v/>
      </c>
      <c r="P222" s="243" t="str">
        <f>IF(('Раздел 1'!N226)&gt;0,D222,"")</f>
        <v/>
      </c>
      <c r="Q222" s="243" t="str">
        <f>IF(('Раздел 1'!O226)&gt;0,F222,"")</f>
        <v/>
      </c>
      <c r="R222" s="243" t="str">
        <f>IF(('Раздел 1'!P226)&gt;0,H222,"")</f>
        <v/>
      </c>
      <c r="S222" s="243" t="str">
        <f>IF(('Раздел 1'!Q226)&gt;0,J222,"")</f>
        <v/>
      </c>
      <c r="T222" s="214">
        <f t="shared" si="6"/>
        <v>0</v>
      </c>
      <c r="U222" s="214">
        <f t="shared" si="7"/>
        <v>0</v>
      </c>
      <c r="V222" s="215" t="e">
        <f>IF(('Раздел 1'!AD226)/('Раздел 1'!S226)&lt;=T222,"","Превышен размер среднего штрафа!")</f>
        <v>#DIV/0!</v>
      </c>
      <c r="W222" s="215" t="e">
        <f>IF(('Раздел 1'!AD226)/('Раздел 1'!S226)&gt;=U222,"","Средний размер штрафа низок!")</f>
        <v>#DIV/0!</v>
      </c>
      <c r="X222" s="216"/>
    </row>
    <row r="223" spans="1:24" s="218" customFormat="1" ht="60" customHeight="1" x14ac:dyDescent="0.25">
      <c r="A223" s="419" t="s">
        <v>720</v>
      </c>
      <c r="B223" s="431" t="s">
        <v>721</v>
      </c>
      <c r="C223" s="421">
        <v>218</v>
      </c>
      <c r="D223" s="467">
        <v>100000</v>
      </c>
      <c r="E223" s="467">
        <v>1000000</v>
      </c>
      <c r="F223" s="467">
        <v>10000</v>
      </c>
      <c r="G223" s="467">
        <v>50000</v>
      </c>
      <c r="H223" s="467">
        <v>10000</v>
      </c>
      <c r="I223" s="467">
        <v>50000</v>
      </c>
      <c r="J223" s="467"/>
      <c r="K223" s="467"/>
      <c r="L223" s="243" t="str">
        <f>IF(('Раздел 1'!N227)&gt;0,E223,"")</f>
        <v/>
      </c>
      <c r="M223" s="243" t="str">
        <f>IF(('Раздел 1'!O227)&gt;0,G223,"")</f>
        <v/>
      </c>
      <c r="N223" s="243" t="str">
        <f>IF(('Раздел 1'!P227)&gt;0,I223,"")</f>
        <v/>
      </c>
      <c r="O223" s="243" t="str">
        <f>IF(('Раздел 1'!Q227)&gt;0,K223,"")</f>
        <v/>
      </c>
      <c r="P223" s="243" t="str">
        <f>IF(('Раздел 1'!N227)&gt;0,D223,"")</f>
        <v/>
      </c>
      <c r="Q223" s="243" t="str">
        <f>IF(('Раздел 1'!O227)&gt;0,F223,"")</f>
        <v/>
      </c>
      <c r="R223" s="243" t="str">
        <f>IF(('Раздел 1'!P227)&gt;0,H223,"")</f>
        <v/>
      </c>
      <c r="S223" s="243" t="str">
        <f>IF(('Раздел 1'!Q227)&gt;0,J223,"")</f>
        <v/>
      </c>
      <c r="T223" s="214">
        <f t="shared" si="6"/>
        <v>0</v>
      </c>
      <c r="U223" s="214">
        <f t="shared" si="7"/>
        <v>0</v>
      </c>
      <c r="V223" s="215" t="e">
        <f>IF(('Раздел 1'!AD227)/('Раздел 1'!S227)&lt;=T223,"","Превышен размер среднего штрафа!")</f>
        <v>#DIV/0!</v>
      </c>
      <c r="W223" s="215" t="e">
        <f>IF(('Раздел 1'!AD227)/('Раздел 1'!S227)&gt;=U223,"","Средний размер штрафа низок!")</f>
        <v>#DIV/0!</v>
      </c>
      <c r="X223" s="219"/>
    </row>
    <row r="224" spans="1:24" s="218" customFormat="1" ht="60" customHeight="1" x14ac:dyDescent="0.25">
      <c r="A224" s="419" t="s">
        <v>722</v>
      </c>
      <c r="B224" s="431" t="s">
        <v>723</v>
      </c>
      <c r="C224" s="421">
        <v>219</v>
      </c>
      <c r="D224" s="467">
        <v>100000</v>
      </c>
      <c r="E224" s="467">
        <v>300000</v>
      </c>
      <c r="F224" s="467"/>
      <c r="G224" s="467"/>
      <c r="H224" s="467">
        <v>20000</v>
      </c>
      <c r="I224" s="467">
        <v>50000</v>
      </c>
      <c r="J224" s="467"/>
      <c r="K224" s="467"/>
      <c r="L224" s="243" t="str">
        <f>IF(('Раздел 1'!N228)&gt;0,E224,"")</f>
        <v/>
      </c>
      <c r="M224" s="243" t="str">
        <f>IF(('Раздел 1'!O228)&gt;0,G224,"")</f>
        <v/>
      </c>
      <c r="N224" s="243" t="str">
        <f>IF(('Раздел 1'!P228)&gt;0,I224,"")</f>
        <v/>
      </c>
      <c r="O224" s="243" t="str">
        <f>IF(('Раздел 1'!Q228)&gt;0,K224,"")</f>
        <v/>
      </c>
      <c r="P224" s="243" t="str">
        <f>IF(('Раздел 1'!N228)&gt;0,D224,"")</f>
        <v/>
      </c>
      <c r="Q224" s="243" t="str">
        <f>IF(('Раздел 1'!O228)&gt;0,F224,"")</f>
        <v/>
      </c>
      <c r="R224" s="243" t="str">
        <f>IF(('Раздел 1'!P228)&gt;0,H224,"")</f>
        <v/>
      </c>
      <c r="S224" s="243" t="str">
        <f>IF(('Раздел 1'!Q228)&gt;0,J224,"")</f>
        <v/>
      </c>
      <c r="T224" s="214">
        <f t="shared" si="6"/>
        <v>0</v>
      </c>
      <c r="U224" s="214">
        <f t="shared" si="7"/>
        <v>0</v>
      </c>
      <c r="V224" s="215" t="e">
        <f>IF(('Раздел 1'!AD228)/('Раздел 1'!S228)&lt;=T224,"","Превышен размер среднего штрафа!")</f>
        <v>#DIV/0!</v>
      </c>
      <c r="W224" s="215" t="e">
        <f>IF(('Раздел 1'!AD228)/('Раздел 1'!S228)&gt;=U224,"","Средний размер штрафа низок!")</f>
        <v>#DIV/0!</v>
      </c>
      <c r="X224" s="216"/>
    </row>
    <row r="225" spans="1:24" s="218" customFormat="1" ht="60" customHeight="1" x14ac:dyDescent="0.25">
      <c r="A225" s="419" t="s">
        <v>1457</v>
      </c>
      <c r="B225" s="431" t="s">
        <v>1458</v>
      </c>
      <c r="C225" s="421">
        <v>220</v>
      </c>
      <c r="D225" s="467">
        <v>10000</v>
      </c>
      <c r="E225" s="467">
        <v>1000000</v>
      </c>
      <c r="F225" s="467"/>
      <c r="G225" s="467"/>
      <c r="H225" s="467">
        <v>5000</v>
      </c>
      <c r="I225" s="467">
        <v>50000</v>
      </c>
      <c r="J225" s="467"/>
      <c r="K225" s="467"/>
      <c r="L225" s="243" t="str">
        <f>IF(('Раздел 1'!N229)&gt;0,E225,"")</f>
        <v/>
      </c>
      <c r="M225" s="243" t="str">
        <f>IF(('Раздел 1'!O229)&gt;0,G225,"")</f>
        <v/>
      </c>
      <c r="N225" s="243" t="str">
        <f>IF(('Раздел 1'!P229)&gt;0,I225,"")</f>
        <v/>
      </c>
      <c r="O225" s="243" t="str">
        <f>IF(('Раздел 1'!Q229)&gt;0,K225,"")</f>
        <v/>
      </c>
      <c r="P225" s="243" t="str">
        <f>IF(('Раздел 1'!N229)&gt;0,D225,"")</f>
        <v/>
      </c>
      <c r="Q225" s="243" t="str">
        <f>IF(('Раздел 1'!O229)&gt;0,F225,"")</f>
        <v/>
      </c>
      <c r="R225" s="243" t="str">
        <f>IF(('Раздел 1'!P229)&gt;0,H225,"")</f>
        <v/>
      </c>
      <c r="S225" s="243" t="str">
        <f>IF(('Раздел 1'!Q229)&gt;0,J225,"")</f>
        <v/>
      </c>
      <c r="T225" s="214">
        <f t="shared" si="6"/>
        <v>0</v>
      </c>
      <c r="U225" s="214">
        <f t="shared" si="7"/>
        <v>0</v>
      </c>
      <c r="V225" s="215" t="e">
        <f>IF(('Раздел 1'!AD229)/('Раздел 1'!S229)&lt;=T225,"","Превышен размер среднего штрафа!")</f>
        <v>#DIV/0!</v>
      </c>
      <c r="W225" s="215" t="e">
        <f>IF(('Раздел 1'!AD229)/('Раздел 1'!S229)&gt;=U225,"","Средний размер штрафа низок!")</f>
        <v>#DIV/0!</v>
      </c>
      <c r="X225" s="216"/>
    </row>
    <row r="226" spans="1:24" s="218" customFormat="1" ht="27" customHeight="1" x14ac:dyDescent="0.25">
      <c r="A226" s="419" t="s">
        <v>621</v>
      </c>
      <c r="B226" s="431" t="s">
        <v>347</v>
      </c>
      <c r="C226" s="421">
        <v>221</v>
      </c>
      <c r="D226" s="467">
        <v>10000</v>
      </c>
      <c r="E226" s="467">
        <v>1000000</v>
      </c>
      <c r="F226" s="467">
        <v>5000</v>
      </c>
      <c r="G226" s="467">
        <v>50000</v>
      </c>
      <c r="H226" s="467">
        <v>5000</v>
      </c>
      <c r="I226" s="467">
        <v>50000</v>
      </c>
      <c r="J226" s="467"/>
      <c r="K226" s="467"/>
      <c r="L226" s="243" t="str">
        <f>IF(('Раздел 1'!N230)&gt;0,E226,"")</f>
        <v/>
      </c>
      <c r="M226" s="243" t="str">
        <f>IF(('Раздел 1'!O230)&gt;0,G226,"")</f>
        <v/>
      </c>
      <c r="N226" s="243" t="str">
        <f>IF(('Раздел 1'!P230)&gt;0,I226,"")</f>
        <v/>
      </c>
      <c r="O226" s="243" t="str">
        <f>IF(('Раздел 1'!Q230)&gt;0,K226,"")</f>
        <v/>
      </c>
      <c r="P226" s="243" t="str">
        <f>IF(('Раздел 1'!N230)&gt;0,D226,"")</f>
        <v/>
      </c>
      <c r="Q226" s="243" t="str">
        <f>IF(('Раздел 1'!O230)&gt;0,F226,"")</f>
        <v/>
      </c>
      <c r="R226" s="243" t="str">
        <f>IF(('Раздел 1'!P230)&gt;0,H226,"")</f>
        <v/>
      </c>
      <c r="S226" s="243" t="str">
        <f>IF(('Раздел 1'!Q230)&gt;0,J226,"")</f>
        <v/>
      </c>
      <c r="T226" s="214">
        <f t="shared" si="6"/>
        <v>0</v>
      </c>
      <c r="U226" s="214">
        <f t="shared" si="7"/>
        <v>0</v>
      </c>
      <c r="V226" s="215" t="e">
        <f>IF(('Раздел 1'!AD230)/('Раздел 1'!S230)&lt;=T226,"","Превышен размер среднего штрафа!")</f>
        <v>#DIV/0!</v>
      </c>
      <c r="W226" s="215" t="e">
        <f>IF(('Раздел 1'!AD230)/('Раздел 1'!S230)&gt;=U226,"","Средний размер штрафа низок!")</f>
        <v>#DIV/0!</v>
      </c>
      <c r="X226" s="219"/>
    </row>
    <row r="227" spans="1:24" s="218" customFormat="1" ht="27" customHeight="1" x14ac:dyDescent="0.25">
      <c r="A227" s="419" t="s">
        <v>724</v>
      </c>
      <c r="B227" s="431" t="s">
        <v>348</v>
      </c>
      <c r="C227" s="421">
        <v>222</v>
      </c>
      <c r="D227" s="467">
        <v>400000</v>
      </c>
      <c r="E227" s="467">
        <v>500000</v>
      </c>
      <c r="F227" s="467">
        <v>30000</v>
      </c>
      <c r="G227" s="467">
        <v>50000</v>
      </c>
      <c r="H227" s="467">
        <v>30000</v>
      </c>
      <c r="I227" s="467">
        <v>50000</v>
      </c>
      <c r="J227" s="467"/>
      <c r="K227" s="467"/>
      <c r="L227" s="243" t="str">
        <f>IF(('Раздел 1'!N231)&gt;0,E227,"")</f>
        <v/>
      </c>
      <c r="M227" s="243" t="str">
        <f>IF(('Раздел 1'!O231)&gt;0,G227,"")</f>
        <v/>
      </c>
      <c r="N227" s="243" t="str">
        <f>IF(('Раздел 1'!P231)&gt;0,I227,"")</f>
        <v/>
      </c>
      <c r="O227" s="243" t="str">
        <f>IF(('Раздел 1'!Q231)&gt;0,K227,"")</f>
        <v/>
      </c>
      <c r="P227" s="243" t="str">
        <f>IF(('Раздел 1'!N231)&gt;0,D227,"")</f>
        <v/>
      </c>
      <c r="Q227" s="243" t="str">
        <f>IF(('Раздел 1'!O231)&gt;0,F227,"")</f>
        <v/>
      </c>
      <c r="R227" s="243" t="str">
        <f>IF(('Раздел 1'!P231)&gt;0,H227,"")</f>
        <v/>
      </c>
      <c r="S227" s="243" t="str">
        <f>IF(('Раздел 1'!Q231)&gt;0,J227,"")</f>
        <v/>
      </c>
      <c r="T227" s="214">
        <f t="shared" si="6"/>
        <v>0</v>
      </c>
      <c r="U227" s="214">
        <f t="shared" si="7"/>
        <v>0</v>
      </c>
      <c r="V227" s="215" t="e">
        <f>IF(('Раздел 1'!AD231)/('Раздел 1'!S231)&lt;=T227,"","Превышен размер среднего штрафа!")</f>
        <v>#DIV/0!</v>
      </c>
      <c r="W227" s="215" t="e">
        <f>IF(('Раздел 1'!AD231)/('Раздел 1'!S231)&gt;=U227,"","Средний размер штрафа низок!")</f>
        <v>#DIV/0!</v>
      </c>
      <c r="X227" s="216"/>
    </row>
    <row r="228" spans="1:24" s="218" customFormat="1" ht="48.6" customHeight="1" x14ac:dyDescent="0.25">
      <c r="A228" s="419" t="s">
        <v>725</v>
      </c>
      <c r="B228" s="431" t="s">
        <v>622</v>
      </c>
      <c r="C228" s="421">
        <v>223</v>
      </c>
      <c r="D228" s="467">
        <v>700000</v>
      </c>
      <c r="E228" s="467">
        <v>1000000</v>
      </c>
      <c r="F228" s="467">
        <v>40000</v>
      </c>
      <c r="G228" s="467">
        <v>50000</v>
      </c>
      <c r="H228" s="467">
        <v>40000</v>
      </c>
      <c r="I228" s="467">
        <v>50000</v>
      </c>
      <c r="J228" s="467"/>
      <c r="K228" s="467"/>
      <c r="L228" s="243" t="str">
        <f>IF(('Раздел 1'!N232)&gt;0,E228,"")</f>
        <v/>
      </c>
      <c r="M228" s="243" t="str">
        <f>IF(('Раздел 1'!O232)&gt;0,G228,"")</f>
        <v/>
      </c>
      <c r="N228" s="243" t="str">
        <f>IF(('Раздел 1'!P232)&gt;0,I228,"")</f>
        <v/>
      </c>
      <c r="O228" s="243" t="str">
        <f>IF(('Раздел 1'!Q232)&gt;0,K228,"")</f>
        <v/>
      </c>
      <c r="P228" s="243" t="str">
        <f>IF(('Раздел 1'!N232)&gt;0,D228,"")</f>
        <v/>
      </c>
      <c r="Q228" s="243" t="str">
        <f>IF(('Раздел 1'!O232)&gt;0,F228,"")</f>
        <v/>
      </c>
      <c r="R228" s="243" t="str">
        <f>IF(('Раздел 1'!P232)&gt;0,H228,"")</f>
        <v/>
      </c>
      <c r="S228" s="243" t="str">
        <f>IF(('Раздел 1'!Q232)&gt;0,J228,"")</f>
        <v/>
      </c>
      <c r="T228" s="214">
        <f t="shared" si="6"/>
        <v>0</v>
      </c>
      <c r="U228" s="214">
        <f t="shared" si="7"/>
        <v>0</v>
      </c>
      <c r="V228" s="215" t="e">
        <f>IF(('Раздел 1'!AD232)/('Раздел 1'!S232)&lt;=T228,"","Превышен размер среднего штрафа!")</f>
        <v>#DIV/0!</v>
      </c>
      <c r="W228" s="215" t="e">
        <f>IF(('Раздел 1'!AD232)/('Раздел 1'!S232)&gt;=U228,"","Средний размер штрафа низок!")</f>
        <v>#DIV/0!</v>
      </c>
      <c r="X228" s="216"/>
    </row>
    <row r="229" spans="1:24" s="218" customFormat="1" ht="39.6" customHeight="1" x14ac:dyDescent="0.25">
      <c r="A229" s="419" t="s">
        <v>1014</v>
      </c>
      <c r="B229" s="431" t="s">
        <v>1015</v>
      </c>
      <c r="C229" s="421">
        <v>224</v>
      </c>
      <c r="D229" s="467">
        <v>20000</v>
      </c>
      <c r="E229" s="467">
        <v>10000000</v>
      </c>
      <c r="F229" s="467">
        <v>3000</v>
      </c>
      <c r="G229" s="467">
        <v>150000</v>
      </c>
      <c r="H229" s="467">
        <v>20000</v>
      </c>
      <c r="I229" s="467">
        <v>10000000</v>
      </c>
      <c r="J229" s="467">
        <v>5000</v>
      </c>
      <c r="K229" s="467">
        <v>70000</v>
      </c>
      <c r="L229" s="243" t="str">
        <f>IF(('Раздел 1'!N233)&gt;0,E229,"")</f>
        <v/>
      </c>
      <c r="M229" s="243" t="str">
        <f>IF(('Раздел 1'!O233)&gt;0,G229,"")</f>
        <v/>
      </c>
      <c r="N229" s="243" t="str">
        <f>IF(('Раздел 1'!P233)&gt;0,I229,"")</f>
        <v/>
      </c>
      <c r="O229" s="243" t="str">
        <f>IF(('Раздел 1'!Q233)&gt;0,K229,"")</f>
        <v/>
      </c>
      <c r="P229" s="243" t="str">
        <f>IF(('Раздел 1'!N233)&gt;0,D229,"")</f>
        <v/>
      </c>
      <c r="Q229" s="243" t="str">
        <f>IF(('Раздел 1'!O233)&gt;0,F229,"")</f>
        <v/>
      </c>
      <c r="R229" s="243" t="str">
        <f>IF(('Раздел 1'!P233)&gt;0,H229,"")</f>
        <v/>
      </c>
      <c r="S229" s="243" t="str">
        <f>IF(('Раздел 1'!Q233)&gt;0,J229,"")</f>
        <v/>
      </c>
      <c r="T229" s="214">
        <f t="shared" si="6"/>
        <v>0</v>
      </c>
      <c r="U229" s="214">
        <f t="shared" si="7"/>
        <v>0</v>
      </c>
      <c r="V229" s="215" t="e">
        <f>IF(('Раздел 1'!AD233)/('Раздел 1'!S233)&lt;=T229,"","Превышен размер среднего штрафа!")</f>
        <v>#DIV/0!</v>
      </c>
      <c r="W229" s="215" t="e">
        <f>IF(('Раздел 1'!AD233)/('Раздел 1'!S233)&gt;=U229,"","Средний размер штрафа низок!")</f>
        <v>#DIV/0!</v>
      </c>
      <c r="X229" s="219"/>
    </row>
    <row r="230" spans="1:24" s="218" customFormat="1" ht="36" customHeight="1" x14ac:dyDescent="0.25">
      <c r="A230" s="419" t="s">
        <v>726</v>
      </c>
      <c r="B230" s="431" t="s">
        <v>727</v>
      </c>
      <c r="C230" s="421">
        <v>225</v>
      </c>
      <c r="D230" s="467">
        <v>70000</v>
      </c>
      <c r="E230" s="467">
        <v>200000</v>
      </c>
      <c r="F230" s="467">
        <v>20000</v>
      </c>
      <c r="G230" s="467">
        <v>50000</v>
      </c>
      <c r="H230" s="467">
        <v>20000</v>
      </c>
      <c r="I230" s="467">
        <v>50000</v>
      </c>
      <c r="J230" s="467"/>
      <c r="K230" s="467"/>
      <c r="L230" s="243" t="str">
        <f>IF(('Раздел 1'!N234)&gt;0,E230,"")</f>
        <v/>
      </c>
      <c r="M230" s="243" t="str">
        <f>IF(('Раздел 1'!O234)&gt;0,G230,"")</f>
        <v/>
      </c>
      <c r="N230" s="243" t="str">
        <f>IF(('Раздел 1'!P234)&gt;0,I230,"")</f>
        <v/>
      </c>
      <c r="O230" s="243" t="str">
        <f>IF(('Раздел 1'!Q234)&gt;0,K230,"")</f>
        <v/>
      </c>
      <c r="P230" s="243" t="str">
        <f>IF(('Раздел 1'!N234)&gt;0,D230,"")</f>
        <v/>
      </c>
      <c r="Q230" s="243" t="str">
        <f>IF(('Раздел 1'!O234)&gt;0,F230,"")</f>
        <v/>
      </c>
      <c r="R230" s="243" t="str">
        <f>IF(('Раздел 1'!P234)&gt;0,H230,"")</f>
        <v/>
      </c>
      <c r="S230" s="243" t="str">
        <f>IF(('Раздел 1'!Q234)&gt;0,J230,"")</f>
        <v/>
      </c>
      <c r="T230" s="214">
        <f t="shared" si="6"/>
        <v>0</v>
      </c>
      <c r="U230" s="214">
        <f t="shared" si="7"/>
        <v>0</v>
      </c>
      <c r="V230" s="215" t="e">
        <f>IF(('Раздел 1'!AD234)/('Раздел 1'!S234)&lt;=T230,"","Превышен размер среднего штрафа!")</f>
        <v>#DIV/0!</v>
      </c>
      <c r="W230" s="215" t="e">
        <f>IF(('Раздел 1'!AD234)/('Раздел 1'!S234)&gt;=U230,"","Средний размер штрафа низок!")</f>
        <v>#DIV/0!</v>
      </c>
      <c r="X230" s="216"/>
    </row>
    <row r="231" spans="1:24" s="218" customFormat="1" ht="60" customHeight="1" x14ac:dyDescent="0.25">
      <c r="A231" s="419" t="s">
        <v>728</v>
      </c>
      <c r="B231" s="431" t="s">
        <v>729</v>
      </c>
      <c r="C231" s="421">
        <v>226</v>
      </c>
      <c r="D231" s="467"/>
      <c r="E231" s="467"/>
      <c r="F231" s="467"/>
      <c r="G231" s="467"/>
      <c r="H231" s="467"/>
      <c r="I231" s="467"/>
      <c r="J231" s="467"/>
      <c r="K231" s="467"/>
      <c r="L231" s="243" t="str">
        <f>IF(('Раздел 1'!N235)&gt;0,E231,"")</f>
        <v/>
      </c>
      <c r="M231" s="243" t="str">
        <f>IF(('Раздел 1'!O235)&gt;0,G231,"")</f>
        <v/>
      </c>
      <c r="N231" s="243" t="str">
        <f>IF(('Раздел 1'!P235)&gt;0,I231,"")</f>
        <v/>
      </c>
      <c r="O231" s="243" t="str">
        <f>IF(('Раздел 1'!Q235)&gt;0,K231,"")</f>
        <v/>
      </c>
      <c r="P231" s="243" t="str">
        <f>IF(('Раздел 1'!N235)&gt;0,D231,"")</f>
        <v/>
      </c>
      <c r="Q231" s="243" t="str">
        <f>IF(('Раздел 1'!O235)&gt;0,F231,"")</f>
        <v/>
      </c>
      <c r="R231" s="243" t="str">
        <f>IF(('Раздел 1'!P235)&gt;0,H231,"")</f>
        <v/>
      </c>
      <c r="S231" s="243" t="str">
        <f>IF(('Раздел 1'!Q235)&gt;0,J231,"")</f>
        <v/>
      </c>
      <c r="T231" s="214">
        <f t="shared" si="6"/>
        <v>0</v>
      </c>
      <c r="U231" s="214">
        <f t="shared" si="7"/>
        <v>0</v>
      </c>
      <c r="V231" s="215" t="e">
        <f>IF(('Раздел 1'!AD235)/('Раздел 1'!S235)&lt;=T231,"","Превышен размер среднего штрафа!")</f>
        <v>#DIV/0!</v>
      </c>
      <c r="W231" s="215" t="e">
        <f>IF(('Раздел 1'!AD235)/('Раздел 1'!S235)&gt;=U231,"","Средний размер штрафа низок!")</f>
        <v>#DIV/0!</v>
      </c>
      <c r="X231" s="216"/>
    </row>
    <row r="232" spans="1:24" s="218" customFormat="1" ht="60" customHeight="1" x14ac:dyDescent="0.25">
      <c r="A232" s="419" t="s">
        <v>730</v>
      </c>
      <c r="B232" s="431" t="s">
        <v>731</v>
      </c>
      <c r="C232" s="421">
        <v>227</v>
      </c>
      <c r="D232" s="467">
        <v>300000</v>
      </c>
      <c r="E232" s="467">
        <v>2000000</v>
      </c>
      <c r="F232" s="467">
        <v>30000</v>
      </c>
      <c r="G232" s="467">
        <v>200000</v>
      </c>
      <c r="H232" s="467">
        <v>30000</v>
      </c>
      <c r="I232" s="467">
        <v>200000</v>
      </c>
      <c r="J232" s="467"/>
      <c r="K232" s="467"/>
      <c r="L232" s="243" t="str">
        <f>IF(('Раздел 1'!N236)&gt;0,E232,"")</f>
        <v/>
      </c>
      <c r="M232" s="243" t="str">
        <f>IF(('Раздел 1'!O236)&gt;0,G232,"")</f>
        <v/>
      </c>
      <c r="N232" s="243" t="str">
        <f>IF(('Раздел 1'!P236)&gt;0,I232,"")</f>
        <v/>
      </c>
      <c r="O232" s="243" t="str">
        <f>IF(('Раздел 1'!Q236)&gt;0,K232,"")</f>
        <v/>
      </c>
      <c r="P232" s="243" t="str">
        <f>IF(('Раздел 1'!N236)&gt;0,D232,"")</f>
        <v/>
      </c>
      <c r="Q232" s="243" t="str">
        <f>IF(('Раздел 1'!O236)&gt;0,F232,"")</f>
        <v/>
      </c>
      <c r="R232" s="243" t="str">
        <f>IF(('Раздел 1'!P236)&gt;0,H232,"")</f>
        <v/>
      </c>
      <c r="S232" s="243" t="str">
        <f>IF(('Раздел 1'!Q236)&gt;0,J232,"")</f>
        <v/>
      </c>
      <c r="T232" s="214">
        <f t="shared" si="6"/>
        <v>0</v>
      </c>
      <c r="U232" s="214">
        <f t="shared" si="7"/>
        <v>0</v>
      </c>
      <c r="V232" s="215" t="e">
        <f>IF(('Раздел 1'!AD236)/('Раздел 1'!S236)&lt;=T232,"","Превышен размер среднего штрафа!")</f>
        <v>#DIV/0!</v>
      </c>
      <c r="W232" s="215" t="e">
        <f>IF(('Раздел 1'!AD236)/('Раздел 1'!S236)&gt;=U232,"","Средний размер штрафа низок!")</f>
        <v>#DIV/0!</v>
      </c>
      <c r="X232" s="219"/>
    </row>
    <row r="233" spans="1:24" s="218" customFormat="1" ht="60" customHeight="1" x14ac:dyDescent="0.25">
      <c r="A233" s="419" t="s">
        <v>1083</v>
      </c>
      <c r="B233" s="431" t="s">
        <v>732</v>
      </c>
      <c r="C233" s="421">
        <v>228</v>
      </c>
      <c r="D233" s="467">
        <v>50000</v>
      </c>
      <c r="E233" s="467">
        <v>2000000</v>
      </c>
      <c r="F233" s="467">
        <v>20000</v>
      </c>
      <c r="G233" s="467">
        <v>1000000</v>
      </c>
      <c r="H233" s="467">
        <v>20000</v>
      </c>
      <c r="I233" s="467">
        <v>1000000</v>
      </c>
      <c r="J233" s="467">
        <v>5000</v>
      </c>
      <c r="K233" s="467">
        <v>500000</v>
      </c>
      <c r="L233" s="243" t="str">
        <f>IF(('Раздел 1'!N237)&gt;0,E233,"")</f>
        <v/>
      </c>
      <c r="M233" s="243" t="str">
        <f>IF(('Раздел 1'!O237)&gt;0,G233,"")</f>
        <v/>
      </c>
      <c r="N233" s="243" t="str">
        <f>IF(('Раздел 1'!P237)&gt;0,I233,"")</f>
        <v/>
      </c>
      <c r="O233" s="243" t="str">
        <f>IF(('Раздел 1'!Q237)&gt;0,K233,"")</f>
        <v/>
      </c>
      <c r="P233" s="243" t="str">
        <f>IF(('Раздел 1'!N237)&gt;0,D233,"")</f>
        <v/>
      </c>
      <c r="Q233" s="243" t="str">
        <f>IF(('Раздел 1'!O237)&gt;0,F233,"")</f>
        <v/>
      </c>
      <c r="R233" s="243" t="str">
        <f>IF(('Раздел 1'!P237)&gt;0,H233,"")</f>
        <v/>
      </c>
      <c r="S233" s="243" t="str">
        <f>IF(('Раздел 1'!Q237)&gt;0,J233,"")</f>
        <v/>
      </c>
      <c r="T233" s="214">
        <f t="shared" si="6"/>
        <v>0</v>
      </c>
      <c r="U233" s="214">
        <f t="shared" si="7"/>
        <v>0</v>
      </c>
      <c r="V233" s="215" t="e">
        <f>IF(('Раздел 1'!AD237)/('Раздел 1'!S237)&lt;=T233,"","Превышен размер среднего штрафа!")</f>
        <v>#DIV/0!</v>
      </c>
      <c r="W233" s="215" t="e">
        <f>IF(('Раздел 1'!AD237)/('Раздел 1'!S237)&gt;=U233,"","Средний размер штрафа низок!")</f>
        <v>#DIV/0!</v>
      </c>
      <c r="X233" s="216"/>
    </row>
    <row r="234" spans="1:24" s="218" customFormat="1" ht="60" customHeight="1" x14ac:dyDescent="0.25">
      <c r="A234" s="419" t="s">
        <v>733</v>
      </c>
      <c r="B234" s="431" t="s">
        <v>734</v>
      </c>
      <c r="C234" s="421">
        <v>229</v>
      </c>
      <c r="D234" s="467">
        <v>50000</v>
      </c>
      <c r="E234" s="467">
        <v>200000</v>
      </c>
      <c r="F234" s="467"/>
      <c r="G234" s="467"/>
      <c r="H234" s="467">
        <v>50000</v>
      </c>
      <c r="I234" s="467">
        <v>200000</v>
      </c>
      <c r="J234" s="467"/>
      <c r="K234" s="467"/>
      <c r="L234" s="243" t="str">
        <f>IF(('Раздел 1'!N238)&gt;0,E234,"")</f>
        <v/>
      </c>
      <c r="M234" s="243" t="str">
        <f>IF(('Раздел 1'!O238)&gt;0,G234,"")</f>
        <v/>
      </c>
      <c r="N234" s="243" t="str">
        <f>IF(('Раздел 1'!P238)&gt;0,I234,"")</f>
        <v/>
      </c>
      <c r="O234" s="243" t="str">
        <f>IF(('Раздел 1'!Q238)&gt;0,K234,"")</f>
        <v/>
      </c>
      <c r="P234" s="243" t="str">
        <f>IF(('Раздел 1'!N238)&gt;0,D234,"")</f>
        <v/>
      </c>
      <c r="Q234" s="243" t="str">
        <f>IF(('Раздел 1'!O238)&gt;0,F234,"")</f>
        <v/>
      </c>
      <c r="R234" s="243" t="str">
        <f>IF(('Раздел 1'!P238)&gt;0,H234,"")</f>
        <v/>
      </c>
      <c r="S234" s="243" t="str">
        <f>IF(('Раздел 1'!Q238)&gt;0,J234,"")</f>
        <v/>
      </c>
      <c r="T234" s="214">
        <f t="shared" si="6"/>
        <v>0</v>
      </c>
      <c r="U234" s="214">
        <f t="shared" si="7"/>
        <v>0</v>
      </c>
      <c r="V234" s="215" t="e">
        <f>IF(('Раздел 1'!AD238)/('Раздел 1'!S238)&lt;=T234,"","Превышен размер среднего штрафа!")</f>
        <v>#DIV/0!</v>
      </c>
      <c r="W234" s="215" t="e">
        <f>IF(('Раздел 1'!AD238)/('Раздел 1'!S238)&gt;=U234,"","Средний размер штрафа низок!")</f>
        <v>#DIV/0!</v>
      </c>
      <c r="X234" s="216"/>
    </row>
    <row r="235" spans="1:24" s="218" customFormat="1" ht="164.45" customHeight="1" x14ac:dyDescent="0.25">
      <c r="A235" s="419" t="s">
        <v>1165</v>
      </c>
      <c r="B235" s="431" t="s">
        <v>735</v>
      </c>
      <c r="C235" s="421">
        <v>230</v>
      </c>
      <c r="D235" s="467">
        <v>100000</v>
      </c>
      <c r="E235" s="467">
        <v>300000</v>
      </c>
      <c r="F235" s="467">
        <v>15000</v>
      </c>
      <c r="G235" s="467">
        <v>100000</v>
      </c>
      <c r="H235" s="467">
        <v>15000</v>
      </c>
      <c r="I235" s="467">
        <v>100000</v>
      </c>
      <c r="J235" s="467"/>
      <c r="K235" s="467"/>
      <c r="L235" s="243" t="str">
        <f>IF(('Раздел 1'!N239)&gt;0,E235,"")</f>
        <v/>
      </c>
      <c r="M235" s="243" t="str">
        <f>IF(('Раздел 1'!O239)&gt;0,G235,"")</f>
        <v/>
      </c>
      <c r="N235" s="243" t="str">
        <f>IF(('Раздел 1'!P239)&gt;0,I235,"")</f>
        <v/>
      </c>
      <c r="O235" s="243" t="str">
        <f>IF(('Раздел 1'!Q239)&gt;0,K235,"")</f>
        <v/>
      </c>
      <c r="P235" s="243" t="str">
        <f>IF(('Раздел 1'!N239)&gt;0,D235,"")</f>
        <v/>
      </c>
      <c r="Q235" s="243" t="str">
        <f>IF(('Раздел 1'!O239)&gt;0,F235,"")</f>
        <v/>
      </c>
      <c r="R235" s="243" t="str">
        <f>IF(('Раздел 1'!P239)&gt;0,H235,"")</f>
        <v/>
      </c>
      <c r="S235" s="243" t="str">
        <f>IF(('Раздел 1'!Q239)&gt;0,J235,"")</f>
        <v/>
      </c>
      <c r="T235" s="214">
        <f t="shared" si="6"/>
        <v>0</v>
      </c>
      <c r="U235" s="214">
        <f t="shared" si="7"/>
        <v>0</v>
      </c>
      <c r="V235" s="215" t="e">
        <f>IF(('Раздел 1'!AD239)/('Раздел 1'!S239)&lt;=T235,"","Превышен размер среднего штрафа!")</f>
        <v>#DIV/0!</v>
      </c>
      <c r="W235" s="215" t="e">
        <f>IF(('Раздел 1'!AD239)/('Раздел 1'!S239)&gt;=U235,"","Средний размер штрафа низок!")</f>
        <v>#DIV/0!</v>
      </c>
      <c r="X235" s="219"/>
    </row>
    <row r="236" spans="1:24" s="218" customFormat="1" ht="60" customHeight="1" x14ac:dyDescent="0.25">
      <c r="A236" s="419" t="s">
        <v>736</v>
      </c>
      <c r="B236" s="431" t="s">
        <v>737</v>
      </c>
      <c r="C236" s="421">
        <v>231</v>
      </c>
      <c r="D236" s="467">
        <v>500000</v>
      </c>
      <c r="E236" s="467">
        <v>1000000</v>
      </c>
      <c r="F236" s="467">
        <v>20000</v>
      </c>
      <c r="G236" s="467">
        <v>100000</v>
      </c>
      <c r="H236" s="467">
        <v>20000</v>
      </c>
      <c r="I236" s="467">
        <v>100000</v>
      </c>
      <c r="J236" s="467">
        <v>5000</v>
      </c>
      <c r="K236" s="467">
        <v>50000</v>
      </c>
      <c r="L236" s="243" t="str">
        <f>IF(('Раздел 1'!N240)&gt;0,E236,"")</f>
        <v/>
      </c>
      <c r="M236" s="243" t="str">
        <f>IF(('Раздел 1'!O240)&gt;0,G236,"")</f>
        <v/>
      </c>
      <c r="N236" s="243" t="str">
        <f>IF(('Раздел 1'!P240)&gt;0,I236,"")</f>
        <v/>
      </c>
      <c r="O236" s="243" t="str">
        <f>IF(('Раздел 1'!Q240)&gt;0,K236,"")</f>
        <v/>
      </c>
      <c r="P236" s="243" t="str">
        <f>IF(('Раздел 1'!N240)&gt;0,D236,"")</f>
        <v/>
      </c>
      <c r="Q236" s="243" t="str">
        <f>IF(('Раздел 1'!O240)&gt;0,F236,"")</f>
        <v/>
      </c>
      <c r="R236" s="243" t="str">
        <f>IF(('Раздел 1'!P240)&gt;0,H236,"")</f>
        <v/>
      </c>
      <c r="S236" s="243" t="str">
        <f>IF(('Раздел 1'!Q240)&gt;0,J236,"")</f>
        <v/>
      </c>
      <c r="T236" s="214">
        <f t="shared" si="6"/>
        <v>0</v>
      </c>
      <c r="U236" s="214">
        <f t="shared" si="7"/>
        <v>0</v>
      </c>
      <c r="V236" s="215" t="e">
        <f>IF(('Раздел 1'!AD240)/('Раздел 1'!S240)&lt;=T236,"","Превышен размер среднего штрафа!")</f>
        <v>#DIV/0!</v>
      </c>
      <c r="W236" s="215" t="e">
        <f>IF(('Раздел 1'!AD240)/('Раздел 1'!S240)&gt;=U236,"","Средний размер штрафа низок!")</f>
        <v>#DIV/0!</v>
      </c>
      <c r="X236" s="216"/>
    </row>
    <row r="237" spans="1:24" s="218" customFormat="1" ht="60" customHeight="1" x14ac:dyDescent="0.25">
      <c r="A237" s="419" t="s">
        <v>1016</v>
      </c>
      <c r="B237" s="431" t="s">
        <v>1017</v>
      </c>
      <c r="C237" s="421">
        <v>232</v>
      </c>
      <c r="D237" s="467">
        <v>5000</v>
      </c>
      <c r="E237" s="467">
        <v>200000</v>
      </c>
      <c r="F237" s="467">
        <v>1000</v>
      </c>
      <c r="G237" s="467">
        <v>30000</v>
      </c>
      <c r="H237" s="467">
        <v>1000</v>
      </c>
      <c r="I237" s="467">
        <v>30000</v>
      </c>
      <c r="J237" s="467"/>
      <c r="K237" s="467"/>
      <c r="L237" s="243" t="str">
        <f>IF(('Раздел 1'!N241)&gt;0,E237,"")</f>
        <v/>
      </c>
      <c r="M237" s="243" t="str">
        <f>IF(('Раздел 1'!O241)&gt;0,G237,"")</f>
        <v/>
      </c>
      <c r="N237" s="243" t="str">
        <f>IF(('Раздел 1'!P241)&gt;0,I237,"")</f>
        <v/>
      </c>
      <c r="O237" s="243" t="str">
        <f>IF(('Раздел 1'!Q241)&gt;0,K237,"")</f>
        <v/>
      </c>
      <c r="P237" s="243" t="str">
        <f>IF(('Раздел 1'!N241)&gt;0,D237,"")</f>
        <v/>
      </c>
      <c r="Q237" s="243" t="str">
        <f>IF(('Раздел 1'!O241)&gt;0,F237,"")</f>
        <v/>
      </c>
      <c r="R237" s="243" t="str">
        <f>IF(('Раздел 1'!P241)&gt;0,H237,"")</f>
        <v/>
      </c>
      <c r="S237" s="243" t="str">
        <f>IF(('Раздел 1'!Q241)&gt;0,J237,"")</f>
        <v/>
      </c>
      <c r="T237" s="214">
        <f t="shared" si="6"/>
        <v>0</v>
      </c>
      <c r="U237" s="214">
        <f t="shared" si="7"/>
        <v>0</v>
      </c>
      <c r="V237" s="215" t="e">
        <f>IF(('Раздел 1'!AD241)/('Раздел 1'!S241)&lt;=T237,"","Превышен размер среднего штрафа!")</f>
        <v>#DIV/0!</v>
      </c>
      <c r="W237" s="215" t="e">
        <f>IF(('Раздел 1'!AD241)/('Раздел 1'!S241)&gt;=U237,"","Средний размер штрафа низок!")</f>
        <v>#DIV/0!</v>
      </c>
      <c r="X237" s="216"/>
    </row>
    <row r="238" spans="1:24" s="218" customFormat="1" ht="60" customHeight="1" x14ac:dyDescent="0.25">
      <c r="A238" s="419" t="s">
        <v>9903</v>
      </c>
      <c r="B238" s="431" t="s">
        <v>114</v>
      </c>
      <c r="C238" s="421">
        <v>233</v>
      </c>
      <c r="D238" s="467">
        <v>100</v>
      </c>
      <c r="E238" s="467">
        <v>60000000</v>
      </c>
      <c r="F238" s="467">
        <v>100</v>
      </c>
      <c r="G238" s="467">
        <v>1000000</v>
      </c>
      <c r="H238" s="467">
        <v>100</v>
      </c>
      <c r="I238" s="467">
        <v>1000000</v>
      </c>
      <c r="J238" s="467">
        <v>100</v>
      </c>
      <c r="K238" s="467">
        <v>1200000</v>
      </c>
      <c r="L238" s="243" t="str">
        <f>IF(('Раздел 1'!N242)&gt;0,E238,"")</f>
        <v/>
      </c>
      <c r="M238" s="243" t="str">
        <f>IF(('Раздел 1'!O242)&gt;0,G238,"")</f>
        <v/>
      </c>
      <c r="N238" s="243" t="str">
        <f>IF(('Раздел 1'!P242)&gt;0,I238,"")</f>
        <v/>
      </c>
      <c r="O238" s="243" t="str">
        <f>IF(('Раздел 1'!Q242)&gt;0,K238,"")</f>
        <v/>
      </c>
      <c r="P238" s="243" t="str">
        <f>IF(('Раздел 1'!N242)&gt;0,D238,"")</f>
        <v/>
      </c>
      <c r="Q238" s="243" t="str">
        <f>IF(('Раздел 1'!O242)&gt;0,F238,"")</f>
        <v/>
      </c>
      <c r="R238" s="243" t="str">
        <f>IF(('Раздел 1'!P242)&gt;0,H238,"")</f>
        <v/>
      </c>
      <c r="S238" s="243" t="str">
        <f>IF(('Раздел 1'!Q242)&gt;0,J238,"")</f>
        <v/>
      </c>
      <c r="T238" s="214">
        <f t="shared" si="6"/>
        <v>0</v>
      </c>
      <c r="U238" s="214">
        <f t="shared" si="7"/>
        <v>0</v>
      </c>
      <c r="V238" s="215" t="e">
        <f>IF(('Раздел 1'!AD242)/('Раздел 1'!S242)&lt;=T238,"","Превышен размер среднего штрафа!")</f>
        <v>#DIV/0!</v>
      </c>
      <c r="W238" s="215" t="e">
        <f>IF(('Раздел 1'!AD242)/('Раздел 1'!S242)&gt;=U238,"","Средний размер штрафа низок!")</f>
        <v>#DIV/0!</v>
      </c>
      <c r="X238" s="219"/>
    </row>
    <row r="239" spans="1:24" s="218" customFormat="1" ht="33" customHeight="1" x14ac:dyDescent="0.25">
      <c r="A239" s="419" t="s">
        <v>115</v>
      </c>
      <c r="B239" s="431" t="s">
        <v>116</v>
      </c>
      <c r="C239" s="421">
        <v>234</v>
      </c>
      <c r="D239" s="467"/>
      <c r="E239" s="467"/>
      <c r="F239" s="467">
        <v>500</v>
      </c>
      <c r="G239" s="467">
        <v>3000</v>
      </c>
      <c r="H239" s="467">
        <v>500</v>
      </c>
      <c r="I239" s="467">
        <v>3000</v>
      </c>
      <c r="J239" s="467"/>
      <c r="K239" s="467"/>
      <c r="L239" s="243" t="str">
        <f>IF(('Раздел 1'!N243)&gt;0,E239,"")</f>
        <v/>
      </c>
      <c r="M239" s="243" t="str">
        <f>IF(('Раздел 1'!O243)&gt;0,G239,"")</f>
        <v/>
      </c>
      <c r="N239" s="243" t="str">
        <f>IF(('Раздел 1'!P243)&gt;0,I239,"")</f>
        <v/>
      </c>
      <c r="O239" s="243" t="str">
        <f>IF(('Раздел 1'!Q243)&gt;0,K239,"")</f>
        <v/>
      </c>
      <c r="P239" s="243" t="str">
        <f>IF(('Раздел 1'!N243)&gt;0,D239,"")</f>
        <v/>
      </c>
      <c r="Q239" s="243" t="str">
        <f>IF(('Раздел 1'!O243)&gt;0,F239,"")</f>
        <v/>
      </c>
      <c r="R239" s="243" t="str">
        <f>IF(('Раздел 1'!P243)&gt;0,H239,"")</f>
        <v/>
      </c>
      <c r="S239" s="243" t="str">
        <f>IF(('Раздел 1'!Q243)&gt;0,J239,"")</f>
        <v/>
      </c>
      <c r="T239" s="214">
        <f t="shared" si="6"/>
        <v>0</v>
      </c>
      <c r="U239" s="214">
        <f t="shared" si="7"/>
        <v>0</v>
      </c>
      <c r="V239" s="215" t="e">
        <f>IF(('Раздел 1'!AD243)/('Раздел 1'!S243)&lt;=T239,"","Превышен размер среднего штрафа!")</f>
        <v>#DIV/0!</v>
      </c>
      <c r="W239" s="215" t="e">
        <f>IF(('Раздел 1'!AD243)/('Раздел 1'!S243)&gt;=U239,"","Средний размер штрафа низок!")</f>
        <v>#DIV/0!</v>
      </c>
      <c r="X239" s="216"/>
    </row>
    <row r="240" spans="1:24" s="218" customFormat="1" ht="49.9" customHeight="1" x14ac:dyDescent="0.25">
      <c r="A240" s="419" t="s">
        <v>10</v>
      </c>
      <c r="B240" s="431" t="s">
        <v>11</v>
      </c>
      <c r="C240" s="421">
        <v>235</v>
      </c>
      <c r="D240" s="467"/>
      <c r="E240" s="467"/>
      <c r="F240" s="467">
        <v>1000</v>
      </c>
      <c r="G240" s="467">
        <v>2000</v>
      </c>
      <c r="H240" s="467">
        <v>1000</v>
      </c>
      <c r="I240" s="467">
        <v>2000</v>
      </c>
      <c r="J240" s="467"/>
      <c r="K240" s="467"/>
      <c r="L240" s="243" t="str">
        <f>IF(('Раздел 1'!N244)&gt;0,E240,"")</f>
        <v/>
      </c>
      <c r="M240" s="243" t="str">
        <f>IF(('Раздел 1'!O244)&gt;0,G240,"")</f>
        <v/>
      </c>
      <c r="N240" s="243" t="str">
        <f>IF(('Раздел 1'!P244)&gt;0,I240,"")</f>
        <v/>
      </c>
      <c r="O240" s="243" t="str">
        <f>IF(('Раздел 1'!Q244)&gt;0,K240,"")</f>
        <v/>
      </c>
      <c r="P240" s="243" t="str">
        <f>IF(('Раздел 1'!N244)&gt;0,D240,"")</f>
        <v/>
      </c>
      <c r="Q240" s="243" t="str">
        <f>IF(('Раздел 1'!O244)&gt;0,F240,"")</f>
        <v/>
      </c>
      <c r="R240" s="243" t="str">
        <f>IF(('Раздел 1'!P244)&gt;0,H240,"")</f>
        <v/>
      </c>
      <c r="S240" s="243" t="str">
        <f>IF(('Раздел 1'!Q244)&gt;0,J240,"")</f>
        <v/>
      </c>
      <c r="T240" s="214">
        <f t="shared" si="6"/>
        <v>0</v>
      </c>
      <c r="U240" s="214">
        <f t="shared" si="7"/>
        <v>0</v>
      </c>
      <c r="V240" s="215" t="e">
        <f>IF(('Раздел 1'!AD244)/('Раздел 1'!S244)&lt;=T240,"","Превышен размер среднего штрафа!")</f>
        <v>#DIV/0!</v>
      </c>
      <c r="W240" s="215" t="e">
        <f>IF(('Раздел 1'!AD244)/('Раздел 1'!S244)&gt;=U240,"","Средний размер штрафа низок!")</f>
        <v>#DIV/0!</v>
      </c>
      <c r="X240" s="216"/>
    </row>
    <row r="241" spans="1:24" s="218" customFormat="1" ht="37.15" customHeight="1" x14ac:dyDescent="0.25">
      <c r="A241" s="419" t="s">
        <v>1166</v>
      </c>
      <c r="B241" s="431" t="s">
        <v>12</v>
      </c>
      <c r="C241" s="421">
        <v>236</v>
      </c>
      <c r="D241" s="467"/>
      <c r="E241" s="467"/>
      <c r="F241" s="467">
        <v>300</v>
      </c>
      <c r="G241" s="467">
        <v>500</v>
      </c>
      <c r="H241" s="467">
        <v>300</v>
      </c>
      <c r="I241" s="467">
        <v>500</v>
      </c>
      <c r="J241" s="467"/>
      <c r="K241" s="467"/>
      <c r="L241" s="243" t="str">
        <f>IF(('Раздел 1'!N245)&gt;0,E241,"")</f>
        <v/>
      </c>
      <c r="M241" s="243" t="str">
        <f>IF(('Раздел 1'!O245)&gt;0,G241,"")</f>
        <v/>
      </c>
      <c r="N241" s="243" t="str">
        <f>IF(('Раздел 1'!P245)&gt;0,I241,"")</f>
        <v/>
      </c>
      <c r="O241" s="243" t="str">
        <f>IF(('Раздел 1'!Q245)&gt;0,K241,"")</f>
        <v/>
      </c>
      <c r="P241" s="243" t="str">
        <f>IF(('Раздел 1'!N245)&gt;0,D241,"")</f>
        <v/>
      </c>
      <c r="Q241" s="243" t="str">
        <f>IF(('Раздел 1'!O245)&gt;0,F241,"")</f>
        <v/>
      </c>
      <c r="R241" s="243" t="str">
        <f>IF(('Раздел 1'!P245)&gt;0,H241,"")</f>
        <v/>
      </c>
      <c r="S241" s="243" t="str">
        <f>IF(('Раздел 1'!Q245)&gt;0,J241,"")</f>
        <v/>
      </c>
      <c r="T241" s="214">
        <f t="shared" si="6"/>
        <v>0</v>
      </c>
      <c r="U241" s="214">
        <f t="shared" si="7"/>
        <v>0</v>
      </c>
      <c r="V241" s="215" t="e">
        <f>IF(('Раздел 1'!AD245)/('Раздел 1'!S245)&lt;=T241,"","Превышен размер среднего штрафа!")</f>
        <v>#DIV/0!</v>
      </c>
      <c r="W241" s="215" t="e">
        <f>IF(('Раздел 1'!AD245)/('Раздел 1'!S245)&gt;=U241,"","Средний размер штрафа низок!")</f>
        <v>#DIV/0!</v>
      </c>
      <c r="X241" s="219"/>
    </row>
    <row r="242" spans="1:24" s="218" customFormat="1" ht="37.15" customHeight="1" x14ac:dyDescent="0.25">
      <c r="A242" s="419" t="s">
        <v>1167</v>
      </c>
      <c r="B242" s="431" t="s">
        <v>13</v>
      </c>
      <c r="C242" s="421">
        <v>237</v>
      </c>
      <c r="D242" s="467"/>
      <c r="E242" s="467"/>
      <c r="F242" s="467">
        <v>300</v>
      </c>
      <c r="G242" s="467">
        <v>1000</v>
      </c>
      <c r="H242" s="467">
        <v>300</v>
      </c>
      <c r="I242" s="467">
        <v>1000</v>
      </c>
      <c r="J242" s="467">
        <v>100</v>
      </c>
      <c r="K242" s="467">
        <v>300</v>
      </c>
      <c r="L242" s="243" t="str">
        <f>IF(('Раздел 1'!N246)&gt;0,E242,"")</f>
        <v/>
      </c>
      <c r="M242" s="243" t="str">
        <f>IF(('Раздел 1'!O246)&gt;0,G242,"")</f>
        <v/>
      </c>
      <c r="N242" s="243" t="str">
        <f>IF(('Раздел 1'!P246)&gt;0,I242,"")</f>
        <v/>
      </c>
      <c r="O242" s="243" t="str">
        <f>IF(('Раздел 1'!Q246)&gt;0,K242,"")</f>
        <v/>
      </c>
      <c r="P242" s="243" t="str">
        <f>IF(('Раздел 1'!N246)&gt;0,D242,"")</f>
        <v/>
      </c>
      <c r="Q242" s="243" t="str">
        <f>IF(('Раздел 1'!O246)&gt;0,F242,"")</f>
        <v/>
      </c>
      <c r="R242" s="243" t="str">
        <f>IF(('Раздел 1'!P246)&gt;0,H242,"")</f>
        <v/>
      </c>
      <c r="S242" s="243" t="str">
        <f>IF(('Раздел 1'!Q246)&gt;0,J242,"")</f>
        <v/>
      </c>
      <c r="T242" s="214">
        <f t="shared" si="6"/>
        <v>0</v>
      </c>
      <c r="U242" s="214">
        <f t="shared" si="7"/>
        <v>0</v>
      </c>
      <c r="V242" s="215" t="e">
        <f>IF(('Раздел 1'!AD246)/('Раздел 1'!S246)&lt;=T242,"","Превышен размер среднего штрафа!")</f>
        <v>#DIV/0!</v>
      </c>
      <c r="W242" s="215" t="e">
        <f>IF(('Раздел 1'!AD246)/('Раздел 1'!S246)&gt;=U242,"","Средний размер штрафа низок!")</f>
        <v>#DIV/0!</v>
      </c>
      <c r="X242" s="216"/>
    </row>
    <row r="243" spans="1:24" s="218" customFormat="1" ht="28.15" customHeight="1" x14ac:dyDescent="0.25">
      <c r="A243" s="419" t="s">
        <v>14</v>
      </c>
      <c r="B243" s="431" t="s">
        <v>15</v>
      </c>
      <c r="C243" s="421">
        <v>238</v>
      </c>
      <c r="D243" s="467"/>
      <c r="E243" s="467"/>
      <c r="F243" s="467">
        <v>1000</v>
      </c>
      <c r="G243" s="467">
        <v>3000</v>
      </c>
      <c r="H243" s="467">
        <v>1000</v>
      </c>
      <c r="I243" s="467">
        <v>3000</v>
      </c>
      <c r="J243" s="467"/>
      <c r="K243" s="467"/>
      <c r="L243" s="243" t="str">
        <f>IF(('Раздел 1'!N247)&gt;0,E243,"")</f>
        <v/>
      </c>
      <c r="M243" s="243" t="str">
        <f>IF(('Раздел 1'!O247)&gt;0,G243,"")</f>
        <v/>
      </c>
      <c r="N243" s="243" t="str">
        <f>IF(('Раздел 1'!P247)&gt;0,I243,"")</f>
        <v/>
      </c>
      <c r="O243" s="243" t="str">
        <f>IF(('Раздел 1'!Q247)&gt;0,K243,"")</f>
        <v/>
      </c>
      <c r="P243" s="243" t="str">
        <f>IF(('Раздел 1'!N247)&gt;0,D243,"")</f>
        <v/>
      </c>
      <c r="Q243" s="243" t="str">
        <f>IF(('Раздел 1'!O247)&gt;0,F243,"")</f>
        <v/>
      </c>
      <c r="R243" s="243" t="str">
        <f>IF(('Раздел 1'!P247)&gt;0,H243,"")</f>
        <v/>
      </c>
      <c r="S243" s="243" t="str">
        <f>IF(('Раздел 1'!Q247)&gt;0,J243,"")</f>
        <v/>
      </c>
      <c r="T243" s="214">
        <f t="shared" si="6"/>
        <v>0</v>
      </c>
      <c r="U243" s="214">
        <f t="shared" si="7"/>
        <v>0</v>
      </c>
      <c r="V243" s="215" t="e">
        <f>IF(('Раздел 1'!AD247)/('Раздел 1'!S247)&lt;=T243,"","Превышен размер среднего штрафа!")</f>
        <v>#DIV/0!</v>
      </c>
      <c r="W243" s="215" t="e">
        <f>IF(('Раздел 1'!AD247)/('Раздел 1'!S247)&gt;=U243,"","Средний размер штрафа низок!")</f>
        <v>#DIV/0!</v>
      </c>
      <c r="X243" s="216"/>
    </row>
    <row r="244" spans="1:24" s="218" customFormat="1" ht="44.45" customHeight="1" x14ac:dyDescent="0.25">
      <c r="A244" s="419" t="s">
        <v>1168</v>
      </c>
      <c r="B244" s="431" t="s">
        <v>170</v>
      </c>
      <c r="C244" s="421">
        <v>239</v>
      </c>
      <c r="D244" s="467"/>
      <c r="E244" s="467"/>
      <c r="F244" s="467">
        <v>4000</v>
      </c>
      <c r="G244" s="467">
        <v>5000</v>
      </c>
      <c r="H244" s="467">
        <v>4000</v>
      </c>
      <c r="I244" s="467">
        <v>5000</v>
      </c>
      <c r="J244" s="467"/>
      <c r="K244" s="467"/>
      <c r="L244" s="243" t="str">
        <f>IF(('Раздел 1'!N248)&gt;0,E244,"")</f>
        <v/>
      </c>
      <c r="M244" s="243" t="str">
        <f>IF(('Раздел 1'!O248)&gt;0,G244,"")</f>
        <v/>
      </c>
      <c r="N244" s="243" t="str">
        <f>IF(('Раздел 1'!P248)&gt;0,I244,"")</f>
        <v/>
      </c>
      <c r="O244" s="243" t="str">
        <f>IF(('Раздел 1'!Q248)&gt;0,K244,"")</f>
        <v/>
      </c>
      <c r="P244" s="243" t="str">
        <f>IF(('Раздел 1'!N248)&gt;0,D244,"")</f>
        <v/>
      </c>
      <c r="Q244" s="243" t="str">
        <f>IF(('Раздел 1'!O248)&gt;0,F244,"")</f>
        <v/>
      </c>
      <c r="R244" s="243" t="str">
        <f>IF(('Раздел 1'!P248)&gt;0,H244,"")</f>
        <v/>
      </c>
      <c r="S244" s="243" t="str">
        <f>IF(('Раздел 1'!Q248)&gt;0,J244,"")</f>
        <v/>
      </c>
      <c r="T244" s="214">
        <f t="shared" si="6"/>
        <v>0</v>
      </c>
      <c r="U244" s="214">
        <f t="shared" si="7"/>
        <v>0</v>
      </c>
      <c r="V244" s="215" t="e">
        <f>IF(('Раздел 1'!AD248)/('Раздел 1'!S248)&lt;=T244,"","Превышен размер среднего штрафа!")</f>
        <v>#DIV/0!</v>
      </c>
      <c r="W244" s="215" t="e">
        <f>IF(('Раздел 1'!AD248)/('Раздел 1'!S248)&gt;=U244,"","Средний размер штрафа низок!")</f>
        <v>#DIV/0!</v>
      </c>
      <c r="X244" s="219"/>
    </row>
    <row r="245" spans="1:24" s="218" customFormat="1" ht="49.9" customHeight="1" x14ac:dyDescent="0.25">
      <c r="A245" s="419" t="s">
        <v>135</v>
      </c>
      <c r="B245" s="431" t="s">
        <v>136</v>
      </c>
      <c r="C245" s="421">
        <v>240</v>
      </c>
      <c r="D245" s="467"/>
      <c r="E245" s="467"/>
      <c r="F245" s="467">
        <v>2000</v>
      </c>
      <c r="G245" s="467">
        <v>3000</v>
      </c>
      <c r="H245" s="467">
        <v>2000</v>
      </c>
      <c r="I245" s="467">
        <v>3000</v>
      </c>
      <c r="J245" s="467"/>
      <c r="K245" s="467"/>
      <c r="L245" s="243" t="str">
        <f>IF(('Раздел 1'!N249)&gt;0,E245,"")</f>
        <v/>
      </c>
      <c r="M245" s="243" t="str">
        <f>IF(('Раздел 1'!O249)&gt;0,G245,"")</f>
        <v/>
      </c>
      <c r="N245" s="243" t="str">
        <f>IF(('Раздел 1'!P249)&gt;0,I245,"")</f>
        <v/>
      </c>
      <c r="O245" s="243" t="str">
        <f>IF(('Раздел 1'!Q249)&gt;0,K245,"")</f>
        <v/>
      </c>
      <c r="P245" s="243" t="str">
        <f>IF(('Раздел 1'!N249)&gt;0,D245,"")</f>
        <v/>
      </c>
      <c r="Q245" s="243" t="str">
        <f>IF(('Раздел 1'!O249)&gt;0,F245,"")</f>
        <v/>
      </c>
      <c r="R245" s="243" t="str">
        <f>IF(('Раздел 1'!P249)&gt;0,H245,"")</f>
        <v/>
      </c>
      <c r="S245" s="243" t="str">
        <f>IF(('Раздел 1'!Q249)&gt;0,J245,"")</f>
        <v/>
      </c>
      <c r="T245" s="214">
        <f t="shared" si="6"/>
        <v>0</v>
      </c>
      <c r="U245" s="214">
        <f t="shared" si="7"/>
        <v>0</v>
      </c>
      <c r="V245" s="215" t="e">
        <f>IF(('Раздел 1'!AD249)/('Раздел 1'!S249)&lt;=T245,"","Превышен размер среднего штрафа!")</f>
        <v>#DIV/0!</v>
      </c>
      <c r="W245" s="215" t="e">
        <f>IF(('Раздел 1'!AD249)/('Раздел 1'!S249)&gt;=U245,"","Средний размер штрафа низок!")</f>
        <v>#DIV/0!</v>
      </c>
      <c r="X245" s="216"/>
    </row>
    <row r="246" spans="1:24" s="218" customFormat="1" ht="38.450000000000003" customHeight="1" x14ac:dyDescent="0.25">
      <c r="A246" s="419" t="s">
        <v>207</v>
      </c>
      <c r="B246" s="431" t="s">
        <v>107</v>
      </c>
      <c r="C246" s="421">
        <v>241</v>
      </c>
      <c r="D246" s="467">
        <v>40000</v>
      </c>
      <c r="E246" s="467">
        <v>50000</v>
      </c>
      <c r="F246" s="467">
        <v>4000</v>
      </c>
      <c r="G246" s="467">
        <v>5000</v>
      </c>
      <c r="H246" s="467">
        <v>4000</v>
      </c>
      <c r="I246" s="467">
        <v>5000</v>
      </c>
      <c r="J246" s="467"/>
      <c r="K246" s="467"/>
      <c r="L246" s="243" t="str">
        <f>IF(('Раздел 1'!N250)&gt;0,E246,"")</f>
        <v/>
      </c>
      <c r="M246" s="243" t="str">
        <f>IF(('Раздел 1'!O250)&gt;0,G246,"")</f>
        <v/>
      </c>
      <c r="N246" s="243" t="str">
        <f>IF(('Раздел 1'!P250)&gt;0,I246,"")</f>
        <v/>
      </c>
      <c r="O246" s="243" t="str">
        <f>IF(('Раздел 1'!Q250)&gt;0,K246,"")</f>
        <v/>
      </c>
      <c r="P246" s="243" t="str">
        <f>IF(('Раздел 1'!N250)&gt;0,D246,"")</f>
        <v/>
      </c>
      <c r="Q246" s="243" t="str">
        <f>IF(('Раздел 1'!O250)&gt;0,F246,"")</f>
        <v/>
      </c>
      <c r="R246" s="243" t="str">
        <f>IF(('Раздел 1'!P250)&gt;0,H246,"")</f>
        <v/>
      </c>
      <c r="S246" s="243" t="str">
        <f>IF(('Раздел 1'!Q250)&gt;0,J246,"")</f>
        <v/>
      </c>
      <c r="T246" s="214">
        <f t="shared" si="6"/>
        <v>0</v>
      </c>
      <c r="U246" s="214">
        <f t="shared" si="7"/>
        <v>0</v>
      </c>
      <c r="V246" s="215" t="e">
        <f>IF(('Раздел 1'!AD250)/('Раздел 1'!S250)&lt;=T246,"","Превышен размер среднего штрафа!")</f>
        <v>#DIV/0!</v>
      </c>
      <c r="W246" s="215" t="e">
        <f>IF(('Раздел 1'!AD250)/('Раздел 1'!S250)&gt;=U246,"","Средний размер штрафа низок!")</f>
        <v>#DIV/0!</v>
      </c>
      <c r="X246" s="216"/>
    </row>
    <row r="247" spans="1:24" s="218" customFormat="1" ht="72.599999999999994" customHeight="1" x14ac:dyDescent="0.25">
      <c r="A247" s="419" t="s">
        <v>835</v>
      </c>
      <c r="B247" s="431" t="s">
        <v>836</v>
      </c>
      <c r="C247" s="421">
        <v>242</v>
      </c>
      <c r="D247" s="467">
        <v>100000</v>
      </c>
      <c r="E247" s="467">
        <v>1000000</v>
      </c>
      <c r="F247" s="467">
        <v>5000</v>
      </c>
      <c r="G247" s="467">
        <v>100000</v>
      </c>
      <c r="H247" s="467">
        <v>5000</v>
      </c>
      <c r="I247" s="467">
        <v>100000</v>
      </c>
      <c r="J247" s="467"/>
      <c r="K247" s="467"/>
      <c r="L247" s="243" t="str">
        <f>IF(('Раздел 1'!N251)&gt;0,E247,"")</f>
        <v/>
      </c>
      <c r="M247" s="243" t="str">
        <f>IF(('Раздел 1'!O251)&gt;0,G247,"")</f>
        <v/>
      </c>
      <c r="N247" s="243" t="str">
        <f>IF(('Раздел 1'!P251)&gt;0,I247,"")</f>
        <v/>
      </c>
      <c r="O247" s="243" t="str">
        <f>IF(('Раздел 1'!Q251)&gt;0,K247,"")</f>
        <v/>
      </c>
      <c r="P247" s="243" t="str">
        <f>IF(('Раздел 1'!N251)&gt;0,D247,"")</f>
        <v/>
      </c>
      <c r="Q247" s="243" t="str">
        <f>IF(('Раздел 1'!O251)&gt;0,F247,"")</f>
        <v/>
      </c>
      <c r="R247" s="243" t="str">
        <f>IF(('Раздел 1'!P251)&gt;0,H247,"")</f>
        <v/>
      </c>
      <c r="S247" s="243" t="str">
        <f>IF(('Раздел 1'!Q251)&gt;0,J247,"")</f>
        <v/>
      </c>
      <c r="T247" s="214">
        <f t="shared" si="6"/>
        <v>0</v>
      </c>
      <c r="U247" s="214">
        <f t="shared" si="7"/>
        <v>0</v>
      </c>
      <c r="V247" s="215" t="e">
        <f>IF(('Раздел 1'!AD251)/('Раздел 1'!S251)&lt;=T247,"","Превышен размер среднего штрафа!")</f>
        <v>#DIV/0!</v>
      </c>
      <c r="W247" s="215" t="e">
        <f>IF(('Раздел 1'!AD251)/('Раздел 1'!S251)&gt;=U247,"","Средний размер штрафа низок!")</f>
        <v>#DIV/0!</v>
      </c>
      <c r="X247" s="219"/>
    </row>
    <row r="248" spans="1:24" s="218" customFormat="1" ht="88.15" customHeight="1" x14ac:dyDescent="0.25">
      <c r="A248" s="419" t="s">
        <v>1169</v>
      </c>
      <c r="B248" s="431" t="s">
        <v>322</v>
      </c>
      <c r="C248" s="421">
        <v>243</v>
      </c>
      <c r="D248" s="467">
        <v>50000</v>
      </c>
      <c r="E248" s="467">
        <v>1500000</v>
      </c>
      <c r="F248" s="467">
        <v>5000</v>
      </c>
      <c r="G248" s="467">
        <v>500000</v>
      </c>
      <c r="H248" s="467">
        <v>5000</v>
      </c>
      <c r="I248" s="467">
        <v>500000</v>
      </c>
      <c r="J248" s="467">
        <v>2000</v>
      </c>
      <c r="K248" s="467">
        <v>150000</v>
      </c>
      <c r="L248" s="243" t="str">
        <f>IF(('Раздел 1'!N252)&gt;0,E248,"")</f>
        <v/>
      </c>
      <c r="M248" s="243" t="str">
        <f>IF(('Раздел 1'!O252)&gt;0,G248,"")</f>
        <v/>
      </c>
      <c r="N248" s="243" t="str">
        <f>IF(('Раздел 1'!P252)&gt;0,I248,"")</f>
        <v/>
      </c>
      <c r="O248" s="243" t="str">
        <f>IF(('Раздел 1'!Q252)&gt;0,K248,"")</f>
        <v/>
      </c>
      <c r="P248" s="243" t="str">
        <f>IF(('Раздел 1'!N252)&gt;0,D248,"")</f>
        <v/>
      </c>
      <c r="Q248" s="243" t="str">
        <f>IF(('Раздел 1'!O252)&gt;0,F248,"")</f>
        <v/>
      </c>
      <c r="R248" s="243" t="str">
        <f>IF(('Раздел 1'!P252)&gt;0,H248,"")</f>
        <v/>
      </c>
      <c r="S248" s="243" t="str">
        <f>IF(('Раздел 1'!Q252)&gt;0,J248,"")</f>
        <v/>
      </c>
      <c r="T248" s="214">
        <f t="shared" si="6"/>
        <v>0</v>
      </c>
      <c r="U248" s="214">
        <f t="shared" si="7"/>
        <v>0</v>
      </c>
      <c r="V248" s="215" t="e">
        <f>IF(('Раздел 1'!AD252)/('Раздел 1'!S252)&lt;=T248,"","Превышен размер среднего штрафа!")</f>
        <v>#DIV/0!</v>
      </c>
      <c r="W248" s="215" t="e">
        <f>IF(('Раздел 1'!AD252)/('Раздел 1'!S252)&gt;=U248,"","Средний размер штрафа низок!")</f>
        <v>#DIV/0!</v>
      </c>
      <c r="X248" s="216"/>
    </row>
    <row r="249" spans="1:24" s="218" customFormat="1" ht="36" customHeight="1" x14ac:dyDescent="0.25">
      <c r="A249" s="419" t="s">
        <v>738</v>
      </c>
      <c r="B249" s="431" t="s">
        <v>514</v>
      </c>
      <c r="C249" s="421">
        <v>244</v>
      </c>
      <c r="D249" s="467">
        <v>100</v>
      </c>
      <c r="E249" s="467">
        <v>60000000</v>
      </c>
      <c r="F249" s="467">
        <v>20000</v>
      </c>
      <c r="G249" s="467">
        <v>50000</v>
      </c>
      <c r="H249" s="467">
        <v>20000</v>
      </c>
      <c r="I249" s="467">
        <v>50000</v>
      </c>
      <c r="J249" s="467"/>
      <c r="K249" s="467"/>
      <c r="L249" s="243" t="str">
        <f>IF(('Раздел 1'!N253)&gt;0,E249,"")</f>
        <v/>
      </c>
      <c r="M249" s="243" t="str">
        <f>IF(('Раздел 1'!O253)&gt;0,G249,"")</f>
        <v/>
      </c>
      <c r="N249" s="243" t="str">
        <f>IF(('Раздел 1'!P253)&gt;0,I249,"")</f>
        <v/>
      </c>
      <c r="O249" s="243" t="str">
        <f>IF(('Раздел 1'!Q253)&gt;0,K249,"")</f>
        <v/>
      </c>
      <c r="P249" s="243" t="str">
        <f>IF(('Раздел 1'!N253)&gt;0,D249,"")</f>
        <v/>
      </c>
      <c r="Q249" s="243" t="str">
        <f>IF(('Раздел 1'!O253)&gt;0,F249,"")</f>
        <v/>
      </c>
      <c r="R249" s="243" t="str">
        <f>IF(('Раздел 1'!P253)&gt;0,H249,"")</f>
        <v/>
      </c>
      <c r="S249" s="243" t="str">
        <f>IF(('Раздел 1'!Q253)&gt;0,J249,"")</f>
        <v/>
      </c>
      <c r="T249" s="214">
        <f t="shared" si="6"/>
        <v>0</v>
      </c>
      <c r="U249" s="214">
        <f t="shared" si="7"/>
        <v>0</v>
      </c>
      <c r="V249" s="215" t="e">
        <f>IF(('Раздел 1'!AD253)/('Раздел 1'!S253)&lt;=T249,"","Превышен размер среднего штрафа!")</f>
        <v>#DIV/0!</v>
      </c>
      <c r="W249" s="215" t="e">
        <f>IF(('Раздел 1'!AD253)/('Раздел 1'!S253)&gt;=U249,"","Средний размер штрафа низок!")</f>
        <v>#DIV/0!</v>
      </c>
      <c r="X249" s="216"/>
    </row>
    <row r="250" spans="1:24" s="218" customFormat="1" ht="78" customHeight="1" x14ac:dyDescent="0.25">
      <c r="A250" s="419" t="s">
        <v>1170</v>
      </c>
      <c r="B250" s="431" t="s">
        <v>739</v>
      </c>
      <c r="C250" s="421">
        <v>245</v>
      </c>
      <c r="D250" s="467">
        <v>100</v>
      </c>
      <c r="E250" s="467">
        <v>60000000</v>
      </c>
      <c r="F250" s="467">
        <v>10000</v>
      </c>
      <c r="G250" s="467">
        <v>50000</v>
      </c>
      <c r="H250" s="467">
        <v>10000</v>
      </c>
      <c r="I250" s="467">
        <v>50000</v>
      </c>
      <c r="J250" s="467">
        <v>10000</v>
      </c>
      <c r="K250" s="467">
        <v>30000</v>
      </c>
      <c r="L250" s="243" t="str">
        <f>IF(('Раздел 1'!N254)&gt;0,E250,"")</f>
        <v/>
      </c>
      <c r="M250" s="243">
        <f>IF(('Раздел 1'!O254)&gt;0,G250,"")</f>
        <v>50000</v>
      </c>
      <c r="N250" s="243" t="str">
        <f>IF(('Раздел 1'!P254)&gt;0,I250,"")</f>
        <v/>
      </c>
      <c r="O250" s="243" t="str">
        <f>IF(('Раздел 1'!Q254)&gt;0,K250,"")</f>
        <v/>
      </c>
      <c r="P250" s="243" t="str">
        <f>IF(('Раздел 1'!N254)&gt;0,D250,"")</f>
        <v/>
      </c>
      <c r="Q250" s="243">
        <f>IF(('Раздел 1'!O254)&gt;0,F250,"")</f>
        <v>10000</v>
      </c>
      <c r="R250" s="243" t="str">
        <f>IF(('Раздел 1'!P254)&gt;0,H250,"")</f>
        <v/>
      </c>
      <c r="S250" s="243" t="str">
        <f>IF(('Раздел 1'!Q254)&gt;0,J250,"")</f>
        <v/>
      </c>
      <c r="T250" s="214">
        <f t="shared" si="6"/>
        <v>50000</v>
      </c>
      <c r="U250" s="214">
        <f t="shared" si="7"/>
        <v>10000</v>
      </c>
      <c r="V250" s="215" t="str">
        <f>IF(('Раздел 1'!AD254)/('Раздел 1'!S254)&lt;=T250,"","Превышен размер среднего штрафа!")</f>
        <v/>
      </c>
      <c r="W250" s="215" t="str">
        <f>IF(('Раздел 1'!AD254)/('Раздел 1'!S254)&gt;=U250,"","Средний размер штрафа низок!")</f>
        <v/>
      </c>
      <c r="X250" s="219"/>
    </row>
    <row r="251" spans="1:24" s="218" customFormat="1" ht="42" customHeight="1" x14ac:dyDescent="0.25">
      <c r="A251" s="419" t="s">
        <v>1139</v>
      </c>
      <c r="B251" s="431" t="s">
        <v>519</v>
      </c>
      <c r="C251" s="421">
        <v>246</v>
      </c>
      <c r="D251" s="467"/>
      <c r="E251" s="467"/>
      <c r="F251" s="467">
        <v>20000</v>
      </c>
      <c r="G251" s="467">
        <v>50000</v>
      </c>
      <c r="H251" s="467">
        <v>20000</v>
      </c>
      <c r="I251" s="467">
        <v>50000</v>
      </c>
      <c r="J251" s="467"/>
      <c r="K251" s="467"/>
      <c r="L251" s="243" t="str">
        <f>IF(('Раздел 1'!N255)&gt;0,E251,"")</f>
        <v/>
      </c>
      <c r="M251" s="243" t="str">
        <f>IF(('Раздел 1'!O255)&gt;0,G251,"")</f>
        <v/>
      </c>
      <c r="N251" s="243" t="str">
        <f>IF(('Раздел 1'!P255)&gt;0,I251,"")</f>
        <v/>
      </c>
      <c r="O251" s="243" t="str">
        <f>IF(('Раздел 1'!Q255)&gt;0,K251,"")</f>
        <v/>
      </c>
      <c r="P251" s="243" t="str">
        <f>IF(('Раздел 1'!N255)&gt;0,D251,"")</f>
        <v/>
      </c>
      <c r="Q251" s="243" t="str">
        <f>IF(('Раздел 1'!O255)&gt;0,F251,"")</f>
        <v/>
      </c>
      <c r="R251" s="243" t="str">
        <f>IF(('Раздел 1'!P255)&gt;0,H251,"")</f>
        <v/>
      </c>
      <c r="S251" s="243" t="str">
        <f>IF(('Раздел 1'!Q255)&gt;0,J251,"")</f>
        <v/>
      </c>
      <c r="T251" s="214">
        <f t="shared" si="6"/>
        <v>0</v>
      </c>
      <c r="U251" s="214">
        <f t="shared" si="7"/>
        <v>0</v>
      </c>
      <c r="V251" s="215" t="e">
        <f>IF(('Раздел 1'!AD255)/('Раздел 1'!S255)&lt;=T251,"","Превышен размер среднего штрафа!")</f>
        <v>#DIV/0!</v>
      </c>
      <c r="W251" s="215" t="e">
        <f>IF(('Раздел 1'!AD255)/('Раздел 1'!S255)&gt;=U251,"","Средний размер штрафа низок!")</f>
        <v>#DIV/0!</v>
      </c>
      <c r="X251" s="216"/>
    </row>
    <row r="252" spans="1:24" s="218" customFormat="1" ht="60" customHeight="1" x14ac:dyDescent="0.25">
      <c r="A252" s="419" t="s">
        <v>740</v>
      </c>
      <c r="B252" s="431" t="s">
        <v>520</v>
      </c>
      <c r="C252" s="421">
        <v>247</v>
      </c>
      <c r="D252" s="467"/>
      <c r="E252" s="467"/>
      <c r="F252" s="467">
        <v>20000</v>
      </c>
      <c r="G252" s="467">
        <v>50000</v>
      </c>
      <c r="H252" s="467">
        <v>20000</v>
      </c>
      <c r="I252" s="467">
        <v>50000</v>
      </c>
      <c r="J252" s="467"/>
      <c r="K252" s="467"/>
      <c r="L252" s="243" t="str">
        <f>IF(('Раздел 1'!N256)&gt;0,E252,"")</f>
        <v/>
      </c>
      <c r="M252" s="243" t="str">
        <f>IF(('Раздел 1'!O256)&gt;0,G252,"")</f>
        <v/>
      </c>
      <c r="N252" s="243" t="str">
        <f>IF(('Раздел 1'!P256)&gt;0,I252,"")</f>
        <v/>
      </c>
      <c r="O252" s="243" t="str">
        <f>IF(('Раздел 1'!Q256)&gt;0,K252,"")</f>
        <v/>
      </c>
      <c r="P252" s="243" t="str">
        <f>IF(('Раздел 1'!N256)&gt;0,D252,"")</f>
        <v/>
      </c>
      <c r="Q252" s="243" t="str">
        <f>IF(('Раздел 1'!O256)&gt;0,F252,"")</f>
        <v/>
      </c>
      <c r="R252" s="243" t="str">
        <f>IF(('Раздел 1'!P256)&gt;0,H252,"")</f>
        <v/>
      </c>
      <c r="S252" s="243" t="str">
        <f>IF(('Раздел 1'!Q256)&gt;0,J252,"")</f>
        <v/>
      </c>
      <c r="T252" s="214">
        <f t="shared" si="6"/>
        <v>0</v>
      </c>
      <c r="U252" s="214">
        <f t="shared" si="7"/>
        <v>0</v>
      </c>
      <c r="V252" s="215" t="e">
        <f>IF(('Раздел 1'!AD256)/('Раздел 1'!S256)&lt;=T252,"","Превышен размер среднего штрафа!")</f>
        <v>#DIV/0!</v>
      </c>
      <c r="W252" s="215" t="e">
        <f>IF(('Раздел 1'!AD256)/('Раздел 1'!S256)&gt;=U252,"","Средний размер штрафа низок!")</f>
        <v>#DIV/0!</v>
      </c>
      <c r="X252" s="216"/>
    </row>
    <row r="253" spans="1:24" s="218" customFormat="1" ht="60" customHeight="1" x14ac:dyDescent="0.25">
      <c r="A253" s="419" t="s">
        <v>1140</v>
      </c>
      <c r="B253" s="431" t="s">
        <v>741</v>
      </c>
      <c r="C253" s="421">
        <v>248</v>
      </c>
      <c r="D253" s="467">
        <v>500000</v>
      </c>
      <c r="E253" s="467">
        <v>1000000</v>
      </c>
      <c r="F253" s="467">
        <v>20000</v>
      </c>
      <c r="G253" s="467">
        <v>50000</v>
      </c>
      <c r="H253" s="467">
        <v>20000</v>
      </c>
      <c r="I253" s="467">
        <v>50000</v>
      </c>
      <c r="J253" s="467"/>
      <c r="K253" s="467"/>
      <c r="L253" s="243" t="str">
        <f>IF(('Раздел 1'!N257)&gt;0,E253,"")</f>
        <v/>
      </c>
      <c r="M253" s="243" t="str">
        <f>IF(('Раздел 1'!O257)&gt;0,G253,"")</f>
        <v/>
      </c>
      <c r="N253" s="243" t="str">
        <f>IF(('Раздел 1'!P257)&gt;0,I253,"")</f>
        <v/>
      </c>
      <c r="O253" s="243" t="str">
        <f>IF(('Раздел 1'!Q257)&gt;0,K253,"")</f>
        <v/>
      </c>
      <c r="P253" s="243" t="str">
        <f>IF(('Раздел 1'!N257)&gt;0,D253,"")</f>
        <v/>
      </c>
      <c r="Q253" s="243" t="str">
        <f>IF(('Раздел 1'!O257)&gt;0,F253,"")</f>
        <v/>
      </c>
      <c r="R253" s="243" t="str">
        <f>IF(('Раздел 1'!P257)&gt;0,H253,"")</f>
        <v/>
      </c>
      <c r="S253" s="243" t="str">
        <f>IF(('Раздел 1'!Q257)&gt;0,J253,"")</f>
        <v/>
      </c>
      <c r="T253" s="214">
        <f t="shared" si="6"/>
        <v>0</v>
      </c>
      <c r="U253" s="214">
        <f t="shared" si="7"/>
        <v>0</v>
      </c>
      <c r="V253" s="215" t="e">
        <f>IF(('Раздел 1'!AD257)/('Раздел 1'!S257)&lt;=T253,"","Превышен размер среднего штрафа!")</f>
        <v>#DIV/0!</v>
      </c>
      <c r="W253" s="215" t="e">
        <f>IF(('Раздел 1'!AD257)/('Раздел 1'!S257)&gt;=U253,"","Средний размер штрафа низок!")</f>
        <v>#DIV/0!</v>
      </c>
      <c r="X253" s="219"/>
    </row>
    <row r="254" spans="1:24" s="218" customFormat="1" ht="60" customHeight="1" x14ac:dyDescent="0.25">
      <c r="A254" s="419" t="s">
        <v>1141</v>
      </c>
      <c r="B254" s="431" t="s">
        <v>837</v>
      </c>
      <c r="C254" s="421">
        <v>249</v>
      </c>
      <c r="D254" s="467">
        <v>300000</v>
      </c>
      <c r="E254" s="467">
        <v>700000</v>
      </c>
      <c r="F254" s="467">
        <v>20000</v>
      </c>
      <c r="G254" s="467">
        <v>50000</v>
      </c>
      <c r="H254" s="467">
        <v>20000</v>
      </c>
      <c r="I254" s="467">
        <v>50000</v>
      </c>
      <c r="J254" s="467">
        <v>3000</v>
      </c>
      <c r="K254" s="467">
        <v>5000</v>
      </c>
      <c r="L254" s="243" t="str">
        <f>IF(('Раздел 1'!N258)&gt;0,E254,"")</f>
        <v/>
      </c>
      <c r="M254" s="243" t="str">
        <f>IF(('Раздел 1'!O258)&gt;0,G254,"")</f>
        <v/>
      </c>
      <c r="N254" s="243" t="str">
        <f>IF(('Раздел 1'!P258)&gt;0,I254,"")</f>
        <v/>
      </c>
      <c r="O254" s="243" t="str">
        <f>IF(('Раздел 1'!Q258)&gt;0,K254,"")</f>
        <v/>
      </c>
      <c r="P254" s="243" t="str">
        <f>IF(('Раздел 1'!N258)&gt;0,D254,"")</f>
        <v/>
      </c>
      <c r="Q254" s="243" t="str">
        <f>IF(('Раздел 1'!O258)&gt;0,F254,"")</f>
        <v/>
      </c>
      <c r="R254" s="243" t="str">
        <f>IF(('Раздел 1'!P258)&gt;0,H254,"")</f>
        <v/>
      </c>
      <c r="S254" s="243" t="str">
        <f>IF(('Раздел 1'!Q258)&gt;0,J254,"")</f>
        <v/>
      </c>
      <c r="T254" s="214">
        <f t="shared" si="6"/>
        <v>0</v>
      </c>
      <c r="U254" s="214">
        <f t="shared" si="7"/>
        <v>0</v>
      </c>
      <c r="V254" s="215" t="e">
        <f>IF(('Раздел 1'!AD258)/('Раздел 1'!S258)&lt;=T254,"","Превышен размер среднего штрафа!")</f>
        <v>#DIV/0!</v>
      </c>
      <c r="W254" s="215" t="e">
        <f>IF(('Раздел 1'!AD258)/('Раздел 1'!S258)&gt;=U254,"","Средний размер штрафа низок!")</f>
        <v>#DIV/0!</v>
      </c>
      <c r="X254" s="216"/>
    </row>
    <row r="255" spans="1:24" s="213" customFormat="1" ht="36" customHeight="1" x14ac:dyDescent="0.25">
      <c r="A255" s="419" t="s">
        <v>1142</v>
      </c>
      <c r="B255" s="431" t="s">
        <v>9904</v>
      </c>
      <c r="C255" s="421">
        <v>250</v>
      </c>
      <c r="D255" s="467">
        <v>100000</v>
      </c>
      <c r="E255" s="467">
        <v>1000000</v>
      </c>
      <c r="F255" s="467">
        <v>5000</v>
      </c>
      <c r="G255" s="467">
        <v>50000</v>
      </c>
      <c r="H255" s="467">
        <v>5000</v>
      </c>
      <c r="I255" s="467">
        <v>50000</v>
      </c>
      <c r="J255" s="467"/>
      <c r="K255" s="467"/>
      <c r="L255" s="243" t="str">
        <f>IF(('Раздел 1'!N259)&gt;0,E255,"")</f>
        <v/>
      </c>
      <c r="M255" s="243" t="str">
        <f>IF(('Раздел 1'!O259)&gt;0,G255,"")</f>
        <v/>
      </c>
      <c r="N255" s="243" t="str">
        <f>IF(('Раздел 1'!P259)&gt;0,I255,"")</f>
        <v/>
      </c>
      <c r="O255" s="243" t="str">
        <f>IF(('Раздел 1'!Q259)&gt;0,K255,"")</f>
        <v/>
      </c>
      <c r="P255" s="243" t="str">
        <f>IF(('Раздел 1'!N259)&gt;0,D255,"")</f>
        <v/>
      </c>
      <c r="Q255" s="243" t="str">
        <f>IF(('Раздел 1'!O259)&gt;0,F255,"")</f>
        <v/>
      </c>
      <c r="R255" s="243" t="str">
        <f>IF(('Раздел 1'!P259)&gt;0,H255,"")</f>
        <v/>
      </c>
      <c r="S255" s="243" t="str">
        <f>IF(('Раздел 1'!Q259)&gt;0,J255,"")</f>
        <v/>
      </c>
      <c r="T255" s="214">
        <f t="shared" si="6"/>
        <v>0</v>
      </c>
      <c r="U255" s="214">
        <f t="shared" si="7"/>
        <v>0</v>
      </c>
      <c r="V255" s="215" t="e">
        <f>IF(('Раздел 1'!AD259)/('Раздел 1'!S259)&lt;=T255,"","Превышен размер среднего штрафа!")</f>
        <v>#DIV/0!</v>
      </c>
      <c r="W255" s="215" t="e">
        <f>IF(('Раздел 1'!AD259)/('Раздел 1'!S259)&gt;=U255,"","Средний размер штрафа низок!")</f>
        <v>#DIV/0!</v>
      </c>
      <c r="X255" s="216"/>
    </row>
    <row r="256" spans="1:24" s="213" customFormat="1" ht="34.15" customHeight="1" x14ac:dyDescent="0.25">
      <c r="A256" s="419" t="s">
        <v>323</v>
      </c>
      <c r="B256" s="431" t="s">
        <v>324</v>
      </c>
      <c r="C256" s="421">
        <v>251</v>
      </c>
      <c r="D256" s="467">
        <v>10000</v>
      </c>
      <c r="E256" s="467">
        <v>50000</v>
      </c>
      <c r="F256" s="467"/>
      <c r="G256" s="467"/>
      <c r="H256" s="467"/>
      <c r="I256" s="467"/>
      <c r="J256" s="467"/>
      <c r="K256" s="467"/>
      <c r="L256" s="243" t="str">
        <f>IF(('Раздел 1'!N260)&gt;0,E256,"")</f>
        <v/>
      </c>
      <c r="M256" s="243" t="str">
        <f>IF(('Раздел 1'!O260)&gt;0,G256,"")</f>
        <v/>
      </c>
      <c r="N256" s="243" t="str">
        <f>IF(('Раздел 1'!P260)&gt;0,I256,"")</f>
        <v/>
      </c>
      <c r="O256" s="243" t="str">
        <f>IF(('Раздел 1'!Q260)&gt;0,K256,"")</f>
        <v/>
      </c>
      <c r="P256" s="243" t="str">
        <f>IF(('Раздел 1'!N260)&gt;0,D256,"")</f>
        <v/>
      </c>
      <c r="Q256" s="243" t="str">
        <f>IF(('Раздел 1'!O260)&gt;0,F256,"")</f>
        <v/>
      </c>
      <c r="R256" s="243" t="str">
        <f>IF(('Раздел 1'!P260)&gt;0,H256,"")</f>
        <v/>
      </c>
      <c r="S256" s="243" t="str">
        <f>IF(('Раздел 1'!Q260)&gt;0,J256,"")</f>
        <v/>
      </c>
      <c r="T256" s="214">
        <f t="shared" si="6"/>
        <v>0</v>
      </c>
      <c r="U256" s="214">
        <f t="shared" si="7"/>
        <v>0</v>
      </c>
      <c r="V256" s="215" t="e">
        <f>IF(('Раздел 1'!AD260)/('Раздел 1'!S260)&lt;=T256,"","Превышен размер среднего штрафа!")</f>
        <v>#DIV/0!</v>
      </c>
      <c r="W256" s="215" t="e">
        <f>IF(('Раздел 1'!AD260)/('Раздел 1'!S260)&gt;=U256,"","Средний размер штрафа низок!")</f>
        <v>#DIV/0!</v>
      </c>
      <c r="X256" s="219"/>
    </row>
    <row r="257" spans="1:24" s="213" customFormat="1" ht="60" customHeight="1" x14ac:dyDescent="0.25">
      <c r="A257" s="419" t="s">
        <v>742</v>
      </c>
      <c r="B257" s="431" t="s">
        <v>743</v>
      </c>
      <c r="C257" s="421">
        <v>252</v>
      </c>
      <c r="D257" s="467">
        <v>50000</v>
      </c>
      <c r="E257" s="467">
        <v>300000</v>
      </c>
      <c r="F257" s="467">
        <v>10000</v>
      </c>
      <c r="G257" s="467">
        <v>30000</v>
      </c>
      <c r="H257" s="467">
        <v>10000</v>
      </c>
      <c r="I257" s="467">
        <v>30000</v>
      </c>
      <c r="J257" s="467"/>
      <c r="K257" s="467"/>
      <c r="L257" s="243" t="str">
        <f>IF(('Раздел 1'!N261)&gt;0,E257,"")</f>
        <v/>
      </c>
      <c r="M257" s="243" t="str">
        <f>IF(('Раздел 1'!O261)&gt;0,G257,"")</f>
        <v/>
      </c>
      <c r="N257" s="243" t="str">
        <f>IF(('Раздел 1'!P261)&gt;0,I257,"")</f>
        <v/>
      </c>
      <c r="O257" s="243" t="str">
        <f>IF(('Раздел 1'!Q261)&gt;0,K257,"")</f>
        <v/>
      </c>
      <c r="P257" s="243" t="str">
        <f>IF(('Раздел 1'!N261)&gt;0,D257,"")</f>
        <v/>
      </c>
      <c r="Q257" s="243" t="str">
        <f>IF(('Раздел 1'!O261)&gt;0,F257,"")</f>
        <v/>
      </c>
      <c r="R257" s="243" t="str">
        <f>IF(('Раздел 1'!P261)&gt;0,H257,"")</f>
        <v/>
      </c>
      <c r="S257" s="243" t="str">
        <f>IF(('Раздел 1'!Q261)&gt;0,J257,"")</f>
        <v/>
      </c>
      <c r="T257" s="214">
        <f t="shared" si="6"/>
        <v>0</v>
      </c>
      <c r="U257" s="214">
        <f t="shared" si="7"/>
        <v>0</v>
      </c>
      <c r="V257" s="215" t="e">
        <f>IF(('Раздел 1'!AD261)/('Раздел 1'!S261)&lt;=T257,"","Превышен размер среднего штрафа!")</f>
        <v>#DIV/0!</v>
      </c>
      <c r="W257" s="215" t="e">
        <f>IF(('Раздел 1'!AD261)/('Раздел 1'!S261)&gt;=U257,"","Средний размер штрафа низок!")</f>
        <v>#DIV/0!</v>
      </c>
      <c r="X257" s="216"/>
    </row>
    <row r="258" spans="1:24" s="213" customFormat="1" ht="60" customHeight="1" x14ac:dyDescent="0.25">
      <c r="A258" s="419" t="s">
        <v>325</v>
      </c>
      <c r="B258" s="431" t="s">
        <v>326</v>
      </c>
      <c r="C258" s="421">
        <v>253</v>
      </c>
      <c r="D258" s="467">
        <v>50000</v>
      </c>
      <c r="E258" s="467">
        <v>1000000</v>
      </c>
      <c r="F258" s="467">
        <v>10000</v>
      </c>
      <c r="G258" s="467">
        <v>50000</v>
      </c>
      <c r="H258" s="467">
        <v>10000</v>
      </c>
      <c r="I258" s="467">
        <v>1000000</v>
      </c>
      <c r="J258" s="467"/>
      <c r="K258" s="467"/>
      <c r="L258" s="243" t="str">
        <f>IF(('Раздел 1'!N262)&gt;0,E258,"")</f>
        <v/>
      </c>
      <c r="M258" s="243" t="str">
        <f>IF(('Раздел 1'!O262)&gt;0,G258,"")</f>
        <v/>
      </c>
      <c r="N258" s="243" t="str">
        <f>IF(('Раздел 1'!P262)&gt;0,I258,"")</f>
        <v/>
      </c>
      <c r="O258" s="243" t="str">
        <f>IF(('Раздел 1'!Q262)&gt;0,K258,"")</f>
        <v/>
      </c>
      <c r="P258" s="243" t="str">
        <f>IF(('Раздел 1'!N262)&gt;0,D258,"")</f>
        <v/>
      </c>
      <c r="Q258" s="243" t="str">
        <f>IF(('Раздел 1'!O262)&gt;0,F258,"")</f>
        <v/>
      </c>
      <c r="R258" s="243" t="str">
        <f>IF(('Раздел 1'!P262)&gt;0,H258,"")</f>
        <v/>
      </c>
      <c r="S258" s="243" t="str">
        <f>IF(('Раздел 1'!Q262)&gt;0,J258,"")</f>
        <v/>
      </c>
      <c r="T258" s="214">
        <f t="shared" si="6"/>
        <v>0</v>
      </c>
      <c r="U258" s="214">
        <f t="shared" si="7"/>
        <v>0</v>
      </c>
      <c r="V258" s="215" t="e">
        <f>IF(('Раздел 1'!AD262)/('Раздел 1'!S262)&lt;=T258,"","Превышен размер среднего штрафа!")</f>
        <v>#DIV/0!</v>
      </c>
      <c r="W258" s="215" t="e">
        <f>IF(('Раздел 1'!AD262)/('Раздел 1'!S262)&gt;=U258,"","Средний размер штрафа низок!")</f>
        <v>#DIV/0!</v>
      </c>
      <c r="X258" s="216"/>
    </row>
    <row r="259" spans="1:24" s="213" customFormat="1" ht="39.6" customHeight="1" x14ac:dyDescent="0.25">
      <c r="A259" s="419" t="s">
        <v>744</v>
      </c>
      <c r="B259" s="431" t="s">
        <v>745</v>
      </c>
      <c r="C259" s="421">
        <v>254</v>
      </c>
      <c r="D259" s="467">
        <v>300000</v>
      </c>
      <c r="E259" s="467">
        <v>60000000</v>
      </c>
      <c r="F259" s="467"/>
      <c r="G259" s="467"/>
      <c r="H259" s="467"/>
      <c r="I259" s="467"/>
      <c r="J259" s="467"/>
      <c r="K259" s="467"/>
      <c r="L259" s="243" t="str">
        <f>IF(('Раздел 1'!N263)&gt;0,E259,"")</f>
        <v/>
      </c>
      <c r="M259" s="243" t="str">
        <f>IF(('Раздел 1'!O263)&gt;0,G259,"")</f>
        <v/>
      </c>
      <c r="N259" s="243" t="str">
        <f>IF(('Раздел 1'!P263)&gt;0,I259,"")</f>
        <v/>
      </c>
      <c r="O259" s="243" t="str">
        <f>IF(('Раздел 1'!Q263)&gt;0,K259,"")</f>
        <v/>
      </c>
      <c r="P259" s="243" t="str">
        <f>IF(('Раздел 1'!N263)&gt;0,D259,"")</f>
        <v/>
      </c>
      <c r="Q259" s="243" t="str">
        <f>IF(('Раздел 1'!O263)&gt;0,F259,"")</f>
        <v/>
      </c>
      <c r="R259" s="243" t="str">
        <f>IF(('Раздел 1'!P263)&gt;0,H259,"")</f>
        <v/>
      </c>
      <c r="S259" s="243" t="str">
        <f>IF(('Раздел 1'!Q263)&gt;0,J259,"")</f>
        <v/>
      </c>
      <c r="T259" s="214">
        <f t="shared" si="6"/>
        <v>0</v>
      </c>
      <c r="U259" s="214">
        <f t="shared" si="7"/>
        <v>0</v>
      </c>
      <c r="V259" s="215" t="e">
        <f>IF(('Раздел 1'!AD263)/('Раздел 1'!S263)&lt;=T259,"","Превышен размер среднего штрафа!")</f>
        <v>#DIV/0!</v>
      </c>
      <c r="W259" s="215" t="e">
        <f>IF(('Раздел 1'!AD263)/('Раздел 1'!S263)&gt;=U259,"","Средний размер штрафа низок!")</f>
        <v>#DIV/0!</v>
      </c>
      <c r="X259" s="219"/>
    </row>
    <row r="260" spans="1:24" s="213" customFormat="1" ht="60" customHeight="1" x14ac:dyDescent="0.25">
      <c r="A260" s="419" t="s">
        <v>746</v>
      </c>
      <c r="B260" s="431" t="s">
        <v>747</v>
      </c>
      <c r="C260" s="421">
        <v>255</v>
      </c>
      <c r="D260" s="467">
        <v>300000</v>
      </c>
      <c r="E260" s="467">
        <v>1000000</v>
      </c>
      <c r="F260" s="467">
        <v>20000</v>
      </c>
      <c r="G260" s="467">
        <v>50000</v>
      </c>
      <c r="H260" s="467">
        <v>20000</v>
      </c>
      <c r="I260" s="467">
        <v>50000</v>
      </c>
      <c r="J260" s="467"/>
      <c r="K260" s="467"/>
      <c r="L260" s="243" t="str">
        <f>IF(('Раздел 1'!N264)&gt;0,E260,"")</f>
        <v/>
      </c>
      <c r="M260" s="243" t="str">
        <f>IF(('Раздел 1'!O264)&gt;0,G260,"")</f>
        <v/>
      </c>
      <c r="N260" s="243" t="str">
        <f>IF(('Раздел 1'!P264)&gt;0,I260,"")</f>
        <v/>
      </c>
      <c r="O260" s="243" t="str">
        <f>IF(('Раздел 1'!Q264)&gt;0,K260,"")</f>
        <v/>
      </c>
      <c r="P260" s="243" t="str">
        <f>IF(('Раздел 1'!N264)&gt;0,D260,"")</f>
        <v/>
      </c>
      <c r="Q260" s="243" t="str">
        <f>IF(('Раздел 1'!O264)&gt;0,F260,"")</f>
        <v/>
      </c>
      <c r="R260" s="243" t="str">
        <f>IF(('Раздел 1'!P264)&gt;0,H260,"")</f>
        <v/>
      </c>
      <c r="S260" s="243" t="str">
        <f>IF(('Раздел 1'!Q264)&gt;0,J260,"")</f>
        <v/>
      </c>
      <c r="T260" s="214">
        <f t="shared" si="6"/>
        <v>0</v>
      </c>
      <c r="U260" s="214">
        <f t="shared" si="7"/>
        <v>0</v>
      </c>
      <c r="V260" s="215" t="e">
        <f>IF(('Раздел 1'!AD264)/('Раздел 1'!S264)&lt;=T260,"","Превышен размер среднего штрафа!")</f>
        <v>#DIV/0!</v>
      </c>
      <c r="W260" s="215" t="e">
        <f>IF(('Раздел 1'!AD264)/('Раздел 1'!S264)&gt;=U260,"","Средний размер штрафа низок!")</f>
        <v>#DIV/0!</v>
      </c>
      <c r="X260" s="216"/>
    </row>
    <row r="261" spans="1:24" s="213" customFormat="1" ht="60" customHeight="1" x14ac:dyDescent="0.25">
      <c r="A261" s="419" t="s">
        <v>12079</v>
      </c>
      <c r="B261" s="431" t="s">
        <v>12080</v>
      </c>
      <c r="C261" s="421">
        <v>256</v>
      </c>
      <c r="D261" s="467">
        <v>100</v>
      </c>
      <c r="E261" s="467">
        <v>60000000</v>
      </c>
      <c r="F261" s="467"/>
      <c r="G261" s="467"/>
      <c r="H261" s="467"/>
      <c r="I261" s="467"/>
      <c r="J261" s="467"/>
      <c r="K261" s="467"/>
      <c r="L261" s="243" t="str">
        <f>IF(('Раздел 1'!N265)&gt;0,E261,"")</f>
        <v/>
      </c>
      <c r="M261" s="243" t="str">
        <f>IF(('Раздел 1'!O265)&gt;0,G261,"")</f>
        <v/>
      </c>
      <c r="N261" s="243" t="str">
        <f>IF(('Раздел 1'!P265)&gt;0,I261,"")</f>
        <v/>
      </c>
      <c r="O261" s="243" t="str">
        <f>IF(('Раздел 1'!Q265)&gt;0,K261,"")</f>
        <v/>
      </c>
      <c r="P261" s="243" t="str">
        <f>IF(('Раздел 1'!N265)&gt;0,D261,"")</f>
        <v/>
      </c>
      <c r="Q261" s="243" t="str">
        <f>IF(('Раздел 1'!O265)&gt;0,F261,"")</f>
        <v/>
      </c>
      <c r="R261" s="243" t="str">
        <f>IF(('Раздел 1'!P265)&gt;0,H261,"")</f>
        <v/>
      </c>
      <c r="S261" s="243" t="str">
        <f>IF(('Раздел 1'!Q265)&gt;0,J261,"")</f>
        <v/>
      </c>
      <c r="T261" s="214">
        <f t="shared" si="6"/>
        <v>0</v>
      </c>
      <c r="U261" s="214">
        <f t="shared" si="7"/>
        <v>0</v>
      </c>
      <c r="V261" s="215" t="e">
        <f>IF(('Раздел 1'!AD265)/('Раздел 1'!S265)&lt;=T261,"","Превышен размер среднего штрафа!")</f>
        <v>#DIV/0!</v>
      </c>
      <c r="W261" s="215" t="e">
        <f>IF(('Раздел 1'!AD265)/('Раздел 1'!S265)&gt;=U261,"","Средний размер штрафа низок!")</f>
        <v>#DIV/0!</v>
      </c>
      <c r="X261" s="216"/>
    </row>
    <row r="262" spans="1:24" s="213" customFormat="1" ht="84.6" customHeight="1" x14ac:dyDescent="0.25">
      <c r="A262" s="419" t="s">
        <v>358</v>
      </c>
      <c r="B262" s="431" t="s">
        <v>256</v>
      </c>
      <c r="C262" s="421">
        <v>257</v>
      </c>
      <c r="D262" s="467">
        <v>50000</v>
      </c>
      <c r="E262" s="467">
        <v>1000000</v>
      </c>
      <c r="F262" s="467">
        <v>10000</v>
      </c>
      <c r="G262" s="467">
        <v>50000</v>
      </c>
      <c r="H262" s="467">
        <v>10000</v>
      </c>
      <c r="I262" s="467">
        <v>50000</v>
      </c>
      <c r="J262" s="467">
        <v>1000</v>
      </c>
      <c r="K262" s="467">
        <v>3000</v>
      </c>
      <c r="L262" s="243" t="str">
        <f>IF(('Раздел 1'!N266)&gt;0,E262,"")</f>
        <v/>
      </c>
      <c r="M262" s="243" t="str">
        <f>IF(('Раздел 1'!O266)&gt;0,G262,"")</f>
        <v/>
      </c>
      <c r="N262" s="243" t="str">
        <f>IF(('Раздел 1'!P266)&gt;0,I262,"")</f>
        <v/>
      </c>
      <c r="O262" s="243" t="str">
        <f>IF(('Раздел 1'!Q266)&gt;0,K262,"")</f>
        <v/>
      </c>
      <c r="P262" s="243" t="str">
        <f>IF(('Раздел 1'!N266)&gt;0,D262,"")</f>
        <v/>
      </c>
      <c r="Q262" s="243" t="str">
        <f>IF(('Раздел 1'!O266)&gt;0,F262,"")</f>
        <v/>
      </c>
      <c r="R262" s="243" t="str">
        <f>IF(('Раздел 1'!P266)&gt;0,H262,"")</f>
        <v/>
      </c>
      <c r="S262" s="243" t="str">
        <f>IF(('Раздел 1'!Q266)&gt;0,J262,"")</f>
        <v/>
      </c>
      <c r="T262" s="214">
        <f t="shared" si="6"/>
        <v>0</v>
      </c>
      <c r="U262" s="214">
        <f t="shared" si="7"/>
        <v>0</v>
      </c>
      <c r="V262" s="215" t="e">
        <f>IF(('Раздел 1'!AD266)/('Раздел 1'!S266)&lt;=T262,"","Превышен размер среднего штрафа!")</f>
        <v>#DIV/0!</v>
      </c>
      <c r="W262" s="215" t="e">
        <f>IF(('Раздел 1'!AD266)/('Раздел 1'!S266)&gt;=U262,"","Средний размер штрафа низок!")</f>
        <v>#DIV/0!</v>
      </c>
      <c r="X262" s="219"/>
    </row>
    <row r="263" spans="1:24" s="218" customFormat="1" ht="150.6" customHeight="1" x14ac:dyDescent="0.25">
      <c r="A263" s="419" t="s">
        <v>1171</v>
      </c>
      <c r="B263" s="431" t="s">
        <v>748</v>
      </c>
      <c r="C263" s="421">
        <v>258</v>
      </c>
      <c r="D263" s="467"/>
      <c r="E263" s="467"/>
      <c r="F263" s="467">
        <v>300</v>
      </c>
      <c r="G263" s="467">
        <v>10000</v>
      </c>
      <c r="H263" s="467">
        <v>300</v>
      </c>
      <c r="I263" s="467">
        <v>10000</v>
      </c>
      <c r="J263" s="467"/>
      <c r="K263" s="467"/>
      <c r="L263" s="243" t="str">
        <f>IF(('Раздел 1'!N267)&gt;0,E263,"")</f>
        <v/>
      </c>
      <c r="M263" s="243" t="str">
        <f>IF(('Раздел 1'!O267)&gt;0,G263,"")</f>
        <v/>
      </c>
      <c r="N263" s="243" t="str">
        <f>IF(('Раздел 1'!P267)&gt;0,I263,"")</f>
        <v/>
      </c>
      <c r="O263" s="243" t="str">
        <f>IF(('Раздел 1'!Q267)&gt;0,K263,"")</f>
        <v/>
      </c>
      <c r="P263" s="243" t="str">
        <f>IF(('Раздел 1'!N267)&gt;0,D263,"")</f>
        <v/>
      </c>
      <c r="Q263" s="243" t="str">
        <f>IF(('Раздел 1'!O267)&gt;0,F263,"")</f>
        <v/>
      </c>
      <c r="R263" s="243" t="str">
        <f>IF(('Раздел 1'!P267)&gt;0,H263,"")</f>
        <v/>
      </c>
      <c r="S263" s="243" t="str">
        <f>IF(('Раздел 1'!Q267)&gt;0,J263,"")</f>
        <v/>
      </c>
      <c r="T263" s="214">
        <f t="shared" si="6"/>
        <v>0</v>
      </c>
      <c r="U263" s="214">
        <f t="shared" si="7"/>
        <v>0</v>
      </c>
      <c r="V263" s="215" t="e">
        <f>IF(('Раздел 1'!AD267)/('Раздел 1'!S267)&lt;=T263,"","Превышен размер среднего штрафа!")</f>
        <v>#DIV/0!</v>
      </c>
      <c r="W263" s="215" t="e">
        <f>IF(('Раздел 1'!AD267)/('Раздел 1'!S267)&gt;=U263,"","Средний размер штрафа низок!")</f>
        <v>#DIV/0!</v>
      </c>
      <c r="X263" s="216"/>
    </row>
    <row r="264" spans="1:24" s="218" customFormat="1" ht="107.45" customHeight="1" x14ac:dyDescent="0.25">
      <c r="A264" s="419" t="s">
        <v>1018</v>
      </c>
      <c r="B264" s="431" t="s">
        <v>1019</v>
      </c>
      <c r="C264" s="421">
        <v>259</v>
      </c>
      <c r="D264" s="467"/>
      <c r="E264" s="467"/>
      <c r="F264" s="467">
        <v>300</v>
      </c>
      <c r="G264" s="467">
        <v>500</v>
      </c>
      <c r="H264" s="467">
        <v>300</v>
      </c>
      <c r="I264" s="467">
        <v>500</v>
      </c>
      <c r="J264" s="467"/>
      <c r="K264" s="467"/>
      <c r="L264" s="243" t="str">
        <f>IF(('Раздел 1'!N268)&gt;0,E264,"")</f>
        <v/>
      </c>
      <c r="M264" s="243" t="str">
        <f>IF(('Раздел 1'!O268)&gt;0,G264,"")</f>
        <v/>
      </c>
      <c r="N264" s="243" t="str">
        <f>IF(('Раздел 1'!P268)&gt;0,I264,"")</f>
        <v/>
      </c>
      <c r="O264" s="243" t="str">
        <f>IF(('Раздел 1'!Q268)&gt;0,K264,"")</f>
        <v/>
      </c>
      <c r="P264" s="243" t="str">
        <f>IF(('Раздел 1'!N268)&gt;0,D264,"")</f>
        <v/>
      </c>
      <c r="Q264" s="243" t="str">
        <f>IF(('Раздел 1'!O268)&gt;0,F264,"")</f>
        <v/>
      </c>
      <c r="R264" s="243" t="str">
        <f>IF(('Раздел 1'!P268)&gt;0,H264,"")</f>
        <v/>
      </c>
      <c r="S264" s="243" t="str">
        <f>IF(('Раздел 1'!Q268)&gt;0,J264,"")</f>
        <v/>
      </c>
      <c r="T264" s="214">
        <f t="shared" si="6"/>
        <v>0</v>
      </c>
      <c r="U264" s="214">
        <f t="shared" si="7"/>
        <v>0</v>
      </c>
      <c r="V264" s="215" t="e">
        <f>IF(('Раздел 1'!AD268)/('Раздел 1'!S268)&lt;=T264,"","Превышен размер среднего штрафа!")</f>
        <v>#DIV/0!</v>
      </c>
      <c r="W264" s="215" t="e">
        <f>IF(('Раздел 1'!AD268)/('Раздел 1'!S268)&gt;=U264,"","Средний размер штрафа низок!")</f>
        <v>#DIV/0!</v>
      </c>
      <c r="X264" s="216"/>
    </row>
    <row r="265" spans="1:24" s="218" customFormat="1" ht="60" customHeight="1" x14ac:dyDescent="0.25">
      <c r="A265" s="419" t="s">
        <v>12081</v>
      </c>
      <c r="B265" s="431" t="s">
        <v>12082</v>
      </c>
      <c r="C265" s="421">
        <v>260</v>
      </c>
      <c r="D265" s="467">
        <v>100</v>
      </c>
      <c r="E265" s="467">
        <v>60000000</v>
      </c>
      <c r="F265" s="467"/>
      <c r="G265" s="467"/>
      <c r="H265" s="467">
        <v>100</v>
      </c>
      <c r="I265" s="467">
        <v>500000</v>
      </c>
      <c r="J265" s="467">
        <v>100</v>
      </c>
      <c r="K265" s="467">
        <v>500000</v>
      </c>
      <c r="L265" s="243" t="str">
        <f>IF(('Раздел 1'!N269)&gt;0,E265,"")</f>
        <v/>
      </c>
      <c r="M265" s="243" t="str">
        <f>IF(('Раздел 1'!O269)&gt;0,G265,"")</f>
        <v/>
      </c>
      <c r="N265" s="243" t="str">
        <f>IF(('Раздел 1'!P269)&gt;0,I265,"")</f>
        <v/>
      </c>
      <c r="O265" s="243" t="str">
        <f>IF(('Раздел 1'!Q269)&gt;0,K265,"")</f>
        <v/>
      </c>
      <c r="P265" s="243" t="str">
        <f>IF(('Раздел 1'!N269)&gt;0,D265,"")</f>
        <v/>
      </c>
      <c r="Q265" s="243" t="str">
        <f>IF(('Раздел 1'!O269)&gt;0,F265,"")</f>
        <v/>
      </c>
      <c r="R265" s="243" t="str">
        <f>IF(('Раздел 1'!P269)&gt;0,H265,"")</f>
        <v/>
      </c>
      <c r="S265" s="243" t="str">
        <f>IF(('Раздел 1'!Q269)&gt;0,J265,"")</f>
        <v/>
      </c>
      <c r="T265" s="214">
        <f t="shared" si="6"/>
        <v>0</v>
      </c>
      <c r="U265" s="214">
        <f t="shared" si="7"/>
        <v>0</v>
      </c>
      <c r="V265" s="215" t="e">
        <f>IF(('Раздел 1'!AD269)/('Раздел 1'!S269)&lt;=T265,"","Превышен размер среднего штрафа!")</f>
        <v>#DIV/0!</v>
      </c>
      <c r="W265" s="215" t="e">
        <f>IF(('Раздел 1'!AD269)/('Раздел 1'!S269)&gt;=U265,"","Средний размер штрафа низок!")</f>
        <v>#DIV/0!</v>
      </c>
      <c r="X265" s="219"/>
    </row>
    <row r="266" spans="1:24" s="218" customFormat="1" ht="60" customHeight="1" x14ac:dyDescent="0.25">
      <c r="A266" s="419" t="s">
        <v>11210</v>
      </c>
      <c r="B266" s="431" t="s">
        <v>199</v>
      </c>
      <c r="C266" s="421">
        <v>261</v>
      </c>
      <c r="D266" s="467">
        <v>100</v>
      </c>
      <c r="E266" s="467">
        <v>60000000</v>
      </c>
      <c r="F266" s="467">
        <v>100</v>
      </c>
      <c r="G266" s="467">
        <v>60000000</v>
      </c>
      <c r="H266" s="467">
        <v>100</v>
      </c>
      <c r="I266" s="467">
        <v>60000000</v>
      </c>
      <c r="J266" s="467">
        <v>100</v>
      </c>
      <c r="K266" s="467">
        <v>60000000</v>
      </c>
      <c r="L266" s="243" t="str">
        <f>IF(('Раздел 1'!N270)&gt;0,E266,"")</f>
        <v/>
      </c>
      <c r="M266" s="243" t="str">
        <f>IF(('Раздел 1'!O270)&gt;0,G266,"")</f>
        <v/>
      </c>
      <c r="N266" s="243" t="str">
        <f>IF(('Раздел 1'!P270)&gt;0,I266,"")</f>
        <v/>
      </c>
      <c r="O266" s="243" t="str">
        <f>IF(('Раздел 1'!Q270)&gt;0,K266,"")</f>
        <v/>
      </c>
      <c r="P266" s="243" t="str">
        <f>IF(('Раздел 1'!N270)&gt;0,D266,"")</f>
        <v/>
      </c>
      <c r="Q266" s="243" t="str">
        <f>IF(('Раздел 1'!O270)&gt;0,F266,"")</f>
        <v/>
      </c>
      <c r="R266" s="243" t="str">
        <f>IF(('Раздел 1'!P270)&gt;0,H266,"")</f>
        <v/>
      </c>
      <c r="S266" s="243" t="str">
        <f>IF(('Раздел 1'!Q270)&gt;0,J266,"")</f>
        <v/>
      </c>
      <c r="T266" s="214">
        <f t="shared" si="6"/>
        <v>0</v>
      </c>
      <c r="U266" s="214">
        <f t="shared" si="7"/>
        <v>0</v>
      </c>
      <c r="V266" s="215" t="e">
        <f>IF(('Раздел 1'!AD270)/('Раздел 1'!S270)&lt;=T266,"","Превышен размер среднего штрафа!")</f>
        <v>#DIV/0!</v>
      </c>
      <c r="W266" s="215" t="e">
        <f>IF(('Раздел 1'!AD270)/('Раздел 1'!S270)&gt;=U266,"","Средний размер штрафа низок!")</f>
        <v>#DIV/0!</v>
      </c>
      <c r="X266" s="216"/>
    </row>
    <row r="267" spans="1:24" s="218" customFormat="1" ht="60" customHeight="1" x14ac:dyDescent="0.25">
      <c r="A267" s="419" t="s">
        <v>1172</v>
      </c>
      <c r="B267" s="420" t="s">
        <v>3</v>
      </c>
      <c r="C267" s="421">
        <v>262</v>
      </c>
      <c r="D267" s="467">
        <v>100</v>
      </c>
      <c r="E267" s="467">
        <v>60000000</v>
      </c>
      <c r="F267" s="467">
        <v>5000</v>
      </c>
      <c r="G267" s="467">
        <v>20000</v>
      </c>
      <c r="H267" s="467">
        <v>100</v>
      </c>
      <c r="I267" s="467">
        <v>60000000</v>
      </c>
      <c r="J267" s="467">
        <v>100</v>
      </c>
      <c r="K267" s="467">
        <v>60000000</v>
      </c>
      <c r="L267" s="243" t="str">
        <f>IF(('Раздел 1'!N271)&gt;0,E267,"")</f>
        <v/>
      </c>
      <c r="M267" s="243" t="str">
        <f>IF(('Раздел 1'!O271)&gt;0,G267,"")</f>
        <v/>
      </c>
      <c r="N267" s="243" t="str">
        <f>IF(('Раздел 1'!P271)&gt;0,I267,"")</f>
        <v/>
      </c>
      <c r="O267" s="243" t="str">
        <f>IF(('Раздел 1'!Q271)&gt;0,K267,"")</f>
        <v/>
      </c>
      <c r="P267" s="243" t="str">
        <f>IF(('Раздел 1'!N271)&gt;0,D267,"")</f>
        <v/>
      </c>
      <c r="Q267" s="243" t="str">
        <f>IF(('Раздел 1'!O271)&gt;0,F267,"")</f>
        <v/>
      </c>
      <c r="R267" s="243" t="str">
        <f>IF(('Раздел 1'!P271)&gt;0,H267,"")</f>
        <v/>
      </c>
      <c r="S267" s="243" t="str">
        <f>IF(('Раздел 1'!Q271)&gt;0,J267,"")</f>
        <v/>
      </c>
      <c r="T267" s="214">
        <f t="shared" ref="T267:T330" si="8">MAX(L267:O267)</f>
        <v>0</v>
      </c>
      <c r="U267" s="214">
        <f t="shared" ref="U267:U330" si="9">MIN(P267:S267)</f>
        <v>0</v>
      </c>
      <c r="V267" s="215" t="e">
        <f>IF(('Раздел 1'!AD271)/('Раздел 1'!S271)&lt;=T267,"","Превышен размер среднего штрафа!")</f>
        <v>#DIV/0!</v>
      </c>
      <c r="W267" s="215" t="e">
        <f>IF(('Раздел 1'!AD271)/('Раздел 1'!S271)&gt;=U267,"","Средний размер штрафа низок!")</f>
        <v>#DIV/0!</v>
      </c>
      <c r="X267" s="216"/>
    </row>
    <row r="268" spans="1:24" s="218" customFormat="1" ht="38.450000000000003" customHeight="1" x14ac:dyDescent="0.25">
      <c r="A268" s="419" t="s">
        <v>1143</v>
      </c>
      <c r="B268" s="420" t="s">
        <v>200</v>
      </c>
      <c r="C268" s="421">
        <v>263</v>
      </c>
      <c r="D268" s="467">
        <v>100</v>
      </c>
      <c r="E268" s="467">
        <v>60000000</v>
      </c>
      <c r="F268" s="467">
        <v>10000</v>
      </c>
      <c r="G268" s="467">
        <v>20000</v>
      </c>
      <c r="H268" s="467">
        <v>100</v>
      </c>
      <c r="I268" s="467">
        <v>60000000</v>
      </c>
      <c r="J268" s="467">
        <v>100</v>
      </c>
      <c r="K268" s="467">
        <v>60000000</v>
      </c>
      <c r="L268" s="243" t="str">
        <f>IF(('Раздел 1'!N272)&gt;0,E268,"")</f>
        <v/>
      </c>
      <c r="M268" s="243" t="str">
        <f>IF(('Раздел 1'!O272)&gt;0,G268,"")</f>
        <v/>
      </c>
      <c r="N268" s="243" t="str">
        <f>IF(('Раздел 1'!P272)&gt;0,I268,"")</f>
        <v/>
      </c>
      <c r="O268" s="243" t="str">
        <f>IF(('Раздел 1'!Q272)&gt;0,K268,"")</f>
        <v/>
      </c>
      <c r="P268" s="243" t="str">
        <f>IF(('Раздел 1'!N272)&gt;0,D268,"")</f>
        <v/>
      </c>
      <c r="Q268" s="243" t="str">
        <f>IF(('Раздел 1'!O272)&gt;0,F268,"")</f>
        <v/>
      </c>
      <c r="R268" s="243" t="str">
        <f>IF(('Раздел 1'!P272)&gt;0,H268,"")</f>
        <v/>
      </c>
      <c r="S268" s="243" t="str">
        <f>IF(('Раздел 1'!Q272)&gt;0,J268,"")</f>
        <v/>
      </c>
      <c r="T268" s="214">
        <f t="shared" si="8"/>
        <v>0</v>
      </c>
      <c r="U268" s="214">
        <f t="shared" si="9"/>
        <v>0</v>
      </c>
      <c r="V268" s="215" t="e">
        <f>IF(('Раздел 1'!AD272)/('Раздел 1'!S272)&lt;=T268,"","Превышен размер среднего штрафа!")</f>
        <v>#DIV/0!</v>
      </c>
      <c r="W268" s="215" t="e">
        <f>IF(('Раздел 1'!AD272)/('Раздел 1'!S272)&gt;=U268,"","Средний размер штрафа низок!")</f>
        <v>#DIV/0!</v>
      </c>
      <c r="X268" s="219"/>
    </row>
    <row r="269" spans="1:24" s="218" customFormat="1" ht="85.9" customHeight="1" x14ac:dyDescent="0.25">
      <c r="A269" s="419" t="s">
        <v>1144</v>
      </c>
      <c r="B269" s="420" t="s">
        <v>749</v>
      </c>
      <c r="C269" s="421">
        <v>264</v>
      </c>
      <c r="D269" s="467">
        <v>50000</v>
      </c>
      <c r="E269" s="467">
        <v>300000</v>
      </c>
      <c r="F269" s="467">
        <v>5000</v>
      </c>
      <c r="G269" s="467">
        <v>20000</v>
      </c>
      <c r="H269" s="467">
        <v>50000</v>
      </c>
      <c r="I269" s="467">
        <v>300000</v>
      </c>
      <c r="J269" s="467">
        <v>1000</v>
      </c>
      <c r="K269" s="467">
        <v>2500</v>
      </c>
      <c r="L269" s="243" t="str">
        <f>IF(('Раздел 1'!N273)&gt;0,E269,"")</f>
        <v/>
      </c>
      <c r="M269" s="243" t="str">
        <f>IF(('Раздел 1'!O273)&gt;0,G269,"")</f>
        <v/>
      </c>
      <c r="N269" s="243" t="str">
        <f>IF(('Раздел 1'!P273)&gt;0,I269,"")</f>
        <v/>
      </c>
      <c r="O269" s="243" t="str">
        <f>IF(('Раздел 1'!Q273)&gt;0,K269,"")</f>
        <v/>
      </c>
      <c r="P269" s="243" t="str">
        <f>IF(('Раздел 1'!N273)&gt;0,D269,"")</f>
        <v/>
      </c>
      <c r="Q269" s="243" t="str">
        <f>IF(('Раздел 1'!O273)&gt;0,F269,"")</f>
        <v/>
      </c>
      <c r="R269" s="243" t="str">
        <f>IF(('Раздел 1'!P273)&gt;0,H269,"")</f>
        <v/>
      </c>
      <c r="S269" s="243" t="str">
        <f>IF(('Раздел 1'!Q273)&gt;0,J269,"")</f>
        <v/>
      </c>
      <c r="T269" s="214">
        <f t="shared" si="8"/>
        <v>0</v>
      </c>
      <c r="U269" s="214">
        <f t="shared" si="9"/>
        <v>0</v>
      </c>
      <c r="V269" s="215" t="e">
        <f>IF(('Раздел 1'!AD273)/('Раздел 1'!S273)&lt;=T269,"","Превышен размер среднего штрафа!")</f>
        <v>#DIV/0!</v>
      </c>
      <c r="W269" s="215" t="e">
        <f>IF(('Раздел 1'!AD273)/('Раздел 1'!S273)&gt;=U269,"","Средний размер штрафа низок!")</f>
        <v>#DIV/0!</v>
      </c>
      <c r="X269" s="216"/>
    </row>
    <row r="270" spans="1:24" s="218" customFormat="1" ht="60" customHeight="1" x14ac:dyDescent="0.25">
      <c r="A270" s="419" t="s">
        <v>1145</v>
      </c>
      <c r="B270" s="420" t="s">
        <v>750</v>
      </c>
      <c r="C270" s="421">
        <v>265</v>
      </c>
      <c r="D270" s="467"/>
      <c r="E270" s="467"/>
      <c r="F270" s="467"/>
      <c r="G270" s="467"/>
      <c r="H270" s="467"/>
      <c r="I270" s="467"/>
      <c r="J270" s="467">
        <v>100</v>
      </c>
      <c r="K270" s="467">
        <v>500000</v>
      </c>
      <c r="L270" s="243" t="str">
        <f>IF(('Раздел 1'!N274)&gt;0,E270,"")</f>
        <v/>
      </c>
      <c r="M270" s="243" t="str">
        <f>IF(('Раздел 1'!O274)&gt;0,G270,"")</f>
        <v/>
      </c>
      <c r="N270" s="243" t="str">
        <f>IF(('Раздел 1'!P274)&gt;0,I270,"")</f>
        <v/>
      </c>
      <c r="O270" s="243" t="str">
        <f>IF(('Раздел 1'!Q274)&gt;0,K270,"")</f>
        <v/>
      </c>
      <c r="P270" s="243" t="str">
        <f>IF(('Раздел 1'!N274)&gt;0,D270,"")</f>
        <v/>
      </c>
      <c r="Q270" s="243" t="str">
        <f>IF(('Раздел 1'!O274)&gt;0,F270,"")</f>
        <v/>
      </c>
      <c r="R270" s="243" t="str">
        <f>IF(('Раздел 1'!P274)&gt;0,H270,"")</f>
        <v/>
      </c>
      <c r="S270" s="243" t="str">
        <f>IF(('Раздел 1'!Q274)&gt;0,J270,"")</f>
        <v/>
      </c>
      <c r="T270" s="214">
        <f t="shared" si="8"/>
        <v>0</v>
      </c>
      <c r="U270" s="214">
        <f t="shared" si="9"/>
        <v>0</v>
      </c>
      <c r="V270" s="215" t="e">
        <f>IF(('Раздел 1'!AD274)/('Раздел 1'!S274)&lt;=T270,"","Превышен размер среднего штрафа!")</f>
        <v>#DIV/0!</v>
      </c>
      <c r="W270" s="215" t="e">
        <f>IF(('Раздел 1'!AD274)/('Раздел 1'!S274)&gt;=U270,"","Средний размер штрафа низок!")</f>
        <v>#DIV/0!</v>
      </c>
      <c r="X270" s="216"/>
    </row>
    <row r="271" spans="1:24" s="218" customFormat="1" ht="60" customHeight="1" x14ac:dyDescent="0.25">
      <c r="A271" s="419" t="s">
        <v>1173</v>
      </c>
      <c r="B271" s="420" t="s">
        <v>222</v>
      </c>
      <c r="C271" s="421">
        <v>266</v>
      </c>
      <c r="D271" s="467">
        <v>50000</v>
      </c>
      <c r="E271" s="467">
        <v>300000</v>
      </c>
      <c r="F271" s="467">
        <v>10000</v>
      </c>
      <c r="G271" s="467">
        <v>20000</v>
      </c>
      <c r="H271" s="467">
        <v>50000</v>
      </c>
      <c r="I271" s="467">
        <v>300000</v>
      </c>
      <c r="J271" s="467">
        <v>1500</v>
      </c>
      <c r="K271" s="467">
        <v>2500</v>
      </c>
      <c r="L271" s="243" t="str">
        <f>IF(('Раздел 1'!N275)&gt;0,E271,"")</f>
        <v/>
      </c>
      <c r="M271" s="243" t="str">
        <f>IF(('Раздел 1'!O275)&gt;0,G271,"")</f>
        <v/>
      </c>
      <c r="N271" s="243" t="str">
        <f>IF(('Раздел 1'!P275)&gt;0,I271,"")</f>
        <v/>
      </c>
      <c r="O271" s="243" t="str">
        <f>IF(('Раздел 1'!Q275)&gt;0,K271,"")</f>
        <v/>
      </c>
      <c r="P271" s="243" t="str">
        <f>IF(('Раздел 1'!N275)&gt;0,D271,"")</f>
        <v/>
      </c>
      <c r="Q271" s="243" t="str">
        <f>IF(('Раздел 1'!O275)&gt;0,F271,"")</f>
        <v/>
      </c>
      <c r="R271" s="243" t="str">
        <f>IF(('Раздел 1'!P275)&gt;0,H271,"")</f>
        <v/>
      </c>
      <c r="S271" s="243" t="str">
        <f>IF(('Раздел 1'!Q275)&gt;0,J271,"")</f>
        <v/>
      </c>
      <c r="T271" s="214">
        <f t="shared" si="8"/>
        <v>0</v>
      </c>
      <c r="U271" s="214">
        <f t="shared" si="9"/>
        <v>0</v>
      </c>
      <c r="V271" s="215" t="e">
        <f>IF(('Раздел 1'!AD275)/('Раздел 1'!S275)&lt;=T271,"","Превышен размер среднего штрафа!")</f>
        <v>#DIV/0!</v>
      </c>
      <c r="W271" s="215" t="e">
        <f>IF(('Раздел 1'!AD275)/('Раздел 1'!S275)&gt;=U271,"","Средний размер штрафа низок!")</f>
        <v>#DIV/0!</v>
      </c>
      <c r="X271" s="219"/>
    </row>
    <row r="272" spans="1:24" s="218" customFormat="1" ht="60" customHeight="1" x14ac:dyDescent="0.25">
      <c r="A272" s="419" t="s">
        <v>9905</v>
      </c>
      <c r="B272" s="420" t="s">
        <v>338</v>
      </c>
      <c r="C272" s="421">
        <v>267</v>
      </c>
      <c r="D272" s="467">
        <v>300000</v>
      </c>
      <c r="E272" s="467">
        <v>500000</v>
      </c>
      <c r="F272" s="467">
        <v>10000</v>
      </c>
      <c r="G272" s="467">
        <v>20000</v>
      </c>
      <c r="H272" s="467">
        <v>300000</v>
      </c>
      <c r="I272" s="467">
        <v>500000</v>
      </c>
      <c r="J272" s="467">
        <v>1500</v>
      </c>
      <c r="K272" s="467">
        <v>2500</v>
      </c>
      <c r="L272" s="243" t="str">
        <f>IF(('Раздел 1'!N276)&gt;0,E272,"")</f>
        <v/>
      </c>
      <c r="M272" s="243" t="str">
        <f>IF(('Раздел 1'!O276)&gt;0,G272,"")</f>
        <v/>
      </c>
      <c r="N272" s="243" t="str">
        <f>IF(('Раздел 1'!P276)&gt;0,I272,"")</f>
        <v/>
      </c>
      <c r="O272" s="243" t="str">
        <f>IF(('Раздел 1'!Q276)&gt;0,K272,"")</f>
        <v/>
      </c>
      <c r="P272" s="243" t="str">
        <f>IF(('Раздел 1'!N276)&gt;0,D272,"")</f>
        <v/>
      </c>
      <c r="Q272" s="243" t="str">
        <f>IF(('Раздел 1'!O276)&gt;0,F272,"")</f>
        <v/>
      </c>
      <c r="R272" s="243" t="str">
        <f>IF(('Раздел 1'!P276)&gt;0,H272,"")</f>
        <v/>
      </c>
      <c r="S272" s="243" t="str">
        <f>IF(('Раздел 1'!Q276)&gt;0,J272,"")</f>
        <v/>
      </c>
      <c r="T272" s="214">
        <f t="shared" si="8"/>
        <v>0</v>
      </c>
      <c r="U272" s="214">
        <f t="shared" si="9"/>
        <v>0</v>
      </c>
      <c r="V272" s="215" t="e">
        <f>IF(('Раздел 1'!AD276)/('Раздел 1'!S276)&lt;=T272,"","Превышен размер среднего штрафа!")</f>
        <v>#DIV/0!</v>
      </c>
      <c r="W272" s="215" t="e">
        <f>IF(('Раздел 1'!AD276)/('Раздел 1'!S276)&gt;=U272,"","Средний размер штрафа низок!")</f>
        <v>#DIV/0!</v>
      </c>
      <c r="X272" s="216"/>
    </row>
    <row r="273" spans="1:24" s="218" customFormat="1" ht="33" customHeight="1" x14ac:dyDescent="0.25">
      <c r="A273" s="419" t="s">
        <v>223</v>
      </c>
      <c r="B273" s="420" t="s">
        <v>224</v>
      </c>
      <c r="C273" s="421">
        <v>268</v>
      </c>
      <c r="D273" s="467">
        <v>50000</v>
      </c>
      <c r="E273" s="467">
        <v>100000</v>
      </c>
      <c r="F273" s="467">
        <v>10000</v>
      </c>
      <c r="G273" s="467">
        <v>20000</v>
      </c>
      <c r="H273" s="467">
        <v>50000</v>
      </c>
      <c r="I273" s="467">
        <v>100000</v>
      </c>
      <c r="J273" s="467">
        <v>1500</v>
      </c>
      <c r="K273" s="467">
        <v>2500</v>
      </c>
      <c r="L273" s="243" t="str">
        <f>IF(('Раздел 1'!N277)&gt;0,E273,"")</f>
        <v/>
      </c>
      <c r="M273" s="243" t="str">
        <f>IF(('Раздел 1'!O277)&gt;0,G273,"")</f>
        <v/>
      </c>
      <c r="N273" s="243" t="str">
        <f>IF(('Раздел 1'!P277)&gt;0,I273,"")</f>
        <v/>
      </c>
      <c r="O273" s="243" t="str">
        <f>IF(('Раздел 1'!Q277)&gt;0,K273,"")</f>
        <v/>
      </c>
      <c r="P273" s="243" t="str">
        <f>IF(('Раздел 1'!N277)&gt;0,D273,"")</f>
        <v/>
      </c>
      <c r="Q273" s="243" t="str">
        <f>IF(('Раздел 1'!O277)&gt;0,F273,"")</f>
        <v/>
      </c>
      <c r="R273" s="243" t="str">
        <f>IF(('Раздел 1'!P277)&gt;0,H273,"")</f>
        <v/>
      </c>
      <c r="S273" s="243" t="str">
        <f>IF(('Раздел 1'!Q277)&gt;0,J273,"")</f>
        <v/>
      </c>
      <c r="T273" s="214">
        <f t="shared" si="8"/>
        <v>0</v>
      </c>
      <c r="U273" s="214">
        <f t="shared" si="9"/>
        <v>0</v>
      </c>
      <c r="V273" s="215" t="e">
        <f>IF(('Раздел 1'!AD277)/('Раздел 1'!S277)&lt;=T273,"","Превышен размер среднего штрафа!")</f>
        <v>#DIV/0!</v>
      </c>
      <c r="W273" s="215" t="e">
        <f>IF(('Раздел 1'!AD277)/('Раздел 1'!S277)&gt;=U273,"","Средний размер штрафа низок!")</f>
        <v>#DIV/0!</v>
      </c>
      <c r="X273" s="216"/>
    </row>
    <row r="274" spans="1:24" s="218" customFormat="1" ht="60" customHeight="1" x14ac:dyDescent="0.25">
      <c r="A274" s="419" t="s">
        <v>1158</v>
      </c>
      <c r="B274" s="420" t="s">
        <v>339</v>
      </c>
      <c r="C274" s="421">
        <v>269</v>
      </c>
      <c r="D274" s="467"/>
      <c r="E274" s="467"/>
      <c r="F274" s="467"/>
      <c r="G274" s="467"/>
      <c r="H274" s="467"/>
      <c r="I274" s="467"/>
      <c r="J274" s="467">
        <v>1500</v>
      </c>
      <c r="K274" s="467">
        <v>2500</v>
      </c>
      <c r="L274" s="243" t="str">
        <f>IF(('Раздел 1'!N278)&gt;0,E274,"")</f>
        <v/>
      </c>
      <c r="M274" s="243" t="str">
        <f>IF(('Раздел 1'!O278)&gt;0,G274,"")</f>
        <v/>
      </c>
      <c r="N274" s="243" t="str">
        <f>IF(('Раздел 1'!P278)&gt;0,I274,"")</f>
        <v/>
      </c>
      <c r="O274" s="243" t="str">
        <f>IF(('Раздел 1'!Q278)&gt;0,K274,"")</f>
        <v/>
      </c>
      <c r="P274" s="243" t="str">
        <f>IF(('Раздел 1'!N278)&gt;0,D274,"")</f>
        <v/>
      </c>
      <c r="Q274" s="243" t="str">
        <f>IF(('Раздел 1'!O278)&gt;0,F274,"")</f>
        <v/>
      </c>
      <c r="R274" s="243" t="str">
        <f>IF(('Раздел 1'!P278)&gt;0,H274,"")</f>
        <v/>
      </c>
      <c r="S274" s="243" t="str">
        <f>IF(('Раздел 1'!Q278)&gt;0,J274,"")</f>
        <v/>
      </c>
      <c r="T274" s="214">
        <f t="shared" si="8"/>
        <v>0</v>
      </c>
      <c r="U274" s="214">
        <f t="shared" si="9"/>
        <v>0</v>
      </c>
      <c r="V274" s="215" t="e">
        <f>IF(('Раздел 1'!AD278)/('Раздел 1'!S278)&lt;=T274,"","Превышен размер среднего штрафа!")</f>
        <v>#DIV/0!</v>
      </c>
      <c r="W274" s="215" t="e">
        <f>IF(('Раздел 1'!AD278)/('Раздел 1'!S278)&gt;=U274,"","Средний размер штрафа низок!")</f>
        <v>#DIV/0!</v>
      </c>
      <c r="X274" s="219"/>
    </row>
    <row r="275" spans="1:24" s="218" customFormat="1" ht="28.15" customHeight="1" x14ac:dyDescent="0.25">
      <c r="A275" s="419" t="s">
        <v>1174</v>
      </c>
      <c r="B275" s="420" t="s">
        <v>77</v>
      </c>
      <c r="C275" s="421">
        <v>270</v>
      </c>
      <c r="D275" s="467">
        <v>100</v>
      </c>
      <c r="E275" s="467">
        <v>60000000</v>
      </c>
      <c r="F275" s="467">
        <v>5000</v>
      </c>
      <c r="G275" s="467">
        <v>20000</v>
      </c>
      <c r="H275" s="467">
        <v>100</v>
      </c>
      <c r="I275" s="467">
        <v>60000000</v>
      </c>
      <c r="J275" s="467">
        <v>1000</v>
      </c>
      <c r="K275" s="467">
        <v>2500</v>
      </c>
      <c r="L275" s="243" t="str">
        <f>IF(('Раздел 1'!N279)&gt;0,E275,"")</f>
        <v/>
      </c>
      <c r="M275" s="243" t="str">
        <f>IF(('Раздел 1'!O279)&gt;0,G275,"")</f>
        <v/>
      </c>
      <c r="N275" s="243" t="str">
        <f>IF(('Раздел 1'!P279)&gt;0,I275,"")</f>
        <v/>
      </c>
      <c r="O275" s="243" t="str">
        <f>IF(('Раздел 1'!Q279)&gt;0,K275,"")</f>
        <v/>
      </c>
      <c r="P275" s="243" t="str">
        <f>IF(('Раздел 1'!N279)&gt;0,D275,"")</f>
        <v/>
      </c>
      <c r="Q275" s="243" t="str">
        <f>IF(('Раздел 1'!O279)&gt;0,F275,"")</f>
        <v/>
      </c>
      <c r="R275" s="243" t="str">
        <f>IF(('Раздел 1'!P279)&gt;0,H275,"")</f>
        <v/>
      </c>
      <c r="S275" s="243" t="str">
        <f>IF(('Раздел 1'!Q279)&gt;0,J275,"")</f>
        <v/>
      </c>
      <c r="T275" s="214">
        <f t="shared" si="8"/>
        <v>0</v>
      </c>
      <c r="U275" s="214">
        <f t="shared" si="9"/>
        <v>0</v>
      </c>
      <c r="V275" s="215" t="e">
        <f>IF(('Раздел 1'!AD279)/('Раздел 1'!S279)&lt;=T275,"","Превышен размер среднего штрафа!")</f>
        <v>#DIV/0!</v>
      </c>
      <c r="W275" s="215" t="e">
        <f>IF(('Раздел 1'!AD279)/('Раздел 1'!S279)&gt;=U275,"","Средний размер штрафа низок!")</f>
        <v>#DIV/0!</v>
      </c>
      <c r="X275" s="216"/>
    </row>
    <row r="276" spans="1:24" s="218" customFormat="1" ht="60" customHeight="1" x14ac:dyDescent="0.25">
      <c r="A276" s="419" t="s">
        <v>1175</v>
      </c>
      <c r="B276" s="420" t="s">
        <v>751</v>
      </c>
      <c r="C276" s="421">
        <v>271</v>
      </c>
      <c r="D276" s="467">
        <v>100</v>
      </c>
      <c r="E276" s="467">
        <v>60000000</v>
      </c>
      <c r="F276" s="467">
        <v>5000</v>
      </c>
      <c r="G276" s="467">
        <v>20000</v>
      </c>
      <c r="H276" s="467">
        <v>100</v>
      </c>
      <c r="I276" s="467">
        <v>60000000</v>
      </c>
      <c r="J276" s="467">
        <v>1500</v>
      </c>
      <c r="K276" s="467">
        <v>2500</v>
      </c>
      <c r="L276" s="243" t="str">
        <f>IF(('Раздел 1'!N280)&gt;0,E276,"")</f>
        <v/>
      </c>
      <c r="M276" s="243" t="str">
        <f>IF(('Раздел 1'!O280)&gt;0,G276,"")</f>
        <v/>
      </c>
      <c r="N276" s="243" t="str">
        <f>IF(('Раздел 1'!P280)&gt;0,I276,"")</f>
        <v/>
      </c>
      <c r="O276" s="243" t="str">
        <f>IF(('Раздел 1'!Q280)&gt;0,K276,"")</f>
        <v/>
      </c>
      <c r="P276" s="243" t="str">
        <f>IF(('Раздел 1'!N280)&gt;0,D276,"")</f>
        <v/>
      </c>
      <c r="Q276" s="243" t="str">
        <f>IF(('Раздел 1'!O280)&gt;0,F276,"")</f>
        <v/>
      </c>
      <c r="R276" s="243" t="str">
        <f>IF(('Раздел 1'!P280)&gt;0,H276,"")</f>
        <v/>
      </c>
      <c r="S276" s="243" t="str">
        <f>IF(('Раздел 1'!Q280)&gt;0,J276,"")</f>
        <v/>
      </c>
      <c r="T276" s="214">
        <f t="shared" si="8"/>
        <v>0</v>
      </c>
      <c r="U276" s="214">
        <f t="shared" si="9"/>
        <v>0</v>
      </c>
      <c r="V276" s="215" t="e">
        <f>IF(('Раздел 1'!AD280)/('Раздел 1'!S280)&lt;=T276,"","Превышен размер среднего штрафа!")</f>
        <v>#DIV/0!</v>
      </c>
      <c r="W276" s="215" t="e">
        <f>IF(('Раздел 1'!AD280)/('Раздел 1'!S280)&gt;=U276,"","Средний размер штрафа низок!")</f>
        <v>#DIV/0!</v>
      </c>
      <c r="X276" s="216"/>
    </row>
    <row r="277" spans="1:24" s="218" customFormat="1" ht="60" customHeight="1" x14ac:dyDescent="0.25">
      <c r="A277" s="419" t="s">
        <v>1159</v>
      </c>
      <c r="B277" s="420" t="s">
        <v>752</v>
      </c>
      <c r="C277" s="421">
        <v>272</v>
      </c>
      <c r="D277" s="467"/>
      <c r="E277" s="467"/>
      <c r="F277" s="467"/>
      <c r="G277" s="467"/>
      <c r="H277" s="467"/>
      <c r="I277" s="467"/>
      <c r="J277" s="467">
        <v>1500</v>
      </c>
      <c r="K277" s="467">
        <v>2500</v>
      </c>
      <c r="L277" s="243" t="str">
        <f>IF(('Раздел 1'!N281)&gt;0,E277,"")</f>
        <v/>
      </c>
      <c r="M277" s="243" t="str">
        <f>IF(('Раздел 1'!O281)&gt;0,G277,"")</f>
        <v/>
      </c>
      <c r="N277" s="243" t="str">
        <f>IF(('Раздел 1'!P281)&gt;0,I277,"")</f>
        <v/>
      </c>
      <c r="O277" s="243" t="str">
        <f>IF(('Раздел 1'!Q281)&gt;0,K277,"")</f>
        <v/>
      </c>
      <c r="P277" s="243" t="str">
        <f>IF(('Раздел 1'!N281)&gt;0,D277,"")</f>
        <v/>
      </c>
      <c r="Q277" s="243" t="str">
        <f>IF(('Раздел 1'!O281)&gt;0,F277,"")</f>
        <v/>
      </c>
      <c r="R277" s="243" t="str">
        <f>IF(('Раздел 1'!P281)&gt;0,H277,"")</f>
        <v/>
      </c>
      <c r="S277" s="243" t="str">
        <f>IF(('Раздел 1'!Q281)&gt;0,J277,"")</f>
        <v/>
      </c>
      <c r="T277" s="214">
        <f t="shared" si="8"/>
        <v>0</v>
      </c>
      <c r="U277" s="214">
        <f t="shared" si="9"/>
        <v>0</v>
      </c>
      <c r="V277" s="215" t="e">
        <f>IF(('Раздел 1'!AD281)/('Раздел 1'!S281)&lt;=T277,"","Превышен размер среднего штрафа!")</f>
        <v>#DIV/0!</v>
      </c>
      <c r="W277" s="215" t="e">
        <f>IF(('Раздел 1'!AD281)/('Раздел 1'!S281)&gt;=U277,"","Средний размер штрафа низок!")</f>
        <v>#DIV/0!</v>
      </c>
      <c r="X277" s="219"/>
    </row>
    <row r="278" spans="1:24" s="218" customFormat="1" ht="60" customHeight="1" x14ac:dyDescent="0.25">
      <c r="A278" s="419" t="s">
        <v>9906</v>
      </c>
      <c r="B278" s="420" t="s">
        <v>327</v>
      </c>
      <c r="C278" s="421">
        <v>273</v>
      </c>
      <c r="D278" s="467">
        <v>1500</v>
      </c>
      <c r="E278" s="467">
        <v>300000</v>
      </c>
      <c r="F278" s="467">
        <v>100</v>
      </c>
      <c r="G278" s="467">
        <v>20000</v>
      </c>
      <c r="H278" s="467">
        <v>100</v>
      </c>
      <c r="I278" s="467">
        <v>20000</v>
      </c>
      <c r="J278" s="467">
        <v>100</v>
      </c>
      <c r="K278" s="467">
        <v>500000</v>
      </c>
      <c r="L278" s="243" t="str">
        <f>IF(('Раздел 1'!N282)&gt;0,E278,"")</f>
        <v/>
      </c>
      <c r="M278" s="243" t="str">
        <f>IF(('Раздел 1'!O282)&gt;0,G278,"")</f>
        <v/>
      </c>
      <c r="N278" s="243" t="str">
        <f>IF(('Раздел 1'!P282)&gt;0,I278,"")</f>
        <v/>
      </c>
      <c r="O278" s="243" t="str">
        <f>IF(('Раздел 1'!Q282)&gt;0,K278,"")</f>
        <v/>
      </c>
      <c r="P278" s="243" t="str">
        <f>IF(('Раздел 1'!N282)&gt;0,D278,"")</f>
        <v/>
      </c>
      <c r="Q278" s="243" t="str">
        <f>IF(('Раздел 1'!O282)&gt;0,F278,"")</f>
        <v/>
      </c>
      <c r="R278" s="243" t="str">
        <f>IF(('Раздел 1'!P282)&gt;0,H278,"")</f>
        <v/>
      </c>
      <c r="S278" s="243" t="str">
        <f>IF(('Раздел 1'!Q282)&gt;0,J278,"")</f>
        <v/>
      </c>
      <c r="T278" s="214">
        <f t="shared" si="8"/>
        <v>0</v>
      </c>
      <c r="U278" s="214">
        <f t="shared" si="9"/>
        <v>0</v>
      </c>
      <c r="V278" s="215" t="e">
        <f>IF(('Раздел 1'!AD282)/('Раздел 1'!S282)&lt;=T278,"","Превышен размер среднего штрафа!")</f>
        <v>#DIV/0!</v>
      </c>
      <c r="W278" s="215" t="e">
        <f>IF(('Раздел 1'!AD282)/('Раздел 1'!S282)&gt;=U278,"","Средний размер штрафа низок!")</f>
        <v>#DIV/0!</v>
      </c>
      <c r="X278" s="216"/>
    </row>
    <row r="279" spans="1:24" s="218" customFormat="1" ht="60" customHeight="1" x14ac:dyDescent="0.25">
      <c r="A279" s="419" t="s">
        <v>753</v>
      </c>
      <c r="B279" s="431" t="s">
        <v>754</v>
      </c>
      <c r="C279" s="421">
        <v>274</v>
      </c>
      <c r="D279" s="467"/>
      <c r="E279" s="467"/>
      <c r="F279" s="467">
        <v>1000</v>
      </c>
      <c r="G279" s="467">
        <v>3000</v>
      </c>
      <c r="H279" s="467">
        <v>1000</v>
      </c>
      <c r="I279" s="467">
        <v>3000</v>
      </c>
      <c r="J279" s="467"/>
      <c r="K279" s="467"/>
      <c r="L279" s="243" t="str">
        <f>IF(('Раздел 1'!N283)&gt;0,E279,"")</f>
        <v/>
      </c>
      <c r="M279" s="243" t="str">
        <f>IF(('Раздел 1'!O283)&gt;0,G279,"")</f>
        <v/>
      </c>
      <c r="N279" s="243" t="str">
        <f>IF(('Раздел 1'!P283)&gt;0,I279,"")</f>
        <v/>
      </c>
      <c r="O279" s="243" t="str">
        <f>IF(('Раздел 1'!Q283)&gt;0,K279,"")</f>
        <v/>
      </c>
      <c r="P279" s="243" t="str">
        <f>IF(('Раздел 1'!N283)&gt;0,D279,"")</f>
        <v/>
      </c>
      <c r="Q279" s="243" t="str">
        <f>IF(('Раздел 1'!O283)&gt;0,F279,"")</f>
        <v/>
      </c>
      <c r="R279" s="243" t="str">
        <f>IF(('Раздел 1'!P283)&gt;0,H279,"")</f>
        <v/>
      </c>
      <c r="S279" s="243" t="str">
        <f>IF(('Раздел 1'!Q283)&gt;0,J279,"")</f>
        <v/>
      </c>
      <c r="T279" s="214">
        <f t="shared" si="8"/>
        <v>0</v>
      </c>
      <c r="U279" s="214">
        <f t="shared" si="9"/>
        <v>0</v>
      </c>
      <c r="V279" s="215" t="e">
        <f>IF(('Раздел 1'!AD283)/('Раздел 1'!S283)&lt;=T279,"","Превышен размер среднего штрафа!")</f>
        <v>#DIV/0!</v>
      </c>
      <c r="W279" s="215" t="e">
        <f>IF(('Раздел 1'!AD283)/('Раздел 1'!S283)&gt;=U279,"","Средний размер штрафа низок!")</f>
        <v>#DIV/0!</v>
      </c>
      <c r="X279" s="216"/>
    </row>
    <row r="280" spans="1:24" s="218" customFormat="1" ht="60" customHeight="1" x14ac:dyDescent="0.25">
      <c r="A280" s="419" t="s">
        <v>755</v>
      </c>
      <c r="B280" s="431" t="s">
        <v>756</v>
      </c>
      <c r="C280" s="421">
        <v>275</v>
      </c>
      <c r="D280" s="467"/>
      <c r="E280" s="467"/>
      <c r="F280" s="467">
        <v>1000</v>
      </c>
      <c r="G280" s="467">
        <v>3000</v>
      </c>
      <c r="H280" s="467">
        <v>1000</v>
      </c>
      <c r="I280" s="467">
        <v>3000</v>
      </c>
      <c r="J280" s="467">
        <v>1000</v>
      </c>
      <c r="K280" s="467">
        <v>3000</v>
      </c>
      <c r="L280" s="243" t="str">
        <f>IF(('Раздел 1'!N284)&gt;0,E280,"")</f>
        <v/>
      </c>
      <c r="M280" s="243" t="str">
        <f>IF(('Раздел 1'!O284)&gt;0,G280,"")</f>
        <v/>
      </c>
      <c r="N280" s="243" t="str">
        <f>IF(('Раздел 1'!P284)&gt;0,I280,"")</f>
        <v/>
      </c>
      <c r="O280" s="243" t="str">
        <f>IF(('Раздел 1'!Q284)&gt;0,K280,"")</f>
        <v/>
      </c>
      <c r="P280" s="243" t="str">
        <f>IF(('Раздел 1'!N284)&gt;0,D280,"")</f>
        <v/>
      </c>
      <c r="Q280" s="243" t="str">
        <f>IF(('Раздел 1'!O284)&gt;0,F280,"")</f>
        <v/>
      </c>
      <c r="R280" s="243" t="str">
        <f>IF(('Раздел 1'!P284)&gt;0,H280,"")</f>
        <v/>
      </c>
      <c r="S280" s="243" t="str">
        <f>IF(('Раздел 1'!Q284)&gt;0,J280,"")</f>
        <v/>
      </c>
      <c r="T280" s="214">
        <f t="shared" si="8"/>
        <v>0</v>
      </c>
      <c r="U280" s="214">
        <f t="shared" si="9"/>
        <v>0</v>
      </c>
      <c r="V280" s="215" t="e">
        <f>IF(('Раздел 1'!AD284)/('Раздел 1'!S284)&lt;=T280,"","Превышен размер среднего штрафа!")</f>
        <v>#DIV/0!</v>
      </c>
      <c r="W280" s="215" t="e">
        <f>IF(('Раздел 1'!AD284)/('Раздел 1'!S284)&gt;=U280,"","Средний размер штрафа низок!")</f>
        <v>#DIV/0!</v>
      </c>
      <c r="X280" s="219"/>
    </row>
    <row r="281" spans="1:24" s="218" customFormat="1" ht="60" customHeight="1" x14ac:dyDescent="0.25">
      <c r="A281" s="419" t="s">
        <v>1146</v>
      </c>
      <c r="B281" s="431" t="s">
        <v>182</v>
      </c>
      <c r="C281" s="421">
        <v>276</v>
      </c>
      <c r="D281" s="467"/>
      <c r="E281" s="467"/>
      <c r="F281" s="467">
        <v>1000</v>
      </c>
      <c r="G281" s="467">
        <v>3000</v>
      </c>
      <c r="H281" s="467">
        <v>1000</v>
      </c>
      <c r="I281" s="467">
        <v>3000</v>
      </c>
      <c r="J281" s="467"/>
      <c r="K281" s="467"/>
      <c r="L281" s="243" t="str">
        <f>IF(('Раздел 1'!N285)&gt;0,E281,"")</f>
        <v/>
      </c>
      <c r="M281" s="243" t="str">
        <f>IF(('Раздел 1'!O285)&gt;0,G281,"")</f>
        <v/>
      </c>
      <c r="N281" s="243" t="str">
        <f>IF(('Раздел 1'!P285)&gt;0,I281,"")</f>
        <v/>
      </c>
      <c r="O281" s="243" t="str">
        <f>IF(('Раздел 1'!Q285)&gt;0,K281,"")</f>
        <v/>
      </c>
      <c r="P281" s="243" t="str">
        <f>IF(('Раздел 1'!N285)&gt;0,D281,"")</f>
        <v/>
      </c>
      <c r="Q281" s="243" t="str">
        <f>IF(('Раздел 1'!O285)&gt;0,F281,"")</f>
        <v/>
      </c>
      <c r="R281" s="243" t="str">
        <f>IF(('Раздел 1'!P285)&gt;0,H281,"")</f>
        <v/>
      </c>
      <c r="S281" s="243" t="str">
        <f>IF(('Раздел 1'!Q285)&gt;0,J281,"")</f>
        <v/>
      </c>
      <c r="T281" s="214">
        <f t="shared" si="8"/>
        <v>0</v>
      </c>
      <c r="U281" s="214">
        <f t="shared" si="9"/>
        <v>0</v>
      </c>
      <c r="V281" s="215" t="e">
        <f>IF(('Раздел 1'!AD285)/('Раздел 1'!S285)&lt;=T281,"","Превышен размер среднего штрафа!")</f>
        <v>#DIV/0!</v>
      </c>
      <c r="W281" s="215" t="e">
        <f>IF(('Раздел 1'!AD285)/('Раздел 1'!S285)&gt;=U281,"","Средний размер штрафа низок!")</f>
        <v>#DIV/0!</v>
      </c>
      <c r="X281" s="216"/>
    </row>
    <row r="282" spans="1:24" s="218" customFormat="1" ht="60" customHeight="1" x14ac:dyDescent="0.25">
      <c r="A282" s="419" t="s">
        <v>757</v>
      </c>
      <c r="B282" s="431" t="s">
        <v>582</v>
      </c>
      <c r="C282" s="421">
        <v>277</v>
      </c>
      <c r="D282" s="467"/>
      <c r="E282" s="467"/>
      <c r="F282" s="467">
        <v>1000</v>
      </c>
      <c r="G282" s="467">
        <v>3000</v>
      </c>
      <c r="H282" s="467">
        <v>1000</v>
      </c>
      <c r="I282" s="467">
        <v>3000</v>
      </c>
      <c r="J282" s="467"/>
      <c r="K282" s="467"/>
      <c r="L282" s="243" t="str">
        <f>IF(('Раздел 1'!N286)&gt;0,E282,"")</f>
        <v/>
      </c>
      <c r="M282" s="243" t="str">
        <f>IF(('Раздел 1'!O286)&gt;0,G282,"")</f>
        <v/>
      </c>
      <c r="N282" s="243" t="str">
        <f>IF(('Раздел 1'!P286)&gt;0,I282,"")</f>
        <v/>
      </c>
      <c r="O282" s="243" t="str">
        <f>IF(('Раздел 1'!Q286)&gt;0,K282,"")</f>
        <v/>
      </c>
      <c r="P282" s="243" t="str">
        <f>IF(('Раздел 1'!N286)&gt;0,D282,"")</f>
        <v/>
      </c>
      <c r="Q282" s="243" t="str">
        <f>IF(('Раздел 1'!O286)&gt;0,F282,"")</f>
        <v/>
      </c>
      <c r="R282" s="243" t="str">
        <f>IF(('Раздел 1'!P286)&gt;0,H282,"")</f>
        <v/>
      </c>
      <c r="S282" s="243" t="str">
        <f>IF(('Раздел 1'!Q286)&gt;0,J282,"")</f>
        <v/>
      </c>
      <c r="T282" s="214">
        <f t="shared" si="8"/>
        <v>0</v>
      </c>
      <c r="U282" s="214">
        <f t="shared" si="9"/>
        <v>0</v>
      </c>
      <c r="V282" s="215" t="e">
        <f>IF(('Раздел 1'!AD286)/('Раздел 1'!S286)&lt;=T282,"","Превышен размер среднего штрафа!")</f>
        <v>#DIV/0!</v>
      </c>
      <c r="W282" s="215" t="e">
        <f>IF(('Раздел 1'!AD286)/('Раздел 1'!S286)&gt;=U282,"","Средний размер штрафа низок!")</f>
        <v>#DIV/0!</v>
      </c>
      <c r="X282" s="216"/>
    </row>
    <row r="283" spans="1:24" s="213" customFormat="1" ht="60" customHeight="1" x14ac:dyDescent="0.25">
      <c r="A283" s="419" t="s">
        <v>12083</v>
      </c>
      <c r="B283" s="431" t="s">
        <v>12084</v>
      </c>
      <c r="C283" s="421">
        <v>278</v>
      </c>
      <c r="D283" s="467">
        <v>1000</v>
      </c>
      <c r="E283" s="467">
        <v>3000</v>
      </c>
      <c r="F283" s="467">
        <v>1000</v>
      </c>
      <c r="G283" s="467">
        <v>3000</v>
      </c>
      <c r="H283" s="467">
        <v>1000</v>
      </c>
      <c r="I283" s="467">
        <v>3000</v>
      </c>
      <c r="J283" s="467">
        <v>1000</v>
      </c>
      <c r="K283" s="467">
        <v>3000</v>
      </c>
      <c r="L283" s="243" t="str">
        <f>IF(('Раздел 1'!N287)&gt;0,E283,"")</f>
        <v/>
      </c>
      <c r="M283" s="243" t="str">
        <f>IF(('Раздел 1'!O287)&gt;0,G283,"")</f>
        <v/>
      </c>
      <c r="N283" s="243" t="str">
        <f>IF(('Раздел 1'!P287)&gt;0,I283,"")</f>
        <v/>
      </c>
      <c r="O283" s="243" t="str">
        <f>IF(('Раздел 1'!Q287)&gt;0,K283,"")</f>
        <v/>
      </c>
      <c r="P283" s="243" t="str">
        <f>IF(('Раздел 1'!N287)&gt;0,D283,"")</f>
        <v/>
      </c>
      <c r="Q283" s="243" t="str">
        <f>IF(('Раздел 1'!O287)&gt;0,F283,"")</f>
        <v/>
      </c>
      <c r="R283" s="243" t="str">
        <f>IF(('Раздел 1'!P287)&gt;0,H283,"")</f>
        <v/>
      </c>
      <c r="S283" s="243" t="str">
        <f>IF(('Раздел 1'!Q287)&gt;0,J283,"")</f>
        <v/>
      </c>
      <c r="T283" s="214">
        <f t="shared" si="8"/>
        <v>0</v>
      </c>
      <c r="U283" s="214">
        <f t="shared" si="9"/>
        <v>0</v>
      </c>
      <c r="V283" s="215" t="e">
        <f>IF(('Раздел 1'!AD287)/('Раздел 1'!S287)&lt;=T283,"","Превышен размер среднего штрафа!")</f>
        <v>#DIV/0!</v>
      </c>
      <c r="W283" s="215" t="e">
        <f>IF(('Раздел 1'!AD287)/('Раздел 1'!S287)&gt;=U283,"","Средний размер штрафа низок!")</f>
        <v>#DIV/0!</v>
      </c>
      <c r="X283" s="219"/>
    </row>
    <row r="284" spans="1:24" s="213" customFormat="1" ht="60" customHeight="1" x14ac:dyDescent="0.25">
      <c r="A284" s="419" t="s">
        <v>12085</v>
      </c>
      <c r="B284" s="431" t="s">
        <v>12086</v>
      </c>
      <c r="C284" s="421">
        <v>279</v>
      </c>
      <c r="D284" s="467"/>
      <c r="E284" s="467"/>
      <c r="F284" s="467">
        <v>1000</v>
      </c>
      <c r="G284" s="467">
        <v>3000</v>
      </c>
      <c r="H284" s="467">
        <v>1000</v>
      </c>
      <c r="I284" s="467">
        <v>3000</v>
      </c>
      <c r="J284" s="467">
        <v>1000</v>
      </c>
      <c r="K284" s="467">
        <v>3000</v>
      </c>
      <c r="L284" s="243" t="str">
        <f>IF(('Раздел 1'!N288)&gt;0,E284,"")</f>
        <v/>
      </c>
      <c r="M284" s="243" t="str">
        <f>IF(('Раздел 1'!O288)&gt;0,G284,"")</f>
        <v/>
      </c>
      <c r="N284" s="243" t="str">
        <f>IF(('Раздел 1'!P288)&gt;0,I284,"")</f>
        <v/>
      </c>
      <c r="O284" s="243" t="str">
        <f>IF(('Раздел 1'!Q288)&gt;0,K284,"")</f>
        <v/>
      </c>
      <c r="P284" s="243" t="str">
        <f>IF(('Раздел 1'!N288)&gt;0,D284,"")</f>
        <v/>
      </c>
      <c r="Q284" s="243" t="str">
        <f>IF(('Раздел 1'!O288)&gt;0,F284,"")</f>
        <v/>
      </c>
      <c r="R284" s="243" t="str">
        <f>IF(('Раздел 1'!P288)&gt;0,H284,"")</f>
        <v/>
      </c>
      <c r="S284" s="243" t="str">
        <f>IF(('Раздел 1'!Q288)&gt;0,J284,"")</f>
        <v/>
      </c>
      <c r="T284" s="214">
        <f t="shared" si="8"/>
        <v>0</v>
      </c>
      <c r="U284" s="214">
        <f t="shared" si="9"/>
        <v>0</v>
      </c>
      <c r="V284" s="215" t="e">
        <f>IF(('Раздел 1'!AD288)/('Раздел 1'!S288)&lt;=T284,"","Превышен размер среднего штрафа!")</f>
        <v>#DIV/0!</v>
      </c>
      <c r="W284" s="215" t="e">
        <f>IF(('Раздел 1'!AD288)/('Раздел 1'!S288)&gt;=U284,"","Средний размер штрафа низок!")</f>
        <v>#DIV/0!</v>
      </c>
      <c r="X284" s="216"/>
    </row>
    <row r="285" spans="1:24" s="213" customFormat="1" ht="60" customHeight="1" x14ac:dyDescent="0.25">
      <c r="A285" s="419" t="s">
        <v>97</v>
      </c>
      <c r="B285" s="431" t="s">
        <v>12087</v>
      </c>
      <c r="C285" s="421">
        <v>280</v>
      </c>
      <c r="D285" s="467">
        <v>3000</v>
      </c>
      <c r="E285" s="467">
        <v>5000</v>
      </c>
      <c r="F285" s="467">
        <v>3000</v>
      </c>
      <c r="G285" s="467">
        <v>5000</v>
      </c>
      <c r="H285" s="467">
        <v>3000</v>
      </c>
      <c r="I285" s="467">
        <v>5000</v>
      </c>
      <c r="J285" s="467">
        <v>3000</v>
      </c>
      <c r="K285" s="467">
        <v>5000</v>
      </c>
      <c r="L285" s="243" t="str">
        <f>IF(('Раздел 1'!N289)&gt;0,E285,"")</f>
        <v/>
      </c>
      <c r="M285" s="243" t="str">
        <f>IF(('Раздел 1'!O289)&gt;0,G285,"")</f>
        <v/>
      </c>
      <c r="N285" s="243" t="str">
        <f>IF(('Раздел 1'!P289)&gt;0,I285,"")</f>
        <v/>
      </c>
      <c r="O285" s="243" t="str">
        <f>IF(('Раздел 1'!Q289)&gt;0,K285,"")</f>
        <v/>
      </c>
      <c r="P285" s="243" t="str">
        <f>IF(('Раздел 1'!N289)&gt;0,D285,"")</f>
        <v/>
      </c>
      <c r="Q285" s="243" t="str">
        <f>IF(('Раздел 1'!O289)&gt;0,F285,"")</f>
        <v/>
      </c>
      <c r="R285" s="243" t="str">
        <f>IF(('Раздел 1'!P289)&gt;0,H285,"")</f>
        <v/>
      </c>
      <c r="S285" s="243" t="str">
        <f>IF(('Раздел 1'!Q289)&gt;0,J285,"")</f>
        <v/>
      </c>
      <c r="T285" s="214">
        <f t="shared" si="8"/>
        <v>0</v>
      </c>
      <c r="U285" s="214">
        <f t="shared" si="9"/>
        <v>0</v>
      </c>
      <c r="V285" s="215" t="e">
        <f>IF(('Раздел 1'!AD289)/('Раздел 1'!S289)&lt;=T285,"","Превышен размер среднего штрафа!")</f>
        <v>#DIV/0!</v>
      </c>
      <c r="W285" s="215" t="e">
        <f>IF(('Раздел 1'!AD289)/('Раздел 1'!S289)&gt;=U285,"","Средний размер штрафа низок!")</f>
        <v>#DIV/0!</v>
      </c>
      <c r="X285" s="216"/>
    </row>
    <row r="286" spans="1:24" s="213" customFormat="1" ht="60" customHeight="1" x14ac:dyDescent="0.25">
      <c r="A286" s="419" t="s">
        <v>99</v>
      </c>
      <c r="B286" s="431" t="s">
        <v>0</v>
      </c>
      <c r="C286" s="421">
        <v>281</v>
      </c>
      <c r="D286" s="467"/>
      <c r="E286" s="467"/>
      <c r="F286" s="467">
        <v>500</v>
      </c>
      <c r="G286" s="467">
        <v>1000</v>
      </c>
      <c r="H286" s="467">
        <v>500</v>
      </c>
      <c r="I286" s="467">
        <v>1000</v>
      </c>
      <c r="J286" s="467"/>
      <c r="K286" s="467"/>
      <c r="L286" s="243" t="str">
        <f>IF(('Раздел 1'!N290)&gt;0,E286,"")</f>
        <v/>
      </c>
      <c r="M286" s="243" t="str">
        <f>IF(('Раздел 1'!O290)&gt;0,G286,"")</f>
        <v/>
      </c>
      <c r="N286" s="243" t="str">
        <f>IF(('Раздел 1'!P290)&gt;0,I286,"")</f>
        <v/>
      </c>
      <c r="O286" s="243" t="str">
        <f>IF(('Раздел 1'!Q290)&gt;0,K286,"")</f>
        <v/>
      </c>
      <c r="P286" s="243" t="str">
        <f>IF(('Раздел 1'!N290)&gt;0,D286,"")</f>
        <v/>
      </c>
      <c r="Q286" s="243" t="str">
        <f>IF(('Раздел 1'!O290)&gt;0,F286,"")</f>
        <v/>
      </c>
      <c r="R286" s="243" t="str">
        <f>IF(('Раздел 1'!P290)&gt;0,H286,"")</f>
        <v/>
      </c>
      <c r="S286" s="243" t="str">
        <f>IF(('Раздел 1'!Q290)&gt;0,J286,"")</f>
        <v/>
      </c>
      <c r="T286" s="214">
        <f t="shared" si="8"/>
        <v>0</v>
      </c>
      <c r="U286" s="214">
        <f t="shared" si="9"/>
        <v>0</v>
      </c>
      <c r="V286" s="215" t="e">
        <f>IF(('Раздел 1'!AD290)/('Раздел 1'!S290)&lt;=T286,"","Превышен размер среднего штрафа!")</f>
        <v>#DIV/0!</v>
      </c>
      <c r="W286" s="215" t="e">
        <f>IF(('Раздел 1'!AD290)/('Раздел 1'!S290)&gt;=U286,"","Средний размер штрафа низок!")</f>
        <v>#DIV/0!</v>
      </c>
      <c r="X286" s="219"/>
    </row>
    <row r="287" spans="1:24" s="213" customFormat="1" ht="60" customHeight="1" x14ac:dyDescent="0.25">
      <c r="A287" s="419" t="s">
        <v>758</v>
      </c>
      <c r="B287" s="431" t="s">
        <v>759</v>
      </c>
      <c r="C287" s="421">
        <v>282</v>
      </c>
      <c r="D287" s="467">
        <v>500</v>
      </c>
      <c r="E287" s="467">
        <v>1000</v>
      </c>
      <c r="F287" s="467">
        <v>500</v>
      </c>
      <c r="G287" s="467">
        <v>1000</v>
      </c>
      <c r="H287" s="467">
        <v>500</v>
      </c>
      <c r="I287" s="467">
        <v>1000</v>
      </c>
      <c r="J287" s="467"/>
      <c r="K287" s="467"/>
      <c r="L287" s="243" t="str">
        <f>IF(('Раздел 1'!N291)&gt;0,E287,"")</f>
        <v/>
      </c>
      <c r="M287" s="243" t="str">
        <f>IF(('Раздел 1'!O291)&gt;0,G287,"")</f>
        <v/>
      </c>
      <c r="N287" s="243" t="str">
        <f>IF(('Раздел 1'!P291)&gt;0,I287,"")</f>
        <v/>
      </c>
      <c r="O287" s="243" t="str">
        <f>IF(('Раздел 1'!Q291)&gt;0,K287,"")</f>
        <v/>
      </c>
      <c r="P287" s="243" t="str">
        <f>IF(('Раздел 1'!N291)&gt;0,D287,"")</f>
        <v/>
      </c>
      <c r="Q287" s="243" t="str">
        <f>IF(('Раздел 1'!O291)&gt;0,F287,"")</f>
        <v/>
      </c>
      <c r="R287" s="243" t="str">
        <f>IF(('Раздел 1'!P291)&gt;0,H287,"")</f>
        <v/>
      </c>
      <c r="S287" s="243" t="str">
        <f>IF(('Раздел 1'!Q291)&gt;0,J287,"")</f>
        <v/>
      </c>
      <c r="T287" s="214">
        <f t="shared" si="8"/>
        <v>0</v>
      </c>
      <c r="U287" s="214">
        <f t="shared" si="9"/>
        <v>0</v>
      </c>
      <c r="V287" s="215" t="e">
        <f>IF(('Раздел 1'!AD291)/('Раздел 1'!S291)&lt;=T287,"","Превышен размер среднего штрафа!")</f>
        <v>#DIV/0!</v>
      </c>
      <c r="W287" s="215" t="e">
        <f>IF(('Раздел 1'!AD291)/('Раздел 1'!S291)&gt;=U287,"","Средний размер штрафа низок!")</f>
        <v>#DIV/0!</v>
      </c>
      <c r="X287" s="216"/>
    </row>
    <row r="288" spans="1:24" s="218" customFormat="1" ht="60" customHeight="1" x14ac:dyDescent="0.25">
      <c r="A288" s="419" t="s">
        <v>201</v>
      </c>
      <c r="B288" s="431" t="s">
        <v>1</v>
      </c>
      <c r="C288" s="421">
        <v>283</v>
      </c>
      <c r="D288" s="467">
        <v>50000</v>
      </c>
      <c r="E288" s="467">
        <v>100000</v>
      </c>
      <c r="F288" s="467">
        <v>2000</v>
      </c>
      <c r="G288" s="467">
        <v>3000</v>
      </c>
      <c r="H288" s="467">
        <v>2000</v>
      </c>
      <c r="I288" s="467">
        <v>3000</v>
      </c>
      <c r="J288" s="467">
        <v>1000</v>
      </c>
      <c r="K288" s="467">
        <v>1500</v>
      </c>
      <c r="L288" s="243" t="str">
        <f>IF(('Раздел 1'!N292)&gt;0,E288,"")</f>
        <v/>
      </c>
      <c r="M288" s="243" t="str">
        <f>IF(('Раздел 1'!O292)&gt;0,G288,"")</f>
        <v/>
      </c>
      <c r="N288" s="243" t="str">
        <f>IF(('Раздел 1'!P292)&gt;0,I288,"")</f>
        <v/>
      </c>
      <c r="O288" s="243" t="str">
        <f>IF(('Раздел 1'!Q292)&gt;0,K288,"")</f>
        <v/>
      </c>
      <c r="P288" s="243" t="str">
        <f>IF(('Раздел 1'!N292)&gt;0,D288,"")</f>
        <v/>
      </c>
      <c r="Q288" s="243" t="str">
        <f>IF(('Раздел 1'!O292)&gt;0,F288,"")</f>
        <v/>
      </c>
      <c r="R288" s="243" t="str">
        <f>IF(('Раздел 1'!P292)&gt;0,H288,"")</f>
        <v/>
      </c>
      <c r="S288" s="243" t="str">
        <f>IF(('Раздел 1'!Q292)&gt;0,J288,"")</f>
        <v/>
      </c>
      <c r="T288" s="214">
        <f t="shared" si="8"/>
        <v>0</v>
      </c>
      <c r="U288" s="214">
        <f t="shared" si="9"/>
        <v>0</v>
      </c>
      <c r="V288" s="215" t="e">
        <f>IF(('Раздел 1'!AD292)/('Раздел 1'!S292)&lt;=T288,"","Превышен размер среднего штрафа!")</f>
        <v>#DIV/0!</v>
      </c>
      <c r="W288" s="215" t="e">
        <f>IF(('Раздел 1'!AD292)/('Раздел 1'!S292)&gt;=U288,"","Средний размер штрафа низок!")</f>
        <v>#DIV/0!</v>
      </c>
      <c r="X288" s="216"/>
    </row>
    <row r="289" spans="1:24" s="218" customFormat="1" ht="60" customHeight="1" x14ac:dyDescent="0.25">
      <c r="A289" s="419" t="s">
        <v>9907</v>
      </c>
      <c r="B289" s="431" t="s">
        <v>4</v>
      </c>
      <c r="C289" s="421">
        <v>284</v>
      </c>
      <c r="D289" s="467"/>
      <c r="E289" s="467"/>
      <c r="F289" s="467">
        <v>2000</v>
      </c>
      <c r="G289" s="467">
        <v>3000</v>
      </c>
      <c r="H289" s="467">
        <v>2000</v>
      </c>
      <c r="I289" s="467">
        <v>3000</v>
      </c>
      <c r="J289" s="467">
        <v>1000</v>
      </c>
      <c r="K289" s="467">
        <v>1500</v>
      </c>
      <c r="L289" s="243" t="str">
        <f>IF(('Раздел 1'!N293)&gt;0,E289,"")</f>
        <v/>
      </c>
      <c r="M289" s="243" t="str">
        <f>IF(('Раздел 1'!O293)&gt;0,G289,"")</f>
        <v/>
      </c>
      <c r="N289" s="243" t="str">
        <f>IF(('Раздел 1'!P293)&gt;0,I289,"")</f>
        <v/>
      </c>
      <c r="O289" s="243" t="str">
        <f>IF(('Раздел 1'!Q293)&gt;0,K289,"")</f>
        <v/>
      </c>
      <c r="P289" s="243" t="str">
        <f>IF(('Раздел 1'!N293)&gt;0,D289,"")</f>
        <v/>
      </c>
      <c r="Q289" s="243" t="str">
        <f>IF(('Раздел 1'!O293)&gt;0,F289,"")</f>
        <v/>
      </c>
      <c r="R289" s="243" t="str">
        <f>IF(('Раздел 1'!P293)&gt;0,H289,"")</f>
        <v/>
      </c>
      <c r="S289" s="243" t="str">
        <f>IF(('Раздел 1'!Q293)&gt;0,J289,"")</f>
        <v/>
      </c>
      <c r="T289" s="214">
        <f t="shared" si="8"/>
        <v>0</v>
      </c>
      <c r="U289" s="214">
        <f t="shared" si="9"/>
        <v>0</v>
      </c>
      <c r="V289" s="215" t="e">
        <f>IF(('Раздел 1'!AD293)/('Раздел 1'!S293)&lt;=T289,"","Превышен размер среднего штрафа!")</f>
        <v>#DIV/0!</v>
      </c>
      <c r="W289" s="215" t="e">
        <f>IF(('Раздел 1'!AD293)/('Раздел 1'!S293)&gt;=U289,"","Средний размер штрафа низок!")</f>
        <v>#DIV/0!</v>
      </c>
      <c r="X289" s="219"/>
    </row>
    <row r="290" spans="1:24" s="218" customFormat="1" ht="60" customHeight="1" x14ac:dyDescent="0.25">
      <c r="A290" s="419" t="s">
        <v>760</v>
      </c>
      <c r="B290" s="431" t="s">
        <v>761</v>
      </c>
      <c r="C290" s="421">
        <v>285</v>
      </c>
      <c r="D290" s="467">
        <v>1000</v>
      </c>
      <c r="E290" s="467">
        <v>1500</v>
      </c>
      <c r="F290" s="467">
        <v>1000</v>
      </c>
      <c r="G290" s="467">
        <v>1500</v>
      </c>
      <c r="H290" s="467">
        <v>1000</v>
      </c>
      <c r="I290" s="467">
        <v>1500</v>
      </c>
      <c r="J290" s="467">
        <v>1000</v>
      </c>
      <c r="K290" s="467">
        <v>1500</v>
      </c>
      <c r="L290" s="243" t="str">
        <f>IF(('Раздел 1'!N294)&gt;0,E290,"")</f>
        <v/>
      </c>
      <c r="M290" s="243" t="str">
        <f>IF(('Раздел 1'!O294)&gt;0,G290,"")</f>
        <v/>
      </c>
      <c r="N290" s="243" t="str">
        <f>IF(('Раздел 1'!P294)&gt;0,I290,"")</f>
        <v/>
      </c>
      <c r="O290" s="243" t="str">
        <f>IF(('Раздел 1'!Q294)&gt;0,K290,"")</f>
        <v/>
      </c>
      <c r="P290" s="243" t="str">
        <f>IF(('Раздел 1'!N294)&gt;0,D290,"")</f>
        <v/>
      </c>
      <c r="Q290" s="243" t="str">
        <f>IF(('Раздел 1'!O294)&gt;0,F290,"")</f>
        <v/>
      </c>
      <c r="R290" s="243" t="str">
        <f>IF(('Раздел 1'!P294)&gt;0,H290,"")</f>
        <v/>
      </c>
      <c r="S290" s="243" t="str">
        <f>IF(('Раздел 1'!Q294)&gt;0,J290,"")</f>
        <v/>
      </c>
      <c r="T290" s="214">
        <f t="shared" si="8"/>
        <v>0</v>
      </c>
      <c r="U290" s="214">
        <f t="shared" si="9"/>
        <v>0</v>
      </c>
      <c r="V290" s="215" t="e">
        <f>IF(('Раздел 1'!AD294)/('Раздел 1'!S294)&lt;=T290,"","Превышен размер среднего штрафа!")</f>
        <v>#DIV/0!</v>
      </c>
      <c r="W290" s="215" t="e">
        <f>IF(('Раздел 1'!AD294)/('Раздел 1'!S294)&gt;=U290,"","Средний размер штрафа низок!")</f>
        <v>#DIV/0!</v>
      </c>
      <c r="X290" s="216"/>
    </row>
    <row r="291" spans="1:24" s="218" customFormat="1" ht="60" customHeight="1" x14ac:dyDescent="0.25">
      <c r="A291" s="419" t="s">
        <v>762</v>
      </c>
      <c r="B291" s="431" t="s">
        <v>763</v>
      </c>
      <c r="C291" s="421">
        <v>286</v>
      </c>
      <c r="D291" s="467">
        <v>100000</v>
      </c>
      <c r="E291" s="467">
        <v>150000</v>
      </c>
      <c r="F291" s="467">
        <v>5000</v>
      </c>
      <c r="G291" s="467">
        <v>7000</v>
      </c>
      <c r="H291" s="467">
        <v>5000</v>
      </c>
      <c r="I291" s="467">
        <v>7000</v>
      </c>
      <c r="J291" s="467">
        <v>2000</v>
      </c>
      <c r="K291" s="467">
        <v>3000</v>
      </c>
      <c r="L291" s="243" t="str">
        <f>IF(('Раздел 1'!N295)&gt;0,E291,"")</f>
        <v/>
      </c>
      <c r="M291" s="243" t="str">
        <f>IF(('Раздел 1'!O295)&gt;0,G291,"")</f>
        <v/>
      </c>
      <c r="N291" s="243" t="str">
        <f>IF(('Раздел 1'!P295)&gt;0,I291,"")</f>
        <v/>
      </c>
      <c r="O291" s="243" t="str">
        <f>IF(('Раздел 1'!Q295)&gt;0,K291,"")</f>
        <v/>
      </c>
      <c r="P291" s="243" t="str">
        <f>IF(('Раздел 1'!N295)&gt;0,D291,"")</f>
        <v/>
      </c>
      <c r="Q291" s="243" t="str">
        <f>IF(('Раздел 1'!O295)&gt;0,F291,"")</f>
        <v/>
      </c>
      <c r="R291" s="243" t="str">
        <f>IF(('Раздел 1'!P295)&gt;0,H291,"")</f>
        <v/>
      </c>
      <c r="S291" s="243" t="str">
        <f>IF(('Раздел 1'!Q295)&gt;0,J291,"")</f>
        <v/>
      </c>
      <c r="T291" s="214">
        <f t="shared" si="8"/>
        <v>0</v>
      </c>
      <c r="U291" s="214">
        <f t="shared" si="9"/>
        <v>0</v>
      </c>
      <c r="V291" s="215" t="e">
        <f>IF(('Раздел 1'!AD295)/('Раздел 1'!S295)&lt;=T291,"","Превышен размер среднего штрафа!")</f>
        <v>#DIV/0!</v>
      </c>
      <c r="W291" s="215" t="e">
        <f>IF(('Раздел 1'!AD295)/('Раздел 1'!S295)&gt;=U291,"","Средний размер штрафа низок!")</f>
        <v>#DIV/0!</v>
      </c>
      <c r="X291" s="216"/>
    </row>
    <row r="292" spans="1:24" s="218" customFormat="1" ht="60" customHeight="1" x14ac:dyDescent="0.25">
      <c r="A292" s="419" t="s">
        <v>2</v>
      </c>
      <c r="B292" s="431" t="s">
        <v>9908</v>
      </c>
      <c r="C292" s="421">
        <v>287</v>
      </c>
      <c r="D292" s="467">
        <v>85000</v>
      </c>
      <c r="E292" s="467">
        <v>100000</v>
      </c>
      <c r="F292" s="467">
        <v>4000</v>
      </c>
      <c r="G292" s="467">
        <v>5000</v>
      </c>
      <c r="H292" s="467">
        <v>4000</v>
      </c>
      <c r="I292" s="467">
        <v>5000</v>
      </c>
      <c r="J292" s="467">
        <v>1000</v>
      </c>
      <c r="K292" s="467">
        <v>2000</v>
      </c>
      <c r="L292" s="243" t="str">
        <f>IF(('Раздел 1'!N296)&gt;0,E292,"")</f>
        <v/>
      </c>
      <c r="M292" s="243" t="str">
        <f>IF(('Раздел 1'!O296)&gt;0,G292,"")</f>
        <v/>
      </c>
      <c r="N292" s="243" t="str">
        <f>IF(('Раздел 1'!P296)&gt;0,I292,"")</f>
        <v/>
      </c>
      <c r="O292" s="243" t="str">
        <f>IF(('Раздел 1'!Q296)&gt;0,K292,"")</f>
        <v/>
      </c>
      <c r="P292" s="243" t="str">
        <f>IF(('Раздел 1'!N296)&gt;0,D292,"")</f>
        <v/>
      </c>
      <c r="Q292" s="243" t="str">
        <f>IF(('Раздел 1'!O296)&gt;0,F292,"")</f>
        <v/>
      </c>
      <c r="R292" s="243" t="str">
        <f>IF(('Раздел 1'!P296)&gt;0,H292,"")</f>
        <v/>
      </c>
      <c r="S292" s="243" t="str">
        <f>IF(('Раздел 1'!Q296)&gt;0,J292,"")</f>
        <v/>
      </c>
      <c r="T292" s="214">
        <f t="shared" si="8"/>
        <v>0</v>
      </c>
      <c r="U292" s="214">
        <f t="shared" si="9"/>
        <v>0</v>
      </c>
      <c r="V292" s="215" t="e">
        <f>IF(('Раздел 1'!AD296)/('Раздел 1'!S296)&lt;=T292,"","Превышен размер среднего штрафа!")</f>
        <v>#DIV/0!</v>
      </c>
      <c r="W292" s="215" t="e">
        <f>IF(('Раздел 1'!AD296)/('Раздел 1'!S296)&gt;=U292,"","Средний размер штрафа низок!")</f>
        <v>#DIV/0!</v>
      </c>
      <c r="X292" s="219"/>
    </row>
    <row r="293" spans="1:24" s="218" customFormat="1" ht="60" customHeight="1" x14ac:dyDescent="0.25">
      <c r="A293" s="419" t="s">
        <v>9909</v>
      </c>
      <c r="B293" s="431" t="s">
        <v>764</v>
      </c>
      <c r="C293" s="421">
        <v>288</v>
      </c>
      <c r="D293" s="467">
        <v>200000</v>
      </c>
      <c r="E293" s="467">
        <v>500000</v>
      </c>
      <c r="F293" s="467">
        <v>50000</v>
      </c>
      <c r="G293" s="467">
        <v>300000</v>
      </c>
      <c r="H293" s="467">
        <v>100000</v>
      </c>
      <c r="I293" s="467">
        <v>200000</v>
      </c>
      <c r="J293" s="467">
        <v>20000</v>
      </c>
      <c r="K293" s="467">
        <v>70000</v>
      </c>
      <c r="L293" s="243" t="str">
        <f>IF(('Раздел 1'!N297)&gt;0,E293,"")</f>
        <v/>
      </c>
      <c r="M293" s="243" t="str">
        <f>IF(('Раздел 1'!O297)&gt;0,G293,"")</f>
        <v/>
      </c>
      <c r="N293" s="243" t="str">
        <f>IF(('Раздел 1'!P297)&gt;0,I293,"")</f>
        <v/>
      </c>
      <c r="O293" s="243" t="str">
        <f>IF(('Раздел 1'!Q297)&gt;0,K293,"")</f>
        <v/>
      </c>
      <c r="P293" s="243" t="str">
        <f>IF(('Раздел 1'!N297)&gt;0,D293,"")</f>
        <v/>
      </c>
      <c r="Q293" s="243" t="str">
        <f>IF(('Раздел 1'!O297)&gt;0,F293,"")</f>
        <v/>
      </c>
      <c r="R293" s="243" t="str">
        <f>IF(('Раздел 1'!P297)&gt;0,H293,"")</f>
        <v/>
      </c>
      <c r="S293" s="243" t="str">
        <f>IF(('Раздел 1'!Q297)&gt;0,J293,"")</f>
        <v/>
      </c>
      <c r="T293" s="214">
        <f t="shared" si="8"/>
        <v>0</v>
      </c>
      <c r="U293" s="214">
        <f t="shared" si="9"/>
        <v>0</v>
      </c>
      <c r="V293" s="215" t="e">
        <f>IF(('Раздел 1'!AD297)/('Раздел 1'!S297)&lt;=T293,"","Превышен размер среднего штрафа!")</f>
        <v>#DIV/0!</v>
      </c>
      <c r="W293" s="215" t="e">
        <f>IF(('Раздел 1'!AD297)/('Раздел 1'!S297)&gt;=U293,"","Средний размер штрафа низок!")</f>
        <v>#DIV/0!</v>
      </c>
      <c r="X293" s="216"/>
    </row>
    <row r="294" spans="1:24" s="218" customFormat="1" ht="60" customHeight="1" x14ac:dyDescent="0.25">
      <c r="A294" s="419" t="s">
        <v>765</v>
      </c>
      <c r="B294" s="431" t="s">
        <v>766</v>
      </c>
      <c r="C294" s="421">
        <v>289</v>
      </c>
      <c r="D294" s="467">
        <v>100</v>
      </c>
      <c r="E294" s="467">
        <v>60000000</v>
      </c>
      <c r="F294" s="467"/>
      <c r="G294" s="467"/>
      <c r="H294" s="467"/>
      <c r="I294" s="467"/>
      <c r="J294" s="467"/>
      <c r="K294" s="467"/>
      <c r="L294" s="243" t="str">
        <f>IF(('Раздел 1'!N298)&gt;0,E294,"")</f>
        <v/>
      </c>
      <c r="M294" s="243" t="str">
        <f>IF(('Раздел 1'!O298)&gt;0,G294,"")</f>
        <v/>
      </c>
      <c r="N294" s="243" t="str">
        <f>IF(('Раздел 1'!P298)&gt;0,I294,"")</f>
        <v/>
      </c>
      <c r="O294" s="243" t="str">
        <f>IF(('Раздел 1'!Q298)&gt;0,K294,"")</f>
        <v/>
      </c>
      <c r="P294" s="243" t="str">
        <f>IF(('Раздел 1'!N298)&gt;0,D294,"")</f>
        <v/>
      </c>
      <c r="Q294" s="243" t="str">
        <f>IF(('Раздел 1'!O298)&gt;0,F294,"")</f>
        <v/>
      </c>
      <c r="R294" s="243" t="str">
        <f>IF(('Раздел 1'!P298)&gt;0,H294,"")</f>
        <v/>
      </c>
      <c r="S294" s="243" t="str">
        <f>IF(('Раздел 1'!Q298)&gt;0,J294,"")</f>
        <v/>
      </c>
      <c r="T294" s="214">
        <f t="shared" si="8"/>
        <v>0</v>
      </c>
      <c r="U294" s="214">
        <f t="shared" si="9"/>
        <v>0</v>
      </c>
      <c r="V294" s="215" t="e">
        <f>IF(('Раздел 1'!AD298)/('Раздел 1'!S298)&lt;=T294,"","Превышен размер среднего штрафа!")</f>
        <v>#DIV/0!</v>
      </c>
      <c r="W294" s="215" t="e">
        <f>IF(('Раздел 1'!AD298)/('Раздел 1'!S298)&gt;=U294,"","Средний размер штрафа низок!")</f>
        <v>#DIV/0!</v>
      </c>
      <c r="X294" s="216"/>
    </row>
    <row r="295" spans="1:24" s="218" customFormat="1" ht="60" customHeight="1" x14ac:dyDescent="0.25">
      <c r="A295" s="419" t="s">
        <v>767</v>
      </c>
      <c r="B295" s="431" t="s">
        <v>768</v>
      </c>
      <c r="C295" s="421">
        <v>290</v>
      </c>
      <c r="D295" s="467">
        <v>80000</v>
      </c>
      <c r="E295" s="467">
        <v>1000000</v>
      </c>
      <c r="F295" s="467"/>
      <c r="G295" s="467"/>
      <c r="H295" s="467"/>
      <c r="I295" s="467"/>
      <c r="J295" s="467">
        <v>15000</v>
      </c>
      <c r="K295" s="467">
        <v>500000</v>
      </c>
      <c r="L295" s="243" t="str">
        <f>IF(('Раздел 1'!N299)&gt;0,E295,"")</f>
        <v/>
      </c>
      <c r="M295" s="243" t="str">
        <f>IF(('Раздел 1'!O299)&gt;0,G295,"")</f>
        <v/>
      </c>
      <c r="N295" s="243" t="str">
        <f>IF(('Раздел 1'!P299)&gt;0,I295,"")</f>
        <v/>
      </c>
      <c r="O295" s="243" t="str">
        <f>IF(('Раздел 1'!Q299)&gt;0,K295,"")</f>
        <v/>
      </c>
      <c r="P295" s="243" t="str">
        <f>IF(('Раздел 1'!N299)&gt;0,D295,"")</f>
        <v/>
      </c>
      <c r="Q295" s="243" t="str">
        <f>IF(('Раздел 1'!O299)&gt;0,F295,"")</f>
        <v/>
      </c>
      <c r="R295" s="243" t="str">
        <f>IF(('Раздел 1'!P299)&gt;0,H295,"")</f>
        <v/>
      </c>
      <c r="S295" s="243" t="str">
        <f>IF(('Раздел 1'!Q299)&gt;0,J295,"")</f>
        <v/>
      </c>
      <c r="T295" s="214">
        <f t="shared" si="8"/>
        <v>0</v>
      </c>
      <c r="U295" s="214">
        <f t="shared" si="9"/>
        <v>0</v>
      </c>
      <c r="V295" s="215" t="e">
        <f>IF(('Раздел 1'!AD299)/('Раздел 1'!S299)&lt;=T295,"","Превышен размер среднего штрафа!")</f>
        <v>#DIV/0!</v>
      </c>
      <c r="W295" s="215" t="e">
        <f>IF(('Раздел 1'!AD299)/('Раздел 1'!S299)&gt;=U295,"","Средний размер штрафа низок!")</f>
        <v>#DIV/0!</v>
      </c>
      <c r="X295" s="219"/>
    </row>
    <row r="296" spans="1:24" s="218" customFormat="1" ht="60" customHeight="1" x14ac:dyDescent="0.25">
      <c r="A296" s="419" t="s">
        <v>769</v>
      </c>
      <c r="B296" s="431" t="s">
        <v>770</v>
      </c>
      <c r="C296" s="421">
        <v>291</v>
      </c>
      <c r="D296" s="467"/>
      <c r="E296" s="467"/>
      <c r="F296" s="467"/>
      <c r="G296" s="467"/>
      <c r="H296" s="467"/>
      <c r="I296" s="467"/>
      <c r="J296" s="467"/>
      <c r="K296" s="467"/>
      <c r="L296" s="243" t="str">
        <f>IF(('Раздел 1'!N300)&gt;0,E296,"")</f>
        <v/>
      </c>
      <c r="M296" s="243" t="str">
        <f>IF(('Раздел 1'!O300)&gt;0,G296,"")</f>
        <v/>
      </c>
      <c r="N296" s="243" t="str">
        <f>IF(('Раздел 1'!P300)&gt;0,I296,"")</f>
        <v/>
      </c>
      <c r="O296" s="243" t="str">
        <f>IF(('Раздел 1'!Q300)&gt;0,K296,"")</f>
        <v/>
      </c>
      <c r="P296" s="243" t="str">
        <f>IF(('Раздел 1'!N300)&gt;0,D296,"")</f>
        <v/>
      </c>
      <c r="Q296" s="243" t="str">
        <f>IF(('Раздел 1'!O300)&gt;0,F296,"")</f>
        <v/>
      </c>
      <c r="R296" s="243" t="str">
        <f>IF(('Раздел 1'!P300)&gt;0,H296,"")</f>
        <v/>
      </c>
      <c r="S296" s="243" t="str">
        <f>IF(('Раздел 1'!Q300)&gt;0,J296,"")</f>
        <v/>
      </c>
      <c r="T296" s="214">
        <f t="shared" si="8"/>
        <v>0</v>
      </c>
      <c r="U296" s="214">
        <f t="shared" si="9"/>
        <v>0</v>
      </c>
      <c r="V296" s="215" t="e">
        <f>IF(('Раздел 1'!AD300)/('Раздел 1'!S300)&lt;=T296,"","Превышен размер среднего штрафа!")</f>
        <v>#DIV/0!</v>
      </c>
      <c r="W296" s="215" t="e">
        <f>IF(('Раздел 1'!AD300)/('Раздел 1'!S300)&gt;=U296,"","Средний размер штрафа низок!")</f>
        <v>#DIV/0!</v>
      </c>
      <c r="X296" s="216"/>
    </row>
    <row r="297" spans="1:24" s="218" customFormat="1" ht="60" customHeight="1" x14ac:dyDescent="0.25">
      <c r="A297" s="419" t="s">
        <v>9910</v>
      </c>
      <c r="B297" s="431" t="s">
        <v>85</v>
      </c>
      <c r="C297" s="421">
        <v>292</v>
      </c>
      <c r="D297" s="467">
        <v>1500</v>
      </c>
      <c r="E297" s="467">
        <v>3000000</v>
      </c>
      <c r="F297" s="467">
        <v>1500</v>
      </c>
      <c r="G297" s="467">
        <v>50000</v>
      </c>
      <c r="H297" s="467">
        <v>40000</v>
      </c>
      <c r="I297" s="467">
        <v>500000</v>
      </c>
      <c r="J297" s="467">
        <v>1000</v>
      </c>
      <c r="K297" s="467">
        <v>500000</v>
      </c>
      <c r="L297" s="243" t="str">
        <f>IF(('Раздел 1'!N301)&gt;0,E297,"")</f>
        <v/>
      </c>
      <c r="M297" s="243" t="str">
        <f>IF(('Раздел 1'!O301)&gt;0,G297,"")</f>
        <v/>
      </c>
      <c r="N297" s="243" t="str">
        <f>IF(('Раздел 1'!P301)&gt;0,I297,"")</f>
        <v/>
      </c>
      <c r="O297" s="243" t="str">
        <f>IF(('Раздел 1'!Q301)&gt;0,K297,"")</f>
        <v/>
      </c>
      <c r="P297" s="243" t="str">
        <f>IF(('Раздел 1'!N301)&gt;0,D297,"")</f>
        <v/>
      </c>
      <c r="Q297" s="243" t="str">
        <f>IF(('Раздел 1'!O301)&gt;0,F297,"")</f>
        <v/>
      </c>
      <c r="R297" s="243" t="str">
        <f>IF(('Раздел 1'!P301)&gt;0,H297,"")</f>
        <v/>
      </c>
      <c r="S297" s="243" t="str">
        <f>IF(('Раздел 1'!Q301)&gt;0,J297,"")</f>
        <v/>
      </c>
      <c r="T297" s="214">
        <f t="shared" si="8"/>
        <v>0</v>
      </c>
      <c r="U297" s="214">
        <f t="shared" si="9"/>
        <v>0</v>
      </c>
      <c r="V297" s="215" t="e">
        <f>IF(('Раздел 1'!AD301)/('Раздел 1'!S301)&lt;=T297,"","Превышен размер среднего штрафа!")</f>
        <v>#DIV/0!</v>
      </c>
      <c r="W297" s="215" t="e">
        <f>IF(('Раздел 1'!AD301)/('Раздел 1'!S301)&gt;=U297,"","Средний размер штрафа низок!")</f>
        <v>#DIV/0!</v>
      </c>
      <c r="X297" s="216"/>
    </row>
    <row r="298" spans="1:24" s="218" customFormat="1" ht="60" customHeight="1" x14ac:dyDescent="0.25">
      <c r="A298" s="419" t="s">
        <v>1176</v>
      </c>
      <c r="B298" s="431" t="s">
        <v>771</v>
      </c>
      <c r="C298" s="421">
        <v>293</v>
      </c>
      <c r="D298" s="467">
        <v>10000</v>
      </c>
      <c r="E298" s="467">
        <v>30000</v>
      </c>
      <c r="F298" s="467">
        <v>3000</v>
      </c>
      <c r="G298" s="467">
        <v>5000</v>
      </c>
      <c r="H298" s="467">
        <v>3000</v>
      </c>
      <c r="I298" s="467">
        <v>30000</v>
      </c>
      <c r="J298" s="467">
        <v>1000</v>
      </c>
      <c r="K298" s="467">
        <v>5000</v>
      </c>
      <c r="L298" s="243" t="str">
        <f>IF(('Раздел 1'!N302)&gt;0,E298,"")</f>
        <v/>
      </c>
      <c r="M298" s="243" t="str">
        <f>IF(('Раздел 1'!O302)&gt;0,G298,"")</f>
        <v/>
      </c>
      <c r="N298" s="243" t="str">
        <f>IF(('Раздел 1'!P302)&gt;0,I298,"")</f>
        <v/>
      </c>
      <c r="O298" s="243" t="str">
        <f>IF(('Раздел 1'!Q302)&gt;0,K298,"")</f>
        <v/>
      </c>
      <c r="P298" s="243" t="str">
        <f>IF(('Раздел 1'!N302)&gt;0,D298,"")</f>
        <v/>
      </c>
      <c r="Q298" s="243" t="str">
        <f>IF(('Раздел 1'!O302)&gt;0,F298,"")</f>
        <v/>
      </c>
      <c r="R298" s="243" t="str">
        <f>IF(('Раздел 1'!P302)&gt;0,H298,"")</f>
        <v/>
      </c>
      <c r="S298" s="243" t="str">
        <f>IF(('Раздел 1'!Q302)&gt;0,J298,"")</f>
        <v/>
      </c>
      <c r="T298" s="214">
        <f t="shared" si="8"/>
        <v>0</v>
      </c>
      <c r="U298" s="214">
        <f t="shared" si="9"/>
        <v>0</v>
      </c>
      <c r="V298" s="215" t="e">
        <f>IF(('Раздел 1'!AD302)/('Раздел 1'!S302)&lt;=T298,"","Превышен размер среднего штрафа!")</f>
        <v>#DIV/0!</v>
      </c>
      <c r="W298" s="215" t="e">
        <f>IF(('Раздел 1'!AD302)/('Раздел 1'!S302)&gt;=U298,"","Средний размер штрафа низок!")</f>
        <v>#DIV/0!</v>
      </c>
      <c r="X298" s="219"/>
    </row>
    <row r="299" spans="1:24" s="218" customFormat="1" ht="60" customHeight="1" x14ac:dyDescent="0.25">
      <c r="A299" s="419" t="s">
        <v>1147</v>
      </c>
      <c r="B299" s="431" t="s">
        <v>772</v>
      </c>
      <c r="C299" s="421">
        <v>294</v>
      </c>
      <c r="D299" s="467"/>
      <c r="E299" s="467"/>
      <c r="F299" s="467"/>
      <c r="G299" s="467"/>
      <c r="H299" s="467"/>
      <c r="I299" s="467"/>
      <c r="J299" s="467">
        <v>500</v>
      </c>
      <c r="K299" s="467">
        <v>1000</v>
      </c>
      <c r="L299" s="243" t="str">
        <f>IF(('Раздел 1'!N303)&gt;0,E299,"")</f>
        <v/>
      </c>
      <c r="M299" s="243" t="str">
        <f>IF(('Раздел 1'!O303)&gt;0,G299,"")</f>
        <v/>
      </c>
      <c r="N299" s="243" t="str">
        <f>IF(('Раздел 1'!P303)&gt;0,I299,"")</f>
        <v/>
      </c>
      <c r="O299" s="243" t="str">
        <f>IF(('Раздел 1'!Q303)&gt;0,K299,"")</f>
        <v/>
      </c>
      <c r="P299" s="243" t="str">
        <f>IF(('Раздел 1'!N303)&gt;0,D299,"")</f>
        <v/>
      </c>
      <c r="Q299" s="243" t="str">
        <f>IF(('Раздел 1'!O303)&gt;0,F299,"")</f>
        <v/>
      </c>
      <c r="R299" s="243" t="str">
        <f>IF(('Раздел 1'!P303)&gt;0,H299,"")</f>
        <v/>
      </c>
      <c r="S299" s="243" t="str">
        <f>IF(('Раздел 1'!Q303)&gt;0,J299,"")</f>
        <v/>
      </c>
      <c r="T299" s="214">
        <f t="shared" si="8"/>
        <v>0</v>
      </c>
      <c r="U299" s="214">
        <f t="shared" si="9"/>
        <v>0</v>
      </c>
      <c r="V299" s="215" t="e">
        <f>IF(('Раздел 1'!AD303)/('Раздел 1'!S303)&lt;=T299,"","Превышен размер среднего штрафа!")</f>
        <v>#DIV/0!</v>
      </c>
      <c r="W299" s="215" t="e">
        <f>IF(('Раздел 1'!AD303)/('Раздел 1'!S303)&gt;=U299,"","Средний размер штрафа низок!")</f>
        <v>#DIV/0!</v>
      </c>
      <c r="X299" s="216"/>
    </row>
    <row r="300" spans="1:24" s="218" customFormat="1" ht="60" customHeight="1" x14ac:dyDescent="0.25">
      <c r="A300" s="419" t="s">
        <v>9911</v>
      </c>
      <c r="B300" s="431" t="s">
        <v>773</v>
      </c>
      <c r="C300" s="421">
        <v>295</v>
      </c>
      <c r="D300" s="467">
        <v>8000</v>
      </c>
      <c r="E300" s="467">
        <v>12000</v>
      </c>
      <c r="F300" s="467">
        <v>2000</v>
      </c>
      <c r="G300" s="467">
        <v>5000</v>
      </c>
      <c r="H300" s="467">
        <v>2000</v>
      </c>
      <c r="I300" s="467">
        <v>5000</v>
      </c>
      <c r="J300" s="467">
        <v>300</v>
      </c>
      <c r="K300" s="467">
        <v>1500</v>
      </c>
      <c r="L300" s="243" t="str">
        <f>IF(('Раздел 1'!N304)&gt;0,E300,"")</f>
        <v/>
      </c>
      <c r="M300" s="243" t="str">
        <f>IF(('Раздел 1'!O304)&gt;0,G300,"")</f>
        <v/>
      </c>
      <c r="N300" s="243" t="str">
        <f>IF(('Раздел 1'!P304)&gt;0,I300,"")</f>
        <v/>
      </c>
      <c r="O300" s="243" t="str">
        <f>IF(('Раздел 1'!Q304)&gt;0,K300,"")</f>
        <v/>
      </c>
      <c r="P300" s="243" t="str">
        <f>IF(('Раздел 1'!N304)&gt;0,D300,"")</f>
        <v/>
      </c>
      <c r="Q300" s="243" t="str">
        <f>IF(('Раздел 1'!O304)&gt;0,F300,"")</f>
        <v/>
      </c>
      <c r="R300" s="243" t="str">
        <f>IF(('Раздел 1'!P304)&gt;0,H300,"")</f>
        <v/>
      </c>
      <c r="S300" s="243" t="str">
        <f>IF(('Раздел 1'!Q304)&gt;0,J300,"")</f>
        <v/>
      </c>
      <c r="T300" s="214">
        <f t="shared" si="8"/>
        <v>0</v>
      </c>
      <c r="U300" s="214">
        <f t="shared" si="9"/>
        <v>0</v>
      </c>
      <c r="V300" s="215" t="e">
        <f>IF(('Раздел 1'!AD304)/('Раздел 1'!S304)&lt;=T300,"","Превышен размер среднего штрафа!")</f>
        <v>#DIV/0!</v>
      </c>
      <c r="W300" s="215" t="e">
        <f>IF(('Раздел 1'!AD304)/('Раздел 1'!S304)&gt;=U300,"","Средний размер штрафа низок!")</f>
        <v>#DIV/0!</v>
      </c>
      <c r="X300" s="216"/>
    </row>
    <row r="301" spans="1:24" s="218" customFormat="1" ht="60" customHeight="1" x14ac:dyDescent="0.25">
      <c r="A301" s="419" t="s">
        <v>774</v>
      </c>
      <c r="B301" s="431" t="s">
        <v>86</v>
      </c>
      <c r="C301" s="421">
        <v>296</v>
      </c>
      <c r="D301" s="467"/>
      <c r="E301" s="467"/>
      <c r="F301" s="467"/>
      <c r="G301" s="467"/>
      <c r="H301" s="467"/>
      <c r="I301" s="467"/>
      <c r="J301" s="467">
        <v>2000</v>
      </c>
      <c r="K301" s="467">
        <v>10000</v>
      </c>
      <c r="L301" s="243" t="str">
        <f>IF(('Раздел 1'!N305)&gt;0,E301,"")</f>
        <v/>
      </c>
      <c r="M301" s="243" t="str">
        <f>IF(('Раздел 1'!O305)&gt;0,G301,"")</f>
        <v/>
      </c>
      <c r="N301" s="243" t="str">
        <f>IF(('Раздел 1'!P305)&gt;0,I301,"")</f>
        <v/>
      </c>
      <c r="O301" s="243">
        <f>IF(('Раздел 1'!Q305)&gt;0,K301,"")</f>
        <v>10000</v>
      </c>
      <c r="P301" s="243" t="str">
        <f>IF(('Раздел 1'!N305)&gt;0,D301,"")</f>
        <v/>
      </c>
      <c r="Q301" s="243" t="str">
        <f>IF(('Раздел 1'!O305)&gt;0,F301,"")</f>
        <v/>
      </c>
      <c r="R301" s="243" t="str">
        <f>IF(('Раздел 1'!P305)&gt;0,H301,"")</f>
        <v/>
      </c>
      <c r="S301" s="243">
        <f>IF(('Раздел 1'!Q305)&gt;0,J301,"")</f>
        <v>2000</v>
      </c>
      <c r="T301" s="214">
        <f t="shared" si="8"/>
        <v>10000</v>
      </c>
      <c r="U301" s="214">
        <f t="shared" si="9"/>
        <v>2000</v>
      </c>
      <c r="V301" s="215" t="str">
        <f>IF(('Раздел 1'!AD305)/('Раздел 1'!S305)&lt;=T301,"","Превышен размер среднего штрафа!")</f>
        <v/>
      </c>
      <c r="W301" s="215" t="str">
        <f>IF(('Раздел 1'!AD305)/('Раздел 1'!S305)&gt;=U301,"","Средний размер штрафа низок!")</f>
        <v/>
      </c>
      <c r="X301" s="219"/>
    </row>
    <row r="302" spans="1:24" s="218" customFormat="1" ht="60" customHeight="1" x14ac:dyDescent="0.25">
      <c r="A302" s="419" t="s">
        <v>775</v>
      </c>
      <c r="B302" s="431" t="s">
        <v>175</v>
      </c>
      <c r="C302" s="421">
        <v>297</v>
      </c>
      <c r="D302" s="467"/>
      <c r="E302" s="467"/>
      <c r="F302" s="467"/>
      <c r="G302" s="467"/>
      <c r="H302" s="467"/>
      <c r="I302" s="467"/>
      <c r="J302" s="467">
        <v>2000</v>
      </c>
      <c r="K302" s="467">
        <v>7000</v>
      </c>
      <c r="L302" s="243" t="str">
        <f>IF(('Раздел 1'!N306)&gt;0,E302,"")</f>
        <v/>
      </c>
      <c r="M302" s="243" t="str">
        <f>IF(('Раздел 1'!O306)&gt;0,G302,"")</f>
        <v/>
      </c>
      <c r="N302" s="243" t="str">
        <f>IF(('Раздел 1'!P306)&gt;0,I302,"")</f>
        <v/>
      </c>
      <c r="O302" s="243" t="str">
        <f>IF(('Раздел 1'!Q306)&gt;0,K302,"")</f>
        <v/>
      </c>
      <c r="P302" s="243" t="str">
        <f>IF(('Раздел 1'!N306)&gt;0,D302,"")</f>
        <v/>
      </c>
      <c r="Q302" s="243" t="str">
        <f>IF(('Раздел 1'!O306)&gt;0,F302,"")</f>
        <v/>
      </c>
      <c r="R302" s="243" t="str">
        <f>IF(('Раздел 1'!P306)&gt;0,H302,"")</f>
        <v/>
      </c>
      <c r="S302" s="243" t="str">
        <f>IF(('Раздел 1'!Q306)&gt;0,J302,"")</f>
        <v/>
      </c>
      <c r="T302" s="214">
        <f t="shared" si="8"/>
        <v>0</v>
      </c>
      <c r="U302" s="214">
        <f t="shared" si="9"/>
        <v>0</v>
      </c>
      <c r="V302" s="215" t="e">
        <f>IF(('Раздел 1'!AD306)/('Раздел 1'!S306)&lt;=T302,"","Превышен размер среднего штрафа!")</f>
        <v>#DIV/0!</v>
      </c>
      <c r="W302" s="215" t="e">
        <f>IF(('Раздел 1'!AD306)/('Раздел 1'!S306)&gt;=U302,"","Средний размер штрафа низок!")</f>
        <v>#DIV/0!</v>
      </c>
      <c r="X302" s="216"/>
    </row>
    <row r="303" spans="1:24" s="218" customFormat="1" ht="60" customHeight="1" x14ac:dyDescent="0.25">
      <c r="A303" s="419" t="s">
        <v>9912</v>
      </c>
      <c r="B303" s="431" t="s">
        <v>776</v>
      </c>
      <c r="C303" s="421">
        <v>298</v>
      </c>
      <c r="D303" s="467"/>
      <c r="E303" s="467"/>
      <c r="F303" s="467"/>
      <c r="G303" s="467"/>
      <c r="H303" s="467"/>
      <c r="I303" s="467"/>
      <c r="J303" s="467">
        <v>2000</v>
      </c>
      <c r="K303" s="467">
        <v>4500</v>
      </c>
      <c r="L303" s="243" t="str">
        <f>IF(('Раздел 1'!N307)&gt;0,E303,"")</f>
        <v/>
      </c>
      <c r="M303" s="243" t="str">
        <f>IF(('Раздел 1'!O307)&gt;0,G303,"")</f>
        <v/>
      </c>
      <c r="N303" s="243" t="str">
        <f>IF(('Раздел 1'!P307)&gt;0,I303,"")</f>
        <v/>
      </c>
      <c r="O303" s="243" t="str">
        <f>IF(('Раздел 1'!Q307)&gt;0,K303,"")</f>
        <v/>
      </c>
      <c r="P303" s="243" t="str">
        <f>IF(('Раздел 1'!N307)&gt;0,D303,"")</f>
        <v/>
      </c>
      <c r="Q303" s="243" t="str">
        <f>IF(('Раздел 1'!O307)&gt;0,F303,"")</f>
        <v/>
      </c>
      <c r="R303" s="243" t="str">
        <f>IF(('Раздел 1'!P307)&gt;0,H303,"")</f>
        <v/>
      </c>
      <c r="S303" s="243" t="str">
        <f>IF(('Раздел 1'!Q307)&gt;0,J303,"")</f>
        <v/>
      </c>
      <c r="T303" s="214">
        <f t="shared" si="8"/>
        <v>0</v>
      </c>
      <c r="U303" s="214">
        <f t="shared" si="9"/>
        <v>0</v>
      </c>
      <c r="V303" s="215" t="e">
        <f>IF(('Раздел 1'!AD307)/('Раздел 1'!S307)&lt;=T303,"","Превышен размер среднего штрафа!")</f>
        <v>#DIV/0!</v>
      </c>
      <c r="W303" s="215" t="e">
        <f>IF(('Раздел 1'!AD307)/('Раздел 1'!S307)&gt;=U303,"","Средний размер штрафа низок!")</f>
        <v>#DIV/0!</v>
      </c>
      <c r="X303" s="216"/>
    </row>
    <row r="304" spans="1:24" s="218" customFormat="1" ht="60" customHeight="1" x14ac:dyDescent="0.25">
      <c r="A304" s="419" t="s">
        <v>9913</v>
      </c>
      <c r="B304" s="431" t="s">
        <v>9914</v>
      </c>
      <c r="C304" s="421">
        <v>299</v>
      </c>
      <c r="D304" s="467">
        <v>400000</v>
      </c>
      <c r="E304" s="467">
        <v>500000</v>
      </c>
      <c r="F304" s="467">
        <v>40000</v>
      </c>
      <c r="G304" s="467">
        <v>50000</v>
      </c>
      <c r="H304" s="467">
        <v>40000</v>
      </c>
      <c r="I304" s="467">
        <v>50000</v>
      </c>
      <c r="J304" s="467">
        <v>2000</v>
      </c>
      <c r="K304" s="467">
        <v>4000</v>
      </c>
      <c r="L304" s="243" t="str">
        <f>IF(('Раздел 1'!N308)&gt;0,E304,"")</f>
        <v/>
      </c>
      <c r="M304" s="243" t="str">
        <f>IF(('Раздел 1'!O308)&gt;0,G304,"")</f>
        <v/>
      </c>
      <c r="N304" s="243" t="str">
        <f>IF(('Раздел 1'!P308)&gt;0,I304,"")</f>
        <v/>
      </c>
      <c r="O304" s="243" t="str">
        <f>IF(('Раздел 1'!Q308)&gt;0,K304,"")</f>
        <v/>
      </c>
      <c r="P304" s="243" t="str">
        <f>IF(('Раздел 1'!N308)&gt;0,D304,"")</f>
        <v/>
      </c>
      <c r="Q304" s="243" t="str">
        <f>IF(('Раздел 1'!O308)&gt;0,F304,"")</f>
        <v/>
      </c>
      <c r="R304" s="243" t="str">
        <f>IF(('Раздел 1'!P308)&gt;0,H304,"")</f>
        <v/>
      </c>
      <c r="S304" s="243" t="str">
        <f>IF(('Раздел 1'!Q308)&gt;0,J304,"")</f>
        <v/>
      </c>
      <c r="T304" s="214">
        <f t="shared" si="8"/>
        <v>0</v>
      </c>
      <c r="U304" s="214">
        <f t="shared" si="9"/>
        <v>0</v>
      </c>
      <c r="V304" s="215" t="e">
        <f>IF(('Раздел 1'!AD308)/('Раздел 1'!S308)&lt;=T304,"","Превышен размер среднего штрафа!")</f>
        <v>#DIV/0!</v>
      </c>
      <c r="W304" s="215" t="e">
        <f>IF(('Раздел 1'!AD308)/('Раздел 1'!S308)&gt;=U304,"","Средний размер штрафа низок!")</f>
        <v>#DIV/0!</v>
      </c>
      <c r="X304" s="219"/>
    </row>
    <row r="305" spans="1:24" s="218" customFormat="1" ht="136.9" customHeight="1" x14ac:dyDescent="0.25">
      <c r="A305" s="419" t="s">
        <v>1177</v>
      </c>
      <c r="B305" s="431" t="s">
        <v>72</v>
      </c>
      <c r="C305" s="421">
        <v>300</v>
      </c>
      <c r="D305" s="467">
        <v>250000</v>
      </c>
      <c r="E305" s="467">
        <v>10000000</v>
      </c>
      <c r="F305" s="467">
        <v>20000</v>
      </c>
      <c r="G305" s="467">
        <v>70000</v>
      </c>
      <c r="H305" s="467">
        <v>350000</v>
      </c>
      <c r="I305" s="467">
        <v>800000</v>
      </c>
      <c r="J305" s="467">
        <v>2000</v>
      </c>
      <c r="K305" s="467">
        <v>7000</v>
      </c>
      <c r="L305" s="243" t="str">
        <f>IF(('Раздел 1'!N309)&gt;0,E305,"")</f>
        <v/>
      </c>
      <c r="M305" s="243" t="str">
        <f>IF(('Раздел 1'!O309)&gt;0,G305,"")</f>
        <v/>
      </c>
      <c r="N305" s="243">
        <f>IF(('Раздел 1'!P309)&gt;0,I305,"")</f>
        <v>800000</v>
      </c>
      <c r="O305" s="243" t="str">
        <f>IF(('Раздел 1'!Q309)&gt;0,K305,"")</f>
        <v/>
      </c>
      <c r="P305" s="243" t="str">
        <f>IF(('Раздел 1'!N309)&gt;0,D305,"")</f>
        <v/>
      </c>
      <c r="Q305" s="243" t="str">
        <f>IF(('Раздел 1'!O309)&gt;0,F305,"")</f>
        <v/>
      </c>
      <c r="R305" s="243">
        <f>IF(('Раздел 1'!P309)&gt;0,H305,"")</f>
        <v>350000</v>
      </c>
      <c r="S305" s="243" t="str">
        <f>IF(('Раздел 1'!Q309)&gt;0,J305,"")</f>
        <v/>
      </c>
      <c r="T305" s="214">
        <f t="shared" si="8"/>
        <v>800000</v>
      </c>
      <c r="U305" s="214">
        <f t="shared" si="9"/>
        <v>350000</v>
      </c>
      <c r="V305" s="215" t="str">
        <f>IF(('Раздел 1'!AD309)/('Раздел 1'!S309)&lt;=T305,"","Превышен размер среднего штрафа!")</f>
        <v/>
      </c>
      <c r="W305" s="215" t="str">
        <f>IF(('Раздел 1'!AD309)/('Раздел 1'!S309)&gt;=U305,"","Средний размер штрафа низок!")</f>
        <v>Средний размер штрафа низок!</v>
      </c>
      <c r="X305" s="216"/>
    </row>
    <row r="306" spans="1:24" s="218" customFormat="1" ht="136.9" customHeight="1" x14ac:dyDescent="0.25">
      <c r="A306" s="419" t="s">
        <v>1178</v>
      </c>
      <c r="B306" s="431" t="s">
        <v>349</v>
      </c>
      <c r="C306" s="421">
        <v>301</v>
      </c>
      <c r="D306" s="467"/>
      <c r="E306" s="467"/>
      <c r="F306" s="467">
        <v>500</v>
      </c>
      <c r="G306" s="467">
        <v>2500</v>
      </c>
      <c r="H306" s="467">
        <v>500</v>
      </c>
      <c r="I306" s="467">
        <v>2500</v>
      </c>
      <c r="J306" s="467">
        <v>4000</v>
      </c>
      <c r="K306" s="467">
        <v>5000</v>
      </c>
      <c r="L306" s="243" t="str">
        <f>IF(('Раздел 1'!N310)&gt;0,E306,"")</f>
        <v/>
      </c>
      <c r="M306" s="243" t="str">
        <f>IF(('Раздел 1'!O310)&gt;0,G306,"")</f>
        <v/>
      </c>
      <c r="N306" s="243" t="str">
        <f>IF(('Раздел 1'!P310)&gt;0,I306,"")</f>
        <v/>
      </c>
      <c r="O306" s="243" t="str">
        <f>IF(('Раздел 1'!Q310)&gt;0,K306,"")</f>
        <v/>
      </c>
      <c r="P306" s="243" t="str">
        <f>IF(('Раздел 1'!N310)&gt;0,D306,"")</f>
        <v/>
      </c>
      <c r="Q306" s="243" t="str">
        <f>IF(('Раздел 1'!O310)&gt;0,F306,"")</f>
        <v/>
      </c>
      <c r="R306" s="243" t="str">
        <f>IF(('Раздел 1'!P310)&gt;0,H306,"")</f>
        <v/>
      </c>
      <c r="S306" s="243" t="str">
        <f>IF(('Раздел 1'!Q310)&gt;0,J306,"")</f>
        <v/>
      </c>
      <c r="T306" s="214">
        <f t="shared" si="8"/>
        <v>0</v>
      </c>
      <c r="U306" s="214">
        <f t="shared" si="9"/>
        <v>0</v>
      </c>
      <c r="V306" s="215" t="e">
        <f>IF(('Раздел 1'!AD310)/('Раздел 1'!S310)&lt;=T306,"","Превышен размер среднего штрафа!")</f>
        <v>#DIV/0!</v>
      </c>
      <c r="W306" s="215" t="e">
        <f>IF(('Раздел 1'!AD310)/('Раздел 1'!S310)&gt;=U306,"","Средний размер штрафа низок!")</f>
        <v>#DIV/0!</v>
      </c>
      <c r="X306" s="216"/>
    </row>
    <row r="307" spans="1:24" s="218" customFormat="1" ht="60" customHeight="1" x14ac:dyDescent="0.25">
      <c r="A307" s="419" t="s">
        <v>777</v>
      </c>
      <c r="B307" s="431" t="s">
        <v>778</v>
      </c>
      <c r="C307" s="421">
        <v>302</v>
      </c>
      <c r="D307" s="467">
        <v>500000</v>
      </c>
      <c r="E307" s="467">
        <v>800000</v>
      </c>
      <c r="F307" s="467">
        <v>30000</v>
      </c>
      <c r="G307" s="467">
        <v>50000</v>
      </c>
      <c r="H307" s="467">
        <v>30000</v>
      </c>
      <c r="I307" s="467">
        <v>50000</v>
      </c>
      <c r="J307" s="467"/>
      <c r="K307" s="467"/>
      <c r="L307" s="243" t="str">
        <f>IF(('Раздел 1'!N311)&gt;0,E307,"")</f>
        <v/>
      </c>
      <c r="M307" s="243" t="str">
        <f>IF(('Раздел 1'!O311)&gt;0,G307,"")</f>
        <v/>
      </c>
      <c r="N307" s="243" t="str">
        <f>IF(('Раздел 1'!P311)&gt;0,I307,"")</f>
        <v/>
      </c>
      <c r="O307" s="243" t="str">
        <f>IF(('Раздел 1'!Q311)&gt;0,K307,"")</f>
        <v/>
      </c>
      <c r="P307" s="243" t="str">
        <f>IF(('Раздел 1'!N311)&gt;0,D307,"")</f>
        <v/>
      </c>
      <c r="Q307" s="243" t="str">
        <f>IF(('Раздел 1'!O311)&gt;0,F307,"")</f>
        <v/>
      </c>
      <c r="R307" s="243" t="str">
        <f>IF(('Раздел 1'!P311)&gt;0,H307,"")</f>
        <v/>
      </c>
      <c r="S307" s="243" t="str">
        <f>IF(('Раздел 1'!Q311)&gt;0,J307,"")</f>
        <v/>
      </c>
      <c r="T307" s="214">
        <f t="shared" si="8"/>
        <v>0</v>
      </c>
      <c r="U307" s="214">
        <f t="shared" si="9"/>
        <v>0</v>
      </c>
      <c r="V307" s="215" t="e">
        <f>IF(('Раздел 1'!AD311)/('Раздел 1'!S311)&lt;=T307,"","Превышен размер среднего штрафа!")</f>
        <v>#DIV/0!</v>
      </c>
      <c r="W307" s="215" t="e">
        <f>IF(('Раздел 1'!AD311)/('Раздел 1'!S311)&gt;=U307,"","Средний размер штрафа низок!")</f>
        <v>#DIV/0!</v>
      </c>
      <c r="X307" s="219"/>
    </row>
    <row r="308" spans="1:24" s="218" customFormat="1" ht="60" customHeight="1" x14ac:dyDescent="0.25">
      <c r="A308" s="419" t="s">
        <v>9915</v>
      </c>
      <c r="B308" s="431" t="s">
        <v>295</v>
      </c>
      <c r="C308" s="421">
        <v>303</v>
      </c>
      <c r="D308" s="467">
        <v>1000</v>
      </c>
      <c r="E308" s="467">
        <v>800000</v>
      </c>
      <c r="F308" s="467">
        <v>2000</v>
      </c>
      <c r="G308" s="467">
        <v>50000</v>
      </c>
      <c r="H308" s="467">
        <v>2000</v>
      </c>
      <c r="I308" s="467">
        <v>50000</v>
      </c>
      <c r="J308" s="467">
        <v>300</v>
      </c>
      <c r="K308" s="467">
        <v>15000</v>
      </c>
      <c r="L308" s="243" t="str">
        <f>IF(('Раздел 1'!N312)&gt;0,E308,"")</f>
        <v/>
      </c>
      <c r="M308" s="243" t="str">
        <f>IF(('Раздел 1'!O312)&gt;0,G308,"")</f>
        <v/>
      </c>
      <c r="N308" s="243" t="str">
        <f>IF(('Раздел 1'!P312)&gt;0,I308,"")</f>
        <v/>
      </c>
      <c r="O308" s="243" t="str">
        <f>IF(('Раздел 1'!Q312)&gt;0,K308,"")</f>
        <v/>
      </c>
      <c r="P308" s="243" t="str">
        <f>IF(('Раздел 1'!N312)&gt;0,D308,"")</f>
        <v/>
      </c>
      <c r="Q308" s="243" t="str">
        <f>IF(('Раздел 1'!O312)&gt;0,F308,"")</f>
        <v/>
      </c>
      <c r="R308" s="243" t="str">
        <f>IF(('Раздел 1'!P312)&gt;0,H308,"")</f>
        <v/>
      </c>
      <c r="S308" s="243" t="str">
        <f>IF(('Раздел 1'!Q312)&gt;0,J308,"")</f>
        <v/>
      </c>
      <c r="T308" s="214">
        <f t="shared" si="8"/>
        <v>0</v>
      </c>
      <c r="U308" s="214">
        <f t="shared" si="9"/>
        <v>0</v>
      </c>
      <c r="V308" s="215" t="e">
        <f>IF(('Раздел 1'!AD312)/('Раздел 1'!S312)&lt;=T308,"","Превышен размер среднего штрафа!")</f>
        <v>#DIV/0!</v>
      </c>
      <c r="W308" s="215" t="e">
        <f>IF(('Раздел 1'!AD312)/('Раздел 1'!S312)&gt;=U308,"","Средний размер штрафа низок!")</f>
        <v>#DIV/0!</v>
      </c>
      <c r="X308" s="216"/>
    </row>
    <row r="309" spans="1:24" s="218" customFormat="1" ht="60" customHeight="1" x14ac:dyDescent="0.25">
      <c r="A309" s="419" t="s">
        <v>779</v>
      </c>
      <c r="B309" s="431" t="s">
        <v>780</v>
      </c>
      <c r="C309" s="421">
        <v>304</v>
      </c>
      <c r="D309" s="467"/>
      <c r="E309" s="467"/>
      <c r="F309" s="467">
        <v>300</v>
      </c>
      <c r="G309" s="467">
        <v>500</v>
      </c>
      <c r="H309" s="467">
        <v>300</v>
      </c>
      <c r="I309" s="467">
        <v>500</v>
      </c>
      <c r="J309" s="467">
        <v>100</v>
      </c>
      <c r="K309" s="467">
        <v>300</v>
      </c>
      <c r="L309" s="243" t="str">
        <f>IF(('Раздел 1'!N313)&gt;0,E309,"")</f>
        <v/>
      </c>
      <c r="M309" s="243" t="str">
        <f>IF(('Раздел 1'!O313)&gt;0,G309,"")</f>
        <v/>
      </c>
      <c r="N309" s="243" t="str">
        <f>IF(('Раздел 1'!P313)&gt;0,I309,"")</f>
        <v/>
      </c>
      <c r="O309" s="243" t="str">
        <f>IF(('Раздел 1'!Q313)&gt;0,K309,"")</f>
        <v/>
      </c>
      <c r="P309" s="243" t="str">
        <f>IF(('Раздел 1'!N313)&gt;0,D309,"")</f>
        <v/>
      </c>
      <c r="Q309" s="243" t="str">
        <f>IF(('Раздел 1'!O313)&gt;0,F309,"")</f>
        <v/>
      </c>
      <c r="R309" s="243" t="str">
        <f>IF(('Раздел 1'!P313)&gt;0,H309,"")</f>
        <v/>
      </c>
      <c r="S309" s="243" t="str">
        <f>IF(('Раздел 1'!Q313)&gt;0,J309,"")</f>
        <v/>
      </c>
      <c r="T309" s="214">
        <f t="shared" si="8"/>
        <v>0</v>
      </c>
      <c r="U309" s="214">
        <f t="shared" si="9"/>
        <v>0</v>
      </c>
      <c r="V309" s="215" t="e">
        <f>IF(('Раздел 1'!AD313)/('Раздел 1'!S313)&lt;=T309,"","Превышен размер среднего штрафа!")</f>
        <v>#DIV/0!</v>
      </c>
      <c r="W309" s="215" t="e">
        <f>IF(('Раздел 1'!AD313)/('Раздел 1'!S313)&gt;=U309,"","Средний размер штрафа низок!")</f>
        <v>#DIV/0!</v>
      </c>
      <c r="X309" s="216"/>
    </row>
    <row r="310" spans="1:24" s="218" customFormat="1" ht="123.6" customHeight="1" x14ac:dyDescent="0.25">
      <c r="A310" s="419" t="s">
        <v>1179</v>
      </c>
      <c r="B310" s="431" t="s">
        <v>225</v>
      </c>
      <c r="C310" s="421">
        <v>305</v>
      </c>
      <c r="D310" s="467">
        <v>500</v>
      </c>
      <c r="E310" s="467">
        <v>200000</v>
      </c>
      <c r="F310" s="467">
        <v>500</v>
      </c>
      <c r="G310" s="467">
        <v>40000</v>
      </c>
      <c r="H310" s="467">
        <v>500</v>
      </c>
      <c r="I310" s="467">
        <v>40000</v>
      </c>
      <c r="J310" s="467">
        <v>500</v>
      </c>
      <c r="K310" s="467">
        <v>20000</v>
      </c>
      <c r="L310" s="243" t="str">
        <f>IF(('Раздел 1'!N314)&gt;0,E310,"")</f>
        <v/>
      </c>
      <c r="M310" s="243" t="str">
        <f>IF(('Раздел 1'!O314)&gt;0,G310,"")</f>
        <v/>
      </c>
      <c r="N310" s="243" t="str">
        <f>IF(('Раздел 1'!P314)&gt;0,I310,"")</f>
        <v/>
      </c>
      <c r="O310" s="243">
        <f>IF(('Раздел 1'!Q314)&gt;0,K310,"")</f>
        <v>20000</v>
      </c>
      <c r="P310" s="243" t="str">
        <f>IF(('Раздел 1'!N314)&gt;0,D310,"")</f>
        <v/>
      </c>
      <c r="Q310" s="243" t="str">
        <f>IF(('Раздел 1'!O314)&gt;0,F310,"")</f>
        <v/>
      </c>
      <c r="R310" s="243" t="str">
        <f>IF(('Раздел 1'!P314)&gt;0,H310,"")</f>
        <v/>
      </c>
      <c r="S310" s="243">
        <f>IF(('Раздел 1'!Q314)&gt;0,J310,"")</f>
        <v>500</v>
      </c>
      <c r="T310" s="214">
        <f t="shared" si="8"/>
        <v>20000</v>
      </c>
      <c r="U310" s="214">
        <f t="shared" si="9"/>
        <v>500</v>
      </c>
      <c r="V310" s="215" t="str">
        <f>IF(('Раздел 1'!AD314)/('Раздел 1'!S314)&lt;=T310,"","Превышен размер среднего штрафа!")</f>
        <v/>
      </c>
      <c r="W310" s="215" t="str">
        <f>IF(('Раздел 1'!AD314)/('Раздел 1'!S314)&gt;=U310,"","Средний размер штрафа низок!")</f>
        <v/>
      </c>
      <c r="X310" s="219"/>
    </row>
    <row r="311" spans="1:24" s="218" customFormat="1" ht="90.6" customHeight="1" x14ac:dyDescent="0.25">
      <c r="A311" s="419" t="s">
        <v>1160</v>
      </c>
      <c r="B311" s="431" t="s">
        <v>226</v>
      </c>
      <c r="C311" s="421">
        <v>306</v>
      </c>
      <c r="D311" s="467">
        <v>20000</v>
      </c>
      <c r="E311" s="467">
        <v>500000</v>
      </c>
      <c r="F311" s="467">
        <v>2000</v>
      </c>
      <c r="G311" s="467">
        <v>300000</v>
      </c>
      <c r="H311" s="467">
        <v>40000</v>
      </c>
      <c r="I311" s="467">
        <v>300000</v>
      </c>
      <c r="J311" s="467">
        <v>500</v>
      </c>
      <c r="K311" s="467">
        <v>50000</v>
      </c>
      <c r="L311" s="243" t="str">
        <f>IF(('Раздел 1'!N315)&gt;0,E311,"")</f>
        <v/>
      </c>
      <c r="M311" s="243" t="str">
        <f>IF(('Раздел 1'!O315)&gt;0,G311,"")</f>
        <v/>
      </c>
      <c r="N311" s="243" t="str">
        <f>IF(('Раздел 1'!P315)&gt;0,I311,"")</f>
        <v/>
      </c>
      <c r="O311" s="243" t="str">
        <f>IF(('Раздел 1'!Q315)&gt;0,K311,"")</f>
        <v/>
      </c>
      <c r="P311" s="243" t="str">
        <f>IF(('Раздел 1'!N315)&gt;0,D311,"")</f>
        <v/>
      </c>
      <c r="Q311" s="243" t="str">
        <f>IF(('Раздел 1'!O315)&gt;0,F311,"")</f>
        <v/>
      </c>
      <c r="R311" s="243" t="str">
        <f>IF(('Раздел 1'!P315)&gt;0,H311,"")</f>
        <v/>
      </c>
      <c r="S311" s="243" t="str">
        <f>IF(('Раздел 1'!Q315)&gt;0,J311,"")</f>
        <v/>
      </c>
      <c r="T311" s="214">
        <f t="shared" si="8"/>
        <v>0</v>
      </c>
      <c r="U311" s="214">
        <f t="shared" si="9"/>
        <v>0</v>
      </c>
      <c r="V311" s="215" t="e">
        <f>IF(('Раздел 1'!AD315)/('Раздел 1'!S315)&lt;=T311,"","Превышен размер среднего штрафа!")</f>
        <v>#DIV/0!</v>
      </c>
      <c r="W311" s="215" t="e">
        <f>IF(('Раздел 1'!AD315)/('Раздел 1'!S315)&gt;=U311,"","Средний размер штрафа низок!")</f>
        <v>#DIV/0!</v>
      </c>
      <c r="X311" s="216"/>
    </row>
    <row r="312" spans="1:24" s="218" customFormat="1" ht="90.6" customHeight="1" x14ac:dyDescent="0.25">
      <c r="A312" s="419" t="s">
        <v>1180</v>
      </c>
      <c r="B312" s="431" t="s">
        <v>149</v>
      </c>
      <c r="C312" s="421">
        <v>307</v>
      </c>
      <c r="D312" s="467">
        <v>5000</v>
      </c>
      <c r="E312" s="467">
        <v>100000</v>
      </c>
      <c r="F312" s="467">
        <v>2000</v>
      </c>
      <c r="G312" s="467">
        <v>20000</v>
      </c>
      <c r="H312" s="467">
        <v>2000</v>
      </c>
      <c r="I312" s="467">
        <v>20000</v>
      </c>
      <c r="J312" s="467">
        <v>500</v>
      </c>
      <c r="K312" s="467">
        <v>1000</v>
      </c>
      <c r="L312" s="243" t="str">
        <f>IF(('Раздел 1'!N316)&gt;0,E312,"")</f>
        <v/>
      </c>
      <c r="M312" s="243" t="str">
        <f>IF(('Раздел 1'!O316)&gt;0,G312,"")</f>
        <v/>
      </c>
      <c r="N312" s="243" t="str">
        <f>IF(('Раздел 1'!P316)&gt;0,I312,"")</f>
        <v/>
      </c>
      <c r="O312" s="243" t="str">
        <f>IF(('Раздел 1'!Q316)&gt;0,K312,"")</f>
        <v/>
      </c>
      <c r="P312" s="243" t="str">
        <f>IF(('Раздел 1'!N316)&gt;0,D312,"")</f>
        <v/>
      </c>
      <c r="Q312" s="243" t="str">
        <f>IF(('Раздел 1'!O316)&gt;0,F312,"")</f>
        <v/>
      </c>
      <c r="R312" s="243" t="str">
        <f>IF(('Раздел 1'!P316)&gt;0,H312,"")</f>
        <v/>
      </c>
      <c r="S312" s="243" t="str">
        <f>IF(('Раздел 1'!Q316)&gt;0,J312,"")</f>
        <v/>
      </c>
      <c r="T312" s="214">
        <f t="shared" si="8"/>
        <v>0</v>
      </c>
      <c r="U312" s="214">
        <f t="shared" si="9"/>
        <v>0</v>
      </c>
      <c r="V312" s="215" t="e">
        <f>IF(('Раздел 1'!AD316)/('Раздел 1'!S316)&lt;=T312,"","Превышен размер среднего штрафа!")</f>
        <v>#DIV/0!</v>
      </c>
      <c r="W312" s="215" t="e">
        <f>IF(('Раздел 1'!AD316)/('Раздел 1'!S316)&gt;=U312,"","Средний размер штрафа низок!")</f>
        <v>#DIV/0!</v>
      </c>
      <c r="X312" s="216"/>
    </row>
    <row r="313" spans="1:24" s="218" customFormat="1" ht="90.6" customHeight="1" x14ac:dyDescent="0.25">
      <c r="A313" s="419" t="s">
        <v>1181</v>
      </c>
      <c r="B313" s="431" t="s">
        <v>71</v>
      </c>
      <c r="C313" s="421">
        <v>308</v>
      </c>
      <c r="D313" s="467">
        <v>10000</v>
      </c>
      <c r="E313" s="467">
        <v>1000000</v>
      </c>
      <c r="F313" s="467">
        <v>1000</v>
      </c>
      <c r="G313" s="467">
        <v>200000</v>
      </c>
      <c r="H313" s="467">
        <v>1500</v>
      </c>
      <c r="I313" s="467">
        <v>1000000</v>
      </c>
      <c r="J313" s="467">
        <v>300</v>
      </c>
      <c r="K313" s="467">
        <v>50000</v>
      </c>
      <c r="L313" s="243" t="str">
        <f>IF(('Раздел 1'!N317)&gt;0,E313,"")</f>
        <v/>
      </c>
      <c r="M313" s="243" t="str">
        <f>IF(('Раздел 1'!O317)&gt;0,G313,"")</f>
        <v/>
      </c>
      <c r="N313" s="243" t="str">
        <f>IF(('Раздел 1'!P317)&gt;0,I313,"")</f>
        <v/>
      </c>
      <c r="O313" s="243" t="str">
        <f>IF(('Раздел 1'!Q317)&gt;0,K313,"")</f>
        <v/>
      </c>
      <c r="P313" s="243" t="str">
        <f>IF(('Раздел 1'!N317)&gt;0,D313,"")</f>
        <v/>
      </c>
      <c r="Q313" s="243" t="str">
        <f>IF(('Раздел 1'!O317)&gt;0,F313,"")</f>
        <v/>
      </c>
      <c r="R313" s="243" t="str">
        <f>IF(('Раздел 1'!P317)&gt;0,H313,"")</f>
        <v/>
      </c>
      <c r="S313" s="243" t="str">
        <f>IF(('Раздел 1'!Q317)&gt;0,J313,"")</f>
        <v/>
      </c>
      <c r="T313" s="214">
        <f t="shared" si="8"/>
        <v>0</v>
      </c>
      <c r="U313" s="214">
        <f t="shared" si="9"/>
        <v>0</v>
      </c>
      <c r="V313" s="215" t="e">
        <f>IF(('Раздел 1'!AD317)/('Раздел 1'!S317)&lt;=T313,"","Превышен размер среднего штрафа!")</f>
        <v>#DIV/0!</v>
      </c>
      <c r="W313" s="215" t="e">
        <f>IF(('Раздел 1'!AD317)/('Раздел 1'!S317)&gt;=U313,"","Средний размер штрафа низок!")</f>
        <v>#DIV/0!</v>
      </c>
      <c r="X313" s="219"/>
    </row>
    <row r="314" spans="1:24" s="218" customFormat="1" ht="60" customHeight="1" x14ac:dyDescent="0.25">
      <c r="A314" s="419" t="s">
        <v>781</v>
      </c>
      <c r="B314" s="431" t="s">
        <v>583</v>
      </c>
      <c r="C314" s="421">
        <v>309</v>
      </c>
      <c r="D314" s="467">
        <v>300000</v>
      </c>
      <c r="E314" s="467">
        <v>1000000</v>
      </c>
      <c r="F314" s="467">
        <v>30000</v>
      </c>
      <c r="G314" s="467">
        <v>50000</v>
      </c>
      <c r="H314" s="467">
        <v>30000</v>
      </c>
      <c r="I314" s="467">
        <v>50000</v>
      </c>
      <c r="J314" s="467">
        <v>3000</v>
      </c>
      <c r="K314" s="467">
        <v>5000</v>
      </c>
      <c r="L314" s="243" t="str">
        <f>IF(('Раздел 1'!N318)&gt;0,E314,"")</f>
        <v/>
      </c>
      <c r="M314" s="243" t="str">
        <f>IF(('Раздел 1'!O318)&gt;0,G314,"")</f>
        <v/>
      </c>
      <c r="N314" s="243" t="str">
        <f>IF(('Раздел 1'!P318)&gt;0,I314,"")</f>
        <v/>
      </c>
      <c r="O314" s="243" t="str">
        <f>IF(('Раздел 1'!Q318)&gt;0,K314,"")</f>
        <v/>
      </c>
      <c r="P314" s="243" t="str">
        <f>IF(('Раздел 1'!N318)&gt;0,D314,"")</f>
        <v/>
      </c>
      <c r="Q314" s="243" t="str">
        <f>IF(('Раздел 1'!O318)&gt;0,F314,"")</f>
        <v/>
      </c>
      <c r="R314" s="243" t="str">
        <f>IF(('Раздел 1'!P318)&gt;0,H314,"")</f>
        <v/>
      </c>
      <c r="S314" s="243" t="str">
        <f>IF(('Раздел 1'!Q318)&gt;0,J314,"")</f>
        <v/>
      </c>
      <c r="T314" s="214">
        <f t="shared" si="8"/>
        <v>0</v>
      </c>
      <c r="U314" s="214">
        <f t="shared" si="9"/>
        <v>0</v>
      </c>
      <c r="V314" s="215" t="e">
        <f>IF(('Раздел 1'!AD318)/('Раздел 1'!S318)&lt;=T314,"","Превышен размер среднего штрафа!")</f>
        <v>#DIV/0!</v>
      </c>
      <c r="W314" s="215" t="e">
        <f>IF(('Раздел 1'!AD318)/('Раздел 1'!S318)&gt;=U314,"","Средний размер штрафа низок!")</f>
        <v>#DIV/0!</v>
      </c>
      <c r="X314" s="216"/>
    </row>
    <row r="315" spans="1:24" s="218" customFormat="1" ht="60" customHeight="1" x14ac:dyDescent="0.25">
      <c r="A315" s="419" t="s">
        <v>11241</v>
      </c>
      <c r="B315" s="431" t="s">
        <v>11242</v>
      </c>
      <c r="C315" s="421">
        <v>310</v>
      </c>
      <c r="D315" s="467">
        <v>1000000</v>
      </c>
      <c r="E315" s="467">
        <v>18000000</v>
      </c>
      <c r="F315" s="467">
        <v>100000</v>
      </c>
      <c r="G315" s="467">
        <v>1000000</v>
      </c>
      <c r="H315" s="467">
        <v>100000</v>
      </c>
      <c r="I315" s="467">
        <v>1000000</v>
      </c>
      <c r="J315" s="467">
        <v>30000</v>
      </c>
      <c r="K315" s="467">
        <v>300000</v>
      </c>
      <c r="L315" s="243" t="str">
        <f>IF(('Раздел 1'!N319)&gt;0,E315,"")</f>
        <v/>
      </c>
      <c r="M315" s="243" t="str">
        <f>IF(('Раздел 1'!O319)&gt;0,G315,"")</f>
        <v/>
      </c>
      <c r="N315" s="243" t="str">
        <f>IF(('Раздел 1'!P319)&gt;0,I315,"")</f>
        <v/>
      </c>
      <c r="O315" s="243" t="str">
        <f>IF(('Раздел 1'!Q319)&gt;0,K315,"")</f>
        <v/>
      </c>
      <c r="P315" s="243" t="str">
        <f>IF(('Раздел 1'!N319)&gt;0,D315,"")</f>
        <v/>
      </c>
      <c r="Q315" s="243" t="str">
        <f>IF(('Раздел 1'!O319)&gt;0,F315,"")</f>
        <v/>
      </c>
      <c r="R315" s="243" t="str">
        <f>IF(('Раздел 1'!P319)&gt;0,H315,"")</f>
        <v/>
      </c>
      <c r="S315" s="243" t="str">
        <f>IF(('Раздел 1'!Q319)&gt;0,J315,"")</f>
        <v/>
      </c>
      <c r="T315" s="214">
        <f t="shared" si="8"/>
        <v>0</v>
      </c>
      <c r="U315" s="214">
        <f t="shared" si="9"/>
        <v>0</v>
      </c>
      <c r="V315" s="215" t="e">
        <f>IF(('Раздел 1'!AD319)/('Раздел 1'!S319)&lt;=T315,"","Превышен размер среднего штрафа!")</f>
        <v>#DIV/0!</v>
      </c>
      <c r="W315" s="215" t="e">
        <f>IF(('Раздел 1'!AD319)/('Раздел 1'!S319)&gt;=U315,"","Средний размер штрафа низок!")</f>
        <v>#DIV/0!</v>
      </c>
      <c r="X315" s="216"/>
    </row>
    <row r="316" spans="1:24" s="218" customFormat="1" ht="60" customHeight="1" x14ac:dyDescent="0.25">
      <c r="A316" s="419" t="s">
        <v>227</v>
      </c>
      <c r="B316" s="431" t="s">
        <v>228</v>
      </c>
      <c r="C316" s="421">
        <v>311</v>
      </c>
      <c r="D316" s="467"/>
      <c r="E316" s="467"/>
      <c r="F316" s="467">
        <v>4000</v>
      </c>
      <c r="G316" s="467">
        <v>5000</v>
      </c>
      <c r="H316" s="467">
        <v>4000</v>
      </c>
      <c r="I316" s="467">
        <v>5000</v>
      </c>
      <c r="J316" s="467"/>
      <c r="K316" s="467"/>
      <c r="L316" s="243" t="str">
        <f>IF(('Раздел 1'!N320)&gt;0,E316,"")</f>
        <v/>
      </c>
      <c r="M316" s="243" t="str">
        <f>IF(('Раздел 1'!O320)&gt;0,G316,"")</f>
        <v/>
      </c>
      <c r="N316" s="243" t="str">
        <f>IF(('Раздел 1'!P320)&gt;0,I316,"")</f>
        <v/>
      </c>
      <c r="O316" s="243" t="str">
        <f>IF(('Раздел 1'!Q320)&gt;0,K316,"")</f>
        <v/>
      </c>
      <c r="P316" s="243" t="str">
        <f>IF(('Раздел 1'!N320)&gt;0,D316,"")</f>
        <v/>
      </c>
      <c r="Q316" s="243" t="str">
        <f>IF(('Раздел 1'!O320)&gt;0,F316,"")</f>
        <v/>
      </c>
      <c r="R316" s="243" t="str">
        <f>IF(('Раздел 1'!P320)&gt;0,H316,"")</f>
        <v/>
      </c>
      <c r="S316" s="243" t="str">
        <f>IF(('Раздел 1'!Q320)&gt;0,J316,"")</f>
        <v/>
      </c>
      <c r="T316" s="214">
        <f t="shared" si="8"/>
        <v>0</v>
      </c>
      <c r="U316" s="214">
        <f t="shared" si="9"/>
        <v>0</v>
      </c>
      <c r="V316" s="215" t="e">
        <f>IF(('Раздел 1'!AD320)/('Раздел 1'!S320)&lt;=T316,"","Превышен размер среднего штрафа!")</f>
        <v>#DIV/0!</v>
      </c>
      <c r="W316" s="215" t="e">
        <f>IF(('Раздел 1'!AD320)/('Раздел 1'!S320)&gt;=U316,"","Средний размер штрафа низок!")</f>
        <v>#DIV/0!</v>
      </c>
      <c r="X316" s="219"/>
    </row>
    <row r="317" spans="1:24" s="218" customFormat="1" ht="93" customHeight="1" x14ac:dyDescent="0.25">
      <c r="A317" s="419" t="s">
        <v>1182</v>
      </c>
      <c r="B317" s="431" t="s">
        <v>359</v>
      </c>
      <c r="C317" s="421">
        <v>312</v>
      </c>
      <c r="D317" s="467"/>
      <c r="E317" s="467"/>
      <c r="F317" s="467">
        <v>1000</v>
      </c>
      <c r="G317" s="467">
        <v>15000</v>
      </c>
      <c r="H317" s="467">
        <v>1000</v>
      </c>
      <c r="I317" s="467">
        <v>15000</v>
      </c>
      <c r="J317" s="467"/>
      <c r="K317" s="467"/>
      <c r="L317" s="243" t="str">
        <f>IF(('Раздел 1'!N321)&gt;0,E317,"")</f>
        <v/>
      </c>
      <c r="M317" s="243" t="str">
        <f>IF(('Раздел 1'!O321)&gt;0,G317,"")</f>
        <v/>
      </c>
      <c r="N317" s="243" t="str">
        <f>IF(('Раздел 1'!P321)&gt;0,I317,"")</f>
        <v/>
      </c>
      <c r="O317" s="243" t="str">
        <f>IF(('Раздел 1'!Q321)&gt;0,K317,"")</f>
        <v/>
      </c>
      <c r="P317" s="243" t="str">
        <f>IF(('Раздел 1'!N321)&gt;0,D317,"")</f>
        <v/>
      </c>
      <c r="Q317" s="243" t="str">
        <f>IF(('Раздел 1'!O321)&gt;0,F317,"")</f>
        <v/>
      </c>
      <c r="R317" s="243" t="str">
        <f>IF(('Раздел 1'!P321)&gt;0,H317,"")</f>
        <v/>
      </c>
      <c r="S317" s="243" t="str">
        <f>IF(('Раздел 1'!Q321)&gt;0,J317,"")</f>
        <v/>
      </c>
      <c r="T317" s="214">
        <f t="shared" si="8"/>
        <v>0</v>
      </c>
      <c r="U317" s="214">
        <f t="shared" si="9"/>
        <v>0</v>
      </c>
      <c r="V317" s="215" t="e">
        <f>IF(('Раздел 1'!AD321)/('Раздел 1'!S321)&lt;=T317,"","Превышен размер среднего штрафа!")</f>
        <v>#DIV/0!</v>
      </c>
      <c r="W317" s="215" t="e">
        <f>IF(('Раздел 1'!AD321)/('Раздел 1'!S321)&gt;=U317,"","Средний размер штрафа низок!")</f>
        <v>#DIV/0!</v>
      </c>
      <c r="X317" s="216"/>
    </row>
    <row r="318" spans="1:24" s="218" customFormat="1" ht="36" customHeight="1" x14ac:dyDescent="0.25">
      <c r="A318" s="419" t="s">
        <v>782</v>
      </c>
      <c r="B318" s="431" t="s">
        <v>783</v>
      </c>
      <c r="C318" s="421">
        <v>313</v>
      </c>
      <c r="D318" s="467">
        <v>3000</v>
      </c>
      <c r="E318" s="467">
        <v>5000</v>
      </c>
      <c r="F318" s="467">
        <v>300</v>
      </c>
      <c r="G318" s="467">
        <v>500</v>
      </c>
      <c r="H318" s="467">
        <v>300</v>
      </c>
      <c r="I318" s="467">
        <v>500</v>
      </c>
      <c r="J318" s="467">
        <v>100</v>
      </c>
      <c r="K318" s="467">
        <v>300</v>
      </c>
      <c r="L318" s="243" t="str">
        <f>IF(('Раздел 1'!N322)&gt;0,E318,"")</f>
        <v/>
      </c>
      <c r="M318" s="243" t="str">
        <f>IF(('Раздел 1'!O322)&gt;0,G318,"")</f>
        <v/>
      </c>
      <c r="N318" s="243" t="str">
        <f>IF(('Раздел 1'!P322)&gt;0,I318,"")</f>
        <v/>
      </c>
      <c r="O318" s="243" t="str">
        <f>IF(('Раздел 1'!Q322)&gt;0,K318,"")</f>
        <v/>
      </c>
      <c r="P318" s="243" t="str">
        <f>IF(('Раздел 1'!N322)&gt;0,D318,"")</f>
        <v/>
      </c>
      <c r="Q318" s="243" t="str">
        <f>IF(('Раздел 1'!O322)&gt;0,F318,"")</f>
        <v/>
      </c>
      <c r="R318" s="243" t="str">
        <f>IF(('Раздел 1'!P322)&gt;0,H318,"")</f>
        <v/>
      </c>
      <c r="S318" s="243" t="str">
        <f>IF(('Раздел 1'!Q322)&gt;0,J318,"")</f>
        <v/>
      </c>
      <c r="T318" s="214">
        <f t="shared" si="8"/>
        <v>0</v>
      </c>
      <c r="U318" s="214">
        <f t="shared" si="9"/>
        <v>0</v>
      </c>
      <c r="V318" s="215" t="e">
        <f>IF(('Раздел 1'!AD322)/('Раздел 1'!S322)&lt;=T318,"","Превышен размер среднего штрафа!")</f>
        <v>#DIV/0!</v>
      </c>
      <c r="W318" s="215" t="e">
        <f>IF(('Раздел 1'!AD322)/('Раздел 1'!S322)&gt;=U318,"","Средний размер штрафа низок!")</f>
        <v>#DIV/0!</v>
      </c>
      <c r="X318" s="216"/>
    </row>
    <row r="319" spans="1:24" s="218" customFormat="1" ht="60" customHeight="1" x14ac:dyDescent="0.25">
      <c r="A319" s="419" t="s">
        <v>784</v>
      </c>
      <c r="B319" s="431" t="s">
        <v>258</v>
      </c>
      <c r="C319" s="421">
        <v>314</v>
      </c>
      <c r="D319" s="467">
        <v>50000</v>
      </c>
      <c r="E319" s="467">
        <v>150000</v>
      </c>
      <c r="F319" s="467">
        <v>3000</v>
      </c>
      <c r="G319" s="467">
        <v>10000</v>
      </c>
      <c r="H319" s="467">
        <v>3000</v>
      </c>
      <c r="I319" s="467">
        <v>10000</v>
      </c>
      <c r="J319" s="467"/>
      <c r="K319" s="467"/>
      <c r="L319" s="243" t="str">
        <f>IF(('Раздел 1'!N323)&gt;0,E319,"")</f>
        <v/>
      </c>
      <c r="M319" s="243" t="str">
        <f>IF(('Раздел 1'!O323)&gt;0,G319,"")</f>
        <v/>
      </c>
      <c r="N319" s="243" t="str">
        <f>IF(('Раздел 1'!P323)&gt;0,I319,"")</f>
        <v/>
      </c>
      <c r="O319" s="243" t="str">
        <f>IF(('Раздел 1'!Q323)&gt;0,K319,"")</f>
        <v/>
      </c>
      <c r="P319" s="243" t="str">
        <f>IF(('Раздел 1'!N323)&gt;0,D319,"")</f>
        <v/>
      </c>
      <c r="Q319" s="243" t="str">
        <f>IF(('Раздел 1'!O323)&gt;0,F319,"")</f>
        <v/>
      </c>
      <c r="R319" s="243" t="str">
        <f>IF(('Раздел 1'!P323)&gt;0,H319,"")</f>
        <v/>
      </c>
      <c r="S319" s="243" t="str">
        <f>IF(('Раздел 1'!Q323)&gt;0,J319,"")</f>
        <v/>
      </c>
      <c r="T319" s="214">
        <f t="shared" si="8"/>
        <v>0</v>
      </c>
      <c r="U319" s="214">
        <f t="shared" si="9"/>
        <v>0</v>
      </c>
      <c r="V319" s="215" t="e">
        <f>IF(('Раздел 1'!AD323)/('Раздел 1'!S323)&lt;=T319,"","Превышен размер среднего штрафа!")</f>
        <v>#DIV/0!</v>
      </c>
      <c r="W319" s="215" t="e">
        <f>IF(('Раздел 1'!AD323)/('Раздел 1'!S323)&gt;=U319,"","Средний размер штрафа низок!")</f>
        <v>#DIV/0!</v>
      </c>
      <c r="X319" s="219"/>
    </row>
    <row r="320" spans="1:24" s="218" customFormat="1" ht="34.15" customHeight="1" x14ac:dyDescent="0.25">
      <c r="A320" s="419" t="s">
        <v>785</v>
      </c>
      <c r="B320" s="431" t="s">
        <v>259</v>
      </c>
      <c r="C320" s="421">
        <v>315</v>
      </c>
      <c r="D320" s="467">
        <v>50000</v>
      </c>
      <c r="E320" s="467">
        <v>700000</v>
      </c>
      <c r="F320" s="467">
        <v>5000</v>
      </c>
      <c r="G320" s="467">
        <v>30000</v>
      </c>
      <c r="H320" s="467">
        <v>5000</v>
      </c>
      <c r="I320" s="467">
        <v>30000</v>
      </c>
      <c r="J320" s="467">
        <v>2000</v>
      </c>
      <c r="K320" s="467">
        <v>4000</v>
      </c>
      <c r="L320" s="243" t="str">
        <f>IF(('Раздел 1'!N324)&gt;0,E320,"")</f>
        <v/>
      </c>
      <c r="M320" s="243" t="str">
        <f>IF(('Раздел 1'!O324)&gt;0,G320,"")</f>
        <v/>
      </c>
      <c r="N320" s="243" t="str">
        <f>IF(('Раздел 1'!P324)&gt;0,I320,"")</f>
        <v/>
      </c>
      <c r="O320" s="243" t="str">
        <f>IF(('Раздел 1'!Q324)&gt;0,K320,"")</f>
        <v/>
      </c>
      <c r="P320" s="243" t="str">
        <f>IF(('Раздел 1'!N324)&gt;0,D320,"")</f>
        <v/>
      </c>
      <c r="Q320" s="243" t="str">
        <f>IF(('Раздел 1'!O324)&gt;0,F320,"")</f>
        <v/>
      </c>
      <c r="R320" s="243" t="str">
        <f>IF(('Раздел 1'!P324)&gt;0,H320,"")</f>
        <v/>
      </c>
      <c r="S320" s="243" t="str">
        <f>IF(('Раздел 1'!Q324)&gt;0,J320,"")</f>
        <v/>
      </c>
      <c r="T320" s="214">
        <f t="shared" si="8"/>
        <v>0</v>
      </c>
      <c r="U320" s="214">
        <f t="shared" si="9"/>
        <v>0</v>
      </c>
      <c r="V320" s="215" t="e">
        <f>IF(('Раздел 1'!AD324)/('Раздел 1'!S324)&lt;=T320,"","Превышен размер среднего штрафа!")</f>
        <v>#DIV/0!</v>
      </c>
      <c r="W320" s="215" t="e">
        <f>IF(('Раздел 1'!AD324)/('Раздел 1'!S324)&gt;=U320,"","Средний размер штрафа низок!")</f>
        <v>#DIV/0!</v>
      </c>
      <c r="X320" s="216"/>
    </row>
    <row r="321" spans="1:24" s="218" customFormat="1" ht="60" customHeight="1" x14ac:dyDescent="0.25">
      <c r="A321" s="419" t="s">
        <v>786</v>
      </c>
      <c r="B321" s="431" t="s">
        <v>787</v>
      </c>
      <c r="C321" s="421">
        <v>316</v>
      </c>
      <c r="D321" s="467">
        <v>10000</v>
      </c>
      <c r="E321" s="467">
        <v>60000</v>
      </c>
      <c r="F321" s="467">
        <v>3000</v>
      </c>
      <c r="G321" s="467">
        <v>25000</v>
      </c>
      <c r="H321" s="467">
        <v>3000</v>
      </c>
      <c r="I321" s="467">
        <v>25000</v>
      </c>
      <c r="J321" s="467"/>
      <c r="K321" s="467"/>
      <c r="L321" s="243" t="str">
        <f>IF(('Раздел 1'!N325)&gt;0,E321,"")</f>
        <v/>
      </c>
      <c r="M321" s="243" t="str">
        <f>IF(('Раздел 1'!O325)&gt;0,G321,"")</f>
        <v/>
      </c>
      <c r="N321" s="243" t="str">
        <f>IF(('Раздел 1'!P325)&gt;0,I321,"")</f>
        <v/>
      </c>
      <c r="O321" s="243" t="str">
        <f>IF(('Раздел 1'!Q325)&gt;0,K321,"")</f>
        <v/>
      </c>
      <c r="P321" s="243" t="str">
        <f>IF(('Раздел 1'!N325)&gt;0,D321,"")</f>
        <v/>
      </c>
      <c r="Q321" s="243" t="str">
        <f>IF(('Раздел 1'!O325)&gt;0,F321,"")</f>
        <v/>
      </c>
      <c r="R321" s="243" t="str">
        <f>IF(('Раздел 1'!P325)&gt;0,H321,"")</f>
        <v/>
      </c>
      <c r="S321" s="243" t="str">
        <f>IF(('Раздел 1'!Q325)&gt;0,J321,"")</f>
        <v/>
      </c>
      <c r="T321" s="214">
        <f t="shared" si="8"/>
        <v>0</v>
      </c>
      <c r="U321" s="214">
        <f t="shared" si="9"/>
        <v>0</v>
      </c>
      <c r="V321" s="215" t="e">
        <f>IF(('Раздел 1'!AD325)/('Раздел 1'!S325)&lt;=T321,"","Превышен размер среднего штрафа!")</f>
        <v>#DIV/0!</v>
      </c>
      <c r="W321" s="215" t="e">
        <f>IF(('Раздел 1'!AD325)/('Раздел 1'!S325)&gt;=U321,"","Средний размер штрафа низок!")</f>
        <v>#DIV/0!</v>
      </c>
      <c r="X321" s="216"/>
    </row>
    <row r="322" spans="1:24" s="218" customFormat="1" ht="60" customHeight="1" x14ac:dyDescent="0.25">
      <c r="A322" s="419" t="s">
        <v>788</v>
      </c>
      <c r="B322" s="431" t="s">
        <v>789</v>
      </c>
      <c r="C322" s="421">
        <v>317</v>
      </c>
      <c r="D322" s="467">
        <v>50000</v>
      </c>
      <c r="E322" s="467">
        <v>500000</v>
      </c>
      <c r="F322" s="467">
        <v>30000</v>
      </c>
      <c r="G322" s="467">
        <v>100000</v>
      </c>
      <c r="H322" s="467">
        <v>30000</v>
      </c>
      <c r="I322" s="467">
        <v>500000</v>
      </c>
      <c r="J322" s="467"/>
      <c r="K322" s="467"/>
      <c r="L322" s="243" t="str">
        <f>IF(('Раздел 1'!N326)&gt;0,E322,"")</f>
        <v/>
      </c>
      <c r="M322" s="243" t="str">
        <f>IF(('Раздел 1'!O326)&gt;0,G322,"")</f>
        <v/>
      </c>
      <c r="N322" s="243" t="str">
        <f>IF(('Раздел 1'!P326)&gt;0,I322,"")</f>
        <v/>
      </c>
      <c r="O322" s="243" t="str">
        <f>IF(('Раздел 1'!Q326)&gt;0,K322,"")</f>
        <v/>
      </c>
      <c r="P322" s="243" t="str">
        <f>IF(('Раздел 1'!N326)&gt;0,D322,"")</f>
        <v/>
      </c>
      <c r="Q322" s="243" t="str">
        <f>IF(('Раздел 1'!O326)&gt;0,F322,"")</f>
        <v/>
      </c>
      <c r="R322" s="243" t="str">
        <f>IF(('Раздел 1'!P326)&gt;0,H322,"")</f>
        <v/>
      </c>
      <c r="S322" s="243" t="str">
        <f>IF(('Раздел 1'!Q326)&gt;0,J322,"")</f>
        <v/>
      </c>
      <c r="T322" s="214">
        <f t="shared" si="8"/>
        <v>0</v>
      </c>
      <c r="U322" s="214">
        <f t="shared" si="9"/>
        <v>0</v>
      </c>
      <c r="V322" s="215" t="e">
        <f>IF(('Раздел 1'!AD326)/('Раздел 1'!S326)&lt;=T322,"","Превышен размер среднего штрафа!")</f>
        <v>#DIV/0!</v>
      </c>
      <c r="W322" s="215" t="e">
        <f>IF(('Раздел 1'!AD326)/('Раздел 1'!S326)&gt;=U322,"","Средний размер штрафа низок!")</f>
        <v>#DIV/0!</v>
      </c>
      <c r="X322" s="219"/>
    </row>
    <row r="323" spans="1:24" s="218" customFormat="1" ht="60" customHeight="1" x14ac:dyDescent="0.25">
      <c r="A323" s="419" t="s">
        <v>790</v>
      </c>
      <c r="B323" s="431" t="s">
        <v>11266</v>
      </c>
      <c r="C323" s="421">
        <v>318</v>
      </c>
      <c r="D323" s="467">
        <v>50000</v>
      </c>
      <c r="E323" s="467">
        <v>700000</v>
      </c>
      <c r="F323" s="467"/>
      <c r="G323" s="467"/>
      <c r="H323" s="467"/>
      <c r="I323" s="467"/>
      <c r="J323" s="467">
        <v>10000</v>
      </c>
      <c r="K323" s="467">
        <v>50000</v>
      </c>
      <c r="L323" s="243" t="str">
        <f>IF(('Раздел 1'!N327)&gt;0,E323,"")</f>
        <v/>
      </c>
      <c r="M323" s="243" t="str">
        <f>IF(('Раздел 1'!O327)&gt;0,G323,"")</f>
        <v/>
      </c>
      <c r="N323" s="243" t="str">
        <f>IF(('Раздел 1'!P327)&gt;0,I323,"")</f>
        <v/>
      </c>
      <c r="O323" s="243" t="str">
        <f>IF(('Раздел 1'!Q327)&gt;0,K323,"")</f>
        <v/>
      </c>
      <c r="P323" s="243" t="str">
        <f>IF(('Раздел 1'!N327)&gt;0,D323,"")</f>
        <v/>
      </c>
      <c r="Q323" s="243" t="str">
        <f>IF(('Раздел 1'!O327)&gt;0,F323,"")</f>
        <v/>
      </c>
      <c r="R323" s="243" t="str">
        <f>IF(('Раздел 1'!P327)&gt;0,H323,"")</f>
        <v/>
      </c>
      <c r="S323" s="243" t="str">
        <f>IF(('Раздел 1'!Q327)&gt;0,J323,"")</f>
        <v/>
      </c>
      <c r="T323" s="214">
        <f t="shared" si="8"/>
        <v>0</v>
      </c>
      <c r="U323" s="214">
        <f t="shared" si="9"/>
        <v>0</v>
      </c>
      <c r="V323" s="215" t="e">
        <f>IF(('Раздел 1'!AD327)/('Раздел 1'!S327)&lt;=T323,"","Превышен размер среднего штрафа!")</f>
        <v>#DIV/0!</v>
      </c>
      <c r="W323" s="215" t="e">
        <f>IF(('Раздел 1'!AD327)/('Раздел 1'!S327)&gt;=U323,"","Средний размер штрафа низок!")</f>
        <v>#DIV/0!</v>
      </c>
      <c r="X323" s="216"/>
    </row>
    <row r="324" spans="1:24" s="218" customFormat="1" ht="81.599999999999994" customHeight="1" x14ac:dyDescent="0.25">
      <c r="A324" s="419" t="s">
        <v>12088</v>
      </c>
      <c r="B324" s="431" t="s">
        <v>12089</v>
      </c>
      <c r="C324" s="421">
        <v>319</v>
      </c>
      <c r="D324" s="467">
        <v>4000000</v>
      </c>
      <c r="E324" s="467">
        <v>6000000</v>
      </c>
      <c r="F324" s="467">
        <v>500000</v>
      </c>
      <c r="G324" s="467">
        <v>800000</v>
      </c>
      <c r="H324" s="467">
        <v>500000</v>
      </c>
      <c r="I324" s="467">
        <v>800000</v>
      </c>
      <c r="J324" s="467">
        <v>100000</v>
      </c>
      <c r="K324" s="467">
        <v>200000</v>
      </c>
      <c r="L324" s="243" t="str">
        <f>IF(('Раздел 1'!N328)&gt;0,E324,"")</f>
        <v/>
      </c>
      <c r="M324" s="243" t="str">
        <f>IF(('Раздел 1'!O328)&gt;0,G324,"")</f>
        <v/>
      </c>
      <c r="N324" s="243" t="str">
        <f>IF(('Раздел 1'!P328)&gt;0,I324,"")</f>
        <v/>
      </c>
      <c r="O324" s="243" t="str">
        <f>IF(('Раздел 1'!Q328)&gt;0,K324,"")</f>
        <v/>
      </c>
      <c r="P324" s="243" t="str">
        <f>IF(('Раздел 1'!N328)&gt;0,D324,"")</f>
        <v/>
      </c>
      <c r="Q324" s="243" t="str">
        <f>IF(('Раздел 1'!O328)&gt;0,F324,"")</f>
        <v/>
      </c>
      <c r="R324" s="243" t="str">
        <f>IF(('Раздел 1'!P328)&gt;0,H324,"")</f>
        <v/>
      </c>
      <c r="S324" s="243" t="str">
        <f>IF(('Раздел 1'!Q328)&gt;0,J324,"")</f>
        <v/>
      </c>
      <c r="T324" s="214">
        <f t="shared" si="8"/>
        <v>0</v>
      </c>
      <c r="U324" s="214">
        <f t="shared" si="9"/>
        <v>0</v>
      </c>
      <c r="V324" s="215" t="e">
        <f>IF(('Раздел 1'!AD328)/('Раздел 1'!S328)&lt;=T324,"","Превышен размер среднего штрафа!")</f>
        <v>#DIV/0!</v>
      </c>
      <c r="W324" s="215" t="e">
        <f>IF(('Раздел 1'!AD328)/('Раздел 1'!S328)&gt;=U324,"","Средний размер штрафа низок!")</f>
        <v>#DIV/0!</v>
      </c>
      <c r="X324" s="216"/>
    </row>
    <row r="325" spans="1:24" s="218" customFormat="1" ht="60" customHeight="1" x14ac:dyDescent="0.25">
      <c r="A325" s="419" t="s">
        <v>791</v>
      </c>
      <c r="B325" s="431" t="s">
        <v>792</v>
      </c>
      <c r="C325" s="421">
        <v>320</v>
      </c>
      <c r="D325" s="467">
        <v>50000</v>
      </c>
      <c r="E325" s="467">
        <v>500000</v>
      </c>
      <c r="F325" s="467">
        <v>5000</v>
      </c>
      <c r="G325" s="467">
        <v>50000</v>
      </c>
      <c r="H325" s="467">
        <v>5000</v>
      </c>
      <c r="I325" s="467">
        <v>50000</v>
      </c>
      <c r="J325" s="467">
        <v>3000</v>
      </c>
      <c r="K325" s="467">
        <v>5000</v>
      </c>
      <c r="L325" s="243" t="str">
        <f>IF(('Раздел 1'!N329)&gt;0,E325,"")</f>
        <v/>
      </c>
      <c r="M325" s="243" t="str">
        <f>IF(('Раздел 1'!O329)&gt;0,G325,"")</f>
        <v/>
      </c>
      <c r="N325" s="243" t="str">
        <f>IF(('Раздел 1'!P329)&gt;0,I325,"")</f>
        <v/>
      </c>
      <c r="O325" s="243" t="str">
        <f>IF(('Раздел 1'!Q329)&gt;0,K325,"")</f>
        <v/>
      </c>
      <c r="P325" s="243" t="str">
        <f>IF(('Раздел 1'!N329)&gt;0,D325,"")</f>
        <v/>
      </c>
      <c r="Q325" s="243" t="str">
        <f>IF(('Раздел 1'!O329)&gt;0,F325,"")</f>
        <v/>
      </c>
      <c r="R325" s="243" t="str">
        <f>IF(('Раздел 1'!P329)&gt;0,H325,"")</f>
        <v/>
      </c>
      <c r="S325" s="243" t="str">
        <f>IF(('Раздел 1'!Q329)&gt;0,J325,"")</f>
        <v/>
      </c>
      <c r="T325" s="214">
        <f t="shared" si="8"/>
        <v>0</v>
      </c>
      <c r="U325" s="214">
        <f t="shared" si="9"/>
        <v>0</v>
      </c>
      <c r="V325" s="215" t="e">
        <f>IF(('Раздел 1'!AD329)/('Раздел 1'!S329)&lt;=T325,"","Превышен размер среднего штрафа!")</f>
        <v>#DIV/0!</v>
      </c>
      <c r="W325" s="215" t="e">
        <f>IF(('Раздел 1'!AD329)/('Раздел 1'!S329)&gt;=U325,"","Средний размер штрафа низок!")</f>
        <v>#DIV/0!</v>
      </c>
      <c r="X325" s="219"/>
    </row>
    <row r="326" spans="1:24" s="218" customFormat="1" ht="60" customHeight="1" x14ac:dyDescent="0.25">
      <c r="A326" s="419" t="s">
        <v>793</v>
      </c>
      <c r="B326" s="431" t="s">
        <v>794</v>
      </c>
      <c r="C326" s="421">
        <v>321</v>
      </c>
      <c r="D326" s="467"/>
      <c r="E326" s="467"/>
      <c r="F326" s="467">
        <v>1000</v>
      </c>
      <c r="G326" s="467">
        <v>20000</v>
      </c>
      <c r="H326" s="467">
        <v>1000</v>
      </c>
      <c r="I326" s="467">
        <v>20000</v>
      </c>
      <c r="J326" s="467"/>
      <c r="K326" s="467"/>
      <c r="L326" s="243" t="str">
        <f>IF(('Раздел 1'!N330)&gt;0,E326,"")</f>
        <v/>
      </c>
      <c r="M326" s="243" t="str">
        <f>IF(('Раздел 1'!O330)&gt;0,G326,"")</f>
        <v/>
      </c>
      <c r="N326" s="243" t="str">
        <f>IF(('Раздел 1'!P330)&gt;0,I326,"")</f>
        <v/>
      </c>
      <c r="O326" s="243" t="str">
        <f>IF(('Раздел 1'!Q330)&gt;0,K326,"")</f>
        <v/>
      </c>
      <c r="P326" s="243" t="str">
        <f>IF(('Раздел 1'!N330)&gt;0,D326,"")</f>
        <v/>
      </c>
      <c r="Q326" s="243" t="str">
        <f>IF(('Раздел 1'!O330)&gt;0,F326,"")</f>
        <v/>
      </c>
      <c r="R326" s="243" t="str">
        <f>IF(('Раздел 1'!P330)&gt;0,H326,"")</f>
        <v/>
      </c>
      <c r="S326" s="243" t="str">
        <f>IF(('Раздел 1'!Q330)&gt;0,J326,"")</f>
        <v/>
      </c>
      <c r="T326" s="214">
        <f t="shared" si="8"/>
        <v>0</v>
      </c>
      <c r="U326" s="214">
        <f t="shared" si="9"/>
        <v>0</v>
      </c>
      <c r="V326" s="215" t="e">
        <f>IF(('Раздел 1'!AD330)/('Раздел 1'!S330)&lt;=T326,"","Превышен размер среднего штрафа!")</f>
        <v>#DIV/0!</v>
      </c>
      <c r="W326" s="215" t="e">
        <f>IF(('Раздел 1'!AD330)/('Раздел 1'!S330)&gt;=U326,"","Средний размер штрафа низок!")</f>
        <v>#DIV/0!</v>
      </c>
      <c r="X326" s="216"/>
    </row>
    <row r="327" spans="1:24" s="218" customFormat="1" ht="84" customHeight="1" x14ac:dyDescent="0.25">
      <c r="A327" s="419" t="s">
        <v>838</v>
      </c>
      <c r="B327" s="431" t="s">
        <v>839</v>
      </c>
      <c r="C327" s="421">
        <v>322</v>
      </c>
      <c r="D327" s="467">
        <v>30000</v>
      </c>
      <c r="E327" s="467">
        <v>6000000</v>
      </c>
      <c r="F327" s="467"/>
      <c r="G327" s="467"/>
      <c r="H327" s="467"/>
      <c r="I327" s="467"/>
      <c r="J327" s="467">
        <v>1000</v>
      </c>
      <c r="K327" s="467">
        <v>5000</v>
      </c>
      <c r="L327" s="243" t="str">
        <f>IF(('Раздел 1'!N331)&gt;0,E327,"")</f>
        <v/>
      </c>
      <c r="M327" s="243" t="str">
        <f>IF(('Раздел 1'!O331)&gt;0,G327,"")</f>
        <v/>
      </c>
      <c r="N327" s="243" t="str">
        <f>IF(('Раздел 1'!P331)&gt;0,I327,"")</f>
        <v/>
      </c>
      <c r="O327" s="243" t="str">
        <f>IF(('Раздел 1'!Q331)&gt;0,K327,"")</f>
        <v/>
      </c>
      <c r="P327" s="243" t="str">
        <f>IF(('Раздел 1'!N331)&gt;0,D327,"")</f>
        <v/>
      </c>
      <c r="Q327" s="243" t="str">
        <f>IF(('Раздел 1'!O331)&gt;0,F327,"")</f>
        <v/>
      </c>
      <c r="R327" s="243" t="str">
        <f>IF(('Раздел 1'!P331)&gt;0,H327,"")</f>
        <v/>
      </c>
      <c r="S327" s="243" t="str">
        <f>IF(('Раздел 1'!Q331)&gt;0,J327,"")</f>
        <v/>
      </c>
      <c r="T327" s="214">
        <f t="shared" si="8"/>
        <v>0</v>
      </c>
      <c r="U327" s="214">
        <f t="shared" si="9"/>
        <v>0</v>
      </c>
      <c r="V327" s="215" t="e">
        <f>IF(('Раздел 1'!AD331)/('Раздел 1'!S331)&lt;=T327,"","Превышен размер среднего штрафа!")</f>
        <v>#DIV/0!</v>
      </c>
      <c r="W327" s="215" t="e">
        <f>IF(('Раздел 1'!AD331)/('Раздел 1'!S331)&gt;=U327,"","Средний размер штрафа низок!")</f>
        <v>#DIV/0!</v>
      </c>
      <c r="X327" s="216"/>
    </row>
    <row r="328" spans="1:24" s="218" customFormat="1" ht="60" customHeight="1" x14ac:dyDescent="0.25">
      <c r="A328" s="419" t="s">
        <v>202</v>
      </c>
      <c r="B328" s="431" t="s">
        <v>273</v>
      </c>
      <c r="C328" s="421">
        <v>323</v>
      </c>
      <c r="D328" s="467"/>
      <c r="E328" s="467"/>
      <c r="F328" s="467"/>
      <c r="G328" s="467"/>
      <c r="H328" s="467"/>
      <c r="I328" s="467"/>
      <c r="J328" s="467">
        <v>5000</v>
      </c>
      <c r="K328" s="467">
        <v>50000</v>
      </c>
      <c r="L328" s="243" t="str">
        <f>IF(('Раздел 1'!N332)&gt;0,E328,"")</f>
        <v/>
      </c>
      <c r="M328" s="243" t="str">
        <f>IF(('Раздел 1'!O332)&gt;0,G328,"")</f>
        <v/>
      </c>
      <c r="N328" s="243" t="str">
        <f>IF(('Раздел 1'!P332)&gt;0,I328,"")</f>
        <v/>
      </c>
      <c r="O328" s="243" t="str">
        <f>IF(('Раздел 1'!Q332)&gt;0,K328,"")</f>
        <v/>
      </c>
      <c r="P328" s="243" t="str">
        <f>IF(('Раздел 1'!N332)&gt;0,D328,"")</f>
        <v/>
      </c>
      <c r="Q328" s="243" t="str">
        <f>IF(('Раздел 1'!O332)&gt;0,F328,"")</f>
        <v/>
      </c>
      <c r="R328" s="243" t="str">
        <f>IF(('Раздел 1'!P332)&gt;0,H328,"")</f>
        <v/>
      </c>
      <c r="S328" s="243" t="str">
        <f>IF(('Раздел 1'!Q332)&gt;0,J328,"")</f>
        <v/>
      </c>
      <c r="T328" s="214">
        <f t="shared" si="8"/>
        <v>0</v>
      </c>
      <c r="U328" s="214">
        <f t="shared" si="9"/>
        <v>0</v>
      </c>
      <c r="V328" s="215" t="e">
        <f>IF(('Раздел 1'!AD332)/('Раздел 1'!S332)&lt;=T328,"","Превышен размер среднего штрафа!")</f>
        <v>#DIV/0!</v>
      </c>
      <c r="W328" s="215" t="e">
        <f>IF(('Раздел 1'!AD332)/('Раздел 1'!S332)&gt;=U328,"","Средний размер штрафа низок!")</f>
        <v>#DIV/0!</v>
      </c>
      <c r="X328" s="219"/>
    </row>
    <row r="329" spans="1:24" s="218" customFormat="1" ht="39.6" customHeight="1" x14ac:dyDescent="0.25">
      <c r="A329" s="419" t="s">
        <v>274</v>
      </c>
      <c r="B329" s="431" t="s">
        <v>275</v>
      </c>
      <c r="C329" s="421">
        <v>324</v>
      </c>
      <c r="D329" s="467"/>
      <c r="E329" s="467"/>
      <c r="F329" s="467"/>
      <c r="G329" s="467"/>
      <c r="H329" s="467"/>
      <c r="I329" s="467"/>
      <c r="J329" s="467">
        <v>1000</v>
      </c>
      <c r="K329" s="467">
        <v>1500</v>
      </c>
      <c r="L329" s="243" t="str">
        <f>IF(('Раздел 1'!N333)&gt;0,E329,"")</f>
        <v/>
      </c>
      <c r="M329" s="243" t="str">
        <f>IF(('Раздел 1'!O333)&gt;0,G329,"")</f>
        <v/>
      </c>
      <c r="N329" s="243" t="str">
        <f>IF(('Раздел 1'!P333)&gt;0,I329,"")</f>
        <v/>
      </c>
      <c r="O329" s="243" t="str">
        <f>IF(('Раздел 1'!Q333)&gt;0,K329,"")</f>
        <v/>
      </c>
      <c r="P329" s="243" t="str">
        <f>IF(('Раздел 1'!N333)&gt;0,D329,"")</f>
        <v/>
      </c>
      <c r="Q329" s="243" t="str">
        <f>IF(('Раздел 1'!O333)&gt;0,F329,"")</f>
        <v/>
      </c>
      <c r="R329" s="243" t="str">
        <f>IF(('Раздел 1'!P333)&gt;0,H329,"")</f>
        <v/>
      </c>
      <c r="S329" s="243" t="str">
        <f>IF(('Раздел 1'!Q333)&gt;0,J329,"")</f>
        <v/>
      </c>
      <c r="T329" s="214">
        <f t="shared" si="8"/>
        <v>0</v>
      </c>
      <c r="U329" s="214">
        <f t="shared" si="9"/>
        <v>0</v>
      </c>
      <c r="V329" s="215" t="e">
        <f>IF(('Раздел 1'!AD333)/('Раздел 1'!S333)&lt;=T329,"","Превышен размер среднего штрафа!")</f>
        <v>#DIV/0!</v>
      </c>
      <c r="W329" s="215" t="e">
        <f>IF(('Раздел 1'!AD333)/('Раздел 1'!S333)&gt;=U329,"","Средний размер штрафа низок!")</f>
        <v>#DIV/0!</v>
      </c>
      <c r="X329" s="216"/>
    </row>
    <row r="330" spans="1:24" s="218" customFormat="1" ht="60" customHeight="1" x14ac:dyDescent="0.25">
      <c r="A330" s="419" t="s">
        <v>276</v>
      </c>
      <c r="B330" s="431" t="s">
        <v>277</v>
      </c>
      <c r="C330" s="421">
        <v>325</v>
      </c>
      <c r="D330" s="467">
        <v>30000</v>
      </c>
      <c r="E330" s="467">
        <v>400000</v>
      </c>
      <c r="F330" s="467">
        <v>3000</v>
      </c>
      <c r="G330" s="467">
        <v>50000</v>
      </c>
      <c r="H330" s="467">
        <v>100000</v>
      </c>
      <c r="I330" s="467">
        <v>100000</v>
      </c>
      <c r="J330" s="467">
        <v>1500</v>
      </c>
      <c r="K330" s="467">
        <v>100000</v>
      </c>
      <c r="L330" s="243" t="str">
        <f>IF(('Раздел 1'!N334)&gt;0,E330,"")</f>
        <v/>
      </c>
      <c r="M330" s="243" t="str">
        <f>IF(('Раздел 1'!O334)&gt;0,G330,"")</f>
        <v/>
      </c>
      <c r="N330" s="243" t="str">
        <f>IF(('Раздел 1'!P334)&gt;0,I330,"")</f>
        <v/>
      </c>
      <c r="O330" s="243" t="str">
        <f>IF(('Раздел 1'!Q334)&gt;0,K330,"")</f>
        <v/>
      </c>
      <c r="P330" s="243" t="str">
        <f>IF(('Раздел 1'!N334)&gt;0,D330,"")</f>
        <v/>
      </c>
      <c r="Q330" s="243" t="str">
        <f>IF(('Раздел 1'!O334)&gt;0,F330,"")</f>
        <v/>
      </c>
      <c r="R330" s="243" t="str">
        <f>IF(('Раздел 1'!P334)&gt;0,H330,"")</f>
        <v/>
      </c>
      <c r="S330" s="243" t="str">
        <f>IF(('Раздел 1'!Q334)&gt;0,J330,"")</f>
        <v/>
      </c>
      <c r="T330" s="214">
        <f t="shared" si="8"/>
        <v>0</v>
      </c>
      <c r="U330" s="214">
        <f t="shared" si="9"/>
        <v>0</v>
      </c>
      <c r="V330" s="215" t="e">
        <f>IF(('Раздел 1'!AD334)/('Раздел 1'!S334)&lt;=T330,"","Превышен размер среднего штрафа!")</f>
        <v>#DIV/0!</v>
      </c>
      <c r="W330" s="215" t="e">
        <f>IF(('Раздел 1'!AD334)/('Раздел 1'!S334)&gt;=U330,"","Средний размер штрафа низок!")</f>
        <v>#DIV/0!</v>
      </c>
      <c r="X330" s="216"/>
    </row>
    <row r="331" spans="1:24" s="218" customFormat="1" ht="42" customHeight="1" x14ac:dyDescent="0.25">
      <c r="A331" s="419" t="s">
        <v>1148</v>
      </c>
      <c r="B331" s="431" t="s">
        <v>230</v>
      </c>
      <c r="C331" s="421">
        <v>326</v>
      </c>
      <c r="D331" s="467"/>
      <c r="E331" s="467"/>
      <c r="F331" s="467"/>
      <c r="G331" s="467"/>
      <c r="H331" s="467"/>
      <c r="I331" s="467"/>
      <c r="J331" s="467">
        <v>500</v>
      </c>
      <c r="K331" s="467">
        <v>2500</v>
      </c>
      <c r="L331" s="243" t="str">
        <f>IF(('Раздел 1'!N335)&gt;0,E331,"")</f>
        <v/>
      </c>
      <c r="M331" s="243" t="str">
        <f>IF(('Раздел 1'!O335)&gt;0,G331,"")</f>
        <v/>
      </c>
      <c r="N331" s="243" t="str">
        <f>IF(('Раздел 1'!P335)&gt;0,I331,"")</f>
        <v/>
      </c>
      <c r="O331" s="243" t="str">
        <f>IF(('Раздел 1'!Q335)&gt;0,K331,"")</f>
        <v/>
      </c>
      <c r="P331" s="243" t="str">
        <f>IF(('Раздел 1'!N335)&gt;0,D331,"")</f>
        <v/>
      </c>
      <c r="Q331" s="243" t="str">
        <f>IF(('Раздел 1'!O335)&gt;0,F331,"")</f>
        <v/>
      </c>
      <c r="R331" s="243" t="str">
        <f>IF(('Раздел 1'!P335)&gt;0,H331,"")</f>
        <v/>
      </c>
      <c r="S331" s="243" t="str">
        <f>IF(('Раздел 1'!Q335)&gt;0,J331,"")</f>
        <v/>
      </c>
      <c r="T331" s="214">
        <f t="shared" ref="T331:T379" si="10">MAX(L331:O331)</f>
        <v>0</v>
      </c>
      <c r="U331" s="214">
        <f t="shared" ref="U331:U379" si="11">MIN(P331:S331)</f>
        <v>0</v>
      </c>
      <c r="V331" s="215" t="e">
        <f>IF(('Раздел 1'!AD335)/('Раздел 1'!S335)&lt;=T331,"","Превышен размер среднего штрафа!")</f>
        <v>#DIV/0!</v>
      </c>
      <c r="W331" s="215" t="e">
        <f>IF(('Раздел 1'!AD335)/('Раздел 1'!S335)&gt;=U331,"","Средний размер штрафа низок!")</f>
        <v>#DIV/0!</v>
      </c>
      <c r="X331" s="219"/>
    </row>
    <row r="332" spans="1:24" s="218" customFormat="1" ht="36" customHeight="1" x14ac:dyDescent="0.25">
      <c r="A332" s="419" t="s">
        <v>795</v>
      </c>
      <c r="B332" s="431" t="s">
        <v>796</v>
      </c>
      <c r="C332" s="421">
        <v>327</v>
      </c>
      <c r="D332" s="467"/>
      <c r="E332" s="467"/>
      <c r="F332" s="467"/>
      <c r="G332" s="467"/>
      <c r="H332" s="467"/>
      <c r="I332" s="467"/>
      <c r="J332" s="467">
        <v>1000</v>
      </c>
      <c r="K332" s="467">
        <v>50000</v>
      </c>
      <c r="L332" s="243" t="str">
        <f>IF(('Раздел 1'!N336)&gt;0,E332,"")</f>
        <v/>
      </c>
      <c r="M332" s="243" t="str">
        <f>IF(('Раздел 1'!O336)&gt;0,G332,"")</f>
        <v/>
      </c>
      <c r="N332" s="243" t="str">
        <f>IF(('Раздел 1'!P336)&gt;0,I332,"")</f>
        <v/>
      </c>
      <c r="O332" s="243" t="str">
        <f>IF(('Раздел 1'!Q336)&gt;0,K332,"")</f>
        <v/>
      </c>
      <c r="P332" s="243" t="str">
        <f>IF(('Раздел 1'!N336)&gt;0,D332,"")</f>
        <v/>
      </c>
      <c r="Q332" s="243" t="str">
        <f>IF(('Раздел 1'!O336)&gt;0,F332,"")</f>
        <v/>
      </c>
      <c r="R332" s="243" t="str">
        <f>IF(('Раздел 1'!P336)&gt;0,H332,"")</f>
        <v/>
      </c>
      <c r="S332" s="243" t="str">
        <f>IF(('Раздел 1'!Q336)&gt;0,J332,"")</f>
        <v/>
      </c>
      <c r="T332" s="214">
        <f t="shared" si="10"/>
        <v>0</v>
      </c>
      <c r="U332" s="214">
        <f t="shared" si="11"/>
        <v>0</v>
      </c>
      <c r="V332" s="215" t="e">
        <f>IF(('Раздел 1'!AD336)/('Раздел 1'!S336)&lt;=T332,"","Превышен размер среднего штрафа!")</f>
        <v>#DIV/0!</v>
      </c>
      <c r="W332" s="215" t="e">
        <f>IF(('Раздел 1'!AD336)/('Раздел 1'!S336)&gt;=U332,"","Средний размер штрафа низок!")</f>
        <v>#DIV/0!</v>
      </c>
      <c r="X332" s="216"/>
    </row>
    <row r="333" spans="1:24" s="218" customFormat="1" ht="118.9" customHeight="1" x14ac:dyDescent="0.25">
      <c r="A333" s="419" t="s">
        <v>9916</v>
      </c>
      <c r="B333" s="431" t="s">
        <v>840</v>
      </c>
      <c r="C333" s="421">
        <v>328</v>
      </c>
      <c r="D333" s="467">
        <v>2000</v>
      </c>
      <c r="E333" s="467">
        <v>7000</v>
      </c>
      <c r="F333" s="467">
        <v>2000</v>
      </c>
      <c r="G333" s="467">
        <v>7000</v>
      </c>
      <c r="H333" s="467">
        <v>2000</v>
      </c>
      <c r="I333" s="467">
        <v>7000</v>
      </c>
      <c r="J333" s="467">
        <v>2000</v>
      </c>
      <c r="K333" s="467">
        <v>7000</v>
      </c>
      <c r="L333" s="243" t="str">
        <f>IF(('Раздел 1'!N337)&gt;0,E333,"")</f>
        <v/>
      </c>
      <c r="M333" s="243" t="str">
        <f>IF(('Раздел 1'!O337)&gt;0,G333,"")</f>
        <v/>
      </c>
      <c r="N333" s="243" t="str">
        <f>IF(('Раздел 1'!P337)&gt;0,I333,"")</f>
        <v/>
      </c>
      <c r="O333" s="243" t="str">
        <f>IF(('Раздел 1'!Q337)&gt;0,K333,"")</f>
        <v/>
      </c>
      <c r="P333" s="243" t="str">
        <f>IF(('Раздел 1'!N337)&gt;0,D333,"")</f>
        <v/>
      </c>
      <c r="Q333" s="243" t="str">
        <f>IF(('Раздел 1'!O337)&gt;0,F333,"")</f>
        <v/>
      </c>
      <c r="R333" s="243" t="str">
        <f>IF(('Раздел 1'!P337)&gt;0,H333,"")</f>
        <v/>
      </c>
      <c r="S333" s="243" t="str">
        <f>IF(('Раздел 1'!Q337)&gt;0,J333,"")</f>
        <v/>
      </c>
      <c r="T333" s="214">
        <f t="shared" si="10"/>
        <v>0</v>
      </c>
      <c r="U333" s="214">
        <f t="shared" si="11"/>
        <v>0</v>
      </c>
      <c r="V333" s="215" t="e">
        <f>IF(('Раздел 1'!AD337)/('Раздел 1'!S337)&lt;=T333,"","Превышен размер среднего штрафа!")</f>
        <v>#DIV/0!</v>
      </c>
      <c r="W333" s="215" t="e">
        <f>IF(('Раздел 1'!AD337)/('Раздел 1'!S337)&gt;=U333,"","Средний размер штрафа низок!")</f>
        <v>#DIV/0!</v>
      </c>
      <c r="X333" s="216"/>
    </row>
    <row r="334" spans="1:24" s="218" customFormat="1" ht="40.9" customHeight="1" x14ac:dyDescent="0.25">
      <c r="A334" s="419" t="s">
        <v>231</v>
      </c>
      <c r="B334" s="431" t="s">
        <v>797</v>
      </c>
      <c r="C334" s="421">
        <v>329</v>
      </c>
      <c r="D334" s="467">
        <v>1000000</v>
      </c>
      <c r="E334" s="467">
        <v>60000000</v>
      </c>
      <c r="F334" s="467"/>
      <c r="G334" s="467"/>
      <c r="H334" s="467"/>
      <c r="I334" s="467"/>
      <c r="J334" s="467"/>
      <c r="K334" s="467"/>
      <c r="L334" s="243" t="str">
        <f>IF(('Раздел 1'!N338)&gt;0,E334,"")</f>
        <v/>
      </c>
      <c r="M334" s="243" t="str">
        <f>IF(('Раздел 1'!O338)&gt;0,G334,"")</f>
        <v/>
      </c>
      <c r="N334" s="243" t="str">
        <f>IF(('Раздел 1'!P338)&gt;0,I334,"")</f>
        <v/>
      </c>
      <c r="O334" s="243" t="str">
        <f>IF(('Раздел 1'!Q338)&gt;0,K334,"")</f>
        <v/>
      </c>
      <c r="P334" s="243" t="str">
        <f>IF(('Раздел 1'!N338)&gt;0,D334,"")</f>
        <v/>
      </c>
      <c r="Q334" s="243" t="str">
        <f>IF(('Раздел 1'!O338)&gt;0,F334,"")</f>
        <v/>
      </c>
      <c r="R334" s="243" t="str">
        <f>IF(('Раздел 1'!P338)&gt;0,H334,"")</f>
        <v/>
      </c>
      <c r="S334" s="243" t="str">
        <f>IF(('Раздел 1'!Q338)&gt;0,J334,"")</f>
        <v/>
      </c>
      <c r="T334" s="214">
        <f t="shared" si="10"/>
        <v>0</v>
      </c>
      <c r="U334" s="214">
        <f t="shared" si="11"/>
        <v>0</v>
      </c>
      <c r="V334" s="215" t="e">
        <f>IF(('Раздел 1'!AD338)/('Раздел 1'!S338)&lt;=T334,"","Превышен размер среднего штрафа!")</f>
        <v>#DIV/0!</v>
      </c>
      <c r="W334" s="215" t="e">
        <f>IF(('Раздел 1'!AD338)/('Раздел 1'!S338)&gt;=U334,"","Средний размер штрафа низок!")</f>
        <v>#DIV/0!</v>
      </c>
      <c r="X334" s="219"/>
    </row>
    <row r="335" spans="1:24" s="218" customFormat="1" ht="40.9" customHeight="1" x14ac:dyDescent="0.25">
      <c r="A335" s="419" t="s">
        <v>151</v>
      </c>
      <c r="B335" s="431" t="s">
        <v>798</v>
      </c>
      <c r="C335" s="421">
        <v>330</v>
      </c>
      <c r="D335" s="467">
        <v>20000000</v>
      </c>
      <c r="E335" s="467">
        <v>60000000</v>
      </c>
      <c r="F335" s="467"/>
      <c r="G335" s="467"/>
      <c r="H335" s="467"/>
      <c r="I335" s="467"/>
      <c r="J335" s="467"/>
      <c r="K335" s="467"/>
      <c r="L335" s="243" t="str">
        <f>IF(('Раздел 1'!N339)&gt;0,E335,"")</f>
        <v/>
      </c>
      <c r="M335" s="243" t="str">
        <f>IF(('Раздел 1'!O339)&gt;0,G335,"")</f>
        <v/>
      </c>
      <c r="N335" s="243" t="str">
        <f>IF(('Раздел 1'!P339)&gt;0,I335,"")</f>
        <v/>
      </c>
      <c r="O335" s="243" t="str">
        <f>IF(('Раздел 1'!Q339)&gt;0,K335,"")</f>
        <v/>
      </c>
      <c r="P335" s="243" t="str">
        <f>IF(('Раздел 1'!N339)&gt;0,D335,"")</f>
        <v/>
      </c>
      <c r="Q335" s="243" t="str">
        <f>IF(('Раздел 1'!O339)&gt;0,F335,"")</f>
        <v/>
      </c>
      <c r="R335" s="243" t="str">
        <f>IF(('Раздел 1'!P339)&gt;0,H335,"")</f>
        <v/>
      </c>
      <c r="S335" s="243" t="str">
        <f>IF(('Раздел 1'!Q339)&gt;0,J335,"")</f>
        <v/>
      </c>
      <c r="T335" s="214">
        <f t="shared" si="10"/>
        <v>0</v>
      </c>
      <c r="U335" s="214">
        <f t="shared" si="11"/>
        <v>0</v>
      </c>
      <c r="V335" s="215" t="e">
        <f>IF(('Раздел 1'!AD339)/('Раздел 1'!S339)&lt;=T335,"","Превышен размер среднего штрафа!")</f>
        <v>#DIV/0!</v>
      </c>
      <c r="W335" s="215" t="e">
        <f>IF(('Раздел 1'!AD339)/('Раздел 1'!S339)&gt;=U335,"","Средний размер штрафа низок!")</f>
        <v>#DIV/0!</v>
      </c>
      <c r="X335" s="216"/>
    </row>
    <row r="336" spans="1:24" s="218" customFormat="1" ht="42" customHeight="1" x14ac:dyDescent="0.25">
      <c r="A336" s="419" t="s">
        <v>328</v>
      </c>
      <c r="B336" s="431" t="s">
        <v>799</v>
      </c>
      <c r="C336" s="421">
        <v>331</v>
      </c>
      <c r="D336" s="467">
        <v>60000000</v>
      </c>
      <c r="E336" s="467">
        <v>100000000</v>
      </c>
      <c r="F336" s="467"/>
      <c r="G336" s="467"/>
      <c r="H336" s="467"/>
      <c r="I336" s="467"/>
      <c r="J336" s="467"/>
      <c r="K336" s="467"/>
      <c r="L336" s="243" t="str">
        <f>IF(('Раздел 1'!N340)&gt;0,E336,"")</f>
        <v/>
      </c>
      <c r="M336" s="243" t="str">
        <f>IF(('Раздел 1'!O340)&gt;0,G336,"")</f>
        <v/>
      </c>
      <c r="N336" s="243" t="str">
        <f>IF(('Раздел 1'!P340)&gt;0,I336,"")</f>
        <v/>
      </c>
      <c r="O336" s="243" t="str">
        <f>IF(('Раздел 1'!Q340)&gt;0,K336,"")</f>
        <v/>
      </c>
      <c r="P336" s="243" t="str">
        <f>IF(('Раздел 1'!N340)&gt;0,D336,"")</f>
        <v/>
      </c>
      <c r="Q336" s="243" t="str">
        <f>IF(('Раздел 1'!O340)&gt;0,F336,"")</f>
        <v/>
      </c>
      <c r="R336" s="243" t="str">
        <f>IF(('Раздел 1'!P340)&gt;0,H336,"")</f>
        <v/>
      </c>
      <c r="S336" s="243" t="str">
        <f>IF(('Раздел 1'!Q340)&gt;0,J336,"")</f>
        <v/>
      </c>
      <c r="T336" s="214">
        <f t="shared" si="10"/>
        <v>0</v>
      </c>
      <c r="U336" s="214">
        <f t="shared" si="11"/>
        <v>0</v>
      </c>
      <c r="V336" s="215" t="e">
        <f>IF(('Раздел 1'!AD340)/('Раздел 1'!S340)&lt;=T336,"","Превышен размер среднего штрафа!")</f>
        <v>#DIV/0!</v>
      </c>
      <c r="W336" s="215" t="e">
        <f>IF(('Раздел 1'!AD340)/('Раздел 1'!S340)&gt;=U336,"","Средний размер штрафа низок!")</f>
        <v>#DIV/0!</v>
      </c>
      <c r="X336" s="216"/>
    </row>
    <row r="337" spans="1:164" s="218" customFormat="1" ht="60" customHeight="1" x14ac:dyDescent="0.25">
      <c r="A337" s="419" t="s">
        <v>1183</v>
      </c>
      <c r="B337" s="431" t="s">
        <v>232</v>
      </c>
      <c r="C337" s="421">
        <v>332</v>
      </c>
      <c r="D337" s="467">
        <v>100000</v>
      </c>
      <c r="E337" s="467">
        <v>500000</v>
      </c>
      <c r="F337" s="467">
        <v>20000</v>
      </c>
      <c r="G337" s="467">
        <v>50000</v>
      </c>
      <c r="H337" s="467">
        <v>20000</v>
      </c>
      <c r="I337" s="467">
        <v>50000</v>
      </c>
      <c r="J337" s="467">
        <v>2000</v>
      </c>
      <c r="K337" s="467">
        <v>4000</v>
      </c>
      <c r="L337" s="243" t="str">
        <f>IF(('Раздел 1'!N341)&gt;0,E337,"")</f>
        <v/>
      </c>
      <c r="M337" s="243" t="str">
        <f>IF(('Раздел 1'!O341)&gt;0,G337,"")</f>
        <v/>
      </c>
      <c r="N337" s="243" t="str">
        <f>IF(('Раздел 1'!P341)&gt;0,I337,"")</f>
        <v/>
      </c>
      <c r="O337" s="243" t="str">
        <f>IF(('Раздел 1'!Q341)&gt;0,K337,"")</f>
        <v/>
      </c>
      <c r="P337" s="243" t="str">
        <f>IF(('Раздел 1'!N341)&gt;0,D337,"")</f>
        <v/>
      </c>
      <c r="Q337" s="243" t="str">
        <f>IF(('Раздел 1'!O341)&gt;0,F337,"")</f>
        <v/>
      </c>
      <c r="R337" s="243" t="str">
        <f>IF(('Раздел 1'!P341)&gt;0,H337,"")</f>
        <v/>
      </c>
      <c r="S337" s="243" t="str">
        <f>IF(('Раздел 1'!Q341)&gt;0,J337,"")</f>
        <v/>
      </c>
      <c r="T337" s="214">
        <f t="shared" si="10"/>
        <v>0</v>
      </c>
      <c r="U337" s="214">
        <f t="shared" si="11"/>
        <v>0</v>
      </c>
      <c r="V337" s="215" t="e">
        <f>IF(('Раздел 1'!AD341)/('Раздел 1'!S341)&lt;=T337,"","Превышен размер среднего штрафа!")</f>
        <v>#DIV/0!</v>
      </c>
      <c r="W337" s="215" t="e">
        <f>IF(('Раздел 1'!AD341)/('Раздел 1'!S341)&gt;=U337,"","Средний размер штрафа низок!")</f>
        <v>#DIV/0!</v>
      </c>
      <c r="X337" s="219"/>
    </row>
    <row r="338" spans="1:164" s="218" customFormat="1" ht="132.6" customHeight="1" x14ac:dyDescent="0.25">
      <c r="A338" s="419" t="s">
        <v>9917</v>
      </c>
      <c r="B338" s="431" t="s">
        <v>9918</v>
      </c>
      <c r="C338" s="421">
        <v>333</v>
      </c>
      <c r="D338" s="467">
        <v>50000</v>
      </c>
      <c r="E338" s="467">
        <v>500000</v>
      </c>
      <c r="F338" s="467">
        <v>5000</v>
      </c>
      <c r="G338" s="467">
        <v>50000</v>
      </c>
      <c r="H338" s="467">
        <v>5000</v>
      </c>
      <c r="I338" s="467">
        <v>50000</v>
      </c>
      <c r="J338" s="467">
        <v>3000</v>
      </c>
      <c r="K338" s="467">
        <v>5000</v>
      </c>
      <c r="L338" s="243" t="str">
        <f>IF(('Раздел 1'!N342)&gt;0,E338,"")</f>
        <v/>
      </c>
      <c r="M338" s="243" t="str">
        <f>IF(('Раздел 1'!O342)&gt;0,G338,"")</f>
        <v/>
      </c>
      <c r="N338" s="243" t="str">
        <f>IF(('Раздел 1'!P342)&gt;0,I338,"")</f>
        <v/>
      </c>
      <c r="O338" s="243" t="str">
        <f>IF(('Раздел 1'!Q342)&gt;0,K338,"")</f>
        <v/>
      </c>
      <c r="P338" s="243" t="str">
        <f>IF(('Раздел 1'!N342)&gt;0,D338,"")</f>
        <v/>
      </c>
      <c r="Q338" s="243" t="str">
        <f>IF(('Раздел 1'!O342)&gt;0,F338,"")</f>
        <v/>
      </c>
      <c r="R338" s="243" t="str">
        <f>IF(('Раздел 1'!P342)&gt;0,H338,"")</f>
        <v/>
      </c>
      <c r="S338" s="243" t="str">
        <f>IF(('Раздел 1'!Q342)&gt;0,J338,"")</f>
        <v/>
      </c>
      <c r="T338" s="214">
        <f t="shared" si="10"/>
        <v>0</v>
      </c>
      <c r="U338" s="214">
        <f t="shared" si="11"/>
        <v>0</v>
      </c>
      <c r="V338" s="215" t="e">
        <f>IF(('Раздел 1'!AD342)/('Раздел 1'!S342)&lt;=T338,"","Превышен размер среднего штрафа!")</f>
        <v>#DIV/0!</v>
      </c>
      <c r="W338" s="215" t="e">
        <f>IF(('Раздел 1'!AD342)/('Раздел 1'!S342)&gt;=U338,"","Средний размер штрафа низок!")</f>
        <v>#DIV/0!</v>
      </c>
      <c r="X338" s="216"/>
    </row>
    <row r="339" spans="1:164" s="213" customFormat="1" ht="60" customHeight="1" x14ac:dyDescent="0.25">
      <c r="A339" s="419" t="s">
        <v>800</v>
      </c>
      <c r="B339" s="431" t="s">
        <v>801</v>
      </c>
      <c r="C339" s="421">
        <v>334</v>
      </c>
      <c r="D339" s="467"/>
      <c r="E339" s="467"/>
      <c r="F339" s="467">
        <v>500</v>
      </c>
      <c r="G339" s="467">
        <v>1000</v>
      </c>
      <c r="H339" s="467">
        <v>500</v>
      </c>
      <c r="I339" s="467">
        <v>1000</v>
      </c>
      <c r="J339" s="467">
        <v>500</v>
      </c>
      <c r="K339" s="467">
        <v>1000</v>
      </c>
      <c r="L339" s="243" t="str">
        <f>IF(('Раздел 1'!N343)&gt;0,E339,"")</f>
        <v/>
      </c>
      <c r="M339" s="243" t="str">
        <f>IF(('Раздел 1'!O343)&gt;0,G339,"")</f>
        <v/>
      </c>
      <c r="N339" s="243" t="str">
        <f>IF(('Раздел 1'!P343)&gt;0,I339,"")</f>
        <v/>
      </c>
      <c r="O339" s="243" t="str">
        <f>IF(('Раздел 1'!Q343)&gt;0,K339,"")</f>
        <v/>
      </c>
      <c r="P339" s="243" t="str">
        <f>IF(('Раздел 1'!N343)&gt;0,D339,"")</f>
        <v/>
      </c>
      <c r="Q339" s="243" t="str">
        <f>IF(('Раздел 1'!O343)&gt;0,F339,"")</f>
        <v/>
      </c>
      <c r="R339" s="243" t="str">
        <f>IF(('Раздел 1'!P343)&gt;0,H339,"")</f>
        <v/>
      </c>
      <c r="S339" s="243" t="str">
        <f>IF(('Раздел 1'!Q343)&gt;0,J339,"")</f>
        <v/>
      </c>
      <c r="T339" s="214">
        <f t="shared" si="10"/>
        <v>0</v>
      </c>
      <c r="U339" s="214">
        <f t="shared" si="11"/>
        <v>0</v>
      </c>
      <c r="V339" s="215" t="e">
        <f>IF(('Раздел 1'!AD343)/('Раздел 1'!S343)&lt;=T339,"","Превышен размер среднего штрафа!")</f>
        <v>#DIV/0!</v>
      </c>
      <c r="W339" s="215" t="e">
        <f>IF(('Раздел 1'!AD343)/('Раздел 1'!S343)&gt;=U339,"","Средний размер штрафа низок!")</f>
        <v>#DIV/0!</v>
      </c>
      <c r="X339" s="216"/>
    </row>
    <row r="340" spans="1:164" s="213" customFormat="1" ht="60" customHeight="1" x14ac:dyDescent="0.25">
      <c r="A340" s="419" t="s">
        <v>623</v>
      </c>
      <c r="B340" s="431" t="s">
        <v>624</v>
      </c>
      <c r="C340" s="421">
        <v>335</v>
      </c>
      <c r="D340" s="467">
        <v>200000</v>
      </c>
      <c r="E340" s="467">
        <v>300000</v>
      </c>
      <c r="F340" s="467">
        <v>40000</v>
      </c>
      <c r="G340" s="467">
        <v>50000</v>
      </c>
      <c r="H340" s="467">
        <v>40000</v>
      </c>
      <c r="I340" s="467">
        <v>50000</v>
      </c>
      <c r="J340" s="467"/>
      <c r="K340" s="467"/>
      <c r="L340" s="243" t="str">
        <f>IF(('Раздел 1'!N344)&gt;0,E340,"")</f>
        <v/>
      </c>
      <c r="M340" s="243" t="str">
        <f>IF(('Раздел 1'!O344)&gt;0,G340,"")</f>
        <v/>
      </c>
      <c r="N340" s="243" t="str">
        <f>IF(('Раздел 1'!P344)&gt;0,I340,"")</f>
        <v/>
      </c>
      <c r="O340" s="243" t="str">
        <f>IF(('Раздел 1'!Q344)&gt;0,K340,"")</f>
        <v/>
      </c>
      <c r="P340" s="243" t="str">
        <f>IF(('Раздел 1'!N344)&gt;0,D340,"")</f>
        <v/>
      </c>
      <c r="Q340" s="243" t="str">
        <f>IF(('Раздел 1'!O344)&gt;0,F340,"")</f>
        <v/>
      </c>
      <c r="R340" s="243" t="str">
        <f>IF(('Раздел 1'!P344)&gt;0,H340,"")</f>
        <v/>
      </c>
      <c r="S340" s="243" t="str">
        <f>IF(('Раздел 1'!Q344)&gt;0,J340,"")</f>
        <v/>
      </c>
      <c r="T340" s="214">
        <f t="shared" si="10"/>
        <v>0</v>
      </c>
      <c r="U340" s="214">
        <f t="shared" si="11"/>
        <v>0</v>
      </c>
      <c r="V340" s="215" t="e">
        <f>IF(('Раздел 1'!AD344)/('Раздел 1'!S344)&lt;=T340,"","Превышен размер среднего штрафа!")</f>
        <v>#DIV/0!</v>
      </c>
      <c r="W340" s="215" t="e">
        <f>IF(('Раздел 1'!AD344)/('Раздел 1'!S344)&gt;=U340,"","Средний размер штрафа низок!")</f>
        <v>#DIV/0!</v>
      </c>
      <c r="X340" s="219"/>
    </row>
    <row r="341" spans="1:164" s="213" customFormat="1" ht="60" customHeight="1" x14ac:dyDescent="0.25">
      <c r="A341" s="419" t="s">
        <v>11262</v>
      </c>
      <c r="B341" s="431" t="s">
        <v>802</v>
      </c>
      <c r="C341" s="421">
        <v>336</v>
      </c>
      <c r="D341" s="467">
        <v>10000</v>
      </c>
      <c r="E341" s="467">
        <v>500000</v>
      </c>
      <c r="F341" s="467">
        <v>30000</v>
      </c>
      <c r="G341" s="467">
        <v>300000</v>
      </c>
      <c r="H341" s="467">
        <v>30000</v>
      </c>
      <c r="I341" s="467">
        <v>500000</v>
      </c>
      <c r="J341" s="467">
        <v>10000</v>
      </c>
      <c r="K341" s="467">
        <v>50000</v>
      </c>
      <c r="L341" s="243" t="str">
        <f>IF(('Раздел 1'!N345)&gt;0,E341,"")</f>
        <v/>
      </c>
      <c r="M341" s="243" t="str">
        <f>IF(('Раздел 1'!O345)&gt;0,G341,"")</f>
        <v/>
      </c>
      <c r="N341" s="243" t="str">
        <f>IF(('Раздел 1'!P345)&gt;0,I341,"")</f>
        <v/>
      </c>
      <c r="O341" s="243" t="str">
        <f>IF(('Раздел 1'!Q345)&gt;0,K341,"")</f>
        <v/>
      </c>
      <c r="P341" s="243" t="str">
        <f>IF(('Раздел 1'!N345)&gt;0,D341,"")</f>
        <v/>
      </c>
      <c r="Q341" s="243" t="str">
        <f>IF(('Раздел 1'!O345)&gt;0,F341,"")</f>
        <v/>
      </c>
      <c r="R341" s="243" t="str">
        <f>IF(('Раздел 1'!P345)&gt;0,H341,"")</f>
        <v/>
      </c>
      <c r="S341" s="243" t="str">
        <f>IF(('Раздел 1'!Q345)&gt;0,J341,"")</f>
        <v/>
      </c>
      <c r="T341" s="214">
        <f t="shared" si="10"/>
        <v>0</v>
      </c>
      <c r="U341" s="214">
        <f t="shared" si="11"/>
        <v>0</v>
      </c>
      <c r="V341" s="215" t="e">
        <f>IF(('Раздел 1'!AD345)/('Раздел 1'!S345)&lt;=T341,"","Превышен размер среднего штрафа!")</f>
        <v>#DIV/0!</v>
      </c>
      <c r="W341" s="215" t="e">
        <f>IF(('Раздел 1'!AD345)/('Раздел 1'!S345)&gt;=U341,"","Средний размер штрафа низок!")</f>
        <v>#DIV/0!</v>
      </c>
      <c r="X341" s="216"/>
    </row>
    <row r="342" spans="1:164" s="213" customFormat="1" ht="60" customHeight="1" x14ac:dyDescent="0.25">
      <c r="A342" s="419" t="s">
        <v>12090</v>
      </c>
      <c r="B342" s="431" t="s">
        <v>12091</v>
      </c>
      <c r="C342" s="421">
        <v>337</v>
      </c>
      <c r="D342" s="467">
        <v>50000</v>
      </c>
      <c r="E342" s="467">
        <v>100000</v>
      </c>
      <c r="F342" s="467">
        <v>20000</v>
      </c>
      <c r="G342" s="467">
        <v>50000</v>
      </c>
      <c r="H342" s="467">
        <v>20000</v>
      </c>
      <c r="I342" s="467">
        <v>50000</v>
      </c>
      <c r="J342" s="467">
        <v>3000</v>
      </c>
      <c r="K342" s="467">
        <v>5000</v>
      </c>
      <c r="L342" s="243" t="str">
        <f>IF(('Раздел 1'!N346)&gt;0,E342,"")</f>
        <v/>
      </c>
      <c r="M342" s="243" t="str">
        <f>IF(('Раздел 1'!O346)&gt;0,G342,"")</f>
        <v/>
      </c>
      <c r="N342" s="243" t="str">
        <f>IF(('Раздел 1'!P346)&gt;0,I342,"")</f>
        <v/>
      </c>
      <c r="O342" s="243" t="str">
        <f>IF(('Раздел 1'!Q346)&gt;0,K342,"")</f>
        <v/>
      </c>
      <c r="P342" s="243" t="str">
        <f>IF(('Раздел 1'!N346)&gt;0,D342,"")</f>
        <v/>
      </c>
      <c r="Q342" s="243" t="str">
        <f>IF(('Раздел 1'!O346)&gt;0,F342,"")</f>
        <v/>
      </c>
      <c r="R342" s="243" t="str">
        <f>IF(('Раздел 1'!P346)&gt;0,H342,"")</f>
        <v/>
      </c>
      <c r="S342" s="243" t="str">
        <f>IF(('Раздел 1'!Q346)&gt;0,J342,"")</f>
        <v/>
      </c>
      <c r="T342" s="214">
        <f t="shared" si="10"/>
        <v>0</v>
      </c>
      <c r="U342" s="214">
        <f t="shared" si="11"/>
        <v>0</v>
      </c>
      <c r="V342" s="215" t="e">
        <f>IF(('Раздел 1'!AD346)/('Раздел 1'!S346)&lt;=T342,"","Превышен размер среднего штрафа!")</f>
        <v>#DIV/0!</v>
      </c>
      <c r="W342" s="215" t="e">
        <f>IF(('Раздел 1'!AD346)/('Раздел 1'!S346)&gt;=U342,"","Средний размер штрафа низок!")</f>
        <v>#DIV/0!</v>
      </c>
      <c r="X342" s="216"/>
    </row>
    <row r="343" spans="1:164" s="213" customFormat="1" ht="60" customHeight="1" x14ac:dyDescent="0.25">
      <c r="A343" s="419" t="s">
        <v>803</v>
      </c>
      <c r="B343" s="431" t="s">
        <v>804</v>
      </c>
      <c r="C343" s="421">
        <v>338</v>
      </c>
      <c r="D343" s="467">
        <v>500</v>
      </c>
      <c r="E343" s="467">
        <v>2500</v>
      </c>
      <c r="F343" s="467">
        <v>500</v>
      </c>
      <c r="G343" s="467">
        <v>2500</v>
      </c>
      <c r="H343" s="467">
        <v>500</v>
      </c>
      <c r="I343" s="467">
        <v>2500</v>
      </c>
      <c r="J343" s="467">
        <v>500</v>
      </c>
      <c r="K343" s="467">
        <v>2500</v>
      </c>
      <c r="L343" s="243" t="str">
        <f>IF(('Раздел 1'!N347)&gt;0,E343,"")</f>
        <v/>
      </c>
      <c r="M343" s="243" t="str">
        <f>IF(('Раздел 1'!O347)&gt;0,G343,"")</f>
        <v/>
      </c>
      <c r="N343" s="243" t="str">
        <f>IF(('Раздел 1'!P347)&gt;0,I343,"")</f>
        <v/>
      </c>
      <c r="O343" s="243" t="str">
        <f>IF(('Раздел 1'!Q347)&gt;0,K343,"")</f>
        <v/>
      </c>
      <c r="P343" s="243" t="str">
        <f>IF(('Раздел 1'!N347)&gt;0,D343,"")</f>
        <v/>
      </c>
      <c r="Q343" s="243" t="str">
        <f>IF(('Раздел 1'!O347)&gt;0,F343,"")</f>
        <v/>
      </c>
      <c r="R343" s="243" t="str">
        <f>IF(('Раздел 1'!P347)&gt;0,H343,"")</f>
        <v/>
      </c>
      <c r="S343" s="243" t="str">
        <f>IF(('Раздел 1'!Q347)&gt;0,J343,"")</f>
        <v/>
      </c>
      <c r="T343" s="214">
        <f t="shared" si="10"/>
        <v>0</v>
      </c>
      <c r="U343" s="214">
        <f t="shared" si="11"/>
        <v>0</v>
      </c>
      <c r="V343" s="215" t="e">
        <f>IF(('Раздел 1'!AD347)/('Раздел 1'!S347)&lt;=T343,"","Превышен размер среднего штрафа!")</f>
        <v>#DIV/0!</v>
      </c>
      <c r="W343" s="215" t="e">
        <f>IF(('Раздел 1'!AD347)/('Раздел 1'!S347)&gt;=U343,"","Средний размер штрафа низок!")</f>
        <v>#DIV/0!</v>
      </c>
      <c r="X343" s="219"/>
    </row>
    <row r="344" spans="1:164" s="218" customFormat="1" ht="60" customHeight="1" x14ac:dyDescent="0.25">
      <c r="A344" s="419" t="s">
        <v>805</v>
      </c>
      <c r="B344" s="431" t="s">
        <v>806</v>
      </c>
      <c r="C344" s="421">
        <v>339</v>
      </c>
      <c r="D344" s="467"/>
      <c r="E344" s="467"/>
      <c r="F344" s="467">
        <v>1000</v>
      </c>
      <c r="G344" s="467">
        <v>3000</v>
      </c>
      <c r="H344" s="467">
        <v>1000</v>
      </c>
      <c r="I344" s="467">
        <v>3000</v>
      </c>
      <c r="J344" s="467">
        <v>1000</v>
      </c>
      <c r="K344" s="467">
        <v>3000</v>
      </c>
      <c r="L344" s="243" t="str">
        <f>IF(('Раздел 1'!N348)&gt;0,E344,"")</f>
        <v/>
      </c>
      <c r="M344" s="243" t="str">
        <f>IF(('Раздел 1'!O348)&gt;0,G344,"")</f>
        <v/>
      </c>
      <c r="N344" s="243" t="str">
        <f>IF(('Раздел 1'!P348)&gt;0,I344,"")</f>
        <v/>
      </c>
      <c r="O344" s="243" t="str">
        <f>IF(('Раздел 1'!Q348)&gt;0,K344,"")</f>
        <v/>
      </c>
      <c r="P344" s="243" t="str">
        <f>IF(('Раздел 1'!N348)&gt;0,D344,"")</f>
        <v/>
      </c>
      <c r="Q344" s="243" t="str">
        <f>IF(('Раздел 1'!O348)&gt;0,F344,"")</f>
        <v/>
      </c>
      <c r="R344" s="243" t="str">
        <f>IF(('Раздел 1'!P348)&gt;0,H344,"")</f>
        <v/>
      </c>
      <c r="S344" s="243" t="str">
        <f>IF(('Раздел 1'!Q348)&gt;0,J344,"")</f>
        <v/>
      </c>
      <c r="T344" s="214">
        <f t="shared" si="10"/>
        <v>0</v>
      </c>
      <c r="U344" s="214">
        <f t="shared" si="11"/>
        <v>0</v>
      </c>
      <c r="V344" s="215" t="e">
        <f>IF(('Раздел 1'!AD348)/('Раздел 1'!S348)&lt;=T344,"","Превышен размер среднего штрафа!")</f>
        <v>#DIV/0!</v>
      </c>
      <c r="W344" s="215" t="e">
        <f>IF(('Раздел 1'!AD348)/('Раздел 1'!S348)&gt;=U344,"","Средний размер штрафа низок!")</f>
        <v>#DIV/0!</v>
      </c>
      <c r="X344" s="216"/>
    </row>
    <row r="345" spans="1:164" s="213" customFormat="1" ht="60" customHeight="1" x14ac:dyDescent="0.25">
      <c r="A345" s="419" t="s">
        <v>807</v>
      </c>
      <c r="B345" s="431" t="s">
        <v>808</v>
      </c>
      <c r="C345" s="421">
        <v>340</v>
      </c>
      <c r="D345" s="467"/>
      <c r="E345" s="467"/>
      <c r="F345" s="467"/>
      <c r="G345" s="467"/>
      <c r="H345" s="467"/>
      <c r="I345" s="467"/>
      <c r="J345" s="467">
        <v>2000</v>
      </c>
      <c r="K345" s="467">
        <v>5000</v>
      </c>
      <c r="L345" s="243" t="str">
        <f>IF(('Раздел 1'!N349)&gt;0,E345,"")</f>
        <v/>
      </c>
      <c r="M345" s="243" t="str">
        <f>IF(('Раздел 1'!O349)&gt;0,G345,"")</f>
        <v/>
      </c>
      <c r="N345" s="243" t="str">
        <f>IF(('Раздел 1'!P349)&gt;0,I345,"")</f>
        <v/>
      </c>
      <c r="O345" s="243" t="str">
        <f>IF(('Раздел 1'!Q349)&gt;0,K345,"")</f>
        <v/>
      </c>
      <c r="P345" s="243" t="str">
        <f>IF(('Раздел 1'!N349)&gt;0,D345,"")</f>
        <v/>
      </c>
      <c r="Q345" s="243" t="str">
        <f>IF(('Раздел 1'!O349)&gt;0,F345,"")</f>
        <v/>
      </c>
      <c r="R345" s="243" t="str">
        <f>IF(('Раздел 1'!P349)&gt;0,H345,"")</f>
        <v/>
      </c>
      <c r="S345" s="243" t="str">
        <f>IF(('Раздел 1'!Q349)&gt;0,J345,"")</f>
        <v/>
      </c>
      <c r="T345" s="214">
        <f t="shared" si="10"/>
        <v>0</v>
      </c>
      <c r="U345" s="214">
        <f t="shared" si="11"/>
        <v>0</v>
      </c>
      <c r="V345" s="215" t="e">
        <f>IF(('Раздел 1'!AD349)/('Раздел 1'!S349)&lt;=T345,"","Превышен размер среднего штрафа!")</f>
        <v>#DIV/0!</v>
      </c>
      <c r="W345" s="215" t="e">
        <f>IF(('Раздел 1'!AD349)/('Раздел 1'!S349)&gt;=U345,"","Средний размер штрафа низок!")</f>
        <v>#DIV/0!</v>
      </c>
      <c r="X345" s="216"/>
    </row>
    <row r="346" spans="1:164" s="218" customFormat="1" ht="60" customHeight="1" x14ac:dyDescent="0.25">
      <c r="A346" s="419" t="s">
        <v>9919</v>
      </c>
      <c r="B346" s="431" t="s">
        <v>183</v>
      </c>
      <c r="C346" s="421">
        <v>341</v>
      </c>
      <c r="D346" s="467">
        <v>3000</v>
      </c>
      <c r="E346" s="467">
        <v>60000000</v>
      </c>
      <c r="F346" s="467">
        <v>100</v>
      </c>
      <c r="G346" s="467">
        <v>700000</v>
      </c>
      <c r="H346" s="467">
        <v>5000</v>
      </c>
      <c r="I346" s="467">
        <v>50000</v>
      </c>
      <c r="J346" s="467">
        <v>100</v>
      </c>
      <c r="K346" s="467">
        <v>300000</v>
      </c>
      <c r="L346" s="243" t="str">
        <f>IF(('Раздел 1'!N350)&gt;0,E346,"")</f>
        <v/>
      </c>
      <c r="M346" s="243" t="str">
        <f>IF(('Раздел 1'!O350)&gt;0,G346,"")</f>
        <v/>
      </c>
      <c r="N346" s="243" t="str">
        <f>IF(('Раздел 1'!P350)&gt;0,I346,"")</f>
        <v/>
      </c>
      <c r="O346" s="243" t="str">
        <f>IF(('Раздел 1'!Q350)&gt;0,K346,"")</f>
        <v/>
      </c>
      <c r="P346" s="243" t="str">
        <f>IF(('Раздел 1'!N350)&gt;0,D346,"")</f>
        <v/>
      </c>
      <c r="Q346" s="243" t="str">
        <f>IF(('Раздел 1'!O350)&gt;0,F346,"")</f>
        <v/>
      </c>
      <c r="R346" s="243" t="str">
        <f>IF(('Раздел 1'!P350)&gt;0,H346,"")</f>
        <v/>
      </c>
      <c r="S346" s="243" t="str">
        <f>IF(('Раздел 1'!Q350)&gt;0,J346,"")</f>
        <v/>
      </c>
      <c r="T346" s="214">
        <f t="shared" si="10"/>
        <v>0</v>
      </c>
      <c r="U346" s="214">
        <f t="shared" si="11"/>
        <v>0</v>
      </c>
      <c r="V346" s="215" t="e">
        <f>IF(('Раздел 1'!AD350)/('Раздел 1'!S350)&lt;=T346,"","Превышен размер среднего штрафа!")</f>
        <v>#DIV/0!</v>
      </c>
      <c r="W346" s="215" t="e">
        <f>IF(('Раздел 1'!AD350)/('Раздел 1'!S350)&gt;=U346,"","Средний размер штрафа низок!")</f>
        <v>#DIV/0!</v>
      </c>
      <c r="X346" s="219"/>
    </row>
    <row r="347" spans="1:164" s="218" customFormat="1" ht="33" customHeight="1" x14ac:dyDescent="0.25">
      <c r="A347" s="419" t="s">
        <v>278</v>
      </c>
      <c r="B347" s="431" t="s">
        <v>184</v>
      </c>
      <c r="C347" s="421">
        <v>342</v>
      </c>
      <c r="D347" s="467"/>
      <c r="E347" s="467"/>
      <c r="F347" s="467"/>
      <c r="G347" s="467"/>
      <c r="H347" s="467"/>
      <c r="I347" s="467"/>
      <c r="J347" s="467">
        <v>500</v>
      </c>
      <c r="K347" s="467">
        <v>300000</v>
      </c>
      <c r="L347" s="243" t="str">
        <f>IF(('Раздел 1'!N351)&gt;0,E347,"")</f>
        <v/>
      </c>
      <c r="M347" s="243" t="str">
        <f>IF(('Раздел 1'!O351)&gt;0,G347,"")</f>
        <v/>
      </c>
      <c r="N347" s="243" t="str">
        <f>IF(('Раздел 1'!P351)&gt;0,I347,"")</f>
        <v/>
      </c>
      <c r="O347" s="243">
        <f>IF(('Раздел 1'!Q351)&gt;0,K347,"")</f>
        <v>300000</v>
      </c>
      <c r="P347" s="243" t="str">
        <f>IF(('Раздел 1'!N351)&gt;0,D347,"")</f>
        <v/>
      </c>
      <c r="Q347" s="243" t="str">
        <f>IF(('Раздел 1'!O351)&gt;0,F347,"")</f>
        <v/>
      </c>
      <c r="R347" s="243" t="str">
        <f>IF(('Раздел 1'!P351)&gt;0,H347,"")</f>
        <v/>
      </c>
      <c r="S347" s="243">
        <f>IF(('Раздел 1'!Q351)&gt;0,J347,"")</f>
        <v>500</v>
      </c>
      <c r="T347" s="214">
        <f t="shared" si="10"/>
        <v>300000</v>
      </c>
      <c r="U347" s="214">
        <f t="shared" si="11"/>
        <v>500</v>
      </c>
      <c r="V347" s="215" t="str">
        <f>IF(('Раздел 1'!AD351)/('Раздел 1'!S351)&lt;=T347,"","Превышен размер среднего штрафа!")</f>
        <v/>
      </c>
      <c r="W347" s="215" t="str">
        <f>IF(('Раздел 1'!AD351)/('Раздел 1'!S351)&gt;=U347,"","Средний размер штрафа низок!")</f>
        <v/>
      </c>
      <c r="X347" s="216"/>
    </row>
    <row r="348" spans="1:164" s="218" customFormat="1" ht="75.599999999999994" customHeight="1" x14ac:dyDescent="0.25">
      <c r="A348" s="419" t="s">
        <v>11193</v>
      </c>
      <c r="B348" s="431" t="s">
        <v>11194</v>
      </c>
      <c r="C348" s="421">
        <v>343</v>
      </c>
      <c r="D348" s="467">
        <v>50000</v>
      </c>
      <c r="E348" s="467">
        <v>1000000</v>
      </c>
      <c r="F348" s="467">
        <v>15000</v>
      </c>
      <c r="G348" s="467">
        <v>600000</v>
      </c>
      <c r="H348" s="467">
        <v>15000</v>
      </c>
      <c r="I348" s="467">
        <v>600000</v>
      </c>
      <c r="J348" s="467">
        <v>10000</v>
      </c>
      <c r="K348" s="467">
        <v>300000</v>
      </c>
      <c r="L348" s="243" t="str">
        <f>IF(('Раздел 1'!N352)&gt;0,E348,"")</f>
        <v/>
      </c>
      <c r="M348" s="243" t="str">
        <f>IF(('Раздел 1'!O352)&gt;0,G348,"")</f>
        <v/>
      </c>
      <c r="N348" s="243" t="str">
        <f>IF(('Раздел 1'!P352)&gt;0,I348,"")</f>
        <v/>
      </c>
      <c r="O348" s="243" t="str">
        <f>IF(('Раздел 1'!Q352)&gt;0,K348,"")</f>
        <v/>
      </c>
      <c r="P348" s="243" t="str">
        <f>IF(('Раздел 1'!N352)&gt;0,D348,"")</f>
        <v/>
      </c>
      <c r="Q348" s="243" t="str">
        <f>IF(('Раздел 1'!O352)&gt;0,F348,"")</f>
        <v/>
      </c>
      <c r="R348" s="243" t="str">
        <f>IF(('Раздел 1'!P352)&gt;0,H348,"")</f>
        <v/>
      </c>
      <c r="S348" s="243" t="str">
        <f>IF(('Раздел 1'!Q352)&gt;0,J348,"")</f>
        <v/>
      </c>
      <c r="T348" s="214">
        <f t="shared" si="10"/>
        <v>0</v>
      </c>
      <c r="U348" s="214">
        <f t="shared" si="11"/>
        <v>0</v>
      </c>
      <c r="V348" s="215" t="e">
        <f>IF(('Раздел 1'!AD352)/('Раздел 1'!S352)&lt;=T348,"","Превышен размер среднего штрафа!")</f>
        <v>#DIV/0!</v>
      </c>
      <c r="W348" s="215" t="e">
        <f>IF(('Раздел 1'!AD352)/('Раздел 1'!S352)&gt;=U348,"","Средний размер штрафа низок!")</f>
        <v>#DIV/0!</v>
      </c>
      <c r="X348" s="216"/>
    </row>
    <row r="349" spans="1:164" s="220" customFormat="1" ht="120" customHeight="1" x14ac:dyDescent="0.25">
      <c r="A349" s="419" t="s">
        <v>11195</v>
      </c>
      <c r="B349" s="431" t="s">
        <v>11196</v>
      </c>
      <c r="C349" s="421">
        <v>344</v>
      </c>
      <c r="D349" s="467">
        <v>10000</v>
      </c>
      <c r="E349" s="467">
        <v>500000</v>
      </c>
      <c r="F349" s="467">
        <v>1000</v>
      </c>
      <c r="G349" s="467">
        <v>5000</v>
      </c>
      <c r="H349" s="467">
        <v>1000</v>
      </c>
      <c r="I349" s="467">
        <v>5000</v>
      </c>
      <c r="J349" s="467">
        <v>1000</v>
      </c>
      <c r="K349" s="467">
        <v>20000</v>
      </c>
      <c r="L349" s="243" t="str">
        <f>IF(('Раздел 1'!N353)&gt;0,E349,"")</f>
        <v/>
      </c>
      <c r="M349" s="243" t="str">
        <f>IF(('Раздел 1'!O353)&gt;0,G349,"")</f>
        <v/>
      </c>
      <c r="N349" s="243" t="str">
        <f>IF(('Раздел 1'!P353)&gt;0,I349,"")</f>
        <v/>
      </c>
      <c r="O349" s="243">
        <f>IF(('Раздел 1'!Q353)&gt;0,K349,"")</f>
        <v>20000</v>
      </c>
      <c r="P349" s="243" t="str">
        <f>IF(('Раздел 1'!N353)&gt;0,D349,"")</f>
        <v/>
      </c>
      <c r="Q349" s="243" t="str">
        <f>IF(('Раздел 1'!O353)&gt;0,F349,"")</f>
        <v/>
      </c>
      <c r="R349" s="243" t="str">
        <f>IF(('Раздел 1'!P353)&gt;0,H349,"")</f>
        <v/>
      </c>
      <c r="S349" s="243">
        <f>IF(('Раздел 1'!Q353)&gt;0,J349,"")</f>
        <v>1000</v>
      </c>
      <c r="T349" s="214">
        <f t="shared" si="10"/>
        <v>20000</v>
      </c>
      <c r="U349" s="214">
        <f t="shared" si="11"/>
        <v>1000</v>
      </c>
      <c r="V349" s="215" t="str">
        <f>IF(('Раздел 1'!AD353)/('Раздел 1'!S353)&lt;=T349,"","Превышен размер среднего штрафа!")</f>
        <v/>
      </c>
      <c r="W349" s="215" t="str">
        <f>IF(('Раздел 1'!AD353)/('Раздел 1'!S353)&gt;=U349,"","Средний размер штрафа низок!")</f>
        <v/>
      </c>
      <c r="X349" s="219"/>
      <c r="Y349" s="218"/>
      <c r="Z349" s="218"/>
      <c r="AA349" s="218"/>
      <c r="AB349" s="218"/>
      <c r="AC349" s="218"/>
      <c r="AD349" s="218"/>
      <c r="AE349" s="218"/>
      <c r="AF349" s="218"/>
      <c r="AG349" s="218"/>
      <c r="AH349" s="218"/>
      <c r="AI349" s="218"/>
      <c r="AJ349" s="218"/>
      <c r="AK349" s="218"/>
      <c r="AL349" s="218"/>
      <c r="AM349" s="218"/>
      <c r="AN349" s="218"/>
      <c r="AO349" s="218"/>
      <c r="AP349" s="218"/>
      <c r="AQ349" s="218"/>
      <c r="AR349" s="218"/>
      <c r="AS349" s="218"/>
      <c r="AT349" s="218"/>
      <c r="AU349" s="218"/>
      <c r="AV349" s="218"/>
      <c r="AW349" s="218"/>
      <c r="AX349" s="218"/>
      <c r="AY349" s="218"/>
      <c r="AZ349" s="218"/>
      <c r="BA349" s="218"/>
      <c r="BB349" s="218"/>
      <c r="BC349" s="218"/>
      <c r="BD349" s="218"/>
      <c r="BE349" s="218"/>
      <c r="BF349" s="218"/>
      <c r="BG349" s="218"/>
      <c r="BH349" s="218"/>
      <c r="BI349" s="218"/>
      <c r="BJ349" s="218"/>
      <c r="BK349" s="218"/>
      <c r="BL349" s="218"/>
      <c r="BM349" s="218"/>
      <c r="BN349" s="218"/>
      <c r="BO349" s="218"/>
      <c r="BP349" s="218"/>
      <c r="BQ349" s="218"/>
      <c r="BR349" s="218"/>
      <c r="BS349" s="218"/>
      <c r="BT349" s="218"/>
      <c r="BU349" s="218"/>
      <c r="BV349" s="218"/>
      <c r="BW349" s="218"/>
      <c r="BX349" s="218"/>
      <c r="BY349" s="218"/>
      <c r="BZ349" s="218"/>
      <c r="CA349" s="218"/>
      <c r="CB349" s="218"/>
      <c r="CC349" s="218"/>
      <c r="CD349" s="218"/>
      <c r="CE349" s="218"/>
      <c r="CF349" s="218"/>
      <c r="CG349" s="218"/>
      <c r="CH349" s="218"/>
      <c r="CI349" s="218"/>
      <c r="CJ349" s="218"/>
      <c r="CK349" s="218"/>
      <c r="CL349" s="218"/>
      <c r="CM349" s="218"/>
      <c r="CN349" s="218"/>
      <c r="CO349" s="218"/>
      <c r="CP349" s="218"/>
      <c r="CQ349" s="218"/>
      <c r="CR349" s="218"/>
      <c r="CS349" s="218"/>
      <c r="CT349" s="218"/>
      <c r="CU349" s="218"/>
      <c r="CV349" s="218"/>
      <c r="CW349" s="218"/>
      <c r="CX349" s="218"/>
      <c r="CY349" s="218"/>
      <c r="CZ349" s="218"/>
      <c r="DA349" s="218"/>
      <c r="DB349" s="218"/>
      <c r="DC349" s="218"/>
      <c r="DD349" s="218"/>
      <c r="DE349" s="218"/>
      <c r="DF349" s="218"/>
      <c r="DG349" s="218"/>
      <c r="DH349" s="218"/>
      <c r="DI349" s="218"/>
      <c r="DJ349" s="218"/>
      <c r="DK349" s="218"/>
      <c r="DL349" s="218"/>
      <c r="DM349" s="218"/>
      <c r="DN349" s="218"/>
      <c r="DO349" s="218"/>
      <c r="DP349" s="218"/>
      <c r="DQ349" s="218"/>
      <c r="DR349" s="218"/>
      <c r="DS349" s="218"/>
      <c r="DT349" s="218"/>
      <c r="DU349" s="218"/>
      <c r="DV349" s="218"/>
      <c r="DW349" s="218"/>
      <c r="DX349" s="218"/>
      <c r="DY349" s="218"/>
      <c r="DZ349" s="218"/>
      <c r="EA349" s="218"/>
      <c r="EB349" s="218"/>
      <c r="EC349" s="218"/>
      <c r="ED349" s="218"/>
      <c r="EE349" s="218"/>
      <c r="EF349" s="218"/>
      <c r="EG349" s="218"/>
      <c r="EH349" s="218"/>
      <c r="EI349" s="218"/>
      <c r="EJ349" s="218"/>
      <c r="EK349" s="218"/>
      <c r="EL349" s="218"/>
      <c r="EM349" s="218"/>
      <c r="EN349" s="218"/>
      <c r="EO349" s="218"/>
      <c r="EP349" s="218"/>
      <c r="EQ349" s="218"/>
      <c r="ER349" s="218"/>
      <c r="ES349" s="218"/>
      <c r="ET349" s="218"/>
      <c r="EU349" s="218"/>
      <c r="EV349" s="218"/>
      <c r="EW349" s="218"/>
      <c r="EX349" s="218"/>
      <c r="EY349" s="218"/>
      <c r="EZ349" s="218"/>
      <c r="FA349" s="218"/>
      <c r="FB349" s="218"/>
      <c r="FC349" s="218"/>
      <c r="FD349" s="218"/>
      <c r="FE349" s="218"/>
      <c r="FF349" s="218"/>
      <c r="FG349" s="218"/>
      <c r="FH349" s="218"/>
    </row>
    <row r="350" spans="1:164" s="220" customFormat="1" ht="75.599999999999994" customHeight="1" x14ac:dyDescent="0.25">
      <c r="A350" s="419" t="s">
        <v>11197</v>
      </c>
      <c r="B350" s="431" t="s">
        <v>11198</v>
      </c>
      <c r="C350" s="421">
        <v>345</v>
      </c>
      <c r="D350" s="467">
        <v>300000</v>
      </c>
      <c r="E350" s="467">
        <v>1000000</v>
      </c>
      <c r="F350" s="467">
        <v>100000</v>
      </c>
      <c r="G350" s="467">
        <v>300000</v>
      </c>
      <c r="H350" s="467">
        <v>100000</v>
      </c>
      <c r="I350" s="467">
        <v>300000</v>
      </c>
      <c r="J350" s="467">
        <v>30000</v>
      </c>
      <c r="K350" s="467">
        <v>100000</v>
      </c>
      <c r="L350" s="243" t="str">
        <f>IF(('Раздел 1'!N354)&gt;0,E350,"")</f>
        <v/>
      </c>
      <c r="M350" s="243" t="str">
        <f>IF(('Раздел 1'!O354)&gt;0,G350,"")</f>
        <v/>
      </c>
      <c r="N350" s="243" t="str">
        <f>IF(('Раздел 1'!P354)&gt;0,I350,"")</f>
        <v/>
      </c>
      <c r="O350" s="243" t="str">
        <f>IF(('Раздел 1'!Q354)&gt;0,K350,"")</f>
        <v/>
      </c>
      <c r="P350" s="243" t="str">
        <f>IF(('Раздел 1'!N354)&gt;0,D350,"")</f>
        <v/>
      </c>
      <c r="Q350" s="243" t="str">
        <f>IF(('Раздел 1'!O354)&gt;0,F350,"")</f>
        <v/>
      </c>
      <c r="R350" s="243" t="str">
        <f>IF(('Раздел 1'!P354)&gt;0,H350,"")</f>
        <v/>
      </c>
      <c r="S350" s="243" t="str">
        <f>IF(('Раздел 1'!Q354)&gt;0,J350,"")</f>
        <v/>
      </c>
      <c r="T350" s="214">
        <f t="shared" si="10"/>
        <v>0</v>
      </c>
      <c r="U350" s="214">
        <f t="shared" si="11"/>
        <v>0</v>
      </c>
      <c r="V350" s="215" t="e">
        <f>IF(('Раздел 1'!AD354)/('Раздел 1'!S354)&lt;=T350,"","Превышен размер среднего штрафа!")</f>
        <v>#DIV/0!</v>
      </c>
      <c r="W350" s="215" t="e">
        <f>IF(('Раздел 1'!AD354)/('Раздел 1'!S354)&gt;=U350,"","Средний размер штрафа низок!")</f>
        <v>#DIV/0!</v>
      </c>
      <c r="X350" s="216"/>
      <c r="Y350" s="218"/>
      <c r="Z350" s="218"/>
      <c r="AA350" s="218"/>
      <c r="AB350" s="218"/>
      <c r="AC350" s="218"/>
      <c r="AD350" s="218"/>
      <c r="AE350" s="218"/>
      <c r="AF350" s="218"/>
      <c r="AG350" s="218"/>
      <c r="AH350" s="218"/>
      <c r="AI350" s="218"/>
      <c r="AJ350" s="218"/>
      <c r="AK350" s="218"/>
      <c r="AL350" s="218"/>
      <c r="AM350" s="218"/>
      <c r="AN350" s="218"/>
      <c r="AO350" s="218"/>
      <c r="AP350" s="218"/>
      <c r="AQ350" s="218"/>
      <c r="AR350" s="218"/>
      <c r="AS350" s="218"/>
      <c r="AT350" s="218"/>
      <c r="AU350" s="218"/>
      <c r="AV350" s="218"/>
      <c r="AW350" s="218"/>
      <c r="AX350" s="218"/>
      <c r="AY350" s="218"/>
      <c r="AZ350" s="218"/>
      <c r="BA350" s="218"/>
      <c r="BB350" s="218"/>
      <c r="BC350" s="218"/>
      <c r="BD350" s="218"/>
      <c r="BE350" s="218"/>
      <c r="BF350" s="218"/>
      <c r="BG350" s="218"/>
      <c r="BH350" s="218"/>
      <c r="BI350" s="218"/>
      <c r="BJ350" s="218"/>
      <c r="BK350" s="218"/>
      <c r="BL350" s="218"/>
      <c r="BM350" s="218"/>
      <c r="BN350" s="218"/>
      <c r="BO350" s="218"/>
      <c r="BP350" s="218"/>
      <c r="BQ350" s="218"/>
      <c r="BR350" s="218"/>
      <c r="BS350" s="218"/>
      <c r="BT350" s="218"/>
      <c r="BU350" s="218"/>
      <c r="BV350" s="218"/>
      <c r="BW350" s="218"/>
      <c r="BX350" s="218"/>
      <c r="BY350" s="218"/>
      <c r="BZ350" s="218"/>
      <c r="CA350" s="218"/>
      <c r="CB350" s="218"/>
      <c r="CC350" s="218"/>
      <c r="CD350" s="218"/>
      <c r="CE350" s="218"/>
      <c r="CF350" s="218"/>
      <c r="CG350" s="218"/>
      <c r="CH350" s="218"/>
      <c r="CI350" s="218"/>
      <c r="CJ350" s="218"/>
      <c r="CK350" s="218"/>
      <c r="CL350" s="218"/>
      <c r="CM350" s="218"/>
      <c r="CN350" s="218"/>
      <c r="CO350" s="218"/>
      <c r="CP350" s="218"/>
      <c r="CQ350" s="218"/>
      <c r="CR350" s="218"/>
      <c r="CS350" s="218"/>
      <c r="CT350" s="218"/>
      <c r="CU350" s="218"/>
      <c r="CV350" s="218"/>
      <c r="CW350" s="218"/>
      <c r="CX350" s="218"/>
      <c r="CY350" s="218"/>
      <c r="CZ350" s="218"/>
      <c r="DA350" s="218"/>
      <c r="DB350" s="218"/>
      <c r="DC350" s="218"/>
      <c r="DD350" s="218"/>
      <c r="DE350" s="218"/>
      <c r="DF350" s="218"/>
      <c r="DG350" s="218"/>
      <c r="DH350" s="218"/>
      <c r="DI350" s="218"/>
      <c r="DJ350" s="218"/>
      <c r="DK350" s="218"/>
      <c r="DL350" s="218"/>
      <c r="DM350" s="218"/>
      <c r="DN350" s="218"/>
      <c r="DO350" s="218"/>
      <c r="DP350" s="218"/>
      <c r="DQ350" s="218"/>
      <c r="DR350" s="218"/>
      <c r="DS350" s="218"/>
      <c r="DT350" s="218"/>
      <c r="DU350" s="218"/>
      <c r="DV350" s="218"/>
      <c r="DW350" s="218"/>
      <c r="DX350" s="218"/>
      <c r="DY350" s="218"/>
      <c r="DZ350" s="218"/>
      <c r="EA350" s="218"/>
      <c r="EB350" s="218"/>
      <c r="EC350" s="218"/>
      <c r="ED350" s="218"/>
      <c r="EE350" s="218"/>
      <c r="EF350" s="218"/>
      <c r="EG350" s="218"/>
      <c r="EH350" s="218"/>
      <c r="EI350" s="218"/>
      <c r="EJ350" s="218"/>
      <c r="EK350" s="218"/>
      <c r="EL350" s="218"/>
      <c r="EM350" s="218"/>
      <c r="EN350" s="218"/>
      <c r="EO350" s="218"/>
      <c r="EP350" s="218"/>
      <c r="EQ350" s="218"/>
      <c r="ER350" s="218"/>
      <c r="ES350" s="218"/>
      <c r="ET350" s="218"/>
      <c r="EU350" s="218"/>
      <c r="EV350" s="218"/>
      <c r="EW350" s="218"/>
      <c r="EX350" s="218"/>
      <c r="EY350" s="218"/>
      <c r="EZ350" s="218"/>
      <c r="FA350" s="218"/>
      <c r="FB350" s="218"/>
      <c r="FC350" s="218"/>
      <c r="FD350" s="218"/>
      <c r="FE350" s="218"/>
      <c r="FF350" s="218"/>
      <c r="FG350" s="218"/>
      <c r="FH350" s="218"/>
    </row>
    <row r="351" spans="1:164" s="221" customFormat="1" ht="75.599999999999994" customHeight="1" x14ac:dyDescent="0.25">
      <c r="A351" s="419" t="s">
        <v>11215</v>
      </c>
      <c r="B351" s="431" t="s">
        <v>11200</v>
      </c>
      <c r="C351" s="421">
        <v>346</v>
      </c>
      <c r="D351" s="467">
        <v>200000</v>
      </c>
      <c r="E351" s="467">
        <v>500000</v>
      </c>
      <c r="F351" s="467">
        <v>60000</v>
      </c>
      <c r="G351" s="467">
        <v>200000</v>
      </c>
      <c r="H351" s="467">
        <v>60000</v>
      </c>
      <c r="I351" s="467">
        <v>200000</v>
      </c>
      <c r="J351" s="467">
        <v>30000</v>
      </c>
      <c r="K351" s="467">
        <v>100000</v>
      </c>
      <c r="L351" s="243" t="str">
        <f>IF(('Раздел 1'!N355)&gt;0,E351,"")</f>
        <v/>
      </c>
      <c r="M351" s="243" t="str">
        <f>IF(('Раздел 1'!O355)&gt;0,G351,"")</f>
        <v/>
      </c>
      <c r="N351" s="243" t="str">
        <f>IF(('Раздел 1'!P355)&gt;0,I351,"")</f>
        <v/>
      </c>
      <c r="O351" s="243" t="str">
        <f>IF(('Раздел 1'!Q355)&gt;0,K351,"")</f>
        <v/>
      </c>
      <c r="P351" s="243" t="str">
        <f>IF(('Раздел 1'!N355)&gt;0,D351,"")</f>
        <v/>
      </c>
      <c r="Q351" s="243" t="str">
        <f>IF(('Раздел 1'!O355)&gt;0,F351,"")</f>
        <v/>
      </c>
      <c r="R351" s="243" t="str">
        <f>IF(('Раздел 1'!P355)&gt;0,H351,"")</f>
        <v/>
      </c>
      <c r="S351" s="243" t="str">
        <f>IF(('Раздел 1'!Q355)&gt;0,J351,"")</f>
        <v/>
      </c>
      <c r="T351" s="214">
        <f t="shared" si="10"/>
        <v>0</v>
      </c>
      <c r="U351" s="214">
        <f t="shared" si="11"/>
        <v>0</v>
      </c>
      <c r="V351" s="215" t="e">
        <f>IF(('Раздел 1'!AD355)/('Раздел 1'!S355)&lt;=T351,"","Превышен размер среднего штрафа!")</f>
        <v>#DIV/0!</v>
      </c>
      <c r="W351" s="215" t="e">
        <f>IF(('Раздел 1'!AD355)/('Раздел 1'!S355)&gt;=U351,"","Средний размер штрафа низок!")</f>
        <v>#DIV/0!</v>
      </c>
      <c r="X351" s="216"/>
      <c r="Y351" s="218"/>
      <c r="Z351" s="218"/>
      <c r="AA351" s="218"/>
      <c r="AB351" s="218"/>
      <c r="AC351" s="218"/>
      <c r="AD351" s="218"/>
      <c r="AE351" s="218"/>
      <c r="AF351" s="218"/>
      <c r="AG351" s="218"/>
      <c r="AH351" s="218"/>
      <c r="AI351" s="218"/>
      <c r="AJ351" s="218"/>
      <c r="AK351" s="218"/>
      <c r="AL351" s="218"/>
      <c r="AM351" s="218"/>
      <c r="AN351" s="218"/>
      <c r="AO351" s="218"/>
      <c r="AP351" s="218"/>
      <c r="AQ351" s="218"/>
      <c r="AR351" s="218"/>
      <c r="AS351" s="218"/>
      <c r="AT351" s="218"/>
      <c r="AU351" s="218"/>
      <c r="AV351" s="218"/>
      <c r="AW351" s="218"/>
      <c r="AX351" s="218"/>
      <c r="AY351" s="218"/>
      <c r="AZ351" s="218"/>
      <c r="BA351" s="218"/>
      <c r="BB351" s="218"/>
      <c r="BC351" s="218"/>
      <c r="BD351" s="218"/>
      <c r="BE351" s="218"/>
      <c r="BF351" s="218"/>
      <c r="BG351" s="218"/>
      <c r="BH351" s="218"/>
      <c r="BI351" s="218"/>
      <c r="BJ351" s="218"/>
      <c r="BK351" s="218"/>
      <c r="BL351" s="218"/>
      <c r="BM351" s="218"/>
      <c r="BN351" s="218"/>
      <c r="BO351" s="218"/>
      <c r="BP351" s="218"/>
      <c r="BQ351" s="218"/>
      <c r="BR351" s="218"/>
      <c r="BS351" s="218"/>
      <c r="BT351" s="218"/>
      <c r="BU351" s="218"/>
      <c r="BV351" s="218"/>
      <c r="BW351" s="218"/>
      <c r="BX351" s="218"/>
      <c r="BY351" s="218"/>
      <c r="BZ351" s="218"/>
      <c r="CA351" s="218"/>
      <c r="CB351" s="218"/>
      <c r="CC351" s="218"/>
      <c r="CD351" s="218"/>
      <c r="CE351" s="218"/>
      <c r="CF351" s="218"/>
      <c r="CG351" s="218"/>
      <c r="CH351" s="218"/>
      <c r="CI351" s="218"/>
      <c r="CJ351" s="218"/>
      <c r="CK351" s="218"/>
      <c r="CL351" s="218"/>
      <c r="CM351" s="218"/>
      <c r="CN351" s="218"/>
      <c r="CO351" s="218"/>
      <c r="CP351" s="218"/>
      <c r="CQ351" s="218"/>
      <c r="CR351" s="218"/>
      <c r="CS351" s="218"/>
      <c r="CT351" s="218"/>
      <c r="CU351" s="218"/>
      <c r="CV351" s="218"/>
      <c r="CW351" s="218"/>
      <c r="CX351" s="218"/>
      <c r="CY351" s="218"/>
      <c r="CZ351" s="218"/>
      <c r="DA351" s="218"/>
      <c r="DB351" s="218"/>
      <c r="DC351" s="218"/>
      <c r="DD351" s="218"/>
      <c r="DE351" s="218"/>
      <c r="DF351" s="218"/>
      <c r="DG351" s="218"/>
      <c r="DH351" s="218"/>
      <c r="DI351" s="218"/>
      <c r="DJ351" s="218"/>
      <c r="DK351" s="218"/>
      <c r="DL351" s="218"/>
      <c r="DM351" s="218"/>
      <c r="DN351" s="218"/>
      <c r="DO351" s="218"/>
      <c r="DP351" s="218"/>
      <c r="DQ351" s="218"/>
      <c r="DR351" s="218"/>
      <c r="DS351" s="218"/>
      <c r="DT351" s="218"/>
      <c r="DU351" s="218"/>
      <c r="DV351" s="218"/>
      <c r="DW351" s="218"/>
      <c r="DX351" s="218"/>
      <c r="DY351" s="218"/>
      <c r="DZ351" s="218"/>
      <c r="EA351" s="218"/>
      <c r="EB351" s="218"/>
      <c r="EC351" s="218"/>
      <c r="ED351" s="218"/>
      <c r="EE351" s="218"/>
      <c r="EF351" s="218"/>
      <c r="EG351" s="218"/>
      <c r="EH351" s="218"/>
      <c r="EI351" s="218"/>
      <c r="EJ351" s="218"/>
      <c r="EK351" s="218"/>
      <c r="EL351" s="218"/>
      <c r="EM351" s="218"/>
      <c r="EN351" s="218"/>
      <c r="EO351" s="218"/>
      <c r="EP351" s="218"/>
      <c r="EQ351" s="218"/>
      <c r="ER351" s="218"/>
      <c r="ES351" s="218"/>
      <c r="ET351" s="218"/>
      <c r="EU351" s="218"/>
      <c r="EV351" s="218"/>
      <c r="EW351" s="218"/>
      <c r="EX351" s="218"/>
      <c r="EY351" s="218"/>
      <c r="EZ351" s="218"/>
      <c r="FA351" s="218"/>
      <c r="FB351" s="218"/>
      <c r="FC351" s="218"/>
      <c r="FD351" s="218"/>
      <c r="FE351" s="218"/>
      <c r="FF351" s="218"/>
      <c r="FG351" s="218"/>
      <c r="FH351" s="218"/>
    </row>
    <row r="352" spans="1:164" s="221" customFormat="1" ht="30" customHeight="1" x14ac:dyDescent="0.25">
      <c r="A352" s="419" t="s">
        <v>234</v>
      </c>
      <c r="B352" s="431" t="s">
        <v>235</v>
      </c>
      <c r="C352" s="421">
        <v>347</v>
      </c>
      <c r="D352" s="467">
        <v>90000</v>
      </c>
      <c r="E352" s="467">
        <v>2000000</v>
      </c>
      <c r="F352" s="467">
        <v>6000</v>
      </c>
      <c r="G352" s="467">
        <v>100000</v>
      </c>
      <c r="H352" s="467">
        <v>20000</v>
      </c>
      <c r="I352" s="467">
        <v>110000</v>
      </c>
      <c r="J352" s="467">
        <v>1500</v>
      </c>
      <c r="K352" s="467">
        <v>50000</v>
      </c>
      <c r="L352" s="243" t="str">
        <f>IF(('Раздел 1'!N356)&gt;0,E352,"")</f>
        <v/>
      </c>
      <c r="M352" s="243" t="str">
        <f>IF(('Раздел 1'!O356)&gt;0,G352,"")</f>
        <v/>
      </c>
      <c r="N352" s="243" t="str">
        <f>IF(('Раздел 1'!P356)&gt;0,I352,"")</f>
        <v/>
      </c>
      <c r="O352" s="243" t="str">
        <f>IF(('Раздел 1'!Q356)&gt;0,K352,"")</f>
        <v/>
      </c>
      <c r="P352" s="243" t="str">
        <f>IF(('Раздел 1'!N356)&gt;0,D352,"")</f>
        <v/>
      </c>
      <c r="Q352" s="243" t="str">
        <f>IF(('Раздел 1'!O356)&gt;0,F352,"")</f>
        <v/>
      </c>
      <c r="R352" s="243" t="str">
        <f>IF(('Раздел 1'!P356)&gt;0,H352,"")</f>
        <v/>
      </c>
      <c r="S352" s="243" t="str">
        <f>IF(('Раздел 1'!Q356)&gt;0,J352,"")</f>
        <v/>
      </c>
      <c r="T352" s="214">
        <f t="shared" si="10"/>
        <v>0</v>
      </c>
      <c r="U352" s="214">
        <f t="shared" si="11"/>
        <v>0</v>
      </c>
      <c r="V352" s="215" t="e">
        <f>IF(('Раздел 1'!AD356)/('Раздел 1'!S356)&lt;=T352,"","Превышен размер среднего штрафа!")</f>
        <v>#DIV/0!</v>
      </c>
      <c r="W352" s="215" t="e">
        <f>IF(('Раздел 1'!AD356)/('Раздел 1'!S356)&gt;=U352,"","Средний размер штрафа низок!")</f>
        <v>#DIV/0!</v>
      </c>
      <c r="X352" s="219"/>
      <c r="Y352" s="218"/>
      <c r="Z352" s="218"/>
      <c r="AA352" s="218"/>
      <c r="AB352" s="218"/>
      <c r="AC352" s="218"/>
      <c r="AD352" s="218"/>
      <c r="AE352" s="218"/>
      <c r="AF352" s="218"/>
      <c r="AG352" s="218"/>
      <c r="AH352" s="218"/>
      <c r="AI352" s="218"/>
      <c r="AJ352" s="218"/>
      <c r="AK352" s="218"/>
      <c r="AL352" s="218"/>
      <c r="AM352" s="218"/>
      <c r="AN352" s="218"/>
      <c r="AO352" s="218"/>
      <c r="AP352" s="218"/>
      <c r="AQ352" s="218"/>
      <c r="AR352" s="218"/>
      <c r="AS352" s="218"/>
      <c r="AT352" s="218"/>
      <c r="AU352" s="218"/>
      <c r="AV352" s="218"/>
      <c r="AW352" s="218"/>
      <c r="AX352" s="218"/>
      <c r="AY352" s="218"/>
      <c r="AZ352" s="218"/>
      <c r="BA352" s="218"/>
      <c r="BB352" s="218"/>
      <c r="BC352" s="218"/>
      <c r="BD352" s="218"/>
      <c r="BE352" s="218"/>
      <c r="BF352" s="218"/>
      <c r="BG352" s="218"/>
      <c r="BH352" s="218"/>
      <c r="BI352" s="218"/>
      <c r="BJ352" s="218"/>
      <c r="BK352" s="218"/>
      <c r="BL352" s="218"/>
      <c r="BM352" s="218"/>
      <c r="BN352" s="218"/>
      <c r="BO352" s="218"/>
      <c r="BP352" s="218"/>
      <c r="BQ352" s="218"/>
      <c r="BR352" s="218"/>
      <c r="BS352" s="218"/>
      <c r="BT352" s="218"/>
      <c r="BU352" s="218"/>
      <c r="BV352" s="218"/>
      <c r="BW352" s="218"/>
      <c r="BX352" s="218"/>
      <c r="BY352" s="218"/>
      <c r="BZ352" s="218"/>
      <c r="CA352" s="218"/>
      <c r="CB352" s="218"/>
      <c r="CC352" s="218"/>
      <c r="CD352" s="218"/>
      <c r="CE352" s="218"/>
      <c r="CF352" s="218"/>
      <c r="CG352" s="218"/>
      <c r="CH352" s="218"/>
      <c r="CI352" s="218"/>
      <c r="CJ352" s="218"/>
      <c r="CK352" s="218"/>
      <c r="CL352" s="218"/>
      <c r="CM352" s="218"/>
      <c r="CN352" s="218"/>
      <c r="CO352" s="218"/>
      <c r="CP352" s="218"/>
      <c r="CQ352" s="218"/>
      <c r="CR352" s="218"/>
      <c r="CS352" s="218"/>
      <c r="CT352" s="218"/>
      <c r="CU352" s="218"/>
      <c r="CV352" s="218"/>
      <c r="CW352" s="218"/>
      <c r="CX352" s="218"/>
      <c r="CY352" s="218"/>
      <c r="CZ352" s="218"/>
      <c r="DA352" s="218"/>
      <c r="DB352" s="218"/>
      <c r="DC352" s="218"/>
      <c r="DD352" s="218"/>
      <c r="DE352" s="218"/>
      <c r="DF352" s="218"/>
      <c r="DG352" s="218"/>
      <c r="DH352" s="218"/>
      <c r="DI352" s="218"/>
      <c r="DJ352" s="218"/>
      <c r="DK352" s="218"/>
      <c r="DL352" s="218"/>
      <c r="DM352" s="218"/>
      <c r="DN352" s="218"/>
      <c r="DO352" s="218"/>
      <c r="DP352" s="218"/>
      <c r="DQ352" s="218"/>
      <c r="DR352" s="218"/>
      <c r="DS352" s="218"/>
      <c r="DT352" s="218"/>
      <c r="DU352" s="218"/>
      <c r="DV352" s="218"/>
      <c r="DW352" s="218"/>
      <c r="DX352" s="218"/>
      <c r="DY352" s="218"/>
      <c r="DZ352" s="218"/>
      <c r="EA352" s="218"/>
      <c r="EB352" s="218"/>
      <c r="EC352" s="218"/>
      <c r="ED352" s="218"/>
      <c r="EE352" s="218"/>
      <c r="EF352" s="218"/>
      <c r="EG352" s="218"/>
      <c r="EH352" s="218"/>
      <c r="EI352" s="218"/>
      <c r="EJ352" s="218"/>
      <c r="EK352" s="218"/>
      <c r="EL352" s="218"/>
      <c r="EM352" s="218"/>
      <c r="EN352" s="218"/>
      <c r="EO352" s="218"/>
      <c r="EP352" s="218"/>
      <c r="EQ352" s="218"/>
      <c r="ER352" s="218"/>
      <c r="ES352" s="218"/>
      <c r="ET352" s="218"/>
      <c r="EU352" s="218"/>
      <c r="EV352" s="218"/>
      <c r="EW352" s="218"/>
      <c r="EX352" s="218"/>
      <c r="EY352" s="218"/>
      <c r="EZ352" s="218"/>
      <c r="FA352" s="218"/>
      <c r="FB352" s="218"/>
      <c r="FC352" s="218"/>
      <c r="FD352" s="218"/>
      <c r="FE352" s="218"/>
      <c r="FF352" s="218"/>
      <c r="FG352" s="218"/>
      <c r="FH352" s="218"/>
    </row>
    <row r="353" spans="1:24" s="218" customFormat="1" ht="30" hidden="1" customHeight="1" x14ac:dyDescent="0.25">
      <c r="A353" s="419" t="s">
        <v>1184</v>
      </c>
      <c r="B353" s="431" t="s">
        <v>809</v>
      </c>
      <c r="C353" s="421">
        <v>348</v>
      </c>
      <c r="D353" s="467">
        <v>50000</v>
      </c>
      <c r="E353" s="467">
        <v>200000</v>
      </c>
      <c r="F353" s="467">
        <v>1000</v>
      </c>
      <c r="G353" s="467">
        <v>20000</v>
      </c>
      <c r="H353" s="467">
        <v>1000</v>
      </c>
      <c r="I353" s="467">
        <v>20000</v>
      </c>
      <c r="J353" s="467">
        <v>500</v>
      </c>
      <c r="K353" s="467">
        <v>1000</v>
      </c>
      <c r="L353" s="243" t="str">
        <f>IF(('Раздел 1'!N357)&gt;0,E353,"")</f>
        <v/>
      </c>
      <c r="M353" s="243" t="str">
        <f>IF(('Раздел 1'!O357)&gt;0,G353,"")</f>
        <v/>
      </c>
      <c r="N353" s="243" t="str">
        <f>IF(('Раздел 1'!P357)&gt;0,I353,"")</f>
        <v/>
      </c>
      <c r="O353" s="243" t="str">
        <f>IF(('Раздел 1'!Q357)&gt;0,K353,"")</f>
        <v/>
      </c>
      <c r="P353" s="243" t="str">
        <f>IF(('Раздел 1'!N357)&gt;0,D353,"")</f>
        <v/>
      </c>
      <c r="Q353" s="243" t="str">
        <f>IF(('Раздел 1'!O357)&gt;0,F353,"")</f>
        <v/>
      </c>
      <c r="R353" s="243" t="str">
        <f>IF(('Раздел 1'!P357)&gt;0,H353,"")</f>
        <v/>
      </c>
      <c r="S353" s="243" t="str">
        <f>IF(('Раздел 1'!Q357)&gt;0,J353,"")</f>
        <v/>
      </c>
      <c r="T353" s="214">
        <f t="shared" si="10"/>
        <v>0</v>
      </c>
      <c r="U353" s="214">
        <f t="shared" si="11"/>
        <v>0</v>
      </c>
      <c r="V353" s="215" t="e">
        <f>IF(('Раздел 1'!AD357)/('Раздел 1'!S357)&lt;=T353,"","Превышен размер среднего штрафа!")</f>
        <v>#DIV/0!</v>
      </c>
      <c r="W353" s="215" t="e">
        <f>IF(('Раздел 1'!AD357)/('Раздел 1'!S357)&gt;=U353,"","Средний размер штрафа низок!")</f>
        <v>#DIV/0!</v>
      </c>
      <c r="X353" s="216"/>
    </row>
    <row r="354" spans="1:24" s="218" customFormat="1" ht="30" hidden="1" customHeight="1" x14ac:dyDescent="0.25">
      <c r="A354" s="419" t="s">
        <v>9920</v>
      </c>
      <c r="B354" s="431" t="s">
        <v>9921</v>
      </c>
      <c r="C354" s="421">
        <v>349</v>
      </c>
      <c r="D354" s="467">
        <v>15000</v>
      </c>
      <c r="E354" s="467">
        <v>1000000</v>
      </c>
      <c r="F354" s="467">
        <v>10000</v>
      </c>
      <c r="G354" s="467">
        <v>500000</v>
      </c>
      <c r="H354" s="467">
        <v>300000</v>
      </c>
      <c r="I354" s="467">
        <v>1000000</v>
      </c>
      <c r="J354" s="467">
        <v>1000</v>
      </c>
      <c r="K354" s="467">
        <v>50000</v>
      </c>
      <c r="L354" s="243" t="str">
        <f>IF(('Раздел 1'!N358)&gt;0,E354,"")</f>
        <v/>
      </c>
      <c r="M354" s="243" t="str">
        <f>IF(('Раздел 1'!O358)&gt;0,G354,"")</f>
        <v/>
      </c>
      <c r="N354" s="243" t="str">
        <f>IF(('Раздел 1'!P358)&gt;0,I354,"")</f>
        <v/>
      </c>
      <c r="O354" s="243" t="str">
        <f>IF(('Раздел 1'!Q358)&gt;0,K354,"")</f>
        <v/>
      </c>
      <c r="P354" s="243" t="str">
        <f>IF(('Раздел 1'!N358)&gt;0,D354,"")</f>
        <v/>
      </c>
      <c r="Q354" s="243" t="str">
        <f>IF(('Раздел 1'!O358)&gt;0,F354,"")</f>
        <v/>
      </c>
      <c r="R354" s="243" t="str">
        <f>IF(('Раздел 1'!P358)&gt;0,H354,"")</f>
        <v/>
      </c>
      <c r="S354" s="243" t="str">
        <f>IF(('Раздел 1'!Q358)&gt;0,J354,"")</f>
        <v/>
      </c>
      <c r="T354" s="214">
        <f t="shared" si="10"/>
        <v>0</v>
      </c>
      <c r="U354" s="214">
        <f t="shared" si="11"/>
        <v>0</v>
      </c>
      <c r="V354" s="215" t="e">
        <f>IF(('Раздел 1'!AD358)/('Раздел 1'!S358)&lt;=T354,"","Превышен размер среднего штрафа!")</f>
        <v>#DIV/0!</v>
      </c>
      <c r="W354" s="215" t="e">
        <f>IF(('Раздел 1'!AD358)/('Раздел 1'!S358)&gt;=U354,"","Средний размер штрафа низок!")</f>
        <v>#DIV/0!</v>
      </c>
      <c r="X354" s="216"/>
    </row>
    <row r="355" spans="1:24" s="218" customFormat="1" ht="88.15" customHeight="1" x14ac:dyDescent="0.25">
      <c r="A355" s="419" t="s">
        <v>350</v>
      </c>
      <c r="B355" s="431" t="s">
        <v>9922</v>
      </c>
      <c r="C355" s="421">
        <v>350</v>
      </c>
      <c r="D355" s="467">
        <v>10000</v>
      </c>
      <c r="E355" s="467">
        <v>100000</v>
      </c>
      <c r="F355" s="467">
        <v>10000</v>
      </c>
      <c r="G355" s="467">
        <v>50000</v>
      </c>
      <c r="H355" s="467">
        <v>10000</v>
      </c>
      <c r="I355" s="467">
        <v>50000</v>
      </c>
      <c r="J355" s="467">
        <v>500</v>
      </c>
      <c r="K355" s="467">
        <v>10000</v>
      </c>
      <c r="L355" s="243" t="str">
        <f>IF(('Раздел 1'!N359)&gt;0,E355,"")</f>
        <v/>
      </c>
      <c r="M355" s="243" t="str">
        <f>IF(('Раздел 1'!O359)&gt;0,G355,"")</f>
        <v/>
      </c>
      <c r="N355" s="243" t="str">
        <f>IF(('Раздел 1'!P359)&gt;0,I355,"")</f>
        <v/>
      </c>
      <c r="O355" s="243" t="str">
        <f>IF(('Раздел 1'!Q359)&gt;0,K355,"")</f>
        <v/>
      </c>
      <c r="P355" s="243" t="str">
        <f>IF(('Раздел 1'!N359)&gt;0,D355,"")</f>
        <v/>
      </c>
      <c r="Q355" s="243" t="str">
        <f>IF(('Раздел 1'!O359)&gt;0,F355,"")</f>
        <v/>
      </c>
      <c r="R355" s="243" t="str">
        <f>IF(('Раздел 1'!P359)&gt;0,H355,"")</f>
        <v/>
      </c>
      <c r="S355" s="243" t="str">
        <f>IF(('Раздел 1'!Q359)&gt;0,J355,"")</f>
        <v/>
      </c>
      <c r="T355" s="214">
        <f t="shared" si="10"/>
        <v>0</v>
      </c>
      <c r="U355" s="214">
        <f t="shared" si="11"/>
        <v>0</v>
      </c>
      <c r="V355" s="215" t="e">
        <f>IF(('Раздел 1'!AD359)/('Раздел 1'!S359)&lt;=T355,"","Превышен размер среднего штрафа!")</f>
        <v>#DIV/0!</v>
      </c>
      <c r="W355" s="215" t="e">
        <f>IF(('Раздел 1'!AD359)/('Раздел 1'!S359)&gt;=U355,"","Средний размер штрафа низок!")</f>
        <v>#DIV/0!</v>
      </c>
      <c r="X355" s="219"/>
    </row>
    <row r="356" spans="1:24" s="218" customFormat="1" ht="46.15" customHeight="1" x14ac:dyDescent="0.25">
      <c r="A356" s="419" t="s">
        <v>1459</v>
      </c>
      <c r="B356" s="431" t="s">
        <v>9923</v>
      </c>
      <c r="C356" s="421">
        <v>351</v>
      </c>
      <c r="D356" s="467"/>
      <c r="E356" s="467"/>
      <c r="F356" s="467"/>
      <c r="G356" s="467"/>
      <c r="H356" s="467"/>
      <c r="I356" s="467"/>
      <c r="J356" s="467">
        <v>2000</v>
      </c>
      <c r="K356" s="467">
        <v>5000</v>
      </c>
      <c r="L356" s="243" t="str">
        <f>IF(('Раздел 1'!N360)&gt;0,E356,"")</f>
        <v/>
      </c>
      <c r="M356" s="243" t="str">
        <f>IF(('Раздел 1'!O360)&gt;0,G356,"")</f>
        <v/>
      </c>
      <c r="N356" s="243" t="str">
        <f>IF(('Раздел 1'!P360)&gt;0,I356,"")</f>
        <v/>
      </c>
      <c r="O356" s="243" t="str">
        <f>IF(('Раздел 1'!Q360)&gt;0,K356,"")</f>
        <v/>
      </c>
      <c r="P356" s="243" t="str">
        <f>IF(('Раздел 1'!N360)&gt;0,D356,"")</f>
        <v/>
      </c>
      <c r="Q356" s="243" t="str">
        <f>IF(('Раздел 1'!O360)&gt;0,F356,"")</f>
        <v/>
      </c>
      <c r="R356" s="243" t="str">
        <f>IF(('Раздел 1'!P360)&gt;0,H356,"")</f>
        <v/>
      </c>
      <c r="S356" s="243" t="str">
        <f>IF(('Раздел 1'!Q360)&gt;0,J356,"")</f>
        <v/>
      </c>
      <c r="T356" s="214">
        <f t="shared" si="10"/>
        <v>0</v>
      </c>
      <c r="U356" s="214">
        <f t="shared" si="11"/>
        <v>0</v>
      </c>
      <c r="V356" s="215" t="e">
        <f>IF(('Раздел 1'!AD360)/('Раздел 1'!S360)&lt;=T356,"","Превышен размер среднего штрафа!")</f>
        <v>#DIV/0!</v>
      </c>
      <c r="W356" s="215" t="e">
        <f>IF(('Раздел 1'!AD360)/('Раздел 1'!S360)&gt;=U356,"","Средний размер штрафа низок!")</f>
        <v>#DIV/0!</v>
      </c>
      <c r="X356" s="216"/>
    </row>
    <row r="357" spans="1:24" s="218" customFormat="1" ht="65.25" customHeight="1" x14ac:dyDescent="0.25">
      <c r="A357" s="419" t="s">
        <v>9924</v>
      </c>
      <c r="B357" s="431" t="s">
        <v>9925</v>
      </c>
      <c r="C357" s="421">
        <v>352</v>
      </c>
      <c r="D357" s="467"/>
      <c r="E357" s="467"/>
      <c r="F357" s="467"/>
      <c r="G357" s="467"/>
      <c r="H357" s="467"/>
      <c r="I357" s="467"/>
      <c r="J357" s="467">
        <v>2000</v>
      </c>
      <c r="K357" s="467">
        <v>2500</v>
      </c>
      <c r="L357" s="243" t="str">
        <f>IF(('Раздел 1'!N361)&gt;0,E357,"")</f>
        <v/>
      </c>
      <c r="M357" s="243" t="str">
        <f>IF(('Раздел 1'!O361)&gt;0,G357,"")</f>
        <v/>
      </c>
      <c r="N357" s="243" t="str">
        <f>IF(('Раздел 1'!P361)&gt;0,I357,"")</f>
        <v/>
      </c>
      <c r="O357" s="243" t="str">
        <f>IF(('Раздел 1'!Q361)&gt;0,K357,"")</f>
        <v/>
      </c>
      <c r="P357" s="243" t="str">
        <f>IF(('Раздел 1'!N361)&gt;0,D357,"")</f>
        <v/>
      </c>
      <c r="Q357" s="243" t="str">
        <f>IF(('Раздел 1'!O361)&gt;0,F357,"")</f>
        <v/>
      </c>
      <c r="R357" s="243" t="str">
        <f>IF(('Раздел 1'!P361)&gt;0,H357,"")</f>
        <v/>
      </c>
      <c r="S357" s="243" t="str">
        <f>IF(('Раздел 1'!Q361)&gt;0,J357,"")</f>
        <v/>
      </c>
      <c r="T357" s="214">
        <f t="shared" si="10"/>
        <v>0</v>
      </c>
      <c r="U357" s="214">
        <f t="shared" si="11"/>
        <v>0</v>
      </c>
      <c r="V357" s="215" t="e">
        <f>IF(('Раздел 1'!AD361)/('Раздел 1'!S361)&lt;=T357,"","Превышен размер среднего штрафа!")</f>
        <v>#DIV/0!</v>
      </c>
      <c r="W357" s="215" t="e">
        <f>IF(('Раздел 1'!AD361)/('Раздел 1'!S361)&gt;=U357,"","Средний размер штрафа низок!")</f>
        <v>#DIV/0!</v>
      </c>
      <c r="X357" s="216"/>
    </row>
    <row r="358" spans="1:24" s="218" customFormat="1" ht="74.45" customHeight="1" x14ac:dyDescent="0.25">
      <c r="A358" s="419" t="s">
        <v>203</v>
      </c>
      <c r="B358" s="431" t="s">
        <v>810</v>
      </c>
      <c r="C358" s="421">
        <v>353</v>
      </c>
      <c r="D358" s="467">
        <v>500</v>
      </c>
      <c r="E358" s="467">
        <v>500000</v>
      </c>
      <c r="F358" s="467">
        <v>2000</v>
      </c>
      <c r="G358" s="467">
        <v>50000</v>
      </c>
      <c r="H358" s="467">
        <v>2000</v>
      </c>
      <c r="I358" s="467">
        <v>50000</v>
      </c>
      <c r="J358" s="467">
        <v>500</v>
      </c>
      <c r="K358" s="467">
        <v>100000</v>
      </c>
      <c r="L358" s="243" t="str">
        <f>IF(('Раздел 1'!N362)&gt;0,E358,"")</f>
        <v/>
      </c>
      <c r="M358" s="243" t="str">
        <f>IF(('Раздел 1'!O362)&gt;0,G358,"")</f>
        <v/>
      </c>
      <c r="N358" s="243" t="str">
        <f>IF(('Раздел 1'!P362)&gt;0,I358,"")</f>
        <v/>
      </c>
      <c r="O358" s="243" t="str">
        <f>IF(('Раздел 1'!Q362)&gt;0,K358,"")</f>
        <v/>
      </c>
      <c r="P358" s="243" t="str">
        <f>IF(('Раздел 1'!N362)&gt;0,D358,"")</f>
        <v/>
      </c>
      <c r="Q358" s="243" t="str">
        <f>IF(('Раздел 1'!O362)&gt;0,F358,"")</f>
        <v/>
      </c>
      <c r="R358" s="243" t="str">
        <f>IF(('Раздел 1'!P362)&gt;0,H358,"")</f>
        <v/>
      </c>
      <c r="S358" s="243" t="str">
        <f>IF(('Раздел 1'!Q362)&gt;0,J358,"")</f>
        <v/>
      </c>
      <c r="T358" s="214">
        <f t="shared" si="10"/>
        <v>0</v>
      </c>
      <c r="U358" s="214">
        <f t="shared" si="11"/>
        <v>0</v>
      </c>
      <c r="V358" s="215" t="e">
        <f>IF(('Раздел 1'!AD362)/('Раздел 1'!S362)&lt;=T358,"","Превышен размер среднего штрафа!")</f>
        <v>#DIV/0!</v>
      </c>
      <c r="W358" s="215" t="e">
        <f>IF(('Раздел 1'!AD362)/('Раздел 1'!S362)&gt;=U358,"","Средний размер штрафа низок!")</f>
        <v>#DIV/0!</v>
      </c>
      <c r="X358" s="219"/>
    </row>
    <row r="359" spans="1:24" s="218" customFormat="1" ht="36" customHeight="1" x14ac:dyDescent="0.25">
      <c r="A359" s="419" t="s">
        <v>811</v>
      </c>
      <c r="B359" s="431" t="s">
        <v>812</v>
      </c>
      <c r="C359" s="421">
        <v>354</v>
      </c>
      <c r="D359" s="467"/>
      <c r="E359" s="467"/>
      <c r="F359" s="467"/>
      <c r="G359" s="467"/>
      <c r="H359" s="467"/>
      <c r="I359" s="467"/>
      <c r="J359" s="467">
        <v>3000</v>
      </c>
      <c r="K359" s="467">
        <v>200000</v>
      </c>
      <c r="L359" s="243" t="str">
        <f>IF(('Раздел 1'!N363)&gt;0,E359,"")</f>
        <v/>
      </c>
      <c r="M359" s="243" t="str">
        <f>IF(('Раздел 1'!O363)&gt;0,G359,"")</f>
        <v/>
      </c>
      <c r="N359" s="243" t="str">
        <f>IF(('Раздел 1'!P363)&gt;0,I359,"")</f>
        <v/>
      </c>
      <c r="O359" s="243" t="str">
        <f>IF(('Раздел 1'!Q363)&gt;0,K359,"")</f>
        <v/>
      </c>
      <c r="P359" s="243" t="str">
        <f>IF(('Раздел 1'!N363)&gt;0,D359,"")</f>
        <v/>
      </c>
      <c r="Q359" s="243" t="str">
        <f>IF(('Раздел 1'!O363)&gt;0,F359,"")</f>
        <v/>
      </c>
      <c r="R359" s="243" t="str">
        <f>IF(('Раздел 1'!P363)&gt;0,H359,"")</f>
        <v/>
      </c>
      <c r="S359" s="243" t="str">
        <f>IF(('Раздел 1'!Q363)&gt;0,J359,"")</f>
        <v/>
      </c>
      <c r="T359" s="214">
        <f t="shared" si="10"/>
        <v>0</v>
      </c>
      <c r="U359" s="214">
        <f t="shared" si="11"/>
        <v>0</v>
      </c>
      <c r="V359" s="215" t="e">
        <f>IF(('Раздел 1'!AD363)/('Раздел 1'!S363)&lt;=T359,"","Превышен размер среднего штрафа!")</f>
        <v>#DIV/0!</v>
      </c>
      <c r="W359" s="215" t="e">
        <f>IF(('Раздел 1'!AD363)/('Раздел 1'!S363)&gt;=U359,"","Средний размер штрафа низок!")</f>
        <v>#DIV/0!</v>
      </c>
      <c r="X359" s="216"/>
    </row>
    <row r="360" spans="1:24" s="218" customFormat="1" ht="36" customHeight="1" x14ac:dyDescent="0.25">
      <c r="A360" s="419" t="s">
        <v>311</v>
      </c>
      <c r="B360" s="431" t="s">
        <v>312</v>
      </c>
      <c r="C360" s="421">
        <v>355</v>
      </c>
      <c r="D360" s="467">
        <v>250000</v>
      </c>
      <c r="E360" s="467">
        <v>500000</v>
      </c>
      <c r="F360" s="467">
        <v>150000</v>
      </c>
      <c r="G360" s="467">
        <v>300000</v>
      </c>
      <c r="H360" s="467">
        <v>150000</v>
      </c>
      <c r="I360" s="467">
        <v>300000</v>
      </c>
      <c r="J360" s="467">
        <v>50000</v>
      </c>
      <c r="K360" s="467">
        <v>100000</v>
      </c>
      <c r="L360" s="243" t="str">
        <f>IF(('Раздел 1'!N364)&gt;0,E360,"")</f>
        <v/>
      </c>
      <c r="M360" s="243" t="str">
        <f>IF(('Раздел 1'!O364)&gt;0,G360,"")</f>
        <v/>
      </c>
      <c r="N360" s="243" t="str">
        <f>IF(('Раздел 1'!P364)&gt;0,I360,"")</f>
        <v/>
      </c>
      <c r="O360" s="243" t="str">
        <f>IF(('Раздел 1'!Q364)&gt;0,K360,"")</f>
        <v/>
      </c>
      <c r="P360" s="243" t="str">
        <f>IF(('Раздел 1'!N364)&gt;0,D360,"")</f>
        <v/>
      </c>
      <c r="Q360" s="243" t="str">
        <f>IF(('Раздел 1'!O364)&gt;0,F360,"")</f>
        <v/>
      </c>
      <c r="R360" s="243" t="str">
        <f>IF(('Раздел 1'!P364)&gt;0,H360,"")</f>
        <v/>
      </c>
      <c r="S360" s="243" t="str">
        <f>IF(('Раздел 1'!Q364)&gt;0,J360,"")</f>
        <v/>
      </c>
      <c r="T360" s="214">
        <f t="shared" si="10"/>
        <v>0</v>
      </c>
      <c r="U360" s="214">
        <f t="shared" si="11"/>
        <v>0</v>
      </c>
      <c r="V360" s="215" t="e">
        <f>IF(('Раздел 1'!AD364)/('Раздел 1'!S364)&lt;=T360,"","Превышен размер среднего штрафа!")</f>
        <v>#DIV/0!</v>
      </c>
      <c r="W360" s="215" t="e">
        <f>IF(('Раздел 1'!AD364)/('Раздел 1'!S364)&gt;=U360,"","Средний размер штрафа низок!")</f>
        <v>#DIV/0!</v>
      </c>
      <c r="X360" s="216"/>
    </row>
    <row r="361" spans="1:24" s="218" customFormat="1" ht="72" customHeight="1" x14ac:dyDescent="0.25">
      <c r="A361" s="419" t="s">
        <v>625</v>
      </c>
      <c r="B361" s="431" t="s">
        <v>575</v>
      </c>
      <c r="C361" s="421">
        <v>356</v>
      </c>
      <c r="D361" s="467"/>
      <c r="E361" s="467"/>
      <c r="F361" s="467"/>
      <c r="G361" s="467"/>
      <c r="H361" s="467"/>
      <c r="I361" s="467"/>
      <c r="J361" s="467">
        <v>4000</v>
      </c>
      <c r="K361" s="467">
        <v>5000</v>
      </c>
      <c r="L361" s="243" t="str">
        <f>IF(('Раздел 1'!N365)&gt;0,E361,"")</f>
        <v/>
      </c>
      <c r="M361" s="243" t="str">
        <f>IF(('Раздел 1'!O365)&gt;0,G361,"")</f>
        <v/>
      </c>
      <c r="N361" s="243" t="str">
        <f>IF(('Раздел 1'!P365)&gt;0,I361,"")</f>
        <v/>
      </c>
      <c r="O361" s="243" t="str">
        <f>IF(('Раздел 1'!Q365)&gt;0,K361,"")</f>
        <v/>
      </c>
      <c r="P361" s="243" t="str">
        <f>IF(('Раздел 1'!N365)&gt;0,D361,"")</f>
        <v/>
      </c>
      <c r="Q361" s="243" t="str">
        <f>IF(('Раздел 1'!O365)&gt;0,F361,"")</f>
        <v/>
      </c>
      <c r="R361" s="243" t="str">
        <f>IF(('Раздел 1'!P365)&gt;0,H361,"")</f>
        <v/>
      </c>
      <c r="S361" s="243" t="str">
        <f>IF(('Раздел 1'!Q365)&gt;0,J361,"")</f>
        <v/>
      </c>
      <c r="T361" s="214">
        <f t="shared" si="10"/>
        <v>0</v>
      </c>
      <c r="U361" s="214">
        <f t="shared" si="11"/>
        <v>0</v>
      </c>
      <c r="V361" s="215" t="e">
        <f>IF(('Раздел 1'!AD365)/('Раздел 1'!S365)&lt;=T361,"","Превышен размер среднего штрафа!")</f>
        <v>#DIV/0!</v>
      </c>
      <c r="W361" s="215" t="e">
        <f>IF(('Раздел 1'!AD365)/('Раздел 1'!S365)&gt;=U361,"","Средний размер штрафа низок!")</f>
        <v>#DIV/0!</v>
      </c>
      <c r="X361" s="219"/>
    </row>
    <row r="362" spans="1:24" s="218" customFormat="1" ht="72" customHeight="1" x14ac:dyDescent="0.25">
      <c r="A362" s="419" t="s">
        <v>626</v>
      </c>
      <c r="B362" s="431" t="s">
        <v>340</v>
      </c>
      <c r="C362" s="421">
        <v>357</v>
      </c>
      <c r="D362" s="467"/>
      <c r="E362" s="467"/>
      <c r="F362" s="467"/>
      <c r="G362" s="467"/>
      <c r="H362" s="467"/>
      <c r="I362" s="467"/>
      <c r="J362" s="467">
        <v>4000</v>
      </c>
      <c r="K362" s="467">
        <v>5000</v>
      </c>
      <c r="L362" s="243" t="str">
        <f>IF(('Раздел 1'!N366)&gt;0,E362,"")</f>
        <v/>
      </c>
      <c r="M362" s="243" t="str">
        <f>IF(('Раздел 1'!O366)&gt;0,G362,"")</f>
        <v/>
      </c>
      <c r="N362" s="243" t="str">
        <f>IF(('Раздел 1'!P366)&gt;0,I362,"")</f>
        <v/>
      </c>
      <c r="O362" s="243" t="str">
        <f>IF(('Раздел 1'!Q366)&gt;0,K362,"")</f>
        <v/>
      </c>
      <c r="P362" s="243" t="str">
        <f>IF(('Раздел 1'!N366)&gt;0,D362,"")</f>
        <v/>
      </c>
      <c r="Q362" s="243" t="str">
        <f>IF(('Раздел 1'!O366)&gt;0,F362,"")</f>
        <v/>
      </c>
      <c r="R362" s="243" t="str">
        <f>IF(('Раздел 1'!P366)&gt;0,H362,"")</f>
        <v/>
      </c>
      <c r="S362" s="243" t="str">
        <f>IF(('Раздел 1'!Q366)&gt;0,J362,"")</f>
        <v/>
      </c>
      <c r="T362" s="214">
        <f t="shared" si="10"/>
        <v>0</v>
      </c>
      <c r="U362" s="214">
        <f t="shared" si="11"/>
        <v>0</v>
      </c>
      <c r="V362" s="215" t="e">
        <f>IF(('Раздел 1'!AD366)/('Раздел 1'!S366)&lt;=T362,"","Превышен размер среднего штрафа!")</f>
        <v>#DIV/0!</v>
      </c>
      <c r="W362" s="215" t="e">
        <f>IF(('Раздел 1'!AD366)/('Раздел 1'!S366)&gt;=U362,"","Средний размер штрафа низок!")</f>
        <v>#DIV/0!</v>
      </c>
      <c r="X362" s="216"/>
    </row>
    <row r="363" spans="1:24" s="218" customFormat="1" ht="39" customHeight="1" x14ac:dyDescent="0.25">
      <c r="A363" s="419" t="s">
        <v>294</v>
      </c>
      <c r="B363" s="431" t="s">
        <v>313</v>
      </c>
      <c r="C363" s="421">
        <v>358</v>
      </c>
      <c r="D363" s="467"/>
      <c r="E363" s="467"/>
      <c r="F363" s="467"/>
      <c r="G363" s="467"/>
      <c r="H363" s="467"/>
      <c r="I363" s="467"/>
      <c r="J363" s="467">
        <v>500</v>
      </c>
      <c r="K363" s="467">
        <v>1500</v>
      </c>
      <c r="L363" s="243" t="str">
        <f>IF(('Раздел 1'!N367)&gt;0,E363,"")</f>
        <v/>
      </c>
      <c r="M363" s="243" t="str">
        <f>IF(('Раздел 1'!O367)&gt;0,G363,"")</f>
        <v/>
      </c>
      <c r="N363" s="243" t="str">
        <f>IF(('Раздел 1'!P367)&gt;0,I363,"")</f>
        <v/>
      </c>
      <c r="O363" s="243" t="str">
        <f>IF(('Раздел 1'!Q367)&gt;0,K363,"")</f>
        <v/>
      </c>
      <c r="P363" s="243" t="str">
        <f>IF(('Раздел 1'!N367)&gt;0,D363,"")</f>
        <v/>
      </c>
      <c r="Q363" s="243" t="str">
        <f>IF(('Раздел 1'!O367)&gt;0,F363,"")</f>
        <v/>
      </c>
      <c r="R363" s="243" t="str">
        <f>IF(('Раздел 1'!P367)&gt;0,H363,"")</f>
        <v/>
      </c>
      <c r="S363" s="243" t="str">
        <f>IF(('Раздел 1'!Q367)&gt;0,J363,"")</f>
        <v/>
      </c>
      <c r="T363" s="214">
        <f t="shared" si="10"/>
        <v>0</v>
      </c>
      <c r="U363" s="214">
        <f t="shared" si="11"/>
        <v>0</v>
      </c>
      <c r="V363" s="215" t="e">
        <f>IF(('Раздел 1'!AD367)/('Раздел 1'!S367)&lt;=T363,"","Превышен размер среднего штрафа!")</f>
        <v>#DIV/0!</v>
      </c>
      <c r="W363" s="215" t="e">
        <f>IF(('Раздел 1'!AD367)/('Раздел 1'!S367)&gt;=U363,"","Средний размер штрафа низок!")</f>
        <v>#DIV/0!</v>
      </c>
      <c r="X363" s="216"/>
    </row>
    <row r="364" spans="1:24" s="218" customFormat="1" ht="91.15" customHeight="1" x14ac:dyDescent="0.25">
      <c r="A364" s="419" t="s">
        <v>204</v>
      </c>
      <c r="B364" s="431" t="s">
        <v>9926</v>
      </c>
      <c r="C364" s="421">
        <v>359</v>
      </c>
      <c r="D364" s="467">
        <v>1000</v>
      </c>
      <c r="E364" s="467">
        <v>5000</v>
      </c>
      <c r="F364" s="467">
        <v>3000</v>
      </c>
      <c r="G364" s="467">
        <v>5000</v>
      </c>
      <c r="H364" s="467">
        <v>1000</v>
      </c>
      <c r="I364" s="467">
        <v>2500</v>
      </c>
      <c r="J364" s="467">
        <v>2000</v>
      </c>
      <c r="K364" s="467">
        <v>2500</v>
      </c>
      <c r="L364" s="243" t="str">
        <f>IF(('Раздел 1'!N368)&gt;0,E364,"")</f>
        <v/>
      </c>
      <c r="M364" s="243" t="str">
        <f>IF(('Раздел 1'!O368)&gt;0,G364,"")</f>
        <v/>
      </c>
      <c r="N364" s="243" t="str">
        <f>IF(('Раздел 1'!P368)&gt;0,I364,"")</f>
        <v/>
      </c>
      <c r="O364" s="243" t="str">
        <f>IF(('Раздел 1'!Q368)&gt;0,K364,"")</f>
        <v/>
      </c>
      <c r="P364" s="243" t="str">
        <f>IF(('Раздел 1'!N368)&gt;0,D364,"")</f>
        <v/>
      </c>
      <c r="Q364" s="243" t="str">
        <f>IF(('Раздел 1'!O368)&gt;0,F364,"")</f>
        <v/>
      </c>
      <c r="R364" s="243" t="str">
        <f>IF(('Раздел 1'!P368)&gt;0,H364,"")</f>
        <v/>
      </c>
      <c r="S364" s="243" t="str">
        <f>IF(('Раздел 1'!Q368)&gt;0,J364,"")</f>
        <v/>
      </c>
      <c r="T364" s="214">
        <f t="shared" si="10"/>
        <v>0</v>
      </c>
      <c r="U364" s="214">
        <f t="shared" si="11"/>
        <v>0</v>
      </c>
      <c r="V364" s="215" t="e">
        <f>IF(('Раздел 1'!AD368)/('Раздел 1'!S368)&lt;=T364,"","Превышен размер среднего штрафа!")</f>
        <v>#DIV/0!</v>
      </c>
      <c r="W364" s="215" t="e">
        <f>IF(('Раздел 1'!AD368)/('Раздел 1'!S368)&gt;=U364,"","Средний размер штрафа низок!")</f>
        <v>#DIV/0!</v>
      </c>
      <c r="X364" s="219"/>
    </row>
    <row r="365" spans="1:24" s="218" customFormat="1" ht="36" customHeight="1" x14ac:dyDescent="0.25">
      <c r="A365" s="419" t="s">
        <v>185</v>
      </c>
      <c r="B365" s="431" t="s">
        <v>813</v>
      </c>
      <c r="C365" s="421">
        <v>360</v>
      </c>
      <c r="D365" s="467">
        <v>100</v>
      </c>
      <c r="E365" s="467">
        <v>60000000</v>
      </c>
      <c r="F365" s="467">
        <v>100</v>
      </c>
      <c r="G365" s="467">
        <v>1000000</v>
      </c>
      <c r="H365" s="467">
        <v>100</v>
      </c>
      <c r="I365" s="467">
        <v>1000000</v>
      </c>
      <c r="J365" s="467">
        <v>100</v>
      </c>
      <c r="K365" s="467">
        <v>500000</v>
      </c>
      <c r="L365" s="243" t="str">
        <f>IF(('Раздел 1'!N369)&gt;0,E365,"")</f>
        <v/>
      </c>
      <c r="M365" s="243" t="str">
        <f>IF(('Раздел 1'!O369)&gt;0,G365,"")</f>
        <v/>
      </c>
      <c r="N365" s="243" t="str">
        <f>IF(('Раздел 1'!P369)&gt;0,I365,"")</f>
        <v/>
      </c>
      <c r="O365" s="243" t="str">
        <f>IF(('Раздел 1'!Q369)&gt;0,K365,"")</f>
        <v/>
      </c>
      <c r="P365" s="243" t="str">
        <f>IF(('Раздел 1'!N369)&gt;0,D365,"")</f>
        <v/>
      </c>
      <c r="Q365" s="243" t="str">
        <f>IF(('Раздел 1'!O369)&gt;0,F365,"")</f>
        <v/>
      </c>
      <c r="R365" s="243" t="str">
        <f>IF(('Раздел 1'!P369)&gt;0,H365,"")</f>
        <v/>
      </c>
      <c r="S365" s="243" t="str">
        <f>IF(('Раздел 1'!Q369)&gt;0,J365,"")</f>
        <v/>
      </c>
      <c r="T365" s="214">
        <f t="shared" si="10"/>
        <v>0</v>
      </c>
      <c r="U365" s="214">
        <f t="shared" si="11"/>
        <v>0</v>
      </c>
      <c r="V365" s="215" t="e">
        <f>IF(('Раздел 1'!AD369)/('Раздел 1'!S369)&lt;=T365,"","Превышен размер среднего штрафа!")</f>
        <v>#DIV/0!</v>
      </c>
      <c r="W365" s="215" t="e">
        <f>IF(('Раздел 1'!AD369)/('Раздел 1'!S369)&gt;=U365,"","Средний размер штрафа низок!")</f>
        <v>#DIV/0!</v>
      </c>
      <c r="X365" s="216"/>
    </row>
    <row r="366" spans="1:24" s="218" customFormat="1" ht="39.6" customHeight="1" x14ac:dyDescent="0.25">
      <c r="A366" s="419" t="s">
        <v>1185</v>
      </c>
      <c r="B366" s="431" t="s">
        <v>341</v>
      </c>
      <c r="C366" s="421">
        <v>361</v>
      </c>
      <c r="D366" s="467"/>
      <c r="E366" s="467"/>
      <c r="F366" s="467"/>
      <c r="G366" s="467"/>
      <c r="H366" s="467"/>
      <c r="I366" s="467"/>
      <c r="J366" s="467"/>
      <c r="K366" s="467"/>
      <c r="L366" s="243" t="str">
        <f>IF(('Раздел 1'!N370)&gt;0,E366,"")</f>
        <v/>
      </c>
      <c r="M366" s="243" t="str">
        <f>IF(('Раздел 1'!O370)&gt;0,G366,"")</f>
        <v/>
      </c>
      <c r="N366" s="243" t="str">
        <f>IF(('Раздел 1'!P370)&gt;0,I366,"")</f>
        <v/>
      </c>
      <c r="O366" s="243" t="str">
        <f>IF(('Раздел 1'!Q370)&gt;0,K366,"")</f>
        <v/>
      </c>
      <c r="P366" s="243" t="str">
        <f>IF(('Раздел 1'!N370)&gt;0,D366,"")</f>
        <v/>
      </c>
      <c r="Q366" s="243" t="str">
        <f>IF(('Раздел 1'!O370)&gt;0,F366,"")</f>
        <v/>
      </c>
      <c r="R366" s="243" t="str">
        <f>IF(('Раздел 1'!P370)&gt;0,H366,"")</f>
        <v/>
      </c>
      <c r="S366" s="243" t="str">
        <f>IF(('Раздел 1'!Q370)&gt;0,J366,"")</f>
        <v/>
      </c>
      <c r="T366" s="214">
        <f t="shared" si="10"/>
        <v>0</v>
      </c>
      <c r="U366" s="214">
        <f t="shared" si="11"/>
        <v>0</v>
      </c>
      <c r="V366" s="215" t="e">
        <f>IF(('Раздел 1'!AD370)/('Раздел 1'!S370)&lt;=T366,"","Превышен размер среднего штрафа!")</f>
        <v>#DIV/0!</v>
      </c>
      <c r="W366" s="215" t="e">
        <f>IF(('Раздел 1'!AD370)/('Раздел 1'!S370)&gt;=U366,"","Средний размер штрафа низок!")</f>
        <v>#DIV/0!</v>
      </c>
      <c r="X366" s="216"/>
    </row>
    <row r="367" spans="1:24" s="218" customFormat="1" ht="66.599999999999994" customHeight="1" x14ac:dyDescent="0.25">
      <c r="A367" s="419" t="s">
        <v>1149</v>
      </c>
      <c r="B367" s="431" t="s">
        <v>351</v>
      </c>
      <c r="C367" s="421">
        <v>362</v>
      </c>
      <c r="D367" s="467"/>
      <c r="E367" s="467"/>
      <c r="F367" s="467"/>
      <c r="G367" s="467"/>
      <c r="H367" s="467"/>
      <c r="I367" s="467"/>
      <c r="J367" s="467">
        <v>3000</v>
      </c>
      <c r="K367" s="467">
        <v>5000</v>
      </c>
      <c r="L367" s="243" t="str">
        <f>IF(('Раздел 1'!N371)&gt;0,E367,"")</f>
        <v/>
      </c>
      <c r="M367" s="243" t="str">
        <f>IF(('Раздел 1'!O371)&gt;0,G367,"")</f>
        <v/>
      </c>
      <c r="N367" s="243" t="str">
        <f>IF(('Раздел 1'!P371)&gt;0,I367,"")</f>
        <v/>
      </c>
      <c r="O367" s="243" t="str">
        <f>IF(('Раздел 1'!Q371)&gt;0,K367,"")</f>
        <v/>
      </c>
      <c r="P367" s="243" t="str">
        <f>IF(('Раздел 1'!N371)&gt;0,D367,"")</f>
        <v/>
      </c>
      <c r="Q367" s="243" t="str">
        <f>IF(('Раздел 1'!O371)&gt;0,F367,"")</f>
        <v/>
      </c>
      <c r="R367" s="243" t="str">
        <f>IF(('Раздел 1'!P371)&gt;0,H367,"")</f>
        <v/>
      </c>
      <c r="S367" s="243" t="str">
        <f>IF(('Раздел 1'!Q371)&gt;0,J367,"")</f>
        <v/>
      </c>
      <c r="T367" s="214">
        <f t="shared" si="10"/>
        <v>0</v>
      </c>
      <c r="U367" s="214">
        <f t="shared" si="11"/>
        <v>0</v>
      </c>
      <c r="V367" s="215" t="e">
        <f>IF(('Раздел 1'!AD371)/('Раздел 1'!S371)&lt;=T367,"","Превышен размер среднего штрафа!")</f>
        <v>#DIV/0!</v>
      </c>
      <c r="W367" s="215" t="e">
        <f>IF(('Раздел 1'!AD371)/('Раздел 1'!S371)&gt;=U367,"","Средний размер штрафа низок!")</f>
        <v>#DIV/0!</v>
      </c>
      <c r="X367" s="219"/>
    </row>
    <row r="368" spans="1:24" s="218" customFormat="1" ht="66.599999999999994" customHeight="1" x14ac:dyDescent="0.25">
      <c r="A368" s="419" t="s">
        <v>1150</v>
      </c>
      <c r="B368" s="431" t="s">
        <v>814</v>
      </c>
      <c r="C368" s="421">
        <v>363</v>
      </c>
      <c r="D368" s="467"/>
      <c r="E368" s="467"/>
      <c r="F368" s="467"/>
      <c r="G368" s="467"/>
      <c r="H368" s="467"/>
      <c r="I368" s="467"/>
      <c r="J368" s="467">
        <v>40000</v>
      </c>
      <c r="K368" s="467">
        <v>300000</v>
      </c>
      <c r="L368" s="243" t="str">
        <f>IF(('Раздел 1'!N372)&gt;0,E368,"")</f>
        <v/>
      </c>
      <c r="M368" s="243" t="str">
        <f>IF(('Раздел 1'!O372)&gt;0,G368,"")</f>
        <v/>
      </c>
      <c r="N368" s="243" t="str">
        <f>IF(('Раздел 1'!P372)&gt;0,I368,"")</f>
        <v/>
      </c>
      <c r="O368" s="243" t="str">
        <f>IF(('Раздел 1'!Q372)&gt;0,K368,"")</f>
        <v/>
      </c>
      <c r="P368" s="243" t="str">
        <f>IF(('Раздел 1'!N372)&gt;0,D368,"")</f>
        <v/>
      </c>
      <c r="Q368" s="243" t="str">
        <f>IF(('Раздел 1'!O372)&gt;0,F368,"")</f>
        <v/>
      </c>
      <c r="R368" s="243" t="str">
        <f>IF(('Раздел 1'!P372)&gt;0,H368,"")</f>
        <v/>
      </c>
      <c r="S368" s="243" t="str">
        <f>IF(('Раздел 1'!Q372)&gt;0,J368,"")</f>
        <v/>
      </c>
      <c r="T368" s="214">
        <f t="shared" si="10"/>
        <v>0</v>
      </c>
      <c r="U368" s="214">
        <f t="shared" si="11"/>
        <v>0</v>
      </c>
      <c r="V368" s="215" t="e">
        <f>IF(('Раздел 1'!AD372)/('Раздел 1'!S372)&lt;=T368,"","Превышен размер среднего штрафа!")</f>
        <v>#DIV/0!</v>
      </c>
      <c r="W368" s="215" t="e">
        <f>IF(('Раздел 1'!AD372)/('Раздел 1'!S372)&gt;=U368,"","Средний размер штрафа низок!")</f>
        <v>#DIV/0!</v>
      </c>
      <c r="X368" s="216"/>
    </row>
    <row r="369" spans="1:24" s="218" customFormat="1" ht="45.6" customHeight="1" x14ac:dyDescent="0.25">
      <c r="A369" s="419" t="s">
        <v>5</v>
      </c>
      <c r="B369" s="431" t="s">
        <v>6</v>
      </c>
      <c r="C369" s="421">
        <v>364</v>
      </c>
      <c r="D369" s="467"/>
      <c r="E369" s="467"/>
      <c r="F369" s="467">
        <v>1000</v>
      </c>
      <c r="G369" s="467">
        <v>2500</v>
      </c>
      <c r="H369" s="467">
        <v>1000</v>
      </c>
      <c r="I369" s="467">
        <v>2500</v>
      </c>
      <c r="J369" s="467"/>
      <c r="K369" s="467"/>
      <c r="L369" s="243" t="str">
        <f>IF(('Раздел 1'!N373)&gt;0,E369,"")</f>
        <v/>
      </c>
      <c r="M369" s="243" t="str">
        <f>IF(('Раздел 1'!O373)&gt;0,G369,"")</f>
        <v/>
      </c>
      <c r="N369" s="243" t="str">
        <f>IF(('Раздел 1'!P373)&gt;0,I369,"")</f>
        <v/>
      </c>
      <c r="O369" s="243" t="str">
        <f>IF(('Раздел 1'!Q373)&gt;0,K369,"")</f>
        <v/>
      </c>
      <c r="P369" s="243" t="str">
        <f>IF(('Раздел 1'!N373)&gt;0,D369,"")</f>
        <v/>
      </c>
      <c r="Q369" s="243" t="str">
        <f>IF(('Раздел 1'!O373)&gt;0,F369,"")</f>
        <v/>
      </c>
      <c r="R369" s="243" t="str">
        <f>IF(('Раздел 1'!P373)&gt;0,H369,"")</f>
        <v/>
      </c>
      <c r="S369" s="243" t="str">
        <f>IF(('Раздел 1'!Q373)&gt;0,J369,"")</f>
        <v/>
      </c>
      <c r="T369" s="214">
        <f t="shared" si="10"/>
        <v>0</v>
      </c>
      <c r="U369" s="214">
        <f t="shared" si="11"/>
        <v>0</v>
      </c>
      <c r="V369" s="215" t="e">
        <f>IF(('Раздел 1'!AD373)/('Раздел 1'!S373)&lt;=T369,"","Превышен размер среднего штрафа!")</f>
        <v>#DIV/0!</v>
      </c>
      <c r="W369" s="215" t="e">
        <f>IF(('Раздел 1'!AD373)/('Раздел 1'!S373)&gt;=U369,"","Средний размер штрафа низок!")</f>
        <v>#DIV/0!</v>
      </c>
      <c r="X369" s="216"/>
    </row>
    <row r="370" spans="1:24" s="218" customFormat="1" ht="45.6" customHeight="1" x14ac:dyDescent="0.25">
      <c r="A370" s="419" t="s">
        <v>117</v>
      </c>
      <c r="B370" s="431" t="s">
        <v>118</v>
      </c>
      <c r="C370" s="421">
        <v>365</v>
      </c>
      <c r="D370" s="467">
        <v>5000</v>
      </c>
      <c r="E370" s="467">
        <v>100000</v>
      </c>
      <c r="F370" s="467">
        <v>1000</v>
      </c>
      <c r="G370" s="467">
        <v>5000</v>
      </c>
      <c r="H370" s="467">
        <v>1000</v>
      </c>
      <c r="I370" s="467">
        <v>5000</v>
      </c>
      <c r="J370" s="467">
        <v>500</v>
      </c>
      <c r="K370" s="467">
        <v>2000</v>
      </c>
      <c r="L370" s="243" t="str">
        <f>IF(('Раздел 1'!N374)&gt;0,E370,"")</f>
        <v/>
      </c>
      <c r="M370" s="243" t="str">
        <f>IF(('Раздел 1'!O374)&gt;0,G370,"")</f>
        <v/>
      </c>
      <c r="N370" s="243" t="str">
        <f>IF(('Раздел 1'!P374)&gt;0,I370,"")</f>
        <v/>
      </c>
      <c r="O370" s="243" t="str">
        <f>IF(('Раздел 1'!Q374)&gt;0,K370,"")</f>
        <v/>
      </c>
      <c r="P370" s="243" t="str">
        <f>IF(('Раздел 1'!N374)&gt;0,D370,"")</f>
        <v/>
      </c>
      <c r="Q370" s="243" t="str">
        <f>IF(('Раздел 1'!O374)&gt;0,F370,"")</f>
        <v/>
      </c>
      <c r="R370" s="243" t="str">
        <f>IF(('Раздел 1'!P374)&gt;0,H370,"")</f>
        <v/>
      </c>
      <c r="S370" s="243" t="str">
        <f>IF(('Раздел 1'!Q374)&gt;0,J370,"")</f>
        <v/>
      </c>
      <c r="T370" s="214">
        <f t="shared" si="10"/>
        <v>0</v>
      </c>
      <c r="U370" s="214">
        <f t="shared" si="11"/>
        <v>0</v>
      </c>
      <c r="V370" s="215" t="e">
        <f>IF(('Раздел 1'!AD374)/('Раздел 1'!S374)&lt;=T370,"","Превышен размер среднего штрафа!")</f>
        <v>#DIV/0!</v>
      </c>
      <c r="W370" s="215" t="e">
        <f>IF(('Раздел 1'!AD374)/('Раздел 1'!S374)&gt;=U370,"","Средний размер штрафа низок!")</f>
        <v>#DIV/0!</v>
      </c>
      <c r="X370" s="219"/>
    </row>
    <row r="371" spans="1:24" s="218" customFormat="1" ht="72.599999999999994" customHeight="1" x14ac:dyDescent="0.25">
      <c r="A371" s="419" t="s">
        <v>279</v>
      </c>
      <c r="B371" s="431" t="s">
        <v>236</v>
      </c>
      <c r="C371" s="421">
        <v>366</v>
      </c>
      <c r="D371" s="467"/>
      <c r="E371" s="467"/>
      <c r="F371" s="467"/>
      <c r="G371" s="467"/>
      <c r="H371" s="467"/>
      <c r="I371" s="467"/>
      <c r="J371" s="467">
        <v>1000</v>
      </c>
      <c r="K371" s="467">
        <v>50000</v>
      </c>
      <c r="L371" s="243" t="str">
        <f>IF(('Раздел 1'!N375)&gt;0,E371,"")</f>
        <v/>
      </c>
      <c r="M371" s="243" t="str">
        <f>IF(('Раздел 1'!O375)&gt;0,G371,"")</f>
        <v/>
      </c>
      <c r="N371" s="243" t="str">
        <f>IF(('Раздел 1'!P375)&gt;0,I371,"")</f>
        <v/>
      </c>
      <c r="O371" s="243" t="str">
        <f>IF(('Раздел 1'!Q375)&gt;0,K371,"")</f>
        <v/>
      </c>
      <c r="P371" s="243" t="str">
        <f>IF(('Раздел 1'!N375)&gt;0,D371,"")</f>
        <v/>
      </c>
      <c r="Q371" s="243" t="str">
        <f>IF(('Раздел 1'!O375)&gt;0,F371,"")</f>
        <v/>
      </c>
      <c r="R371" s="243" t="str">
        <f>IF(('Раздел 1'!P375)&gt;0,H371,"")</f>
        <v/>
      </c>
      <c r="S371" s="243" t="str">
        <f>IF(('Раздел 1'!Q375)&gt;0,J371,"")</f>
        <v/>
      </c>
      <c r="T371" s="214">
        <f t="shared" si="10"/>
        <v>0</v>
      </c>
      <c r="U371" s="214">
        <f t="shared" si="11"/>
        <v>0</v>
      </c>
      <c r="V371" s="215" t="e">
        <f>IF(('Раздел 1'!AD375)/('Раздел 1'!S375)&lt;=T371,"","Превышен размер среднего штрафа!")</f>
        <v>#DIV/0!</v>
      </c>
      <c r="W371" s="215" t="e">
        <f>IF(('Раздел 1'!AD375)/('Раздел 1'!S375)&gt;=U371,"","Средний размер штрафа низок!")</f>
        <v>#DIV/0!</v>
      </c>
      <c r="X371" s="216"/>
    </row>
    <row r="372" spans="1:24" s="218" customFormat="1" ht="24" customHeight="1" x14ac:dyDescent="0.25">
      <c r="A372" s="419" t="s">
        <v>237</v>
      </c>
      <c r="B372" s="431" t="s">
        <v>238</v>
      </c>
      <c r="C372" s="421">
        <v>367</v>
      </c>
      <c r="D372" s="467">
        <v>100000</v>
      </c>
      <c r="E372" s="467">
        <v>1000000</v>
      </c>
      <c r="F372" s="467">
        <v>2000</v>
      </c>
      <c r="G372" s="467">
        <v>5000</v>
      </c>
      <c r="H372" s="467">
        <v>2000</v>
      </c>
      <c r="I372" s="467">
        <v>5000</v>
      </c>
      <c r="J372" s="467">
        <v>1000</v>
      </c>
      <c r="K372" s="467">
        <v>3000</v>
      </c>
      <c r="L372" s="243" t="str">
        <f>IF(('Раздел 1'!N376)&gt;0,E372,"")</f>
        <v/>
      </c>
      <c r="M372" s="243" t="str">
        <f>IF(('Раздел 1'!O376)&gt;0,G372,"")</f>
        <v/>
      </c>
      <c r="N372" s="243" t="str">
        <f>IF(('Раздел 1'!P376)&gt;0,I372,"")</f>
        <v/>
      </c>
      <c r="O372" s="243" t="str">
        <f>IF(('Раздел 1'!Q376)&gt;0,K372,"")</f>
        <v/>
      </c>
      <c r="P372" s="243" t="str">
        <f>IF(('Раздел 1'!N376)&gt;0,D372,"")</f>
        <v/>
      </c>
      <c r="Q372" s="243" t="str">
        <f>IF(('Раздел 1'!O376)&gt;0,F372,"")</f>
        <v/>
      </c>
      <c r="R372" s="243" t="str">
        <f>IF(('Раздел 1'!P376)&gt;0,H372,"")</f>
        <v/>
      </c>
      <c r="S372" s="243" t="str">
        <f>IF(('Раздел 1'!Q376)&gt;0,J372,"")</f>
        <v/>
      </c>
      <c r="T372" s="214">
        <f t="shared" si="10"/>
        <v>0</v>
      </c>
      <c r="U372" s="214">
        <f t="shared" si="11"/>
        <v>0</v>
      </c>
      <c r="V372" s="215" t="e">
        <f>IF(('Раздел 1'!AD376)/('Раздел 1'!S376)&lt;=T372,"","Превышен размер среднего штрафа!")</f>
        <v>#DIV/0!</v>
      </c>
      <c r="W372" s="215" t="e">
        <f>IF(('Раздел 1'!AD376)/('Раздел 1'!S376)&gt;=U372,"","Средний размер штрафа низок!")</f>
        <v>#DIV/0!</v>
      </c>
      <c r="X372" s="216"/>
    </row>
    <row r="373" spans="1:24" s="218" customFormat="1" ht="45" x14ac:dyDescent="0.25">
      <c r="A373" s="419" t="s">
        <v>345</v>
      </c>
      <c r="B373" s="431" t="s">
        <v>344</v>
      </c>
      <c r="C373" s="421">
        <v>368</v>
      </c>
      <c r="D373" s="467">
        <v>50000</v>
      </c>
      <c r="E373" s="467">
        <v>450000</v>
      </c>
      <c r="F373" s="467">
        <v>30000</v>
      </c>
      <c r="G373" s="467">
        <v>100000</v>
      </c>
      <c r="H373" s="467">
        <v>30000</v>
      </c>
      <c r="I373" s="467">
        <v>100000</v>
      </c>
      <c r="J373" s="467">
        <v>3000</v>
      </c>
      <c r="K373" s="467">
        <v>15000</v>
      </c>
      <c r="L373" s="243" t="str">
        <f>IF(('Раздел 1'!N377)&gt;0,E373,"")</f>
        <v/>
      </c>
      <c r="M373" s="243" t="str">
        <f>IF(('Раздел 1'!O377)&gt;0,G373,"")</f>
        <v/>
      </c>
      <c r="N373" s="243" t="str">
        <f>IF(('Раздел 1'!P377)&gt;0,I373,"")</f>
        <v/>
      </c>
      <c r="O373" s="243" t="str">
        <f>IF(('Раздел 1'!Q377)&gt;0,K373,"")</f>
        <v/>
      </c>
      <c r="P373" s="243" t="str">
        <f>IF(('Раздел 1'!N377)&gt;0,D373,"")</f>
        <v/>
      </c>
      <c r="Q373" s="243" t="str">
        <f>IF(('Раздел 1'!O377)&gt;0,F373,"")</f>
        <v/>
      </c>
      <c r="R373" s="243" t="str">
        <f>IF(('Раздел 1'!P377)&gt;0,H373,"")</f>
        <v/>
      </c>
      <c r="S373" s="243" t="str">
        <f>IF(('Раздел 1'!Q377)&gt;0,J373,"")</f>
        <v/>
      </c>
      <c r="T373" s="214">
        <f t="shared" si="10"/>
        <v>0</v>
      </c>
      <c r="U373" s="214">
        <f t="shared" si="11"/>
        <v>0</v>
      </c>
      <c r="V373" s="215" t="e">
        <f>IF(('Раздел 1'!AD377)/('Раздел 1'!S377)&lt;=T373,"","Превышен размер среднего штрафа!")</f>
        <v>#DIV/0!</v>
      </c>
      <c r="W373" s="215" t="e">
        <f>IF(('Раздел 1'!AD377)/('Раздел 1'!S377)&gt;=U373,"","Средний размер штрафа низок!")</f>
        <v>#DIV/0!</v>
      </c>
      <c r="X373" s="219"/>
    </row>
    <row r="374" spans="1:24" s="218" customFormat="1" ht="85.9" customHeight="1" x14ac:dyDescent="0.25">
      <c r="A374" s="419" t="s">
        <v>815</v>
      </c>
      <c r="B374" s="431" t="s">
        <v>816</v>
      </c>
      <c r="C374" s="421">
        <v>369</v>
      </c>
      <c r="D374" s="467">
        <v>100000</v>
      </c>
      <c r="E374" s="467">
        <v>500000</v>
      </c>
      <c r="F374" s="467">
        <v>50000</v>
      </c>
      <c r="G374" s="467">
        <v>200000</v>
      </c>
      <c r="H374" s="467">
        <v>50000</v>
      </c>
      <c r="I374" s="467">
        <v>200000</v>
      </c>
      <c r="J374" s="467">
        <v>3000</v>
      </c>
      <c r="K374" s="467">
        <v>20000</v>
      </c>
      <c r="L374" s="243" t="str">
        <f>IF(('Раздел 1'!N378)&gt;0,E374,"")</f>
        <v/>
      </c>
      <c r="M374" s="243" t="str">
        <f>IF(('Раздел 1'!O378)&gt;0,G374,"")</f>
        <v/>
      </c>
      <c r="N374" s="243" t="str">
        <f>IF(('Раздел 1'!P378)&gt;0,I374,"")</f>
        <v/>
      </c>
      <c r="O374" s="243" t="str">
        <f>IF(('Раздел 1'!Q378)&gt;0,K374,"")</f>
        <v/>
      </c>
      <c r="P374" s="243" t="str">
        <f>IF(('Раздел 1'!N378)&gt;0,D374,"")</f>
        <v/>
      </c>
      <c r="Q374" s="243" t="str">
        <f>IF(('Раздел 1'!O378)&gt;0,F374,"")</f>
        <v/>
      </c>
      <c r="R374" s="243" t="str">
        <f>IF(('Раздел 1'!P378)&gt;0,H374,"")</f>
        <v/>
      </c>
      <c r="S374" s="243" t="str">
        <f>IF(('Раздел 1'!Q378)&gt;0,J374,"")</f>
        <v/>
      </c>
      <c r="T374" s="214">
        <f t="shared" si="10"/>
        <v>0</v>
      </c>
      <c r="U374" s="214">
        <f t="shared" si="11"/>
        <v>0</v>
      </c>
      <c r="V374" s="215" t="e">
        <f>IF(('Раздел 1'!AD378)/('Раздел 1'!S378)&lt;=T374,"","Превышен размер среднего штрафа!")</f>
        <v>#DIV/0!</v>
      </c>
      <c r="W374" s="215" t="e">
        <f>IF(('Раздел 1'!AD378)/('Раздел 1'!S378)&gt;=U374,"","Средний размер штрафа низок!")</f>
        <v>#DIV/0!</v>
      </c>
      <c r="X374" s="216"/>
    </row>
    <row r="375" spans="1:24" s="218" customFormat="1" ht="85.9" customHeight="1" x14ac:dyDescent="0.25">
      <c r="A375" s="419" t="s">
        <v>817</v>
      </c>
      <c r="B375" s="431" t="s">
        <v>818</v>
      </c>
      <c r="C375" s="421">
        <v>370</v>
      </c>
      <c r="D375" s="467"/>
      <c r="E375" s="467"/>
      <c r="F375" s="467">
        <v>30000</v>
      </c>
      <c r="G375" s="467">
        <v>50000</v>
      </c>
      <c r="H375" s="467">
        <v>30000</v>
      </c>
      <c r="I375" s="467">
        <v>50000</v>
      </c>
      <c r="J375" s="467">
        <v>30000</v>
      </c>
      <c r="K375" s="467">
        <v>50000</v>
      </c>
      <c r="L375" s="243" t="str">
        <f>IF(('Раздел 1'!N379)&gt;0,E375,"")</f>
        <v/>
      </c>
      <c r="M375" s="243" t="str">
        <f>IF(('Раздел 1'!O379)&gt;0,G375,"")</f>
        <v/>
      </c>
      <c r="N375" s="243" t="str">
        <f>IF(('Раздел 1'!P379)&gt;0,I375,"")</f>
        <v/>
      </c>
      <c r="O375" s="243" t="str">
        <f>IF(('Раздел 1'!Q379)&gt;0,K375,"")</f>
        <v/>
      </c>
      <c r="P375" s="243" t="str">
        <f>IF(('Раздел 1'!N379)&gt;0,D375,"")</f>
        <v/>
      </c>
      <c r="Q375" s="243" t="str">
        <f>IF(('Раздел 1'!O379)&gt;0,F375,"")</f>
        <v/>
      </c>
      <c r="R375" s="243" t="str">
        <f>IF(('Раздел 1'!P379)&gt;0,H375,"")</f>
        <v/>
      </c>
      <c r="S375" s="243" t="str">
        <f>IF(('Раздел 1'!Q379)&gt;0,J375,"")</f>
        <v/>
      </c>
      <c r="T375" s="214">
        <f t="shared" si="10"/>
        <v>0</v>
      </c>
      <c r="U375" s="214">
        <f t="shared" si="11"/>
        <v>0</v>
      </c>
      <c r="V375" s="215" t="e">
        <f>IF(('Раздел 1'!AD379)/('Раздел 1'!S379)&lt;=T375,"","Превышен размер среднего штрафа!")</f>
        <v>#DIV/0!</v>
      </c>
      <c r="W375" s="215" t="e">
        <f>IF(('Раздел 1'!AD379)/('Раздел 1'!S379)&gt;=U375,"","Средний размер штрафа низок!")</f>
        <v>#DIV/0!</v>
      </c>
      <c r="X375" s="216"/>
    </row>
    <row r="376" spans="1:24" s="218" customFormat="1" ht="85.9" customHeight="1" x14ac:dyDescent="0.25">
      <c r="A376" s="419" t="s">
        <v>12094</v>
      </c>
      <c r="B376" s="431" t="s">
        <v>12092</v>
      </c>
      <c r="C376" s="421">
        <v>371</v>
      </c>
      <c r="D376" s="467">
        <v>100000</v>
      </c>
      <c r="E376" s="467">
        <v>500000</v>
      </c>
      <c r="F376" s="467">
        <v>30000</v>
      </c>
      <c r="G376" s="467">
        <v>50000</v>
      </c>
      <c r="H376" s="467">
        <v>30000</v>
      </c>
      <c r="I376" s="467">
        <v>50000</v>
      </c>
      <c r="J376" s="467">
        <v>3000</v>
      </c>
      <c r="K376" s="467">
        <v>5000</v>
      </c>
      <c r="L376" s="243" t="str">
        <f>IF(('Раздел 1'!N380)&gt;0,E376,"")</f>
        <v/>
      </c>
      <c r="M376" s="243" t="str">
        <f>IF(('Раздел 1'!O380)&gt;0,G376,"")</f>
        <v/>
      </c>
      <c r="N376" s="243" t="str">
        <f>IF(('Раздел 1'!P380)&gt;0,I376,"")</f>
        <v/>
      </c>
      <c r="O376" s="243" t="str">
        <f>IF(('Раздел 1'!Q380)&gt;0,K376,"")</f>
        <v/>
      </c>
      <c r="P376" s="243" t="str">
        <f>IF(('Раздел 1'!N380)&gt;0,D376,"")</f>
        <v/>
      </c>
      <c r="Q376" s="243" t="str">
        <f>IF(('Раздел 1'!O380)&gt;0,F376,"")</f>
        <v/>
      </c>
      <c r="R376" s="243" t="str">
        <f>IF(('Раздел 1'!P380)&gt;0,H376,"")</f>
        <v/>
      </c>
      <c r="S376" s="243" t="str">
        <f>IF(('Раздел 1'!Q380)&gt;0,J376,"")</f>
        <v/>
      </c>
      <c r="T376" s="214">
        <f t="shared" si="10"/>
        <v>0</v>
      </c>
      <c r="U376" s="214">
        <f t="shared" si="11"/>
        <v>0</v>
      </c>
      <c r="V376" s="215" t="e">
        <f>IF(('Раздел 1'!AD380)/('Раздел 1'!S380)&lt;=T376,"","Превышен размер среднего штрафа!")</f>
        <v>#DIV/0!</v>
      </c>
      <c r="W376" s="215" t="e">
        <f>IF(('Раздел 1'!AD380)/('Раздел 1'!S380)&gt;=U376,"","Средний размер штрафа низок!")</f>
        <v>#DIV/0!</v>
      </c>
      <c r="X376" s="219"/>
    </row>
    <row r="377" spans="1:24" s="218" customFormat="1" ht="82.9" customHeight="1" x14ac:dyDescent="0.25">
      <c r="A377" s="419" t="s">
        <v>12094</v>
      </c>
      <c r="B377" s="431" t="s">
        <v>12093</v>
      </c>
      <c r="C377" s="421">
        <v>372</v>
      </c>
      <c r="D377" s="467">
        <v>50000</v>
      </c>
      <c r="E377" s="467">
        <v>100000</v>
      </c>
      <c r="F377" s="467">
        <v>30000</v>
      </c>
      <c r="G377" s="467">
        <v>50000</v>
      </c>
      <c r="H377" s="467">
        <v>30000</v>
      </c>
      <c r="I377" s="467">
        <v>50000</v>
      </c>
      <c r="J377" s="467">
        <v>3000</v>
      </c>
      <c r="K377" s="467">
        <v>5000</v>
      </c>
      <c r="L377" s="243" t="str">
        <f>IF(('Раздел 1'!N381)&gt;0,E377,"")</f>
        <v/>
      </c>
      <c r="M377" s="243" t="str">
        <f>IF(('Раздел 1'!O381)&gt;0,G377,"")</f>
        <v/>
      </c>
      <c r="N377" s="243" t="str">
        <f>IF(('Раздел 1'!P381)&gt;0,I377,"")</f>
        <v/>
      </c>
      <c r="O377" s="243" t="str">
        <f>IF(('Раздел 1'!Q381)&gt;0,K377,"")</f>
        <v/>
      </c>
      <c r="P377" s="243" t="str">
        <f>IF(('Раздел 1'!N381)&gt;0,D377,"")</f>
        <v/>
      </c>
      <c r="Q377" s="243" t="str">
        <f>IF(('Раздел 1'!O381)&gt;0,F377,"")</f>
        <v/>
      </c>
      <c r="R377" s="243" t="str">
        <f>IF(('Раздел 1'!P381)&gt;0,H377,"")</f>
        <v/>
      </c>
      <c r="S377" s="243" t="str">
        <f>IF(('Раздел 1'!Q381)&gt;0,J377,"")</f>
        <v/>
      </c>
      <c r="T377" s="214">
        <f t="shared" si="10"/>
        <v>0</v>
      </c>
      <c r="U377" s="214">
        <f t="shared" si="11"/>
        <v>0</v>
      </c>
      <c r="V377" s="215" t="e">
        <f>IF(('Раздел 1'!AD381)/('Раздел 1'!S381)&lt;=T377,"","Превышен размер среднего штрафа!")</f>
        <v>#DIV/0!</v>
      </c>
      <c r="W377" s="215" t="e">
        <f>IF(('Раздел 1'!AD381)/('Раздел 1'!S381)&gt;=U377,"","Средний размер штрафа низок!")</f>
        <v>#DIV/0!</v>
      </c>
      <c r="X377" s="216"/>
    </row>
    <row r="378" spans="1:24" s="218" customFormat="1" ht="52.15" customHeight="1" x14ac:dyDescent="0.25">
      <c r="A378" s="419" t="s">
        <v>9927</v>
      </c>
      <c r="B378" s="431" t="s">
        <v>208</v>
      </c>
      <c r="C378" s="421">
        <v>373</v>
      </c>
      <c r="D378" s="467">
        <v>15000</v>
      </c>
      <c r="E378" s="467">
        <v>1000000</v>
      </c>
      <c r="F378" s="467">
        <v>1000</v>
      </c>
      <c r="G378" s="467">
        <v>500000</v>
      </c>
      <c r="H378" s="467">
        <v>1500</v>
      </c>
      <c r="I378" s="467">
        <v>1000000</v>
      </c>
      <c r="J378" s="467">
        <v>500</v>
      </c>
      <c r="K378" s="467">
        <v>100000</v>
      </c>
      <c r="L378" s="243" t="str">
        <f>IF(('Раздел 1'!N382)&gt;0,E378,"")</f>
        <v/>
      </c>
      <c r="M378" s="243" t="str">
        <f>IF(('Раздел 1'!O382)&gt;0,G378,"")</f>
        <v/>
      </c>
      <c r="N378" s="243" t="str">
        <f>IF(('Раздел 1'!P382)&gt;0,I378,"")</f>
        <v/>
      </c>
      <c r="O378" s="243" t="str">
        <f>IF(('Раздел 1'!Q382)&gt;0,K378,"")</f>
        <v/>
      </c>
      <c r="P378" s="243" t="str">
        <f>IF(('Раздел 1'!N382)&gt;0,D378,"")</f>
        <v/>
      </c>
      <c r="Q378" s="243" t="str">
        <f>IF(('Раздел 1'!O382)&gt;0,F378,"")</f>
        <v/>
      </c>
      <c r="R378" s="243" t="str">
        <f>IF(('Раздел 1'!P382)&gt;0,H378,"")</f>
        <v/>
      </c>
      <c r="S378" s="243" t="str">
        <f>IF(('Раздел 1'!Q382)&gt;0,J378,"")</f>
        <v/>
      </c>
      <c r="T378" s="214">
        <f t="shared" si="10"/>
        <v>0</v>
      </c>
      <c r="U378" s="214">
        <f t="shared" si="11"/>
        <v>0</v>
      </c>
      <c r="V378" s="215" t="e">
        <f>IF(('Раздел 1'!AD382)/('Раздел 1'!S382)&lt;=T378,"","Превышен размер среднего штрафа!")</f>
        <v>#DIV/0!</v>
      </c>
      <c r="W378" s="215" t="e">
        <f>IF(('Раздел 1'!AD382)/('Раздел 1'!S382)&gt;=U378,"","Средний размер штрафа низок!")</f>
        <v>#DIV/0!</v>
      </c>
      <c r="X378" s="216"/>
    </row>
    <row r="379" spans="1:24" s="218" customFormat="1" ht="33" customHeight="1" x14ac:dyDescent="0.25">
      <c r="A379" s="419" t="s">
        <v>239</v>
      </c>
      <c r="B379" s="431" t="s">
        <v>240</v>
      </c>
      <c r="C379" s="421">
        <v>374</v>
      </c>
      <c r="D379" s="467">
        <v>350000</v>
      </c>
      <c r="E379" s="467">
        <v>400000</v>
      </c>
      <c r="F379" s="467">
        <v>1000</v>
      </c>
      <c r="G379" s="467">
        <v>50000</v>
      </c>
      <c r="H379" s="467">
        <v>1000</v>
      </c>
      <c r="I379" s="467">
        <v>50000</v>
      </c>
      <c r="J379" s="467">
        <v>500</v>
      </c>
      <c r="K379" s="467">
        <v>30000</v>
      </c>
      <c r="L379" s="243" t="str">
        <f>IF(('Раздел 1'!N383)&gt;0,E379,"")</f>
        <v/>
      </c>
      <c r="M379" s="243" t="str">
        <f>IF(('Раздел 1'!O383)&gt;0,G379,"")</f>
        <v/>
      </c>
      <c r="N379" s="243" t="str">
        <f>IF(('Раздел 1'!P383)&gt;0,I379,"")</f>
        <v/>
      </c>
      <c r="O379" s="243" t="str">
        <f>IF(('Раздел 1'!Q383)&gt;0,K379,"")</f>
        <v/>
      </c>
      <c r="P379" s="243" t="str">
        <f>IF(('Раздел 1'!N383)&gt;0,D379,"")</f>
        <v/>
      </c>
      <c r="Q379" s="243" t="str">
        <f>IF(('Раздел 1'!O383)&gt;0,F379,"")</f>
        <v/>
      </c>
      <c r="R379" s="243" t="str">
        <f>IF(('Раздел 1'!P383)&gt;0,H379,"")</f>
        <v/>
      </c>
      <c r="S379" s="243" t="str">
        <f>IF(('Раздел 1'!Q383)&gt;0,J379,"")</f>
        <v/>
      </c>
      <c r="T379" s="214">
        <f t="shared" si="10"/>
        <v>0</v>
      </c>
      <c r="U379" s="214">
        <f t="shared" si="11"/>
        <v>0</v>
      </c>
      <c r="V379" s="215" t="e">
        <f>IF(('Раздел 1'!AD383)/('Раздел 1'!S383)&lt;=T379,"","Превышен размер среднего штрафа!")</f>
        <v>#DIV/0!</v>
      </c>
      <c r="W379" s="215" t="e">
        <f>IF(('Раздел 1'!AD383)/('Раздел 1'!S383)&gt;=U379,"","Средний размер штрафа низок!")</f>
        <v>#DIV/0!</v>
      </c>
      <c r="X379" s="219"/>
    </row>
    <row r="380" spans="1:24" s="218" customFormat="1" x14ac:dyDescent="0.2">
      <c r="A380" s="764" t="s">
        <v>12095</v>
      </c>
      <c r="B380" s="764"/>
      <c r="C380" s="764"/>
      <c r="D380" s="764"/>
      <c r="E380" s="764"/>
      <c r="F380" s="226"/>
      <c r="G380" s="226"/>
      <c r="H380" s="226"/>
      <c r="I380" s="226"/>
      <c r="J380" s="227"/>
      <c r="K380" s="227"/>
      <c r="L380" s="230"/>
      <c r="M380" s="231"/>
      <c r="N380" s="232"/>
      <c r="O380" s="231"/>
      <c r="P380" s="232"/>
      <c r="S380" s="233"/>
      <c r="V380" s="228"/>
      <c r="W380" s="228"/>
      <c r="X380" s="229"/>
    </row>
    <row r="381" spans="1:24" s="218" customFormat="1" x14ac:dyDescent="0.2">
      <c r="A381" s="760" t="s">
        <v>1443</v>
      </c>
      <c r="B381" s="760"/>
      <c r="C381" s="760"/>
      <c r="D381" s="760"/>
      <c r="E381" s="760"/>
      <c r="F381" s="226"/>
      <c r="G381" s="226"/>
      <c r="H381" s="226"/>
      <c r="I381" s="226"/>
      <c r="J381" s="227"/>
      <c r="K381" s="227"/>
      <c r="L381" s="230"/>
      <c r="M381" s="231"/>
      <c r="N381" s="232"/>
      <c r="O381" s="231"/>
      <c r="P381" s="232"/>
      <c r="S381" s="233"/>
      <c r="V381" s="228"/>
      <c r="W381" s="228"/>
      <c r="X381" s="229"/>
    </row>
    <row r="382" spans="1:24" s="218" customFormat="1" x14ac:dyDescent="0.2">
      <c r="A382" s="760" t="s">
        <v>1444</v>
      </c>
      <c r="B382" s="760"/>
      <c r="C382" s="760"/>
      <c r="D382" s="760"/>
      <c r="E382" s="760"/>
      <c r="F382" s="226"/>
      <c r="G382" s="226"/>
      <c r="H382" s="226"/>
      <c r="I382" s="226"/>
      <c r="J382" s="227"/>
      <c r="K382" s="227"/>
      <c r="L382" s="230"/>
      <c r="M382" s="231"/>
      <c r="N382" s="232"/>
      <c r="O382" s="231"/>
      <c r="P382" s="232"/>
      <c r="S382" s="233"/>
      <c r="V382" s="228"/>
      <c r="W382" s="228"/>
      <c r="X382" s="229"/>
    </row>
    <row r="383" spans="1:24" s="218" customFormat="1" x14ac:dyDescent="0.2">
      <c r="A383" s="760" t="s">
        <v>1445</v>
      </c>
      <c r="B383" s="760"/>
      <c r="C383" s="760"/>
      <c r="D383" s="760"/>
      <c r="E383" s="760"/>
      <c r="F383" s="226"/>
      <c r="G383" s="226"/>
      <c r="H383" s="226"/>
      <c r="I383" s="226"/>
      <c r="J383" s="227"/>
      <c r="K383" s="227"/>
      <c r="L383" s="230"/>
      <c r="M383" s="231"/>
      <c r="N383" s="232"/>
      <c r="O383" s="231"/>
      <c r="P383" s="232"/>
      <c r="S383" s="233"/>
      <c r="V383" s="228"/>
      <c r="W383" s="228"/>
      <c r="X383" s="229"/>
    </row>
    <row r="384" spans="1:24" s="218" customFormat="1" x14ac:dyDescent="0.2">
      <c r="A384" s="760" t="s">
        <v>1446</v>
      </c>
      <c r="B384" s="760"/>
      <c r="C384" s="760"/>
      <c r="D384" s="760"/>
      <c r="E384" s="760"/>
      <c r="F384" s="226"/>
      <c r="G384" s="226"/>
      <c r="H384" s="226"/>
      <c r="I384" s="226"/>
      <c r="J384" s="227"/>
      <c r="K384" s="227"/>
      <c r="L384" s="230"/>
      <c r="M384" s="231"/>
      <c r="N384" s="232"/>
      <c r="O384" s="231"/>
      <c r="P384" s="232"/>
      <c r="S384" s="233"/>
      <c r="V384" s="228"/>
      <c r="W384" s="228"/>
      <c r="X384" s="229"/>
    </row>
    <row r="385" spans="1:24" s="218" customFormat="1" x14ac:dyDescent="0.2">
      <c r="A385" s="760" t="s">
        <v>1447</v>
      </c>
      <c r="B385" s="760"/>
      <c r="C385" s="760"/>
      <c r="D385" s="760"/>
      <c r="E385" s="760"/>
      <c r="F385" s="226"/>
      <c r="G385" s="226"/>
      <c r="H385" s="226"/>
      <c r="I385" s="226"/>
      <c r="J385" s="227"/>
      <c r="K385" s="227"/>
      <c r="L385" s="230"/>
      <c r="M385" s="231"/>
      <c r="N385" s="232"/>
      <c r="O385" s="231"/>
      <c r="P385" s="232"/>
      <c r="S385" s="233"/>
      <c r="V385" s="228"/>
      <c r="W385" s="228"/>
      <c r="X385" s="229"/>
    </row>
    <row r="386" spans="1:24" s="218" customFormat="1" x14ac:dyDescent="0.2">
      <c r="A386" s="223"/>
      <c r="B386" s="224"/>
      <c r="C386" s="225"/>
      <c r="D386" s="226"/>
      <c r="E386" s="226"/>
      <c r="F386" s="226"/>
      <c r="G386" s="226"/>
      <c r="H386" s="226"/>
      <c r="I386" s="226"/>
      <c r="J386" s="227"/>
      <c r="K386" s="227"/>
      <c r="L386" s="230"/>
      <c r="M386" s="231"/>
      <c r="N386" s="232"/>
      <c r="O386" s="231"/>
      <c r="P386" s="232"/>
      <c r="S386" s="233"/>
      <c r="V386" s="228"/>
      <c r="W386" s="228"/>
      <c r="X386" s="229"/>
    </row>
    <row r="387" spans="1:24" s="218" customFormat="1" x14ac:dyDescent="0.2">
      <c r="A387" s="223"/>
      <c r="B387" s="224"/>
      <c r="C387" s="225"/>
      <c r="D387" s="225"/>
      <c r="E387" s="225"/>
      <c r="F387" s="225"/>
      <c r="G387" s="225"/>
      <c r="H387" s="225"/>
      <c r="I387" s="225"/>
      <c r="J387" s="225"/>
      <c r="K387" s="225"/>
      <c r="L387" s="230"/>
      <c r="M387" s="231"/>
      <c r="N387" s="232"/>
      <c r="O387" s="231"/>
      <c r="P387" s="232"/>
      <c r="S387" s="233"/>
      <c r="V387" s="228"/>
      <c r="W387" s="228"/>
      <c r="X387" s="229"/>
    </row>
    <row r="388" spans="1:24" s="218" customFormat="1" x14ac:dyDescent="0.2">
      <c r="A388" s="223"/>
      <c r="B388" s="224"/>
      <c r="C388" s="225"/>
      <c r="D388" s="225"/>
      <c r="E388" s="225"/>
      <c r="F388" s="225"/>
      <c r="G388" s="225"/>
      <c r="H388" s="225"/>
      <c r="I388" s="225"/>
      <c r="J388" s="225"/>
      <c r="K388" s="225"/>
      <c r="L388" s="230"/>
      <c r="M388" s="231"/>
      <c r="N388" s="232"/>
      <c r="O388" s="231"/>
      <c r="P388" s="232"/>
      <c r="S388" s="233"/>
      <c r="V388" s="228"/>
      <c r="W388" s="228"/>
      <c r="X388" s="229"/>
    </row>
    <row r="389" spans="1:24" s="218" customFormat="1" x14ac:dyDescent="0.2">
      <c r="A389" s="223"/>
      <c r="B389" s="224"/>
      <c r="C389" s="225"/>
      <c r="D389" s="225"/>
      <c r="E389" s="225"/>
      <c r="F389" s="225"/>
      <c r="G389" s="225"/>
      <c r="H389" s="225"/>
      <c r="I389" s="225"/>
      <c r="J389" s="225"/>
      <c r="K389" s="225"/>
      <c r="L389" s="230"/>
      <c r="M389" s="231"/>
      <c r="N389" s="232"/>
      <c r="O389" s="231"/>
      <c r="P389" s="232"/>
      <c r="S389" s="222"/>
      <c r="V389" s="228"/>
      <c r="W389" s="228"/>
      <c r="X389" s="229"/>
    </row>
    <row r="390" spans="1:24" s="218" customFormat="1" x14ac:dyDescent="0.2">
      <c r="A390" s="223"/>
      <c r="B390" s="224"/>
      <c r="C390" s="225"/>
      <c r="D390" s="225"/>
      <c r="E390" s="225"/>
      <c r="F390" s="225"/>
      <c r="G390" s="225"/>
      <c r="H390" s="225"/>
      <c r="I390" s="225"/>
      <c r="J390" s="225"/>
      <c r="K390" s="225"/>
      <c r="L390" s="230"/>
      <c r="M390" s="231"/>
      <c r="N390" s="232"/>
      <c r="O390" s="231"/>
      <c r="P390" s="232"/>
      <c r="S390" s="222"/>
      <c r="V390" s="228"/>
      <c r="W390" s="228"/>
      <c r="X390" s="229"/>
    </row>
    <row r="391" spans="1:24" s="218" customFormat="1" x14ac:dyDescent="0.2">
      <c r="A391" s="223"/>
      <c r="B391" s="224"/>
      <c r="C391" s="225"/>
      <c r="D391" s="225"/>
      <c r="E391" s="225"/>
      <c r="F391" s="225"/>
      <c r="G391" s="225"/>
      <c r="H391" s="225"/>
      <c r="I391" s="225"/>
      <c r="J391" s="225"/>
      <c r="K391" s="225"/>
      <c r="L391" s="230"/>
      <c r="M391" s="231"/>
      <c r="N391" s="232"/>
      <c r="O391" s="231"/>
      <c r="P391" s="232"/>
      <c r="S391" s="222"/>
      <c r="V391" s="228"/>
      <c r="W391" s="228"/>
      <c r="X391" s="229"/>
    </row>
    <row r="392" spans="1:24" s="218" customFormat="1" x14ac:dyDescent="0.2">
      <c r="A392" s="223"/>
      <c r="B392" s="224"/>
      <c r="C392" s="225"/>
      <c r="D392" s="225"/>
      <c r="E392" s="225"/>
      <c r="F392" s="225"/>
      <c r="G392" s="225"/>
      <c r="H392" s="225"/>
      <c r="I392" s="225"/>
      <c r="J392" s="225"/>
      <c r="K392" s="225"/>
      <c r="L392" s="230"/>
      <c r="M392" s="231"/>
      <c r="N392" s="232"/>
      <c r="O392" s="231"/>
      <c r="P392" s="232"/>
      <c r="S392" s="222"/>
      <c r="V392" s="228"/>
      <c r="W392" s="228"/>
      <c r="X392" s="229"/>
    </row>
    <row r="393" spans="1:24" s="218" customFormat="1" x14ac:dyDescent="0.2">
      <c r="A393" s="223"/>
      <c r="B393" s="224"/>
      <c r="C393" s="225"/>
      <c r="D393" s="225"/>
      <c r="E393" s="225"/>
      <c r="F393" s="225"/>
      <c r="G393" s="225"/>
      <c r="H393" s="225"/>
      <c r="I393" s="225"/>
      <c r="J393" s="225"/>
      <c r="K393" s="225"/>
      <c r="L393" s="230"/>
      <c r="M393" s="231"/>
      <c r="N393" s="232"/>
      <c r="O393" s="231"/>
      <c r="P393" s="232"/>
      <c r="S393" s="222"/>
      <c r="V393" s="228"/>
      <c r="W393" s="228"/>
      <c r="X393" s="229"/>
    </row>
    <row r="394" spans="1:24" s="218" customFormat="1" x14ac:dyDescent="0.2">
      <c r="A394" s="223"/>
      <c r="B394" s="224"/>
      <c r="C394" s="225"/>
      <c r="D394" s="225"/>
      <c r="E394" s="225"/>
      <c r="F394" s="225"/>
      <c r="G394" s="225"/>
      <c r="H394" s="225"/>
      <c r="I394" s="225"/>
      <c r="J394" s="225"/>
      <c r="K394" s="225"/>
      <c r="L394" s="230"/>
      <c r="M394" s="231"/>
      <c r="N394" s="232"/>
      <c r="O394" s="231"/>
      <c r="P394" s="232"/>
      <c r="S394" s="222"/>
      <c r="V394" s="228"/>
      <c r="W394" s="228"/>
      <c r="X394" s="229"/>
    </row>
    <row r="395" spans="1:24" s="218" customFormat="1" x14ac:dyDescent="0.2">
      <c r="A395" s="223"/>
      <c r="B395" s="224"/>
      <c r="C395" s="225"/>
      <c r="D395" s="225"/>
      <c r="E395" s="225"/>
      <c r="F395" s="225"/>
      <c r="G395" s="225"/>
      <c r="H395" s="225"/>
      <c r="I395" s="225"/>
      <c r="J395" s="225"/>
      <c r="K395" s="225"/>
      <c r="L395" s="230"/>
      <c r="M395" s="231"/>
      <c r="N395" s="232"/>
      <c r="O395" s="231"/>
      <c r="P395" s="232"/>
      <c r="S395" s="222"/>
      <c r="V395" s="228"/>
      <c r="W395" s="228"/>
      <c r="X395" s="229"/>
    </row>
    <row r="396" spans="1:24" s="218" customFormat="1" x14ac:dyDescent="0.2">
      <c r="A396" s="223"/>
      <c r="B396" s="224"/>
      <c r="C396" s="225"/>
      <c r="D396" s="225"/>
      <c r="E396" s="225"/>
      <c r="F396" s="225"/>
      <c r="G396" s="225"/>
      <c r="H396" s="225"/>
      <c r="I396" s="225"/>
      <c r="J396" s="225"/>
      <c r="K396" s="225"/>
      <c r="L396" s="230"/>
      <c r="M396" s="231"/>
      <c r="N396" s="232"/>
      <c r="O396" s="231"/>
      <c r="P396" s="232"/>
      <c r="S396" s="222"/>
      <c r="V396" s="228"/>
      <c r="W396" s="228"/>
      <c r="X396" s="229"/>
    </row>
    <row r="397" spans="1:24" s="218" customFormat="1" x14ac:dyDescent="0.2">
      <c r="A397" s="223"/>
      <c r="B397" s="224"/>
      <c r="C397" s="225"/>
      <c r="D397" s="225"/>
      <c r="E397" s="225"/>
      <c r="F397" s="225"/>
      <c r="G397" s="225"/>
      <c r="H397" s="225"/>
      <c r="I397" s="225"/>
      <c r="J397" s="225"/>
      <c r="K397" s="225"/>
      <c r="L397" s="230"/>
      <c r="M397" s="231"/>
      <c r="N397" s="232"/>
      <c r="O397" s="231"/>
      <c r="P397" s="232"/>
      <c r="S397" s="222"/>
      <c r="V397" s="228"/>
      <c r="W397" s="228"/>
      <c r="X397" s="229"/>
    </row>
    <row r="398" spans="1:24" s="218" customFormat="1" x14ac:dyDescent="0.2">
      <c r="A398" s="223"/>
      <c r="B398" s="224"/>
      <c r="C398" s="225"/>
      <c r="D398" s="225"/>
      <c r="E398" s="225"/>
      <c r="F398" s="225"/>
      <c r="G398" s="225"/>
      <c r="H398" s="225"/>
      <c r="I398" s="225"/>
      <c r="J398" s="225"/>
      <c r="K398" s="225"/>
      <c r="L398" s="230"/>
      <c r="M398" s="231"/>
      <c r="N398" s="232"/>
      <c r="O398" s="231"/>
      <c r="P398" s="232"/>
      <c r="S398" s="222"/>
      <c r="V398" s="228"/>
      <c r="W398" s="228"/>
      <c r="X398" s="229"/>
    </row>
    <row r="399" spans="1:24" s="218" customFormat="1" x14ac:dyDescent="0.2">
      <c r="A399" s="223"/>
      <c r="B399" s="224"/>
      <c r="C399" s="225"/>
      <c r="D399" s="225"/>
      <c r="E399" s="225"/>
      <c r="F399" s="225"/>
      <c r="G399" s="225"/>
      <c r="H399" s="225"/>
      <c r="I399" s="225"/>
      <c r="J399" s="225"/>
      <c r="K399" s="225"/>
      <c r="L399" s="230"/>
      <c r="M399" s="231"/>
      <c r="N399" s="232"/>
      <c r="O399" s="231"/>
      <c r="P399" s="232"/>
      <c r="S399" s="222"/>
      <c r="V399" s="228"/>
      <c r="W399" s="228"/>
      <c r="X399" s="229"/>
    </row>
    <row r="400" spans="1:24" s="218" customFormat="1" x14ac:dyDescent="0.2">
      <c r="A400" s="223"/>
      <c r="B400" s="224"/>
      <c r="C400" s="225"/>
      <c r="D400" s="225"/>
      <c r="E400" s="225"/>
      <c r="F400" s="225"/>
      <c r="G400" s="225"/>
      <c r="H400" s="225"/>
      <c r="I400" s="225"/>
      <c r="J400" s="225"/>
      <c r="K400" s="225"/>
      <c r="L400" s="230"/>
      <c r="M400" s="231"/>
      <c r="N400" s="232"/>
      <c r="O400" s="231"/>
      <c r="P400" s="232"/>
      <c r="S400" s="222"/>
      <c r="V400" s="228"/>
      <c r="W400" s="228"/>
      <c r="X400" s="229"/>
    </row>
    <row r="401" spans="1:24" s="218" customFormat="1" x14ac:dyDescent="0.2">
      <c r="A401" s="223"/>
      <c r="B401" s="224"/>
      <c r="C401" s="225"/>
      <c r="D401" s="225"/>
      <c r="E401" s="225"/>
      <c r="F401" s="225"/>
      <c r="G401" s="225"/>
      <c r="H401" s="225"/>
      <c r="I401" s="225"/>
      <c r="J401" s="225"/>
      <c r="K401" s="225"/>
      <c r="L401" s="230"/>
      <c r="M401" s="231"/>
      <c r="N401" s="232"/>
      <c r="O401" s="231"/>
      <c r="P401" s="232"/>
      <c r="S401" s="222"/>
      <c r="V401" s="228"/>
      <c r="W401" s="228"/>
      <c r="X401" s="229"/>
    </row>
    <row r="402" spans="1:24" s="218" customFormat="1" x14ac:dyDescent="0.2">
      <c r="A402" s="223"/>
      <c r="B402" s="224"/>
      <c r="C402" s="225"/>
      <c r="D402" s="225"/>
      <c r="E402" s="225"/>
      <c r="F402" s="225"/>
      <c r="G402" s="225"/>
      <c r="H402" s="225"/>
      <c r="I402" s="225"/>
      <c r="J402" s="225"/>
      <c r="K402" s="225"/>
      <c r="L402" s="230"/>
      <c r="M402" s="231"/>
      <c r="N402" s="232"/>
      <c r="O402" s="231"/>
      <c r="P402" s="232"/>
      <c r="S402" s="222"/>
      <c r="V402" s="228"/>
      <c r="W402" s="228"/>
      <c r="X402" s="229"/>
    </row>
    <row r="403" spans="1:24" s="218" customFormat="1" x14ac:dyDescent="0.2">
      <c r="A403" s="223"/>
      <c r="B403" s="224"/>
      <c r="C403" s="225"/>
      <c r="D403" s="225"/>
      <c r="E403" s="225"/>
      <c r="F403" s="225"/>
      <c r="G403" s="225"/>
      <c r="H403" s="225"/>
      <c r="I403" s="225"/>
      <c r="J403" s="225"/>
      <c r="K403" s="225"/>
      <c r="L403" s="230"/>
      <c r="M403" s="231"/>
      <c r="N403" s="232"/>
      <c r="O403" s="231"/>
      <c r="P403" s="232"/>
      <c r="S403" s="222"/>
      <c r="V403" s="228"/>
      <c r="W403" s="228"/>
      <c r="X403" s="229"/>
    </row>
    <row r="404" spans="1:24" s="218" customFormat="1" x14ac:dyDescent="0.2">
      <c r="A404" s="223"/>
      <c r="B404" s="224"/>
      <c r="C404" s="225"/>
      <c r="D404" s="225"/>
      <c r="E404" s="225"/>
      <c r="F404" s="225"/>
      <c r="G404" s="225"/>
      <c r="H404" s="225"/>
      <c r="I404" s="225"/>
      <c r="J404" s="225"/>
      <c r="K404" s="225"/>
      <c r="L404" s="230"/>
      <c r="M404" s="231"/>
      <c r="N404" s="232"/>
      <c r="O404" s="231"/>
      <c r="P404" s="232"/>
      <c r="S404" s="222"/>
      <c r="V404" s="228"/>
      <c r="W404" s="228"/>
      <c r="X404" s="229"/>
    </row>
    <row r="405" spans="1:24" s="218" customFormat="1" x14ac:dyDescent="0.2">
      <c r="A405" s="415"/>
      <c r="B405" s="416"/>
      <c r="C405" s="217"/>
      <c r="D405" s="217"/>
      <c r="E405" s="217"/>
      <c r="F405" s="217"/>
      <c r="G405" s="217"/>
      <c r="H405" s="217"/>
      <c r="I405" s="217"/>
      <c r="J405" s="217"/>
      <c r="K405" s="217"/>
      <c r="L405" s="230"/>
      <c r="M405" s="231"/>
      <c r="N405" s="232"/>
      <c r="O405" s="231"/>
      <c r="P405" s="232"/>
      <c r="S405" s="222"/>
      <c r="V405" s="228"/>
      <c r="W405" s="228"/>
      <c r="X405" s="229"/>
    </row>
    <row r="406" spans="1:24" s="218" customFormat="1" x14ac:dyDescent="0.2">
      <c r="A406" s="415"/>
      <c r="B406" s="416"/>
      <c r="C406" s="217"/>
      <c r="D406" s="217"/>
      <c r="E406" s="217"/>
      <c r="F406" s="217"/>
      <c r="G406" s="217"/>
      <c r="H406" s="217"/>
      <c r="I406" s="217"/>
      <c r="J406" s="217"/>
      <c r="K406" s="217"/>
      <c r="L406" s="230"/>
      <c r="M406" s="231"/>
      <c r="N406" s="232"/>
      <c r="O406" s="231"/>
      <c r="P406" s="232"/>
      <c r="S406" s="222"/>
      <c r="V406" s="228"/>
      <c r="W406" s="228"/>
      <c r="X406" s="229"/>
    </row>
    <row r="407" spans="1:24" s="218" customFormat="1" x14ac:dyDescent="0.2">
      <c r="A407" s="234"/>
      <c r="B407" s="235"/>
      <c r="C407" s="225"/>
      <c r="D407" s="225"/>
      <c r="E407" s="225"/>
      <c r="F407" s="225"/>
      <c r="G407" s="225"/>
      <c r="H407" s="225"/>
      <c r="I407" s="225"/>
      <c r="J407" s="225"/>
      <c r="K407" s="225"/>
      <c r="L407" s="230"/>
      <c r="M407" s="231"/>
      <c r="N407" s="232"/>
      <c r="O407" s="231"/>
      <c r="P407" s="232"/>
      <c r="S407" s="222"/>
      <c r="V407" s="228"/>
      <c r="W407" s="228"/>
      <c r="X407" s="229"/>
    </row>
    <row r="408" spans="1:24" s="218" customFormat="1" x14ac:dyDescent="0.2">
      <c r="A408" s="234"/>
      <c r="B408" s="235"/>
      <c r="C408" s="225"/>
      <c r="D408" s="225"/>
      <c r="E408" s="225"/>
      <c r="F408" s="225"/>
      <c r="G408" s="225"/>
      <c r="H408" s="225"/>
      <c r="I408" s="225"/>
      <c r="J408" s="225"/>
      <c r="K408" s="225"/>
      <c r="L408" s="230"/>
      <c r="M408" s="231"/>
      <c r="N408" s="232"/>
      <c r="O408" s="231"/>
      <c r="P408" s="232"/>
      <c r="S408" s="222"/>
      <c r="V408" s="228"/>
      <c r="W408" s="228"/>
      <c r="X408" s="229"/>
    </row>
    <row r="409" spans="1:24" s="218" customFormat="1" x14ac:dyDescent="0.2">
      <c r="A409" s="234"/>
      <c r="B409" s="235"/>
      <c r="C409" s="225"/>
      <c r="D409" s="225"/>
      <c r="E409" s="225"/>
      <c r="F409" s="225"/>
      <c r="G409" s="225"/>
      <c r="H409" s="225"/>
      <c r="I409" s="225"/>
      <c r="J409" s="225"/>
      <c r="K409" s="225"/>
      <c r="L409" s="230"/>
      <c r="M409" s="231"/>
      <c r="N409" s="232"/>
      <c r="O409" s="231"/>
      <c r="P409" s="232"/>
      <c r="S409" s="222"/>
      <c r="V409" s="228"/>
      <c r="W409" s="228"/>
      <c r="X409" s="229"/>
    </row>
    <row r="410" spans="1:24" s="218" customFormat="1" ht="18" customHeight="1" x14ac:dyDescent="0.2">
      <c r="A410" s="234"/>
      <c r="B410" s="235"/>
      <c r="C410" s="225"/>
      <c r="D410" s="225"/>
      <c r="E410" s="225"/>
      <c r="F410" s="225"/>
      <c r="G410" s="225"/>
      <c r="H410" s="225"/>
      <c r="I410" s="225"/>
      <c r="J410" s="225"/>
      <c r="K410" s="225"/>
      <c r="L410" s="230"/>
      <c r="M410" s="231"/>
      <c r="N410" s="232"/>
      <c r="O410" s="231"/>
      <c r="P410" s="232"/>
      <c r="S410" s="213"/>
      <c r="V410" s="228"/>
      <c r="W410" s="228"/>
      <c r="X410" s="229"/>
    </row>
    <row r="411" spans="1:24" s="218" customFormat="1" ht="18" customHeight="1" x14ac:dyDescent="0.2">
      <c r="A411" s="234"/>
      <c r="B411" s="235"/>
      <c r="C411" s="225"/>
      <c r="D411" s="225"/>
      <c r="E411" s="225"/>
      <c r="F411" s="225"/>
      <c r="G411" s="225"/>
      <c r="H411" s="225"/>
      <c r="I411" s="225"/>
      <c r="J411" s="225"/>
      <c r="K411" s="225"/>
      <c r="L411" s="230"/>
      <c r="M411" s="231"/>
      <c r="N411" s="232"/>
      <c r="O411" s="231"/>
      <c r="P411" s="232"/>
      <c r="S411" s="213"/>
      <c r="V411" s="228"/>
      <c r="W411" s="228"/>
      <c r="X411" s="229"/>
    </row>
    <row r="412" spans="1:24" s="218" customFormat="1" ht="18" customHeight="1" x14ac:dyDescent="0.2">
      <c r="A412" s="234"/>
      <c r="B412" s="235"/>
      <c r="C412" s="225"/>
      <c r="D412" s="225"/>
      <c r="E412" s="225"/>
      <c r="F412" s="225"/>
      <c r="G412" s="225"/>
      <c r="H412" s="225"/>
      <c r="I412" s="225"/>
      <c r="J412" s="225"/>
      <c r="K412" s="225"/>
      <c r="L412" s="230"/>
      <c r="M412" s="231"/>
      <c r="N412" s="232"/>
      <c r="O412" s="231"/>
      <c r="P412" s="232"/>
      <c r="S412" s="213"/>
      <c r="V412" s="228"/>
      <c r="W412" s="228"/>
      <c r="X412" s="229"/>
    </row>
    <row r="413" spans="1:24" s="218" customFormat="1" ht="18" customHeight="1" x14ac:dyDescent="0.2">
      <c r="A413" s="234"/>
      <c r="B413" s="235"/>
      <c r="C413" s="225"/>
      <c r="D413" s="225"/>
      <c r="E413" s="225"/>
      <c r="F413" s="225"/>
      <c r="G413" s="225"/>
      <c r="H413" s="225"/>
      <c r="I413" s="225"/>
      <c r="J413" s="225"/>
      <c r="K413" s="225"/>
      <c r="L413" s="230"/>
      <c r="M413" s="231"/>
      <c r="N413" s="232"/>
      <c r="O413" s="231"/>
      <c r="P413" s="232"/>
      <c r="S413" s="213"/>
      <c r="V413" s="228"/>
      <c r="W413" s="228"/>
      <c r="X413" s="229"/>
    </row>
    <row r="414" spans="1:24" s="218" customFormat="1" ht="18" customHeight="1" x14ac:dyDescent="0.2">
      <c r="A414" s="234"/>
      <c r="B414" s="235"/>
      <c r="C414" s="225"/>
      <c r="D414" s="225"/>
      <c r="E414" s="225"/>
      <c r="F414" s="225"/>
      <c r="G414" s="225"/>
      <c r="H414" s="225"/>
      <c r="I414" s="225"/>
      <c r="J414" s="225"/>
      <c r="K414" s="225"/>
      <c r="L414" s="230"/>
      <c r="M414" s="231"/>
      <c r="N414" s="232"/>
      <c r="O414" s="231"/>
      <c r="P414" s="232"/>
      <c r="S414" s="213"/>
      <c r="V414" s="228"/>
      <c r="W414" s="228"/>
      <c r="X414" s="229"/>
    </row>
    <row r="415" spans="1:24" s="218" customFormat="1" ht="18" customHeight="1" x14ac:dyDescent="0.2">
      <c r="A415" s="234"/>
      <c r="B415" s="235"/>
      <c r="C415" s="225"/>
      <c r="D415" s="225"/>
      <c r="E415" s="225"/>
      <c r="F415" s="225"/>
      <c r="G415" s="225"/>
      <c r="H415" s="225"/>
      <c r="I415" s="225"/>
      <c r="J415" s="225"/>
      <c r="K415" s="225"/>
      <c r="L415" s="230"/>
      <c r="M415" s="231"/>
      <c r="N415" s="232"/>
      <c r="O415" s="231"/>
      <c r="P415" s="232"/>
      <c r="S415" s="213"/>
      <c r="V415" s="228"/>
      <c r="W415" s="228"/>
      <c r="X415" s="229"/>
    </row>
    <row r="416" spans="1:24" s="218" customFormat="1" ht="18" customHeight="1" x14ac:dyDescent="0.2">
      <c r="A416" s="234"/>
      <c r="B416" s="235"/>
      <c r="C416" s="225"/>
      <c r="D416" s="225"/>
      <c r="E416" s="225"/>
      <c r="F416" s="225"/>
      <c r="G416" s="225"/>
      <c r="H416" s="225"/>
      <c r="I416" s="225"/>
      <c r="J416" s="225"/>
      <c r="K416" s="225"/>
      <c r="L416" s="230"/>
      <c r="M416" s="231"/>
      <c r="N416" s="232"/>
      <c r="O416" s="231"/>
      <c r="P416" s="232"/>
      <c r="S416" s="213"/>
      <c r="V416" s="228"/>
      <c r="W416" s="228"/>
      <c r="X416" s="229"/>
    </row>
    <row r="417" spans="1:24" s="218" customFormat="1" ht="18" customHeight="1" x14ac:dyDescent="0.2">
      <c r="A417" s="234"/>
      <c r="B417" s="235"/>
      <c r="C417" s="225"/>
      <c r="D417" s="225"/>
      <c r="E417" s="225"/>
      <c r="F417" s="225"/>
      <c r="G417" s="225"/>
      <c r="H417" s="225"/>
      <c r="I417" s="225"/>
      <c r="J417" s="225"/>
      <c r="K417" s="225"/>
      <c r="L417" s="230"/>
      <c r="M417" s="231"/>
      <c r="N417" s="232"/>
      <c r="O417" s="231"/>
      <c r="P417" s="232"/>
      <c r="S417" s="213"/>
      <c r="V417" s="228"/>
      <c r="W417" s="228"/>
      <c r="X417" s="229"/>
    </row>
    <row r="418" spans="1:24" s="218" customFormat="1" ht="18" customHeight="1" x14ac:dyDescent="0.2">
      <c r="A418" s="234"/>
      <c r="B418" s="235"/>
      <c r="C418" s="225"/>
      <c r="D418" s="225"/>
      <c r="E418" s="225"/>
      <c r="F418" s="225"/>
      <c r="G418" s="225"/>
      <c r="H418" s="225"/>
      <c r="I418" s="225"/>
      <c r="J418" s="225"/>
      <c r="K418" s="225"/>
      <c r="L418" s="230"/>
      <c r="M418" s="231"/>
      <c r="N418" s="232"/>
      <c r="O418" s="231"/>
      <c r="P418" s="232"/>
      <c r="S418" s="213"/>
      <c r="V418" s="228"/>
      <c r="W418" s="228"/>
      <c r="X418" s="229"/>
    </row>
    <row r="419" spans="1:24" s="218" customFormat="1" ht="18" customHeight="1" x14ac:dyDescent="0.2">
      <c r="A419" s="234"/>
      <c r="B419" s="235"/>
      <c r="C419" s="225"/>
      <c r="D419" s="225"/>
      <c r="E419" s="225"/>
      <c r="F419" s="225"/>
      <c r="G419" s="225"/>
      <c r="H419" s="225"/>
      <c r="I419" s="225"/>
      <c r="J419" s="225"/>
      <c r="K419" s="225"/>
      <c r="L419" s="230"/>
      <c r="M419" s="231"/>
      <c r="N419" s="232"/>
      <c r="O419" s="231"/>
      <c r="P419" s="232"/>
      <c r="S419" s="213"/>
      <c r="V419" s="228"/>
      <c r="W419" s="228"/>
      <c r="X419" s="229"/>
    </row>
    <row r="420" spans="1:24" s="218" customFormat="1" ht="18" customHeight="1" x14ac:dyDescent="0.2">
      <c r="A420" s="234"/>
      <c r="B420" s="235"/>
      <c r="C420" s="225"/>
      <c r="D420" s="225"/>
      <c r="E420" s="225"/>
      <c r="F420" s="225"/>
      <c r="G420" s="225"/>
      <c r="H420" s="225"/>
      <c r="I420" s="225"/>
      <c r="J420" s="225"/>
      <c r="K420" s="225"/>
      <c r="L420" s="230"/>
      <c r="M420" s="231"/>
      <c r="N420" s="232"/>
      <c r="O420" s="231"/>
      <c r="P420" s="232"/>
      <c r="S420" s="213"/>
      <c r="V420" s="228"/>
      <c r="W420" s="228"/>
      <c r="X420" s="229"/>
    </row>
    <row r="421" spans="1:24" s="218" customFormat="1" ht="18" customHeight="1" x14ac:dyDescent="0.2">
      <c r="A421" s="234"/>
      <c r="B421" s="235"/>
      <c r="C421" s="225"/>
      <c r="D421" s="225"/>
      <c r="E421" s="225"/>
      <c r="F421" s="225"/>
      <c r="G421" s="225"/>
      <c r="H421" s="225"/>
      <c r="I421" s="225"/>
      <c r="J421" s="225"/>
      <c r="K421" s="225"/>
      <c r="L421" s="230"/>
      <c r="M421" s="231"/>
      <c r="N421" s="232"/>
      <c r="O421" s="231"/>
      <c r="P421" s="232"/>
      <c r="S421" s="213"/>
      <c r="V421" s="228"/>
      <c r="W421" s="228"/>
      <c r="X421" s="229"/>
    </row>
    <row r="422" spans="1:24" s="218" customFormat="1" ht="18" customHeight="1" x14ac:dyDescent="0.2">
      <c r="A422" s="234"/>
      <c r="B422" s="235"/>
      <c r="C422" s="225"/>
      <c r="D422" s="225"/>
      <c r="E422" s="225"/>
      <c r="F422" s="225"/>
      <c r="G422" s="225"/>
      <c r="H422" s="225"/>
      <c r="I422" s="225"/>
      <c r="J422" s="225"/>
      <c r="K422" s="225"/>
      <c r="L422" s="230"/>
      <c r="M422" s="231"/>
      <c r="N422" s="232"/>
      <c r="O422" s="231"/>
      <c r="P422" s="232"/>
      <c r="S422" s="213"/>
      <c r="V422" s="228"/>
      <c r="W422" s="228"/>
      <c r="X422" s="229"/>
    </row>
    <row r="423" spans="1:24" s="218" customFormat="1" ht="18" customHeight="1" x14ac:dyDescent="0.2">
      <c r="A423" s="234"/>
      <c r="B423" s="235"/>
      <c r="C423" s="225"/>
      <c r="D423" s="225"/>
      <c r="E423" s="225"/>
      <c r="F423" s="225"/>
      <c r="G423" s="225"/>
      <c r="H423" s="225"/>
      <c r="I423" s="225"/>
      <c r="J423" s="225"/>
      <c r="K423" s="225"/>
      <c r="L423" s="230"/>
      <c r="M423" s="231"/>
      <c r="N423" s="232"/>
      <c r="O423" s="231"/>
      <c r="P423" s="232"/>
      <c r="S423" s="213"/>
      <c r="V423" s="228"/>
      <c r="W423" s="228"/>
      <c r="X423" s="229"/>
    </row>
    <row r="424" spans="1:24" s="218" customFormat="1" ht="18" customHeight="1" x14ac:dyDescent="0.2">
      <c r="A424" s="234"/>
      <c r="B424" s="235"/>
      <c r="C424" s="225"/>
      <c r="D424" s="225"/>
      <c r="E424" s="225"/>
      <c r="F424" s="225"/>
      <c r="G424" s="225"/>
      <c r="H424" s="225"/>
      <c r="I424" s="225"/>
      <c r="J424" s="225"/>
      <c r="K424" s="225"/>
      <c r="L424" s="230"/>
      <c r="M424" s="231"/>
      <c r="N424" s="232"/>
      <c r="O424" s="231"/>
      <c r="P424" s="232"/>
      <c r="S424" s="213"/>
      <c r="V424" s="228"/>
      <c r="W424" s="228"/>
      <c r="X424" s="229"/>
    </row>
    <row r="425" spans="1:24" s="218" customFormat="1" ht="18" customHeight="1" x14ac:dyDescent="0.2">
      <c r="A425" s="234"/>
      <c r="B425" s="235"/>
      <c r="C425" s="225"/>
      <c r="D425" s="225"/>
      <c r="E425" s="225"/>
      <c r="F425" s="225"/>
      <c r="G425" s="225"/>
      <c r="H425" s="225"/>
      <c r="I425" s="225"/>
      <c r="J425" s="225"/>
      <c r="K425" s="225"/>
      <c r="L425" s="230"/>
      <c r="M425" s="231"/>
      <c r="N425" s="232"/>
      <c r="O425" s="231"/>
      <c r="P425" s="232"/>
      <c r="S425" s="213"/>
      <c r="V425" s="228"/>
      <c r="W425" s="228"/>
      <c r="X425" s="229"/>
    </row>
    <row r="426" spans="1:24" s="218" customFormat="1" ht="18" customHeight="1" x14ac:dyDescent="0.2">
      <c r="A426" s="234"/>
      <c r="B426" s="235"/>
      <c r="C426" s="225"/>
      <c r="D426" s="225"/>
      <c r="E426" s="225"/>
      <c r="F426" s="225"/>
      <c r="G426" s="225"/>
      <c r="H426" s="225"/>
      <c r="I426" s="225"/>
      <c r="J426" s="225"/>
      <c r="K426" s="225"/>
      <c r="L426" s="230"/>
      <c r="M426" s="231"/>
      <c r="N426" s="232"/>
      <c r="O426" s="231"/>
      <c r="P426" s="232"/>
      <c r="S426" s="213"/>
      <c r="V426" s="228"/>
      <c r="W426" s="228"/>
      <c r="X426" s="229"/>
    </row>
    <row r="427" spans="1:24" s="218" customFormat="1" ht="18" customHeight="1" x14ac:dyDescent="0.2">
      <c r="A427" s="234"/>
      <c r="B427" s="235"/>
      <c r="C427" s="225"/>
      <c r="D427" s="225"/>
      <c r="E427" s="225"/>
      <c r="F427" s="225"/>
      <c r="G427" s="225"/>
      <c r="H427" s="225"/>
      <c r="I427" s="225"/>
      <c r="J427" s="225"/>
      <c r="K427" s="225"/>
      <c r="L427" s="230"/>
      <c r="M427" s="231"/>
      <c r="N427" s="232"/>
      <c r="O427" s="231"/>
      <c r="P427" s="232"/>
      <c r="S427" s="213"/>
      <c r="V427" s="228"/>
      <c r="W427" s="228"/>
      <c r="X427" s="229"/>
    </row>
    <row r="428" spans="1:24" s="218" customFormat="1" ht="18" customHeight="1" x14ac:dyDescent="0.2">
      <c r="A428" s="234"/>
      <c r="B428" s="235"/>
      <c r="C428" s="225"/>
      <c r="D428" s="225"/>
      <c r="E428" s="225"/>
      <c r="F428" s="225"/>
      <c r="G428" s="225"/>
      <c r="H428" s="225"/>
      <c r="I428" s="225"/>
      <c r="J428" s="225"/>
      <c r="K428" s="225"/>
      <c r="L428" s="230"/>
      <c r="M428" s="231"/>
      <c r="N428" s="232"/>
      <c r="O428" s="231"/>
      <c r="P428" s="232"/>
      <c r="S428" s="213"/>
      <c r="V428" s="228"/>
      <c r="W428" s="228"/>
      <c r="X428" s="229"/>
    </row>
    <row r="429" spans="1:24" s="218" customFormat="1" ht="18" customHeight="1" x14ac:dyDescent="0.2">
      <c r="A429" s="234"/>
      <c r="B429" s="235"/>
      <c r="C429" s="225"/>
      <c r="D429" s="225"/>
      <c r="E429" s="225"/>
      <c r="F429" s="225"/>
      <c r="G429" s="225"/>
      <c r="H429" s="225"/>
      <c r="I429" s="225"/>
      <c r="J429" s="225"/>
      <c r="K429" s="225"/>
      <c r="L429" s="230"/>
      <c r="M429" s="231"/>
      <c r="N429" s="232"/>
      <c r="O429" s="231"/>
      <c r="P429" s="232"/>
      <c r="S429" s="213"/>
      <c r="V429" s="228"/>
      <c r="W429" s="228"/>
      <c r="X429" s="229"/>
    </row>
    <row r="430" spans="1:24" s="218" customFormat="1" ht="18" customHeight="1" x14ac:dyDescent="0.2">
      <c r="A430" s="234"/>
      <c r="B430" s="235"/>
      <c r="C430" s="225"/>
      <c r="D430" s="225"/>
      <c r="E430" s="225"/>
      <c r="F430" s="225"/>
      <c r="G430" s="225"/>
      <c r="H430" s="225"/>
      <c r="I430" s="225"/>
      <c r="J430" s="225"/>
      <c r="K430" s="225"/>
      <c r="L430" s="230"/>
      <c r="M430" s="231"/>
      <c r="N430" s="232"/>
      <c r="O430" s="231"/>
      <c r="P430" s="232"/>
      <c r="S430" s="213"/>
      <c r="V430" s="228"/>
      <c r="W430" s="228"/>
      <c r="X430" s="229"/>
    </row>
    <row r="431" spans="1:24" s="218" customFormat="1" ht="18" customHeight="1" x14ac:dyDescent="0.2">
      <c r="A431" s="234"/>
      <c r="B431" s="235"/>
      <c r="C431" s="225"/>
      <c r="D431" s="225"/>
      <c r="E431" s="225"/>
      <c r="F431" s="225"/>
      <c r="G431" s="225"/>
      <c r="H431" s="225"/>
      <c r="I431" s="225"/>
      <c r="J431" s="225"/>
      <c r="K431" s="225"/>
      <c r="L431" s="230"/>
      <c r="M431" s="231"/>
      <c r="N431" s="232"/>
      <c r="O431" s="231"/>
      <c r="P431" s="232"/>
      <c r="S431" s="213"/>
      <c r="V431" s="228"/>
      <c r="W431" s="228"/>
      <c r="X431" s="229"/>
    </row>
    <row r="432" spans="1:24" s="218" customFormat="1" ht="18" customHeight="1" x14ac:dyDescent="0.2">
      <c r="A432" s="234"/>
      <c r="B432" s="235"/>
      <c r="C432" s="225"/>
      <c r="D432" s="225"/>
      <c r="E432" s="225"/>
      <c r="F432" s="225"/>
      <c r="G432" s="225"/>
      <c r="H432" s="225"/>
      <c r="I432" s="225"/>
      <c r="J432" s="225"/>
      <c r="K432" s="225"/>
      <c r="L432" s="230"/>
      <c r="M432" s="231"/>
      <c r="N432" s="232"/>
      <c r="O432" s="231"/>
      <c r="P432" s="232"/>
      <c r="S432" s="213"/>
      <c r="V432" s="228"/>
      <c r="W432" s="228"/>
      <c r="X432" s="229"/>
    </row>
    <row r="433" spans="1:24" s="218" customFormat="1" ht="18" customHeight="1" x14ac:dyDescent="0.2">
      <c r="A433" s="234"/>
      <c r="B433" s="235"/>
      <c r="C433" s="225"/>
      <c r="D433" s="225"/>
      <c r="E433" s="225"/>
      <c r="F433" s="225"/>
      <c r="G433" s="225"/>
      <c r="H433" s="225"/>
      <c r="I433" s="225"/>
      <c r="J433" s="225"/>
      <c r="K433" s="225"/>
      <c r="L433" s="230"/>
      <c r="M433" s="231"/>
      <c r="N433" s="232"/>
      <c r="O433" s="231"/>
      <c r="P433" s="232"/>
      <c r="S433" s="213"/>
      <c r="V433" s="228"/>
      <c r="W433" s="228"/>
      <c r="X433" s="229"/>
    </row>
    <row r="434" spans="1:24" s="218" customFormat="1" ht="18" customHeight="1" x14ac:dyDescent="0.2">
      <c r="A434" s="234"/>
      <c r="B434" s="235"/>
      <c r="C434" s="225"/>
      <c r="D434" s="225"/>
      <c r="E434" s="225"/>
      <c r="F434" s="225"/>
      <c r="G434" s="225"/>
      <c r="H434" s="225"/>
      <c r="I434" s="225"/>
      <c r="J434" s="225"/>
      <c r="K434" s="225"/>
      <c r="L434" s="230"/>
      <c r="M434" s="231"/>
      <c r="N434" s="232"/>
      <c r="O434" s="231"/>
      <c r="P434" s="232"/>
      <c r="S434" s="213"/>
      <c r="V434" s="228"/>
      <c r="W434" s="228"/>
      <c r="X434" s="229"/>
    </row>
    <row r="435" spans="1:24" s="218" customFormat="1" ht="18" customHeight="1" x14ac:dyDescent="0.2">
      <c r="A435" s="234"/>
      <c r="B435" s="235"/>
      <c r="C435" s="225"/>
      <c r="D435" s="225"/>
      <c r="E435" s="225"/>
      <c r="F435" s="225"/>
      <c r="G435" s="225"/>
      <c r="H435" s="225"/>
      <c r="I435" s="225"/>
      <c r="J435" s="225"/>
      <c r="K435" s="225"/>
      <c r="L435" s="230"/>
      <c r="M435" s="231"/>
      <c r="N435" s="232"/>
      <c r="O435" s="231"/>
      <c r="P435" s="232"/>
      <c r="S435" s="213"/>
      <c r="V435" s="228"/>
      <c r="W435" s="228"/>
      <c r="X435" s="229"/>
    </row>
    <row r="436" spans="1:24" s="218" customFormat="1" ht="18" customHeight="1" x14ac:dyDescent="0.2">
      <c r="A436" s="234"/>
      <c r="B436" s="235"/>
      <c r="C436" s="225"/>
      <c r="D436" s="225"/>
      <c r="E436" s="225"/>
      <c r="F436" s="225"/>
      <c r="G436" s="225"/>
      <c r="H436" s="225"/>
      <c r="I436" s="225"/>
      <c r="J436" s="225"/>
      <c r="K436" s="225"/>
      <c r="L436" s="230"/>
      <c r="M436" s="231"/>
      <c r="N436" s="232"/>
      <c r="O436" s="231"/>
      <c r="P436" s="232"/>
      <c r="S436" s="213"/>
      <c r="V436" s="228"/>
      <c r="W436" s="228"/>
      <c r="X436" s="229"/>
    </row>
    <row r="437" spans="1:24" s="218" customFormat="1" ht="18" customHeight="1" x14ac:dyDescent="0.2">
      <c r="A437" s="234"/>
      <c r="B437" s="235"/>
      <c r="C437" s="225"/>
      <c r="D437" s="225"/>
      <c r="E437" s="225"/>
      <c r="F437" s="225"/>
      <c r="G437" s="225"/>
      <c r="H437" s="225"/>
      <c r="I437" s="225"/>
      <c r="J437" s="225"/>
      <c r="K437" s="225"/>
      <c r="L437" s="230"/>
      <c r="M437" s="231"/>
      <c r="N437" s="232"/>
      <c r="O437" s="231"/>
      <c r="P437" s="232"/>
      <c r="S437" s="213"/>
      <c r="V437" s="228"/>
      <c r="W437" s="228"/>
      <c r="X437" s="229"/>
    </row>
    <row r="438" spans="1:24" s="218" customFormat="1" ht="18" customHeight="1" x14ac:dyDescent="0.2">
      <c r="A438" s="234"/>
      <c r="B438" s="235"/>
      <c r="C438" s="225"/>
      <c r="D438" s="225"/>
      <c r="E438" s="225"/>
      <c r="F438" s="225"/>
      <c r="G438" s="225"/>
      <c r="H438" s="225"/>
      <c r="I438" s="225"/>
      <c r="J438" s="225"/>
      <c r="K438" s="225"/>
      <c r="L438" s="230"/>
      <c r="M438" s="231"/>
      <c r="N438" s="232"/>
      <c r="O438" s="231"/>
      <c r="P438" s="232"/>
      <c r="S438" s="213"/>
      <c r="V438" s="228"/>
      <c r="W438" s="228"/>
      <c r="X438" s="229"/>
    </row>
    <row r="439" spans="1:24" s="218" customFormat="1" ht="18" customHeight="1" x14ac:dyDescent="0.2">
      <c r="A439" s="234"/>
      <c r="B439" s="235"/>
      <c r="C439" s="225"/>
      <c r="D439" s="225"/>
      <c r="E439" s="225"/>
      <c r="F439" s="225"/>
      <c r="G439" s="225"/>
      <c r="H439" s="225"/>
      <c r="I439" s="225"/>
      <c r="J439" s="225"/>
      <c r="K439" s="225"/>
      <c r="L439" s="230"/>
      <c r="M439" s="231"/>
      <c r="N439" s="232"/>
      <c r="O439" s="231"/>
      <c r="P439" s="232"/>
      <c r="S439" s="213"/>
      <c r="V439" s="228"/>
      <c r="W439" s="228"/>
      <c r="X439" s="229"/>
    </row>
    <row r="440" spans="1:24" s="218" customFormat="1" ht="18" customHeight="1" x14ac:dyDescent="0.2">
      <c r="A440" s="234"/>
      <c r="B440" s="235"/>
      <c r="C440" s="225"/>
      <c r="D440" s="225"/>
      <c r="E440" s="225"/>
      <c r="F440" s="225"/>
      <c r="G440" s="225"/>
      <c r="H440" s="225"/>
      <c r="I440" s="225"/>
      <c r="J440" s="225"/>
      <c r="K440" s="225"/>
      <c r="L440" s="230"/>
      <c r="M440" s="231"/>
      <c r="N440" s="232"/>
      <c r="O440" s="231"/>
      <c r="P440" s="232"/>
      <c r="S440" s="213"/>
      <c r="V440" s="228"/>
      <c r="W440" s="228"/>
      <c r="X440" s="229"/>
    </row>
    <row r="441" spans="1:24" s="218" customFormat="1" ht="18" customHeight="1" x14ac:dyDescent="0.2">
      <c r="A441" s="234"/>
      <c r="B441" s="235"/>
      <c r="C441" s="225"/>
      <c r="D441" s="225"/>
      <c r="E441" s="225"/>
      <c r="F441" s="225"/>
      <c r="G441" s="225"/>
      <c r="H441" s="225"/>
      <c r="I441" s="225"/>
      <c r="J441" s="225"/>
      <c r="K441" s="225"/>
      <c r="L441" s="230"/>
      <c r="M441" s="231"/>
      <c r="N441" s="232"/>
      <c r="O441" s="231"/>
      <c r="P441" s="232"/>
      <c r="S441" s="213"/>
      <c r="V441" s="228"/>
      <c r="W441" s="228"/>
      <c r="X441" s="229"/>
    </row>
    <row r="442" spans="1:24" s="218" customFormat="1" ht="18" customHeight="1" x14ac:dyDescent="0.2">
      <c r="A442" s="234"/>
      <c r="B442" s="235"/>
      <c r="C442" s="225"/>
      <c r="D442" s="225"/>
      <c r="E442" s="225"/>
      <c r="F442" s="225"/>
      <c r="G442" s="225"/>
      <c r="H442" s="225"/>
      <c r="I442" s="225"/>
      <c r="J442" s="225"/>
      <c r="K442" s="225"/>
      <c r="L442" s="230"/>
      <c r="M442" s="231"/>
      <c r="N442" s="232"/>
      <c r="O442" s="231"/>
      <c r="P442" s="232"/>
      <c r="S442" s="213"/>
      <c r="V442" s="228"/>
      <c r="W442" s="228"/>
      <c r="X442" s="229"/>
    </row>
    <row r="443" spans="1:24" s="218" customFormat="1" ht="18" customHeight="1" x14ac:dyDescent="0.2">
      <c r="A443" s="234"/>
      <c r="B443" s="235"/>
      <c r="C443" s="225"/>
      <c r="D443" s="225"/>
      <c r="E443" s="225"/>
      <c r="F443" s="225"/>
      <c r="G443" s="225"/>
      <c r="H443" s="225"/>
      <c r="I443" s="225"/>
      <c r="J443" s="225"/>
      <c r="K443" s="225"/>
      <c r="L443" s="230"/>
      <c r="M443" s="231"/>
      <c r="N443" s="232"/>
      <c r="O443" s="231"/>
      <c r="P443" s="232"/>
      <c r="S443" s="213"/>
      <c r="V443" s="228"/>
      <c r="W443" s="228"/>
      <c r="X443" s="229"/>
    </row>
    <row r="444" spans="1:24" s="218" customFormat="1" ht="18" customHeight="1" x14ac:dyDescent="0.2">
      <c r="A444" s="234"/>
      <c r="B444" s="235"/>
      <c r="C444" s="225"/>
      <c r="D444" s="225"/>
      <c r="E444" s="225"/>
      <c r="F444" s="225"/>
      <c r="G444" s="225"/>
      <c r="H444" s="225"/>
      <c r="I444" s="225"/>
      <c r="J444" s="225"/>
      <c r="K444" s="225"/>
      <c r="L444" s="230"/>
      <c r="M444" s="231"/>
      <c r="N444" s="232"/>
      <c r="O444" s="231"/>
      <c r="P444" s="232"/>
      <c r="S444" s="213"/>
      <c r="V444" s="228"/>
      <c r="W444" s="228"/>
      <c r="X444" s="229"/>
    </row>
    <row r="445" spans="1:24" s="218" customFormat="1" ht="18" customHeight="1" x14ac:dyDescent="0.2">
      <c r="A445" s="234"/>
      <c r="B445" s="235"/>
      <c r="C445" s="225"/>
      <c r="D445" s="225"/>
      <c r="E445" s="225"/>
      <c r="F445" s="225"/>
      <c r="G445" s="225"/>
      <c r="H445" s="225"/>
      <c r="I445" s="225"/>
      <c r="J445" s="225"/>
      <c r="K445" s="225"/>
      <c r="L445" s="230"/>
      <c r="M445" s="231"/>
      <c r="N445" s="232"/>
      <c r="O445" s="231"/>
      <c r="P445" s="232"/>
      <c r="S445" s="213"/>
      <c r="V445" s="228"/>
      <c r="W445" s="228"/>
      <c r="X445" s="229"/>
    </row>
    <row r="446" spans="1:24" s="218" customFormat="1" ht="18" customHeight="1" x14ac:dyDescent="0.2">
      <c r="A446" s="234"/>
      <c r="B446" s="235"/>
      <c r="C446" s="225"/>
      <c r="D446" s="225"/>
      <c r="E446" s="225"/>
      <c r="F446" s="225"/>
      <c r="G446" s="225"/>
      <c r="H446" s="225"/>
      <c r="I446" s="225"/>
      <c r="J446" s="225"/>
      <c r="K446" s="225"/>
      <c r="L446" s="230"/>
      <c r="M446" s="231"/>
      <c r="N446" s="232"/>
      <c r="O446" s="231"/>
      <c r="P446" s="232"/>
      <c r="S446" s="213"/>
      <c r="V446" s="228"/>
      <c r="W446" s="228"/>
      <c r="X446" s="229"/>
    </row>
    <row r="447" spans="1:24" s="218" customFormat="1" ht="18" customHeight="1" x14ac:dyDescent="0.2">
      <c r="A447" s="234"/>
      <c r="B447" s="235"/>
      <c r="C447" s="225"/>
      <c r="D447" s="225"/>
      <c r="E447" s="225"/>
      <c r="F447" s="225"/>
      <c r="G447" s="225"/>
      <c r="H447" s="225"/>
      <c r="I447" s="225"/>
      <c r="J447" s="225"/>
      <c r="K447" s="225"/>
      <c r="L447" s="230"/>
      <c r="M447" s="231"/>
      <c r="N447" s="232"/>
      <c r="O447" s="231"/>
      <c r="P447" s="232"/>
      <c r="S447" s="213"/>
      <c r="V447" s="228"/>
      <c r="W447" s="228"/>
      <c r="X447" s="229"/>
    </row>
    <row r="448" spans="1:24" s="218" customFormat="1" ht="18" customHeight="1" x14ac:dyDescent="0.2">
      <c r="A448" s="234"/>
      <c r="B448" s="235"/>
      <c r="C448" s="225"/>
      <c r="D448" s="225"/>
      <c r="E448" s="225"/>
      <c r="F448" s="225"/>
      <c r="G448" s="225"/>
      <c r="H448" s="225"/>
      <c r="I448" s="225"/>
      <c r="J448" s="225"/>
      <c r="K448" s="225"/>
      <c r="L448" s="230"/>
      <c r="M448" s="231"/>
      <c r="N448" s="232"/>
      <c r="O448" s="231"/>
      <c r="P448" s="232"/>
      <c r="S448" s="213"/>
      <c r="V448" s="228"/>
      <c r="W448" s="228"/>
      <c r="X448" s="229"/>
    </row>
    <row r="449" spans="1:24" s="218" customFormat="1" ht="18" customHeight="1" x14ac:dyDescent="0.2">
      <c r="A449" s="234"/>
      <c r="B449" s="235"/>
      <c r="C449" s="225"/>
      <c r="D449" s="225"/>
      <c r="E449" s="225"/>
      <c r="F449" s="225"/>
      <c r="G449" s="225"/>
      <c r="H449" s="225"/>
      <c r="I449" s="225"/>
      <c r="J449" s="225"/>
      <c r="K449" s="225"/>
      <c r="L449" s="230"/>
      <c r="M449" s="231"/>
      <c r="N449" s="232"/>
      <c r="O449" s="231"/>
      <c r="P449" s="232"/>
      <c r="S449" s="213"/>
      <c r="V449" s="228"/>
      <c r="W449" s="228"/>
      <c r="X449" s="229"/>
    </row>
    <row r="450" spans="1:24" s="218" customFormat="1" ht="18" customHeight="1" x14ac:dyDescent="0.2">
      <c r="A450" s="234"/>
      <c r="B450" s="235"/>
      <c r="C450" s="225"/>
      <c r="D450" s="225"/>
      <c r="E450" s="225"/>
      <c r="F450" s="225"/>
      <c r="G450" s="225"/>
      <c r="H450" s="225"/>
      <c r="I450" s="225"/>
      <c r="J450" s="225"/>
      <c r="K450" s="225"/>
      <c r="L450" s="230"/>
      <c r="M450" s="231"/>
      <c r="N450" s="232"/>
      <c r="O450" s="231"/>
      <c r="P450" s="232"/>
      <c r="S450" s="213"/>
      <c r="V450" s="228"/>
      <c r="W450" s="228"/>
      <c r="X450" s="229"/>
    </row>
    <row r="451" spans="1:24" s="218" customFormat="1" ht="18" customHeight="1" x14ac:dyDescent="0.2">
      <c r="A451" s="234"/>
      <c r="B451" s="235"/>
      <c r="C451" s="225"/>
      <c r="D451" s="225"/>
      <c r="E451" s="225"/>
      <c r="F451" s="225"/>
      <c r="G451" s="225"/>
      <c r="H451" s="225"/>
      <c r="I451" s="225"/>
      <c r="J451" s="225"/>
      <c r="K451" s="225"/>
      <c r="L451" s="230"/>
      <c r="M451" s="231"/>
      <c r="N451" s="232"/>
      <c r="O451" s="231"/>
      <c r="P451" s="232"/>
      <c r="S451" s="213"/>
      <c r="V451" s="228"/>
      <c r="W451" s="228"/>
      <c r="X451" s="229"/>
    </row>
    <row r="452" spans="1:24" s="218" customFormat="1" ht="18" customHeight="1" x14ac:dyDescent="0.2">
      <c r="A452" s="234"/>
      <c r="B452" s="235"/>
      <c r="C452" s="225"/>
      <c r="D452" s="225"/>
      <c r="E452" s="225"/>
      <c r="F452" s="225"/>
      <c r="G452" s="225"/>
      <c r="H452" s="225"/>
      <c r="I452" s="225"/>
      <c r="J452" s="225"/>
      <c r="K452" s="225"/>
      <c r="L452" s="230"/>
      <c r="M452" s="231"/>
      <c r="N452" s="232"/>
      <c r="O452" s="231"/>
      <c r="P452" s="232"/>
      <c r="S452" s="213"/>
      <c r="V452" s="228"/>
      <c r="W452" s="228"/>
      <c r="X452" s="229"/>
    </row>
    <row r="453" spans="1:24" s="218" customFormat="1" ht="18" customHeight="1" x14ac:dyDescent="0.2">
      <c r="A453" s="234"/>
      <c r="B453" s="235"/>
      <c r="C453" s="225"/>
      <c r="D453" s="225"/>
      <c r="E453" s="225"/>
      <c r="F453" s="225"/>
      <c r="G453" s="225"/>
      <c r="H453" s="225"/>
      <c r="I453" s="225"/>
      <c r="J453" s="225"/>
      <c r="K453" s="225"/>
      <c r="L453" s="230"/>
      <c r="M453" s="231"/>
      <c r="N453" s="232"/>
      <c r="O453" s="231"/>
      <c r="P453" s="232"/>
      <c r="S453" s="213"/>
      <c r="V453" s="228"/>
      <c r="W453" s="228"/>
      <c r="X453" s="229"/>
    </row>
    <row r="454" spans="1:24" s="218" customFormat="1" ht="18" customHeight="1" x14ac:dyDescent="0.2">
      <c r="A454" s="234"/>
      <c r="B454" s="235"/>
      <c r="C454" s="225"/>
      <c r="D454" s="225"/>
      <c r="E454" s="225"/>
      <c r="F454" s="225"/>
      <c r="G454" s="225"/>
      <c r="H454" s="225"/>
      <c r="I454" s="225"/>
      <c r="J454" s="225"/>
      <c r="K454" s="225"/>
      <c r="L454" s="230"/>
      <c r="M454" s="231"/>
      <c r="N454" s="232"/>
      <c r="O454" s="231"/>
      <c r="P454" s="232"/>
      <c r="S454" s="213"/>
      <c r="V454" s="228"/>
      <c r="W454" s="228"/>
      <c r="X454" s="229"/>
    </row>
    <row r="455" spans="1:24" s="218" customFormat="1" ht="18" customHeight="1" x14ac:dyDescent="0.2">
      <c r="A455" s="234"/>
      <c r="B455" s="235"/>
      <c r="C455" s="225"/>
      <c r="D455" s="225"/>
      <c r="E455" s="225"/>
      <c r="F455" s="225"/>
      <c r="G455" s="225"/>
      <c r="H455" s="225"/>
      <c r="I455" s="225"/>
      <c r="J455" s="225"/>
      <c r="K455" s="225"/>
      <c r="L455" s="230"/>
      <c r="M455" s="231"/>
      <c r="N455" s="232"/>
      <c r="O455" s="231"/>
      <c r="P455" s="232"/>
      <c r="S455" s="213"/>
      <c r="V455" s="228"/>
      <c r="W455" s="228"/>
      <c r="X455" s="229"/>
    </row>
    <row r="456" spans="1:24" s="218" customFormat="1" ht="18" customHeight="1" x14ac:dyDescent="0.2">
      <c r="A456" s="234"/>
      <c r="B456" s="235"/>
      <c r="C456" s="225"/>
      <c r="D456" s="225"/>
      <c r="E456" s="225"/>
      <c r="F456" s="225"/>
      <c r="G456" s="225"/>
      <c r="H456" s="225"/>
      <c r="I456" s="225"/>
      <c r="J456" s="225"/>
      <c r="K456" s="225"/>
      <c r="L456" s="230"/>
      <c r="M456" s="231"/>
      <c r="N456" s="232"/>
      <c r="O456" s="231"/>
      <c r="P456" s="232"/>
      <c r="S456" s="213"/>
      <c r="V456" s="228"/>
      <c r="W456" s="228"/>
      <c r="X456" s="229"/>
    </row>
    <row r="457" spans="1:24" s="218" customFormat="1" ht="18" customHeight="1" x14ac:dyDescent="0.2">
      <c r="A457" s="234"/>
      <c r="B457" s="235"/>
      <c r="C457" s="225"/>
      <c r="D457" s="225"/>
      <c r="E457" s="225"/>
      <c r="F457" s="225"/>
      <c r="G457" s="225"/>
      <c r="H457" s="225"/>
      <c r="I457" s="225"/>
      <c r="J457" s="225"/>
      <c r="K457" s="225"/>
      <c r="L457" s="230"/>
      <c r="M457" s="231"/>
      <c r="N457" s="232"/>
      <c r="O457" s="231"/>
      <c r="P457" s="232"/>
      <c r="S457" s="213"/>
      <c r="V457" s="228"/>
      <c r="W457" s="228"/>
      <c r="X457" s="229"/>
    </row>
    <row r="458" spans="1:24" s="218" customFormat="1" ht="18" customHeight="1" x14ac:dyDescent="0.2">
      <c r="A458" s="234"/>
      <c r="B458" s="235"/>
      <c r="C458" s="225"/>
      <c r="D458" s="225"/>
      <c r="E458" s="225"/>
      <c r="F458" s="225"/>
      <c r="G458" s="225"/>
      <c r="H458" s="225"/>
      <c r="I458" s="225"/>
      <c r="J458" s="225"/>
      <c r="K458" s="225"/>
      <c r="L458" s="230"/>
      <c r="M458" s="231"/>
      <c r="N458" s="232"/>
      <c r="O458" s="231"/>
      <c r="P458" s="232"/>
      <c r="S458" s="213"/>
      <c r="V458" s="228"/>
      <c r="W458" s="228"/>
      <c r="X458" s="229"/>
    </row>
    <row r="459" spans="1:24" s="218" customFormat="1" ht="18" customHeight="1" x14ac:dyDescent="0.2">
      <c r="A459" s="234"/>
      <c r="B459" s="235"/>
      <c r="C459" s="225"/>
      <c r="D459" s="225"/>
      <c r="E459" s="225"/>
      <c r="F459" s="225"/>
      <c r="G459" s="225"/>
      <c r="H459" s="225"/>
      <c r="I459" s="225"/>
      <c r="J459" s="225"/>
      <c r="K459" s="225"/>
      <c r="L459" s="230"/>
      <c r="M459" s="231"/>
      <c r="N459" s="232"/>
      <c r="O459" s="231"/>
      <c r="P459" s="232"/>
      <c r="S459" s="213"/>
      <c r="V459" s="228"/>
      <c r="W459" s="228"/>
      <c r="X459" s="229"/>
    </row>
    <row r="460" spans="1:24" s="218" customFormat="1" ht="18" customHeight="1" x14ac:dyDescent="0.2">
      <c r="A460" s="234"/>
      <c r="B460" s="235"/>
      <c r="C460" s="225"/>
      <c r="D460" s="225"/>
      <c r="E460" s="225"/>
      <c r="F460" s="225"/>
      <c r="G460" s="225"/>
      <c r="H460" s="225"/>
      <c r="I460" s="225"/>
      <c r="J460" s="225"/>
      <c r="K460" s="225"/>
      <c r="L460" s="230"/>
      <c r="M460" s="231"/>
      <c r="N460" s="232"/>
      <c r="O460" s="231"/>
      <c r="P460" s="232"/>
      <c r="S460" s="213"/>
      <c r="V460" s="228"/>
      <c r="W460" s="228"/>
      <c r="X460" s="229"/>
    </row>
    <row r="461" spans="1:24" s="218" customFormat="1" ht="18" customHeight="1" x14ac:dyDescent="0.2">
      <c r="A461" s="234"/>
      <c r="B461" s="235"/>
      <c r="C461" s="225"/>
      <c r="D461" s="225"/>
      <c r="E461" s="225"/>
      <c r="F461" s="225"/>
      <c r="G461" s="225"/>
      <c r="H461" s="225"/>
      <c r="I461" s="225"/>
      <c r="J461" s="225"/>
      <c r="K461" s="225"/>
      <c r="L461" s="230"/>
      <c r="M461" s="231"/>
      <c r="N461" s="232"/>
      <c r="O461" s="231"/>
      <c r="P461" s="232"/>
      <c r="S461" s="213"/>
      <c r="V461" s="228"/>
      <c r="W461" s="228"/>
      <c r="X461" s="229"/>
    </row>
    <row r="462" spans="1:24" s="218" customFormat="1" ht="18" customHeight="1" x14ac:dyDescent="0.2">
      <c r="A462" s="234"/>
      <c r="B462" s="235"/>
      <c r="C462" s="225"/>
      <c r="D462" s="225"/>
      <c r="E462" s="225"/>
      <c r="F462" s="225"/>
      <c r="G462" s="225"/>
      <c r="H462" s="225"/>
      <c r="I462" s="225"/>
      <c r="J462" s="225"/>
      <c r="K462" s="225"/>
      <c r="L462" s="230"/>
      <c r="M462" s="231"/>
      <c r="N462" s="232"/>
      <c r="O462" s="231"/>
      <c r="P462" s="232"/>
      <c r="S462" s="213"/>
      <c r="V462" s="228"/>
      <c r="W462" s="228"/>
      <c r="X462" s="229"/>
    </row>
    <row r="463" spans="1:24" s="218" customFormat="1" ht="18" customHeight="1" x14ac:dyDescent="0.2">
      <c r="A463" s="234"/>
      <c r="B463" s="235"/>
      <c r="C463" s="225"/>
      <c r="D463" s="225"/>
      <c r="E463" s="225"/>
      <c r="F463" s="225"/>
      <c r="G463" s="225"/>
      <c r="H463" s="225"/>
      <c r="I463" s="225"/>
      <c r="J463" s="225"/>
      <c r="K463" s="225"/>
      <c r="L463" s="230"/>
      <c r="M463" s="231"/>
      <c r="N463" s="232"/>
      <c r="O463" s="231"/>
      <c r="P463" s="232"/>
      <c r="S463" s="213"/>
      <c r="V463" s="228"/>
      <c r="W463" s="228"/>
      <c r="X463" s="229"/>
    </row>
    <row r="464" spans="1:24" s="218" customFormat="1" ht="18" customHeight="1" x14ac:dyDescent="0.2">
      <c r="A464" s="234"/>
      <c r="B464" s="235"/>
      <c r="C464" s="225"/>
      <c r="D464" s="225"/>
      <c r="E464" s="225"/>
      <c r="F464" s="225"/>
      <c r="G464" s="225"/>
      <c r="H464" s="225"/>
      <c r="I464" s="225"/>
      <c r="J464" s="225"/>
      <c r="K464" s="225"/>
      <c r="L464" s="230"/>
      <c r="M464" s="231"/>
      <c r="N464" s="232"/>
      <c r="O464" s="231"/>
      <c r="P464" s="232"/>
      <c r="S464" s="213"/>
      <c r="V464" s="228"/>
      <c r="W464" s="228"/>
      <c r="X464" s="229"/>
    </row>
    <row r="465" spans="1:24" s="218" customFormat="1" ht="18" customHeight="1" x14ac:dyDescent="0.2">
      <c r="A465" s="234"/>
      <c r="B465" s="235"/>
      <c r="C465" s="225"/>
      <c r="D465" s="225"/>
      <c r="E465" s="225"/>
      <c r="F465" s="225"/>
      <c r="G465" s="225"/>
      <c r="H465" s="225"/>
      <c r="I465" s="225"/>
      <c r="J465" s="225"/>
      <c r="K465" s="225"/>
      <c r="L465" s="230"/>
      <c r="M465" s="231"/>
      <c r="N465" s="232"/>
      <c r="O465" s="231"/>
      <c r="P465" s="232"/>
      <c r="S465" s="213"/>
      <c r="V465" s="228"/>
      <c r="W465" s="228"/>
      <c r="X465" s="229"/>
    </row>
    <row r="466" spans="1:24" s="218" customFormat="1" ht="18" customHeight="1" x14ac:dyDescent="0.2">
      <c r="A466" s="234"/>
      <c r="B466" s="235"/>
      <c r="C466" s="225"/>
      <c r="D466" s="225"/>
      <c r="E466" s="225"/>
      <c r="F466" s="225"/>
      <c r="G466" s="225"/>
      <c r="H466" s="225"/>
      <c r="I466" s="225"/>
      <c r="J466" s="225"/>
      <c r="K466" s="225"/>
      <c r="L466" s="230"/>
      <c r="M466" s="231"/>
      <c r="N466" s="232"/>
      <c r="O466" s="231"/>
      <c r="P466" s="232"/>
      <c r="S466" s="213"/>
      <c r="V466" s="228"/>
      <c r="W466" s="228"/>
      <c r="X466" s="229"/>
    </row>
    <row r="467" spans="1:24" s="218" customFormat="1" ht="18" customHeight="1" x14ac:dyDescent="0.2">
      <c r="A467" s="234"/>
      <c r="B467" s="235"/>
      <c r="C467" s="225"/>
      <c r="D467" s="225"/>
      <c r="E467" s="225"/>
      <c r="F467" s="225"/>
      <c r="G467" s="225"/>
      <c r="H467" s="225"/>
      <c r="I467" s="225"/>
      <c r="J467" s="225"/>
      <c r="K467" s="225"/>
      <c r="L467" s="230"/>
      <c r="M467" s="231"/>
      <c r="N467" s="232"/>
      <c r="O467" s="231"/>
      <c r="P467" s="232"/>
      <c r="S467" s="213"/>
      <c r="V467" s="228"/>
      <c r="W467" s="228"/>
      <c r="X467" s="229"/>
    </row>
    <row r="468" spans="1:24" s="218" customFormat="1" ht="18" customHeight="1" x14ac:dyDescent="0.2">
      <c r="A468" s="234"/>
      <c r="B468" s="235"/>
      <c r="C468" s="225"/>
      <c r="D468" s="225"/>
      <c r="E468" s="225"/>
      <c r="F468" s="225"/>
      <c r="G468" s="225"/>
      <c r="H468" s="225"/>
      <c r="I468" s="225"/>
      <c r="J468" s="225"/>
      <c r="K468" s="225"/>
      <c r="L468" s="230"/>
      <c r="M468" s="231"/>
      <c r="N468" s="232"/>
      <c r="O468" s="231"/>
      <c r="P468" s="232"/>
      <c r="S468" s="213"/>
      <c r="V468" s="228"/>
      <c r="W468" s="228"/>
      <c r="X468" s="229"/>
    </row>
    <row r="469" spans="1:24" s="218" customFormat="1" ht="18" customHeight="1" x14ac:dyDescent="0.2">
      <c r="A469" s="234"/>
      <c r="B469" s="235"/>
      <c r="C469" s="225"/>
      <c r="D469" s="225"/>
      <c r="E469" s="225"/>
      <c r="F469" s="225"/>
      <c r="G469" s="225"/>
      <c r="H469" s="225"/>
      <c r="I469" s="225"/>
      <c r="J469" s="225"/>
      <c r="K469" s="225"/>
      <c r="L469" s="230"/>
      <c r="M469" s="231"/>
      <c r="N469" s="232"/>
      <c r="O469" s="231"/>
      <c r="P469" s="232"/>
      <c r="S469" s="213"/>
      <c r="V469" s="228"/>
      <c r="W469" s="228"/>
      <c r="X469" s="229"/>
    </row>
    <row r="470" spans="1:24" s="218" customFormat="1" ht="18" customHeight="1" x14ac:dyDescent="0.2">
      <c r="A470" s="234"/>
      <c r="B470" s="235"/>
      <c r="C470" s="225"/>
      <c r="D470" s="225"/>
      <c r="E470" s="225"/>
      <c r="F470" s="225"/>
      <c r="G470" s="225"/>
      <c r="H470" s="225"/>
      <c r="I470" s="225"/>
      <c r="J470" s="225"/>
      <c r="K470" s="225"/>
      <c r="L470" s="230"/>
      <c r="M470" s="231"/>
      <c r="N470" s="232"/>
      <c r="O470" s="231"/>
      <c r="P470" s="232"/>
      <c r="S470" s="213"/>
      <c r="V470" s="228"/>
      <c r="W470" s="228"/>
      <c r="X470" s="229"/>
    </row>
    <row r="471" spans="1:24" s="218" customFormat="1" ht="18" customHeight="1" x14ac:dyDescent="0.2">
      <c r="A471" s="234"/>
      <c r="B471" s="235"/>
      <c r="C471" s="225"/>
      <c r="D471" s="225"/>
      <c r="E471" s="225"/>
      <c r="F471" s="225"/>
      <c r="G471" s="225"/>
      <c r="H471" s="225"/>
      <c r="I471" s="225"/>
      <c r="J471" s="225"/>
      <c r="K471" s="225"/>
      <c r="L471" s="230"/>
      <c r="M471" s="231"/>
      <c r="N471" s="232"/>
      <c r="O471" s="231"/>
      <c r="P471" s="232"/>
      <c r="S471" s="213"/>
      <c r="V471" s="228"/>
      <c r="W471" s="228"/>
      <c r="X471" s="229"/>
    </row>
    <row r="472" spans="1:24" s="218" customFormat="1" ht="18" customHeight="1" x14ac:dyDescent="0.2">
      <c r="A472" s="234"/>
      <c r="B472" s="235"/>
      <c r="C472" s="225"/>
      <c r="D472" s="225"/>
      <c r="E472" s="225"/>
      <c r="F472" s="225"/>
      <c r="G472" s="225"/>
      <c r="H472" s="225"/>
      <c r="I472" s="225"/>
      <c r="J472" s="225"/>
      <c r="K472" s="225"/>
      <c r="L472" s="230"/>
      <c r="M472" s="231"/>
      <c r="N472" s="232"/>
      <c r="O472" s="231"/>
      <c r="P472" s="232"/>
      <c r="S472" s="213"/>
      <c r="V472" s="228"/>
      <c r="W472" s="228"/>
      <c r="X472" s="229"/>
    </row>
    <row r="473" spans="1:24" s="218" customFormat="1" ht="18" customHeight="1" x14ac:dyDescent="0.2">
      <c r="A473" s="234"/>
      <c r="B473" s="235"/>
      <c r="C473" s="225"/>
      <c r="D473" s="225"/>
      <c r="E473" s="225"/>
      <c r="F473" s="225"/>
      <c r="G473" s="225"/>
      <c r="H473" s="225"/>
      <c r="I473" s="225"/>
      <c r="J473" s="225"/>
      <c r="K473" s="225"/>
      <c r="L473" s="230"/>
      <c r="M473" s="231"/>
      <c r="N473" s="232"/>
      <c r="O473" s="231"/>
      <c r="P473" s="232"/>
      <c r="S473" s="213"/>
      <c r="V473" s="228"/>
      <c r="W473" s="228"/>
      <c r="X473" s="229"/>
    </row>
    <row r="474" spans="1:24" s="218" customFormat="1" ht="18" customHeight="1" x14ac:dyDescent="0.2">
      <c r="A474" s="234"/>
      <c r="B474" s="235"/>
      <c r="C474" s="225"/>
      <c r="D474" s="225"/>
      <c r="E474" s="225"/>
      <c r="F474" s="225"/>
      <c r="G474" s="225"/>
      <c r="H474" s="225"/>
      <c r="I474" s="225"/>
      <c r="J474" s="225"/>
      <c r="K474" s="225"/>
      <c r="L474" s="230"/>
      <c r="M474" s="231"/>
      <c r="N474" s="232"/>
      <c r="O474" s="231"/>
      <c r="P474" s="232"/>
      <c r="S474" s="213"/>
      <c r="V474" s="228"/>
      <c r="W474" s="228"/>
      <c r="X474" s="229"/>
    </row>
    <row r="475" spans="1:24" s="218" customFormat="1" ht="18" customHeight="1" x14ac:dyDescent="0.2">
      <c r="A475" s="234"/>
      <c r="B475" s="235"/>
      <c r="C475" s="225"/>
      <c r="D475" s="225"/>
      <c r="E475" s="225"/>
      <c r="F475" s="225"/>
      <c r="G475" s="225"/>
      <c r="H475" s="225"/>
      <c r="I475" s="225"/>
      <c r="J475" s="225"/>
      <c r="K475" s="225"/>
      <c r="L475" s="230"/>
      <c r="M475" s="231"/>
      <c r="N475" s="232"/>
      <c r="O475" s="231"/>
      <c r="P475" s="232"/>
      <c r="S475" s="213"/>
      <c r="V475" s="228"/>
      <c r="W475" s="228"/>
      <c r="X475" s="229"/>
    </row>
    <row r="476" spans="1:24" s="218" customFormat="1" ht="18" customHeight="1" x14ac:dyDescent="0.2">
      <c r="A476" s="234"/>
      <c r="B476" s="235"/>
      <c r="C476" s="225"/>
      <c r="D476" s="225"/>
      <c r="E476" s="225"/>
      <c r="F476" s="225"/>
      <c r="G476" s="225"/>
      <c r="H476" s="225"/>
      <c r="I476" s="225"/>
      <c r="J476" s="225"/>
      <c r="K476" s="225"/>
      <c r="L476" s="230"/>
      <c r="M476" s="231"/>
      <c r="N476" s="232"/>
      <c r="O476" s="231"/>
      <c r="P476" s="232"/>
      <c r="S476" s="213"/>
      <c r="V476" s="228"/>
      <c r="W476" s="228"/>
      <c r="X476" s="229"/>
    </row>
    <row r="477" spans="1:24" s="218" customFormat="1" ht="18" customHeight="1" x14ac:dyDescent="0.2">
      <c r="A477" s="234"/>
      <c r="B477" s="235"/>
      <c r="C477" s="225"/>
      <c r="D477" s="225"/>
      <c r="E477" s="225"/>
      <c r="F477" s="225"/>
      <c r="G477" s="225"/>
      <c r="H477" s="225"/>
      <c r="I477" s="225"/>
      <c r="J477" s="225"/>
      <c r="K477" s="225"/>
      <c r="L477" s="230"/>
      <c r="M477" s="231"/>
      <c r="N477" s="232"/>
      <c r="O477" s="231"/>
      <c r="P477" s="232"/>
      <c r="S477" s="213"/>
      <c r="V477" s="228"/>
      <c r="W477" s="228"/>
      <c r="X477" s="229"/>
    </row>
    <row r="478" spans="1:24" s="218" customFormat="1" ht="18" customHeight="1" x14ac:dyDescent="0.2">
      <c r="A478" s="234"/>
      <c r="B478" s="235"/>
      <c r="C478" s="225"/>
      <c r="D478" s="225"/>
      <c r="E478" s="225"/>
      <c r="F478" s="225"/>
      <c r="G478" s="225"/>
      <c r="H478" s="225"/>
      <c r="I478" s="225"/>
      <c r="J478" s="225"/>
      <c r="K478" s="225"/>
      <c r="L478" s="230"/>
      <c r="M478" s="231"/>
      <c r="N478" s="232"/>
      <c r="O478" s="231"/>
      <c r="P478" s="232"/>
      <c r="S478" s="213"/>
      <c r="V478" s="228"/>
      <c r="W478" s="228"/>
      <c r="X478" s="229"/>
    </row>
    <row r="479" spans="1:24" s="218" customFormat="1" ht="18" customHeight="1" x14ac:dyDescent="0.2">
      <c r="A479" s="234"/>
      <c r="B479" s="235"/>
      <c r="C479" s="225"/>
      <c r="D479" s="225"/>
      <c r="E479" s="225"/>
      <c r="F479" s="225"/>
      <c r="G479" s="225"/>
      <c r="H479" s="225"/>
      <c r="I479" s="225"/>
      <c r="J479" s="225"/>
      <c r="K479" s="225"/>
      <c r="L479" s="230"/>
      <c r="M479" s="231"/>
      <c r="N479" s="232"/>
      <c r="O479" s="231"/>
      <c r="P479" s="232"/>
      <c r="S479" s="213"/>
      <c r="V479" s="228"/>
      <c r="W479" s="228"/>
      <c r="X479" s="229"/>
    </row>
    <row r="480" spans="1:24" s="218" customFormat="1" ht="18" customHeight="1" x14ac:dyDescent="0.2">
      <c r="A480" s="234"/>
      <c r="B480" s="235"/>
      <c r="C480" s="225"/>
      <c r="D480" s="225"/>
      <c r="E480" s="225"/>
      <c r="F480" s="225"/>
      <c r="G480" s="225"/>
      <c r="H480" s="225"/>
      <c r="I480" s="225"/>
      <c r="J480" s="225"/>
      <c r="K480" s="225"/>
      <c r="L480" s="230"/>
      <c r="M480" s="231"/>
      <c r="N480" s="232"/>
      <c r="O480" s="231"/>
      <c r="P480" s="232"/>
      <c r="S480" s="213"/>
      <c r="V480" s="228"/>
      <c r="W480" s="228"/>
      <c r="X480" s="229"/>
    </row>
    <row r="481" spans="1:24" s="218" customFormat="1" ht="18" customHeight="1" x14ac:dyDescent="0.2">
      <c r="A481" s="234"/>
      <c r="B481" s="235"/>
      <c r="C481" s="225"/>
      <c r="D481" s="225"/>
      <c r="E481" s="225"/>
      <c r="F481" s="225"/>
      <c r="G481" s="225"/>
      <c r="H481" s="225"/>
      <c r="I481" s="225"/>
      <c r="J481" s="225"/>
      <c r="K481" s="225"/>
      <c r="L481" s="230"/>
      <c r="M481" s="231"/>
      <c r="N481" s="232"/>
      <c r="O481" s="231"/>
      <c r="P481" s="232"/>
      <c r="S481" s="213"/>
      <c r="V481" s="228"/>
      <c r="W481" s="228"/>
      <c r="X481" s="229"/>
    </row>
    <row r="482" spans="1:24" s="218" customFormat="1" ht="18" customHeight="1" x14ac:dyDescent="0.2">
      <c r="A482" s="234"/>
      <c r="B482" s="235"/>
      <c r="C482" s="225"/>
      <c r="D482" s="225"/>
      <c r="E482" s="225"/>
      <c r="F482" s="225"/>
      <c r="G482" s="225"/>
      <c r="H482" s="225"/>
      <c r="I482" s="225"/>
      <c r="J482" s="225"/>
      <c r="K482" s="225"/>
      <c r="L482" s="230"/>
      <c r="M482" s="231"/>
      <c r="N482" s="232"/>
      <c r="O482" s="231"/>
      <c r="P482" s="232"/>
      <c r="S482" s="213"/>
      <c r="V482" s="228"/>
      <c r="W482" s="228"/>
      <c r="X482" s="229"/>
    </row>
    <row r="483" spans="1:24" s="218" customFormat="1" ht="18" customHeight="1" x14ac:dyDescent="0.2">
      <c r="A483" s="234"/>
      <c r="B483" s="235"/>
      <c r="C483" s="225"/>
      <c r="D483" s="225"/>
      <c r="E483" s="225"/>
      <c r="F483" s="225"/>
      <c r="G483" s="225"/>
      <c r="H483" s="225"/>
      <c r="I483" s="225"/>
      <c r="J483" s="225"/>
      <c r="K483" s="225"/>
      <c r="L483" s="230"/>
      <c r="M483" s="231"/>
      <c r="N483" s="232"/>
      <c r="O483" s="231"/>
      <c r="P483" s="232"/>
      <c r="S483" s="213"/>
      <c r="V483" s="228"/>
      <c r="W483" s="228"/>
      <c r="X483" s="229"/>
    </row>
    <row r="484" spans="1:24" s="218" customFormat="1" ht="18" customHeight="1" x14ac:dyDescent="0.2">
      <c r="A484" s="234"/>
      <c r="B484" s="235"/>
      <c r="C484" s="225"/>
      <c r="D484" s="225"/>
      <c r="E484" s="225"/>
      <c r="F484" s="225"/>
      <c r="G484" s="225"/>
      <c r="H484" s="225"/>
      <c r="I484" s="225"/>
      <c r="J484" s="225"/>
      <c r="K484" s="225"/>
      <c r="L484" s="230"/>
      <c r="M484" s="231"/>
      <c r="N484" s="232"/>
      <c r="O484" s="231"/>
      <c r="P484" s="232"/>
      <c r="S484" s="213"/>
      <c r="V484" s="228"/>
      <c r="W484" s="228"/>
      <c r="X484" s="229"/>
    </row>
    <row r="485" spans="1:24" s="218" customFormat="1" ht="18" customHeight="1" x14ac:dyDescent="0.2">
      <c r="A485" s="234"/>
      <c r="B485" s="235"/>
      <c r="C485" s="225"/>
      <c r="D485" s="225"/>
      <c r="E485" s="225"/>
      <c r="F485" s="225"/>
      <c r="G485" s="225"/>
      <c r="H485" s="225"/>
      <c r="I485" s="225"/>
      <c r="J485" s="225"/>
      <c r="K485" s="225"/>
      <c r="L485" s="230"/>
      <c r="M485" s="231"/>
      <c r="N485" s="232"/>
      <c r="O485" s="231"/>
      <c r="P485" s="232"/>
      <c r="S485" s="213"/>
      <c r="V485" s="228"/>
      <c r="W485" s="228"/>
      <c r="X485" s="229"/>
    </row>
    <row r="486" spans="1:24" s="218" customFormat="1" ht="18" customHeight="1" x14ac:dyDescent="0.2">
      <c r="A486" s="234"/>
      <c r="B486" s="235"/>
      <c r="C486" s="225"/>
      <c r="D486" s="225"/>
      <c r="E486" s="225"/>
      <c r="F486" s="225"/>
      <c r="G486" s="225"/>
      <c r="H486" s="225"/>
      <c r="I486" s="225"/>
      <c r="J486" s="225"/>
      <c r="K486" s="225"/>
      <c r="L486" s="230"/>
      <c r="M486" s="231"/>
      <c r="N486" s="232"/>
      <c r="O486" s="231"/>
      <c r="P486" s="232"/>
      <c r="S486" s="213"/>
      <c r="V486" s="228"/>
      <c r="W486" s="228"/>
      <c r="X486" s="229"/>
    </row>
    <row r="487" spans="1:24" s="218" customFormat="1" ht="18" customHeight="1" x14ac:dyDescent="0.2">
      <c r="A487" s="234"/>
      <c r="B487" s="235"/>
      <c r="C487" s="225"/>
      <c r="D487" s="225"/>
      <c r="E487" s="225"/>
      <c r="F487" s="225"/>
      <c r="G487" s="225"/>
      <c r="H487" s="225"/>
      <c r="I487" s="225"/>
      <c r="J487" s="225"/>
      <c r="K487" s="225"/>
      <c r="L487" s="230"/>
      <c r="M487" s="231"/>
      <c r="N487" s="232"/>
      <c r="O487" s="231"/>
      <c r="P487" s="232"/>
      <c r="S487" s="213"/>
      <c r="V487" s="228"/>
      <c r="W487" s="228"/>
      <c r="X487" s="229"/>
    </row>
    <row r="488" spans="1:24" s="218" customFormat="1" ht="18" customHeight="1" x14ac:dyDescent="0.2">
      <c r="A488" s="234"/>
      <c r="B488" s="235"/>
      <c r="C488" s="225"/>
      <c r="D488" s="225"/>
      <c r="E488" s="225"/>
      <c r="F488" s="225"/>
      <c r="G488" s="225"/>
      <c r="H488" s="225"/>
      <c r="I488" s="225"/>
      <c r="J488" s="225"/>
      <c r="K488" s="225"/>
      <c r="L488" s="230"/>
      <c r="M488" s="231"/>
      <c r="N488" s="232"/>
      <c r="O488" s="231"/>
      <c r="P488" s="232"/>
      <c r="S488" s="213"/>
      <c r="V488" s="228"/>
      <c r="W488" s="228"/>
      <c r="X488" s="229"/>
    </row>
    <row r="489" spans="1:24" s="218" customFormat="1" ht="18" customHeight="1" x14ac:dyDescent="0.2">
      <c r="A489" s="234"/>
      <c r="B489" s="235"/>
      <c r="C489" s="225"/>
      <c r="D489" s="225"/>
      <c r="E489" s="225"/>
      <c r="F489" s="225"/>
      <c r="G489" s="225"/>
      <c r="H489" s="225"/>
      <c r="I489" s="225"/>
      <c r="J489" s="225"/>
      <c r="K489" s="225"/>
      <c r="L489" s="230"/>
      <c r="M489" s="231"/>
      <c r="N489" s="232"/>
      <c r="O489" s="231"/>
      <c r="P489" s="232"/>
      <c r="S489" s="213"/>
      <c r="V489" s="228"/>
      <c r="W489" s="228"/>
      <c r="X489" s="229"/>
    </row>
    <row r="490" spans="1:24" s="218" customFormat="1" ht="18" customHeight="1" x14ac:dyDescent="0.2">
      <c r="A490" s="234"/>
      <c r="B490" s="235"/>
      <c r="C490" s="225"/>
      <c r="D490" s="225"/>
      <c r="E490" s="225"/>
      <c r="F490" s="225"/>
      <c r="G490" s="225"/>
      <c r="H490" s="225"/>
      <c r="I490" s="225"/>
      <c r="J490" s="225"/>
      <c r="K490" s="225"/>
      <c r="L490" s="230"/>
      <c r="M490" s="231"/>
      <c r="N490" s="232"/>
      <c r="O490" s="231"/>
      <c r="P490" s="232"/>
      <c r="S490" s="213"/>
      <c r="V490" s="228"/>
      <c r="W490" s="228"/>
      <c r="X490" s="229"/>
    </row>
    <row r="491" spans="1:24" s="218" customFormat="1" ht="18" customHeight="1" x14ac:dyDescent="0.2">
      <c r="A491" s="234"/>
      <c r="B491" s="235"/>
      <c r="C491" s="225"/>
      <c r="D491" s="225"/>
      <c r="E491" s="225"/>
      <c r="F491" s="225"/>
      <c r="G491" s="225"/>
      <c r="H491" s="225"/>
      <c r="I491" s="225"/>
      <c r="J491" s="225"/>
      <c r="K491" s="225"/>
      <c r="L491" s="230"/>
      <c r="M491" s="231"/>
      <c r="N491" s="232"/>
      <c r="O491" s="231"/>
      <c r="P491" s="232"/>
      <c r="S491" s="213"/>
      <c r="V491" s="228"/>
      <c r="W491" s="228"/>
      <c r="X491" s="229"/>
    </row>
    <row r="492" spans="1:24" s="218" customFormat="1" ht="18" customHeight="1" x14ac:dyDescent="0.2">
      <c r="A492" s="234"/>
      <c r="B492" s="235"/>
      <c r="C492" s="225"/>
      <c r="D492" s="225"/>
      <c r="E492" s="225"/>
      <c r="F492" s="225"/>
      <c r="G492" s="225"/>
      <c r="H492" s="225"/>
      <c r="I492" s="225"/>
      <c r="J492" s="225"/>
      <c r="K492" s="225"/>
      <c r="L492" s="230"/>
      <c r="M492" s="231"/>
      <c r="N492" s="232"/>
      <c r="O492" s="231"/>
      <c r="P492" s="232"/>
      <c r="S492" s="213"/>
      <c r="V492" s="228"/>
      <c r="W492" s="228"/>
      <c r="X492" s="229"/>
    </row>
    <row r="493" spans="1:24" s="218" customFormat="1" ht="18" customHeight="1" x14ac:dyDescent="0.2">
      <c r="A493" s="234"/>
      <c r="B493" s="235"/>
      <c r="C493" s="225"/>
      <c r="D493" s="225"/>
      <c r="E493" s="225"/>
      <c r="F493" s="225"/>
      <c r="G493" s="225"/>
      <c r="H493" s="225"/>
      <c r="I493" s="225"/>
      <c r="J493" s="225"/>
      <c r="K493" s="225"/>
      <c r="L493" s="230"/>
      <c r="M493" s="231"/>
      <c r="N493" s="232"/>
      <c r="O493" s="231"/>
      <c r="P493" s="232"/>
      <c r="S493" s="213"/>
      <c r="V493" s="228"/>
      <c r="W493" s="228"/>
      <c r="X493" s="229"/>
    </row>
    <row r="494" spans="1:24" s="218" customFormat="1" ht="18" customHeight="1" x14ac:dyDescent="0.2">
      <c r="A494" s="234"/>
      <c r="B494" s="235"/>
      <c r="C494" s="225"/>
      <c r="D494" s="225"/>
      <c r="E494" s="225"/>
      <c r="F494" s="225"/>
      <c r="G494" s="225"/>
      <c r="H494" s="225"/>
      <c r="I494" s="225"/>
      <c r="J494" s="225"/>
      <c r="K494" s="225"/>
      <c r="L494" s="230"/>
      <c r="M494" s="231"/>
      <c r="N494" s="232"/>
      <c r="O494" s="231"/>
      <c r="P494" s="232"/>
      <c r="S494" s="213"/>
      <c r="V494" s="228"/>
      <c r="W494" s="228"/>
      <c r="X494" s="229"/>
    </row>
    <row r="495" spans="1:24" s="218" customFormat="1" ht="18" customHeight="1" x14ac:dyDescent="0.2">
      <c r="A495" s="234"/>
      <c r="B495" s="235"/>
      <c r="C495" s="225"/>
      <c r="D495" s="225"/>
      <c r="E495" s="225"/>
      <c r="F495" s="225"/>
      <c r="G495" s="225"/>
      <c r="H495" s="225"/>
      <c r="I495" s="225"/>
      <c r="J495" s="225"/>
      <c r="K495" s="225"/>
      <c r="L495" s="230"/>
      <c r="M495" s="231"/>
      <c r="N495" s="232"/>
      <c r="O495" s="231"/>
      <c r="P495" s="232"/>
      <c r="S495" s="213"/>
      <c r="V495" s="228"/>
      <c r="W495" s="228"/>
      <c r="X495" s="229"/>
    </row>
    <row r="496" spans="1:24" s="218" customFormat="1" ht="18" customHeight="1" x14ac:dyDescent="0.2">
      <c r="A496" s="234"/>
      <c r="B496" s="235"/>
      <c r="C496" s="225"/>
      <c r="D496" s="225"/>
      <c r="E496" s="225"/>
      <c r="F496" s="225"/>
      <c r="G496" s="225"/>
      <c r="H496" s="225"/>
      <c r="I496" s="225"/>
      <c r="J496" s="225"/>
      <c r="K496" s="225"/>
      <c r="L496" s="230"/>
      <c r="M496" s="231"/>
      <c r="N496" s="232"/>
      <c r="O496" s="231"/>
      <c r="P496" s="232"/>
      <c r="S496" s="213"/>
      <c r="V496" s="228"/>
      <c r="W496" s="228"/>
      <c r="X496" s="229"/>
    </row>
    <row r="497" spans="1:24" s="218" customFormat="1" ht="18" customHeight="1" x14ac:dyDescent="0.2">
      <c r="A497" s="234"/>
      <c r="B497" s="235"/>
      <c r="C497" s="225"/>
      <c r="D497" s="225"/>
      <c r="E497" s="225"/>
      <c r="F497" s="225"/>
      <c r="G497" s="225"/>
      <c r="H497" s="225"/>
      <c r="I497" s="225"/>
      <c r="J497" s="225"/>
      <c r="K497" s="225"/>
      <c r="L497" s="230"/>
      <c r="M497" s="231"/>
      <c r="N497" s="232"/>
      <c r="O497" s="231"/>
      <c r="P497" s="232"/>
      <c r="S497" s="213"/>
      <c r="V497" s="228"/>
      <c r="W497" s="228"/>
      <c r="X497" s="229"/>
    </row>
    <row r="498" spans="1:24" s="218" customFormat="1" ht="18" customHeight="1" x14ac:dyDescent="0.2">
      <c r="A498" s="234"/>
      <c r="B498" s="235"/>
      <c r="C498" s="225"/>
      <c r="D498" s="225"/>
      <c r="E498" s="225"/>
      <c r="F498" s="225"/>
      <c r="G498" s="225"/>
      <c r="H498" s="225"/>
      <c r="I498" s="225"/>
      <c r="J498" s="225"/>
      <c r="K498" s="225"/>
      <c r="L498" s="230"/>
      <c r="M498" s="231"/>
      <c r="N498" s="232"/>
      <c r="O498" s="231"/>
      <c r="P498" s="232"/>
      <c r="S498" s="213"/>
      <c r="V498" s="228"/>
      <c r="W498" s="228"/>
      <c r="X498" s="229"/>
    </row>
    <row r="499" spans="1:24" s="218" customFormat="1" ht="18" customHeight="1" x14ac:dyDescent="0.2">
      <c r="A499" s="234"/>
      <c r="B499" s="235"/>
      <c r="C499" s="225"/>
      <c r="D499" s="225"/>
      <c r="E499" s="225"/>
      <c r="F499" s="225"/>
      <c r="G499" s="225"/>
      <c r="H499" s="225"/>
      <c r="I499" s="225"/>
      <c r="J499" s="225"/>
      <c r="K499" s="225"/>
      <c r="L499" s="230"/>
      <c r="M499" s="231"/>
      <c r="N499" s="232"/>
      <c r="O499" s="231"/>
      <c r="P499" s="232"/>
      <c r="S499" s="213"/>
      <c r="V499" s="228"/>
      <c r="W499" s="228"/>
      <c r="X499" s="229"/>
    </row>
    <row r="500" spans="1:24" s="218" customFormat="1" ht="18" customHeight="1" x14ac:dyDescent="0.2">
      <c r="A500" s="234"/>
      <c r="B500" s="235"/>
      <c r="C500" s="225"/>
      <c r="D500" s="225"/>
      <c r="E500" s="225"/>
      <c r="F500" s="225"/>
      <c r="G500" s="225"/>
      <c r="H500" s="225"/>
      <c r="I500" s="225"/>
      <c r="J500" s="225"/>
      <c r="K500" s="225"/>
      <c r="L500" s="230"/>
      <c r="M500" s="231"/>
      <c r="N500" s="232"/>
      <c r="O500" s="231"/>
      <c r="P500" s="232"/>
      <c r="S500" s="213"/>
      <c r="V500" s="228"/>
      <c r="W500" s="228"/>
      <c r="X500" s="229"/>
    </row>
    <row r="501" spans="1:24" s="218" customFormat="1" ht="18" customHeight="1" x14ac:dyDescent="0.2">
      <c r="A501" s="234"/>
      <c r="B501" s="235"/>
      <c r="C501" s="225"/>
      <c r="D501" s="225"/>
      <c r="E501" s="225"/>
      <c r="F501" s="225"/>
      <c r="G501" s="225"/>
      <c r="H501" s="225"/>
      <c r="I501" s="225"/>
      <c r="J501" s="225"/>
      <c r="K501" s="225"/>
      <c r="L501" s="230"/>
      <c r="M501" s="231"/>
      <c r="N501" s="232"/>
      <c r="O501" s="231"/>
      <c r="P501" s="232"/>
      <c r="S501" s="213"/>
      <c r="V501" s="228"/>
      <c r="W501" s="228"/>
      <c r="X501" s="229"/>
    </row>
    <row r="502" spans="1:24" s="218" customFormat="1" ht="18" customHeight="1" x14ac:dyDescent="0.2">
      <c r="A502" s="234"/>
      <c r="B502" s="235"/>
      <c r="C502" s="225"/>
      <c r="D502" s="225"/>
      <c r="E502" s="225"/>
      <c r="F502" s="225"/>
      <c r="G502" s="225"/>
      <c r="H502" s="225"/>
      <c r="I502" s="225"/>
      <c r="J502" s="225"/>
      <c r="K502" s="225"/>
      <c r="L502" s="230"/>
      <c r="M502" s="231"/>
      <c r="N502" s="232"/>
      <c r="O502" s="231"/>
      <c r="P502" s="232"/>
      <c r="S502" s="213"/>
      <c r="V502" s="228"/>
      <c r="W502" s="228"/>
      <c r="X502" s="229"/>
    </row>
    <row r="503" spans="1:24" s="218" customFormat="1" ht="18" customHeight="1" x14ac:dyDescent="0.2">
      <c r="A503" s="234"/>
      <c r="B503" s="235"/>
      <c r="C503" s="225"/>
      <c r="D503" s="225"/>
      <c r="E503" s="225"/>
      <c r="F503" s="225"/>
      <c r="G503" s="225"/>
      <c r="H503" s="225"/>
      <c r="I503" s="225"/>
      <c r="J503" s="225"/>
      <c r="K503" s="225"/>
      <c r="L503" s="230"/>
      <c r="M503" s="231"/>
      <c r="N503" s="232"/>
      <c r="O503" s="231"/>
      <c r="P503" s="232"/>
      <c r="S503" s="213"/>
      <c r="V503" s="228"/>
      <c r="W503" s="228"/>
      <c r="X503" s="229"/>
    </row>
    <row r="504" spans="1:24" s="218" customFormat="1" ht="18" customHeight="1" x14ac:dyDescent="0.2">
      <c r="A504" s="234"/>
      <c r="B504" s="235"/>
      <c r="C504" s="225"/>
      <c r="D504" s="225"/>
      <c r="E504" s="225"/>
      <c r="F504" s="225"/>
      <c r="G504" s="225"/>
      <c r="H504" s="225"/>
      <c r="I504" s="225"/>
      <c r="J504" s="225"/>
      <c r="K504" s="225"/>
      <c r="L504" s="230"/>
      <c r="M504" s="231"/>
      <c r="N504" s="232"/>
      <c r="O504" s="231"/>
      <c r="P504" s="232"/>
      <c r="S504" s="213"/>
      <c r="V504" s="228"/>
      <c r="W504" s="228"/>
      <c r="X504" s="229"/>
    </row>
    <row r="505" spans="1:24" s="218" customFormat="1" ht="18" customHeight="1" x14ac:dyDescent="0.2">
      <c r="A505" s="234"/>
      <c r="B505" s="235"/>
      <c r="C505" s="225"/>
      <c r="D505" s="225"/>
      <c r="E505" s="225"/>
      <c r="F505" s="225"/>
      <c r="G505" s="225"/>
      <c r="H505" s="225"/>
      <c r="I505" s="225"/>
      <c r="J505" s="225"/>
      <c r="K505" s="225"/>
      <c r="L505" s="230"/>
      <c r="M505" s="231"/>
      <c r="N505" s="232"/>
      <c r="O505" s="231"/>
      <c r="P505" s="232"/>
      <c r="S505" s="213"/>
      <c r="V505" s="228"/>
      <c r="W505" s="228"/>
      <c r="X505" s="229"/>
    </row>
    <row r="506" spans="1:24" s="218" customFormat="1" ht="18" customHeight="1" x14ac:dyDescent="0.2">
      <c r="A506" s="234"/>
      <c r="B506" s="235"/>
      <c r="C506" s="225"/>
      <c r="D506" s="225"/>
      <c r="E506" s="225"/>
      <c r="F506" s="225"/>
      <c r="G506" s="225"/>
      <c r="H506" s="225"/>
      <c r="I506" s="225"/>
      <c r="J506" s="225"/>
      <c r="K506" s="225"/>
      <c r="L506" s="230"/>
      <c r="M506" s="231"/>
      <c r="N506" s="232"/>
      <c r="O506" s="231"/>
      <c r="P506" s="232"/>
      <c r="S506" s="213"/>
      <c r="V506" s="228"/>
      <c r="W506" s="228"/>
      <c r="X506" s="229"/>
    </row>
    <row r="507" spans="1:24" s="218" customFormat="1" ht="18" customHeight="1" x14ac:dyDescent="0.2">
      <c r="A507" s="234"/>
      <c r="B507" s="235"/>
      <c r="C507" s="225"/>
      <c r="D507" s="225"/>
      <c r="E507" s="225"/>
      <c r="F507" s="225"/>
      <c r="G507" s="225"/>
      <c r="H507" s="225"/>
      <c r="I507" s="225"/>
      <c r="J507" s="225"/>
      <c r="K507" s="225"/>
      <c r="L507" s="230"/>
      <c r="M507" s="231"/>
      <c r="N507" s="232"/>
      <c r="O507" s="231"/>
      <c r="P507" s="232"/>
      <c r="S507" s="213"/>
      <c r="V507" s="228"/>
      <c r="W507" s="228"/>
      <c r="X507" s="229"/>
    </row>
    <row r="508" spans="1:24" s="218" customFormat="1" ht="18" customHeight="1" x14ac:dyDescent="0.2">
      <c r="A508" s="234"/>
      <c r="B508" s="235"/>
      <c r="C508" s="225"/>
      <c r="D508" s="225"/>
      <c r="E508" s="225"/>
      <c r="F508" s="225"/>
      <c r="G508" s="225"/>
      <c r="H508" s="225"/>
      <c r="I508" s="225"/>
      <c r="J508" s="225"/>
      <c r="K508" s="225"/>
      <c r="L508" s="230"/>
      <c r="M508" s="231"/>
      <c r="N508" s="232"/>
      <c r="O508" s="231"/>
      <c r="P508" s="232"/>
      <c r="S508" s="213"/>
      <c r="V508" s="228"/>
      <c r="W508" s="228"/>
      <c r="X508" s="229"/>
    </row>
    <row r="509" spans="1:24" s="218" customFormat="1" ht="18" customHeight="1" x14ac:dyDescent="0.2">
      <c r="A509" s="234"/>
      <c r="B509" s="235"/>
      <c r="C509" s="225"/>
      <c r="D509" s="225"/>
      <c r="E509" s="225"/>
      <c r="F509" s="225"/>
      <c r="G509" s="225"/>
      <c r="H509" s="225"/>
      <c r="I509" s="225"/>
      <c r="J509" s="225"/>
      <c r="K509" s="225"/>
      <c r="L509" s="230"/>
      <c r="M509" s="231"/>
      <c r="N509" s="232"/>
      <c r="O509" s="231"/>
      <c r="P509" s="232"/>
      <c r="S509" s="213"/>
      <c r="V509" s="228"/>
      <c r="W509" s="228"/>
      <c r="X509" s="229"/>
    </row>
    <row r="510" spans="1:24" s="218" customFormat="1" ht="18" customHeight="1" x14ac:dyDescent="0.2">
      <c r="A510" s="234"/>
      <c r="B510" s="235"/>
      <c r="C510" s="225"/>
      <c r="D510" s="225"/>
      <c r="E510" s="225"/>
      <c r="F510" s="225"/>
      <c r="G510" s="225"/>
      <c r="H510" s="225"/>
      <c r="I510" s="225"/>
      <c r="J510" s="225"/>
      <c r="K510" s="225"/>
      <c r="L510" s="230"/>
      <c r="M510" s="231"/>
      <c r="N510" s="232"/>
      <c r="O510" s="231"/>
      <c r="P510" s="232"/>
      <c r="S510" s="213"/>
      <c r="V510" s="228"/>
      <c r="W510" s="228"/>
      <c r="X510" s="229"/>
    </row>
    <row r="511" spans="1:24" s="218" customFormat="1" ht="18" customHeight="1" x14ac:dyDescent="0.2">
      <c r="A511" s="234"/>
      <c r="B511" s="235"/>
      <c r="C511" s="225"/>
      <c r="D511" s="225"/>
      <c r="E511" s="225"/>
      <c r="F511" s="225"/>
      <c r="G511" s="225"/>
      <c r="H511" s="225"/>
      <c r="I511" s="225"/>
      <c r="J511" s="225"/>
      <c r="K511" s="225"/>
      <c r="L511" s="230"/>
      <c r="M511" s="231"/>
      <c r="N511" s="232"/>
      <c r="O511" s="231"/>
      <c r="P511" s="232"/>
      <c r="S511" s="213"/>
      <c r="V511" s="228"/>
      <c r="W511" s="228"/>
      <c r="X511" s="229"/>
    </row>
    <row r="512" spans="1:24" s="218" customFormat="1" ht="18" customHeight="1" x14ac:dyDescent="0.2">
      <c r="A512" s="234"/>
      <c r="B512" s="235"/>
      <c r="C512" s="225"/>
      <c r="D512" s="225"/>
      <c r="E512" s="225"/>
      <c r="F512" s="225"/>
      <c r="G512" s="225"/>
      <c r="H512" s="225"/>
      <c r="I512" s="225"/>
      <c r="J512" s="225"/>
      <c r="K512" s="225"/>
      <c r="L512" s="230"/>
      <c r="M512" s="231"/>
      <c r="N512" s="232"/>
      <c r="O512" s="231"/>
      <c r="P512" s="232"/>
      <c r="S512" s="213"/>
      <c r="V512" s="228"/>
      <c r="W512" s="228"/>
      <c r="X512" s="229"/>
    </row>
    <row r="513" spans="1:24" s="218" customFormat="1" ht="18" customHeight="1" x14ac:dyDescent="0.2">
      <c r="A513" s="234"/>
      <c r="B513" s="235"/>
      <c r="C513" s="225"/>
      <c r="D513" s="225"/>
      <c r="E513" s="225"/>
      <c r="F513" s="225"/>
      <c r="G513" s="225"/>
      <c r="H513" s="225"/>
      <c r="I513" s="225"/>
      <c r="J513" s="225"/>
      <c r="K513" s="225"/>
      <c r="L513" s="230"/>
      <c r="M513" s="231"/>
      <c r="N513" s="232"/>
      <c r="O513" s="231"/>
      <c r="P513" s="232"/>
      <c r="S513" s="213"/>
      <c r="V513" s="228"/>
      <c r="W513" s="228"/>
      <c r="X513" s="229"/>
    </row>
    <row r="514" spans="1:24" s="218" customFormat="1" ht="18" customHeight="1" x14ac:dyDescent="0.2">
      <c r="A514" s="234"/>
      <c r="B514" s="235"/>
      <c r="C514" s="225"/>
      <c r="D514" s="225"/>
      <c r="E514" s="225"/>
      <c r="F514" s="225"/>
      <c r="G514" s="225"/>
      <c r="H514" s="225"/>
      <c r="I514" s="225"/>
      <c r="J514" s="225"/>
      <c r="K514" s="225"/>
      <c r="L514" s="230"/>
      <c r="M514" s="231"/>
      <c r="N514" s="232"/>
      <c r="O514" s="231"/>
      <c r="P514" s="232"/>
      <c r="S514" s="213"/>
      <c r="V514" s="228"/>
      <c r="W514" s="228"/>
      <c r="X514" s="229"/>
    </row>
    <row r="515" spans="1:24" s="218" customFormat="1" ht="18" customHeight="1" x14ac:dyDescent="0.2">
      <c r="A515" s="234"/>
      <c r="B515" s="235"/>
      <c r="C515" s="225"/>
      <c r="D515" s="225"/>
      <c r="E515" s="225"/>
      <c r="F515" s="225"/>
      <c r="G515" s="225"/>
      <c r="H515" s="225"/>
      <c r="I515" s="225"/>
      <c r="J515" s="225"/>
      <c r="K515" s="225"/>
      <c r="L515" s="230"/>
      <c r="M515" s="231"/>
      <c r="N515" s="232"/>
      <c r="O515" s="231"/>
      <c r="P515" s="232"/>
      <c r="S515" s="213"/>
      <c r="V515" s="228"/>
      <c r="W515" s="228"/>
      <c r="X515" s="229"/>
    </row>
    <row r="516" spans="1:24" s="218" customFormat="1" ht="18" customHeight="1" x14ac:dyDescent="0.2">
      <c r="A516" s="234"/>
      <c r="B516" s="235"/>
      <c r="C516" s="225"/>
      <c r="D516" s="225"/>
      <c r="E516" s="225"/>
      <c r="F516" s="225"/>
      <c r="G516" s="225"/>
      <c r="H516" s="225"/>
      <c r="I516" s="225"/>
      <c r="J516" s="225"/>
      <c r="K516" s="225"/>
      <c r="L516" s="230"/>
      <c r="M516" s="231"/>
      <c r="N516" s="232"/>
      <c r="O516" s="231"/>
      <c r="P516" s="232"/>
      <c r="S516" s="213"/>
      <c r="V516" s="228"/>
      <c r="W516" s="228"/>
      <c r="X516" s="229"/>
    </row>
    <row r="517" spans="1:24" s="218" customFormat="1" ht="18" customHeight="1" x14ac:dyDescent="0.2">
      <c r="A517" s="234"/>
      <c r="B517" s="235"/>
      <c r="C517" s="225"/>
      <c r="D517" s="225"/>
      <c r="E517" s="225"/>
      <c r="F517" s="225"/>
      <c r="G517" s="225"/>
      <c r="H517" s="225"/>
      <c r="I517" s="225"/>
      <c r="J517" s="225"/>
      <c r="K517" s="225"/>
      <c r="L517" s="230"/>
      <c r="M517" s="231"/>
      <c r="N517" s="232"/>
      <c r="O517" s="231"/>
      <c r="P517" s="232"/>
      <c r="S517" s="213"/>
      <c r="V517" s="228"/>
      <c r="W517" s="228"/>
      <c r="X517" s="229"/>
    </row>
    <row r="518" spans="1:24" s="218" customFormat="1" ht="18" customHeight="1" x14ac:dyDescent="0.2">
      <c r="A518" s="234"/>
      <c r="B518" s="235"/>
      <c r="C518" s="225"/>
      <c r="D518" s="225"/>
      <c r="E518" s="225"/>
      <c r="F518" s="225"/>
      <c r="G518" s="225"/>
      <c r="H518" s="225"/>
      <c r="I518" s="225"/>
      <c r="J518" s="225"/>
      <c r="K518" s="225"/>
      <c r="L518" s="230"/>
      <c r="M518" s="231"/>
      <c r="N518" s="232"/>
      <c r="O518" s="231"/>
      <c r="P518" s="232"/>
      <c r="S518" s="213"/>
      <c r="V518" s="228"/>
      <c r="W518" s="228"/>
      <c r="X518" s="229"/>
    </row>
    <row r="519" spans="1:24" s="218" customFormat="1" ht="18" customHeight="1" x14ac:dyDescent="0.2">
      <c r="A519" s="234"/>
      <c r="B519" s="235"/>
      <c r="C519" s="225"/>
      <c r="D519" s="225"/>
      <c r="E519" s="225"/>
      <c r="F519" s="225"/>
      <c r="G519" s="225"/>
      <c r="H519" s="225"/>
      <c r="I519" s="225"/>
      <c r="J519" s="225"/>
      <c r="K519" s="225"/>
      <c r="L519" s="230"/>
      <c r="M519" s="231"/>
      <c r="N519" s="232"/>
      <c r="O519" s="231"/>
      <c r="P519" s="232"/>
      <c r="S519" s="213"/>
      <c r="V519" s="228"/>
      <c r="W519" s="228"/>
      <c r="X519" s="229"/>
    </row>
    <row r="520" spans="1:24" s="218" customFormat="1" ht="18" customHeight="1" x14ac:dyDescent="0.2">
      <c r="A520" s="234"/>
      <c r="B520" s="235"/>
      <c r="C520" s="225"/>
      <c r="D520" s="225"/>
      <c r="E520" s="225"/>
      <c r="F520" s="225"/>
      <c r="G520" s="225"/>
      <c r="H520" s="225"/>
      <c r="I520" s="225"/>
      <c r="J520" s="225"/>
      <c r="K520" s="225"/>
      <c r="L520" s="230"/>
      <c r="M520" s="231"/>
      <c r="N520" s="232"/>
      <c r="O520" s="231"/>
      <c r="P520" s="232"/>
      <c r="S520" s="213"/>
      <c r="V520" s="228"/>
      <c r="W520" s="228"/>
      <c r="X520" s="229"/>
    </row>
    <row r="521" spans="1:24" s="218" customFormat="1" ht="18" customHeight="1" x14ac:dyDescent="0.2">
      <c r="A521" s="234"/>
      <c r="B521" s="235"/>
      <c r="C521" s="225"/>
      <c r="D521" s="225"/>
      <c r="E521" s="225"/>
      <c r="F521" s="225"/>
      <c r="G521" s="225"/>
      <c r="H521" s="225"/>
      <c r="I521" s="225"/>
      <c r="J521" s="225"/>
      <c r="K521" s="225"/>
      <c r="L521" s="230"/>
      <c r="M521" s="231"/>
      <c r="N521" s="232"/>
      <c r="O521" s="231"/>
      <c r="P521" s="232"/>
      <c r="S521" s="213"/>
      <c r="V521" s="228"/>
      <c r="W521" s="228"/>
      <c r="X521" s="229"/>
    </row>
    <row r="522" spans="1:24" s="218" customFormat="1" ht="18" customHeight="1" x14ac:dyDescent="0.2">
      <c r="A522" s="234"/>
      <c r="B522" s="235"/>
      <c r="C522" s="225"/>
      <c r="D522" s="225"/>
      <c r="E522" s="225"/>
      <c r="F522" s="225"/>
      <c r="G522" s="225"/>
      <c r="H522" s="225"/>
      <c r="I522" s="225"/>
      <c r="J522" s="225"/>
      <c r="K522" s="225"/>
      <c r="L522" s="230"/>
      <c r="M522" s="231"/>
      <c r="N522" s="232"/>
      <c r="O522" s="231"/>
      <c r="P522" s="232"/>
      <c r="S522" s="213"/>
      <c r="V522" s="228"/>
      <c r="W522" s="228"/>
      <c r="X522" s="229"/>
    </row>
    <row r="523" spans="1:24" s="218" customFormat="1" ht="18" customHeight="1" x14ac:dyDescent="0.2">
      <c r="A523" s="234"/>
      <c r="B523" s="235"/>
      <c r="C523" s="225"/>
      <c r="D523" s="225"/>
      <c r="E523" s="225"/>
      <c r="F523" s="225"/>
      <c r="G523" s="225"/>
      <c r="H523" s="225"/>
      <c r="I523" s="225"/>
      <c r="J523" s="225"/>
      <c r="K523" s="225"/>
      <c r="L523" s="230"/>
      <c r="M523" s="231"/>
      <c r="N523" s="232"/>
      <c r="O523" s="231"/>
      <c r="P523" s="232"/>
      <c r="S523" s="213"/>
      <c r="V523" s="228"/>
      <c r="W523" s="228"/>
      <c r="X523" s="229"/>
    </row>
    <row r="524" spans="1:24" s="218" customFormat="1" ht="18" customHeight="1" x14ac:dyDescent="0.2">
      <c r="A524" s="234"/>
      <c r="B524" s="235"/>
      <c r="C524" s="225"/>
      <c r="D524" s="225"/>
      <c r="E524" s="225"/>
      <c r="F524" s="225"/>
      <c r="G524" s="225"/>
      <c r="H524" s="225"/>
      <c r="I524" s="225"/>
      <c r="J524" s="225"/>
      <c r="K524" s="225"/>
      <c r="L524" s="230"/>
      <c r="M524" s="231"/>
      <c r="N524" s="232"/>
      <c r="O524" s="231"/>
      <c r="P524" s="232"/>
      <c r="S524" s="213"/>
      <c r="V524" s="228"/>
      <c r="W524" s="228"/>
      <c r="X524" s="229"/>
    </row>
    <row r="525" spans="1:24" s="218" customFormat="1" ht="18" customHeight="1" x14ac:dyDescent="0.2">
      <c r="A525" s="234"/>
      <c r="B525" s="235"/>
      <c r="C525" s="225"/>
      <c r="D525" s="225"/>
      <c r="E525" s="225"/>
      <c r="F525" s="225"/>
      <c r="G525" s="225"/>
      <c r="H525" s="225"/>
      <c r="I525" s="225"/>
      <c r="J525" s="225"/>
      <c r="K525" s="225"/>
      <c r="L525" s="230"/>
      <c r="M525" s="231"/>
      <c r="N525" s="232"/>
      <c r="O525" s="231"/>
      <c r="P525" s="232"/>
      <c r="S525" s="213"/>
      <c r="V525" s="228"/>
      <c r="W525" s="228"/>
      <c r="X525" s="229"/>
    </row>
    <row r="526" spans="1:24" s="218" customFormat="1" ht="18" customHeight="1" x14ac:dyDescent="0.2">
      <c r="A526" s="234"/>
      <c r="B526" s="235"/>
      <c r="C526" s="225"/>
      <c r="D526" s="225"/>
      <c r="E526" s="225"/>
      <c r="F526" s="225"/>
      <c r="G526" s="225"/>
      <c r="H526" s="225"/>
      <c r="I526" s="225"/>
      <c r="J526" s="225"/>
      <c r="K526" s="225"/>
      <c r="L526" s="230"/>
      <c r="M526" s="231"/>
      <c r="N526" s="232"/>
      <c r="O526" s="231"/>
      <c r="P526" s="232"/>
      <c r="S526" s="213"/>
      <c r="V526" s="228"/>
      <c r="W526" s="228"/>
      <c r="X526" s="229"/>
    </row>
    <row r="527" spans="1:24" s="218" customFormat="1" ht="18" customHeight="1" x14ac:dyDescent="0.2">
      <c r="A527" s="234"/>
      <c r="B527" s="235"/>
      <c r="C527" s="225"/>
      <c r="D527" s="225"/>
      <c r="E527" s="225"/>
      <c r="F527" s="225"/>
      <c r="G527" s="225"/>
      <c r="H527" s="225"/>
      <c r="I527" s="225"/>
      <c r="J527" s="225"/>
      <c r="K527" s="225"/>
      <c r="L527" s="230"/>
      <c r="M527" s="231"/>
      <c r="N527" s="232"/>
      <c r="O527" s="231"/>
      <c r="P527" s="232"/>
      <c r="S527" s="213"/>
      <c r="V527" s="228"/>
      <c r="W527" s="228"/>
      <c r="X527" s="229"/>
    </row>
    <row r="528" spans="1:24" s="218" customFormat="1" ht="18" customHeight="1" x14ac:dyDescent="0.2">
      <c r="A528" s="234"/>
      <c r="B528" s="235"/>
      <c r="C528" s="225"/>
      <c r="D528" s="225"/>
      <c r="E528" s="225"/>
      <c r="F528" s="225"/>
      <c r="G528" s="225"/>
      <c r="H528" s="225"/>
      <c r="I528" s="225"/>
      <c r="J528" s="225"/>
      <c r="K528" s="225"/>
      <c r="L528" s="230"/>
      <c r="M528" s="231"/>
      <c r="N528" s="232"/>
      <c r="O528" s="231"/>
      <c r="P528" s="232"/>
      <c r="S528" s="213"/>
      <c r="V528" s="228"/>
      <c r="W528" s="228"/>
      <c r="X528" s="229"/>
    </row>
    <row r="529" spans="1:24" s="218" customFormat="1" ht="18" customHeight="1" x14ac:dyDescent="0.2">
      <c r="A529" s="234"/>
      <c r="B529" s="235"/>
      <c r="C529" s="225"/>
      <c r="D529" s="225"/>
      <c r="E529" s="225"/>
      <c r="F529" s="225"/>
      <c r="G529" s="225"/>
      <c r="H529" s="225"/>
      <c r="I529" s="225"/>
      <c r="J529" s="225"/>
      <c r="K529" s="225"/>
      <c r="L529" s="230"/>
      <c r="M529" s="231"/>
      <c r="N529" s="232"/>
      <c r="O529" s="231"/>
      <c r="P529" s="232"/>
      <c r="S529" s="213"/>
      <c r="V529" s="228"/>
      <c r="W529" s="228"/>
      <c r="X529" s="229"/>
    </row>
    <row r="530" spans="1:24" s="218" customFormat="1" ht="18" customHeight="1" x14ac:dyDescent="0.2">
      <c r="A530" s="234"/>
      <c r="B530" s="235"/>
      <c r="C530" s="225"/>
      <c r="D530" s="225"/>
      <c r="E530" s="225"/>
      <c r="F530" s="225"/>
      <c r="G530" s="225"/>
      <c r="H530" s="225"/>
      <c r="I530" s="225"/>
      <c r="J530" s="225"/>
      <c r="K530" s="225"/>
      <c r="L530" s="230"/>
      <c r="M530" s="231"/>
      <c r="N530" s="232"/>
      <c r="O530" s="231"/>
      <c r="P530" s="232"/>
      <c r="S530" s="213"/>
      <c r="V530" s="228"/>
      <c r="W530" s="228"/>
      <c r="X530" s="229"/>
    </row>
    <row r="531" spans="1:24" s="218" customFormat="1" ht="18" customHeight="1" x14ac:dyDescent="0.2">
      <c r="A531" s="234"/>
      <c r="B531" s="235"/>
      <c r="C531" s="225"/>
      <c r="D531" s="225"/>
      <c r="E531" s="225"/>
      <c r="F531" s="225"/>
      <c r="G531" s="225"/>
      <c r="H531" s="225"/>
      <c r="I531" s="225"/>
      <c r="J531" s="225"/>
      <c r="K531" s="225"/>
      <c r="L531" s="230"/>
      <c r="M531" s="231"/>
      <c r="N531" s="232"/>
      <c r="O531" s="231"/>
      <c r="P531" s="232"/>
      <c r="S531" s="213"/>
      <c r="V531" s="228"/>
      <c r="W531" s="228"/>
      <c r="X531" s="229"/>
    </row>
    <row r="532" spans="1:24" s="218" customFormat="1" ht="18" customHeight="1" x14ac:dyDescent="0.2">
      <c r="A532" s="234"/>
      <c r="B532" s="235"/>
      <c r="C532" s="225"/>
      <c r="D532" s="225"/>
      <c r="E532" s="225"/>
      <c r="F532" s="225"/>
      <c r="G532" s="225"/>
      <c r="H532" s="225"/>
      <c r="I532" s="225"/>
      <c r="J532" s="225"/>
      <c r="K532" s="225"/>
      <c r="L532" s="230"/>
      <c r="M532" s="231"/>
      <c r="N532" s="232"/>
      <c r="O532" s="231"/>
      <c r="P532" s="232"/>
      <c r="S532" s="213"/>
      <c r="V532" s="228"/>
      <c r="W532" s="228"/>
      <c r="X532" s="229"/>
    </row>
    <row r="533" spans="1:24" s="218" customFormat="1" ht="18" customHeight="1" x14ac:dyDescent="0.2">
      <c r="A533" s="234"/>
      <c r="B533" s="235"/>
      <c r="C533" s="225"/>
      <c r="D533" s="225"/>
      <c r="E533" s="225"/>
      <c r="F533" s="225"/>
      <c r="G533" s="225"/>
      <c r="H533" s="225"/>
      <c r="I533" s="225"/>
      <c r="J533" s="225"/>
      <c r="K533" s="225"/>
      <c r="L533" s="230"/>
      <c r="M533" s="231"/>
      <c r="N533" s="232"/>
      <c r="O533" s="231"/>
      <c r="P533" s="232"/>
      <c r="S533" s="213"/>
      <c r="V533" s="228"/>
      <c r="W533" s="228"/>
      <c r="X533" s="229"/>
    </row>
    <row r="534" spans="1:24" s="218" customFormat="1" ht="18" customHeight="1" x14ac:dyDescent="0.2">
      <c r="A534" s="234"/>
      <c r="B534" s="235"/>
      <c r="C534" s="225"/>
      <c r="D534" s="225"/>
      <c r="E534" s="225"/>
      <c r="F534" s="225"/>
      <c r="G534" s="225"/>
      <c r="H534" s="225"/>
      <c r="I534" s="225"/>
      <c r="J534" s="225"/>
      <c r="K534" s="225"/>
      <c r="L534" s="230"/>
      <c r="M534" s="231"/>
      <c r="N534" s="232"/>
      <c r="O534" s="231"/>
      <c r="P534" s="232"/>
      <c r="S534" s="213"/>
      <c r="V534" s="228"/>
      <c r="W534" s="228"/>
      <c r="X534" s="229"/>
    </row>
    <row r="535" spans="1:24" s="218" customFormat="1" ht="18" customHeight="1" x14ac:dyDescent="0.2">
      <c r="A535" s="234"/>
      <c r="B535" s="235"/>
      <c r="C535" s="225"/>
      <c r="D535" s="225"/>
      <c r="E535" s="225"/>
      <c r="F535" s="225"/>
      <c r="G535" s="225"/>
      <c r="H535" s="225"/>
      <c r="I535" s="225"/>
      <c r="J535" s="225"/>
      <c r="K535" s="225"/>
      <c r="L535" s="230"/>
      <c r="M535" s="231"/>
      <c r="N535" s="232"/>
      <c r="O535" s="231"/>
      <c r="P535" s="232"/>
      <c r="S535" s="213"/>
      <c r="V535" s="228"/>
      <c r="W535" s="228"/>
      <c r="X535" s="229"/>
    </row>
    <row r="536" spans="1:24" s="218" customFormat="1" ht="18" customHeight="1" x14ac:dyDescent="0.2">
      <c r="A536" s="234"/>
      <c r="B536" s="235"/>
      <c r="C536" s="225"/>
      <c r="D536" s="225"/>
      <c r="E536" s="225"/>
      <c r="F536" s="225"/>
      <c r="G536" s="225"/>
      <c r="H536" s="225"/>
      <c r="I536" s="225"/>
      <c r="J536" s="225"/>
      <c r="K536" s="225"/>
      <c r="L536" s="230"/>
      <c r="M536" s="231"/>
      <c r="N536" s="232"/>
      <c r="O536" s="231"/>
      <c r="P536" s="232"/>
      <c r="S536" s="213"/>
      <c r="V536" s="228"/>
      <c r="W536" s="228"/>
      <c r="X536" s="229"/>
    </row>
    <row r="537" spans="1:24" s="218" customFormat="1" ht="18" customHeight="1" x14ac:dyDescent="0.2">
      <c r="A537" s="234"/>
      <c r="B537" s="235"/>
      <c r="C537" s="225"/>
      <c r="D537" s="225"/>
      <c r="E537" s="225"/>
      <c r="F537" s="225"/>
      <c r="G537" s="225"/>
      <c r="H537" s="225"/>
      <c r="I537" s="225"/>
      <c r="J537" s="225"/>
      <c r="K537" s="225"/>
      <c r="L537" s="230"/>
      <c r="M537" s="231"/>
      <c r="N537" s="232"/>
      <c r="O537" s="231"/>
      <c r="P537" s="232"/>
      <c r="S537" s="213"/>
      <c r="V537" s="228"/>
      <c r="W537" s="228"/>
      <c r="X537" s="229"/>
    </row>
    <row r="538" spans="1:24" s="218" customFormat="1" ht="18" customHeight="1" x14ac:dyDescent="0.2">
      <c r="A538" s="234"/>
      <c r="B538" s="235"/>
      <c r="C538" s="225"/>
      <c r="D538" s="225"/>
      <c r="E538" s="225"/>
      <c r="F538" s="225"/>
      <c r="G538" s="225"/>
      <c r="H538" s="225"/>
      <c r="I538" s="225"/>
      <c r="J538" s="225"/>
      <c r="K538" s="225"/>
      <c r="L538" s="230"/>
      <c r="M538" s="231"/>
      <c r="N538" s="232"/>
      <c r="O538" s="231"/>
      <c r="P538" s="232"/>
      <c r="S538" s="213"/>
      <c r="V538" s="228"/>
      <c r="W538" s="228"/>
      <c r="X538" s="229"/>
    </row>
    <row r="539" spans="1:24" s="218" customFormat="1" ht="18" customHeight="1" x14ac:dyDescent="0.2">
      <c r="A539" s="234"/>
      <c r="B539" s="235"/>
      <c r="C539" s="225"/>
      <c r="D539" s="225"/>
      <c r="E539" s="225"/>
      <c r="F539" s="225"/>
      <c r="G539" s="225"/>
      <c r="H539" s="225"/>
      <c r="I539" s="225"/>
      <c r="J539" s="225"/>
      <c r="K539" s="225"/>
      <c r="L539" s="230"/>
      <c r="M539" s="231"/>
      <c r="N539" s="232"/>
      <c r="O539" s="231"/>
      <c r="P539" s="232"/>
      <c r="S539" s="213"/>
      <c r="V539" s="228"/>
      <c r="W539" s="228"/>
      <c r="X539" s="229"/>
    </row>
    <row r="540" spans="1:24" s="218" customFormat="1" ht="18" customHeight="1" x14ac:dyDescent="0.2">
      <c r="A540" s="234"/>
      <c r="B540" s="235"/>
      <c r="C540" s="225"/>
      <c r="D540" s="225"/>
      <c r="E540" s="225"/>
      <c r="F540" s="225"/>
      <c r="G540" s="225"/>
      <c r="H540" s="225"/>
      <c r="I540" s="225"/>
      <c r="J540" s="225"/>
      <c r="K540" s="225"/>
      <c r="L540" s="230"/>
      <c r="M540" s="231"/>
      <c r="N540" s="232"/>
      <c r="O540" s="231"/>
      <c r="P540" s="232"/>
      <c r="S540" s="213"/>
      <c r="V540" s="228"/>
      <c r="W540" s="228"/>
      <c r="X540" s="229"/>
    </row>
    <row r="541" spans="1:24" s="218" customFormat="1" ht="18" customHeight="1" x14ac:dyDescent="0.2">
      <c r="A541" s="234"/>
      <c r="B541" s="235"/>
      <c r="C541" s="225"/>
      <c r="D541" s="225"/>
      <c r="E541" s="225"/>
      <c r="F541" s="225"/>
      <c r="G541" s="225"/>
      <c r="H541" s="225"/>
      <c r="I541" s="225"/>
      <c r="J541" s="225"/>
      <c r="K541" s="225"/>
      <c r="L541" s="230"/>
      <c r="M541" s="231"/>
      <c r="N541" s="232"/>
      <c r="O541" s="231"/>
      <c r="P541" s="232"/>
      <c r="S541" s="213"/>
      <c r="V541" s="228"/>
      <c r="W541" s="228"/>
      <c r="X541" s="229"/>
    </row>
    <row r="542" spans="1:24" s="218" customFormat="1" ht="18" customHeight="1" x14ac:dyDescent="0.2">
      <c r="A542" s="234"/>
      <c r="B542" s="235"/>
      <c r="C542" s="225"/>
      <c r="D542" s="225"/>
      <c r="E542" s="225"/>
      <c r="F542" s="225"/>
      <c r="G542" s="225"/>
      <c r="H542" s="225"/>
      <c r="I542" s="225"/>
      <c r="J542" s="225"/>
      <c r="K542" s="225"/>
      <c r="L542" s="230"/>
      <c r="M542" s="231"/>
      <c r="N542" s="232"/>
      <c r="O542" s="231"/>
      <c r="P542" s="232"/>
      <c r="S542" s="213"/>
      <c r="V542" s="228"/>
      <c r="W542" s="228"/>
      <c r="X542" s="229"/>
    </row>
    <row r="543" spans="1:24" s="218" customFormat="1" ht="18" customHeight="1" x14ac:dyDescent="0.2">
      <c r="A543" s="234"/>
      <c r="B543" s="235"/>
      <c r="C543" s="225"/>
      <c r="D543" s="225"/>
      <c r="E543" s="225"/>
      <c r="F543" s="225"/>
      <c r="G543" s="225"/>
      <c r="H543" s="225"/>
      <c r="I543" s="225"/>
      <c r="J543" s="225"/>
      <c r="K543" s="225"/>
      <c r="L543" s="230"/>
      <c r="M543" s="231"/>
      <c r="N543" s="232"/>
      <c r="O543" s="231"/>
      <c r="P543" s="232"/>
      <c r="S543" s="213"/>
      <c r="V543" s="228"/>
      <c r="W543" s="228"/>
      <c r="X543" s="229"/>
    </row>
    <row r="544" spans="1:24" s="218" customFormat="1" ht="18" customHeight="1" x14ac:dyDescent="0.2">
      <c r="A544" s="234"/>
      <c r="B544" s="235"/>
      <c r="C544" s="225"/>
      <c r="D544" s="225"/>
      <c r="E544" s="225"/>
      <c r="F544" s="225"/>
      <c r="G544" s="225"/>
      <c r="H544" s="225"/>
      <c r="I544" s="225"/>
      <c r="J544" s="225"/>
      <c r="K544" s="225"/>
      <c r="L544" s="230"/>
      <c r="M544" s="231"/>
      <c r="N544" s="232"/>
      <c r="O544" s="231"/>
      <c r="P544" s="232"/>
      <c r="S544" s="213"/>
      <c r="V544" s="228"/>
      <c r="W544" s="228"/>
      <c r="X544" s="229"/>
    </row>
    <row r="545" spans="1:24" s="218" customFormat="1" ht="18" customHeight="1" x14ac:dyDescent="0.2">
      <c r="A545" s="234"/>
      <c r="B545" s="235"/>
      <c r="C545" s="225"/>
      <c r="D545" s="225"/>
      <c r="E545" s="225"/>
      <c r="F545" s="225"/>
      <c r="G545" s="225"/>
      <c r="H545" s="225"/>
      <c r="I545" s="225"/>
      <c r="J545" s="225"/>
      <c r="K545" s="225"/>
      <c r="L545" s="230"/>
      <c r="M545" s="231"/>
      <c r="N545" s="232"/>
      <c r="O545" s="231"/>
      <c r="P545" s="232"/>
      <c r="S545" s="213"/>
      <c r="V545" s="228"/>
      <c r="W545" s="228"/>
      <c r="X545" s="229"/>
    </row>
    <row r="546" spans="1:24" s="218" customFormat="1" ht="18" customHeight="1" x14ac:dyDescent="0.2">
      <c r="A546" s="234"/>
      <c r="B546" s="235"/>
      <c r="C546" s="225"/>
      <c r="D546" s="225"/>
      <c r="E546" s="225"/>
      <c r="F546" s="225"/>
      <c r="G546" s="225"/>
      <c r="H546" s="225"/>
      <c r="I546" s="225"/>
      <c r="J546" s="225"/>
      <c r="K546" s="225"/>
      <c r="L546" s="230"/>
      <c r="M546" s="231"/>
      <c r="N546" s="232"/>
      <c r="O546" s="231"/>
      <c r="P546" s="232"/>
      <c r="S546" s="213"/>
      <c r="V546" s="228"/>
      <c r="W546" s="228"/>
      <c r="X546" s="229"/>
    </row>
    <row r="547" spans="1:24" s="218" customFormat="1" ht="18" customHeight="1" x14ac:dyDescent="0.2">
      <c r="A547" s="234"/>
      <c r="B547" s="235"/>
      <c r="C547" s="225"/>
      <c r="D547" s="225"/>
      <c r="E547" s="225"/>
      <c r="F547" s="225"/>
      <c r="G547" s="225"/>
      <c r="H547" s="225"/>
      <c r="I547" s="225"/>
      <c r="J547" s="225"/>
      <c r="K547" s="225"/>
      <c r="L547" s="230"/>
      <c r="M547" s="231"/>
      <c r="N547" s="232"/>
      <c r="O547" s="231"/>
      <c r="P547" s="232"/>
      <c r="S547" s="213"/>
      <c r="V547" s="228"/>
      <c r="W547" s="228"/>
      <c r="X547" s="229"/>
    </row>
    <row r="548" spans="1:24" s="218" customFormat="1" ht="18" customHeight="1" x14ac:dyDescent="0.2">
      <c r="A548" s="234"/>
      <c r="B548" s="235"/>
      <c r="C548" s="225"/>
      <c r="D548" s="225"/>
      <c r="E548" s="225"/>
      <c r="F548" s="225"/>
      <c r="G548" s="225"/>
      <c r="H548" s="225"/>
      <c r="I548" s="225"/>
      <c r="J548" s="225"/>
      <c r="K548" s="225"/>
      <c r="L548" s="230"/>
      <c r="M548" s="231"/>
      <c r="N548" s="232"/>
      <c r="O548" s="231"/>
      <c r="P548" s="232"/>
      <c r="S548" s="213"/>
      <c r="V548" s="228"/>
      <c r="W548" s="228"/>
      <c r="X548" s="229"/>
    </row>
    <row r="549" spans="1:24" s="218" customFormat="1" ht="18" customHeight="1" x14ac:dyDescent="0.2">
      <c r="A549" s="234"/>
      <c r="B549" s="235"/>
      <c r="C549" s="225"/>
      <c r="D549" s="225"/>
      <c r="E549" s="225"/>
      <c r="F549" s="225"/>
      <c r="G549" s="225"/>
      <c r="H549" s="225"/>
      <c r="I549" s="225"/>
      <c r="J549" s="225"/>
      <c r="K549" s="225"/>
      <c r="L549" s="230"/>
      <c r="M549" s="231"/>
      <c r="N549" s="232"/>
      <c r="O549" s="231"/>
      <c r="P549" s="232"/>
      <c r="S549" s="213"/>
      <c r="V549" s="228"/>
      <c r="W549" s="228"/>
      <c r="X549" s="229"/>
    </row>
    <row r="550" spans="1:24" s="218" customFormat="1" ht="18" customHeight="1" x14ac:dyDescent="0.2">
      <c r="A550" s="234"/>
      <c r="B550" s="235"/>
      <c r="C550" s="225"/>
      <c r="D550" s="225"/>
      <c r="E550" s="225"/>
      <c r="F550" s="225"/>
      <c r="G550" s="225"/>
      <c r="H550" s="225"/>
      <c r="I550" s="225"/>
      <c r="J550" s="225"/>
      <c r="K550" s="225"/>
      <c r="L550" s="230"/>
      <c r="M550" s="231"/>
      <c r="N550" s="232"/>
      <c r="O550" s="231"/>
      <c r="P550" s="232"/>
      <c r="S550" s="213"/>
      <c r="V550" s="228"/>
      <c r="W550" s="228"/>
      <c r="X550" s="229"/>
    </row>
    <row r="551" spans="1:24" s="218" customFormat="1" ht="18" customHeight="1" x14ac:dyDescent="0.2">
      <c r="A551" s="234"/>
      <c r="B551" s="235"/>
      <c r="C551" s="225"/>
      <c r="D551" s="225"/>
      <c r="E551" s="225"/>
      <c r="F551" s="225"/>
      <c r="G551" s="225"/>
      <c r="H551" s="225"/>
      <c r="I551" s="225"/>
      <c r="J551" s="225"/>
      <c r="K551" s="225"/>
      <c r="L551" s="230"/>
      <c r="M551" s="231"/>
      <c r="N551" s="232"/>
      <c r="O551" s="231"/>
      <c r="P551" s="232"/>
      <c r="S551" s="213"/>
      <c r="V551" s="228"/>
      <c r="W551" s="228"/>
      <c r="X551" s="229"/>
    </row>
    <row r="552" spans="1:24" s="218" customFormat="1" ht="18" customHeight="1" x14ac:dyDescent="0.2">
      <c r="A552" s="234"/>
      <c r="B552" s="235"/>
      <c r="C552" s="225"/>
      <c r="D552" s="225"/>
      <c r="E552" s="225"/>
      <c r="F552" s="225"/>
      <c r="G552" s="225"/>
      <c r="H552" s="225"/>
      <c r="I552" s="225"/>
      <c r="J552" s="225"/>
      <c r="K552" s="225"/>
      <c r="L552" s="230"/>
      <c r="M552" s="231"/>
      <c r="N552" s="232"/>
      <c r="O552" s="231"/>
      <c r="P552" s="232"/>
      <c r="S552" s="213"/>
      <c r="V552" s="228"/>
      <c r="W552" s="228"/>
      <c r="X552" s="229"/>
    </row>
    <row r="553" spans="1:24" s="218" customFormat="1" ht="18" customHeight="1" x14ac:dyDescent="0.2">
      <c r="A553" s="234"/>
      <c r="B553" s="235"/>
      <c r="C553" s="225"/>
      <c r="D553" s="225"/>
      <c r="E553" s="225"/>
      <c r="F553" s="225"/>
      <c r="G553" s="225"/>
      <c r="H553" s="225"/>
      <c r="I553" s="225"/>
      <c r="J553" s="225"/>
      <c r="K553" s="225"/>
      <c r="L553" s="230"/>
      <c r="M553" s="231"/>
      <c r="N553" s="232"/>
      <c r="O553" s="231"/>
      <c r="P553" s="232"/>
      <c r="S553" s="213"/>
      <c r="V553" s="228"/>
      <c r="W553" s="228"/>
      <c r="X553" s="229"/>
    </row>
    <row r="554" spans="1:24" s="218" customFormat="1" ht="18" customHeight="1" x14ac:dyDescent="0.2">
      <c r="A554" s="234"/>
      <c r="B554" s="235"/>
      <c r="C554" s="225"/>
      <c r="D554" s="225"/>
      <c r="E554" s="225"/>
      <c r="F554" s="225"/>
      <c r="G554" s="225"/>
      <c r="H554" s="225"/>
      <c r="I554" s="225"/>
      <c r="J554" s="225"/>
      <c r="K554" s="225"/>
      <c r="L554" s="230"/>
      <c r="M554" s="231"/>
      <c r="N554" s="232"/>
      <c r="O554" s="231"/>
      <c r="P554" s="232"/>
      <c r="S554" s="213"/>
      <c r="V554" s="228"/>
      <c r="W554" s="228"/>
      <c r="X554" s="229"/>
    </row>
    <row r="555" spans="1:24" s="218" customFormat="1" ht="18" customHeight="1" x14ac:dyDescent="0.2">
      <c r="A555" s="234"/>
      <c r="B555" s="235"/>
      <c r="C555" s="225"/>
      <c r="D555" s="225"/>
      <c r="E555" s="225"/>
      <c r="F555" s="225"/>
      <c r="G555" s="225"/>
      <c r="H555" s="225"/>
      <c r="I555" s="225"/>
      <c r="J555" s="225"/>
      <c r="K555" s="225"/>
      <c r="L555" s="230"/>
      <c r="M555" s="231"/>
      <c r="N555" s="232"/>
      <c r="O555" s="231"/>
      <c r="P555" s="232"/>
      <c r="S555" s="213"/>
      <c r="V555" s="228"/>
      <c r="W555" s="228"/>
      <c r="X555" s="229"/>
    </row>
    <row r="556" spans="1:24" s="218" customFormat="1" ht="18" customHeight="1" x14ac:dyDescent="0.2">
      <c r="A556" s="234"/>
      <c r="B556" s="235"/>
      <c r="C556" s="225"/>
      <c r="D556" s="225"/>
      <c r="E556" s="225"/>
      <c r="F556" s="225"/>
      <c r="G556" s="225"/>
      <c r="H556" s="225"/>
      <c r="I556" s="225"/>
      <c r="J556" s="225"/>
      <c r="K556" s="225"/>
      <c r="L556" s="230"/>
      <c r="M556" s="231"/>
      <c r="N556" s="232"/>
      <c r="O556" s="231"/>
      <c r="P556" s="232"/>
      <c r="S556" s="213"/>
      <c r="V556" s="228"/>
      <c r="W556" s="228"/>
      <c r="X556" s="229"/>
    </row>
    <row r="557" spans="1:24" s="218" customFormat="1" ht="18" customHeight="1" x14ac:dyDescent="0.2">
      <c r="A557" s="234"/>
      <c r="B557" s="235"/>
      <c r="C557" s="225"/>
      <c r="D557" s="225"/>
      <c r="E557" s="225"/>
      <c r="F557" s="225"/>
      <c r="G557" s="225"/>
      <c r="H557" s="225"/>
      <c r="I557" s="225"/>
      <c r="J557" s="225"/>
      <c r="K557" s="225"/>
      <c r="L557" s="230"/>
      <c r="M557" s="231"/>
      <c r="N557" s="232"/>
      <c r="O557" s="231"/>
      <c r="P557" s="232"/>
      <c r="S557" s="213"/>
      <c r="V557" s="228"/>
      <c r="W557" s="228"/>
      <c r="X557" s="229"/>
    </row>
    <row r="558" spans="1:24" s="218" customFormat="1" ht="18" customHeight="1" x14ac:dyDescent="0.2">
      <c r="A558" s="234"/>
      <c r="B558" s="235"/>
      <c r="C558" s="225"/>
      <c r="D558" s="225"/>
      <c r="E558" s="225"/>
      <c r="F558" s="225"/>
      <c r="G558" s="225"/>
      <c r="H558" s="225"/>
      <c r="I558" s="225"/>
      <c r="J558" s="225"/>
      <c r="K558" s="225"/>
      <c r="L558" s="230"/>
      <c r="M558" s="231"/>
      <c r="N558" s="232"/>
      <c r="O558" s="231"/>
      <c r="P558" s="232"/>
      <c r="S558" s="213"/>
      <c r="V558" s="228"/>
      <c r="W558" s="228"/>
      <c r="X558" s="229"/>
    </row>
    <row r="559" spans="1:24" s="218" customFormat="1" ht="18" customHeight="1" x14ac:dyDescent="0.2">
      <c r="A559" s="234"/>
      <c r="B559" s="235"/>
      <c r="C559" s="225"/>
      <c r="D559" s="225"/>
      <c r="E559" s="225"/>
      <c r="F559" s="225"/>
      <c r="G559" s="225"/>
      <c r="H559" s="225"/>
      <c r="I559" s="225"/>
      <c r="J559" s="225"/>
      <c r="K559" s="225"/>
      <c r="L559" s="230"/>
      <c r="M559" s="231"/>
      <c r="N559" s="232"/>
      <c r="O559" s="231"/>
      <c r="P559" s="232"/>
      <c r="S559" s="213"/>
      <c r="V559" s="228"/>
      <c r="W559" s="228"/>
      <c r="X559" s="229"/>
    </row>
    <row r="560" spans="1:24" s="218" customFormat="1" x14ac:dyDescent="0.2">
      <c r="A560" s="234"/>
      <c r="B560" s="235"/>
      <c r="C560" s="225"/>
      <c r="D560" s="225"/>
      <c r="E560" s="225"/>
      <c r="F560" s="225"/>
      <c r="G560" s="225"/>
      <c r="H560" s="225"/>
      <c r="I560" s="225"/>
      <c r="J560" s="225"/>
      <c r="K560" s="225"/>
      <c r="L560" s="230"/>
      <c r="M560" s="231"/>
      <c r="N560" s="232"/>
      <c r="O560" s="231"/>
      <c r="P560" s="232"/>
      <c r="S560" s="213"/>
      <c r="V560" s="228"/>
      <c r="W560" s="228"/>
      <c r="X560" s="229"/>
    </row>
    <row r="561" spans="1:24" s="218" customFormat="1" x14ac:dyDescent="0.2">
      <c r="A561" s="234"/>
      <c r="B561" s="235"/>
      <c r="C561" s="225"/>
      <c r="D561" s="225"/>
      <c r="E561" s="225"/>
      <c r="F561" s="225"/>
      <c r="G561" s="225"/>
      <c r="H561" s="225"/>
      <c r="I561" s="225"/>
      <c r="J561" s="225"/>
      <c r="K561" s="225"/>
      <c r="L561" s="230"/>
      <c r="M561" s="231"/>
      <c r="N561" s="232"/>
      <c r="O561" s="231"/>
      <c r="P561" s="232"/>
      <c r="S561" s="213"/>
      <c r="V561" s="228"/>
      <c r="W561" s="228"/>
      <c r="X561" s="229"/>
    </row>
    <row r="562" spans="1:24" s="218" customFormat="1" x14ac:dyDescent="0.2">
      <c r="A562" s="234"/>
      <c r="B562" s="235"/>
      <c r="C562" s="225"/>
      <c r="D562" s="225"/>
      <c r="E562" s="225"/>
      <c r="F562" s="225"/>
      <c r="G562" s="225"/>
      <c r="H562" s="225"/>
      <c r="I562" s="225"/>
      <c r="J562" s="225"/>
      <c r="K562" s="225"/>
      <c r="L562" s="230"/>
      <c r="M562" s="231"/>
      <c r="N562" s="232"/>
      <c r="O562" s="231"/>
      <c r="P562" s="232"/>
      <c r="S562" s="213"/>
      <c r="V562" s="228"/>
      <c r="W562" s="228"/>
      <c r="X562" s="229"/>
    </row>
    <row r="563" spans="1:24" s="218" customFormat="1" x14ac:dyDescent="0.2">
      <c r="A563" s="234"/>
      <c r="B563" s="235"/>
      <c r="C563" s="225"/>
      <c r="D563" s="225"/>
      <c r="E563" s="225"/>
      <c r="F563" s="225"/>
      <c r="G563" s="225"/>
      <c r="H563" s="225"/>
      <c r="I563" s="225"/>
      <c r="J563" s="225"/>
      <c r="K563" s="225"/>
      <c r="L563" s="230"/>
      <c r="M563" s="231"/>
      <c r="N563" s="232"/>
      <c r="O563" s="231"/>
      <c r="P563" s="232"/>
      <c r="S563" s="213"/>
      <c r="V563" s="228"/>
      <c r="W563" s="228"/>
      <c r="X563" s="229"/>
    </row>
    <row r="564" spans="1:24" s="218" customFormat="1" x14ac:dyDescent="0.2">
      <c r="A564" s="234"/>
      <c r="B564" s="235"/>
      <c r="C564" s="225"/>
      <c r="D564" s="225"/>
      <c r="E564" s="225"/>
      <c r="F564" s="225"/>
      <c r="G564" s="225"/>
      <c r="H564" s="225"/>
      <c r="I564" s="225"/>
      <c r="J564" s="225"/>
      <c r="K564" s="225"/>
      <c r="L564" s="230"/>
      <c r="M564" s="231"/>
      <c r="N564" s="232"/>
      <c r="O564" s="231"/>
      <c r="P564" s="232"/>
      <c r="S564" s="213"/>
      <c r="V564" s="228"/>
      <c r="W564" s="228"/>
      <c r="X564" s="229"/>
    </row>
    <row r="565" spans="1:24" s="218" customFormat="1" x14ac:dyDescent="0.2">
      <c r="A565" s="234"/>
      <c r="B565" s="235"/>
      <c r="C565" s="225"/>
      <c r="D565" s="225"/>
      <c r="E565" s="225"/>
      <c r="F565" s="225"/>
      <c r="G565" s="225"/>
      <c r="H565" s="225"/>
      <c r="I565" s="225"/>
      <c r="J565" s="225"/>
      <c r="K565" s="225"/>
      <c r="L565" s="230"/>
      <c r="M565" s="231"/>
      <c r="N565" s="232"/>
      <c r="O565" s="231"/>
      <c r="P565" s="232"/>
      <c r="S565" s="213"/>
      <c r="V565" s="228"/>
      <c r="W565" s="228"/>
      <c r="X565" s="229"/>
    </row>
    <row r="566" spans="1:24" s="218" customFormat="1" x14ac:dyDescent="0.2">
      <c r="A566" s="234"/>
      <c r="B566" s="235"/>
      <c r="C566" s="225"/>
      <c r="D566" s="225"/>
      <c r="E566" s="225"/>
      <c r="F566" s="225"/>
      <c r="G566" s="225"/>
      <c r="H566" s="225"/>
      <c r="I566" s="225"/>
      <c r="J566" s="225"/>
      <c r="K566" s="225"/>
      <c r="L566" s="230"/>
      <c r="M566" s="231"/>
      <c r="N566" s="232"/>
      <c r="O566" s="231"/>
      <c r="P566" s="232"/>
      <c r="S566" s="213"/>
      <c r="V566" s="228"/>
      <c r="W566" s="228"/>
      <c r="X566" s="229"/>
    </row>
    <row r="567" spans="1:24" s="218" customFormat="1" x14ac:dyDescent="0.2">
      <c r="A567" s="234"/>
      <c r="B567" s="235"/>
      <c r="C567" s="225"/>
      <c r="D567" s="225"/>
      <c r="E567" s="225"/>
      <c r="F567" s="225"/>
      <c r="G567" s="225"/>
      <c r="H567" s="225"/>
      <c r="I567" s="225"/>
      <c r="J567" s="225"/>
      <c r="K567" s="225"/>
      <c r="L567" s="230"/>
      <c r="M567" s="231"/>
      <c r="N567" s="232"/>
      <c r="O567" s="231"/>
      <c r="P567" s="232"/>
      <c r="S567" s="213"/>
      <c r="V567" s="228"/>
      <c r="W567" s="228"/>
      <c r="X567" s="229"/>
    </row>
    <row r="568" spans="1:24" s="218" customFormat="1" x14ac:dyDescent="0.2">
      <c r="A568" s="234"/>
      <c r="B568" s="235"/>
      <c r="C568" s="225"/>
      <c r="D568" s="225"/>
      <c r="E568" s="225"/>
      <c r="F568" s="225"/>
      <c r="G568" s="225"/>
      <c r="H568" s="225"/>
      <c r="I568" s="225"/>
      <c r="J568" s="225"/>
      <c r="K568" s="225"/>
      <c r="L568" s="230"/>
      <c r="M568" s="231"/>
      <c r="N568" s="232"/>
      <c r="O568" s="231"/>
      <c r="P568" s="232"/>
      <c r="S568" s="213"/>
      <c r="V568" s="228"/>
      <c r="W568" s="228"/>
      <c r="X568" s="229"/>
    </row>
    <row r="569" spans="1:24" s="218" customFormat="1" x14ac:dyDescent="0.2">
      <c r="A569" s="234"/>
      <c r="B569" s="235"/>
      <c r="C569" s="225"/>
      <c r="D569" s="225"/>
      <c r="E569" s="225"/>
      <c r="F569" s="225"/>
      <c r="G569" s="225"/>
      <c r="H569" s="225"/>
      <c r="I569" s="225"/>
      <c r="J569" s="225"/>
      <c r="K569" s="225"/>
      <c r="L569" s="230"/>
      <c r="M569" s="231"/>
      <c r="N569" s="232"/>
      <c r="O569" s="231"/>
      <c r="P569" s="232"/>
      <c r="S569" s="213"/>
      <c r="V569" s="228"/>
      <c r="W569" s="228"/>
      <c r="X569" s="229"/>
    </row>
    <row r="570" spans="1:24" s="218" customFormat="1" x14ac:dyDescent="0.2">
      <c r="A570" s="234"/>
      <c r="B570" s="235"/>
      <c r="C570" s="225"/>
      <c r="D570" s="225"/>
      <c r="E570" s="225"/>
      <c r="F570" s="225"/>
      <c r="G570" s="225"/>
      <c r="H570" s="225"/>
      <c r="I570" s="225"/>
      <c r="J570" s="225"/>
      <c r="K570" s="225"/>
      <c r="L570" s="230"/>
      <c r="M570" s="231"/>
      <c r="N570" s="232"/>
      <c r="O570" s="231"/>
      <c r="P570" s="232"/>
      <c r="S570" s="213"/>
      <c r="V570" s="228"/>
      <c r="W570" s="228"/>
      <c r="X570" s="229"/>
    </row>
    <row r="571" spans="1:24" s="218" customFormat="1" x14ac:dyDescent="0.2">
      <c r="A571" s="234"/>
      <c r="B571" s="235"/>
      <c r="C571" s="225"/>
      <c r="D571" s="225"/>
      <c r="E571" s="225"/>
      <c r="F571" s="225"/>
      <c r="G571" s="225"/>
      <c r="H571" s="225"/>
      <c r="I571" s="225"/>
      <c r="J571" s="225"/>
      <c r="K571" s="225"/>
      <c r="L571" s="230"/>
      <c r="M571" s="231"/>
      <c r="N571" s="232"/>
      <c r="O571" s="231"/>
      <c r="P571" s="232"/>
      <c r="S571" s="213"/>
      <c r="V571" s="228"/>
      <c r="W571" s="228"/>
      <c r="X571" s="229"/>
    </row>
    <row r="572" spans="1:24" s="218" customFormat="1" x14ac:dyDescent="0.2">
      <c r="A572" s="234"/>
      <c r="B572" s="235"/>
      <c r="C572" s="225"/>
      <c r="D572" s="225"/>
      <c r="E572" s="225"/>
      <c r="F572" s="225"/>
      <c r="G572" s="225"/>
      <c r="H572" s="225"/>
      <c r="I572" s="225"/>
      <c r="J572" s="225"/>
      <c r="K572" s="225"/>
      <c r="L572" s="230"/>
      <c r="M572" s="231"/>
      <c r="N572" s="232"/>
      <c r="O572" s="231"/>
      <c r="P572" s="232"/>
      <c r="S572" s="213"/>
      <c r="V572" s="228"/>
      <c r="W572" s="228"/>
      <c r="X572" s="229"/>
    </row>
    <row r="573" spans="1:24" s="218" customFormat="1" x14ac:dyDescent="0.2">
      <c r="A573" s="234"/>
      <c r="B573" s="235"/>
      <c r="C573" s="225"/>
      <c r="D573" s="225"/>
      <c r="E573" s="225"/>
      <c r="F573" s="225"/>
      <c r="G573" s="225"/>
      <c r="H573" s="225"/>
      <c r="I573" s="225"/>
      <c r="J573" s="225"/>
      <c r="K573" s="225"/>
      <c r="L573" s="230"/>
      <c r="M573" s="231"/>
      <c r="N573" s="232"/>
      <c r="O573" s="231"/>
      <c r="P573" s="232"/>
      <c r="S573" s="213"/>
      <c r="V573" s="228"/>
      <c r="W573" s="228"/>
      <c r="X573" s="229"/>
    </row>
    <row r="574" spans="1:24" s="218" customFormat="1" x14ac:dyDescent="0.2">
      <c r="A574" s="234"/>
      <c r="B574" s="235"/>
      <c r="C574" s="225"/>
      <c r="D574" s="225"/>
      <c r="E574" s="225"/>
      <c r="F574" s="225"/>
      <c r="G574" s="225"/>
      <c r="H574" s="225"/>
      <c r="I574" s="225"/>
      <c r="J574" s="225"/>
      <c r="K574" s="225"/>
      <c r="L574" s="230"/>
      <c r="M574" s="231"/>
      <c r="N574" s="232"/>
      <c r="O574" s="231"/>
      <c r="P574" s="232"/>
      <c r="S574" s="213"/>
      <c r="V574" s="228"/>
      <c r="W574" s="228"/>
      <c r="X574" s="229"/>
    </row>
    <row r="575" spans="1:24" s="218" customFormat="1" x14ac:dyDescent="0.2">
      <c r="A575" s="234"/>
      <c r="B575" s="235"/>
      <c r="C575" s="225"/>
      <c r="D575" s="225"/>
      <c r="E575" s="225"/>
      <c r="F575" s="225"/>
      <c r="G575" s="225"/>
      <c r="H575" s="225"/>
      <c r="I575" s="225"/>
      <c r="J575" s="225"/>
      <c r="K575" s="225"/>
      <c r="L575" s="230"/>
      <c r="M575" s="231"/>
      <c r="N575" s="232"/>
      <c r="O575" s="231"/>
      <c r="P575" s="232"/>
      <c r="S575" s="213"/>
      <c r="V575" s="228"/>
      <c r="W575" s="228"/>
      <c r="X575" s="229"/>
    </row>
    <row r="576" spans="1:24" s="218" customFormat="1" x14ac:dyDescent="0.2">
      <c r="A576" s="234"/>
      <c r="B576" s="235"/>
      <c r="C576" s="225"/>
      <c r="D576" s="225"/>
      <c r="E576" s="225"/>
      <c r="F576" s="225"/>
      <c r="G576" s="225"/>
      <c r="H576" s="225"/>
      <c r="I576" s="225"/>
      <c r="J576" s="225"/>
      <c r="K576" s="225"/>
      <c r="L576" s="230"/>
      <c r="M576" s="231"/>
      <c r="N576" s="232"/>
      <c r="O576" s="231"/>
      <c r="P576" s="232"/>
      <c r="S576" s="213"/>
      <c r="V576" s="228"/>
      <c r="W576" s="228"/>
      <c r="X576" s="229"/>
    </row>
    <row r="577" spans="1:24" s="218" customFormat="1" x14ac:dyDescent="0.2">
      <c r="A577" s="234"/>
      <c r="B577" s="235"/>
      <c r="C577" s="225"/>
      <c r="D577" s="225"/>
      <c r="E577" s="225"/>
      <c r="F577" s="225"/>
      <c r="G577" s="225"/>
      <c r="H577" s="225"/>
      <c r="I577" s="225"/>
      <c r="J577" s="225"/>
      <c r="K577" s="225"/>
      <c r="L577" s="230"/>
      <c r="M577" s="231"/>
      <c r="N577" s="232"/>
      <c r="O577" s="231"/>
      <c r="P577" s="232"/>
      <c r="S577" s="213"/>
      <c r="V577" s="228"/>
      <c r="W577" s="228"/>
      <c r="X577" s="229"/>
    </row>
    <row r="578" spans="1:24" s="218" customFormat="1" x14ac:dyDescent="0.2">
      <c r="A578" s="234"/>
      <c r="B578" s="235"/>
      <c r="C578" s="225"/>
      <c r="D578" s="225"/>
      <c r="E578" s="225"/>
      <c r="F578" s="225"/>
      <c r="G578" s="225"/>
      <c r="H578" s="225"/>
      <c r="I578" s="225"/>
      <c r="J578" s="225"/>
      <c r="K578" s="225"/>
      <c r="L578" s="230"/>
      <c r="M578" s="231"/>
      <c r="N578" s="232"/>
      <c r="O578" s="231"/>
      <c r="P578" s="232"/>
      <c r="S578" s="213"/>
      <c r="V578" s="228"/>
      <c r="W578" s="228"/>
      <c r="X578" s="229"/>
    </row>
    <row r="579" spans="1:24" s="218" customFormat="1" x14ac:dyDescent="0.2">
      <c r="A579" s="234"/>
      <c r="B579" s="235"/>
      <c r="C579" s="225"/>
      <c r="D579" s="225"/>
      <c r="E579" s="225"/>
      <c r="F579" s="225"/>
      <c r="G579" s="225"/>
      <c r="H579" s="225"/>
      <c r="I579" s="225"/>
      <c r="J579" s="225"/>
      <c r="K579" s="225"/>
      <c r="L579" s="230"/>
      <c r="M579" s="231"/>
      <c r="N579" s="232"/>
      <c r="O579" s="231"/>
      <c r="P579" s="232"/>
      <c r="S579" s="213"/>
      <c r="V579" s="228"/>
      <c r="W579" s="228"/>
      <c r="X579" s="229"/>
    </row>
    <row r="580" spans="1:24" s="218" customFormat="1" x14ac:dyDescent="0.2">
      <c r="A580" s="234"/>
      <c r="B580" s="235"/>
      <c r="C580" s="225"/>
      <c r="D580" s="225"/>
      <c r="E580" s="225"/>
      <c r="F580" s="225"/>
      <c r="G580" s="225"/>
      <c r="H580" s="225"/>
      <c r="I580" s="225"/>
      <c r="J580" s="225"/>
      <c r="K580" s="225"/>
      <c r="L580" s="230"/>
      <c r="M580" s="231"/>
      <c r="N580" s="232"/>
      <c r="O580" s="231"/>
      <c r="P580" s="232"/>
      <c r="S580" s="213"/>
      <c r="V580" s="228"/>
      <c r="W580" s="228"/>
      <c r="X580" s="229"/>
    </row>
    <row r="581" spans="1:24" s="218" customFormat="1" x14ac:dyDescent="0.2">
      <c r="A581" s="234"/>
      <c r="B581" s="235"/>
      <c r="C581" s="225"/>
      <c r="D581" s="225"/>
      <c r="E581" s="225"/>
      <c r="F581" s="225"/>
      <c r="G581" s="225"/>
      <c r="H581" s="225"/>
      <c r="I581" s="225"/>
      <c r="J581" s="225"/>
      <c r="K581" s="225"/>
      <c r="L581" s="230"/>
      <c r="M581" s="231"/>
      <c r="N581" s="232"/>
      <c r="O581" s="231"/>
      <c r="P581" s="232"/>
      <c r="S581" s="213"/>
      <c r="V581" s="228"/>
      <c r="W581" s="228"/>
      <c r="X581" s="229"/>
    </row>
    <row r="582" spans="1:24" s="218" customFormat="1" x14ac:dyDescent="0.2">
      <c r="A582" s="234"/>
      <c r="B582" s="235"/>
      <c r="C582" s="225"/>
      <c r="D582" s="225"/>
      <c r="E582" s="225"/>
      <c r="F582" s="225"/>
      <c r="G582" s="225"/>
      <c r="H582" s="225"/>
      <c r="I582" s="225"/>
      <c r="J582" s="225"/>
      <c r="K582" s="225"/>
      <c r="L582" s="230"/>
      <c r="M582" s="231"/>
      <c r="N582" s="232"/>
      <c r="O582" s="231"/>
      <c r="P582" s="232"/>
      <c r="S582" s="213"/>
      <c r="V582" s="228"/>
      <c r="W582" s="228"/>
      <c r="X582" s="229"/>
    </row>
    <row r="583" spans="1:24" s="218" customFormat="1" x14ac:dyDescent="0.2">
      <c r="A583" s="234"/>
      <c r="B583" s="235"/>
      <c r="C583" s="225"/>
      <c r="D583" s="225"/>
      <c r="E583" s="225"/>
      <c r="F583" s="225"/>
      <c r="G583" s="225"/>
      <c r="H583" s="225"/>
      <c r="I583" s="225"/>
      <c r="J583" s="225"/>
      <c r="K583" s="225"/>
      <c r="L583" s="230"/>
      <c r="M583" s="231"/>
      <c r="N583" s="232"/>
      <c r="O583" s="231"/>
      <c r="P583" s="232"/>
      <c r="S583" s="213"/>
      <c r="V583" s="228"/>
      <c r="W583" s="228"/>
      <c r="X583" s="229"/>
    </row>
    <row r="584" spans="1:24" s="218" customFormat="1" x14ac:dyDescent="0.2">
      <c r="A584" s="234"/>
      <c r="B584" s="235"/>
      <c r="C584" s="225"/>
      <c r="D584" s="225"/>
      <c r="E584" s="225"/>
      <c r="F584" s="225"/>
      <c r="G584" s="225"/>
      <c r="H584" s="225"/>
      <c r="I584" s="225"/>
      <c r="J584" s="225"/>
      <c r="K584" s="225"/>
      <c r="L584" s="230"/>
      <c r="M584" s="231"/>
      <c r="N584" s="232"/>
      <c r="O584" s="231"/>
      <c r="P584" s="232"/>
      <c r="S584" s="213"/>
      <c r="V584" s="228"/>
      <c r="W584" s="228"/>
      <c r="X584" s="229"/>
    </row>
    <row r="585" spans="1:24" s="218" customFormat="1" x14ac:dyDescent="0.2">
      <c r="A585" s="234"/>
      <c r="B585" s="235"/>
      <c r="C585" s="225"/>
      <c r="D585" s="225"/>
      <c r="E585" s="225"/>
      <c r="F585" s="225"/>
      <c r="G585" s="225"/>
      <c r="H585" s="225"/>
      <c r="I585" s="225"/>
      <c r="J585" s="225"/>
      <c r="K585" s="225"/>
      <c r="L585" s="230"/>
      <c r="M585" s="231"/>
      <c r="N585" s="232"/>
      <c r="O585" s="231"/>
      <c r="P585" s="232"/>
      <c r="S585" s="213"/>
      <c r="V585" s="228"/>
      <c r="W585" s="228"/>
      <c r="X585" s="229"/>
    </row>
    <row r="586" spans="1:24" s="218" customFormat="1" x14ac:dyDescent="0.2">
      <c r="A586" s="234"/>
      <c r="B586" s="235"/>
      <c r="C586" s="225"/>
      <c r="D586" s="225"/>
      <c r="E586" s="225"/>
      <c r="F586" s="225"/>
      <c r="G586" s="225"/>
      <c r="H586" s="225"/>
      <c r="I586" s="225"/>
      <c r="J586" s="225"/>
      <c r="K586" s="225"/>
      <c r="L586" s="230"/>
      <c r="M586" s="231"/>
      <c r="N586" s="232"/>
      <c r="O586" s="231"/>
      <c r="P586" s="232"/>
      <c r="S586" s="213"/>
      <c r="V586" s="228"/>
      <c r="W586" s="228"/>
      <c r="X586" s="229"/>
    </row>
    <row r="587" spans="1:24" s="218" customFormat="1" x14ac:dyDescent="0.2">
      <c r="A587" s="234"/>
      <c r="B587" s="235"/>
      <c r="C587" s="225"/>
      <c r="D587" s="225"/>
      <c r="E587" s="225"/>
      <c r="F587" s="225"/>
      <c r="G587" s="225"/>
      <c r="H587" s="225"/>
      <c r="I587" s="225"/>
      <c r="J587" s="225"/>
      <c r="K587" s="225"/>
      <c r="L587" s="230"/>
      <c r="M587" s="231"/>
      <c r="N587" s="232"/>
      <c r="O587" s="231"/>
      <c r="P587" s="232"/>
      <c r="S587" s="213"/>
      <c r="V587" s="228"/>
      <c r="W587" s="228"/>
      <c r="X587" s="229"/>
    </row>
    <row r="588" spans="1:24" s="218" customFormat="1" x14ac:dyDescent="0.2">
      <c r="A588" s="234"/>
      <c r="B588" s="235"/>
      <c r="C588" s="225"/>
      <c r="D588" s="225"/>
      <c r="E588" s="225"/>
      <c r="F588" s="225"/>
      <c r="G588" s="225"/>
      <c r="H588" s="225"/>
      <c r="I588" s="225"/>
      <c r="J588" s="225"/>
      <c r="K588" s="225"/>
      <c r="L588" s="230"/>
      <c r="M588" s="231"/>
      <c r="N588" s="232"/>
      <c r="O588" s="231"/>
      <c r="P588" s="232"/>
      <c r="S588" s="213"/>
      <c r="V588" s="228"/>
      <c r="W588" s="228"/>
      <c r="X588" s="229"/>
    </row>
    <row r="589" spans="1:24" s="218" customFormat="1" x14ac:dyDescent="0.2">
      <c r="A589" s="234"/>
      <c r="B589" s="235"/>
      <c r="C589" s="225"/>
      <c r="D589" s="225"/>
      <c r="E589" s="225"/>
      <c r="F589" s="225"/>
      <c r="G589" s="225"/>
      <c r="H589" s="225"/>
      <c r="I589" s="225"/>
      <c r="J589" s="225"/>
      <c r="K589" s="225"/>
      <c r="L589" s="230"/>
      <c r="M589" s="231"/>
      <c r="N589" s="232"/>
      <c r="O589" s="231"/>
      <c r="P589" s="232"/>
      <c r="S589" s="213"/>
      <c r="V589" s="228"/>
      <c r="W589" s="228"/>
      <c r="X589" s="229"/>
    </row>
    <row r="590" spans="1:24" s="218" customFormat="1" x14ac:dyDescent="0.2">
      <c r="A590" s="234"/>
      <c r="B590" s="235"/>
      <c r="C590" s="225"/>
      <c r="D590" s="225"/>
      <c r="E590" s="225"/>
      <c r="F590" s="225"/>
      <c r="G590" s="225"/>
      <c r="H590" s="225"/>
      <c r="I590" s="225"/>
      <c r="J590" s="225"/>
      <c r="K590" s="225"/>
      <c r="L590" s="230"/>
      <c r="M590" s="231"/>
      <c r="N590" s="232"/>
      <c r="O590" s="231"/>
      <c r="P590" s="232"/>
      <c r="S590" s="213"/>
      <c r="V590" s="228"/>
      <c r="W590" s="228"/>
      <c r="X590" s="229"/>
    </row>
    <row r="591" spans="1:24" s="218" customFormat="1" x14ac:dyDescent="0.2">
      <c r="A591" s="234"/>
      <c r="B591" s="235"/>
      <c r="C591" s="225"/>
      <c r="D591" s="225"/>
      <c r="E591" s="225"/>
      <c r="F591" s="225"/>
      <c r="G591" s="225"/>
      <c r="H591" s="225"/>
      <c r="I591" s="225"/>
      <c r="J591" s="225"/>
      <c r="K591" s="225"/>
      <c r="L591" s="230"/>
      <c r="M591" s="231"/>
      <c r="N591" s="232"/>
      <c r="O591" s="231"/>
      <c r="P591" s="232"/>
      <c r="S591" s="213"/>
      <c r="V591" s="228"/>
      <c r="W591" s="228"/>
      <c r="X591" s="229"/>
    </row>
    <row r="592" spans="1:24" s="218" customFormat="1" x14ac:dyDescent="0.2">
      <c r="A592" s="234"/>
      <c r="B592" s="235"/>
      <c r="C592" s="225"/>
      <c r="D592" s="225"/>
      <c r="E592" s="225"/>
      <c r="F592" s="225"/>
      <c r="G592" s="225"/>
      <c r="H592" s="225"/>
      <c r="I592" s="225"/>
      <c r="J592" s="225"/>
      <c r="K592" s="225"/>
      <c r="L592" s="230"/>
      <c r="M592" s="231"/>
      <c r="N592" s="232"/>
      <c r="O592" s="231"/>
      <c r="P592" s="232"/>
      <c r="S592" s="213"/>
      <c r="V592" s="228"/>
      <c r="W592" s="228"/>
      <c r="X592" s="229"/>
    </row>
    <row r="593" spans="1:24" s="218" customFormat="1" x14ac:dyDescent="0.2">
      <c r="A593" s="234"/>
      <c r="B593" s="235"/>
      <c r="C593" s="225"/>
      <c r="D593" s="225"/>
      <c r="E593" s="225"/>
      <c r="F593" s="225"/>
      <c r="G593" s="225"/>
      <c r="H593" s="225"/>
      <c r="I593" s="225"/>
      <c r="J593" s="225"/>
      <c r="K593" s="225"/>
      <c r="L593" s="230"/>
      <c r="M593" s="231"/>
      <c r="N593" s="232"/>
      <c r="O593" s="231"/>
      <c r="P593" s="232"/>
      <c r="S593" s="213"/>
      <c r="V593" s="228"/>
      <c r="W593" s="228"/>
      <c r="X593" s="229"/>
    </row>
    <row r="594" spans="1:24" s="218" customFormat="1" x14ac:dyDescent="0.2">
      <c r="A594" s="234"/>
      <c r="B594" s="235"/>
      <c r="C594" s="225"/>
      <c r="D594" s="225"/>
      <c r="E594" s="225"/>
      <c r="F594" s="225"/>
      <c r="G594" s="225"/>
      <c r="H594" s="225"/>
      <c r="I594" s="225"/>
      <c r="J594" s="225"/>
      <c r="K594" s="225"/>
      <c r="L594" s="230"/>
      <c r="M594" s="231"/>
      <c r="N594" s="232"/>
      <c r="O594" s="231"/>
      <c r="P594" s="232"/>
      <c r="S594" s="213"/>
      <c r="V594" s="228"/>
      <c r="W594" s="228"/>
      <c r="X594" s="229"/>
    </row>
    <row r="595" spans="1:24" s="218" customFormat="1" x14ac:dyDescent="0.2">
      <c r="A595" s="234"/>
      <c r="B595" s="235"/>
      <c r="C595" s="225"/>
      <c r="D595" s="225"/>
      <c r="E595" s="225"/>
      <c r="F595" s="225"/>
      <c r="G595" s="225"/>
      <c r="H595" s="225"/>
      <c r="I595" s="225"/>
      <c r="J595" s="225"/>
      <c r="K595" s="225"/>
      <c r="L595" s="230"/>
      <c r="M595" s="231"/>
      <c r="N595" s="232"/>
      <c r="O595" s="231"/>
      <c r="P595" s="232"/>
      <c r="S595" s="213"/>
      <c r="V595" s="228"/>
      <c r="W595" s="228"/>
      <c r="X595" s="229"/>
    </row>
    <row r="596" spans="1:24" s="218" customFormat="1" x14ac:dyDescent="0.2">
      <c r="A596" s="234"/>
      <c r="B596" s="235"/>
      <c r="C596" s="225"/>
      <c r="D596" s="225"/>
      <c r="E596" s="225"/>
      <c r="F596" s="225"/>
      <c r="G596" s="225"/>
      <c r="H596" s="225"/>
      <c r="I596" s="225"/>
      <c r="J596" s="225"/>
      <c r="K596" s="225"/>
      <c r="L596" s="230"/>
      <c r="M596" s="231"/>
      <c r="N596" s="232"/>
      <c r="O596" s="231"/>
      <c r="P596" s="232"/>
      <c r="S596" s="213"/>
      <c r="V596" s="228"/>
      <c r="W596" s="228"/>
      <c r="X596" s="229"/>
    </row>
    <row r="597" spans="1:24" s="218" customFormat="1" x14ac:dyDescent="0.2">
      <c r="A597" s="234"/>
      <c r="B597" s="235"/>
      <c r="C597" s="225"/>
      <c r="D597" s="225"/>
      <c r="E597" s="225"/>
      <c r="F597" s="225"/>
      <c r="G597" s="225"/>
      <c r="H597" s="225"/>
      <c r="I597" s="225"/>
      <c r="J597" s="225"/>
      <c r="K597" s="225"/>
      <c r="L597" s="230"/>
      <c r="M597" s="231"/>
      <c r="N597" s="232"/>
      <c r="O597" s="231"/>
      <c r="P597" s="232"/>
      <c r="S597" s="213"/>
      <c r="V597" s="228"/>
      <c r="W597" s="228"/>
      <c r="X597" s="229"/>
    </row>
    <row r="598" spans="1:24" s="218" customFormat="1" x14ac:dyDescent="0.2">
      <c r="A598" s="234"/>
      <c r="B598" s="235"/>
      <c r="C598" s="225"/>
      <c r="D598" s="225"/>
      <c r="E598" s="225"/>
      <c r="F598" s="225"/>
      <c r="G598" s="225"/>
      <c r="H598" s="225"/>
      <c r="I598" s="225"/>
      <c r="J598" s="225"/>
      <c r="K598" s="225"/>
      <c r="L598" s="230"/>
      <c r="M598" s="231"/>
      <c r="N598" s="232"/>
      <c r="O598" s="231"/>
      <c r="P598" s="232"/>
      <c r="S598" s="213"/>
      <c r="V598" s="228"/>
      <c r="W598" s="228"/>
      <c r="X598" s="229"/>
    </row>
    <row r="599" spans="1:24" s="218" customFormat="1" x14ac:dyDescent="0.2">
      <c r="A599" s="234"/>
      <c r="B599" s="235"/>
      <c r="C599" s="225"/>
      <c r="D599" s="225"/>
      <c r="E599" s="225"/>
      <c r="F599" s="225"/>
      <c r="G599" s="225"/>
      <c r="H599" s="225"/>
      <c r="I599" s="225"/>
      <c r="J599" s="225"/>
      <c r="K599" s="225"/>
      <c r="L599" s="230"/>
      <c r="M599" s="231"/>
      <c r="N599" s="232"/>
      <c r="O599" s="231"/>
      <c r="P599" s="232"/>
      <c r="S599" s="213"/>
      <c r="V599" s="228"/>
      <c r="W599" s="228"/>
      <c r="X599" s="229"/>
    </row>
    <row r="600" spans="1:24" s="218" customFormat="1" x14ac:dyDescent="0.2">
      <c r="A600" s="234"/>
      <c r="B600" s="235"/>
      <c r="C600" s="225"/>
      <c r="D600" s="225"/>
      <c r="E600" s="225"/>
      <c r="F600" s="225"/>
      <c r="G600" s="225"/>
      <c r="H600" s="225"/>
      <c r="I600" s="225"/>
      <c r="J600" s="225"/>
      <c r="K600" s="225"/>
      <c r="L600" s="230"/>
      <c r="M600" s="231"/>
      <c r="N600" s="232"/>
      <c r="O600" s="231"/>
      <c r="P600" s="232"/>
      <c r="S600" s="213"/>
      <c r="V600" s="228"/>
      <c r="W600" s="228"/>
      <c r="X600" s="229"/>
    </row>
    <row r="601" spans="1:24" s="218" customFormat="1" x14ac:dyDescent="0.2">
      <c r="A601" s="234"/>
      <c r="B601" s="235"/>
      <c r="C601" s="225"/>
      <c r="D601" s="225"/>
      <c r="E601" s="225"/>
      <c r="F601" s="225"/>
      <c r="G601" s="225"/>
      <c r="H601" s="225"/>
      <c r="I601" s="225"/>
      <c r="J601" s="225"/>
      <c r="K601" s="225"/>
      <c r="L601" s="230"/>
      <c r="M601" s="231"/>
      <c r="N601" s="232"/>
      <c r="O601" s="231"/>
      <c r="P601" s="232"/>
      <c r="S601" s="213"/>
      <c r="V601" s="228"/>
      <c r="W601" s="228"/>
      <c r="X601" s="229"/>
    </row>
    <row r="602" spans="1:24" s="218" customFormat="1" x14ac:dyDescent="0.2">
      <c r="A602" s="234"/>
      <c r="B602" s="235"/>
      <c r="C602" s="225"/>
      <c r="D602" s="225"/>
      <c r="E602" s="225"/>
      <c r="F602" s="225"/>
      <c r="G602" s="225"/>
      <c r="H602" s="225"/>
      <c r="I602" s="225"/>
      <c r="J602" s="225"/>
      <c r="K602" s="225"/>
      <c r="L602" s="230"/>
      <c r="M602" s="231"/>
      <c r="N602" s="232"/>
      <c r="O602" s="231"/>
      <c r="P602" s="232"/>
      <c r="S602" s="213"/>
      <c r="V602" s="228"/>
      <c r="W602" s="228"/>
      <c r="X602" s="229"/>
    </row>
    <row r="603" spans="1:24" s="218" customFormat="1" x14ac:dyDescent="0.2">
      <c r="A603" s="234"/>
      <c r="B603" s="235"/>
      <c r="C603" s="225"/>
      <c r="D603" s="225"/>
      <c r="E603" s="225"/>
      <c r="F603" s="225"/>
      <c r="G603" s="225"/>
      <c r="H603" s="225"/>
      <c r="I603" s="225"/>
      <c r="J603" s="225"/>
      <c r="K603" s="225"/>
      <c r="L603" s="230"/>
      <c r="M603" s="231"/>
      <c r="N603" s="232"/>
      <c r="O603" s="231"/>
      <c r="P603" s="232"/>
      <c r="S603" s="213"/>
      <c r="V603" s="228"/>
      <c r="W603" s="228"/>
      <c r="X603" s="229"/>
    </row>
    <row r="604" spans="1:24" s="218" customFormat="1" x14ac:dyDescent="0.2">
      <c r="A604" s="234"/>
      <c r="B604" s="235"/>
      <c r="C604" s="225"/>
      <c r="D604" s="225"/>
      <c r="E604" s="225"/>
      <c r="F604" s="225"/>
      <c r="G604" s="225"/>
      <c r="H604" s="225"/>
      <c r="I604" s="225"/>
      <c r="J604" s="225"/>
      <c r="K604" s="225"/>
      <c r="L604" s="230"/>
      <c r="M604" s="231"/>
      <c r="N604" s="232"/>
      <c r="O604" s="231"/>
      <c r="P604" s="232"/>
      <c r="S604" s="213"/>
      <c r="V604" s="228"/>
      <c r="W604" s="228"/>
      <c r="X604" s="229"/>
    </row>
    <row r="605" spans="1:24" s="218" customFormat="1" x14ac:dyDescent="0.2">
      <c r="A605" s="234"/>
      <c r="B605" s="235"/>
      <c r="C605" s="225"/>
      <c r="D605" s="225"/>
      <c r="E605" s="225"/>
      <c r="F605" s="225"/>
      <c r="G605" s="225"/>
      <c r="H605" s="225"/>
      <c r="I605" s="225"/>
      <c r="J605" s="225"/>
      <c r="K605" s="225"/>
      <c r="L605" s="230"/>
      <c r="M605" s="231"/>
      <c r="N605" s="232"/>
      <c r="O605" s="231"/>
      <c r="P605" s="232"/>
      <c r="S605" s="213"/>
      <c r="V605" s="228"/>
      <c r="W605" s="228"/>
      <c r="X605" s="229"/>
    </row>
    <row r="606" spans="1:24" s="218" customFormat="1" x14ac:dyDescent="0.2">
      <c r="A606" s="234"/>
      <c r="B606" s="235"/>
      <c r="C606" s="225"/>
      <c r="D606" s="225"/>
      <c r="E606" s="225"/>
      <c r="F606" s="225"/>
      <c r="G606" s="225"/>
      <c r="H606" s="225"/>
      <c r="I606" s="225"/>
      <c r="J606" s="225"/>
      <c r="K606" s="225"/>
      <c r="L606" s="230"/>
      <c r="M606" s="231"/>
      <c r="N606" s="232"/>
      <c r="O606" s="231"/>
      <c r="P606" s="232"/>
      <c r="S606" s="213"/>
      <c r="V606" s="228"/>
      <c r="W606" s="228"/>
      <c r="X606" s="229"/>
    </row>
    <row r="607" spans="1:24" s="218" customFormat="1" x14ac:dyDescent="0.2">
      <c r="A607" s="234"/>
      <c r="B607" s="235"/>
      <c r="C607" s="225"/>
      <c r="D607" s="225"/>
      <c r="E607" s="225"/>
      <c r="F607" s="225"/>
      <c r="G607" s="225"/>
      <c r="H607" s="225"/>
      <c r="I607" s="225"/>
      <c r="J607" s="225"/>
      <c r="K607" s="225"/>
      <c r="L607" s="230"/>
      <c r="M607" s="231"/>
      <c r="N607" s="232"/>
      <c r="O607" s="231"/>
      <c r="P607" s="232"/>
      <c r="S607" s="213"/>
      <c r="V607" s="228"/>
      <c r="W607" s="228"/>
      <c r="X607" s="229"/>
    </row>
    <row r="608" spans="1:24" s="218" customFormat="1" x14ac:dyDescent="0.2">
      <c r="A608" s="234"/>
      <c r="B608" s="235"/>
      <c r="C608" s="225"/>
      <c r="D608" s="225"/>
      <c r="E608" s="225"/>
      <c r="F608" s="225"/>
      <c r="G608" s="225"/>
      <c r="H608" s="225"/>
      <c r="I608" s="225"/>
      <c r="J608" s="225"/>
      <c r="K608" s="225"/>
      <c r="L608" s="230"/>
      <c r="M608" s="231"/>
      <c r="N608" s="232"/>
      <c r="O608" s="231"/>
      <c r="P608" s="232"/>
      <c r="S608" s="213"/>
      <c r="V608" s="228"/>
      <c r="W608" s="228"/>
      <c r="X608" s="229"/>
    </row>
    <row r="609" spans="1:24" s="218" customFormat="1" x14ac:dyDescent="0.2">
      <c r="A609" s="234"/>
      <c r="B609" s="235"/>
      <c r="C609" s="225"/>
      <c r="D609" s="225"/>
      <c r="E609" s="225"/>
      <c r="F609" s="225"/>
      <c r="G609" s="225"/>
      <c r="H609" s="225"/>
      <c r="I609" s="225"/>
      <c r="J609" s="225"/>
      <c r="K609" s="225"/>
      <c r="L609" s="230"/>
      <c r="M609" s="231"/>
      <c r="N609" s="232"/>
      <c r="O609" s="231"/>
      <c r="P609" s="232"/>
      <c r="S609" s="213"/>
      <c r="V609" s="228"/>
      <c r="W609" s="228"/>
      <c r="X609" s="229"/>
    </row>
    <row r="610" spans="1:24" s="218" customFormat="1" x14ac:dyDescent="0.2">
      <c r="A610" s="234"/>
      <c r="B610" s="235"/>
      <c r="C610" s="225"/>
      <c r="D610" s="225"/>
      <c r="E610" s="225"/>
      <c r="F610" s="225"/>
      <c r="G610" s="225"/>
      <c r="H610" s="225"/>
      <c r="I610" s="225"/>
      <c r="J610" s="225"/>
      <c r="K610" s="225"/>
      <c r="L610" s="230"/>
      <c r="M610" s="231"/>
      <c r="N610" s="232"/>
      <c r="O610" s="231"/>
      <c r="P610" s="232"/>
      <c r="S610" s="213"/>
      <c r="V610" s="228"/>
      <c r="W610" s="228"/>
      <c r="X610" s="229"/>
    </row>
    <row r="611" spans="1:24" s="218" customFormat="1" x14ac:dyDescent="0.2">
      <c r="A611" s="234"/>
      <c r="B611" s="235"/>
      <c r="C611" s="225"/>
      <c r="D611" s="225"/>
      <c r="E611" s="225"/>
      <c r="F611" s="225"/>
      <c r="G611" s="225"/>
      <c r="H611" s="225"/>
      <c r="I611" s="225"/>
      <c r="J611" s="225"/>
      <c r="K611" s="225"/>
      <c r="L611" s="230"/>
      <c r="M611" s="231"/>
      <c r="N611" s="232"/>
      <c r="O611" s="231"/>
      <c r="P611" s="232"/>
      <c r="S611" s="213"/>
      <c r="V611" s="228"/>
      <c r="W611" s="228"/>
      <c r="X611" s="229"/>
    </row>
    <row r="612" spans="1:24" s="218" customFormat="1" x14ac:dyDescent="0.2">
      <c r="A612" s="234"/>
      <c r="B612" s="235"/>
      <c r="C612" s="225"/>
      <c r="D612" s="225"/>
      <c r="E612" s="225"/>
      <c r="F612" s="225"/>
      <c r="G612" s="225"/>
      <c r="H612" s="225"/>
      <c r="I612" s="225"/>
      <c r="J612" s="225"/>
      <c r="K612" s="225"/>
      <c r="L612" s="230"/>
      <c r="M612" s="231"/>
      <c r="N612" s="232"/>
      <c r="O612" s="231"/>
      <c r="P612" s="232"/>
      <c r="S612" s="213"/>
      <c r="V612" s="228"/>
      <c r="W612" s="228"/>
      <c r="X612" s="229"/>
    </row>
    <row r="613" spans="1:24" s="218" customFormat="1" x14ac:dyDescent="0.2">
      <c r="A613" s="234"/>
      <c r="B613" s="235"/>
      <c r="C613" s="225"/>
      <c r="D613" s="225"/>
      <c r="E613" s="225"/>
      <c r="F613" s="225"/>
      <c r="G613" s="225"/>
      <c r="H613" s="225"/>
      <c r="I613" s="225"/>
      <c r="J613" s="225"/>
      <c r="K613" s="225"/>
      <c r="L613" s="230"/>
      <c r="M613" s="231"/>
      <c r="N613" s="232"/>
      <c r="O613" s="231"/>
      <c r="P613" s="232"/>
      <c r="S613" s="213"/>
      <c r="V613" s="228"/>
      <c r="W613" s="228"/>
      <c r="X613" s="229"/>
    </row>
    <row r="614" spans="1:24" s="218" customFormat="1" x14ac:dyDescent="0.2">
      <c r="A614" s="234"/>
      <c r="B614" s="235"/>
      <c r="C614" s="225"/>
      <c r="D614" s="225"/>
      <c r="E614" s="225"/>
      <c r="F614" s="225"/>
      <c r="G614" s="225"/>
      <c r="H614" s="225"/>
      <c r="I614" s="225"/>
      <c r="J614" s="225"/>
      <c r="K614" s="225"/>
      <c r="L614" s="230"/>
      <c r="M614" s="231"/>
      <c r="N614" s="232"/>
      <c r="O614" s="231"/>
      <c r="P614" s="232"/>
      <c r="S614" s="213"/>
      <c r="V614" s="228"/>
      <c r="W614" s="228"/>
      <c r="X614" s="229"/>
    </row>
    <row r="615" spans="1:24" s="218" customFormat="1" x14ac:dyDescent="0.2">
      <c r="A615" s="234"/>
      <c r="B615" s="235"/>
      <c r="C615" s="225"/>
      <c r="D615" s="225"/>
      <c r="E615" s="225"/>
      <c r="F615" s="225"/>
      <c r="G615" s="225"/>
      <c r="H615" s="225"/>
      <c r="I615" s="225"/>
      <c r="J615" s="225"/>
      <c r="K615" s="225"/>
      <c r="L615" s="230"/>
      <c r="M615" s="231"/>
      <c r="N615" s="232"/>
      <c r="O615" s="231"/>
      <c r="P615" s="232"/>
      <c r="S615" s="213"/>
      <c r="V615" s="228"/>
      <c r="W615" s="228"/>
      <c r="X615" s="229"/>
    </row>
    <row r="616" spans="1:24" s="218" customFormat="1" x14ac:dyDescent="0.2">
      <c r="A616" s="234"/>
      <c r="B616" s="235"/>
      <c r="C616" s="225"/>
      <c r="D616" s="225"/>
      <c r="E616" s="225"/>
      <c r="F616" s="225"/>
      <c r="G616" s="225"/>
      <c r="H616" s="225"/>
      <c r="I616" s="225"/>
      <c r="J616" s="225"/>
      <c r="K616" s="225"/>
      <c r="L616" s="230"/>
      <c r="M616" s="231"/>
      <c r="N616" s="232"/>
      <c r="O616" s="231"/>
      <c r="P616" s="232"/>
      <c r="S616" s="213"/>
      <c r="V616" s="228"/>
      <c r="W616" s="228"/>
      <c r="X616" s="229"/>
    </row>
    <row r="617" spans="1:24" s="218" customFormat="1" x14ac:dyDescent="0.2">
      <c r="A617" s="234"/>
      <c r="B617" s="235"/>
      <c r="C617" s="225"/>
      <c r="D617" s="225"/>
      <c r="E617" s="225"/>
      <c r="F617" s="225"/>
      <c r="G617" s="225"/>
      <c r="H617" s="225"/>
      <c r="I617" s="225"/>
      <c r="J617" s="225"/>
      <c r="K617" s="225"/>
      <c r="L617" s="230"/>
      <c r="M617" s="231"/>
      <c r="N617" s="232"/>
      <c r="O617" s="231"/>
      <c r="P617" s="232"/>
      <c r="S617" s="213"/>
      <c r="V617" s="228"/>
      <c r="W617" s="228"/>
      <c r="X617" s="229"/>
    </row>
    <row r="618" spans="1:24" s="218" customFormat="1" x14ac:dyDescent="0.2">
      <c r="A618" s="234"/>
      <c r="B618" s="235"/>
      <c r="C618" s="225"/>
      <c r="D618" s="225"/>
      <c r="E618" s="225"/>
      <c r="F618" s="225"/>
      <c r="G618" s="225"/>
      <c r="H618" s="225"/>
      <c r="I618" s="225"/>
      <c r="J618" s="225"/>
      <c r="K618" s="225"/>
      <c r="L618" s="230"/>
      <c r="M618" s="231"/>
      <c r="N618" s="232"/>
      <c r="O618" s="231"/>
      <c r="P618" s="232"/>
      <c r="S618" s="213"/>
      <c r="V618" s="228"/>
      <c r="W618" s="228"/>
      <c r="X618" s="229"/>
    </row>
    <row r="619" spans="1:24" s="218" customFormat="1" x14ac:dyDescent="0.2">
      <c r="A619" s="234"/>
      <c r="B619" s="235"/>
      <c r="C619" s="225"/>
      <c r="D619" s="225"/>
      <c r="E619" s="225"/>
      <c r="F619" s="225"/>
      <c r="G619" s="225"/>
      <c r="H619" s="225"/>
      <c r="I619" s="225"/>
      <c r="J619" s="225"/>
      <c r="K619" s="225"/>
      <c r="L619" s="230"/>
      <c r="M619" s="231"/>
      <c r="N619" s="232"/>
      <c r="O619" s="231"/>
      <c r="P619" s="232"/>
      <c r="S619" s="213"/>
      <c r="V619" s="228"/>
      <c r="W619" s="228"/>
      <c r="X619" s="229"/>
    </row>
    <row r="620" spans="1:24" s="218" customFormat="1" x14ac:dyDescent="0.2">
      <c r="A620" s="234"/>
      <c r="B620" s="235"/>
      <c r="C620" s="225"/>
      <c r="D620" s="225"/>
      <c r="E620" s="225"/>
      <c r="F620" s="225"/>
      <c r="G620" s="225"/>
      <c r="H620" s="225"/>
      <c r="I620" s="225"/>
      <c r="J620" s="225"/>
      <c r="K620" s="225"/>
      <c r="L620" s="230"/>
      <c r="M620" s="231"/>
      <c r="N620" s="232"/>
      <c r="O620" s="231"/>
      <c r="P620" s="232"/>
      <c r="S620" s="213"/>
      <c r="V620" s="228"/>
      <c r="W620" s="228"/>
      <c r="X620" s="229"/>
    </row>
    <row r="621" spans="1:24" s="218" customFormat="1" x14ac:dyDescent="0.2">
      <c r="A621" s="234"/>
      <c r="B621" s="235"/>
      <c r="C621" s="225"/>
      <c r="D621" s="225"/>
      <c r="E621" s="225"/>
      <c r="F621" s="225"/>
      <c r="G621" s="225"/>
      <c r="H621" s="225"/>
      <c r="I621" s="225"/>
      <c r="J621" s="225"/>
      <c r="K621" s="225"/>
      <c r="L621" s="230"/>
      <c r="M621" s="231"/>
      <c r="N621" s="232"/>
      <c r="O621" s="231"/>
      <c r="P621" s="232"/>
      <c r="S621" s="213"/>
      <c r="V621" s="228"/>
      <c r="W621" s="228"/>
      <c r="X621" s="229"/>
    </row>
    <row r="622" spans="1:24" s="218" customFormat="1" x14ac:dyDescent="0.2">
      <c r="A622" s="234"/>
      <c r="B622" s="235"/>
      <c r="C622" s="225"/>
      <c r="D622" s="225"/>
      <c r="E622" s="225"/>
      <c r="F622" s="225"/>
      <c r="G622" s="225"/>
      <c r="H622" s="225"/>
      <c r="I622" s="225"/>
      <c r="J622" s="225"/>
      <c r="K622" s="225"/>
      <c r="L622" s="230"/>
      <c r="M622" s="231"/>
      <c r="N622" s="232"/>
      <c r="O622" s="231"/>
      <c r="P622" s="232"/>
      <c r="S622" s="213"/>
      <c r="V622" s="228"/>
      <c r="W622" s="228"/>
      <c r="X622" s="229"/>
    </row>
    <row r="623" spans="1:24" s="218" customFormat="1" x14ac:dyDescent="0.2">
      <c r="A623" s="234"/>
      <c r="B623" s="235"/>
      <c r="C623" s="225"/>
      <c r="D623" s="225"/>
      <c r="E623" s="225"/>
      <c r="F623" s="225"/>
      <c r="G623" s="225"/>
      <c r="H623" s="225"/>
      <c r="I623" s="225"/>
      <c r="J623" s="225"/>
      <c r="K623" s="225"/>
      <c r="L623" s="230"/>
      <c r="M623" s="231"/>
      <c r="N623" s="232"/>
      <c r="O623" s="231"/>
      <c r="P623" s="232"/>
      <c r="S623" s="213"/>
      <c r="V623" s="228"/>
      <c r="W623" s="228"/>
      <c r="X623" s="229"/>
    </row>
    <row r="624" spans="1:24" s="218" customFormat="1" x14ac:dyDescent="0.2">
      <c r="A624" s="234"/>
      <c r="B624" s="235"/>
      <c r="C624" s="225"/>
      <c r="D624" s="225"/>
      <c r="E624" s="225"/>
      <c r="F624" s="225"/>
      <c r="G624" s="225"/>
      <c r="H624" s="225"/>
      <c r="I624" s="225"/>
      <c r="J624" s="225"/>
      <c r="K624" s="225"/>
      <c r="L624" s="230"/>
      <c r="M624" s="231"/>
      <c r="N624" s="232"/>
      <c r="O624" s="231"/>
      <c r="P624" s="232"/>
      <c r="S624" s="213"/>
      <c r="V624" s="228"/>
      <c r="W624" s="228"/>
      <c r="X624" s="229"/>
    </row>
    <row r="625" spans="1:24" s="218" customFormat="1" x14ac:dyDescent="0.2">
      <c r="A625" s="234"/>
      <c r="B625" s="235"/>
      <c r="C625" s="225"/>
      <c r="D625" s="225"/>
      <c r="E625" s="225"/>
      <c r="F625" s="225"/>
      <c r="G625" s="225"/>
      <c r="H625" s="225"/>
      <c r="I625" s="225"/>
      <c r="J625" s="225"/>
      <c r="K625" s="225"/>
      <c r="L625" s="230"/>
      <c r="M625" s="231"/>
      <c r="N625" s="232"/>
      <c r="O625" s="231"/>
      <c r="P625" s="232"/>
      <c r="S625" s="213"/>
      <c r="V625" s="228"/>
      <c r="W625" s="228"/>
      <c r="X625" s="229"/>
    </row>
    <row r="626" spans="1:24" s="218" customFormat="1" x14ac:dyDescent="0.2">
      <c r="A626" s="234"/>
      <c r="B626" s="235"/>
      <c r="C626" s="225"/>
      <c r="D626" s="225"/>
      <c r="E626" s="225"/>
      <c r="F626" s="225"/>
      <c r="G626" s="225"/>
      <c r="H626" s="225"/>
      <c r="I626" s="225"/>
      <c r="J626" s="225"/>
      <c r="K626" s="225"/>
      <c r="L626" s="230"/>
      <c r="M626" s="231"/>
      <c r="N626" s="232"/>
      <c r="O626" s="231"/>
      <c r="P626" s="232"/>
      <c r="S626" s="213"/>
      <c r="V626" s="228"/>
      <c r="W626" s="228"/>
      <c r="X626" s="229"/>
    </row>
    <row r="627" spans="1:24" s="218" customFormat="1" x14ac:dyDescent="0.2">
      <c r="A627" s="234"/>
      <c r="B627" s="235"/>
      <c r="C627" s="225"/>
      <c r="D627" s="225"/>
      <c r="E627" s="225"/>
      <c r="F627" s="225"/>
      <c r="G627" s="225"/>
      <c r="H627" s="225"/>
      <c r="I627" s="225"/>
      <c r="J627" s="225"/>
      <c r="K627" s="225"/>
      <c r="L627" s="230"/>
      <c r="M627" s="231"/>
      <c r="N627" s="232"/>
      <c r="O627" s="231"/>
      <c r="P627" s="232"/>
      <c r="S627" s="213"/>
      <c r="V627" s="228"/>
      <c r="W627" s="228"/>
      <c r="X627" s="229"/>
    </row>
    <row r="628" spans="1:24" s="218" customFormat="1" x14ac:dyDescent="0.2">
      <c r="A628" s="234"/>
      <c r="B628" s="235"/>
      <c r="C628" s="225"/>
      <c r="D628" s="225"/>
      <c r="E628" s="225"/>
      <c r="F628" s="225"/>
      <c r="G628" s="225"/>
      <c r="H628" s="225"/>
      <c r="I628" s="225"/>
      <c r="J628" s="225"/>
      <c r="K628" s="225"/>
      <c r="L628" s="230"/>
      <c r="M628" s="231"/>
      <c r="N628" s="232"/>
      <c r="O628" s="231"/>
      <c r="P628" s="232"/>
      <c r="S628" s="213"/>
      <c r="V628" s="228"/>
      <c r="W628" s="228"/>
      <c r="X628" s="229"/>
    </row>
    <row r="629" spans="1:24" s="218" customFormat="1" x14ac:dyDescent="0.2">
      <c r="A629" s="234"/>
      <c r="B629" s="235"/>
      <c r="C629" s="225"/>
      <c r="D629" s="225"/>
      <c r="E629" s="225"/>
      <c r="F629" s="225"/>
      <c r="G629" s="225"/>
      <c r="H629" s="225"/>
      <c r="I629" s="225"/>
      <c r="J629" s="225"/>
      <c r="K629" s="225"/>
      <c r="L629" s="230"/>
      <c r="M629" s="231"/>
      <c r="N629" s="232"/>
      <c r="O629" s="231"/>
      <c r="P629" s="232"/>
      <c r="S629" s="213"/>
      <c r="V629" s="228"/>
      <c r="W629" s="228"/>
      <c r="X629" s="229"/>
    </row>
    <row r="630" spans="1:24" s="218" customFormat="1" x14ac:dyDescent="0.2">
      <c r="A630" s="234"/>
      <c r="B630" s="235"/>
      <c r="C630" s="225"/>
      <c r="D630" s="225"/>
      <c r="E630" s="225"/>
      <c r="F630" s="225"/>
      <c r="G630" s="225"/>
      <c r="H630" s="225"/>
      <c r="I630" s="225"/>
      <c r="J630" s="225"/>
      <c r="K630" s="225"/>
      <c r="L630" s="230"/>
      <c r="M630" s="231"/>
      <c r="N630" s="232"/>
      <c r="O630" s="231"/>
      <c r="P630" s="232"/>
      <c r="S630" s="213"/>
      <c r="V630" s="228"/>
      <c r="W630" s="228"/>
      <c r="X630" s="229"/>
    </row>
    <row r="631" spans="1:24" s="218" customFormat="1" x14ac:dyDescent="0.2">
      <c r="A631" s="234"/>
      <c r="B631" s="235"/>
      <c r="C631" s="225"/>
      <c r="D631" s="225"/>
      <c r="E631" s="225"/>
      <c r="F631" s="225"/>
      <c r="G631" s="225"/>
      <c r="H631" s="225"/>
      <c r="I631" s="225"/>
      <c r="J631" s="225"/>
      <c r="K631" s="225"/>
      <c r="L631" s="230"/>
      <c r="M631" s="231"/>
      <c r="N631" s="232"/>
      <c r="O631" s="231"/>
      <c r="P631" s="232"/>
      <c r="S631" s="213"/>
      <c r="V631" s="228"/>
      <c r="W631" s="228"/>
      <c r="X631" s="229"/>
    </row>
    <row r="632" spans="1:24" s="218" customFormat="1" x14ac:dyDescent="0.2">
      <c r="A632" s="234"/>
      <c r="B632" s="235"/>
      <c r="C632" s="225"/>
      <c r="D632" s="225"/>
      <c r="E632" s="225"/>
      <c r="F632" s="225"/>
      <c r="G632" s="225"/>
      <c r="H632" s="225"/>
      <c r="I632" s="225"/>
      <c r="J632" s="225"/>
      <c r="K632" s="225"/>
      <c r="L632" s="230"/>
      <c r="M632" s="231"/>
      <c r="N632" s="232"/>
      <c r="O632" s="231"/>
      <c r="P632" s="232"/>
      <c r="S632" s="213"/>
      <c r="V632" s="228"/>
      <c r="W632" s="228"/>
      <c r="X632" s="229"/>
    </row>
    <row r="633" spans="1:24" s="218" customFormat="1" x14ac:dyDescent="0.2">
      <c r="A633" s="234"/>
      <c r="B633" s="235"/>
      <c r="C633" s="225"/>
      <c r="D633" s="225"/>
      <c r="E633" s="225"/>
      <c r="F633" s="225"/>
      <c r="G633" s="225"/>
      <c r="H633" s="225"/>
      <c r="I633" s="225"/>
      <c r="J633" s="225"/>
      <c r="K633" s="225"/>
      <c r="L633" s="230"/>
      <c r="M633" s="231"/>
      <c r="N633" s="232"/>
      <c r="O633" s="231"/>
      <c r="P633" s="232"/>
      <c r="S633" s="213"/>
      <c r="V633" s="228"/>
      <c r="W633" s="228"/>
      <c r="X633" s="229"/>
    </row>
    <row r="634" spans="1:24" s="218" customFormat="1" x14ac:dyDescent="0.2">
      <c r="A634" s="234"/>
      <c r="B634" s="235"/>
      <c r="C634" s="225"/>
      <c r="D634" s="225"/>
      <c r="E634" s="225"/>
      <c r="F634" s="225"/>
      <c r="G634" s="225"/>
      <c r="H634" s="225"/>
      <c r="I634" s="225"/>
      <c r="J634" s="225"/>
      <c r="K634" s="225"/>
      <c r="L634" s="230"/>
      <c r="M634" s="231"/>
      <c r="N634" s="232"/>
      <c r="O634" s="231"/>
      <c r="P634" s="232"/>
      <c r="S634" s="213"/>
      <c r="V634" s="228"/>
      <c r="W634" s="228"/>
      <c r="X634" s="229"/>
    </row>
    <row r="635" spans="1:24" s="218" customFormat="1" x14ac:dyDescent="0.2">
      <c r="A635" s="234"/>
      <c r="B635" s="235"/>
      <c r="C635" s="225"/>
      <c r="D635" s="225"/>
      <c r="E635" s="225"/>
      <c r="F635" s="225"/>
      <c r="G635" s="225"/>
      <c r="H635" s="225"/>
      <c r="I635" s="225"/>
      <c r="J635" s="225"/>
      <c r="K635" s="225"/>
      <c r="L635" s="230"/>
      <c r="M635" s="231"/>
      <c r="N635" s="232"/>
      <c r="O635" s="231"/>
      <c r="P635" s="232"/>
      <c r="S635" s="213"/>
      <c r="V635" s="228"/>
      <c r="W635" s="228"/>
      <c r="X635" s="229"/>
    </row>
    <row r="636" spans="1:24" s="218" customFormat="1" x14ac:dyDescent="0.2">
      <c r="A636" s="234"/>
      <c r="B636" s="235"/>
      <c r="C636" s="225"/>
      <c r="D636" s="225"/>
      <c r="E636" s="225"/>
      <c r="F636" s="225"/>
      <c r="G636" s="225"/>
      <c r="H636" s="225"/>
      <c r="I636" s="225"/>
      <c r="J636" s="225"/>
      <c r="K636" s="225"/>
      <c r="L636" s="230"/>
      <c r="M636" s="231"/>
      <c r="N636" s="232"/>
      <c r="O636" s="231"/>
      <c r="P636" s="232"/>
      <c r="S636" s="213"/>
      <c r="V636" s="228"/>
      <c r="W636" s="228"/>
      <c r="X636" s="229"/>
    </row>
    <row r="637" spans="1:24" s="218" customFormat="1" x14ac:dyDescent="0.2">
      <c r="A637" s="234"/>
      <c r="B637" s="235"/>
      <c r="C637" s="225"/>
      <c r="D637" s="225"/>
      <c r="E637" s="225"/>
      <c r="F637" s="225"/>
      <c r="G637" s="225"/>
      <c r="H637" s="225"/>
      <c r="I637" s="225"/>
      <c r="J637" s="225"/>
      <c r="K637" s="225"/>
      <c r="L637" s="230"/>
      <c r="M637" s="231"/>
      <c r="N637" s="232"/>
      <c r="O637" s="231"/>
      <c r="P637" s="232"/>
      <c r="S637" s="213"/>
      <c r="V637" s="228"/>
      <c r="W637" s="228"/>
      <c r="X637" s="229"/>
    </row>
    <row r="638" spans="1:24" s="218" customFormat="1" x14ac:dyDescent="0.2">
      <c r="A638" s="234"/>
      <c r="B638" s="235"/>
      <c r="C638" s="225"/>
      <c r="D638" s="225"/>
      <c r="E638" s="225"/>
      <c r="F638" s="225"/>
      <c r="G638" s="225"/>
      <c r="H638" s="225"/>
      <c r="I638" s="225"/>
      <c r="J638" s="225"/>
      <c r="K638" s="225"/>
      <c r="L638" s="230"/>
      <c r="M638" s="231"/>
      <c r="N638" s="232"/>
      <c r="O638" s="231"/>
      <c r="P638" s="232"/>
      <c r="S638" s="213"/>
      <c r="V638" s="228"/>
      <c r="W638" s="228"/>
      <c r="X638" s="229"/>
    </row>
    <row r="639" spans="1:24" s="218" customFormat="1" x14ac:dyDescent="0.2">
      <c r="A639" s="234"/>
      <c r="B639" s="235"/>
      <c r="C639" s="225"/>
      <c r="D639" s="225"/>
      <c r="E639" s="225"/>
      <c r="F639" s="225"/>
      <c r="G639" s="225"/>
      <c r="H639" s="225"/>
      <c r="I639" s="225"/>
      <c r="J639" s="225"/>
      <c r="K639" s="225"/>
      <c r="L639" s="230"/>
      <c r="M639" s="231"/>
      <c r="N639" s="232"/>
      <c r="O639" s="231"/>
      <c r="P639" s="232"/>
      <c r="S639" s="213"/>
      <c r="V639" s="228"/>
      <c r="W639" s="228"/>
      <c r="X639" s="229"/>
    </row>
    <row r="640" spans="1:24" s="218" customFormat="1" x14ac:dyDescent="0.2">
      <c r="A640" s="234"/>
      <c r="B640" s="235"/>
      <c r="C640" s="225"/>
      <c r="D640" s="225"/>
      <c r="E640" s="225"/>
      <c r="F640" s="225"/>
      <c r="G640" s="225"/>
      <c r="H640" s="225"/>
      <c r="I640" s="225"/>
      <c r="J640" s="225"/>
      <c r="K640" s="225"/>
      <c r="L640" s="230"/>
      <c r="M640" s="231"/>
      <c r="N640" s="232"/>
      <c r="O640" s="231"/>
      <c r="P640" s="232"/>
      <c r="S640" s="213"/>
      <c r="V640" s="228"/>
      <c r="W640" s="228"/>
      <c r="X640" s="229"/>
    </row>
    <row r="641" spans="1:24" s="218" customFormat="1" x14ac:dyDescent="0.2">
      <c r="A641" s="234"/>
      <c r="B641" s="235"/>
      <c r="C641" s="225"/>
      <c r="D641" s="225"/>
      <c r="E641" s="225"/>
      <c r="F641" s="225"/>
      <c r="G641" s="225"/>
      <c r="H641" s="225"/>
      <c r="I641" s="225"/>
      <c r="J641" s="225"/>
      <c r="K641" s="225"/>
      <c r="L641" s="230"/>
      <c r="M641" s="231"/>
      <c r="N641" s="232"/>
      <c r="O641" s="231"/>
      <c r="P641" s="232"/>
      <c r="S641" s="213"/>
      <c r="V641" s="228"/>
      <c r="W641" s="228"/>
      <c r="X641" s="229"/>
    </row>
    <row r="642" spans="1:24" s="218" customFormat="1" x14ac:dyDescent="0.2">
      <c r="A642" s="234"/>
      <c r="B642" s="235"/>
      <c r="C642" s="225"/>
      <c r="D642" s="225"/>
      <c r="E642" s="225"/>
      <c r="F642" s="225"/>
      <c r="G642" s="225"/>
      <c r="H642" s="225"/>
      <c r="I642" s="225"/>
      <c r="J642" s="225"/>
      <c r="K642" s="225"/>
      <c r="L642" s="230"/>
      <c r="M642" s="231"/>
      <c r="N642" s="232"/>
      <c r="O642" s="231"/>
      <c r="P642" s="232"/>
      <c r="S642" s="213"/>
      <c r="V642" s="228"/>
      <c r="W642" s="228"/>
      <c r="X642" s="229"/>
    </row>
    <row r="643" spans="1:24" s="218" customFormat="1" x14ac:dyDescent="0.2">
      <c r="A643" s="234"/>
      <c r="B643" s="235"/>
      <c r="C643" s="225"/>
      <c r="D643" s="225"/>
      <c r="E643" s="225"/>
      <c r="F643" s="225"/>
      <c r="G643" s="225"/>
      <c r="H643" s="225"/>
      <c r="I643" s="225"/>
      <c r="J643" s="225"/>
      <c r="K643" s="225"/>
      <c r="L643" s="230"/>
      <c r="M643" s="231"/>
      <c r="N643" s="232"/>
      <c r="O643" s="231"/>
      <c r="P643" s="232"/>
      <c r="S643" s="213"/>
      <c r="V643" s="228"/>
      <c r="W643" s="228"/>
      <c r="X643" s="229"/>
    </row>
    <row r="644" spans="1:24" s="218" customFormat="1" x14ac:dyDescent="0.2">
      <c r="A644" s="234"/>
      <c r="B644" s="235"/>
      <c r="C644" s="225"/>
      <c r="D644" s="225"/>
      <c r="E644" s="225"/>
      <c r="F644" s="225"/>
      <c r="G644" s="225"/>
      <c r="H644" s="225"/>
      <c r="I644" s="225"/>
      <c r="J644" s="225"/>
      <c r="K644" s="225"/>
      <c r="L644" s="230"/>
      <c r="M644" s="231"/>
      <c r="N644" s="232"/>
      <c r="O644" s="231"/>
      <c r="P644" s="232"/>
      <c r="S644" s="213"/>
      <c r="V644" s="228"/>
      <c r="W644" s="228"/>
      <c r="X644" s="229"/>
    </row>
    <row r="645" spans="1:24" s="218" customFormat="1" x14ac:dyDescent="0.2">
      <c r="A645" s="234"/>
      <c r="B645" s="235"/>
      <c r="C645" s="225"/>
      <c r="D645" s="225"/>
      <c r="E645" s="225"/>
      <c r="F645" s="225"/>
      <c r="G645" s="225"/>
      <c r="H645" s="225"/>
      <c r="I645" s="225"/>
      <c r="J645" s="225"/>
      <c r="K645" s="225"/>
      <c r="L645" s="230"/>
      <c r="M645" s="231"/>
      <c r="N645" s="232"/>
      <c r="O645" s="231"/>
      <c r="P645" s="232"/>
      <c r="S645" s="213"/>
      <c r="V645" s="228"/>
      <c r="W645" s="228"/>
      <c r="X645" s="229"/>
    </row>
    <row r="646" spans="1:24" s="218" customFormat="1" x14ac:dyDescent="0.2">
      <c r="A646" s="234"/>
      <c r="B646" s="235"/>
      <c r="C646" s="225"/>
      <c r="D646" s="225"/>
      <c r="E646" s="225"/>
      <c r="F646" s="225"/>
      <c r="G646" s="225"/>
      <c r="H646" s="225"/>
      <c r="I646" s="225"/>
      <c r="J646" s="225"/>
      <c r="K646" s="225"/>
      <c r="L646" s="230"/>
      <c r="M646" s="231"/>
      <c r="N646" s="232"/>
      <c r="O646" s="231"/>
      <c r="P646" s="232"/>
      <c r="S646" s="213"/>
      <c r="V646" s="228"/>
      <c r="W646" s="228"/>
      <c r="X646" s="229"/>
    </row>
    <row r="647" spans="1:24" s="218" customFormat="1" x14ac:dyDescent="0.2">
      <c r="A647" s="234"/>
      <c r="B647" s="235"/>
      <c r="C647" s="225"/>
      <c r="D647" s="225"/>
      <c r="E647" s="225"/>
      <c r="F647" s="225"/>
      <c r="G647" s="225"/>
      <c r="H647" s="225"/>
      <c r="I647" s="225"/>
      <c r="J647" s="225"/>
      <c r="K647" s="225"/>
      <c r="L647" s="230"/>
      <c r="M647" s="231"/>
      <c r="N647" s="232"/>
      <c r="O647" s="231"/>
      <c r="P647" s="232"/>
      <c r="S647" s="213"/>
      <c r="V647" s="228"/>
      <c r="W647" s="228"/>
      <c r="X647" s="229"/>
    </row>
    <row r="648" spans="1:24" s="218" customFormat="1" x14ac:dyDescent="0.2">
      <c r="A648" s="234"/>
      <c r="B648" s="235"/>
      <c r="C648" s="225"/>
      <c r="D648" s="225"/>
      <c r="E648" s="225"/>
      <c r="F648" s="225"/>
      <c r="G648" s="225"/>
      <c r="H648" s="225"/>
      <c r="I648" s="225"/>
      <c r="J648" s="225"/>
      <c r="K648" s="225"/>
      <c r="L648" s="230"/>
      <c r="M648" s="231"/>
      <c r="N648" s="232"/>
      <c r="O648" s="231"/>
      <c r="P648" s="232"/>
      <c r="S648" s="213"/>
      <c r="V648" s="228"/>
      <c r="W648" s="228"/>
      <c r="X648" s="229"/>
    </row>
    <row r="649" spans="1:24" s="218" customFormat="1" x14ac:dyDescent="0.2">
      <c r="A649" s="234"/>
      <c r="B649" s="235"/>
      <c r="C649" s="225"/>
      <c r="D649" s="225"/>
      <c r="E649" s="225"/>
      <c r="F649" s="225"/>
      <c r="G649" s="225"/>
      <c r="H649" s="225"/>
      <c r="I649" s="225"/>
      <c r="J649" s="225"/>
      <c r="K649" s="225"/>
      <c r="L649" s="230"/>
      <c r="M649" s="231"/>
      <c r="N649" s="232"/>
      <c r="O649" s="231"/>
      <c r="P649" s="232"/>
      <c r="S649" s="213"/>
      <c r="V649" s="228"/>
      <c r="W649" s="228"/>
      <c r="X649" s="229"/>
    </row>
    <row r="650" spans="1:24" s="218" customFormat="1" x14ac:dyDescent="0.2">
      <c r="A650" s="234"/>
      <c r="B650" s="235"/>
      <c r="C650" s="225"/>
      <c r="D650" s="225"/>
      <c r="E650" s="225"/>
      <c r="F650" s="225"/>
      <c r="G650" s="225"/>
      <c r="H650" s="225"/>
      <c r="I650" s="225"/>
      <c r="J650" s="225"/>
      <c r="K650" s="225"/>
      <c r="L650" s="230"/>
      <c r="M650" s="231"/>
      <c r="N650" s="232"/>
      <c r="O650" s="231"/>
      <c r="P650" s="232"/>
      <c r="S650" s="213"/>
      <c r="V650" s="228"/>
      <c r="W650" s="228"/>
      <c r="X650" s="229"/>
    </row>
    <row r="651" spans="1:24" s="218" customFormat="1" x14ac:dyDescent="0.2">
      <c r="A651" s="234"/>
      <c r="B651" s="235"/>
      <c r="C651" s="225"/>
      <c r="D651" s="225"/>
      <c r="E651" s="225"/>
      <c r="F651" s="225"/>
      <c r="G651" s="225"/>
      <c r="H651" s="225"/>
      <c r="I651" s="225"/>
      <c r="J651" s="225"/>
      <c r="K651" s="225"/>
      <c r="L651" s="230"/>
      <c r="M651" s="231"/>
      <c r="N651" s="232"/>
      <c r="O651" s="231"/>
      <c r="P651" s="232"/>
      <c r="S651" s="213"/>
      <c r="V651" s="228"/>
      <c r="W651" s="228"/>
      <c r="X651" s="229"/>
    </row>
    <row r="652" spans="1:24" s="218" customFormat="1" x14ac:dyDescent="0.2">
      <c r="A652" s="234"/>
      <c r="B652" s="235"/>
      <c r="C652" s="225"/>
      <c r="D652" s="225"/>
      <c r="E652" s="225"/>
      <c r="F652" s="225"/>
      <c r="G652" s="225"/>
      <c r="H652" s="225"/>
      <c r="I652" s="225"/>
      <c r="J652" s="225"/>
      <c r="K652" s="225"/>
      <c r="L652" s="230"/>
      <c r="M652" s="231"/>
      <c r="N652" s="232"/>
      <c r="O652" s="231"/>
      <c r="P652" s="232"/>
      <c r="S652" s="213"/>
      <c r="V652" s="228"/>
      <c r="W652" s="228"/>
      <c r="X652" s="229"/>
    </row>
    <row r="653" spans="1:24" s="218" customFormat="1" x14ac:dyDescent="0.2">
      <c r="A653" s="234"/>
      <c r="B653" s="235"/>
      <c r="C653" s="225"/>
      <c r="D653" s="225"/>
      <c r="E653" s="225"/>
      <c r="F653" s="225"/>
      <c r="G653" s="225"/>
      <c r="H653" s="225"/>
      <c r="I653" s="225"/>
      <c r="J653" s="225"/>
      <c r="K653" s="225"/>
      <c r="L653" s="230"/>
      <c r="M653" s="231"/>
      <c r="N653" s="232"/>
      <c r="O653" s="231"/>
      <c r="P653" s="232"/>
      <c r="S653" s="213"/>
      <c r="V653" s="228"/>
      <c r="W653" s="228"/>
      <c r="X653" s="229"/>
    </row>
    <row r="654" spans="1:24" s="218" customFormat="1" x14ac:dyDescent="0.2">
      <c r="A654" s="234"/>
      <c r="B654" s="235"/>
      <c r="C654" s="225"/>
      <c r="D654" s="225"/>
      <c r="E654" s="225"/>
      <c r="F654" s="225"/>
      <c r="G654" s="225"/>
      <c r="H654" s="225"/>
      <c r="I654" s="225"/>
      <c r="J654" s="225"/>
      <c r="K654" s="225"/>
      <c r="L654" s="230"/>
      <c r="M654" s="231"/>
      <c r="N654" s="232"/>
      <c r="O654" s="231"/>
      <c r="P654" s="232"/>
      <c r="S654" s="213"/>
      <c r="V654" s="228"/>
      <c r="W654" s="228"/>
      <c r="X654" s="229"/>
    </row>
    <row r="655" spans="1:24" s="218" customFormat="1" x14ac:dyDescent="0.2">
      <c r="A655" s="234"/>
      <c r="B655" s="235"/>
      <c r="C655" s="225"/>
      <c r="D655" s="225"/>
      <c r="E655" s="225"/>
      <c r="F655" s="225"/>
      <c r="G655" s="225"/>
      <c r="H655" s="225"/>
      <c r="I655" s="225"/>
      <c r="J655" s="225"/>
      <c r="K655" s="225"/>
      <c r="L655" s="230"/>
      <c r="M655" s="231"/>
      <c r="N655" s="232"/>
      <c r="O655" s="231"/>
      <c r="P655" s="232"/>
      <c r="S655" s="213"/>
      <c r="V655" s="228"/>
      <c r="W655" s="228"/>
      <c r="X655" s="229"/>
    </row>
    <row r="656" spans="1:24" s="218" customFormat="1" x14ac:dyDescent="0.2">
      <c r="A656" s="234"/>
      <c r="B656" s="235"/>
      <c r="C656" s="225"/>
      <c r="D656" s="225"/>
      <c r="E656" s="225"/>
      <c r="F656" s="225"/>
      <c r="G656" s="225"/>
      <c r="H656" s="225"/>
      <c r="I656" s="225"/>
      <c r="J656" s="225"/>
      <c r="K656" s="225"/>
      <c r="L656" s="230"/>
      <c r="M656" s="231"/>
      <c r="N656" s="232"/>
      <c r="O656" s="231"/>
      <c r="P656" s="232"/>
      <c r="S656" s="213"/>
      <c r="V656" s="228"/>
      <c r="W656" s="228"/>
      <c r="X656" s="229"/>
    </row>
    <row r="657" spans="1:24" s="218" customFormat="1" x14ac:dyDescent="0.2">
      <c r="A657" s="234"/>
      <c r="B657" s="235"/>
      <c r="C657" s="225"/>
      <c r="D657" s="225"/>
      <c r="E657" s="225"/>
      <c r="F657" s="225"/>
      <c r="G657" s="225"/>
      <c r="H657" s="225"/>
      <c r="I657" s="225"/>
      <c r="J657" s="225"/>
      <c r="K657" s="225"/>
      <c r="L657" s="230"/>
      <c r="M657" s="231"/>
      <c r="N657" s="232"/>
      <c r="O657" s="231"/>
      <c r="P657" s="232"/>
      <c r="S657" s="213"/>
      <c r="V657" s="228"/>
      <c r="W657" s="228"/>
      <c r="X657" s="229"/>
    </row>
    <row r="658" spans="1:24" s="218" customFormat="1" x14ac:dyDescent="0.2">
      <c r="A658" s="234"/>
      <c r="B658" s="235"/>
      <c r="C658" s="225"/>
      <c r="D658" s="225"/>
      <c r="E658" s="225"/>
      <c r="F658" s="225"/>
      <c r="G658" s="225"/>
      <c r="H658" s="225"/>
      <c r="I658" s="225"/>
      <c r="J658" s="225"/>
      <c r="K658" s="225"/>
      <c r="L658" s="230"/>
      <c r="M658" s="231"/>
      <c r="N658" s="232"/>
      <c r="O658" s="231"/>
      <c r="P658" s="232"/>
      <c r="S658" s="213"/>
      <c r="V658" s="228"/>
      <c r="W658" s="228"/>
      <c r="X658" s="229"/>
    </row>
    <row r="659" spans="1:24" s="218" customFormat="1" x14ac:dyDescent="0.2">
      <c r="A659" s="234"/>
      <c r="B659" s="235"/>
      <c r="C659" s="225"/>
      <c r="D659" s="225"/>
      <c r="E659" s="225"/>
      <c r="F659" s="225"/>
      <c r="G659" s="225"/>
      <c r="H659" s="225"/>
      <c r="I659" s="225"/>
      <c r="J659" s="225"/>
      <c r="K659" s="225"/>
      <c r="L659" s="230"/>
      <c r="M659" s="231"/>
      <c r="N659" s="232"/>
      <c r="O659" s="231"/>
      <c r="P659" s="232"/>
      <c r="S659" s="213"/>
      <c r="V659" s="228"/>
      <c r="W659" s="228"/>
      <c r="X659" s="229"/>
    </row>
    <row r="660" spans="1:24" s="218" customFormat="1" x14ac:dyDescent="0.2">
      <c r="A660" s="234"/>
      <c r="B660" s="235"/>
      <c r="C660" s="225"/>
      <c r="D660" s="225"/>
      <c r="E660" s="225"/>
      <c r="F660" s="225"/>
      <c r="G660" s="225"/>
      <c r="H660" s="225"/>
      <c r="I660" s="225"/>
      <c r="J660" s="225"/>
      <c r="K660" s="225"/>
      <c r="L660" s="230"/>
      <c r="M660" s="231"/>
      <c r="N660" s="232"/>
      <c r="O660" s="231"/>
      <c r="P660" s="232"/>
      <c r="S660" s="213"/>
      <c r="V660" s="228"/>
      <c r="W660" s="228"/>
      <c r="X660" s="229"/>
    </row>
    <row r="661" spans="1:24" s="218" customFormat="1" x14ac:dyDescent="0.2">
      <c r="A661" s="234"/>
      <c r="B661" s="235"/>
      <c r="C661" s="225"/>
      <c r="D661" s="225"/>
      <c r="E661" s="225"/>
      <c r="F661" s="225"/>
      <c r="G661" s="225"/>
      <c r="H661" s="225"/>
      <c r="I661" s="225"/>
      <c r="J661" s="225"/>
      <c r="K661" s="225"/>
      <c r="L661" s="230"/>
      <c r="M661" s="231"/>
      <c r="N661" s="232"/>
      <c r="O661" s="231"/>
      <c r="P661" s="232"/>
      <c r="S661" s="213"/>
      <c r="V661" s="228"/>
      <c r="W661" s="228"/>
      <c r="X661" s="229"/>
    </row>
    <row r="662" spans="1:24" s="218" customFormat="1" x14ac:dyDescent="0.2">
      <c r="A662" s="234"/>
      <c r="B662" s="235"/>
      <c r="C662" s="225"/>
      <c r="D662" s="225"/>
      <c r="E662" s="225"/>
      <c r="F662" s="225"/>
      <c r="G662" s="225"/>
      <c r="H662" s="225"/>
      <c r="I662" s="225"/>
      <c r="J662" s="225"/>
      <c r="K662" s="225"/>
      <c r="L662" s="230"/>
      <c r="M662" s="231"/>
      <c r="N662" s="232"/>
      <c r="O662" s="231"/>
      <c r="P662" s="232"/>
      <c r="S662" s="213"/>
      <c r="V662" s="228"/>
      <c r="W662" s="228"/>
      <c r="X662" s="229"/>
    </row>
    <row r="663" spans="1:24" s="218" customFormat="1" x14ac:dyDescent="0.2">
      <c r="A663" s="234"/>
      <c r="B663" s="235"/>
      <c r="C663" s="225"/>
      <c r="D663" s="225"/>
      <c r="E663" s="225"/>
      <c r="F663" s="225"/>
      <c r="G663" s="225"/>
      <c r="H663" s="225"/>
      <c r="I663" s="225"/>
      <c r="J663" s="225"/>
      <c r="K663" s="225"/>
      <c r="L663" s="230"/>
      <c r="M663" s="231"/>
      <c r="N663" s="232"/>
      <c r="O663" s="231"/>
      <c r="P663" s="232"/>
      <c r="S663" s="213"/>
      <c r="V663" s="228"/>
      <c r="W663" s="228"/>
      <c r="X663" s="229"/>
    </row>
    <row r="664" spans="1:24" s="218" customFormat="1" x14ac:dyDescent="0.2">
      <c r="A664" s="234"/>
      <c r="B664" s="235"/>
      <c r="C664" s="225"/>
      <c r="D664" s="225"/>
      <c r="E664" s="225"/>
      <c r="F664" s="225"/>
      <c r="G664" s="225"/>
      <c r="H664" s="225"/>
      <c r="I664" s="225"/>
      <c r="J664" s="225"/>
      <c r="K664" s="225"/>
      <c r="L664" s="230"/>
      <c r="M664" s="231"/>
      <c r="N664" s="232"/>
      <c r="O664" s="231"/>
      <c r="P664" s="232"/>
      <c r="S664" s="213"/>
      <c r="V664" s="228"/>
      <c r="W664" s="228"/>
      <c r="X664" s="229"/>
    </row>
    <row r="665" spans="1:24" s="218" customFormat="1" x14ac:dyDescent="0.2">
      <c r="A665" s="234"/>
      <c r="B665" s="235"/>
      <c r="C665" s="225"/>
      <c r="D665" s="225"/>
      <c r="E665" s="225"/>
      <c r="F665" s="225"/>
      <c r="G665" s="225"/>
      <c r="H665" s="225"/>
      <c r="I665" s="225"/>
      <c r="J665" s="225"/>
      <c r="K665" s="225"/>
      <c r="L665" s="230"/>
      <c r="M665" s="231"/>
      <c r="N665" s="232"/>
      <c r="O665" s="231"/>
      <c r="P665" s="232"/>
      <c r="S665" s="213"/>
      <c r="V665" s="228"/>
      <c r="W665" s="228"/>
      <c r="X665" s="229"/>
    </row>
    <row r="666" spans="1:24" s="218" customFormat="1" x14ac:dyDescent="0.2">
      <c r="A666" s="234"/>
      <c r="B666" s="235"/>
      <c r="C666" s="225"/>
      <c r="D666" s="225"/>
      <c r="E666" s="225"/>
      <c r="F666" s="225"/>
      <c r="G666" s="225"/>
      <c r="H666" s="225"/>
      <c r="I666" s="225"/>
      <c r="J666" s="225"/>
      <c r="K666" s="225"/>
      <c r="L666" s="230"/>
      <c r="M666" s="231"/>
      <c r="N666" s="232"/>
      <c r="O666" s="231"/>
      <c r="P666" s="232"/>
      <c r="S666" s="213"/>
      <c r="V666" s="228"/>
      <c r="W666" s="228"/>
      <c r="X666" s="229"/>
    </row>
    <row r="667" spans="1:24" s="218" customFormat="1" x14ac:dyDescent="0.2">
      <c r="A667" s="234"/>
      <c r="B667" s="235"/>
      <c r="C667" s="225"/>
      <c r="D667" s="225"/>
      <c r="E667" s="225"/>
      <c r="F667" s="225"/>
      <c r="G667" s="225"/>
      <c r="H667" s="225"/>
      <c r="I667" s="225"/>
      <c r="J667" s="225"/>
      <c r="K667" s="225"/>
      <c r="L667" s="230"/>
      <c r="M667" s="231"/>
      <c r="N667" s="232"/>
      <c r="O667" s="231"/>
      <c r="P667" s="232"/>
      <c r="S667" s="213"/>
      <c r="V667" s="228"/>
      <c r="W667" s="228"/>
      <c r="X667" s="229"/>
    </row>
    <row r="668" spans="1:24" s="218" customFormat="1" x14ac:dyDescent="0.2">
      <c r="A668" s="234"/>
      <c r="B668" s="235"/>
      <c r="C668" s="225"/>
      <c r="D668" s="225"/>
      <c r="E668" s="225"/>
      <c r="F668" s="225"/>
      <c r="G668" s="225"/>
      <c r="H668" s="225"/>
      <c r="I668" s="225"/>
      <c r="J668" s="225"/>
      <c r="K668" s="225"/>
      <c r="L668" s="230"/>
      <c r="M668" s="231"/>
      <c r="N668" s="232"/>
      <c r="O668" s="231"/>
      <c r="P668" s="232"/>
      <c r="S668" s="213"/>
      <c r="V668" s="228"/>
      <c r="W668" s="228"/>
      <c r="X668" s="229"/>
    </row>
    <row r="669" spans="1:24" s="218" customFormat="1" x14ac:dyDescent="0.2">
      <c r="A669" s="234"/>
      <c r="B669" s="235"/>
      <c r="C669" s="225"/>
      <c r="D669" s="225"/>
      <c r="E669" s="225"/>
      <c r="F669" s="225"/>
      <c r="G669" s="225"/>
      <c r="H669" s="225"/>
      <c r="I669" s="225"/>
      <c r="J669" s="225"/>
      <c r="K669" s="225"/>
      <c r="L669" s="230"/>
      <c r="M669" s="231"/>
      <c r="N669" s="232"/>
      <c r="O669" s="231"/>
      <c r="P669" s="232"/>
      <c r="S669" s="213"/>
      <c r="V669" s="228"/>
      <c r="W669" s="228"/>
      <c r="X669" s="229"/>
    </row>
    <row r="670" spans="1:24" s="218" customFormat="1" x14ac:dyDescent="0.2">
      <c r="A670" s="234"/>
      <c r="B670" s="235"/>
      <c r="C670" s="225"/>
      <c r="D670" s="225"/>
      <c r="E670" s="225"/>
      <c r="F670" s="225"/>
      <c r="G670" s="225"/>
      <c r="H670" s="225"/>
      <c r="I670" s="225"/>
      <c r="J670" s="225"/>
      <c r="K670" s="225"/>
      <c r="L670" s="230"/>
      <c r="M670" s="231"/>
      <c r="N670" s="232"/>
      <c r="O670" s="231"/>
      <c r="P670" s="232"/>
      <c r="S670" s="213"/>
      <c r="V670" s="228"/>
      <c r="W670" s="228"/>
      <c r="X670" s="229"/>
    </row>
    <row r="671" spans="1:24" s="218" customFormat="1" x14ac:dyDescent="0.2">
      <c r="A671" s="234"/>
      <c r="B671" s="235"/>
      <c r="C671" s="225"/>
      <c r="D671" s="225"/>
      <c r="E671" s="225"/>
      <c r="F671" s="225"/>
      <c r="G671" s="225"/>
      <c r="H671" s="225"/>
      <c r="I671" s="225"/>
      <c r="J671" s="225"/>
      <c r="K671" s="225"/>
      <c r="L671" s="230"/>
      <c r="M671" s="231"/>
      <c r="N671" s="232"/>
      <c r="O671" s="231"/>
      <c r="P671" s="232"/>
      <c r="S671" s="213"/>
      <c r="V671" s="228"/>
      <c r="W671" s="228"/>
      <c r="X671" s="229"/>
    </row>
    <row r="672" spans="1:24" s="218" customFormat="1" x14ac:dyDescent="0.2">
      <c r="A672" s="234"/>
      <c r="B672" s="235"/>
      <c r="C672" s="225"/>
      <c r="D672" s="225"/>
      <c r="E672" s="225"/>
      <c r="F672" s="225"/>
      <c r="G672" s="225"/>
      <c r="H672" s="225"/>
      <c r="I672" s="225"/>
      <c r="J672" s="225"/>
      <c r="K672" s="225"/>
      <c r="L672" s="230"/>
      <c r="M672" s="231"/>
      <c r="N672" s="232"/>
      <c r="O672" s="231"/>
      <c r="P672" s="232"/>
      <c r="S672" s="213"/>
      <c r="V672" s="228"/>
      <c r="W672" s="228"/>
      <c r="X672" s="229"/>
    </row>
    <row r="673" spans="1:24" s="218" customFormat="1" x14ac:dyDescent="0.2">
      <c r="A673" s="234"/>
      <c r="B673" s="235"/>
      <c r="C673" s="225"/>
      <c r="D673" s="225"/>
      <c r="E673" s="225"/>
      <c r="F673" s="225"/>
      <c r="G673" s="225"/>
      <c r="H673" s="225"/>
      <c r="I673" s="225"/>
      <c r="J673" s="225"/>
      <c r="K673" s="225"/>
      <c r="L673" s="230"/>
      <c r="M673" s="231"/>
      <c r="N673" s="232"/>
      <c r="O673" s="231"/>
      <c r="P673" s="232"/>
      <c r="S673" s="213"/>
      <c r="V673" s="228"/>
      <c r="W673" s="228"/>
      <c r="X673" s="229"/>
    </row>
    <row r="674" spans="1:24" s="218" customFormat="1" x14ac:dyDescent="0.2">
      <c r="A674" s="234"/>
      <c r="B674" s="235"/>
      <c r="C674" s="225"/>
      <c r="D674" s="225"/>
      <c r="E674" s="225"/>
      <c r="F674" s="225"/>
      <c r="G674" s="225"/>
      <c r="H674" s="225"/>
      <c r="I674" s="225"/>
      <c r="J674" s="225"/>
      <c r="K674" s="225"/>
      <c r="L674" s="230"/>
      <c r="M674" s="231"/>
      <c r="N674" s="232"/>
      <c r="O674" s="231"/>
      <c r="P674" s="232"/>
      <c r="S674" s="213"/>
      <c r="V674" s="228"/>
      <c r="W674" s="228"/>
      <c r="X674" s="229"/>
    </row>
    <row r="675" spans="1:24" s="218" customFormat="1" x14ac:dyDescent="0.2">
      <c r="A675" s="234"/>
      <c r="B675" s="235"/>
      <c r="C675" s="225"/>
      <c r="D675" s="225"/>
      <c r="E675" s="225"/>
      <c r="F675" s="225"/>
      <c r="G675" s="225"/>
      <c r="H675" s="225"/>
      <c r="I675" s="225"/>
      <c r="J675" s="225"/>
      <c r="K675" s="225"/>
      <c r="L675" s="230"/>
      <c r="M675" s="231"/>
      <c r="N675" s="232"/>
      <c r="O675" s="231"/>
      <c r="P675" s="232"/>
      <c r="S675" s="213"/>
      <c r="V675" s="228"/>
      <c r="W675" s="228"/>
      <c r="X675" s="229"/>
    </row>
    <row r="676" spans="1:24" s="218" customFormat="1" x14ac:dyDescent="0.2">
      <c r="A676" s="234"/>
      <c r="B676" s="235"/>
      <c r="C676" s="225"/>
      <c r="D676" s="225"/>
      <c r="E676" s="225"/>
      <c r="F676" s="225"/>
      <c r="G676" s="225"/>
      <c r="H676" s="225"/>
      <c r="I676" s="225"/>
      <c r="J676" s="225"/>
      <c r="K676" s="225"/>
      <c r="L676" s="230"/>
      <c r="M676" s="231"/>
      <c r="N676" s="232"/>
      <c r="O676" s="231"/>
      <c r="P676" s="232"/>
      <c r="S676" s="213"/>
      <c r="V676" s="228"/>
      <c r="W676" s="228"/>
      <c r="X676" s="229"/>
    </row>
    <row r="677" spans="1:24" s="218" customFormat="1" x14ac:dyDescent="0.2">
      <c r="A677" s="234"/>
      <c r="B677" s="235"/>
      <c r="C677" s="225"/>
      <c r="D677" s="225"/>
      <c r="E677" s="225"/>
      <c r="F677" s="225"/>
      <c r="G677" s="225"/>
      <c r="H677" s="225"/>
      <c r="I677" s="225"/>
      <c r="J677" s="225"/>
      <c r="K677" s="225"/>
      <c r="L677" s="230"/>
      <c r="M677" s="231"/>
      <c r="N677" s="232"/>
      <c r="O677" s="231"/>
      <c r="P677" s="232"/>
      <c r="S677" s="213"/>
      <c r="V677" s="228"/>
      <c r="W677" s="228"/>
      <c r="X677" s="229"/>
    </row>
    <row r="678" spans="1:24" s="218" customFormat="1" x14ac:dyDescent="0.2">
      <c r="A678" s="234"/>
      <c r="B678" s="235"/>
      <c r="C678" s="225"/>
      <c r="D678" s="225"/>
      <c r="E678" s="225"/>
      <c r="F678" s="225"/>
      <c r="G678" s="225"/>
      <c r="H678" s="225"/>
      <c r="I678" s="225"/>
      <c r="J678" s="225"/>
      <c r="K678" s="225"/>
      <c r="L678" s="230"/>
      <c r="M678" s="231"/>
      <c r="N678" s="232"/>
      <c r="O678" s="231"/>
      <c r="P678" s="232"/>
      <c r="S678" s="213"/>
      <c r="V678" s="228"/>
      <c r="W678" s="228"/>
      <c r="X678" s="229"/>
    </row>
    <row r="679" spans="1:24" s="218" customFormat="1" x14ac:dyDescent="0.2">
      <c r="A679" s="234"/>
      <c r="B679" s="235"/>
      <c r="C679" s="225"/>
      <c r="D679" s="225"/>
      <c r="E679" s="225"/>
      <c r="F679" s="225"/>
      <c r="G679" s="225"/>
      <c r="H679" s="225"/>
      <c r="I679" s="225"/>
      <c r="J679" s="225"/>
      <c r="K679" s="225"/>
      <c r="L679" s="230"/>
      <c r="M679" s="231"/>
      <c r="N679" s="232"/>
      <c r="O679" s="231"/>
      <c r="P679" s="232"/>
      <c r="S679" s="213"/>
      <c r="V679" s="228"/>
      <c r="W679" s="228"/>
      <c r="X679" s="229"/>
    </row>
    <row r="680" spans="1:24" s="218" customFormat="1" x14ac:dyDescent="0.2">
      <c r="A680" s="234"/>
      <c r="B680" s="235"/>
      <c r="C680" s="225"/>
      <c r="D680" s="225"/>
      <c r="E680" s="225"/>
      <c r="F680" s="225"/>
      <c r="G680" s="225"/>
      <c r="H680" s="225"/>
      <c r="I680" s="225"/>
      <c r="J680" s="225"/>
      <c r="K680" s="225"/>
      <c r="L680" s="230"/>
      <c r="M680" s="231"/>
      <c r="N680" s="232"/>
      <c r="O680" s="231"/>
      <c r="P680" s="232"/>
      <c r="S680" s="213"/>
      <c r="V680" s="228"/>
      <c r="W680" s="228"/>
      <c r="X680" s="229"/>
    </row>
    <row r="681" spans="1:24" s="218" customFormat="1" x14ac:dyDescent="0.2">
      <c r="A681" s="234"/>
      <c r="B681" s="235"/>
      <c r="C681" s="225"/>
      <c r="D681" s="225"/>
      <c r="E681" s="225"/>
      <c r="F681" s="225"/>
      <c r="G681" s="225"/>
      <c r="H681" s="225"/>
      <c r="I681" s="225"/>
      <c r="J681" s="225"/>
      <c r="K681" s="225"/>
      <c r="L681" s="230"/>
      <c r="M681" s="231"/>
      <c r="N681" s="232"/>
      <c r="O681" s="231"/>
      <c r="P681" s="232"/>
      <c r="S681" s="213"/>
      <c r="V681" s="228"/>
      <c r="W681" s="228"/>
      <c r="X681" s="229"/>
    </row>
    <row r="682" spans="1:24" s="218" customFormat="1" x14ac:dyDescent="0.2">
      <c r="A682" s="234"/>
      <c r="B682" s="235"/>
      <c r="C682" s="225"/>
      <c r="D682" s="225"/>
      <c r="E682" s="225"/>
      <c r="F682" s="225"/>
      <c r="G682" s="225"/>
      <c r="H682" s="225"/>
      <c r="I682" s="225"/>
      <c r="J682" s="225"/>
      <c r="K682" s="225"/>
      <c r="L682" s="230"/>
      <c r="M682" s="231"/>
      <c r="N682" s="232"/>
      <c r="O682" s="231"/>
      <c r="P682" s="232"/>
      <c r="S682" s="213"/>
      <c r="V682" s="228"/>
      <c r="W682" s="228"/>
      <c r="X682" s="229"/>
    </row>
    <row r="683" spans="1:24" s="218" customFormat="1" x14ac:dyDescent="0.2">
      <c r="A683" s="234"/>
      <c r="B683" s="235"/>
      <c r="C683" s="225"/>
      <c r="D683" s="225"/>
      <c r="E683" s="225"/>
      <c r="F683" s="225"/>
      <c r="G683" s="225"/>
      <c r="H683" s="225"/>
      <c r="I683" s="225"/>
      <c r="J683" s="225"/>
      <c r="K683" s="225"/>
      <c r="L683" s="230"/>
      <c r="M683" s="231"/>
      <c r="N683" s="232"/>
      <c r="O683" s="231"/>
      <c r="P683" s="232"/>
      <c r="S683" s="213"/>
      <c r="V683" s="228"/>
      <c r="W683" s="228"/>
      <c r="X683" s="229"/>
    </row>
    <row r="684" spans="1:24" s="218" customFormat="1" x14ac:dyDescent="0.2">
      <c r="A684" s="234"/>
      <c r="B684" s="235"/>
      <c r="C684" s="225"/>
      <c r="D684" s="225"/>
      <c r="E684" s="225"/>
      <c r="F684" s="225"/>
      <c r="G684" s="225"/>
      <c r="H684" s="225"/>
      <c r="I684" s="225"/>
      <c r="J684" s="225"/>
      <c r="K684" s="225"/>
      <c r="L684" s="230"/>
      <c r="M684" s="231"/>
      <c r="N684" s="232"/>
      <c r="O684" s="231"/>
      <c r="P684" s="232"/>
      <c r="S684" s="213"/>
      <c r="V684" s="228"/>
      <c r="W684" s="228"/>
      <c r="X684" s="229"/>
    </row>
    <row r="685" spans="1:24" s="218" customFormat="1" x14ac:dyDescent="0.2">
      <c r="A685" s="234"/>
      <c r="B685" s="235"/>
      <c r="C685" s="225"/>
      <c r="D685" s="225"/>
      <c r="E685" s="225"/>
      <c r="F685" s="225"/>
      <c r="G685" s="225"/>
      <c r="H685" s="225"/>
      <c r="I685" s="225"/>
      <c r="J685" s="225"/>
      <c r="K685" s="225"/>
      <c r="L685" s="230"/>
      <c r="M685" s="231"/>
      <c r="N685" s="232"/>
      <c r="O685" s="231"/>
      <c r="P685" s="232"/>
      <c r="S685" s="213"/>
      <c r="V685" s="228"/>
      <c r="W685" s="228"/>
      <c r="X685" s="229"/>
    </row>
    <row r="686" spans="1:24" s="218" customFormat="1" x14ac:dyDescent="0.2">
      <c r="A686" s="234"/>
      <c r="B686" s="235"/>
      <c r="C686" s="225"/>
      <c r="D686" s="225"/>
      <c r="E686" s="225"/>
      <c r="F686" s="225"/>
      <c r="G686" s="225"/>
      <c r="H686" s="225"/>
      <c r="I686" s="225"/>
      <c r="J686" s="225"/>
      <c r="K686" s="225"/>
      <c r="L686" s="230"/>
      <c r="M686" s="231"/>
      <c r="N686" s="232"/>
      <c r="O686" s="231"/>
      <c r="P686" s="232"/>
      <c r="S686" s="213"/>
      <c r="V686" s="228"/>
      <c r="W686" s="228"/>
      <c r="X686" s="229"/>
    </row>
    <row r="687" spans="1:24" s="218" customFormat="1" x14ac:dyDescent="0.2">
      <c r="A687" s="234"/>
      <c r="B687" s="235"/>
      <c r="C687" s="225"/>
      <c r="D687" s="225"/>
      <c r="E687" s="225"/>
      <c r="F687" s="225"/>
      <c r="G687" s="225"/>
      <c r="H687" s="225"/>
      <c r="I687" s="225"/>
      <c r="J687" s="225"/>
      <c r="K687" s="225"/>
      <c r="L687" s="230"/>
      <c r="M687" s="231"/>
      <c r="N687" s="232"/>
      <c r="O687" s="231"/>
      <c r="P687" s="232"/>
      <c r="S687" s="213"/>
      <c r="V687" s="228"/>
      <c r="W687" s="228"/>
      <c r="X687" s="229"/>
    </row>
    <row r="688" spans="1:24" s="218" customFormat="1" x14ac:dyDescent="0.2">
      <c r="A688" s="234"/>
      <c r="B688" s="235"/>
      <c r="C688" s="225"/>
      <c r="D688" s="225"/>
      <c r="E688" s="225"/>
      <c r="F688" s="225"/>
      <c r="G688" s="225"/>
      <c r="H688" s="225"/>
      <c r="I688" s="225"/>
      <c r="J688" s="225"/>
      <c r="K688" s="225"/>
      <c r="L688" s="230"/>
      <c r="M688" s="231"/>
      <c r="N688" s="232"/>
      <c r="O688" s="231"/>
      <c r="P688" s="232"/>
      <c r="S688" s="213"/>
      <c r="V688" s="228"/>
      <c r="W688" s="228"/>
      <c r="X688" s="229"/>
    </row>
    <row r="689" spans="1:24" s="218" customFormat="1" x14ac:dyDescent="0.2">
      <c r="A689" s="234"/>
      <c r="B689" s="235"/>
      <c r="C689" s="225"/>
      <c r="D689" s="225"/>
      <c r="E689" s="225"/>
      <c r="F689" s="225"/>
      <c r="G689" s="225"/>
      <c r="H689" s="225"/>
      <c r="I689" s="225"/>
      <c r="J689" s="225"/>
      <c r="K689" s="225"/>
      <c r="L689" s="230"/>
      <c r="M689" s="231"/>
      <c r="N689" s="232"/>
      <c r="O689" s="231"/>
      <c r="P689" s="232"/>
      <c r="S689" s="213"/>
      <c r="V689" s="228"/>
      <c r="W689" s="228"/>
      <c r="X689" s="229"/>
    </row>
    <row r="690" spans="1:24" s="218" customFormat="1" x14ac:dyDescent="0.2">
      <c r="A690" s="234"/>
      <c r="B690" s="235"/>
      <c r="C690" s="225"/>
      <c r="D690" s="225"/>
      <c r="E690" s="225"/>
      <c r="F690" s="225"/>
      <c r="G690" s="225"/>
      <c r="H690" s="225"/>
      <c r="I690" s="225"/>
      <c r="J690" s="225"/>
      <c r="K690" s="225"/>
      <c r="L690" s="230"/>
      <c r="M690" s="231"/>
      <c r="N690" s="232"/>
      <c r="O690" s="231"/>
      <c r="P690" s="232"/>
      <c r="S690" s="213"/>
      <c r="V690" s="228"/>
      <c r="W690" s="228"/>
      <c r="X690" s="229"/>
    </row>
    <row r="691" spans="1:24" s="218" customFormat="1" x14ac:dyDescent="0.2">
      <c r="A691" s="234"/>
      <c r="B691" s="235"/>
      <c r="C691" s="225"/>
      <c r="D691" s="225"/>
      <c r="E691" s="225"/>
      <c r="F691" s="225"/>
      <c r="G691" s="225"/>
      <c r="H691" s="225"/>
      <c r="I691" s="225"/>
      <c r="J691" s="225"/>
      <c r="K691" s="225"/>
      <c r="L691" s="230"/>
      <c r="M691" s="231"/>
      <c r="N691" s="232"/>
      <c r="O691" s="231"/>
      <c r="P691" s="232"/>
      <c r="S691" s="213"/>
      <c r="V691" s="228"/>
      <c r="W691" s="228"/>
      <c r="X691" s="229"/>
    </row>
    <row r="692" spans="1:24" s="218" customFormat="1" x14ac:dyDescent="0.2">
      <c r="A692" s="234"/>
      <c r="B692" s="235"/>
      <c r="C692" s="225"/>
      <c r="D692" s="225"/>
      <c r="E692" s="225"/>
      <c r="F692" s="225"/>
      <c r="G692" s="225"/>
      <c r="H692" s="225"/>
      <c r="I692" s="225"/>
      <c r="J692" s="225"/>
      <c r="K692" s="225"/>
      <c r="L692" s="230"/>
      <c r="M692" s="231"/>
      <c r="N692" s="232"/>
      <c r="O692" s="231"/>
      <c r="P692" s="232"/>
      <c r="S692" s="213"/>
      <c r="V692" s="228"/>
      <c r="W692" s="228"/>
      <c r="X692" s="229"/>
    </row>
    <row r="693" spans="1:24" s="218" customFormat="1" x14ac:dyDescent="0.2">
      <c r="A693" s="234"/>
      <c r="B693" s="235"/>
      <c r="C693" s="225"/>
      <c r="D693" s="225"/>
      <c r="E693" s="225"/>
      <c r="F693" s="225"/>
      <c r="G693" s="225"/>
      <c r="H693" s="225"/>
      <c r="I693" s="225"/>
      <c r="J693" s="225"/>
      <c r="K693" s="225"/>
      <c r="L693" s="230"/>
      <c r="M693" s="231"/>
      <c r="N693" s="232"/>
      <c r="O693" s="231"/>
      <c r="P693" s="232"/>
      <c r="S693" s="213"/>
      <c r="V693" s="228"/>
      <c r="W693" s="228"/>
      <c r="X693" s="229"/>
    </row>
    <row r="694" spans="1:24" s="218" customFormat="1" x14ac:dyDescent="0.2">
      <c r="A694" s="234"/>
      <c r="B694" s="235"/>
      <c r="C694" s="225"/>
      <c r="D694" s="225"/>
      <c r="E694" s="225"/>
      <c r="F694" s="225"/>
      <c r="G694" s="225"/>
      <c r="H694" s="225"/>
      <c r="I694" s="225"/>
      <c r="J694" s="225"/>
      <c r="K694" s="225"/>
      <c r="L694" s="230"/>
      <c r="M694" s="231"/>
      <c r="N694" s="232"/>
      <c r="O694" s="231"/>
      <c r="P694" s="232"/>
      <c r="S694" s="213"/>
      <c r="V694" s="228"/>
      <c r="W694" s="228"/>
      <c r="X694" s="229"/>
    </row>
    <row r="695" spans="1:24" s="218" customFormat="1" x14ac:dyDescent="0.2">
      <c r="A695" s="234"/>
      <c r="B695" s="235"/>
      <c r="C695" s="225"/>
      <c r="D695" s="225"/>
      <c r="E695" s="225"/>
      <c r="F695" s="225"/>
      <c r="G695" s="225"/>
      <c r="H695" s="225"/>
      <c r="I695" s="225"/>
      <c r="J695" s="225"/>
      <c r="K695" s="225"/>
      <c r="L695" s="230"/>
      <c r="M695" s="231"/>
      <c r="N695" s="232"/>
      <c r="O695" s="231"/>
      <c r="P695" s="232"/>
      <c r="S695" s="213"/>
      <c r="V695" s="228"/>
      <c r="W695" s="228"/>
      <c r="X695" s="229"/>
    </row>
    <row r="696" spans="1:24" s="218" customFormat="1" x14ac:dyDescent="0.2">
      <c r="A696" s="234"/>
      <c r="B696" s="235"/>
      <c r="C696" s="225"/>
      <c r="D696" s="225"/>
      <c r="E696" s="225"/>
      <c r="F696" s="225"/>
      <c r="G696" s="225"/>
      <c r="H696" s="225"/>
      <c r="I696" s="225"/>
      <c r="J696" s="225"/>
      <c r="K696" s="225"/>
      <c r="L696" s="230"/>
      <c r="M696" s="231"/>
      <c r="N696" s="232"/>
      <c r="O696" s="231"/>
      <c r="P696" s="232"/>
      <c r="S696" s="213"/>
      <c r="V696" s="228"/>
      <c r="W696" s="228"/>
      <c r="X696" s="229"/>
    </row>
    <row r="697" spans="1:24" s="218" customFormat="1" x14ac:dyDescent="0.2">
      <c r="A697" s="234"/>
      <c r="B697" s="235"/>
      <c r="C697" s="225"/>
      <c r="D697" s="225"/>
      <c r="E697" s="225"/>
      <c r="F697" s="225"/>
      <c r="G697" s="225"/>
      <c r="H697" s="225"/>
      <c r="I697" s="225"/>
      <c r="J697" s="225"/>
      <c r="K697" s="225"/>
      <c r="L697" s="230"/>
      <c r="M697" s="231"/>
      <c r="N697" s="232"/>
      <c r="O697" s="231"/>
      <c r="P697" s="232"/>
      <c r="S697" s="213"/>
      <c r="V697" s="228"/>
      <c r="W697" s="228"/>
      <c r="X697" s="229"/>
    </row>
    <row r="698" spans="1:24" s="218" customFormat="1" x14ac:dyDescent="0.2">
      <c r="A698" s="234"/>
      <c r="B698" s="235"/>
      <c r="C698" s="225"/>
      <c r="D698" s="225"/>
      <c r="E698" s="225"/>
      <c r="F698" s="225"/>
      <c r="G698" s="225"/>
      <c r="H698" s="225"/>
      <c r="I698" s="225"/>
      <c r="J698" s="225"/>
      <c r="K698" s="225"/>
      <c r="L698" s="230"/>
      <c r="M698" s="231"/>
      <c r="N698" s="232"/>
      <c r="O698" s="231"/>
      <c r="P698" s="232"/>
      <c r="S698" s="213"/>
      <c r="V698" s="228"/>
      <c r="W698" s="228"/>
      <c r="X698" s="229"/>
    </row>
    <row r="699" spans="1:24" s="218" customFormat="1" x14ac:dyDescent="0.2">
      <c r="A699" s="234"/>
      <c r="B699" s="235"/>
      <c r="C699" s="225"/>
      <c r="D699" s="225"/>
      <c r="E699" s="225"/>
      <c r="F699" s="225"/>
      <c r="G699" s="225"/>
      <c r="H699" s="225"/>
      <c r="I699" s="225"/>
      <c r="J699" s="225"/>
      <c r="K699" s="225"/>
      <c r="L699" s="230"/>
      <c r="M699" s="231"/>
      <c r="N699" s="232"/>
      <c r="O699" s="231"/>
      <c r="P699" s="232"/>
      <c r="S699" s="213"/>
      <c r="V699" s="228"/>
      <c r="W699" s="228"/>
      <c r="X699" s="229"/>
    </row>
    <row r="700" spans="1:24" s="218" customFormat="1" x14ac:dyDescent="0.2">
      <c r="A700" s="234"/>
      <c r="B700" s="235"/>
      <c r="C700" s="225"/>
      <c r="D700" s="225"/>
      <c r="E700" s="225"/>
      <c r="F700" s="225"/>
      <c r="G700" s="225"/>
      <c r="H700" s="225"/>
      <c r="I700" s="225"/>
      <c r="J700" s="225"/>
      <c r="K700" s="225"/>
      <c r="L700" s="230"/>
      <c r="M700" s="231"/>
      <c r="N700" s="232"/>
      <c r="O700" s="231"/>
      <c r="P700" s="232"/>
      <c r="S700" s="213"/>
      <c r="V700" s="228"/>
      <c r="W700" s="228"/>
      <c r="X700" s="229"/>
    </row>
    <row r="701" spans="1:24" s="218" customFormat="1" x14ac:dyDescent="0.2">
      <c r="A701" s="234"/>
      <c r="B701" s="235"/>
      <c r="C701" s="225"/>
      <c r="D701" s="225"/>
      <c r="E701" s="225"/>
      <c r="F701" s="225"/>
      <c r="G701" s="225"/>
      <c r="H701" s="225"/>
      <c r="I701" s="225"/>
      <c r="J701" s="225"/>
      <c r="K701" s="225"/>
      <c r="L701" s="230"/>
      <c r="M701" s="231"/>
      <c r="N701" s="232"/>
      <c r="O701" s="231"/>
      <c r="P701" s="232"/>
      <c r="S701" s="213"/>
      <c r="V701" s="228"/>
      <c r="W701" s="228"/>
      <c r="X701" s="229"/>
    </row>
    <row r="702" spans="1:24" s="218" customFormat="1" x14ac:dyDescent="0.2">
      <c r="A702" s="234"/>
      <c r="B702" s="235"/>
      <c r="C702" s="225"/>
      <c r="D702" s="225"/>
      <c r="E702" s="225"/>
      <c r="F702" s="225"/>
      <c r="G702" s="225"/>
      <c r="H702" s="225"/>
      <c r="I702" s="225"/>
      <c r="J702" s="225"/>
      <c r="K702" s="225"/>
      <c r="L702" s="230"/>
      <c r="M702" s="231"/>
      <c r="N702" s="232"/>
      <c r="O702" s="231"/>
      <c r="P702" s="232"/>
      <c r="S702" s="213"/>
      <c r="V702" s="228"/>
      <c r="W702" s="228"/>
      <c r="X702" s="229"/>
    </row>
    <row r="703" spans="1:24" s="218" customFormat="1" x14ac:dyDescent="0.2">
      <c r="A703" s="234"/>
      <c r="B703" s="235"/>
      <c r="C703" s="225"/>
      <c r="D703" s="225"/>
      <c r="E703" s="225"/>
      <c r="F703" s="225"/>
      <c r="G703" s="225"/>
      <c r="H703" s="225"/>
      <c r="I703" s="225"/>
      <c r="J703" s="225"/>
      <c r="K703" s="225"/>
      <c r="L703" s="230"/>
      <c r="M703" s="231"/>
      <c r="N703" s="232"/>
      <c r="O703" s="231"/>
      <c r="P703" s="232"/>
      <c r="S703" s="213"/>
      <c r="V703" s="228"/>
      <c r="W703" s="228"/>
      <c r="X703" s="229"/>
    </row>
    <row r="704" spans="1:24" s="218" customFormat="1" x14ac:dyDescent="0.2">
      <c r="A704" s="234"/>
      <c r="B704" s="235"/>
      <c r="C704" s="225"/>
      <c r="D704" s="225"/>
      <c r="E704" s="225"/>
      <c r="F704" s="225"/>
      <c r="G704" s="225"/>
      <c r="H704" s="225"/>
      <c r="I704" s="225"/>
      <c r="J704" s="225"/>
      <c r="K704" s="225"/>
      <c r="L704" s="230"/>
      <c r="M704" s="231"/>
      <c r="N704" s="232"/>
      <c r="O704" s="231"/>
      <c r="P704" s="232"/>
      <c r="S704" s="213"/>
      <c r="V704" s="228"/>
      <c r="W704" s="228"/>
      <c r="X704" s="229"/>
    </row>
    <row r="705" spans="1:24" s="218" customFormat="1" x14ac:dyDescent="0.2">
      <c r="A705" s="234"/>
      <c r="B705" s="235"/>
      <c r="C705" s="225"/>
      <c r="D705" s="225"/>
      <c r="E705" s="225"/>
      <c r="F705" s="225"/>
      <c r="G705" s="225"/>
      <c r="H705" s="225"/>
      <c r="I705" s="225"/>
      <c r="J705" s="225"/>
      <c r="K705" s="225"/>
      <c r="L705" s="230"/>
      <c r="M705" s="231"/>
      <c r="N705" s="232"/>
      <c r="O705" s="231"/>
      <c r="P705" s="232"/>
      <c r="S705" s="213"/>
      <c r="V705" s="228"/>
      <c r="W705" s="228"/>
      <c r="X705" s="229"/>
    </row>
    <row r="706" spans="1:24" s="218" customFormat="1" x14ac:dyDescent="0.2">
      <c r="A706" s="234"/>
      <c r="B706" s="235"/>
      <c r="C706" s="225"/>
      <c r="D706" s="225"/>
      <c r="E706" s="225"/>
      <c r="F706" s="225"/>
      <c r="G706" s="225"/>
      <c r="H706" s="225"/>
      <c r="I706" s="225"/>
      <c r="J706" s="225"/>
      <c r="K706" s="225"/>
      <c r="L706" s="230"/>
      <c r="M706" s="231"/>
      <c r="N706" s="232"/>
      <c r="O706" s="231"/>
      <c r="P706" s="232"/>
      <c r="S706" s="213"/>
      <c r="V706" s="228"/>
      <c r="W706" s="228"/>
      <c r="X706" s="229"/>
    </row>
    <row r="707" spans="1:24" s="218" customFormat="1" x14ac:dyDescent="0.2">
      <c r="A707" s="234"/>
      <c r="B707" s="235"/>
      <c r="C707" s="225"/>
      <c r="D707" s="225"/>
      <c r="E707" s="225"/>
      <c r="F707" s="225"/>
      <c r="G707" s="225"/>
      <c r="H707" s="225"/>
      <c r="I707" s="225"/>
      <c r="J707" s="225"/>
      <c r="K707" s="225"/>
      <c r="L707" s="230"/>
      <c r="M707" s="231"/>
      <c r="N707" s="232"/>
      <c r="O707" s="231"/>
      <c r="P707" s="232"/>
      <c r="S707" s="213"/>
      <c r="V707" s="228"/>
      <c r="W707" s="228"/>
      <c r="X707" s="229"/>
    </row>
    <row r="708" spans="1:24" s="218" customFormat="1" x14ac:dyDescent="0.2">
      <c r="A708" s="234"/>
      <c r="B708" s="235"/>
      <c r="C708" s="225"/>
      <c r="D708" s="225"/>
      <c r="E708" s="225"/>
      <c r="F708" s="225"/>
      <c r="G708" s="225"/>
      <c r="H708" s="225"/>
      <c r="I708" s="225"/>
      <c r="J708" s="225"/>
      <c r="K708" s="225"/>
      <c r="L708" s="230"/>
      <c r="M708" s="231"/>
      <c r="N708" s="232"/>
      <c r="O708" s="231"/>
      <c r="P708" s="232"/>
      <c r="S708" s="213"/>
      <c r="V708" s="228"/>
      <c r="W708" s="228"/>
      <c r="X708" s="229"/>
    </row>
    <row r="709" spans="1:24" s="218" customFormat="1" x14ac:dyDescent="0.2">
      <c r="A709" s="234"/>
      <c r="B709" s="235"/>
      <c r="C709" s="225"/>
      <c r="D709" s="225"/>
      <c r="E709" s="225"/>
      <c r="F709" s="225"/>
      <c r="G709" s="225"/>
      <c r="H709" s="225"/>
      <c r="I709" s="225"/>
      <c r="J709" s="225"/>
      <c r="K709" s="225"/>
      <c r="L709" s="230"/>
      <c r="M709" s="231"/>
      <c r="N709" s="232"/>
      <c r="O709" s="231"/>
      <c r="P709" s="232"/>
      <c r="S709" s="213"/>
      <c r="V709" s="228"/>
      <c r="W709" s="228"/>
      <c r="X709" s="229"/>
    </row>
    <row r="710" spans="1:24" s="218" customFormat="1" x14ac:dyDescent="0.2">
      <c r="A710" s="234"/>
      <c r="B710" s="235"/>
      <c r="C710" s="225"/>
      <c r="D710" s="225"/>
      <c r="E710" s="225"/>
      <c r="F710" s="225"/>
      <c r="G710" s="225"/>
      <c r="H710" s="225"/>
      <c r="I710" s="225"/>
      <c r="J710" s="225"/>
      <c r="K710" s="225"/>
      <c r="L710" s="230"/>
      <c r="M710" s="231"/>
      <c r="N710" s="232"/>
      <c r="O710" s="231"/>
      <c r="P710" s="232"/>
      <c r="S710" s="213"/>
      <c r="V710" s="228"/>
      <c r="W710" s="228"/>
      <c r="X710" s="229"/>
    </row>
    <row r="711" spans="1:24" s="218" customFormat="1" x14ac:dyDescent="0.2">
      <c r="A711" s="234"/>
      <c r="B711" s="235"/>
      <c r="C711" s="225"/>
      <c r="D711" s="225"/>
      <c r="E711" s="225"/>
      <c r="F711" s="225"/>
      <c r="G711" s="225"/>
      <c r="H711" s="225"/>
      <c r="I711" s="225"/>
      <c r="J711" s="225"/>
      <c r="K711" s="225"/>
      <c r="L711" s="230"/>
      <c r="M711" s="231"/>
      <c r="N711" s="232"/>
      <c r="O711" s="231"/>
      <c r="P711" s="232"/>
      <c r="S711" s="213"/>
      <c r="V711" s="228"/>
      <c r="W711" s="228"/>
      <c r="X711" s="229"/>
    </row>
    <row r="712" spans="1:24" s="218" customFormat="1" x14ac:dyDescent="0.2">
      <c r="A712" s="234"/>
      <c r="B712" s="235"/>
      <c r="C712" s="225"/>
      <c r="D712" s="225"/>
      <c r="E712" s="225"/>
      <c r="F712" s="225"/>
      <c r="G712" s="225"/>
      <c r="H712" s="225"/>
      <c r="I712" s="225"/>
      <c r="J712" s="225"/>
      <c r="K712" s="225"/>
      <c r="L712" s="230"/>
      <c r="M712" s="231"/>
      <c r="N712" s="232"/>
      <c r="O712" s="231"/>
      <c r="P712" s="232"/>
      <c r="S712" s="213"/>
      <c r="V712" s="228"/>
      <c r="W712" s="228"/>
      <c r="X712" s="229"/>
    </row>
    <row r="713" spans="1:24" s="218" customFormat="1" x14ac:dyDescent="0.2">
      <c r="A713" s="234"/>
      <c r="B713" s="235"/>
      <c r="C713" s="225"/>
      <c r="D713" s="225"/>
      <c r="E713" s="225"/>
      <c r="F713" s="225"/>
      <c r="G713" s="225"/>
      <c r="H713" s="225"/>
      <c r="I713" s="225"/>
      <c r="J713" s="225"/>
      <c r="K713" s="225"/>
      <c r="L713" s="230"/>
      <c r="M713" s="231"/>
      <c r="N713" s="232"/>
      <c r="O713" s="231"/>
      <c r="P713" s="232"/>
      <c r="S713" s="213"/>
      <c r="V713" s="228"/>
      <c r="W713" s="228"/>
      <c r="X713" s="229"/>
    </row>
    <row r="714" spans="1:24" s="218" customFormat="1" x14ac:dyDescent="0.2">
      <c r="A714" s="234"/>
      <c r="B714" s="235"/>
      <c r="C714" s="225"/>
      <c r="D714" s="225"/>
      <c r="E714" s="225"/>
      <c r="F714" s="225"/>
      <c r="G714" s="225"/>
      <c r="H714" s="225"/>
      <c r="I714" s="225"/>
      <c r="J714" s="225"/>
      <c r="K714" s="225"/>
      <c r="L714" s="230"/>
      <c r="M714" s="231"/>
      <c r="N714" s="232"/>
      <c r="O714" s="231"/>
      <c r="P714" s="232"/>
      <c r="S714" s="213"/>
      <c r="V714" s="228"/>
      <c r="W714" s="228"/>
      <c r="X714" s="229"/>
    </row>
    <row r="715" spans="1:24" s="218" customFormat="1" x14ac:dyDescent="0.2">
      <c r="A715" s="234"/>
      <c r="B715" s="235"/>
      <c r="C715" s="225"/>
      <c r="D715" s="225"/>
      <c r="E715" s="225"/>
      <c r="F715" s="225"/>
      <c r="G715" s="225"/>
      <c r="H715" s="225"/>
      <c r="I715" s="225"/>
      <c r="J715" s="225"/>
      <c r="K715" s="225"/>
      <c r="L715" s="230"/>
      <c r="M715" s="231"/>
      <c r="N715" s="232"/>
      <c r="O715" s="231"/>
      <c r="P715" s="232"/>
      <c r="S715" s="213"/>
      <c r="V715" s="228"/>
      <c r="W715" s="228"/>
      <c r="X715" s="229"/>
    </row>
    <row r="716" spans="1:24" s="218" customFormat="1" x14ac:dyDescent="0.2">
      <c r="A716" s="234"/>
      <c r="B716" s="235"/>
      <c r="C716" s="225"/>
      <c r="D716" s="225"/>
      <c r="E716" s="225"/>
      <c r="F716" s="225"/>
      <c r="G716" s="225"/>
      <c r="H716" s="225"/>
      <c r="I716" s="225"/>
      <c r="J716" s="225"/>
      <c r="K716" s="225"/>
      <c r="L716" s="230"/>
      <c r="M716" s="231"/>
      <c r="N716" s="232"/>
      <c r="O716" s="231"/>
      <c r="P716" s="232"/>
      <c r="S716" s="213"/>
      <c r="V716" s="228"/>
      <c r="W716" s="228"/>
      <c r="X716" s="229"/>
    </row>
    <row r="717" spans="1:24" s="218" customFormat="1" x14ac:dyDescent="0.2">
      <c r="A717" s="234"/>
      <c r="B717" s="235"/>
      <c r="C717" s="225"/>
      <c r="D717" s="225"/>
      <c r="E717" s="225"/>
      <c r="F717" s="225"/>
      <c r="G717" s="225"/>
      <c r="H717" s="225"/>
      <c r="I717" s="225"/>
      <c r="J717" s="225"/>
      <c r="K717" s="225"/>
      <c r="L717" s="230"/>
      <c r="M717" s="231"/>
      <c r="N717" s="232"/>
      <c r="O717" s="231"/>
      <c r="P717" s="232"/>
      <c r="S717" s="213"/>
      <c r="V717" s="228"/>
      <c r="W717" s="228"/>
      <c r="X717" s="229"/>
    </row>
    <row r="718" spans="1:24" s="218" customFormat="1" x14ac:dyDescent="0.2">
      <c r="A718" s="234"/>
      <c r="B718" s="235"/>
      <c r="C718" s="225"/>
      <c r="D718" s="225"/>
      <c r="E718" s="225"/>
      <c r="F718" s="225"/>
      <c r="G718" s="225"/>
      <c r="H718" s="225"/>
      <c r="I718" s="225"/>
      <c r="J718" s="225"/>
      <c r="K718" s="225"/>
      <c r="L718" s="230"/>
      <c r="M718" s="231"/>
      <c r="N718" s="232"/>
      <c r="O718" s="231"/>
      <c r="P718" s="232"/>
      <c r="S718" s="213"/>
      <c r="V718" s="228"/>
      <c r="W718" s="228"/>
      <c r="X718" s="229"/>
    </row>
    <row r="719" spans="1:24" s="218" customFormat="1" x14ac:dyDescent="0.2">
      <c r="A719" s="234"/>
      <c r="B719" s="235"/>
      <c r="C719" s="225"/>
      <c r="D719" s="225"/>
      <c r="E719" s="225"/>
      <c r="F719" s="225"/>
      <c r="G719" s="225"/>
      <c r="H719" s="225"/>
      <c r="I719" s="225"/>
      <c r="J719" s="225"/>
      <c r="K719" s="225"/>
      <c r="L719" s="230"/>
      <c r="M719" s="231"/>
      <c r="N719" s="232"/>
      <c r="O719" s="231"/>
      <c r="P719" s="232"/>
      <c r="S719" s="213"/>
      <c r="V719" s="228"/>
      <c r="W719" s="228"/>
      <c r="X719" s="229"/>
    </row>
    <row r="720" spans="1:24" s="218" customFormat="1" x14ac:dyDescent="0.2">
      <c r="A720" s="234"/>
      <c r="B720" s="235"/>
      <c r="C720" s="225"/>
      <c r="D720" s="225"/>
      <c r="E720" s="225"/>
      <c r="F720" s="225"/>
      <c r="G720" s="225"/>
      <c r="H720" s="225"/>
      <c r="I720" s="225"/>
      <c r="J720" s="225"/>
      <c r="K720" s="225"/>
      <c r="L720" s="230"/>
      <c r="M720" s="231"/>
      <c r="N720" s="232"/>
      <c r="O720" s="231"/>
      <c r="P720" s="232"/>
      <c r="S720" s="213"/>
      <c r="V720" s="228"/>
      <c r="W720" s="228"/>
      <c r="X720" s="229"/>
    </row>
    <row r="721" spans="1:24" s="218" customFormat="1" x14ac:dyDescent="0.2">
      <c r="A721" s="234"/>
      <c r="B721" s="235"/>
      <c r="C721" s="225"/>
      <c r="D721" s="225"/>
      <c r="E721" s="225"/>
      <c r="F721" s="225"/>
      <c r="G721" s="225"/>
      <c r="H721" s="225"/>
      <c r="I721" s="225"/>
      <c r="J721" s="225"/>
      <c r="K721" s="225"/>
      <c r="L721" s="230"/>
      <c r="M721" s="231"/>
      <c r="N721" s="232"/>
      <c r="O721" s="231"/>
      <c r="P721" s="232"/>
      <c r="S721" s="213"/>
      <c r="V721" s="228"/>
      <c r="W721" s="228"/>
      <c r="X721" s="229"/>
    </row>
    <row r="722" spans="1:24" s="218" customFormat="1" x14ac:dyDescent="0.2">
      <c r="A722" s="234"/>
      <c r="B722" s="235"/>
      <c r="C722" s="225"/>
      <c r="D722" s="225"/>
      <c r="E722" s="225"/>
      <c r="F722" s="225"/>
      <c r="G722" s="225"/>
      <c r="H722" s="225"/>
      <c r="I722" s="225"/>
      <c r="J722" s="225"/>
      <c r="K722" s="225"/>
      <c r="L722" s="230"/>
      <c r="M722" s="231"/>
      <c r="N722" s="232"/>
      <c r="O722" s="231"/>
      <c r="P722" s="232"/>
      <c r="S722" s="213"/>
      <c r="V722" s="228"/>
      <c r="W722" s="228"/>
      <c r="X722" s="229"/>
    </row>
    <row r="723" spans="1:24" s="218" customFormat="1" x14ac:dyDescent="0.2">
      <c r="A723" s="234"/>
      <c r="B723" s="235"/>
      <c r="C723" s="225"/>
      <c r="D723" s="225"/>
      <c r="E723" s="225"/>
      <c r="F723" s="225"/>
      <c r="G723" s="225"/>
      <c r="H723" s="225"/>
      <c r="I723" s="225"/>
      <c r="J723" s="225"/>
      <c r="K723" s="225"/>
      <c r="L723" s="230"/>
      <c r="M723" s="231"/>
      <c r="N723" s="232"/>
      <c r="O723" s="231"/>
      <c r="P723" s="232"/>
      <c r="S723" s="213"/>
      <c r="V723" s="228"/>
      <c r="W723" s="228"/>
      <c r="X723" s="229"/>
    </row>
    <row r="724" spans="1:24" s="218" customFormat="1" x14ac:dyDescent="0.2">
      <c r="A724" s="234"/>
      <c r="B724" s="235"/>
      <c r="C724" s="225"/>
      <c r="D724" s="225"/>
      <c r="E724" s="225"/>
      <c r="F724" s="225"/>
      <c r="G724" s="225"/>
      <c r="H724" s="225"/>
      <c r="I724" s="225"/>
      <c r="J724" s="225"/>
      <c r="K724" s="225"/>
      <c r="L724" s="230"/>
      <c r="M724" s="231"/>
      <c r="N724" s="232"/>
      <c r="O724" s="231"/>
      <c r="P724" s="232"/>
      <c r="S724" s="213"/>
      <c r="V724" s="228"/>
      <c r="W724" s="228"/>
      <c r="X724" s="229"/>
    </row>
    <row r="725" spans="1:24" s="218" customFormat="1" x14ac:dyDescent="0.2">
      <c r="A725" s="234"/>
      <c r="B725" s="235"/>
      <c r="C725" s="225"/>
      <c r="D725" s="225"/>
      <c r="E725" s="225"/>
      <c r="F725" s="225"/>
      <c r="G725" s="225"/>
      <c r="H725" s="225"/>
      <c r="I725" s="225"/>
      <c r="J725" s="225"/>
      <c r="K725" s="225"/>
      <c r="L725" s="230"/>
      <c r="M725" s="231"/>
      <c r="N725" s="232"/>
      <c r="O725" s="231"/>
      <c r="P725" s="232"/>
      <c r="S725" s="213"/>
      <c r="V725" s="228"/>
      <c r="W725" s="228"/>
      <c r="X725" s="229"/>
    </row>
    <row r="726" spans="1:24" s="218" customFormat="1" x14ac:dyDescent="0.2">
      <c r="A726" s="234"/>
      <c r="B726" s="235"/>
      <c r="C726" s="225"/>
      <c r="D726" s="225"/>
      <c r="E726" s="225"/>
      <c r="F726" s="225"/>
      <c r="G726" s="225"/>
      <c r="H726" s="225"/>
      <c r="I726" s="225"/>
      <c r="J726" s="225"/>
      <c r="K726" s="225"/>
      <c r="L726" s="230"/>
      <c r="M726" s="231"/>
      <c r="N726" s="232"/>
      <c r="O726" s="231"/>
      <c r="P726" s="232"/>
      <c r="S726" s="213"/>
      <c r="V726" s="228"/>
      <c r="W726" s="228"/>
      <c r="X726" s="229"/>
    </row>
    <row r="727" spans="1:24" s="218" customFormat="1" x14ac:dyDescent="0.2">
      <c r="A727" s="234"/>
      <c r="B727" s="235"/>
      <c r="C727" s="225"/>
      <c r="D727" s="225"/>
      <c r="E727" s="225"/>
      <c r="F727" s="225"/>
      <c r="G727" s="225"/>
      <c r="H727" s="225"/>
      <c r="I727" s="225"/>
      <c r="J727" s="225"/>
      <c r="K727" s="225"/>
      <c r="L727" s="230"/>
      <c r="M727" s="231"/>
      <c r="N727" s="232"/>
      <c r="O727" s="231"/>
      <c r="P727" s="232"/>
      <c r="S727" s="213"/>
      <c r="V727" s="228"/>
      <c r="W727" s="228"/>
      <c r="X727" s="229"/>
    </row>
    <row r="728" spans="1:24" s="218" customFormat="1" x14ac:dyDescent="0.2">
      <c r="A728" s="234"/>
      <c r="B728" s="235"/>
      <c r="C728" s="225"/>
      <c r="D728" s="225"/>
      <c r="E728" s="225"/>
      <c r="F728" s="225"/>
      <c r="G728" s="225"/>
      <c r="H728" s="225"/>
      <c r="I728" s="225"/>
      <c r="J728" s="225"/>
      <c r="K728" s="225"/>
      <c r="L728" s="230"/>
      <c r="M728" s="231"/>
      <c r="N728" s="232"/>
      <c r="O728" s="231"/>
      <c r="P728" s="232"/>
      <c r="S728" s="213"/>
      <c r="V728" s="228"/>
      <c r="W728" s="228"/>
      <c r="X728" s="229"/>
    </row>
    <row r="729" spans="1:24" s="218" customFormat="1" x14ac:dyDescent="0.2">
      <c r="A729" s="234"/>
      <c r="B729" s="235"/>
      <c r="C729" s="225"/>
      <c r="D729" s="225"/>
      <c r="E729" s="225"/>
      <c r="F729" s="225"/>
      <c r="G729" s="225"/>
      <c r="H729" s="225"/>
      <c r="I729" s="225"/>
      <c r="J729" s="225"/>
      <c r="K729" s="225"/>
      <c r="L729" s="230"/>
      <c r="M729" s="231"/>
      <c r="N729" s="232"/>
      <c r="O729" s="231"/>
      <c r="P729" s="232"/>
      <c r="S729" s="213"/>
      <c r="V729" s="228"/>
      <c r="W729" s="228"/>
      <c r="X729" s="229"/>
    </row>
    <row r="730" spans="1:24" s="218" customFormat="1" x14ac:dyDescent="0.2">
      <c r="A730" s="234"/>
      <c r="B730" s="235"/>
      <c r="C730" s="225"/>
      <c r="D730" s="225"/>
      <c r="E730" s="225"/>
      <c r="F730" s="225"/>
      <c r="G730" s="225"/>
      <c r="H730" s="225"/>
      <c r="I730" s="225"/>
      <c r="J730" s="225"/>
      <c r="K730" s="225"/>
      <c r="L730" s="230"/>
      <c r="M730" s="231"/>
      <c r="N730" s="232"/>
      <c r="O730" s="231"/>
      <c r="P730" s="232"/>
      <c r="S730" s="213"/>
      <c r="V730" s="228"/>
      <c r="W730" s="228"/>
      <c r="X730" s="229"/>
    </row>
    <row r="731" spans="1:24" s="218" customFormat="1" x14ac:dyDescent="0.2">
      <c r="A731" s="234"/>
      <c r="B731" s="235"/>
      <c r="C731" s="225"/>
      <c r="D731" s="225"/>
      <c r="E731" s="225"/>
      <c r="F731" s="225"/>
      <c r="G731" s="225"/>
      <c r="H731" s="225"/>
      <c r="I731" s="225"/>
      <c r="J731" s="225"/>
      <c r="K731" s="225"/>
      <c r="L731" s="230"/>
      <c r="M731" s="231"/>
      <c r="N731" s="232"/>
      <c r="O731" s="231"/>
      <c r="P731" s="232"/>
      <c r="S731" s="213"/>
      <c r="V731" s="228"/>
      <c r="W731" s="228"/>
      <c r="X731" s="229"/>
    </row>
    <row r="732" spans="1:24" s="218" customFormat="1" x14ac:dyDescent="0.2">
      <c r="A732" s="234"/>
      <c r="B732" s="235"/>
      <c r="C732" s="225"/>
      <c r="D732" s="225"/>
      <c r="E732" s="225"/>
      <c r="F732" s="225"/>
      <c r="G732" s="225"/>
      <c r="H732" s="225"/>
      <c r="I732" s="225"/>
      <c r="J732" s="225"/>
      <c r="K732" s="225"/>
      <c r="L732" s="230"/>
      <c r="M732" s="231"/>
      <c r="N732" s="232"/>
      <c r="O732" s="231"/>
      <c r="P732" s="232"/>
      <c r="S732" s="213"/>
      <c r="V732" s="228"/>
      <c r="W732" s="228"/>
      <c r="X732" s="229"/>
    </row>
    <row r="733" spans="1:24" s="218" customFormat="1" x14ac:dyDescent="0.2">
      <c r="A733" s="234"/>
      <c r="B733" s="235"/>
      <c r="C733" s="225"/>
      <c r="D733" s="225"/>
      <c r="E733" s="225"/>
      <c r="F733" s="225"/>
      <c r="G733" s="225"/>
      <c r="H733" s="225"/>
      <c r="I733" s="225"/>
      <c r="J733" s="225"/>
      <c r="K733" s="225"/>
      <c r="L733" s="230"/>
      <c r="M733" s="231"/>
      <c r="N733" s="232"/>
      <c r="O733" s="231"/>
      <c r="P733" s="232"/>
      <c r="S733" s="213"/>
      <c r="V733" s="228"/>
      <c r="W733" s="228"/>
      <c r="X733" s="229"/>
    </row>
    <row r="734" spans="1:24" s="218" customFormat="1" x14ac:dyDescent="0.2">
      <c r="A734" s="234"/>
      <c r="B734" s="235"/>
      <c r="C734" s="225"/>
      <c r="D734" s="225"/>
      <c r="E734" s="225"/>
      <c r="F734" s="225"/>
      <c r="G734" s="225"/>
      <c r="H734" s="225"/>
      <c r="I734" s="225"/>
      <c r="J734" s="225"/>
      <c r="K734" s="225"/>
      <c r="L734" s="230"/>
      <c r="M734" s="231"/>
      <c r="N734" s="232"/>
      <c r="O734" s="231"/>
      <c r="P734" s="232"/>
      <c r="S734" s="213"/>
      <c r="V734" s="228"/>
      <c r="W734" s="228"/>
      <c r="X734" s="229"/>
    </row>
    <row r="735" spans="1:24" s="218" customFormat="1" x14ac:dyDescent="0.2">
      <c r="A735" s="234"/>
      <c r="B735" s="235"/>
      <c r="C735" s="225"/>
      <c r="D735" s="225"/>
      <c r="E735" s="225"/>
      <c r="F735" s="225"/>
      <c r="G735" s="225"/>
      <c r="H735" s="225"/>
      <c r="I735" s="225"/>
      <c r="J735" s="225"/>
      <c r="K735" s="225"/>
      <c r="L735" s="230"/>
      <c r="M735" s="231"/>
      <c r="N735" s="232"/>
      <c r="O735" s="231"/>
      <c r="P735" s="232"/>
      <c r="S735" s="213"/>
      <c r="V735" s="228"/>
      <c r="W735" s="228"/>
      <c r="X735" s="229"/>
    </row>
    <row r="736" spans="1:24" s="218" customFormat="1" x14ac:dyDescent="0.2">
      <c r="A736" s="234"/>
      <c r="B736" s="235"/>
      <c r="C736" s="225"/>
      <c r="D736" s="225"/>
      <c r="E736" s="225"/>
      <c r="F736" s="225"/>
      <c r="G736" s="225"/>
      <c r="H736" s="225"/>
      <c r="I736" s="225"/>
      <c r="J736" s="225"/>
      <c r="K736" s="225"/>
      <c r="L736" s="230"/>
      <c r="M736" s="231"/>
      <c r="N736" s="232"/>
      <c r="O736" s="231"/>
      <c r="P736" s="232"/>
      <c r="S736" s="213"/>
      <c r="V736" s="228"/>
      <c r="W736" s="228"/>
      <c r="X736" s="229"/>
    </row>
    <row r="737" spans="1:24" s="218" customFormat="1" x14ac:dyDescent="0.2">
      <c r="A737" s="234"/>
      <c r="B737" s="235"/>
      <c r="C737" s="225"/>
      <c r="D737" s="225"/>
      <c r="E737" s="225"/>
      <c r="F737" s="225"/>
      <c r="G737" s="225"/>
      <c r="H737" s="225"/>
      <c r="I737" s="225"/>
      <c r="J737" s="225"/>
      <c r="K737" s="225"/>
      <c r="L737" s="230"/>
      <c r="M737" s="231"/>
      <c r="N737" s="232"/>
      <c r="O737" s="231"/>
      <c r="P737" s="232"/>
      <c r="S737" s="213"/>
      <c r="V737" s="228"/>
      <c r="W737" s="228"/>
      <c r="X737" s="229"/>
    </row>
    <row r="738" spans="1:24" s="218" customFormat="1" x14ac:dyDescent="0.2">
      <c r="A738" s="234"/>
      <c r="B738" s="235"/>
      <c r="C738" s="225"/>
      <c r="D738" s="225"/>
      <c r="E738" s="225"/>
      <c r="F738" s="225"/>
      <c r="G738" s="225"/>
      <c r="H738" s="225"/>
      <c r="I738" s="225"/>
      <c r="J738" s="225"/>
      <c r="K738" s="225"/>
      <c r="L738" s="230"/>
      <c r="M738" s="231"/>
      <c r="N738" s="232"/>
      <c r="O738" s="231"/>
      <c r="P738" s="232"/>
      <c r="S738" s="213"/>
      <c r="V738" s="228"/>
      <c r="W738" s="228"/>
      <c r="X738" s="229"/>
    </row>
    <row r="739" spans="1:24" s="218" customFormat="1" x14ac:dyDescent="0.2">
      <c r="A739" s="234"/>
      <c r="B739" s="235"/>
      <c r="C739" s="225"/>
      <c r="D739" s="225"/>
      <c r="E739" s="225"/>
      <c r="F739" s="225"/>
      <c r="G739" s="225"/>
      <c r="H739" s="225"/>
      <c r="I739" s="225"/>
      <c r="J739" s="225"/>
      <c r="K739" s="225"/>
      <c r="L739" s="230"/>
      <c r="M739" s="231"/>
      <c r="N739" s="232"/>
      <c r="O739" s="231"/>
      <c r="P739" s="232"/>
      <c r="S739" s="213"/>
      <c r="V739" s="228"/>
      <c r="W739" s="228"/>
      <c r="X739" s="229"/>
    </row>
    <row r="740" spans="1:24" s="218" customFormat="1" x14ac:dyDescent="0.2">
      <c r="A740" s="234"/>
      <c r="B740" s="235"/>
      <c r="C740" s="225"/>
      <c r="D740" s="225"/>
      <c r="E740" s="225"/>
      <c r="F740" s="225"/>
      <c r="G740" s="225"/>
      <c r="H740" s="225"/>
      <c r="I740" s="225"/>
      <c r="J740" s="225"/>
      <c r="K740" s="225"/>
      <c r="L740" s="230"/>
      <c r="M740" s="231"/>
      <c r="N740" s="232"/>
      <c r="O740" s="231"/>
      <c r="P740" s="232"/>
      <c r="S740" s="213"/>
      <c r="V740" s="228"/>
      <c r="W740" s="228"/>
      <c r="X740" s="229"/>
    </row>
    <row r="741" spans="1:24" s="218" customFormat="1" x14ac:dyDescent="0.2">
      <c r="A741" s="234"/>
      <c r="B741" s="235"/>
      <c r="C741" s="225"/>
      <c r="D741" s="225"/>
      <c r="E741" s="225"/>
      <c r="F741" s="225"/>
      <c r="G741" s="225"/>
      <c r="H741" s="225"/>
      <c r="I741" s="225"/>
      <c r="J741" s="225"/>
      <c r="K741" s="225"/>
      <c r="L741" s="230"/>
      <c r="M741" s="231"/>
      <c r="N741" s="232"/>
      <c r="O741" s="231"/>
      <c r="P741" s="232"/>
      <c r="S741" s="213"/>
      <c r="V741" s="228"/>
      <c r="W741" s="228"/>
      <c r="X741" s="229"/>
    </row>
    <row r="742" spans="1:24" s="218" customFormat="1" x14ac:dyDescent="0.2">
      <c r="A742" s="234"/>
      <c r="B742" s="235"/>
      <c r="C742" s="225"/>
      <c r="D742" s="225"/>
      <c r="E742" s="225"/>
      <c r="F742" s="225"/>
      <c r="G742" s="225"/>
      <c r="H742" s="225"/>
      <c r="I742" s="225"/>
      <c r="J742" s="225"/>
      <c r="K742" s="225"/>
      <c r="L742" s="230"/>
      <c r="M742" s="231"/>
      <c r="N742" s="232"/>
      <c r="O742" s="231"/>
      <c r="P742" s="232"/>
      <c r="S742" s="213"/>
      <c r="V742" s="228"/>
      <c r="W742" s="228"/>
      <c r="X742" s="229"/>
    </row>
    <row r="743" spans="1:24" s="218" customFormat="1" x14ac:dyDescent="0.2">
      <c r="A743" s="234"/>
      <c r="B743" s="235"/>
      <c r="C743" s="225"/>
      <c r="D743" s="225"/>
      <c r="E743" s="225"/>
      <c r="F743" s="225"/>
      <c r="G743" s="225"/>
      <c r="H743" s="225"/>
      <c r="I743" s="225"/>
      <c r="J743" s="225"/>
      <c r="K743" s="225"/>
      <c r="L743" s="230"/>
      <c r="M743" s="231"/>
      <c r="N743" s="232"/>
      <c r="O743" s="231"/>
      <c r="P743" s="232"/>
      <c r="S743" s="213"/>
      <c r="V743" s="228"/>
      <c r="W743" s="228"/>
      <c r="X743" s="229"/>
    </row>
    <row r="744" spans="1:24" s="218" customFormat="1" x14ac:dyDescent="0.2">
      <c r="A744" s="234"/>
      <c r="B744" s="235"/>
      <c r="C744" s="225"/>
      <c r="D744" s="225"/>
      <c r="E744" s="225"/>
      <c r="F744" s="225"/>
      <c r="G744" s="225"/>
      <c r="H744" s="225"/>
      <c r="I744" s="225"/>
      <c r="J744" s="225"/>
      <c r="K744" s="225"/>
      <c r="L744" s="230"/>
      <c r="M744" s="231"/>
      <c r="N744" s="232"/>
      <c r="O744" s="231"/>
      <c r="P744" s="232"/>
      <c r="S744" s="213"/>
      <c r="V744" s="228"/>
      <c r="W744" s="228"/>
      <c r="X744" s="229"/>
    </row>
    <row r="745" spans="1:24" s="218" customFormat="1" x14ac:dyDescent="0.2">
      <c r="A745" s="234"/>
      <c r="B745" s="235"/>
      <c r="C745" s="225"/>
      <c r="D745" s="225"/>
      <c r="E745" s="225"/>
      <c r="F745" s="225"/>
      <c r="G745" s="225"/>
      <c r="H745" s="225"/>
      <c r="I745" s="225"/>
      <c r="J745" s="225"/>
      <c r="K745" s="225"/>
      <c r="L745" s="230"/>
      <c r="M745" s="231"/>
      <c r="N745" s="232"/>
      <c r="O745" s="231"/>
      <c r="P745" s="232"/>
      <c r="S745" s="213"/>
      <c r="V745" s="228"/>
      <c r="W745" s="228"/>
      <c r="X745" s="229"/>
    </row>
    <row r="746" spans="1:24" s="218" customFormat="1" x14ac:dyDescent="0.2">
      <c r="A746" s="234"/>
      <c r="B746" s="235"/>
      <c r="C746" s="225"/>
      <c r="D746" s="225"/>
      <c r="E746" s="225"/>
      <c r="F746" s="225"/>
      <c r="G746" s="225"/>
      <c r="H746" s="225"/>
      <c r="I746" s="225"/>
      <c r="J746" s="225"/>
      <c r="K746" s="225"/>
      <c r="L746" s="230"/>
      <c r="M746" s="231"/>
      <c r="N746" s="232"/>
      <c r="O746" s="231"/>
      <c r="P746" s="232"/>
      <c r="S746" s="213"/>
      <c r="V746" s="228"/>
      <c r="W746" s="228"/>
      <c r="X746" s="229"/>
    </row>
    <row r="747" spans="1:24" s="218" customFormat="1" x14ac:dyDescent="0.2">
      <c r="A747" s="234"/>
      <c r="B747" s="235"/>
      <c r="C747" s="225"/>
      <c r="D747" s="225"/>
      <c r="E747" s="225"/>
      <c r="F747" s="225"/>
      <c r="G747" s="225"/>
      <c r="H747" s="225"/>
      <c r="I747" s="225"/>
      <c r="J747" s="225"/>
      <c r="K747" s="225"/>
      <c r="L747" s="230"/>
      <c r="M747" s="231"/>
      <c r="N747" s="232"/>
      <c r="O747" s="231"/>
      <c r="P747" s="232"/>
      <c r="S747" s="213"/>
      <c r="V747" s="228"/>
      <c r="W747" s="228"/>
      <c r="X747" s="229"/>
    </row>
    <row r="748" spans="1:24" s="218" customFormat="1" x14ac:dyDescent="0.2">
      <c r="A748" s="234"/>
      <c r="B748" s="235"/>
      <c r="C748" s="225"/>
      <c r="D748" s="225"/>
      <c r="E748" s="225"/>
      <c r="F748" s="225"/>
      <c r="G748" s="225"/>
      <c r="H748" s="225"/>
      <c r="I748" s="225"/>
      <c r="J748" s="225"/>
      <c r="K748" s="225"/>
      <c r="L748" s="230"/>
      <c r="M748" s="231"/>
      <c r="N748" s="232"/>
      <c r="O748" s="231"/>
      <c r="P748" s="232"/>
      <c r="S748" s="213"/>
      <c r="V748" s="228"/>
      <c r="W748" s="228"/>
      <c r="X748" s="229"/>
    </row>
    <row r="749" spans="1:24" s="218" customFormat="1" x14ac:dyDescent="0.2">
      <c r="A749" s="234"/>
      <c r="B749" s="235"/>
      <c r="C749" s="225"/>
      <c r="D749" s="225"/>
      <c r="E749" s="225"/>
      <c r="F749" s="225"/>
      <c r="G749" s="225"/>
      <c r="H749" s="225"/>
      <c r="I749" s="225"/>
      <c r="J749" s="225"/>
      <c r="K749" s="225"/>
      <c r="L749" s="230"/>
      <c r="M749" s="231"/>
      <c r="N749" s="232"/>
      <c r="O749" s="231"/>
      <c r="P749" s="232"/>
      <c r="S749" s="213"/>
      <c r="V749" s="228"/>
      <c r="W749" s="228"/>
      <c r="X749" s="229"/>
    </row>
    <row r="750" spans="1:24" s="218" customFormat="1" x14ac:dyDescent="0.2">
      <c r="A750" s="234"/>
      <c r="B750" s="235"/>
      <c r="C750" s="225"/>
      <c r="D750" s="225"/>
      <c r="E750" s="225"/>
      <c r="F750" s="225"/>
      <c r="G750" s="225"/>
      <c r="H750" s="225"/>
      <c r="I750" s="225"/>
      <c r="J750" s="225"/>
      <c r="K750" s="225"/>
      <c r="L750" s="230"/>
      <c r="M750" s="231"/>
      <c r="N750" s="232"/>
      <c r="O750" s="231"/>
      <c r="P750" s="232"/>
      <c r="S750" s="213"/>
      <c r="V750" s="228"/>
      <c r="W750" s="228"/>
      <c r="X750" s="229"/>
    </row>
    <row r="751" spans="1:24" s="218" customFormat="1" x14ac:dyDescent="0.2">
      <c r="A751" s="234"/>
      <c r="B751" s="235"/>
      <c r="C751" s="225"/>
      <c r="D751" s="225"/>
      <c r="E751" s="225"/>
      <c r="F751" s="225"/>
      <c r="G751" s="225"/>
      <c r="H751" s="225"/>
      <c r="I751" s="225"/>
      <c r="J751" s="225"/>
      <c r="K751" s="225"/>
      <c r="L751" s="230"/>
      <c r="M751" s="231"/>
      <c r="N751" s="232"/>
      <c r="O751" s="231"/>
      <c r="P751" s="232"/>
      <c r="S751" s="213"/>
      <c r="V751" s="228"/>
      <c r="W751" s="228"/>
      <c r="X751" s="229"/>
    </row>
    <row r="752" spans="1:24" s="218" customFormat="1" x14ac:dyDescent="0.2">
      <c r="A752" s="234"/>
      <c r="B752" s="235"/>
      <c r="C752" s="225"/>
      <c r="D752" s="225"/>
      <c r="E752" s="225"/>
      <c r="F752" s="225"/>
      <c r="G752" s="225"/>
      <c r="H752" s="225"/>
      <c r="I752" s="225"/>
      <c r="J752" s="225"/>
      <c r="K752" s="225"/>
      <c r="L752" s="230"/>
      <c r="M752" s="231"/>
      <c r="N752" s="232"/>
      <c r="O752" s="231"/>
      <c r="P752" s="232"/>
      <c r="S752" s="213"/>
      <c r="V752" s="228"/>
      <c r="W752" s="228"/>
      <c r="X752" s="229"/>
    </row>
    <row r="753" spans="1:24" s="218" customFormat="1" x14ac:dyDescent="0.2">
      <c r="A753" s="234"/>
      <c r="B753" s="235"/>
      <c r="C753" s="225"/>
      <c r="D753" s="225"/>
      <c r="E753" s="225"/>
      <c r="F753" s="225"/>
      <c r="G753" s="225"/>
      <c r="H753" s="225"/>
      <c r="I753" s="225"/>
      <c r="J753" s="225"/>
      <c r="K753" s="225"/>
      <c r="L753" s="230"/>
      <c r="M753" s="231"/>
      <c r="N753" s="232"/>
      <c r="O753" s="231"/>
      <c r="P753" s="232"/>
      <c r="S753" s="213"/>
      <c r="V753" s="228"/>
      <c r="W753" s="228"/>
      <c r="X753" s="229"/>
    </row>
    <row r="754" spans="1:24" s="218" customFormat="1" x14ac:dyDescent="0.2">
      <c r="A754" s="234"/>
      <c r="B754" s="235"/>
      <c r="C754" s="225"/>
      <c r="D754" s="225"/>
      <c r="E754" s="225"/>
      <c r="F754" s="225"/>
      <c r="G754" s="225"/>
      <c r="H754" s="225"/>
      <c r="I754" s="225"/>
      <c r="J754" s="225"/>
      <c r="K754" s="225"/>
      <c r="L754" s="230"/>
      <c r="M754" s="231"/>
      <c r="N754" s="232"/>
      <c r="O754" s="231"/>
      <c r="P754" s="232"/>
      <c r="S754" s="213"/>
      <c r="V754" s="228"/>
      <c r="W754" s="228"/>
      <c r="X754" s="229"/>
    </row>
    <row r="755" spans="1:24" s="218" customFormat="1" x14ac:dyDescent="0.2">
      <c r="A755" s="234"/>
      <c r="B755" s="235"/>
      <c r="C755" s="225"/>
      <c r="D755" s="225"/>
      <c r="E755" s="225"/>
      <c r="F755" s="225"/>
      <c r="G755" s="225"/>
      <c r="H755" s="225"/>
      <c r="I755" s="225"/>
      <c r="J755" s="225"/>
      <c r="K755" s="225"/>
      <c r="L755" s="230"/>
      <c r="M755" s="231"/>
      <c r="N755" s="232"/>
      <c r="O755" s="231"/>
      <c r="P755" s="232"/>
      <c r="S755" s="213"/>
      <c r="V755" s="228"/>
      <c r="W755" s="228"/>
      <c r="X755" s="229"/>
    </row>
    <row r="756" spans="1:24" s="218" customFormat="1" x14ac:dyDescent="0.2">
      <c r="A756" s="234"/>
      <c r="B756" s="235"/>
      <c r="C756" s="225"/>
      <c r="D756" s="225"/>
      <c r="E756" s="225"/>
      <c r="F756" s="225"/>
      <c r="G756" s="225"/>
      <c r="H756" s="225"/>
      <c r="I756" s="225"/>
      <c r="J756" s="225"/>
      <c r="K756" s="225"/>
      <c r="L756" s="230"/>
      <c r="M756" s="231"/>
      <c r="N756" s="232"/>
      <c r="O756" s="231"/>
      <c r="P756" s="232"/>
      <c r="S756" s="213"/>
      <c r="V756" s="228"/>
      <c r="W756" s="228"/>
      <c r="X756" s="229"/>
    </row>
    <row r="757" spans="1:24" s="218" customFormat="1" x14ac:dyDescent="0.2">
      <c r="A757" s="234"/>
      <c r="B757" s="235"/>
      <c r="C757" s="225"/>
      <c r="D757" s="225"/>
      <c r="E757" s="225"/>
      <c r="F757" s="225"/>
      <c r="G757" s="225"/>
      <c r="H757" s="225"/>
      <c r="I757" s="225"/>
      <c r="J757" s="225"/>
      <c r="K757" s="225"/>
      <c r="L757" s="230"/>
      <c r="M757" s="231"/>
      <c r="N757" s="232"/>
      <c r="O757" s="231"/>
      <c r="P757" s="232"/>
      <c r="S757" s="213"/>
      <c r="V757" s="228"/>
      <c r="W757" s="228"/>
      <c r="X757" s="229"/>
    </row>
    <row r="758" spans="1:24" s="218" customFormat="1" x14ac:dyDescent="0.2">
      <c r="A758" s="234"/>
      <c r="B758" s="235"/>
      <c r="C758" s="225"/>
      <c r="D758" s="225"/>
      <c r="E758" s="225"/>
      <c r="F758" s="225"/>
      <c r="G758" s="225"/>
      <c r="H758" s="225"/>
      <c r="I758" s="225"/>
      <c r="J758" s="225"/>
      <c r="K758" s="225"/>
      <c r="L758" s="230"/>
      <c r="M758" s="231"/>
      <c r="N758" s="232"/>
      <c r="O758" s="231"/>
      <c r="P758" s="232"/>
      <c r="S758" s="213"/>
      <c r="V758" s="228"/>
      <c r="W758" s="228"/>
      <c r="X758" s="229"/>
    </row>
    <row r="759" spans="1:24" s="218" customFormat="1" x14ac:dyDescent="0.2">
      <c r="A759" s="234"/>
      <c r="B759" s="235"/>
      <c r="C759" s="225"/>
      <c r="D759" s="225"/>
      <c r="E759" s="225"/>
      <c r="F759" s="225"/>
      <c r="G759" s="225"/>
      <c r="H759" s="225"/>
      <c r="I759" s="225"/>
      <c r="J759" s="225"/>
      <c r="K759" s="225"/>
      <c r="L759" s="230"/>
      <c r="M759" s="231"/>
      <c r="N759" s="232"/>
      <c r="O759" s="231"/>
      <c r="P759" s="232"/>
      <c r="S759" s="213"/>
      <c r="V759" s="228"/>
      <c r="W759" s="228"/>
      <c r="X759" s="229"/>
    </row>
    <row r="760" spans="1:24" s="218" customFormat="1" x14ac:dyDescent="0.2">
      <c r="A760" s="234"/>
      <c r="B760" s="235"/>
      <c r="C760" s="225"/>
      <c r="D760" s="225"/>
      <c r="E760" s="225"/>
      <c r="F760" s="225"/>
      <c r="G760" s="225"/>
      <c r="H760" s="225"/>
      <c r="I760" s="225"/>
      <c r="J760" s="225"/>
      <c r="K760" s="225"/>
      <c r="L760" s="230"/>
      <c r="M760" s="231"/>
      <c r="N760" s="232"/>
      <c r="O760" s="231"/>
      <c r="P760" s="232"/>
      <c r="S760" s="213"/>
      <c r="V760" s="228"/>
      <c r="W760" s="228"/>
      <c r="X760" s="229"/>
    </row>
    <row r="761" spans="1:24" s="218" customFormat="1" x14ac:dyDescent="0.2">
      <c r="A761" s="234"/>
      <c r="B761" s="235"/>
      <c r="C761" s="225"/>
      <c r="D761" s="225"/>
      <c r="E761" s="225"/>
      <c r="F761" s="225"/>
      <c r="G761" s="225"/>
      <c r="H761" s="225"/>
      <c r="I761" s="225"/>
      <c r="J761" s="225"/>
      <c r="K761" s="225"/>
      <c r="L761" s="230"/>
      <c r="M761" s="231"/>
      <c r="N761" s="232"/>
      <c r="O761" s="231"/>
      <c r="P761" s="232"/>
      <c r="S761" s="213"/>
      <c r="V761" s="228"/>
      <c r="W761" s="228"/>
      <c r="X761" s="229"/>
    </row>
    <row r="762" spans="1:24" s="218" customFormat="1" x14ac:dyDescent="0.2">
      <c r="A762" s="234"/>
      <c r="B762" s="235"/>
      <c r="C762" s="225"/>
      <c r="D762" s="225"/>
      <c r="E762" s="225"/>
      <c r="F762" s="225"/>
      <c r="G762" s="225"/>
      <c r="H762" s="225"/>
      <c r="I762" s="225"/>
      <c r="J762" s="225"/>
      <c r="K762" s="225"/>
      <c r="L762" s="230"/>
      <c r="M762" s="231"/>
      <c r="N762" s="232"/>
      <c r="O762" s="231"/>
      <c r="P762" s="232"/>
      <c r="S762" s="213"/>
      <c r="V762" s="228"/>
      <c r="W762" s="228"/>
      <c r="X762" s="229"/>
    </row>
    <row r="763" spans="1:24" s="218" customFormat="1" x14ac:dyDescent="0.2">
      <c r="A763" s="234"/>
      <c r="B763" s="235"/>
      <c r="C763" s="225"/>
      <c r="D763" s="225"/>
      <c r="E763" s="225"/>
      <c r="F763" s="225"/>
      <c r="G763" s="225"/>
      <c r="H763" s="225"/>
      <c r="I763" s="225"/>
      <c r="J763" s="225"/>
      <c r="K763" s="225"/>
      <c r="L763" s="230"/>
      <c r="M763" s="231"/>
      <c r="N763" s="232"/>
      <c r="O763" s="231"/>
      <c r="P763" s="232"/>
      <c r="S763" s="213"/>
      <c r="V763" s="228"/>
      <c r="W763" s="228"/>
      <c r="X763" s="229"/>
    </row>
    <row r="764" spans="1:24" s="218" customFormat="1" x14ac:dyDescent="0.2">
      <c r="A764" s="234"/>
      <c r="B764" s="235"/>
      <c r="C764" s="225"/>
      <c r="D764" s="225"/>
      <c r="E764" s="225"/>
      <c r="F764" s="225"/>
      <c r="G764" s="225"/>
      <c r="H764" s="225"/>
      <c r="I764" s="225"/>
      <c r="J764" s="225"/>
      <c r="K764" s="225"/>
      <c r="L764" s="230"/>
      <c r="M764" s="231"/>
      <c r="N764" s="232"/>
      <c r="O764" s="231"/>
      <c r="P764" s="232"/>
      <c r="S764" s="213"/>
      <c r="V764" s="228"/>
      <c r="W764" s="228"/>
      <c r="X764" s="229"/>
    </row>
    <row r="765" spans="1:24" s="218" customFormat="1" x14ac:dyDescent="0.2">
      <c r="A765" s="234"/>
      <c r="B765" s="235"/>
      <c r="C765" s="225"/>
      <c r="D765" s="225"/>
      <c r="E765" s="225"/>
      <c r="F765" s="225"/>
      <c r="G765" s="225"/>
      <c r="H765" s="225"/>
      <c r="I765" s="225"/>
      <c r="J765" s="225"/>
      <c r="K765" s="225"/>
      <c r="L765" s="230"/>
      <c r="M765" s="231"/>
      <c r="N765" s="232"/>
      <c r="O765" s="231"/>
      <c r="P765" s="232"/>
      <c r="S765" s="213"/>
      <c r="V765" s="228"/>
      <c r="W765" s="228"/>
      <c r="X765" s="229"/>
    </row>
    <row r="766" spans="1:24" s="218" customFormat="1" x14ac:dyDescent="0.2">
      <c r="A766" s="234"/>
      <c r="B766" s="235"/>
      <c r="C766" s="225"/>
      <c r="D766" s="225"/>
      <c r="E766" s="225"/>
      <c r="F766" s="225"/>
      <c r="G766" s="225"/>
      <c r="H766" s="225"/>
      <c r="I766" s="225"/>
      <c r="J766" s="225"/>
      <c r="K766" s="225"/>
      <c r="L766" s="230"/>
      <c r="M766" s="231"/>
      <c r="N766" s="232"/>
      <c r="O766" s="231"/>
      <c r="P766" s="232"/>
      <c r="S766" s="213"/>
      <c r="V766" s="228"/>
      <c r="W766" s="228"/>
      <c r="X766" s="229"/>
    </row>
    <row r="767" spans="1:24" s="218" customFormat="1" x14ac:dyDescent="0.2">
      <c r="A767" s="234"/>
      <c r="B767" s="235"/>
      <c r="C767" s="225"/>
      <c r="D767" s="225"/>
      <c r="E767" s="225"/>
      <c r="F767" s="225"/>
      <c r="G767" s="225"/>
      <c r="H767" s="225"/>
      <c r="I767" s="225"/>
      <c r="J767" s="225"/>
      <c r="K767" s="225"/>
      <c r="L767" s="230"/>
      <c r="M767" s="231"/>
      <c r="N767" s="232"/>
      <c r="O767" s="231"/>
      <c r="P767" s="232"/>
      <c r="S767" s="213"/>
      <c r="V767" s="228"/>
      <c r="W767" s="228"/>
      <c r="X767" s="229"/>
    </row>
    <row r="768" spans="1:24" s="218" customFormat="1" x14ac:dyDescent="0.2">
      <c r="A768" s="234"/>
      <c r="B768" s="235"/>
      <c r="C768" s="225"/>
      <c r="D768" s="225"/>
      <c r="E768" s="225"/>
      <c r="F768" s="225"/>
      <c r="G768" s="225"/>
      <c r="H768" s="225"/>
      <c r="I768" s="225"/>
      <c r="J768" s="225"/>
      <c r="K768" s="225"/>
      <c r="L768" s="230"/>
      <c r="M768" s="231"/>
      <c r="N768" s="232"/>
      <c r="O768" s="231"/>
      <c r="P768" s="232"/>
      <c r="S768" s="213"/>
      <c r="V768" s="228"/>
      <c r="W768" s="228"/>
      <c r="X768" s="229"/>
    </row>
    <row r="769" spans="1:24" s="218" customFormat="1" x14ac:dyDescent="0.2">
      <c r="A769" s="234"/>
      <c r="B769" s="235"/>
      <c r="C769" s="225"/>
      <c r="D769" s="225"/>
      <c r="E769" s="225"/>
      <c r="F769" s="225"/>
      <c r="G769" s="225"/>
      <c r="H769" s="225"/>
      <c r="I769" s="225"/>
      <c r="J769" s="225"/>
      <c r="K769" s="225"/>
      <c r="L769" s="230"/>
      <c r="M769" s="231"/>
      <c r="N769" s="232"/>
      <c r="O769" s="231"/>
      <c r="P769" s="232"/>
      <c r="S769" s="213"/>
      <c r="V769" s="228"/>
      <c r="W769" s="228"/>
      <c r="X769" s="229"/>
    </row>
    <row r="770" spans="1:24" s="218" customFormat="1" x14ac:dyDescent="0.2">
      <c r="A770" s="234"/>
      <c r="B770" s="235"/>
      <c r="C770" s="225"/>
      <c r="D770" s="225"/>
      <c r="E770" s="225"/>
      <c r="F770" s="225"/>
      <c r="G770" s="225"/>
      <c r="H770" s="225"/>
      <c r="I770" s="225"/>
      <c r="J770" s="225"/>
      <c r="K770" s="225"/>
      <c r="L770" s="230"/>
      <c r="M770" s="231"/>
      <c r="N770" s="232"/>
      <c r="O770" s="231"/>
      <c r="P770" s="232"/>
      <c r="S770" s="213"/>
      <c r="V770" s="228"/>
      <c r="W770" s="228"/>
      <c r="X770" s="229"/>
    </row>
    <row r="771" spans="1:24" s="218" customFormat="1" x14ac:dyDescent="0.2">
      <c r="A771" s="234"/>
      <c r="B771" s="235"/>
      <c r="C771" s="225"/>
      <c r="D771" s="225"/>
      <c r="E771" s="225"/>
      <c r="F771" s="225"/>
      <c r="G771" s="225"/>
      <c r="H771" s="225"/>
      <c r="I771" s="225"/>
      <c r="J771" s="225"/>
      <c r="K771" s="225"/>
      <c r="L771" s="230"/>
      <c r="M771" s="231"/>
      <c r="N771" s="232"/>
      <c r="O771" s="231"/>
      <c r="P771" s="232"/>
      <c r="S771" s="213"/>
      <c r="V771" s="228"/>
      <c r="W771" s="228"/>
      <c r="X771" s="229"/>
    </row>
    <row r="772" spans="1:24" s="218" customFormat="1" x14ac:dyDescent="0.2">
      <c r="A772" s="234"/>
      <c r="B772" s="235"/>
      <c r="C772" s="225"/>
      <c r="D772" s="225"/>
      <c r="E772" s="225"/>
      <c r="F772" s="225"/>
      <c r="G772" s="225"/>
      <c r="H772" s="225"/>
      <c r="I772" s="225"/>
      <c r="J772" s="225"/>
      <c r="K772" s="225"/>
      <c r="L772" s="230"/>
      <c r="M772" s="231"/>
      <c r="N772" s="232"/>
      <c r="O772" s="231"/>
      <c r="P772" s="232"/>
      <c r="S772" s="213"/>
      <c r="V772" s="228"/>
      <c r="W772" s="228"/>
      <c r="X772" s="229"/>
    </row>
    <row r="773" spans="1:24" s="218" customFormat="1" x14ac:dyDescent="0.2">
      <c r="A773" s="234"/>
      <c r="B773" s="235"/>
      <c r="C773" s="225"/>
      <c r="D773" s="225"/>
      <c r="E773" s="225"/>
      <c r="F773" s="225"/>
      <c r="G773" s="225"/>
      <c r="H773" s="225"/>
      <c r="I773" s="225"/>
      <c r="J773" s="225"/>
      <c r="K773" s="225"/>
      <c r="L773" s="230"/>
      <c r="M773" s="231"/>
      <c r="N773" s="232"/>
      <c r="O773" s="231"/>
      <c r="P773" s="232"/>
      <c r="S773" s="213"/>
      <c r="V773" s="228"/>
      <c r="W773" s="228"/>
      <c r="X773" s="229"/>
    </row>
    <row r="774" spans="1:24" s="218" customFormat="1" x14ac:dyDescent="0.2">
      <c r="A774" s="234"/>
      <c r="B774" s="235"/>
      <c r="C774" s="225"/>
      <c r="D774" s="225"/>
      <c r="E774" s="225"/>
      <c r="F774" s="225"/>
      <c r="G774" s="225"/>
      <c r="H774" s="225"/>
      <c r="I774" s="225"/>
      <c r="J774" s="225"/>
      <c r="K774" s="225"/>
      <c r="L774" s="230"/>
      <c r="M774" s="231"/>
      <c r="N774" s="232"/>
      <c r="O774" s="231"/>
      <c r="P774" s="232"/>
      <c r="S774" s="213"/>
      <c r="V774" s="228"/>
      <c r="W774" s="228"/>
      <c r="X774" s="229"/>
    </row>
    <row r="775" spans="1:24" s="218" customFormat="1" x14ac:dyDescent="0.2">
      <c r="A775" s="234"/>
      <c r="B775" s="235"/>
      <c r="C775" s="225"/>
      <c r="D775" s="225"/>
      <c r="E775" s="225"/>
      <c r="F775" s="225"/>
      <c r="G775" s="225"/>
      <c r="H775" s="225"/>
      <c r="I775" s="225"/>
      <c r="J775" s="225"/>
      <c r="K775" s="225"/>
      <c r="L775" s="230"/>
      <c r="M775" s="231"/>
      <c r="N775" s="232"/>
      <c r="O775" s="231"/>
      <c r="P775" s="232"/>
      <c r="S775" s="213"/>
      <c r="V775" s="228"/>
      <c r="W775" s="228"/>
      <c r="X775" s="229"/>
    </row>
    <row r="776" spans="1:24" s="218" customFormat="1" x14ac:dyDescent="0.2">
      <c r="A776" s="234"/>
      <c r="B776" s="235"/>
      <c r="C776" s="225"/>
      <c r="D776" s="225"/>
      <c r="E776" s="225"/>
      <c r="F776" s="225"/>
      <c r="G776" s="225"/>
      <c r="H776" s="225"/>
      <c r="I776" s="225"/>
      <c r="J776" s="225"/>
      <c r="K776" s="225"/>
      <c r="L776" s="230"/>
      <c r="M776" s="231"/>
      <c r="N776" s="232"/>
      <c r="O776" s="231"/>
      <c r="P776" s="232"/>
      <c r="S776" s="213"/>
      <c r="V776" s="228"/>
      <c r="W776" s="228"/>
      <c r="X776" s="229"/>
    </row>
    <row r="777" spans="1:24" s="218" customFormat="1" x14ac:dyDescent="0.2">
      <c r="A777" s="234"/>
      <c r="B777" s="235"/>
      <c r="C777" s="225"/>
      <c r="D777" s="225"/>
      <c r="E777" s="225"/>
      <c r="F777" s="225"/>
      <c r="G777" s="225"/>
      <c r="H777" s="225"/>
      <c r="I777" s="225"/>
      <c r="J777" s="225"/>
      <c r="K777" s="225"/>
      <c r="L777" s="230"/>
      <c r="M777" s="231"/>
      <c r="N777" s="232"/>
      <c r="O777" s="231"/>
      <c r="P777" s="232"/>
      <c r="S777" s="213"/>
      <c r="V777" s="228"/>
      <c r="W777" s="228"/>
      <c r="X777" s="229"/>
    </row>
    <row r="778" spans="1:24" s="218" customFormat="1" x14ac:dyDescent="0.2">
      <c r="A778" s="234"/>
      <c r="B778" s="235"/>
      <c r="C778" s="225"/>
      <c r="D778" s="225"/>
      <c r="E778" s="225"/>
      <c r="F778" s="225"/>
      <c r="G778" s="225"/>
      <c r="H778" s="225"/>
      <c r="I778" s="225"/>
      <c r="J778" s="225"/>
      <c r="K778" s="225"/>
      <c r="L778" s="230"/>
      <c r="M778" s="231"/>
      <c r="N778" s="232"/>
      <c r="O778" s="231"/>
      <c r="P778" s="232"/>
      <c r="S778" s="213"/>
      <c r="V778" s="228"/>
      <c r="W778" s="228"/>
      <c r="X778" s="229"/>
    </row>
    <row r="779" spans="1:24" s="218" customFormat="1" x14ac:dyDescent="0.2">
      <c r="A779" s="234"/>
      <c r="B779" s="235"/>
      <c r="C779" s="225"/>
      <c r="D779" s="225"/>
      <c r="E779" s="225"/>
      <c r="F779" s="225"/>
      <c r="G779" s="225"/>
      <c r="H779" s="225"/>
      <c r="I779" s="225"/>
      <c r="J779" s="225"/>
      <c r="K779" s="225"/>
      <c r="L779" s="230"/>
      <c r="M779" s="231"/>
      <c r="N779" s="232"/>
      <c r="O779" s="231"/>
      <c r="P779" s="232"/>
      <c r="S779" s="213"/>
      <c r="V779" s="228"/>
      <c r="W779" s="228"/>
      <c r="X779" s="229"/>
    </row>
    <row r="780" spans="1:24" s="218" customFormat="1" x14ac:dyDescent="0.2">
      <c r="A780" s="234"/>
      <c r="B780" s="235"/>
      <c r="C780" s="225"/>
      <c r="D780" s="225"/>
      <c r="E780" s="225"/>
      <c r="F780" s="225"/>
      <c r="G780" s="225"/>
      <c r="H780" s="225"/>
      <c r="I780" s="225"/>
      <c r="J780" s="225"/>
      <c r="K780" s="225"/>
      <c r="L780" s="230"/>
      <c r="M780" s="231"/>
      <c r="N780" s="232"/>
      <c r="O780" s="231"/>
      <c r="P780" s="232"/>
      <c r="S780" s="213"/>
      <c r="V780" s="228"/>
      <c r="W780" s="228"/>
      <c r="X780" s="229"/>
    </row>
    <row r="781" spans="1:24" s="218" customFormat="1" x14ac:dyDescent="0.2">
      <c r="A781" s="234"/>
      <c r="B781" s="235"/>
      <c r="C781" s="225"/>
      <c r="D781" s="225"/>
      <c r="E781" s="225"/>
      <c r="F781" s="225"/>
      <c r="G781" s="225"/>
      <c r="H781" s="225"/>
      <c r="I781" s="225"/>
      <c r="J781" s="225"/>
      <c r="K781" s="225"/>
      <c r="L781" s="230"/>
      <c r="M781" s="231"/>
      <c r="N781" s="232"/>
      <c r="O781" s="231"/>
      <c r="P781" s="232"/>
      <c r="S781" s="213"/>
      <c r="V781" s="228"/>
      <c r="W781" s="228"/>
      <c r="X781" s="229"/>
    </row>
    <row r="782" spans="1:24" s="218" customFormat="1" x14ac:dyDescent="0.2">
      <c r="A782" s="234"/>
      <c r="B782" s="235"/>
      <c r="C782" s="225"/>
      <c r="D782" s="225"/>
      <c r="E782" s="225"/>
      <c r="F782" s="225"/>
      <c r="G782" s="225"/>
      <c r="H782" s="225"/>
      <c r="I782" s="225"/>
      <c r="J782" s="225"/>
      <c r="K782" s="225"/>
      <c r="L782" s="230"/>
      <c r="M782" s="231"/>
      <c r="N782" s="232"/>
      <c r="O782" s="231"/>
      <c r="P782" s="232"/>
      <c r="S782" s="213"/>
      <c r="V782" s="228"/>
      <c r="W782" s="228"/>
      <c r="X782" s="229"/>
    </row>
    <row r="783" spans="1:24" s="218" customFormat="1" x14ac:dyDescent="0.2">
      <c r="A783" s="234"/>
      <c r="B783" s="235"/>
      <c r="C783" s="225"/>
      <c r="D783" s="225"/>
      <c r="E783" s="225"/>
      <c r="F783" s="225"/>
      <c r="G783" s="225"/>
      <c r="H783" s="225"/>
      <c r="I783" s="225"/>
      <c r="J783" s="225"/>
      <c r="K783" s="225"/>
      <c r="L783" s="230"/>
      <c r="M783" s="231"/>
      <c r="N783" s="232"/>
      <c r="O783" s="231"/>
      <c r="P783" s="232"/>
      <c r="S783" s="213"/>
      <c r="V783" s="228"/>
      <c r="W783" s="228"/>
      <c r="X783" s="229"/>
    </row>
    <row r="784" spans="1:24" s="218" customFormat="1" x14ac:dyDescent="0.2">
      <c r="A784" s="234"/>
      <c r="B784" s="235"/>
      <c r="C784" s="225"/>
      <c r="D784" s="225"/>
      <c r="E784" s="225"/>
      <c r="F784" s="225"/>
      <c r="G784" s="225"/>
      <c r="H784" s="225"/>
      <c r="I784" s="225"/>
      <c r="J784" s="225"/>
      <c r="K784" s="225"/>
      <c r="L784" s="230"/>
      <c r="M784" s="231"/>
      <c r="N784" s="232"/>
      <c r="O784" s="231"/>
      <c r="P784" s="232"/>
      <c r="S784" s="213"/>
      <c r="V784" s="228"/>
      <c r="W784" s="228"/>
      <c r="X784" s="229"/>
    </row>
    <row r="785" spans="1:24" s="218" customFormat="1" x14ac:dyDescent="0.2">
      <c r="A785" s="234"/>
      <c r="B785" s="235"/>
      <c r="C785" s="225"/>
      <c r="D785" s="225"/>
      <c r="E785" s="225"/>
      <c r="F785" s="225"/>
      <c r="G785" s="225"/>
      <c r="H785" s="225"/>
      <c r="I785" s="225"/>
      <c r="J785" s="225"/>
      <c r="K785" s="225"/>
      <c r="L785" s="230"/>
      <c r="M785" s="231"/>
      <c r="N785" s="232"/>
      <c r="O785" s="231"/>
      <c r="P785" s="232"/>
      <c r="S785" s="213"/>
      <c r="V785" s="228"/>
      <c r="W785" s="228"/>
      <c r="X785" s="229"/>
    </row>
    <row r="786" spans="1:24" s="218" customFormat="1" x14ac:dyDescent="0.2">
      <c r="A786" s="234"/>
      <c r="B786" s="235"/>
      <c r="C786" s="225"/>
      <c r="D786" s="225"/>
      <c r="E786" s="225"/>
      <c r="F786" s="225"/>
      <c r="G786" s="225"/>
      <c r="H786" s="225"/>
      <c r="I786" s="225"/>
      <c r="J786" s="225"/>
      <c r="K786" s="225"/>
      <c r="L786" s="230"/>
      <c r="M786" s="231"/>
      <c r="N786" s="232"/>
      <c r="O786" s="231"/>
      <c r="P786" s="232"/>
      <c r="S786" s="213"/>
      <c r="V786" s="228"/>
      <c r="W786" s="228"/>
      <c r="X786" s="229"/>
    </row>
    <row r="787" spans="1:24" s="218" customFormat="1" x14ac:dyDescent="0.2">
      <c r="A787" s="234"/>
      <c r="B787" s="235"/>
      <c r="C787" s="225"/>
      <c r="D787" s="225"/>
      <c r="E787" s="225"/>
      <c r="F787" s="225"/>
      <c r="G787" s="225"/>
      <c r="H787" s="225"/>
      <c r="I787" s="225"/>
      <c r="J787" s="225"/>
      <c r="K787" s="225"/>
      <c r="L787" s="230"/>
      <c r="M787" s="231"/>
      <c r="N787" s="232"/>
      <c r="O787" s="231"/>
      <c r="P787" s="232"/>
      <c r="S787" s="213"/>
      <c r="V787" s="228"/>
      <c r="W787" s="228"/>
      <c r="X787" s="229"/>
    </row>
    <row r="788" spans="1:24" s="218" customFormat="1" x14ac:dyDescent="0.2">
      <c r="A788" s="234"/>
      <c r="B788" s="235"/>
      <c r="C788" s="225"/>
      <c r="D788" s="225"/>
      <c r="E788" s="225"/>
      <c r="F788" s="225"/>
      <c r="G788" s="225"/>
      <c r="H788" s="225"/>
      <c r="I788" s="225"/>
      <c r="J788" s="225"/>
      <c r="K788" s="225"/>
      <c r="L788" s="230"/>
      <c r="M788" s="231"/>
      <c r="N788" s="232"/>
      <c r="O788" s="231"/>
      <c r="P788" s="232"/>
      <c r="S788" s="213"/>
      <c r="V788" s="228"/>
      <c r="W788" s="228"/>
      <c r="X788" s="229"/>
    </row>
    <row r="789" spans="1:24" s="218" customFormat="1" x14ac:dyDescent="0.2">
      <c r="A789" s="234"/>
      <c r="B789" s="235"/>
      <c r="C789" s="225"/>
      <c r="D789" s="225"/>
      <c r="E789" s="225"/>
      <c r="F789" s="225"/>
      <c r="G789" s="225"/>
      <c r="H789" s="225"/>
      <c r="I789" s="225"/>
      <c r="J789" s="225"/>
      <c r="K789" s="225"/>
      <c r="L789" s="230"/>
      <c r="M789" s="231"/>
      <c r="N789" s="232"/>
      <c r="O789" s="231"/>
      <c r="P789" s="232"/>
      <c r="S789" s="213"/>
      <c r="V789" s="228"/>
      <c r="W789" s="228"/>
      <c r="X789" s="229"/>
    </row>
    <row r="790" spans="1:24" s="218" customFormat="1" x14ac:dyDescent="0.2">
      <c r="A790" s="234"/>
      <c r="B790" s="235"/>
      <c r="C790" s="225"/>
      <c r="D790" s="225"/>
      <c r="E790" s="225"/>
      <c r="F790" s="225"/>
      <c r="G790" s="225"/>
      <c r="H790" s="225"/>
      <c r="I790" s="225"/>
      <c r="J790" s="225"/>
      <c r="K790" s="225"/>
      <c r="L790" s="230"/>
      <c r="M790" s="231"/>
      <c r="N790" s="232"/>
      <c r="O790" s="231"/>
      <c r="P790" s="232"/>
      <c r="S790" s="213"/>
      <c r="V790" s="228"/>
      <c r="W790" s="228"/>
      <c r="X790" s="229"/>
    </row>
    <row r="791" spans="1:24" s="218" customFormat="1" x14ac:dyDescent="0.2">
      <c r="A791" s="234"/>
      <c r="B791" s="235"/>
      <c r="C791" s="225"/>
      <c r="D791" s="225"/>
      <c r="E791" s="225"/>
      <c r="F791" s="225"/>
      <c r="G791" s="225"/>
      <c r="H791" s="225"/>
      <c r="I791" s="225"/>
      <c r="J791" s="225"/>
      <c r="K791" s="225"/>
      <c r="L791" s="230"/>
      <c r="M791" s="231"/>
      <c r="N791" s="232"/>
      <c r="O791" s="231"/>
      <c r="P791" s="232"/>
      <c r="S791" s="213"/>
      <c r="V791" s="228"/>
      <c r="W791" s="228"/>
      <c r="X791" s="229"/>
    </row>
    <row r="792" spans="1:24" s="218" customFormat="1" x14ac:dyDescent="0.2">
      <c r="A792" s="234"/>
      <c r="B792" s="235"/>
      <c r="C792" s="225"/>
      <c r="D792" s="225"/>
      <c r="E792" s="225"/>
      <c r="F792" s="225"/>
      <c r="G792" s="225"/>
      <c r="H792" s="225"/>
      <c r="I792" s="225"/>
      <c r="J792" s="225"/>
      <c r="K792" s="225"/>
      <c r="L792" s="230"/>
      <c r="M792" s="231"/>
      <c r="N792" s="232"/>
      <c r="O792" s="231"/>
      <c r="P792" s="232"/>
      <c r="S792" s="213"/>
      <c r="V792" s="228"/>
      <c r="W792" s="228"/>
      <c r="X792" s="229"/>
    </row>
    <row r="793" spans="1:24" s="218" customFormat="1" x14ac:dyDescent="0.2">
      <c r="A793" s="234"/>
      <c r="B793" s="235"/>
      <c r="C793" s="225"/>
      <c r="D793" s="225"/>
      <c r="E793" s="225"/>
      <c r="F793" s="225"/>
      <c r="G793" s="225"/>
      <c r="H793" s="225"/>
      <c r="I793" s="225"/>
      <c r="J793" s="225"/>
      <c r="K793" s="225"/>
      <c r="L793" s="230"/>
      <c r="M793" s="231"/>
      <c r="N793" s="232"/>
      <c r="O793" s="231"/>
      <c r="P793" s="232"/>
      <c r="S793" s="213"/>
      <c r="V793" s="228"/>
      <c r="W793" s="228"/>
      <c r="X793" s="229"/>
    </row>
    <row r="794" spans="1:24" s="218" customFormat="1" x14ac:dyDescent="0.2">
      <c r="A794" s="234"/>
      <c r="B794" s="235"/>
      <c r="C794" s="225"/>
      <c r="D794" s="225"/>
      <c r="E794" s="225"/>
      <c r="F794" s="225"/>
      <c r="G794" s="225"/>
      <c r="H794" s="225"/>
      <c r="I794" s="225"/>
      <c r="J794" s="225"/>
      <c r="K794" s="225"/>
      <c r="L794" s="230"/>
      <c r="M794" s="231"/>
      <c r="N794" s="232"/>
      <c r="O794" s="231"/>
      <c r="P794" s="232"/>
      <c r="S794" s="213"/>
      <c r="V794" s="228"/>
      <c r="W794" s="228"/>
      <c r="X794" s="229"/>
    </row>
    <row r="795" spans="1:24" s="218" customFormat="1" x14ac:dyDescent="0.2">
      <c r="A795" s="234"/>
      <c r="B795" s="235"/>
      <c r="C795" s="225"/>
      <c r="D795" s="225"/>
      <c r="E795" s="225"/>
      <c r="F795" s="225"/>
      <c r="G795" s="225"/>
      <c r="H795" s="225"/>
      <c r="I795" s="225"/>
      <c r="J795" s="225"/>
      <c r="K795" s="225"/>
      <c r="L795" s="230"/>
      <c r="M795" s="231"/>
      <c r="N795" s="232"/>
      <c r="O795" s="231"/>
      <c r="P795" s="232"/>
      <c r="S795" s="213"/>
      <c r="V795" s="228"/>
      <c r="W795" s="228"/>
      <c r="X795" s="229"/>
    </row>
    <row r="796" spans="1:24" s="218" customFormat="1" x14ac:dyDescent="0.2">
      <c r="A796" s="234"/>
      <c r="B796" s="235"/>
      <c r="C796" s="225"/>
      <c r="D796" s="225"/>
      <c r="E796" s="225"/>
      <c r="F796" s="225"/>
      <c r="G796" s="225"/>
      <c r="H796" s="225"/>
      <c r="I796" s="225"/>
      <c r="J796" s="225"/>
      <c r="K796" s="225"/>
      <c r="L796" s="230"/>
      <c r="M796" s="231"/>
      <c r="N796" s="232"/>
      <c r="O796" s="231"/>
      <c r="P796" s="232"/>
      <c r="S796" s="213"/>
      <c r="V796" s="228"/>
      <c r="W796" s="228"/>
      <c r="X796" s="229"/>
    </row>
    <row r="797" spans="1:24" s="218" customFormat="1" x14ac:dyDescent="0.2">
      <c r="A797" s="234"/>
      <c r="B797" s="235"/>
      <c r="C797" s="225"/>
      <c r="D797" s="225"/>
      <c r="E797" s="225"/>
      <c r="F797" s="225"/>
      <c r="G797" s="225"/>
      <c r="H797" s="225"/>
      <c r="I797" s="225"/>
      <c r="J797" s="225"/>
      <c r="K797" s="225"/>
      <c r="L797" s="230"/>
      <c r="M797" s="231"/>
      <c r="N797" s="232"/>
      <c r="O797" s="231"/>
      <c r="P797" s="232"/>
      <c r="S797" s="213"/>
      <c r="V797" s="228"/>
      <c r="W797" s="228"/>
      <c r="X797" s="229"/>
    </row>
    <row r="798" spans="1:24" s="218" customFormat="1" x14ac:dyDescent="0.2">
      <c r="A798" s="234"/>
      <c r="B798" s="235"/>
      <c r="C798" s="225"/>
      <c r="D798" s="225"/>
      <c r="E798" s="225"/>
      <c r="F798" s="225"/>
      <c r="G798" s="225"/>
      <c r="H798" s="225"/>
      <c r="I798" s="225"/>
      <c r="J798" s="225"/>
      <c r="K798" s="225"/>
      <c r="L798" s="230"/>
      <c r="M798" s="231"/>
      <c r="N798" s="232"/>
      <c r="O798" s="231"/>
      <c r="P798" s="232"/>
      <c r="S798" s="213"/>
      <c r="V798" s="228"/>
      <c r="W798" s="228"/>
      <c r="X798" s="229"/>
    </row>
    <row r="799" spans="1:24" s="218" customFormat="1" x14ac:dyDescent="0.2">
      <c r="A799" s="234"/>
      <c r="B799" s="235"/>
      <c r="C799" s="225"/>
      <c r="D799" s="225"/>
      <c r="E799" s="225"/>
      <c r="F799" s="225"/>
      <c r="G799" s="225"/>
      <c r="H799" s="225"/>
      <c r="I799" s="225"/>
      <c r="J799" s="225"/>
      <c r="K799" s="225"/>
      <c r="L799" s="230"/>
      <c r="M799" s="231"/>
      <c r="N799" s="232"/>
      <c r="O799" s="231"/>
      <c r="P799" s="232"/>
      <c r="S799" s="213"/>
      <c r="V799" s="228"/>
      <c r="W799" s="228"/>
      <c r="X799" s="229"/>
    </row>
    <row r="800" spans="1:24" s="218" customFormat="1" x14ac:dyDescent="0.2">
      <c r="A800" s="234"/>
      <c r="B800" s="235"/>
      <c r="C800" s="225"/>
      <c r="D800" s="225"/>
      <c r="E800" s="225"/>
      <c r="F800" s="225"/>
      <c r="G800" s="225"/>
      <c r="H800" s="225"/>
      <c r="I800" s="225"/>
      <c r="J800" s="225"/>
      <c r="K800" s="225"/>
      <c r="L800" s="230"/>
      <c r="M800" s="231"/>
      <c r="N800" s="232"/>
      <c r="O800" s="231"/>
      <c r="P800" s="232"/>
      <c r="S800" s="213"/>
      <c r="V800" s="228"/>
      <c r="W800" s="228"/>
      <c r="X800" s="229"/>
    </row>
    <row r="801" spans="1:24" s="218" customFormat="1" x14ac:dyDescent="0.2">
      <c r="A801" s="234"/>
      <c r="B801" s="235"/>
      <c r="C801" s="225"/>
      <c r="D801" s="225"/>
      <c r="E801" s="225"/>
      <c r="F801" s="225"/>
      <c r="G801" s="225"/>
      <c r="H801" s="225"/>
      <c r="I801" s="225"/>
      <c r="J801" s="225"/>
      <c r="K801" s="225"/>
      <c r="L801" s="230"/>
      <c r="M801" s="231"/>
      <c r="N801" s="232"/>
      <c r="O801" s="231"/>
      <c r="P801" s="232"/>
      <c r="S801" s="213"/>
      <c r="V801" s="228"/>
      <c r="W801" s="228"/>
      <c r="X801" s="229"/>
    </row>
    <row r="802" spans="1:24" s="218" customFormat="1" x14ac:dyDescent="0.2">
      <c r="A802" s="234"/>
      <c r="B802" s="235"/>
      <c r="C802" s="225"/>
      <c r="D802" s="225"/>
      <c r="E802" s="225"/>
      <c r="F802" s="225"/>
      <c r="G802" s="225"/>
      <c r="H802" s="225"/>
      <c r="I802" s="225"/>
      <c r="J802" s="225"/>
      <c r="K802" s="225"/>
      <c r="L802" s="230"/>
      <c r="M802" s="231"/>
      <c r="N802" s="232"/>
      <c r="O802" s="231"/>
      <c r="P802" s="232"/>
      <c r="S802" s="213"/>
      <c r="V802" s="228"/>
      <c r="W802" s="228"/>
      <c r="X802" s="229"/>
    </row>
    <row r="803" spans="1:24" s="218" customFormat="1" x14ac:dyDescent="0.2">
      <c r="A803" s="234"/>
      <c r="B803" s="235"/>
      <c r="C803" s="225"/>
      <c r="D803" s="225"/>
      <c r="E803" s="225"/>
      <c r="F803" s="225"/>
      <c r="G803" s="225"/>
      <c r="H803" s="225"/>
      <c r="I803" s="225"/>
      <c r="J803" s="225"/>
      <c r="K803" s="225"/>
      <c r="L803" s="230"/>
      <c r="M803" s="231"/>
      <c r="N803" s="232"/>
      <c r="O803" s="231"/>
      <c r="P803" s="232"/>
      <c r="S803" s="213"/>
      <c r="V803" s="228"/>
      <c r="W803" s="228"/>
      <c r="X803" s="229"/>
    </row>
    <row r="804" spans="1:24" s="218" customFormat="1" x14ac:dyDescent="0.2">
      <c r="A804" s="234"/>
      <c r="B804" s="235"/>
      <c r="C804" s="225"/>
      <c r="D804" s="225"/>
      <c r="E804" s="225"/>
      <c r="F804" s="225"/>
      <c r="G804" s="225"/>
      <c r="H804" s="225"/>
      <c r="I804" s="225"/>
      <c r="J804" s="225"/>
      <c r="K804" s="225"/>
      <c r="L804" s="230"/>
      <c r="M804" s="231"/>
      <c r="N804" s="232"/>
      <c r="O804" s="231"/>
      <c r="P804" s="232"/>
      <c r="S804" s="213"/>
      <c r="V804" s="228"/>
      <c r="W804" s="228"/>
      <c r="X804" s="229"/>
    </row>
    <row r="805" spans="1:24" s="218" customFormat="1" x14ac:dyDescent="0.2">
      <c r="A805" s="234"/>
      <c r="B805" s="235"/>
      <c r="C805" s="225"/>
      <c r="D805" s="225"/>
      <c r="E805" s="225"/>
      <c r="F805" s="225"/>
      <c r="G805" s="225"/>
      <c r="H805" s="225"/>
      <c r="I805" s="225"/>
      <c r="J805" s="225"/>
      <c r="K805" s="225"/>
      <c r="L805" s="230"/>
      <c r="M805" s="231"/>
      <c r="N805" s="232"/>
      <c r="O805" s="231"/>
      <c r="P805" s="232"/>
      <c r="S805" s="213"/>
      <c r="V805" s="228"/>
      <c r="W805" s="228"/>
      <c r="X805" s="229"/>
    </row>
    <row r="806" spans="1:24" s="218" customFormat="1" x14ac:dyDescent="0.2">
      <c r="A806" s="234"/>
      <c r="B806" s="235"/>
      <c r="C806" s="225"/>
      <c r="D806" s="225"/>
      <c r="E806" s="225"/>
      <c r="F806" s="225"/>
      <c r="G806" s="225"/>
      <c r="H806" s="225"/>
      <c r="I806" s="225"/>
      <c r="J806" s="225"/>
      <c r="K806" s="225"/>
      <c r="L806" s="230"/>
      <c r="M806" s="231"/>
      <c r="N806" s="232"/>
      <c r="O806" s="231"/>
      <c r="P806" s="232"/>
      <c r="S806" s="213"/>
      <c r="V806" s="228"/>
      <c r="W806" s="228"/>
      <c r="X806" s="229"/>
    </row>
    <row r="807" spans="1:24" s="218" customFormat="1" x14ac:dyDescent="0.2">
      <c r="A807" s="234"/>
      <c r="B807" s="235"/>
      <c r="C807" s="225"/>
      <c r="D807" s="225"/>
      <c r="E807" s="225"/>
      <c r="F807" s="225"/>
      <c r="G807" s="225"/>
      <c r="H807" s="225"/>
      <c r="I807" s="225"/>
      <c r="J807" s="225"/>
      <c r="K807" s="225"/>
      <c r="L807" s="230"/>
      <c r="M807" s="231"/>
      <c r="N807" s="232"/>
      <c r="O807" s="231"/>
      <c r="P807" s="232"/>
      <c r="S807" s="213"/>
      <c r="V807" s="228"/>
      <c r="W807" s="228"/>
      <c r="X807" s="229"/>
    </row>
    <row r="808" spans="1:24" s="218" customFormat="1" x14ac:dyDescent="0.2">
      <c r="A808" s="234"/>
      <c r="B808" s="235"/>
      <c r="C808" s="225"/>
      <c r="D808" s="225"/>
      <c r="E808" s="225"/>
      <c r="F808" s="225"/>
      <c r="G808" s="225"/>
      <c r="H808" s="225"/>
      <c r="I808" s="225"/>
      <c r="J808" s="225"/>
      <c r="K808" s="225"/>
      <c r="L808" s="230"/>
      <c r="M808" s="231"/>
      <c r="N808" s="232"/>
      <c r="O808" s="231"/>
      <c r="P808" s="232"/>
      <c r="S808" s="213"/>
      <c r="V808" s="228"/>
      <c r="W808" s="228"/>
      <c r="X808" s="229"/>
    </row>
    <row r="809" spans="1:24" s="218" customFormat="1" x14ac:dyDescent="0.2">
      <c r="A809" s="234"/>
      <c r="B809" s="235"/>
      <c r="C809" s="225"/>
      <c r="D809" s="225"/>
      <c r="E809" s="225"/>
      <c r="F809" s="225"/>
      <c r="G809" s="225"/>
      <c r="H809" s="225"/>
      <c r="I809" s="225"/>
      <c r="J809" s="225"/>
      <c r="K809" s="225"/>
      <c r="L809" s="230"/>
      <c r="M809" s="231"/>
      <c r="N809" s="232"/>
      <c r="O809" s="231"/>
      <c r="P809" s="232"/>
      <c r="S809" s="213"/>
      <c r="V809" s="228"/>
      <c r="W809" s="228"/>
      <c r="X809" s="229"/>
    </row>
    <row r="810" spans="1:24" s="218" customFormat="1" x14ac:dyDescent="0.2">
      <c r="A810" s="234"/>
      <c r="B810" s="235"/>
      <c r="C810" s="225"/>
      <c r="D810" s="225"/>
      <c r="E810" s="225"/>
      <c r="F810" s="225"/>
      <c r="G810" s="225"/>
      <c r="H810" s="225"/>
      <c r="I810" s="225"/>
      <c r="J810" s="225"/>
      <c r="K810" s="225"/>
      <c r="L810" s="230"/>
      <c r="M810" s="231"/>
      <c r="N810" s="232"/>
      <c r="O810" s="231"/>
      <c r="P810" s="232"/>
      <c r="S810" s="213"/>
      <c r="V810" s="228"/>
      <c r="W810" s="228"/>
      <c r="X810" s="229"/>
    </row>
    <row r="811" spans="1:24" s="218" customFormat="1" x14ac:dyDescent="0.2">
      <c r="A811" s="234"/>
      <c r="B811" s="235"/>
      <c r="C811" s="225"/>
      <c r="D811" s="225"/>
      <c r="E811" s="225"/>
      <c r="F811" s="225"/>
      <c r="G811" s="225"/>
      <c r="H811" s="225"/>
      <c r="I811" s="225"/>
      <c r="J811" s="225"/>
      <c r="K811" s="225"/>
      <c r="L811" s="230"/>
      <c r="M811" s="231"/>
      <c r="N811" s="232"/>
      <c r="O811" s="231"/>
      <c r="P811" s="232"/>
      <c r="S811" s="213"/>
      <c r="V811" s="228"/>
      <c r="W811" s="228"/>
      <c r="X811" s="229"/>
    </row>
    <row r="812" spans="1:24" s="218" customFormat="1" x14ac:dyDescent="0.2">
      <c r="A812" s="234"/>
      <c r="B812" s="235"/>
      <c r="C812" s="225"/>
      <c r="D812" s="225"/>
      <c r="E812" s="225"/>
      <c r="F812" s="225"/>
      <c r="G812" s="225"/>
      <c r="H812" s="225"/>
      <c r="I812" s="225"/>
      <c r="J812" s="225"/>
      <c r="K812" s="225"/>
      <c r="L812" s="230"/>
      <c r="M812" s="231"/>
      <c r="N812" s="232"/>
      <c r="O812" s="231"/>
      <c r="P812" s="232"/>
      <c r="S812" s="213"/>
      <c r="V812" s="228"/>
      <c r="W812" s="228"/>
      <c r="X812" s="229"/>
    </row>
    <row r="813" spans="1:24" s="218" customFormat="1" x14ac:dyDescent="0.2">
      <c r="A813" s="234"/>
      <c r="B813" s="235"/>
      <c r="C813" s="225"/>
      <c r="D813" s="225"/>
      <c r="E813" s="225"/>
      <c r="F813" s="225"/>
      <c r="G813" s="225"/>
      <c r="H813" s="225"/>
      <c r="I813" s="225"/>
      <c r="J813" s="225"/>
      <c r="K813" s="225"/>
      <c r="L813" s="230"/>
      <c r="M813" s="231"/>
      <c r="N813" s="232"/>
      <c r="O813" s="231"/>
      <c r="P813" s="232"/>
      <c r="S813" s="213"/>
      <c r="V813" s="228"/>
      <c r="W813" s="228"/>
      <c r="X813" s="229"/>
    </row>
    <row r="814" spans="1:24" s="218" customFormat="1" x14ac:dyDescent="0.2">
      <c r="A814" s="234"/>
      <c r="B814" s="235"/>
      <c r="C814" s="225"/>
      <c r="D814" s="225"/>
      <c r="E814" s="225"/>
      <c r="F814" s="225"/>
      <c r="G814" s="225"/>
      <c r="H814" s="225"/>
      <c r="I814" s="225"/>
      <c r="J814" s="225"/>
      <c r="K814" s="225"/>
      <c r="L814" s="230"/>
      <c r="M814" s="231"/>
      <c r="N814" s="232"/>
      <c r="O814" s="231"/>
      <c r="P814" s="232"/>
      <c r="S814" s="213"/>
      <c r="V814" s="228"/>
      <c r="W814" s="228"/>
      <c r="X814" s="229"/>
    </row>
    <row r="815" spans="1:24" s="218" customFormat="1" x14ac:dyDescent="0.2">
      <c r="A815" s="234"/>
      <c r="B815" s="235"/>
      <c r="C815" s="225"/>
      <c r="D815" s="225"/>
      <c r="E815" s="225"/>
      <c r="F815" s="225"/>
      <c r="G815" s="225"/>
      <c r="H815" s="225"/>
      <c r="I815" s="225"/>
      <c r="J815" s="225"/>
      <c r="K815" s="225"/>
      <c r="L815" s="230"/>
      <c r="M815" s="231"/>
      <c r="N815" s="232"/>
      <c r="O815" s="231"/>
      <c r="P815" s="232"/>
      <c r="S815" s="213"/>
      <c r="V815" s="228"/>
      <c r="W815" s="228"/>
      <c r="X815" s="229"/>
    </row>
    <row r="816" spans="1:24" s="218" customFormat="1" x14ac:dyDescent="0.2">
      <c r="A816" s="234"/>
      <c r="B816" s="235"/>
      <c r="C816" s="225"/>
      <c r="D816" s="225"/>
      <c r="E816" s="225"/>
      <c r="F816" s="225"/>
      <c r="G816" s="225"/>
      <c r="H816" s="225"/>
      <c r="I816" s="225"/>
      <c r="J816" s="225"/>
      <c r="K816" s="225"/>
      <c r="L816" s="230"/>
      <c r="M816" s="231"/>
      <c r="N816" s="232"/>
      <c r="O816" s="231"/>
      <c r="P816" s="232"/>
      <c r="S816" s="213"/>
      <c r="V816" s="228"/>
      <c r="W816" s="228"/>
      <c r="X816" s="229"/>
    </row>
    <row r="817" spans="1:24" s="218" customFormat="1" x14ac:dyDescent="0.2">
      <c r="A817" s="234"/>
      <c r="B817" s="235"/>
      <c r="C817" s="225"/>
      <c r="D817" s="225"/>
      <c r="E817" s="225"/>
      <c r="F817" s="225"/>
      <c r="G817" s="225"/>
      <c r="H817" s="225"/>
      <c r="I817" s="225"/>
      <c r="J817" s="225"/>
      <c r="K817" s="225"/>
      <c r="L817" s="230"/>
      <c r="M817" s="231"/>
      <c r="N817" s="232"/>
      <c r="O817" s="231"/>
      <c r="P817" s="232"/>
      <c r="S817" s="213"/>
      <c r="V817" s="228"/>
      <c r="W817" s="228"/>
      <c r="X817" s="229"/>
    </row>
    <row r="818" spans="1:24" s="218" customFormat="1" x14ac:dyDescent="0.2">
      <c r="A818" s="234"/>
      <c r="B818" s="235"/>
      <c r="C818" s="225"/>
      <c r="D818" s="225"/>
      <c r="E818" s="225"/>
      <c r="F818" s="225"/>
      <c r="G818" s="225"/>
      <c r="H818" s="225"/>
      <c r="I818" s="225"/>
      <c r="J818" s="225"/>
      <c r="K818" s="225"/>
      <c r="L818" s="230"/>
      <c r="M818" s="231"/>
      <c r="N818" s="232"/>
      <c r="O818" s="231"/>
      <c r="P818" s="232"/>
      <c r="S818" s="213"/>
      <c r="V818" s="228"/>
      <c r="W818" s="228"/>
      <c r="X818" s="229"/>
    </row>
    <row r="819" spans="1:24" s="218" customFormat="1" x14ac:dyDescent="0.2">
      <c r="A819" s="234"/>
      <c r="B819" s="235"/>
      <c r="C819" s="225"/>
      <c r="D819" s="225"/>
      <c r="E819" s="225"/>
      <c r="F819" s="225"/>
      <c r="G819" s="225"/>
      <c r="H819" s="225"/>
      <c r="I819" s="225"/>
      <c r="J819" s="225"/>
      <c r="K819" s="225"/>
      <c r="L819" s="230"/>
      <c r="M819" s="231"/>
      <c r="N819" s="232"/>
      <c r="O819" s="231"/>
      <c r="P819" s="232"/>
      <c r="S819" s="213"/>
      <c r="V819" s="228"/>
      <c r="W819" s="228"/>
      <c r="X819" s="229"/>
    </row>
    <row r="820" spans="1:24" s="218" customFormat="1" x14ac:dyDescent="0.2">
      <c r="A820" s="234"/>
      <c r="B820" s="235"/>
      <c r="C820" s="225"/>
      <c r="D820" s="225"/>
      <c r="E820" s="225"/>
      <c r="F820" s="225"/>
      <c r="G820" s="225"/>
      <c r="H820" s="225"/>
      <c r="I820" s="225"/>
      <c r="J820" s="225"/>
      <c r="K820" s="225"/>
      <c r="L820" s="230"/>
      <c r="M820" s="231"/>
      <c r="N820" s="232"/>
      <c r="O820" s="231"/>
      <c r="P820" s="232"/>
      <c r="S820" s="213"/>
      <c r="V820" s="228"/>
      <c r="W820" s="228"/>
      <c r="X820" s="229"/>
    </row>
    <row r="821" spans="1:24" s="218" customFormat="1" x14ac:dyDescent="0.2">
      <c r="A821" s="234"/>
      <c r="B821" s="235"/>
      <c r="C821" s="225"/>
      <c r="D821" s="225"/>
      <c r="E821" s="225"/>
      <c r="F821" s="225"/>
      <c r="G821" s="225"/>
      <c r="H821" s="225"/>
      <c r="I821" s="225"/>
      <c r="J821" s="225"/>
      <c r="K821" s="225"/>
      <c r="L821" s="230"/>
      <c r="M821" s="231"/>
      <c r="N821" s="232"/>
      <c r="O821" s="231"/>
      <c r="P821" s="232"/>
      <c r="S821" s="213"/>
      <c r="V821" s="228"/>
      <c r="W821" s="228"/>
      <c r="X821" s="229"/>
    </row>
    <row r="822" spans="1:24" s="218" customFormat="1" x14ac:dyDescent="0.2">
      <c r="A822" s="234"/>
      <c r="B822" s="235"/>
      <c r="C822" s="225"/>
      <c r="D822" s="225"/>
      <c r="E822" s="225"/>
      <c r="F822" s="225"/>
      <c r="G822" s="225"/>
      <c r="H822" s="225"/>
      <c r="I822" s="225"/>
      <c r="J822" s="225"/>
      <c r="K822" s="225"/>
      <c r="L822" s="230"/>
      <c r="M822" s="231"/>
      <c r="N822" s="232"/>
      <c r="O822" s="231"/>
      <c r="P822" s="232"/>
      <c r="S822" s="213"/>
      <c r="V822" s="228"/>
      <c r="W822" s="228"/>
      <c r="X822" s="229"/>
    </row>
    <row r="823" spans="1:24" s="218" customFormat="1" x14ac:dyDescent="0.2">
      <c r="A823" s="234"/>
      <c r="B823" s="235"/>
      <c r="C823" s="225"/>
      <c r="D823" s="225"/>
      <c r="E823" s="225"/>
      <c r="F823" s="225"/>
      <c r="G823" s="225"/>
      <c r="H823" s="225"/>
      <c r="I823" s="225"/>
      <c r="J823" s="225"/>
      <c r="K823" s="225"/>
      <c r="L823" s="230"/>
      <c r="M823" s="231"/>
      <c r="N823" s="232"/>
      <c r="O823" s="231"/>
      <c r="P823" s="232"/>
      <c r="S823" s="213"/>
      <c r="V823" s="228"/>
      <c r="W823" s="228"/>
      <c r="X823" s="229"/>
    </row>
    <row r="824" spans="1:24" s="218" customFormat="1" x14ac:dyDescent="0.2">
      <c r="A824" s="234"/>
      <c r="B824" s="235"/>
      <c r="C824" s="225"/>
      <c r="D824" s="225"/>
      <c r="E824" s="225"/>
      <c r="F824" s="225"/>
      <c r="G824" s="225"/>
      <c r="H824" s="225"/>
      <c r="I824" s="225"/>
      <c r="J824" s="225"/>
      <c r="K824" s="225"/>
      <c r="L824" s="230"/>
      <c r="M824" s="231"/>
      <c r="N824" s="232"/>
      <c r="O824" s="231"/>
      <c r="P824" s="232"/>
      <c r="S824" s="213"/>
      <c r="V824" s="228"/>
      <c r="W824" s="228"/>
      <c r="X824" s="229"/>
    </row>
    <row r="825" spans="1:24" s="218" customFormat="1" x14ac:dyDescent="0.2">
      <c r="A825" s="234"/>
      <c r="B825" s="235"/>
      <c r="C825" s="225"/>
      <c r="D825" s="225"/>
      <c r="E825" s="225"/>
      <c r="F825" s="225"/>
      <c r="G825" s="225"/>
      <c r="H825" s="225"/>
      <c r="I825" s="225"/>
      <c r="J825" s="225"/>
      <c r="K825" s="225"/>
      <c r="L825" s="230"/>
      <c r="M825" s="231"/>
      <c r="N825" s="232"/>
      <c r="O825" s="231"/>
      <c r="P825" s="232"/>
      <c r="S825" s="213"/>
      <c r="V825" s="228"/>
      <c r="W825" s="228"/>
      <c r="X825" s="229"/>
    </row>
    <row r="826" spans="1:24" s="218" customFormat="1" x14ac:dyDescent="0.2">
      <c r="A826" s="234"/>
      <c r="B826" s="235"/>
      <c r="C826" s="225"/>
      <c r="D826" s="225"/>
      <c r="E826" s="225"/>
      <c r="F826" s="225"/>
      <c r="G826" s="225"/>
      <c r="H826" s="225"/>
      <c r="I826" s="225"/>
      <c r="J826" s="225"/>
      <c r="K826" s="225"/>
      <c r="L826" s="230"/>
      <c r="M826" s="231"/>
      <c r="N826" s="232"/>
      <c r="O826" s="231"/>
      <c r="P826" s="232"/>
      <c r="S826" s="213"/>
      <c r="V826" s="228"/>
      <c r="W826" s="228"/>
      <c r="X826" s="229"/>
    </row>
    <row r="827" spans="1:24" s="218" customFormat="1" x14ac:dyDescent="0.2">
      <c r="A827" s="234"/>
      <c r="B827" s="235"/>
      <c r="C827" s="225"/>
      <c r="D827" s="225"/>
      <c r="E827" s="225"/>
      <c r="F827" s="225"/>
      <c r="G827" s="225"/>
      <c r="H827" s="225"/>
      <c r="I827" s="225"/>
      <c r="J827" s="225"/>
      <c r="K827" s="225"/>
      <c r="L827" s="230"/>
      <c r="M827" s="231"/>
      <c r="N827" s="232"/>
      <c r="O827" s="231"/>
      <c r="P827" s="232"/>
      <c r="S827" s="213"/>
      <c r="V827" s="228"/>
      <c r="W827" s="228"/>
      <c r="X827" s="229"/>
    </row>
    <row r="828" spans="1:24" s="218" customFormat="1" x14ac:dyDescent="0.2">
      <c r="A828" s="234"/>
      <c r="B828" s="235"/>
      <c r="C828" s="225"/>
      <c r="D828" s="225"/>
      <c r="E828" s="225"/>
      <c r="F828" s="225"/>
      <c r="G828" s="225"/>
      <c r="H828" s="225"/>
      <c r="I828" s="225"/>
      <c r="J828" s="225"/>
      <c r="K828" s="225"/>
      <c r="L828" s="230"/>
      <c r="M828" s="231"/>
      <c r="N828" s="232"/>
      <c r="O828" s="231"/>
      <c r="P828" s="232"/>
      <c r="S828" s="213"/>
      <c r="V828" s="228"/>
      <c r="W828" s="228"/>
      <c r="X828" s="229"/>
    </row>
    <row r="829" spans="1:24" s="218" customFormat="1" x14ac:dyDescent="0.2">
      <c r="A829" s="234"/>
      <c r="B829" s="235"/>
      <c r="C829" s="225"/>
      <c r="D829" s="225"/>
      <c r="E829" s="225"/>
      <c r="F829" s="225"/>
      <c r="G829" s="225"/>
      <c r="H829" s="225"/>
      <c r="I829" s="225"/>
      <c r="J829" s="225"/>
      <c r="K829" s="225"/>
      <c r="L829" s="230"/>
      <c r="M829" s="231"/>
      <c r="N829" s="232"/>
      <c r="O829" s="231"/>
      <c r="P829" s="232"/>
      <c r="S829" s="213"/>
      <c r="V829" s="228"/>
      <c r="W829" s="228"/>
      <c r="X829" s="229"/>
    </row>
    <row r="830" spans="1:24" s="218" customFormat="1" x14ac:dyDescent="0.2">
      <c r="A830" s="234"/>
      <c r="B830" s="235"/>
      <c r="C830" s="225"/>
      <c r="D830" s="225"/>
      <c r="E830" s="225"/>
      <c r="F830" s="225"/>
      <c r="G830" s="225"/>
      <c r="H830" s="225"/>
      <c r="I830" s="225"/>
      <c r="J830" s="225"/>
      <c r="K830" s="225"/>
      <c r="L830" s="230"/>
      <c r="M830" s="231"/>
      <c r="N830" s="232"/>
      <c r="O830" s="231"/>
      <c r="P830" s="232"/>
      <c r="S830" s="213"/>
      <c r="V830" s="228"/>
      <c r="W830" s="228"/>
      <c r="X830" s="229"/>
    </row>
    <row r="831" spans="1:24" s="218" customFormat="1" x14ac:dyDescent="0.2">
      <c r="A831" s="234"/>
      <c r="B831" s="235"/>
      <c r="C831" s="225"/>
      <c r="D831" s="225"/>
      <c r="E831" s="225"/>
      <c r="F831" s="225"/>
      <c r="G831" s="225"/>
      <c r="H831" s="225"/>
      <c r="I831" s="225"/>
      <c r="J831" s="225"/>
      <c r="K831" s="225"/>
      <c r="L831" s="230"/>
      <c r="M831" s="231"/>
      <c r="N831" s="232"/>
      <c r="O831" s="231"/>
      <c r="P831" s="232"/>
      <c r="S831" s="213"/>
      <c r="V831" s="228"/>
      <c r="W831" s="228"/>
      <c r="X831" s="229"/>
    </row>
    <row r="832" spans="1:24" s="218" customFormat="1" x14ac:dyDescent="0.2">
      <c r="A832" s="234"/>
      <c r="B832" s="235"/>
      <c r="C832" s="225"/>
      <c r="D832" s="225"/>
      <c r="E832" s="225"/>
      <c r="F832" s="225"/>
      <c r="G832" s="225"/>
      <c r="H832" s="225"/>
      <c r="I832" s="225"/>
      <c r="J832" s="225"/>
      <c r="K832" s="225"/>
      <c r="L832" s="230"/>
      <c r="M832" s="231"/>
      <c r="N832" s="232"/>
      <c r="O832" s="231"/>
      <c r="P832" s="232"/>
      <c r="S832" s="213"/>
      <c r="V832" s="228"/>
      <c r="W832" s="228"/>
      <c r="X832" s="229"/>
    </row>
    <row r="833" spans="1:24" s="218" customFormat="1" x14ac:dyDescent="0.2">
      <c r="A833" s="234"/>
      <c r="B833" s="235"/>
      <c r="C833" s="225"/>
      <c r="D833" s="225"/>
      <c r="E833" s="225"/>
      <c r="F833" s="225"/>
      <c r="G833" s="225"/>
      <c r="H833" s="225"/>
      <c r="I833" s="225"/>
      <c r="J833" s="225"/>
      <c r="K833" s="225"/>
      <c r="L833" s="230"/>
      <c r="M833" s="231"/>
      <c r="N833" s="232"/>
      <c r="O833" s="231"/>
      <c r="P833" s="232"/>
      <c r="S833" s="213"/>
      <c r="V833" s="228"/>
      <c r="W833" s="228"/>
      <c r="X833" s="229"/>
    </row>
    <row r="834" spans="1:24" s="218" customFormat="1" x14ac:dyDescent="0.2">
      <c r="A834" s="234"/>
      <c r="B834" s="235"/>
      <c r="C834" s="225"/>
      <c r="D834" s="225"/>
      <c r="E834" s="225"/>
      <c r="F834" s="225"/>
      <c r="G834" s="225"/>
      <c r="H834" s="225"/>
      <c r="I834" s="225"/>
      <c r="J834" s="225"/>
      <c r="K834" s="225"/>
      <c r="L834" s="230"/>
      <c r="M834" s="231"/>
      <c r="N834" s="232"/>
      <c r="O834" s="231"/>
      <c r="P834" s="232"/>
      <c r="S834" s="213"/>
      <c r="V834" s="228"/>
      <c r="W834" s="228"/>
      <c r="X834" s="229"/>
    </row>
    <row r="835" spans="1:24" s="218" customFormat="1" x14ac:dyDescent="0.2">
      <c r="A835" s="234"/>
      <c r="B835" s="235"/>
      <c r="C835" s="225"/>
      <c r="D835" s="225"/>
      <c r="E835" s="225"/>
      <c r="F835" s="225"/>
      <c r="G835" s="225"/>
      <c r="H835" s="225"/>
      <c r="I835" s="225"/>
      <c r="J835" s="225"/>
      <c r="K835" s="225"/>
      <c r="L835" s="230"/>
      <c r="M835" s="231"/>
      <c r="N835" s="232"/>
      <c r="O835" s="231"/>
      <c r="P835" s="232"/>
      <c r="S835" s="213"/>
      <c r="V835" s="228"/>
      <c r="W835" s="228"/>
      <c r="X835" s="229"/>
    </row>
    <row r="836" spans="1:24" s="218" customFormat="1" x14ac:dyDescent="0.2">
      <c r="A836" s="234"/>
      <c r="B836" s="235"/>
      <c r="C836" s="225"/>
      <c r="D836" s="225"/>
      <c r="E836" s="225"/>
      <c r="F836" s="225"/>
      <c r="G836" s="225"/>
      <c r="H836" s="225"/>
      <c r="I836" s="225"/>
      <c r="J836" s="225"/>
      <c r="K836" s="225"/>
      <c r="L836" s="230"/>
      <c r="M836" s="231"/>
      <c r="N836" s="232"/>
      <c r="O836" s="231"/>
      <c r="P836" s="232"/>
      <c r="S836" s="213"/>
      <c r="V836" s="228"/>
      <c r="W836" s="228"/>
      <c r="X836" s="229"/>
    </row>
    <row r="837" spans="1:24" s="218" customFormat="1" x14ac:dyDescent="0.2">
      <c r="A837" s="234"/>
      <c r="B837" s="235"/>
      <c r="C837" s="225"/>
      <c r="D837" s="225"/>
      <c r="E837" s="225"/>
      <c r="F837" s="225"/>
      <c r="G837" s="225"/>
      <c r="H837" s="225"/>
      <c r="I837" s="225"/>
      <c r="J837" s="225"/>
      <c r="K837" s="225"/>
      <c r="L837" s="230"/>
      <c r="M837" s="231"/>
      <c r="N837" s="232"/>
      <c r="O837" s="231"/>
      <c r="P837" s="232"/>
      <c r="S837" s="213"/>
      <c r="V837" s="228"/>
      <c r="W837" s="228"/>
      <c r="X837" s="229"/>
    </row>
    <row r="838" spans="1:24" s="218" customFormat="1" x14ac:dyDescent="0.2">
      <c r="A838" s="234"/>
      <c r="B838" s="235"/>
      <c r="C838" s="225"/>
      <c r="D838" s="225"/>
      <c r="E838" s="225"/>
      <c r="F838" s="225"/>
      <c r="G838" s="225"/>
      <c r="H838" s="225"/>
      <c r="I838" s="225"/>
      <c r="J838" s="225"/>
      <c r="K838" s="225"/>
      <c r="L838" s="230"/>
      <c r="M838" s="231"/>
      <c r="N838" s="232"/>
      <c r="O838" s="231"/>
      <c r="P838" s="232"/>
      <c r="S838" s="213"/>
      <c r="V838" s="228"/>
      <c r="W838" s="228"/>
      <c r="X838" s="229"/>
    </row>
    <row r="839" spans="1:24" s="218" customFormat="1" x14ac:dyDescent="0.2">
      <c r="A839" s="234"/>
      <c r="B839" s="235"/>
      <c r="C839" s="225"/>
      <c r="D839" s="225"/>
      <c r="E839" s="225"/>
      <c r="F839" s="225"/>
      <c r="G839" s="225"/>
      <c r="H839" s="225"/>
      <c r="I839" s="225"/>
      <c r="J839" s="225"/>
      <c r="K839" s="225"/>
      <c r="L839" s="230"/>
      <c r="M839" s="231"/>
      <c r="N839" s="232"/>
      <c r="O839" s="231"/>
      <c r="P839" s="232"/>
      <c r="S839" s="213"/>
      <c r="V839" s="228"/>
      <c r="W839" s="228"/>
      <c r="X839" s="229"/>
    </row>
    <row r="840" spans="1:24" s="218" customFormat="1" x14ac:dyDescent="0.2">
      <c r="A840" s="234"/>
      <c r="B840" s="235"/>
      <c r="C840" s="225"/>
      <c r="D840" s="225"/>
      <c r="E840" s="225"/>
      <c r="F840" s="225"/>
      <c r="G840" s="225"/>
      <c r="H840" s="225"/>
      <c r="I840" s="225"/>
      <c r="J840" s="225"/>
      <c r="K840" s="225"/>
      <c r="L840" s="230"/>
      <c r="M840" s="231"/>
      <c r="N840" s="232"/>
      <c r="O840" s="231"/>
      <c r="P840" s="232"/>
      <c r="S840" s="213"/>
      <c r="V840" s="228"/>
      <c r="W840" s="228"/>
      <c r="X840" s="229"/>
    </row>
    <row r="841" spans="1:24" s="218" customFormat="1" x14ac:dyDescent="0.2">
      <c r="A841" s="234"/>
      <c r="B841" s="235"/>
      <c r="C841" s="225"/>
      <c r="D841" s="225"/>
      <c r="E841" s="225"/>
      <c r="F841" s="225"/>
      <c r="G841" s="225"/>
      <c r="H841" s="225"/>
      <c r="I841" s="225"/>
      <c r="J841" s="225"/>
      <c r="K841" s="225"/>
      <c r="L841" s="230"/>
      <c r="M841" s="231"/>
      <c r="N841" s="232"/>
      <c r="O841" s="231"/>
      <c r="P841" s="232"/>
      <c r="S841" s="213"/>
      <c r="V841" s="228"/>
      <c r="W841" s="228"/>
      <c r="X841" s="229"/>
    </row>
    <row r="842" spans="1:24" s="218" customFormat="1" x14ac:dyDescent="0.2">
      <c r="A842" s="234"/>
      <c r="B842" s="235"/>
      <c r="C842" s="225"/>
      <c r="D842" s="225"/>
      <c r="E842" s="225"/>
      <c r="F842" s="225"/>
      <c r="G842" s="225"/>
      <c r="H842" s="225"/>
      <c r="I842" s="225"/>
      <c r="J842" s="225"/>
      <c r="K842" s="225"/>
      <c r="L842" s="230"/>
      <c r="M842" s="231"/>
      <c r="N842" s="232"/>
      <c r="O842" s="231"/>
      <c r="P842" s="232"/>
      <c r="S842" s="213"/>
      <c r="V842" s="228"/>
      <c r="W842" s="228"/>
      <c r="X842" s="229"/>
    </row>
    <row r="843" spans="1:24" s="218" customFormat="1" x14ac:dyDescent="0.2">
      <c r="A843" s="234"/>
      <c r="B843" s="235"/>
      <c r="C843" s="225"/>
      <c r="D843" s="225"/>
      <c r="E843" s="225"/>
      <c r="F843" s="225"/>
      <c r="G843" s="225"/>
      <c r="H843" s="225"/>
      <c r="I843" s="225"/>
      <c r="J843" s="225"/>
      <c r="K843" s="225"/>
      <c r="L843" s="230"/>
      <c r="M843" s="231"/>
      <c r="N843" s="232"/>
      <c r="O843" s="231"/>
      <c r="P843" s="232"/>
      <c r="S843" s="213"/>
      <c r="V843" s="228"/>
      <c r="W843" s="228"/>
      <c r="X843" s="229"/>
    </row>
    <row r="844" spans="1:24" s="218" customFormat="1" x14ac:dyDescent="0.2">
      <c r="A844" s="234"/>
      <c r="B844" s="235"/>
      <c r="C844" s="225"/>
      <c r="D844" s="225"/>
      <c r="E844" s="225"/>
      <c r="F844" s="225"/>
      <c r="G844" s="225"/>
      <c r="H844" s="225"/>
      <c r="I844" s="225"/>
      <c r="J844" s="225"/>
      <c r="K844" s="225"/>
      <c r="L844" s="230"/>
      <c r="M844" s="231"/>
      <c r="N844" s="232"/>
      <c r="O844" s="231"/>
      <c r="P844" s="232"/>
      <c r="S844" s="213"/>
      <c r="V844" s="228"/>
      <c r="W844" s="228"/>
      <c r="X844" s="229"/>
    </row>
    <row r="845" spans="1:24" s="218" customFormat="1" x14ac:dyDescent="0.2">
      <c r="A845" s="234"/>
      <c r="B845" s="235"/>
      <c r="C845" s="225"/>
      <c r="D845" s="225"/>
      <c r="E845" s="225"/>
      <c r="F845" s="225"/>
      <c r="G845" s="225"/>
      <c r="H845" s="225"/>
      <c r="I845" s="225"/>
      <c r="J845" s="225"/>
      <c r="K845" s="225"/>
      <c r="L845" s="230"/>
      <c r="M845" s="231"/>
      <c r="N845" s="232"/>
      <c r="O845" s="231"/>
      <c r="P845" s="232"/>
      <c r="S845" s="213"/>
      <c r="V845" s="228"/>
      <c r="W845" s="228"/>
      <c r="X845" s="229"/>
    </row>
    <row r="846" spans="1:24" s="218" customFormat="1" x14ac:dyDescent="0.2">
      <c r="A846" s="234"/>
      <c r="B846" s="235"/>
      <c r="C846" s="225"/>
      <c r="D846" s="225"/>
      <c r="E846" s="225"/>
      <c r="F846" s="225"/>
      <c r="G846" s="225"/>
      <c r="H846" s="225"/>
      <c r="I846" s="225"/>
      <c r="J846" s="225"/>
      <c r="K846" s="225"/>
      <c r="L846" s="230"/>
      <c r="M846" s="231"/>
      <c r="N846" s="232"/>
      <c r="O846" s="231"/>
      <c r="P846" s="232"/>
      <c r="S846" s="213"/>
      <c r="V846" s="228"/>
      <c r="W846" s="228"/>
      <c r="X846" s="229"/>
    </row>
    <row r="847" spans="1:24" s="218" customFormat="1" x14ac:dyDescent="0.2">
      <c r="A847" s="234"/>
      <c r="B847" s="235"/>
      <c r="C847" s="225"/>
      <c r="D847" s="225"/>
      <c r="E847" s="225"/>
      <c r="F847" s="225"/>
      <c r="G847" s="225"/>
      <c r="H847" s="225"/>
      <c r="I847" s="225"/>
      <c r="J847" s="225"/>
      <c r="K847" s="225"/>
      <c r="L847" s="230"/>
      <c r="M847" s="231"/>
      <c r="N847" s="232"/>
      <c r="O847" s="231"/>
      <c r="P847" s="232"/>
      <c r="S847" s="213"/>
      <c r="V847" s="228"/>
      <c r="W847" s="228"/>
      <c r="X847" s="229"/>
    </row>
    <row r="848" spans="1:24" s="218" customFormat="1" x14ac:dyDescent="0.2">
      <c r="A848" s="234"/>
      <c r="B848" s="235"/>
      <c r="C848" s="225"/>
      <c r="D848" s="225"/>
      <c r="E848" s="225"/>
      <c r="F848" s="225"/>
      <c r="G848" s="225"/>
      <c r="H848" s="225"/>
      <c r="I848" s="225"/>
      <c r="J848" s="225"/>
      <c r="K848" s="225"/>
      <c r="L848" s="230"/>
      <c r="M848" s="231"/>
      <c r="N848" s="232"/>
      <c r="O848" s="231"/>
      <c r="P848" s="232"/>
      <c r="S848" s="213"/>
      <c r="V848" s="228"/>
      <c r="W848" s="228"/>
      <c r="X848" s="229"/>
    </row>
    <row r="849" spans="1:24" s="218" customFormat="1" x14ac:dyDescent="0.2">
      <c r="A849" s="234"/>
      <c r="B849" s="235"/>
      <c r="C849" s="225"/>
      <c r="D849" s="225"/>
      <c r="E849" s="225"/>
      <c r="F849" s="225"/>
      <c r="G849" s="225"/>
      <c r="H849" s="225"/>
      <c r="I849" s="225"/>
      <c r="J849" s="225"/>
      <c r="K849" s="225"/>
      <c r="L849" s="230"/>
      <c r="M849" s="231"/>
      <c r="N849" s="232"/>
      <c r="O849" s="231"/>
      <c r="P849" s="232"/>
      <c r="S849" s="213"/>
      <c r="V849" s="228"/>
      <c r="W849" s="228"/>
      <c r="X849" s="229"/>
    </row>
    <row r="850" spans="1:24" s="218" customFormat="1" x14ac:dyDescent="0.2">
      <c r="A850" s="234"/>
      <c r="B850" s="235"/>
      <c r="C850" s="225"/>
      <c r="D850" s="225"/>
      <c r="E850" s="225"/>
      <c r="F850" s="225"/>
      <c r="G850" s="225"/>
      <c r="H850" s="225"/>
      <c r="I850" s="225"/>
      <c r="J850" s="225"/>
      <c r="K850" s="225"/>
      <c r="L850" s="230"/>
      <c r="M850" s="231"/>
      <c r="N850" s="232"/>
      <c r="O850" s="231"/>
      <c r="P850" s="232"/>
      <c r="S850" s="213"/>
      <c r="V850" s="228"/>
      <c r="W850" s="228"/>
      <c r="X850" s="229"/>
    </row>
    <row r="851" spans="1:24" s="218" customFormat="1" x14ac:dyDescent="0.2">
      <c r="A851" s="234"/>
      <c r="B851" s="235"/>
      <c r="C851" s="225"/>
      <c r="D851" s="225"/>
      <c r="E851" s="225"/>
      <c r="F851" s="225"/>
      <c r="G851" s="225"/>
      <c r="H851" s="225"/>
      <c r="I851" s="225"/>
      <c r="J851" s="225"/>
      <c r="K851" s="225"/>
      <c r="L851" s="230"/>
      <c r="M851" s="231"/>
      <c r="N851" s="232"/>
      <c r="O851" s="231"/>
      <c r="P851" s="232"/>
      <c r="S851" s="213"/>
      <c r="V851" s="228"/>
      <c r="W851" s="228"/>
      <c r="X851" s="229"/>
    </row>
    <row r="852" spans="1:24" s="218" customFormat="1" x14ac:dyDescent="0.2">
      <c r="A852" s="234"/>
      <c r="B852" s="235"/>
      <c r="C852" s="225"/>
      <c r="D852" s="225"/>
      <c r="E852" s="225"/>
      <c r="F852" s="225"/>
      <c r="G852" s="225"/>
      <c r="H852" s="225"/>
      <c r="I852" s="225"/>
      <c r="J852" s="225"/>
      <c r="K852" s="225"/>
      <c r="L852" s="230"/>
      <c r="M852" s="231"/>
      <c r="N852" s="232"/>
      <c r="O852" s="231"/>
      <c r="P852" s="232"/>
      <c r="S852" s="213"/>
      <c r="V852" s="228"/>
      <c r="W852" s="228"/>
      <c r="X852" s="229"/>
    </row>
    <row r="853" spans="1:24" s="218" customFormat="1" x14ac:dyDescent="0.2">
      <c r="A853" s="234"/>
      <c r="B853" s="235"/>
      <c r="C853" s="225"/>
      <c r="D853" s="225"/>
      <c r="E853" s="225"/>
      <c r="F853" s="225"/>
      <c r="G853" s="225"/>
      <c r="H853" s="225"/>
      <c r="I853" s="225"/>
      <c r="J853" s="225"/>
      <c r="K853" s="225"/>
      <c r="L853" s="230"/>
      <c r="M853" s="231"/>
      <c r="N853" s="232"/>
      <c r="O853" s="231"/>
      <c r="P853" s="232"/>
      <c r="S853" s="213"/>
      <c r="V853" s="228"/>
      <c r="W853" s="228"/>
      <c r="X853" s="229"/>
    </row>
    <row r="854" spans="1:24" s="218" customFormat="1" x14ac:dyDescent="0.2">
      <c r="A854" s="234"/>
      <c r="B854" s="235"/>
      <c r="C854" s="225"/>
      <c r="D854" s="225"/>
      <c r="E854" s="225"/>
      <c r="F854" s="225"/>
      <c r="G854" s="225"/>
      <c r="H854" s="225"/>
      <c r="I854" s="225"/>
      <c r="J854" s="225"/>
      <c r="K854" s="225"/>
      <c r="L854" s="230"/>
      <c r="M854" s="231"/>
      <c r="N854" s="232"/>
      <c r="O854" s="231"/>
      <c r="P854" s="232"/>
      <c r="S854" s="213"/>
      <c r="V854" s="228"/>
      <c r="W854" s="228"/>
      <c r="X854" s="229"/>
    </row>
    <row r="855" spans="1:24" s="218" customFormat="1" x14ac:dyDescent="0.2">
      <c r="A855" s="234"/>
      <c r="B855" s="235"/>
      <c r="C855" s="225"/>
      <c r="D855" s="225"/>
      <c r="E855" s="225"/>
      <c r="F855" s="225"/>
      <c r="G855" s="225"/>
      <c r="H855" s="225"/>
      <c r="I855" s="225"/>
      <c r="J855" s="225"/>
      <c r="K855" s="225"/>
      <c r="L855" s="230"/>
      <c r="M855" s="231"/>
      <c r="N855" s="232"/>
      <c r="O855" s="231"/>
      <c r="P855" s="232"/>
      <c r="S855" s="213"/>
      <c r="V855" s="228"/>
      <c r="W855" s="228"/>
      <c r="X855" s="229"/>
    </row>
    <row r="856" spans="1:24" s="218" customFormat="1" x14ac:dyDescent="0.2">
      <c r="A856" s="234"/>
      <c r="B856" s="235"/>
      <c r="C856" s="225"/>
      <c r="D856" s="225"/>
      <c r="E856" s="225"/>
      <c r="F856" s="225"/>
      <c r="G856" s="225"/>
      <c r="H856" s="225"/>
      <c r="I856" s="225"/>
      <c r="J856" s="225"/>
      <c r="K856" s="225"/>
      <c r="L856" s="230"/>
      <c r="M856" s="231"/>
      <c r="N856" s="232"/>
      <c r="O856" s="231"/>
      <c r="P856" s="232"/>
      <c r="S856" s="213"/>
      <c r="V856" s="228"/>
      <c r="W856" s="228"/>
      <c r="X856" s="229"/>
    </row>
    <row r="857" spans="1:24" s="218" customFormat="1" x14ac:dyDescent="0.2">
      <c r="A857" s="234"/>
      <c r="B857" s="235"/>
      <c r="C857" s="225"/>
      <c r="D857" s="225"/>
      <c r="E857" s="225"/>
      <c r="F857" s="225"/>
      <c r="G857" s="225"/>
      <c r="H857" s="225"/>
      <c r="I857" s="225"/>
      <c r="J857" s="225"/>
      <c r="K857" s="225"/>
      <c r="L857" s="230"/>
      <c r="M857" s="231"/>
      <c r="N857" s="232"/>
      <c r="O857" s="231"/>
      <c r="P857" s="232"/>
      <c r="S857" s="213"/>
      <c r="V857" s="228"/>
      <c r="W857" s="228"/>
      <c r="X857" s="229"/>
    </row>
    <row r="858" spans="1:24" s="218" customFormat="1" x14ac:dyDescent="0.2">
      <c r="A858" s="234"/>
      <c r="B858" s="235"/>
      <c r="C858" s="225"/>
      <c r="D858" s="225"/>
      <c r="E858" s="225"/>
      <c r="F858" s="225"/>
      <c r="G858" s="225"/>
      <c r="H858" s="225"/>
      <c r="I858" s="225"/>
      <c r="J858" s="225"/>
      <c r="K858" s="225"/>
      <c r="L858" s="230"/>
      <c r="M858" s="231"/>
      <c r="N858" s="232"/>
      <c r="O858" s="231"/>
      <c r="P858" s="232"/>
      <c r="S858" s="213"/>
      <c r="V858" s="228"/>
      <c r="W858" s="228"/>
      <c r="X858" s="229"/>
    </row>
    <row r="859" spans="1:24" s="218" customFormat="1" x14ac:dyDescent="0.2">
      <c r="A859" s="234"/>
      <c r="B859" s="235"/>
      <c r="C859" s="225"/>
      <c r="D859" s="225"/>
      <c r="E859" s="225"/>
      <c r="F859" s="225"/>
      <c r="G859" s="225"/>
      <c r="H859" s="225"/>
      <c r="I859" s="225"/>
      <c r="J859" s="225"/>
      <c r="K859" s="225"/>
      <c r="L859" s="230"/>
      <c r="M859" s="231"/>
      <c r="N859" s="232"/>
      <c r="O859" s="231"/>
      <c r="P859" s="232"/>
      <c r="S859" s="213"/>
      <c r="V859" s="228"/>
      <c r="W859" s="228"/>
      <c r="X859" s="229"/>
    </row>
    <row r="860" spans="1:24" s="218" customFormat="1" x14ac:dyDescent="0.2">
      <c r="A860" s="234"/>
      <c r="B860" s="235"/>
      <c r="C860" s="225"/>
      <c r="D860" s="225"/>
      <c r="E860" s="225"/>
      <c r="F860" s="225"/>
      <c r="G860" s="225"/>
      <c r="H860" s="225"/>
      <c r="I860" s="225"/>
      <c r="J860" s="225"/>
      <c r="K860" s="225"/>
      <c r="L860" s="230"/>
      <c r="M860" s="231"/>
      <c r="N860" s="232"/>
      <c r="O860" s="231"/>
      <c r="P860" s="232"/>
      <c r="S860" s="213"/>
      <c r="V860" s="228"/>
      <c r="W860" s="228"/>
      <c r="X860" s="229"/>
    </row>
    <row r="861" spans="1:24" s="218" customFormat="1" x14ac:dyDescent="0.2">
      <c r="A861" s="234"/>
      <c r="B861" s="235"/>
      <c r="C861" s="225"/>
      <c r="D861" s="225"/>
      <c r="E861" s="225"/>
      <c r="F861" s="225"/>
      <c r="G861" s="225"/>
      <c r="H861" s="225"/>
      <c r="I861" s="225"/>
      <c r="J861" s="225"/>
      <c r="K861" s="225"/>
      <c r="L861" s="230"/>
      <c r="M861" s="231"/>
      <c r="N861" s="232"/>
      <c r="O861" s="231"/>
      <c r="P861" s="232"/>
      <c r="S861" s="213"/>
      <c r="V861" s="228"/>
      <c r="W861" s="228"/>
      <c r="X861" s="229"/>
    </row>
    <row r="862" spans="1:24" s="218" customFormat="1" x14ac:dyDescent="0.2">
      <c r="A862" s="234"/>
      <c r="B862" s="235"/>
      <c r="C862" s="225"/>
      <c r="D862" s="225"/>
      <c r="E862" s="225"/>
      <c r="F862" s="225"/>
      <c r="G862" s="225"/>
      <c r="H862" s="225"/>
      <c r="I862" s="225"/>
      <c r="J862" s="225"/>
      <c r="K862" s="225"/>
      <c r="L862" s="230"/>
      <c r="M862" s="231"/>
      <c r="N862" s="232"/>
      <c r="O862" s="231"/>
      <c r="P862" s="232"/>
      <c r="S862" s="213"/>
      <c r="V862" s="228"/>
      <c r="W862" s="228"/>
      <c r="X862" s="229"/>
    </row>
    <row r="863" spans="1:24" s="218" customFormat="1" x14ac:dyDescent="0.2">
      <c r="A863" s="234"/>
      <c r="B863" s="235"/>
      <c r="C863" s="225"/>
      <c r="D863" s="225"/>
      <c r="E863" s="225"/>
      <c r="F863" s="225"/>
      <c r="G863" s="225"/>
      <c r="H863" s="225"/>
      <c r="I863" s="225"/>
      <c r="J863" s="225"/>
      <c r="K863" s="225"/>
      <c r="L863" s="230"/>
      <c r="M863" s="231"/>
      <c r="N863" s="232"/>
      <c r="O863" s="231"/>
      <c r="P863" s="232"/>
      <c r="S863" s="213"/>
      <c r="V863" s="228"/>
      <c r="W863" s="228"/>
      <c r="X863" s="229"/>
    </row>
    <row r="864" spans="1:24" s="218" customFormat="1" x14ac:dyDescent="0.2">
      <c r="A864" s="234"/>
      <c r="B864" s="235"/>
      <c r="C864" s="225"/>
      <c r="D864" s="225"/>
      <c r="E864" s="225"/>
      <c r="F864" s="225"/>
      <c r="G864" s="225"/>
      <c r="H864" s="225"/>
      <c r="I864" s="225"/>
      <c r="J864" s="225"/>
      <c r="K864" s="225"/>
      <c r="L864" s="230"/>
      <c r="M864" s="231"/>
      <c r="N864" s="232"/>
      <c r="O864" s="231"/>
      <c r="P864" s="232"/>
      <c r="S864" s="213"/>
      <c r="V864" s="228"/>
      <c r="W864" s="228"/>
      <c r="X864" s="229"/>
    </row>
    <row r="865" spans="1:24" s="218" customFormat="1" x14ac:dyDescent="0.2">
      <c r="A865" s="234"/>
      <c r="B865" s="235"/>
      <c r="C865" s="225"/>
      <c r="D865" s="225"/>
      <c r="E865" s="225"/>
      <c r="F865" s="225"/>
      <c r="G865" s="225"/>
      <c r="H865" s="225"/>
      <c r="I865" s="225"/>
      <c r="J865" s="225"/>
      <c r="K865" s="225"/>
      <c r="L865" s="230"/>
      <c r="M865" s="231"/>
      <c r="N865" s="232"/>
      <c r="O865" s="231"/>
      <c r="P865" s="232"/>
      <c r="S865" s="213"/>
      <c r="V865" s="228"/>
      <c r="W865" s="228"/>
      <c r="X865" s="229"/>
    </row>
    <row r="866" spans="1:24" s="218" customFormat="1" x14ac:dyDescent="0.2">
      <c r="A866" s="234"/>
      <c r="B866" s="235"/>
      <c r="C866" s="225"/>
      <c r="D866" s="225"/>
      <c r="E866" s="225"/>
      <c r="F866" s="225"/>
      <c r="G866" s="225"/>
      <c r="H866" s="225"/>
      <c r="I866" s="225"/>
      <c r="J866" s="225"/>
      <c r="K866" s="225"/>
      <c r="L866" s="230"/>
      <c r="M866" s="231"/>
      <c r="N866" s="232"/>
      <c r="O866" s="231"/>
      <c r="P866" s="232"/>
      <c r="S866" s="213"/>
      <c r="V866" s="228"/>
      <c r="W866" s="228"/>
      <c r="X866" s="229"/>
    </row>
    <row r="867" spans="1:24" s="218" customFormat="1" x14ac:dyDescent="0.2">
      <c r="A867" s="234"/>
      <c r="B867" s="235"/>
      <c r="C867" s="225"/>
      <c r="D867" s="225"/>
      <c r="E867" s="225"/>
      <c r="F867" s="225"/>
      <c r="G867" s="225"/>
      <c r="H867" s="225"/>
      <c r="I867" s="225"/>
      <c r="J867" s="225"/>
      <c r="K867" s="225"/>
      <c r="L867" s="230"/>
      <c r="M867" s="231"/>
      <c r="N867" s="232"/>
      <c r="O867" s="231"/>
      <c r="P867" s="232"/>
      <c r="S867" s="213"/>
      <c r="V867" s="228"/>
      <c r="W867" s="228"/>
      <c r="X867" s="229"/>
    </row>
    <row r="868" spans="1:24" s="218" customFormat="1" x14ac:dyDescent="0.2">
      <c r="A868" s="234"/>
      <c r="B868" s="235"/>
      <c r="C868" s="225"/>
      <c r="D868" s="225"/>
      <c r="E868" s="225"/>
      <c r="F868" s="225"/>
      <c r="G868" s="225"/>
      <c r="H868" s="225"/>
      <c r="I868" s="225"/>
      <c r="J868" s="225"/>
      <c r="K868" s="225"/>
      <c r="L868" s="230"/>
      <c r="M868" s="231"/>
      <c r="N868" s="232"/>
      <c r="O868" s="231"/>
      <c r="P868" s="232"/>
      <c r="S868" s="213"/>
      <c r="V868" s="228"/>
      <c r="W868" s="228"/>
      <c r="X868" s="229"/>
    </row>
    <row r="869" spans="1:24" s="218" customFormat="1" x14ac:dyDescent="0.2">
      <c r="A869" s="234"/>
      <c r="B869" s="235"/>
      <c r="C869" s="225"/>
      <c r="D869" s="225"/>
      <c r="E869" s="225"/>
      <c r="F869" s="225"/>
      <c r="G869" s="225"/>
      <c r="H869" s="225"/>
      <c r="I869" s="225"/>
      <c r="J869" s="225"/>
      <c r="K869" s="225"/>
      <c r="L869" s="230"/>
      <c r="M869" s="231"/>
      <c r="N869" s="232"/>
      <c r="O869" s="231"/>
      <c r="P869" s="232"/>
      <c r="S869" s="213"/>
      <c r="V869" s="228"/>
      <c r="W869" s="228"/>
      <c r="X869" s="229"/>
    </row>
    <row r="870" spans="1:24" s="218" customFormat="1" x14ac:dyDescent="0.2">
      <c r="A870" s="234"/>
      <c r="B870" s="235"/>
      <c r="C870" s="225"/>
      <c r="D870" s="225"/>
      <c r="E870" s="225"/>
      <c r="F870" s="225"/>
      <c r="G870" s="225"/>
      <c r="H870" s="225"/>
      <c r="I870" s="225"/>
      <c r="J870" s="225"/>
      <c r="K870" s="225"/>
      <c r="L870" s="230"/>
      <c r="M870" s="231"/>
      <c r="N870" s="232"/>
      <c r="O870" s="231"/>
      <c r="P870" s="232"/>
      <c r="S870" s="213"/>
      <c r="V870" s="228"/>
      <c r="W870" s="228"/>
      <c r="X870" s="229"/>
    </row>
    <row r="871" spans="1:24" s="218" customFormat="1" x14ac:dyDescent="0.2">
      <c r="A871" s="234"/>
      <c r="B871" s="235"/>
      <c r="C871" s="225"/>
      <c r="D871" s="225"/>
      <c r="E871" s="225"/>
      <c r="F871" s="225"/>
      <c r="G871" s="225"/>
      <c r="H871" s="225"/>
      <c r="I871" s="225"/>
      <c r="J871" s="225"/>
      <c r="K871" s="225"/>
      <c r="L871" s="230"/>
      <c r="M871" s="231"/>
      <c r="N871" s="232"/>
      <c r="O871" s="231"/>
      <c r="P871" s="232"/>
      <c r="S871" s="213"/>
      <c r="V871" s="228"/>
      <c r="W871" s="228"/>
      <c r="X871" s="229"/>
    </row>
    <row r="872" spans="1:24" s="218" customFormat="1" x14ac:dyDescent="0.2">
      <c r="A872" s="234"/>
      <c r="B872" s="235"/>
      <c r="C872" s="225"/>
      <c r="D872" s="225"/>
      <c r="E872" s="225"/>
      <c r="F872" s="225"/>
      <c r="G872" s="225"/>
      <c r="H872" s="225"/>
      <c r="I872" s="225"/>
      <c r="J872" s="225"/>
      <c r="K872" s="225"/>
      <c r="L872" s="230"/>
      <c r="M872" s="231"/>
      <c r="N872" s="232"/>
      <c r="O872" s="231"/>
      <c r="P872" s="232"/>
      <c r="S872" s="213"/>
      <c r="V872" s="228"/>
      <c r="W872" s="228"/>
      <c r="X872" s="229"/>
    </row>
    <row r="873" spans="1:24" s="218" customFormat="1" x14ac:dyDescent="0.2">
      <c r="A873" s="234"/>
      <c r="B873" s="235"/>
      <c r="C873" s="225"/>
      <c r="D873" s="225"/>
      <c r="E873" s="225"/>
      <c r="F873" s="225"/>
      <c r="G873" s="225"/>
      <c r="H873" s="225"/>
      <c r="I873" s="225"/>
      <c r="J873" s="225"/>
      <c r="K873" s="225"/>
      <c r="L873" s="230"/>
      <c r="M873" s="231"/>
      <c r="N873" s="232"/>
      <c r="O873" s="231"/>
      <c r="P873" s="232"/>
      <c r="S873" s="213"/>
      <c r="V873" s="228"/>
      <c r="W873" s="228"/>
      <c r="X873" s="229"/>
    </row>
    <row r="874" spans="1:24" s="218" customFormat="1" x14ac:dyDescent="0.2">
      <c r="A874" s="234"/>
      <c r="B874" s="235"/>
      <c r="C874" s="225"/>
      <c r="D874" s="225"/>
      <c r="E874" s="225"/>
      <c r="F874" s="225"/>
      <c r="G874" s="225"/>
      <c r="H874" s="225"/>
      <c r="I874" s="225"/>
      <c r="J874" s="225"/>
      <c r="K874" s="225"/>
      <c r="L874" s="230"/>
      <c r="M874" s="231"/>
      <c r="N874" s="232"/>
      <c r="O874" s="231"/>
      <c r="P874" s="232"/>
      <c r="S874" s="213"/>
      <c r="V874" s="228"/>
      <c r="W874" s="228"/>
      <c r="X874" s="229"/>
    </row>
    <row r="875" spans="1:24" s="218" customFormat="1" x14ac:dyDescent="0.2">
      <c r="A875" s="234"/>
      <c r="B875" s="235"/>
      <c r="C875" s="225"/>
      <c r="D875" s="225"/>
      <c r="E875" s="225"/>
      <c r="F875" s="225"/>
      <c r="G875" s="225"/>
      <c r="H875" s="225"/>
      <c r="I875" s="225"/>
      <c r="J875" s="225"/>
      <c r="K875" s="225"/>
      <c r="L875" s="230"/>
      <c r="M875" s="231"/>
      <c r="N875" s="232"/>
      <c r="O875" s="231"/>
      <c r="P875" s="232"/>
      <c r="S875" s="213"/>
      <c r="V875" s="228"/>
      <c r="W875" s="228"/>
      <c r="X875" s="229"/>
    </row>
    <row r="876" spans="1:24" s="218" customFormat="1" x14ac:dyDescent="0.2">
      <c r="A876" s="234"/>
      <c r="B876" s="235"/>
      <c r="C876" s="225"/>
      <c r="D876" s="225"/>
      <c r="E876" s="225"/>
      <c r="F876" s="225"/>
      <c r="G876" s="225"/>
      <c r="H876" s="225"/>
      <c r="I876" s="225"/>
      <c r="J876" s="225"/>
      <c r="K876" s="225"/>
      <c r="L876" s="230"/>
      <c r="M876" s="231"/>
      <c r="N876" s="232"/>
      <c r="O876" s="231"/>
      <c r="P876" s="232"/>
      <c r="S876" s="213"/>
      <c r="V876" s="228"/>
      <c r="W876" s="228"/>
      <c r="X876" s="229"/>
    </row>
    <row r="877" spans="1:24" s="218" customFormat="1" x14ac:dyDescent="0.2">
      <c r="A877" s="234"/>
      <c r="B877" s="235"/>
      <c r="C877" s="225"/>
      <c r="D877" s="225"/>
      <c r="E877" s="225"/>
      <c r="F877" s="225"/>
      <c r="G877" s="225"/>
      <c r="H877" s="225"/>
      <c r="I877" s="225"/>
      <c r="J877" s="225"/>
      <c r="K877" s="225"/>
      <c r="L877" s="230"/>
      <c r="M877" s="231"/>
      <c r="N877" s="232"/>
      <c r="O877" s="231"/>
      <c r="P877" s="232"/>
      <c r="S877" s="213"/>
      <c r="V877" s="228"/>
      <c r="W877" s="228"/>
      <c r="X877" s="229"/>
    </row>
    <row r="878" spans="1:24" s="218" customFormat="1" x14ac:dyDescent="0.2">
      <c r="A878" s="234"/>
      <c r="B878" s="235"/>
      <c r="C878" s="225"/>
      <c r="D878" s="225"/>
      <c r="E878" s="225"/>
      <c r="F878" s="225"/>
      <c r="G878" s="225"/>
      <c r="H878" s="225"/>
      <c r="I878" s="225"/>
      <c r="J878" s="225"/>
      <c r="K878" s="225"/>
      <c r="L878" s="230"/>
      <c r="M878" s="231"/>
      <c r="N878" s="232"/>
      <c r="O878" s="231"/>
      <c r="P878" s="232"/>
      <c r="S878" s="213"/>
      <c r="V878" s="228"/>
      <c r="W878" s="228"/>
      <c r="X878" s="229"/>
    </row>
    <row r="879" spans="1:24" s="218" customFormat="1" x14ac:dyDescent="0.2">
      <c r="A879" s="234"/>
      <c r="B879" s="235"/>
      <c r="C879" s="225"/>
      <c r="D879" s="225"/>
      <c r="E879" s="225"/>
      <c r="F879" s="225"/>
      <c r="G879" s="225"/>
      <c r="H879" s="225"/>
      <c r="I879" s="225"/>
      <c r="J879" s="225"/>
      <c r="K879" s="225"/>
      <c r="L879" s="230"/>
      <c r="M879" s="231"/>
      <c r="N879" s="232"/>
      <c r="O879" s="231"/>
      <c r="P879" s="232"/>
      <c r="S879" s="213"/>
      <c r="V879" s="228"/>
      <c r="W879" s="228"/>
      <c r="X879" s="229"/>
    </row>
    <row r="880" spans="1:24" s="218" customFormat="1" x14ac:dyDescent="0.2">
      <c r="A880" s="234"/>
      <c r="B880" s="235"/>
      <c r="C880" s="225"/>
      <c r="D880" s="225"/>
      <c r="E880" s="225"/>
      <c r="F880" s="225"/>
      <c r="G880" s="225"/>
      <c r="H880" s="225"/>
      <c r="I880" s="225"/>
      <c r="J880" s="225"/>
      <c r="K880" s="225"/>
      <c r="L880" s="230"/>
      <c r="M880" s="231"/>
      <c r="N880" s="232"/>
      <c r="O880" s="231"/>
      <c r="P880" s="232"/>
      <c r="S880" s="213"/>
      <c r="V880" s="228"/>
      <c r="W880" s="228"/>
      <c r="X880" s="229"/>
    </row>
    <row r="881" spans="1:24" s="218" customFormat="1" x14ac:dyDescent="0.2">
      <c r="A881" s="234"/>
      <c r="B881" s="235"/>
      <c r="C881" s="225"/>
      <c r="D881" s="225"/>
      <c r="E881" s="225"/>
      <c r="F881" s="225"/>
      <c r="G881" s="225"/>
      <c r="H881" s="225"/>
      <c r="I881" s="225"/>
      <c r="J881" s="225"/>
      <c r="K881" s="225"/>
      <c r="L881" s="230"/>
      <c r="M881" s="231"/>
      <c r="N881" s="232"/>
      <c r="O881" s="231"/>
      <c r="P881" s="232"/>
      <c r="S881" s="213"/>
      <c r="V881" s="228"/>
      <c r="W881" s="228"/>
      <c r="X881" s="229"/>
    </row>
    <row r="882" spans="1:24" s="218" customFormat="1" x14ac:dyDescent="0.2">
      <c r="A882" s="234"/>
      <c r="B882" s="235"/>
      <c r="C882" s="225"/>
      <c r="D882" s="225"/>
      <c r="E882" s="225"/>
      <c r="F882" s="225"/>
      <c r="G882" s="225"/>
      <c r="H882" s="225"/>
      <c r="I882" s="225"/>
      <c r="J882" s="225"/>
      <c r="K882" s="225"/>
      <c r="L882" s="230"/>
      <c r="M882" s="231"/>
      <c r="N882" s="232"/>
      <c r="O882" s="231"/>
      <c r="P882" s="232"/>
      <c r="S882" s="213"/>
      <c r="V882" s="228"/>
      <c r="W882" s="228"/>
      <c r="X882" s="229"/>
    </row>
    <row r="883" spans="1:24" s="218" customFormat="1" x14ac:dyDescent="0.2">
      <c r="A883" s="234"/>
      <c r="B883" s="235"/>
      <c r="C883" s="225"/>
      <c r="D883" s="225"/>
      <c r="E883" s="225"/>
      <c r="F883" s="225"/>
      <c r="G883" s="225"/>
      <c r="H883" s="225"/>
      <c r="I883" s="225"/>
      <c r="J883" s="225"/>
      <c r="K883" s="225"/>
      <c r="L883" s="230"/>
      <c r="M883" s="231"/>
      <c r="N883" s="232"/>
      <c r="O883" s="231"/>
      <c r="P883" s="232"/>
      <c r="S883" s="213"/>
      <c r="V883" s="228"/>
      <c r="W883" s="228"/>
      <c r="X883" s="229"/>
    </row>
    <row r="884" spans="1:24" s="218" customFormat="1" x14ac:dyDescent="0.2">
      <c r="A884" s="234"/>
      <c r="B884" s="235"/>
      <c r="C884" s="225"/>
      <c r="D884" s="225"/>
      <c r="E884" s="225"/>
      <c r="F884" s="225"/>
      <c r="G884" s="225"/>
      <c r="H884" s="225"/>
      <c r="I884" s="225"/>
      <c r="J884" s="225"/>
      <c r="K884" s="225"/>
      <c r="L884" s="230"/>
      <c r="M884" s="231"/>
      <c r="N884" s="232"/>
      <c r="O884" s="231"/>
      <c r="P884" s="232"/>
      <c r="S884" s="213"/>
      <c r="V884" s="228"/>
      <c r="W884" s="228"/>
      <c r="X884" s="229"/>
    </row>
    <row r="885" spans="1:24" s="218" customFormat="1" x14ac:dyDescent="0.2">
      <c r="A885" s="234"/>
      <c r="B885" s="235"/>
      <c r="C885" s="225"/>
      <c r="D885" s="225"/>
      <c r="E885" s="225"/>
      <c r="F885" s="225"/>
      <c r="G885" s="225"/>
      <c r="H885" s="225"/>
      <c r="I885" s="225"/>
      <c r="J885" s="225"/>
      <c r="K885" s="225"/>
      <c r="L885" s="230"/>
      <c r="M885" s="231"/>
      <c r="N885" s="232"/>
      <c r="O885" s="231"/>
      <c r="P885" s="232"/>
      <c r="S885" s="213"/>
      <c r="V885" s="228"/>
      <c r="W885" s="228"/>
      <c r="X885" s="229"/>
    </row>
    <row r="886" spans="1:24" s="218" customFormat="1" x14ac:dyDescent="0.2">
      <c r="A886" s="234"/>
      <c r="B886" s="235"/>
      <c r="C886" s="225"/>
      <c r="D886" s="225"/>
      <c r="E886" s="225"/>
      <c r="F886" s="225"/>
      <c r="G886" s="225"/>
      <c r="H886" s="225"/>
      <c r="I886" s="225"/>
      <c r="J886" s="225"/>
      <c r="K886" s="225"/>
      <c r="L886" s="230"/>
      <c r="M886" s="231"/>
      <c r="N886" s="232"/>
      <c r="O886" s="231"/>
      <c r="P886" s="232"/>
      <c r="S886" s="213"/>
      <c r="V886" s="228"/>
      <c r="W886" s="228"/>
      <c r="X886" s="229"/>
    </row>
    <row r="887" spans="1:24" s="218" customFormat="1" x14ac:dyDescent="0.2">
      <c r="A887" s="234"/>
      <c r="B887" s="235"/>
      <c r="C887" s="225"/>
      <c r="D887" s="225"/>
      <c r="E887" s="225"/>
      <c r="F887" s="225"/>
      <c r="G887" s="225"/>
      <c r="H887" s="225"/>
      <c r="I887" s="225"/>
      <c r="J887" s="225"/>
      <c r="K887" s="225"/>
      <c r="L887" s="230"/>
      <c r="M887" s="231"/>
      <c r="N887" s="232"/>
      <c r="O887" s="231"/>
      <c r="P887" s="232"/>
      <c r="S887" s="213"/>
      <c r="V887" s="228"/>
      <c r="W887" s="228"/>
      <c r="X887" s="229"/>
    </row>
    <row r="888" spans="1:24" s="218" customFormat="1" x14ac:dyDescent="0.2">
      <c r="A888" s="234"/>
      <c r="B888" s="235"/>
      <c r="C888" s="225"/>
      <c r="D888" s="225"/>
      <c r="E888" s="225"/>
      <c r="F888" s="225"/>
      <c r="G888" s="225"/>
      <c r="H888" s="225"/>
      <c r="I888" s="225"/>
      <c r="J888" s="225"/>
      <c r="K888" s="225"/>
      <c r="L888" s="230"/>
      <c r="M888" s="231"/>
      <c r="N888" s="232"/>
      <c r="O888" s="231"/>
      <c r="P888" s="232"/>
      <c r="S888" s="213"/>
      <c r="V888" s="228"/>
      <c r="W888" s="228"/>
      <c r="X888" s="229"/>
    </row>
    <row r="889" spans="1:24" s="218" customFormat="1" x14ac:dyDescent="0.2">
      <c r="A889" s="234"/>
      <c r="B889" s="235"/>
      <c r="C889" s="225"/>
      <c r="D889" s="225"/>
      <c r="E889" s="225"/>
      <c r="F889" s="225"/>
      <c r="G889" s="225"/>
      <c r="H889" s="225"/>
      <c r="I889" s="225"/>
      <c r="J889" s="225"/>
      <c r="K889" s="225"/>
      <c r="L889" s="230"/>
      <c r="M889" s="231"/>
      <c r="N889" s="232"/>
      <c r="O889" s="231"/>
      <c r="P889" s="232"/>
      <c r="S889" s="213"/>
      <c r="V889" s="228"/>
      <c r="W889" s="228"/>
      <c r="X889" s="229"/>
    </row>
    <row r="890" spans="1:24" s="218" customFormat="1" x14ac:dyDescent="0.2">
      <c r="A890" s="234"/>
      <c r="B890" s="235"/>
      <c r="C890" s="225"/>
      <c r="D890" s="225"/>
      <c r="E890" s="225"/>
      <c r="F890" s="225"/>
      <c r="G890" s="225"/>
      <c r="H890" s="225"/>
      <c r="I890" s="225"/>
      <c r="J890" s="225"/>
      <c r="K890" s="225"/>
      <c r="L890" s="230"/>
      <c r="M890" s="231"/>
      <c r="N890" s="232"/>
      <c r="O890" s="231"/>
      <c r="P890" s="232"/>
      <c r="S890" s="213"/>
      <c r="V890" s="228"/>
      <c r="W890" s="228"/>
      <c r="X890" s="229"/>
    </row>
    <row r="891" spans="1:24" s="218" customFormat="1" x14ac:dyDescent="0.2">
      <c r="A891" s="234"/>
      <c r="B891" s="235"/>
      <c r="C891" s="225"/>
      <c r="D891" s="225"/>
      <c r="E891" s="225"/>
      <c r="F891" s="225"/>
      <c r="G891" s="225"/>
      <c r="H891" s="225"/>
      <c r="I891" s="225"/>
      <c r="J891" s="225"/>
      <c r="K891" s="225"/>
      <c r="L891" s="230"/>
      <c r="M891" s="231"/>
      <c r="N891" s="232"/>
      <c r="O891" s="231"/>
      <c r="P891" s="232"/>
      <c r="S891" s="213"/>
      <c r="V891" s="228"/>
      <c r="W891" s="228"/>
      <c r="X891" s="229"/>
    </row>
    <row r="892" spans="1:24" s="218" customFormat="1" x14ac:dyDescent="0.2">
      <c r="A892" s="234"/>
      <c r="B892" s="235"/>
      <c r="C892" s="225"/>
      <c r="D892" s="225"/>
      <c r="E892" s="225"/>
      <c r="F892" s="225"/>
      <c r="G892" s="225"/>
      <c r="H892" s="225"/>
      <c r="I892" s="225"/>
      <c r="J892" s="225"/>
      <c r="K892" s="225"/>
      <c r="L892" s="230"/>
      <c r="M892" s="231"/>
      <c r="N892" s="232"/>
      <c r="O892" s="231"/>
      <c r="P892" s="232"/>
      <c r="S892" s="213"/>
      <c r="V892" s="228"/>
      <c r="W892" s="228"/>
      <c r="X892" s="229"/>
    </row>
    <row r="893" spans="1:24" s="218" customFormat="1" x14ac:dyDescent="0.2">
      <c r="A893" s="234"/>
      <c r="B893" s="235"/>
      <c r="C893" s="225"/>
      <c r="D893" s="225"/>
      <c r="E893" s="225"/>
      <c r="F893" s="225"/>
      <c r="G893" s="225"/>
      <c r="H893" s="225"/>
      <c r="I893" s="225"/>
      <c r="J893" s="225"/>
      <c r="K893" s="225"/>
      <c r="L893" s="230"/>
      <c r="M893" s="231"/>
      <c r="N893" s="232"/>
      <c r="O893" s="231"/>
      <c r="P893" s="232"/>
      <c r="S893" s="213"/>
      <c r="V893" s="228"/>
      <c r="W893" s="228"/>
      <c r="X893" s="229"/>
    </row>
    <row r="894" spans="1:24" s="218" customFormat="1" x14ac:dyDescent="0.2">
      <c r="A894" s="234"/>
      <c r="B894" s="235"/>
      <c r="C894" s="225"/>
      <c r="D894" s="225"/>
      <c r="E894" s="225"/>
      <c r="F894" s="225"/>
      <c r="G894" s="225"/>
      <c r="H894" s="225"/>
      <c r="I894" s="225"/>
      <c r="J894" s="225"/>
      <c r="K894" s="225"/>
      <c r="L894" s="230"/>
      <c r="M894" s="231"/>
      <c r="N894" s="232"/>
      <c r="O894" s="231"/>
      <c r="P894" s="232"/>
      <c r="S894" s="213"/>
      <c r="V894" s="228"/>
      <c r="W894" s="228"/>
      <c r="X894" s="229"/>
    </row>
    <row r="895" spans="1:24" s="218" customFormat="1" x14ac:dyDescent="0.2">
      <c r="A895" s="234"/>
      <c r="B895" s="235"/>
      <c r="C895" s="225"/>
      <c r="D895" s="225"/>
      <c r="E895" s="225"/>
      <c r="F895" s="225"/>
      <c r="G895" s="225"/>
      <c r="H895" s="225"/>
      <c r="I895" s="225"/>
      <c r="J895" s="225"/>
      <c r="K895" s="225"/>
      <c r="L895" s="230"/>
      <c r="M895" s="231"/>
      <c r="N895" s="232"/>
      <c r="O895" s="231"/>
      <c r="P895" s="232"/>
      <c r="S895" s="213"/>
      <c r="V895" s="228"/>
      <c r="W895" s="228"/>
      <c r="X895" s="229"/>
    </row>
    <row r="896" spans="1:24" s="218" customFormat="1" x14ac:dyDescent="0.2">
      <c r="A896" s="234"/>
      <c r="B896" s="235"/>
      <c r="C896" s="225"/>
      <c r="D896" s="225"/>
      <c r="E896" s="225"/>
      <c r="F896" s="225"/>
      <c r="G896" s="225"/>
      <c r="H896" s="225"/>
      <c r="I896" s="225"/>
      <c r="J896" s="225"/>
      <c r="K896" s="225"/>
      <c r="L896" s="230"/>
      <c r="M896" s="231"/>
      <c r="N896" s="232"/>
      <c r="O896" s="231"/>
      <c r="P896" s="232"/>
      <c r="S896" s="213"/>
      <c r="V896" s="228"/>
      <c r="W896" s="228"/>
      <c r="X896" s="229"/>
    </row>
    <row r="897" spans="1:24" s="218" customFormat="1" x14ac:dyDescent="0.2">
      <c r="A897" s="234"/>
      <c r="B897" s="235"/>
      <c r="C897" s="225"/>
      <c r="D897" s="225"/>
      <c r="E897" s="225"/>
      <c r="F897" s="225"/>
      <c r="G897" s="225"/>
      <c r="H897" s="225"/>
      <c r="I897" s="225"/>
      <c r="J897" s="225"/>
      <c r="K897" s="225"/>
      <c r="L897" s="230"/>
      <c r="M897" s="231"/>
      <c r="N897" s="232"/>
      <c r="O897" s="231"/>
      <c r="P897" s="232"/>
      <c r="S897" s="213"/>
      <c r="V897" s="228"/>
      <c r="W897" s="228"/>
      <c r="X897" s="229"/>
    </row>
    <row r="898" spans="1:24" s="218" customFormat="1" x14ac:dyDescent="0.2">
      <c r="A898" s="234"/>
      <c r="B898" s="235"/>
      <c r="C898" s="225"/>
      <c r="D898" s="225"/>
      <c r="E898" s="225"/>
      <c r="F898" s="225"/>
      <c r="G898" s="225"/>
      <c r="H898" s="225"/>
      <c r="I898" s="225"/>
      <c r="J898" s="225"/>
      <c r="K898" s="225"/>
      <c r="L898" s="230"/>
      <c r="M898" s="231"/>
      <c r="N898" s="232"/>
      <c r="O898" s="231"/>
      <c r="P898" s="232"/>
      <c r="S898" s="213"/>
      <c r="V898" s="228"/>
      <c r="W898" s="228"/>
      <c r="X898" s="229"/>
    </row>
    <row r="899" spans="1:24" s="218" customFormat="1" x14ac:dyDescent="0.2">
      <c r="A899" s="234"/>
      <c r="B899" s="235"/>
      <c r="C899" s="225"/>
      <c r="D899" s="225"/>
      <c r="E899" s="225"/>
      <c r="F899" s="225"/>
      <c r="G899" s="225"/>
      <c r="H899" s="225"/>
      <c r="I899" s="225"/>
      <c r="J899" s="225"/>
      <c r="K899" s="225"/>
      <c r="L899" s="230"/>
      <c r="M899" s="231"/>
      <c r="N899" s="232"/>
      <c r="O899" s="231"/>
      <c r="P899" s="232"/>
      <c r="S899" s="213"/>
      <c r="V899" s="228"/>
      <c r="W899" s="228"/>
      <c r="X899" s="229"/>
    </row>
    <row r="900" spans="1:24" s="218" customFormat="1" x14ac:dyDescent="0.2">
      <c r="A900" s="234"/>
      <c r="B900" s="235"/>
      <c r="C900" s="225"/>
      <c r="D900" s="225"/>
      <c r="E900" s="225"/>
      <c r="F900" s="225"/>
      <c r="G900" s="225"/>
      <c r="H900" s="225"/>
      <c r="I900" s="225"/>
      <c r="J900" s="225"/>
      <c r="K900" s="225"/>
      <c r="L900" s="230"/>
      <c r="M900" s="231"/>
      <c r="N900" s="232"/>
      <c r="O900" s="231"/>
      <c r="P900" s="232"/>
      <c r="S900" s="213"/>
      <c r="V900" s="228"/>
      <c r="W900" s="228"/>
      <c r="X900" s="229"/>
    </row>
    <row r="901" spans="1:24" s="218" customFormat="1" x14ac:dyDescent="0.2">
      <c r="A901" s="234"/>
      <c r="B901" s="235"/>
      <c r="C901" s="225"/>
      <c r="D901" s="225"/>
      <c r="E901" s="225"/>
      <c r="F901" s="225"/>
      <c r="G901" s="225"/>
      <c r="H901" s="225"/>
      <c r="I901" s="225"/>
      <c r="J901" s="225"/>
      <c r="K901" s="225"/>
      <c r="L901" s="230"/>
      <c r="M901" s="231"/>
      <c r="N901" s="232"/>
      <c r="O901" s="231"/>
      <c r="P901" s="232"/>
      <c r="S901" s="213"/>
      <c r="V901" s="228"/>
      <c r="W901" s="228"/>
      <c r="X901" s="229"/>
    </row>
    <row r="902" spans="1:24" s="218" customFormat="1" x14ac:dyDescent="0.2">
      <c r="A902" s="234"/>
      <c r="B902" s="235"/>
      <c r="C902" s="225"/>
      <c r="D902" s="225"/>
      <c r="E902" s="225"/>
      <c r="F902" s="225"/>
      <c r="G902" s="225"/>
      <c r="H902" s="225"/>
      <c r="I902" s="225"/>
      <c r="J902" s="225"/>
      <c r="K902" s="225"/>
      <c r="L902" s="230"/>
      <c r="M902" s="231"/>
      <c r="N902" s="232"/>
      <c r="O902" s="231"/>
      <c r="P902" s="232"/>
      <c r="S902" s="213"/>
      <c r="V902" s="228"/>
      <c r="W902" s="228"/>
      <c r="X902" s="229"/>
    </row>
    <row r="903" spans="1:24" s="218" customFormat="1" x14ac:dyDescent="0.2">
      <c r="A903" s="234"/>
      <c r="B903" s="235"/>
      <c r="C903" s="225"/>
      <c r="D903" s="225"/>
      <c r="E903" s="225"/>
      <c r="F903" s="225"/>
      <c r="G903" s="225"/>
      <c r="H903" s="225"/>
      <c r="I903" s="225"/>
      <c r="J903" s="225"/>
      <c r="K903" s="225"/>
      <c r="L903" s="230"/>
      <c r="M903" s="231"/>
      <c r="N903" s="232"/>
      <c r="O903" s="231"/>
      <c r="P903" s="232"/>
      <c r="S903" s="213"/>
      <c r="V903" s="228"/>
      <c r="W903" s="228"/>
      <c r="X903" s="229"/>
    </row>
    <row r="904" spans="1:24" s="218" customFormat="1" x14ac:dyDescent="0.2">
      <c r="A904" s="234"/>
      <c r="B904" s="235"/>
      <c r="C904" s="225"/>
      <c r="D904" s="225"/>
      <c r="E904" s="225"/>
      <c r="F904" s="225"/>
      <c r="G904" s="225"/>
      <c r="H904" s="225"/>
      <c r="I904" s="225"/>
      <c r="J904" s="225"/>
      <c r="K904" s="225"/>
      <c r="L904" s="230"/>
      <c r="M904" s="231"/>
      <c r="N904" s="232"/>
      <c r="O904" s="231"/>
      <c r="P904" s="232"/>
      <c r="S904" s="213"/>
      <c r="V904" s="228"/>
      <c r="W904" s="228"/>
      <c r="X904" s="229"/>
    </row>
    <row r="905" spans="1:24" s="218" customFormat="1" x14ac:dyDescent="0.2">
      <c r="A905" s="234"/>
      <c r="B905" s="235"/>
      <c r="C905" s="225"/>
      <c r="D905" s="225"/>
      <c r="E905" s="225"/>
      <c r="F905" s="225"/>
      <c r="G905" s="225"/>
      <c r="H905" s="225"/>
      <c r="I905" s="225"/>
      <c r="J905" s="225"/>
      <c r="K905" s="225"/>
      <c r="L905" s="230"/>
      <c r="M905" s="231"/>
      <c r="N905" s="232"/>
      <c r="O905" s="231"/>
      <c r="P905" s="232"/>
      <c r="S905" s="213"/>
      <c r="V905" s="228"/>
      <c r="W905" s="228"/>
      <c r="X905" s="229"/>
    </row>
    <row r="906" spans="1:24" s="218" customFormat="1" x14ac:dyDescent="0.2">
      <c r="A906" s="234"/>
      <c r="B906" s="235"/>
      <c r="C906" s="225"/>
      <c r="D906" s="225"/>
      <c r="E906" s="225"/>
      <c r="F906" s="225"/>
      <c r="G906" s="225"/>
      <c r="H906" s="225"/>
      <c r="I906" s="225"/>
      <c r="J906" s="225"/>
      <c r="K906" s="225"/>
      <c r="L906" s="230"/>
      <c r="M906" s="231"/>
      <c r="N906" s="232"/>
      <c r="O906" s="231"/>
      <c r="P906" s="232"/>
      <c r="S906" s="213"/>
      <c r="V906" s="228"/>
      <c r="W906" s="228"/>
      <c r="X906" s="229"/>
    </row>
    <row r="907" spans="1:24" s="218" customFormat="1" x14ac:dyDescent="0.2">
      <c r="A907" s="234"/>
      <c r="B907" s="235"/>
      <c r="C907" s="225"/>
      <c r="D907" s="225"/>
      <c r="E907" s="225"/>
      <c r="F907" s="225"/>
      <c r="G907" s="225"/>
      <c r="H907" s="225"/>
      <c r="I907" s="225"/>
      <c r="J907" s="225"/>
      <c r="K907" s="225"/>
      <c r="L907" s="230"/>
      <c r="M907" s="231"/>
      <c r="N907" s="232"/>
      <c r="O907" s="231"/>
      <c r="P907" s="232"/>
      <c r="S907" s="213"/>
      <c r="V907" s="228"/>
      <c r="W907" s="228"/>
      <c r="X907" s="229"/>
    </row>
    <row r="908" spans="1:24" s="218" customFormat="1" x14ac:dyDescent="0.2">
      <c r="A908" s="234"/>
      <c r="B908" s="235"/>
      <c r="C908" s="225"/>
      <c r="D908" s="225"/>
      <c r="E908" s="225"/>
      <c r="F908" s="225"/>
      <c r="G908" s="225"/>
      <c r="H908" s="225"/>
      <c r="I908" s="225"/>
      <c r="J908" s="225"/>
      <c r="K908" s="225"/>
      <c r="L908" s="230"/>
      <c r="M908" s="231"/>
      <c r="N908" s="232"/>
      <c r="O908" s="231"/>
      <c r="P908" s="232"/>
      <c r="S908" s="213"/>
      <c r="V908" s="228"/>
      <c r="W908" s="228"/>
      <c r="X908" s="229"/>
    </row>
    <row r="909" spans="1:24" s="218" customFormat="1" x14ac:dyDescent="0.2">
      <c r="A909" s="234"/>
      <c r="B909" s="235"/>
      <c r="C909" s="225"/>
      <c r="D909" s="225"/>
      <c r="E909" s="225"/>
      <c r="F909" s="225"/>
      <c r="G909" s="225"/>
      <c r="H909" s="225"/>
      <c r="I909" s="225"/>
      <c r="J909" s="225"/>
      <c r="K909" s="225"/>
      <c r="L909" s="230"/>
      <c r="M909" s="231"/>
      <c r="N909" s="232"/>
      <c r="O909" s="231"/>
      <c r="P909" s="232"/>
      <c r="S909" s="213"/>
      <c r="V909" s="228"/>
      <c r="W909" s="228"/>
      <c r="X909" s="229"/>
    </row>
    <row r="910" spans="1:24" s="218" customFormat="1" x14ac:dyDescent="0.2">
      <c r="A910" s="234"/>
      <c r="B910" s="235"/>
      <c r="C910" s="225"/>
      <c r="D910" s="225"/>
      <c r="E910" s="225"/>
      <c r="F910" s="225"/>
      <c r="G910" s="225"/>
      <c r="H910" s="225"/>
      <c r="I910" s="225"/>
      <c r="J910" s="225"/>
      <c r="K910" s="225"/>
      <c r="L910" s="230"/>
      <c r="M910" s="231"/>
      <c r="N910" s="232"/>
      <c r="O910" s="231"/>
      <c r="P910" s="232"/>
      <c r="S910" s="213"/>
      <c r="V910" s="228"/>
      <c r="W910" s="228"/>
      <c r="X910" s="229"/>
    </row>
    <row r="911" spans="1:24" s="218" customFormat="1" x14ac:dyDescent="0.2">
      <c r="A911" s="234"/>
      <c r="B911" s="235"/>
      <c r="C911" s="225"/>
      <c r="D911" s="225"/>
      <c r="E911" s="225"/>
      <c r="F911" s="225"/>
      <c r="G911" s="225"/>
      <c r="H911" s="225"/>
      <c r="I911" s="225"/>
      <c r="J911" s="225"/>
      <c r="K911" s="225"/>
      <c r="L911" s="230"/>
      <c r="M911" s="231"/>
      <c r="N911" s="232"/>
      <c r="O911" s="231"/>
      <c r="P911" s="232"/>
      <c r="S911" s="213"/>
      <c r="V911" s="228"/>
      <c r="W911" s="228"/>
      <c r="X911" s="229"/>
    </row>
    <row r="912" spans="1:24" s="218" customFormat="1" x14ac:dyDescent="0.2">
      <c r="A912" s="234"/>
      <c r="B912" s="235"/>
      <c r="C912" s="225"/>
      <c r="D912" s="225"/>
      <c r="E912" s="225"/>
      <c r="F912" s="225"/>
      <c r="G912" s="225"/>
      <c r="H912" s="225"/>
      <c r="I912" s="225"/>
      <c r="J912" s="225"/>
      <c r="K912" s="225"/>
      <c r="L912" s="230"/>
      <c r="M912" s="231"/>
      <c r="N912" s="232"/>
      <c r="O912" s="231"/>
      <c r="P912" s="232"/>
      <c r="S912" s="213"/>
      <c r="V912" s="228"/>
      <c r="W912" s="228"/>
      <c r="X912" s="229"/>
    </row>
    <row r="913" spans="1:24" s="218" customFormat="1" x14ac:dyDescent="0.2">
      <c r="A913" s="234"/>
      <c r="B913" s="235"/>
      <c r="C913" s="225"/>
      <c r="D913" s="225"/>
      <c r="E913" s="225"/>
      <c r="F913" s="225"/>
      <c r="G913" s="225"/>
      <c r="H913" s="225"/>
      <c r="I913" s="225"/>
      <c r="J913" s="225"/>
      <c r="K913" s="225"/>
      <c r="L913" s="230"/>
      <c r="M913" s="231"/>
      <c r="N913" s="232"/>
      <c r="O913" s="231"/>
      <c r="P913" s="232"/>
      <c r="S913" s="213"/>
      <c r="V913" s="228"/>
      <c r="W913" s="228"/>
      <c r="X913" s="229"/>
    </row>
    <row r="914" spans="1:24" s="218" customFormat="1" x14ac:dyDescent="0.2">
      <c r="A914" s="234"/>
      <c r="B914" s="235"/>
      <c r="C914" s="225"/>
      <c r="D914" s="225"/>
      <c r="E914" s="225"/>
      <c r="F914" s="225"/>
      <c r="G914" s="225"/>
      <c r="H914" s="225"/>
      <c r="I914" s="225"/>
      <c r="J914" s="225"/>
      <c r="K914" s="225"/>
      <c r="L914" s="230"/>
      <c r="M914" s="231"/>
      <c r="N914" s="232"/>
      <c r="O914" s="231"/>
      <c r="P914" s="232"/>
      <c r="S914" s="213"/>
      <c r="V914" s="228"/>
      <c r="W914" s="228"/>
      <c r="X914" s="229"/>
    </row>
    <row r="915" spans="1:24" s="218" customFormat="1" x14ac:dyDescent="0.2">
      <c r="A915" s="234"/>
      <c r="B915" s="235"/>
      <c r="C915" s="225"/>
      <c r="D915" s="225"/>
      <c r="E915" s="225"/>
      <c r="F915" s="225"/>
      <c r="G915" s="225"/>
      <c r="H915" s="225"/>
      <c r="I915" s="225"/>
      <c r="J915" s="225"/>
      <c r="K915" s="225"/>
      <c r="L915" s="230"/>
      <c r="M915" s="231"/>
      <c r="N915" s="232"/>
      <c r="O915" s="231"/>
      <c r="P915" s="232"/>
      <c r="S915" s="213"/>
      <c r="V915" s="228"/>
      <c r="W915" s="228"/>
      <c r="X915" s="229"/>
    </row>
    <row r="916" spans="1:24" s="218" customFormat="1" x14ac:dyDescent="0.2">
      <c r="A916" s="234"/>
      <c r="B916" s="235"/>
      <c r="C916" s="225"/>
      <c r="D916" s="225"/>
      <c r="E916" s="225"/>
      <c r="F916" s="225"/>
      <c r="G916" s="225"/>
      <c r="H916" s="225"/>
      <c r="I916" s="225"/>
      <c r="J916" s="225"/>
      <c r="K916" s="225"/>
      <c r="L916" s="230"/>
      <c r="M916" s="231"/>
      <c r="N916" s="232"/>
      <c r="O916" s="231"/>
      <c r="P916" s="232"/>
      <c r="S916" s="213"/>
      <c r="V916" s="228"/>
      <c r="W916" s="228"/>
      <c r="X916" s="229"/>
    </row>
    <row r="917" spans="1:24" s="218" customFormat="1" x14ac:dyDescent="0.2">
      <c r="A917" s="234"/>
      <c r="B917" s="235"/>
      <c r="C917" s="225"/>
      <c r="D917" s="225"/>
      <c r="E917" s="225"/>
      <c r="F917" s="225"/>
      <c r="G917" s="225"/>
      <c r="H917" s="225"/>
      <c r="I917" s="225"/>
      <c r="J917" s="225"/>
      <c r="K917" s="225"/>
      <c r="L917" s="230"/>
      <c r="M917" s="231"/>
      <c r="N917" s="232"/>
      <c r="O917" s="231"/>
      <c r="P917" s="232"/>
      <c r="S917" s="213"/>
      <c r="V917" s="228"/>
      <c r="W917" s="228"/>
      <c r="X917" s="229"/>
    </row>
    <row r="918" spans="1:24" s="218" customFormat="1" x14ac:dyDescent="0.2">
      <c r="A918" s="234"/>
      <c r="B918" s="235"/>
      <c r="C918" s="225"/>
      <c r="D918" s="225"/>
      <c r="E918" s="225"/>
      <c r="F918" s="225"/>
      <c r="G918" s="225"/>
      <c r="H918" s="225"/>
      <c r="I918" s="225"/>
      <c r="J918" s="225"/>
      <c r="K918" s="225"/>
      <c r="L918" s="230"/>
      <c r="M918" s="231"/>
      <c r="N918" s="232"/>
      <c r="O918" s="231"/>
      <c r="P918" s="232"/>
      <c r="S918" s="213"/>
      <c r="V918" s="228"/>
      <c r="W918" s="228"/>
      <c r="X918" s="229"/>
    </row>
    <row r="919" spans="1:24" s="218" customFormat="1" x14ac:dyDescent="0.2">
      <c r="A919" s="234"/>
      <c r="B919" s="235"/>
      <c r="C919" s="225"/>
      <c r="D919" s="225"/>
      <c r="E919" s="225"/>
      <c r="F919" s="225"/>
      <c r="G919" s="225"/>
      <c r="H919" s="225"/>
      <c r="I919" s="225"/>
      <c r="J919" s="225"/>
      <c r="K919" s="225"/>
      <c r="L919" s="230"/>
      <c r="M919" s="231"/>
      <c r="N919" s="232"/>
      <c r="O919" s="231"/>
      <c r="P919" s="232"/>
      <c r="S919" s="213"/>
      <c r="V919" s="228"/>
      <c r="W919" s="228"/>
      <c r="X919" s="229"/>
    </row>
    <row r="920" spans="1:24" s="218" customFormat="1" x14ac:dyDescent="0.2">
      <c r="A920" s="234"/>
      <c r="B920" s="235"/>
      <c r="C920" s="225"/>
      <c r="D920" s="225"/>
      <c r="E920" s="225"/>
      <c r="F920" s="225"/>
      <c r="G920" s="225"/>
      <c r="H920" s="225"/>
      <c r="I920" s="225"/>
      <c r="J920" s="225"/>
      <c r="K920" s="225"/>
      <c r="L920" s="230"/>
      <c r="M920" s="231"/>
      <c r="N920" s="232"/>
      <c r="O920" s="231"/>
      <c r="P920" s="232"/>
      <c r="S920" s="213"/>
      <c r="V920" s="228"/>
      <c r="W920" s="228"/>
      <c r="X920" s="229"/>
    </row>
    <row r="921" spans="1:24" s="218" customFormat="1" x14ac:dyDescent="0.2">
      <c r="A921" s="234"/>
      <c r="B921" s="235"/>
      <c r="C921" s="225"/>
      <c r="D921" s="225"/>
      <c r="E921" s="225"/>
      <c r="F921" s="225"/>
      <c r="G921" s="225"/>
      <c r="H921" s="225"/>
      <c r="I921" s="225"/>
      <c r="J921" s="225"/>
      <c r="K921" s="225"/>
      <c r="L921" s="230"/>
      <c r="M921" s="231"/>
      <c r="N921" s="232"/>
      <c r="O921" s="231"/>
      <c r="P921" s="232"/>
      <c r="S921" s="213"/>
      <c r="V921" s="228"/>
      <c r="W921" s="228"/>
      <c r="X921" s="229"/>
    </row>
    <row r="922" spans="1:24" s="218" customFormat="1" x14ac:dyDescent="0.2">
      <c r="A922" s="234"/>
      <c r="B922" s="235"/>
      <c r="C922" s="225"/>
      <c r="D922" s="225"/>
      <c r="E922" s="225"/>
      <c r="F922" s="225"/>
      <c r="G922" s="225"/>
      <c r="H922" s="225"/>
      <c r="I922" s="225"/>
      <c r="J922" s="225"/>
      <c r="K922" s="225"/>
      <c r="L922" s="230"/>
      <c r="M922" s="231"/>
      <c r="N922" s="232"/>
      <c r="O922" s="231"/>
      <c r="P922" s="232"/>
      <c r="S922" s="213"/>
      <c r="V922" s="228"/>
      <c r="W922" s="228"/>
      <c r="X922" s="229"/>
    </row>
    <row r="923" spans="1:24" s="218" customFormat="1" x14ac:dyDescent="0.2">
      <c r="A923" s="234"/>
      <c r="B923" s="235"/>
      <c r="C923" s="225"/>
      <c r="D923" s="225"/>
      <c r="E923" s="225"/>
      <c r="F923" s="225"/>
      <c r="G923" s="225"/>
      <c r="H923" s="225"/>
      <c r="I923" s="225"/>
      <c r="J923" s="225"/>
      <c r="K923" s="225"/>
      <c r="L923" s="230"/>
      <c r="M923" s="231"/>
      <c r="N923" s="232"/>
      <c r="O923" s="231"/>
      <c r="P923" s="232"/>
      <c r="S923" s="213"/>
      <c r="V923" s="228"/>
      <c r="W923" s="228"/>
      <c r="X923" s="229"/>
    </row>
    <row r="924" spans="1:24" s="218" customFormat="1" x14ac:dyDescent="0.2">
      <c r="A924" s="234"/>
      <c r="B924" s="235"/>
      <c r="C924" s="225"/>
      <c r="D924" s="225"/>
      <c r="E924" s="225"/>
      <c r="F924" s="225"/>
      <c r="G924" s="225"/>
      <c r="H924" s="225"/>
      <c r="I924" s="225"/>
      <c r="J924" s="225"/>
      <c r="K924" s="225"/>
      <c r="L924" s="230"/>
      <c r="M924" s="231"/>
      <c r="N924" s="232"/>
      <c r="O924" s="231"/>
      <c r="P924" s="232"/>
      <c r="S924" s="213"/>
      <c r="V924" s="228"/>
      <c r="W924" s="228"/>
      <c r="X924" s="229"/>
    </row>
    <row r="925" spans="1:24" s="218" customFormat="1" x14ac:dyDescent="0.2">
      <c r="A925" s="234"/>
      <c r="B925" s="235"/>
      <c r="C925" s="225"/>
      <c r="D925" s="225"/>
      <c r="E925" s="225"/>
      <c r="F925" s="225"/>
      <c r="G925" s="225"/>
      <c r="H925" s="225"/>
      <c r="I925" s="225"/>
      <c r="J925" s="225"/>
      <c r="K925" s="225"/>
      <c r="L925" s="230"/>
      <c r="M925" s="231"/>
      <c r="N925" s="232"/>
      <c r="O925" s="231"/>
      <c r="P925" s="232"/>
      <c r="S925" s="213"/>
      <c r="V925" s="228"/>
      <c r="W925" s="228"/>
      <c r="X925" s="229"/>
    </row>
    <row r="926" spans="1:24" s="218" customFormat="1" x14ac:dyDescent="0.2">
      <c r="A926" s="234"/>
      <c r="B926" s="235"/>
      <c r="C926" s="225"/>
      <c r="D926" s="225"/>
      <c r="E926" s="225"/>
      <c r="F926" s="225"/>
      <c r="G926" s="225"/>
      <c r="H926" s="225"/>
      <c r="I926" s="225"/>
      <c r="J926" s="225"/>
      <c r="K926" s="225"/>
      <c r="L926" s="230"/>
      <c r="M926" s="231"/>
      <c r="N926" s="232"/>
      <c r="O926" s="231"/>
      <c r="P926" s="232"/>
      <c r="S926" s="213"/>
      <c r="V926" s="228"/>
      <c r="W926" s="228"/>
      <c r="X926" s="229"/>
    </row>
    <row r="927" spans="1:24" s="218" customFormat="1" x14ac:dyDescent="0.2">
      <c r="A927" s="234"/>
      <c r="B927" s="235"/>
      <c r="C927" s="225"/>
      <c r="D927" s="225"/>
      <c r="E927" s="225"/>
      <c r="F927" s="225"/>
      <c r="G927" s="225"/>
      <c r="H927" s="225"/>
      <c r="I927" s="225"/>
      <c r="J927" s="225"/>
      <c r="K927" s="225"/>
      <c r="L927" s="230"/>
      <c r="M927" s="231"/>
      <c r="N927" s="232"/>
      <c r="O927" s="231"/>
      <c r="P927" s="232"/>
      <c r="S927" s="213"/>
      <c r="V927" s="228"/>
      <c r="W927" s="228"/>
      <c r="X927" s="229"/>
    </row>
    <row r="928" spans="1:24" s="218" customFormat="1" x14ac:dyDescent="0.2">
      <c r="A928" s="234"/>
      <c r="B928" s="235"/>
      <c r="C928" s="225"/>
      <c r="D928" s="225"/>
      <c r="E928" s="225"/>
      <c r="F928" s="225"/>
      <c r="G928" s="225"/>
      <c r="H928" s="225"/>
      <c r="I928" s="225"/>
      <c r="J928" s="225"/>
      <c r="K928" s="225"/>
      <c r="L928" s="230"/>
      <c r="M928" s="231"/>
      <c r="N928" s="232"/>
      <c r="O928" s="231"/>
      <c r="P928" s="232"/>
      <c r="S928" s="213"/>
      <c r="V928" s="228"/>
      <c r="W928" s="228"/>
      <c r="X928" s="229"/>
    </row>
    <row r="929" spans="1:24" s="218" customFormat="1" x14ac:dyDescent="0.2">
      <c r="A929" s="234"/>
      <c r="B929" s="235"/>
      <c r="C929" s="225"/>
      <c r="D929" s="225"/>
      <c r="E929" s="225"/>
      <c r="F929" s="225"/>
      <c r="G929" s="225"/>
      <c r="H929" s="225"/>
      <c r="I929" s="225"/>
      <c r="J929" s="225"/>
      <c r="K929" s="225"/>
      <c r="L929" s="230"/>
      <c r="M929" s="231"/>
      <c r="N929" s="232"/>
      <c r="O929" s="231"/>
      <c r="P929" s="232"/>
      <c r="S929" s="213"/>
      <c r="V929" s="228"/>
      <c r="W929" s="228"/>
      <c r="X929" s="229"/>
    </row>
    <row r="930" spans="1:24" s="218" customFormat="1" x14ac:dyDescent="0.2">
      <c r="A930" s="234"/>
      <c r="B930" s="235"/>
      <c r="C930" s="225"/>
      <c r="D930" s="225"/>
      <c r="E930" s="225"/>
      <c r="F930" s="225"/>
      <c r="G930" s="225"/>
      <c r="H930" s="225"/>
      <c r="I930" s="225"/>
      <c r="J930" s="225"/>
      <c r="K930" s="225"/>
      <c r="L930" s="230"/>
      <c r="M930" s="231"/>
      <c r="N930" s="232"/>
      <c r="O930" s="231"/>
      <c r="P930" s="232"/>
      <c r="S930" s="213"/>
      <c r="V930" s="228"/>
      <c r="W930" s="228"/>
      <c r="X930" s="229"/>
    </row>
    <row r="931" spans="1:24" s="218" customFormat="1" x14ac:dyDescent="0.2">
      <c r="A931" s="234"/>
      <c r="B931" s="235"/>
      <c r="C931" s="225"/>
      <c r="D931" s="225"/>
      <c r="E931" s="225"/>
      <c r="F931" s="225"/>
      <c r="G931" s="225"/>
      <c r="H931" s="225"/>
      <c r="I931" s="225"/>
      <c r="J931" s="225"/>
      <c r="K931" s="225"/>
      <c r="L931" s="230"/>
      <c r="M931" s="231"/>
      <c r="N931" s="232"/>
      <c r="O931" s="231"/>
      <c r="P931" s="232"/>
      <c r="S931" s="213"/>
      <c r="V931" s="228"/>
      <c r="W931" s="228"/>
      <c r="X931" s="229"/>
    </row>
    <row r="932" spans="1:24" s="218" customFormat="1" x14ac:dyDescent="0.2">
      <c r="A932" s="234"/>
      <c r="B932" s="235"/>
      <c r="C932" s="225"/>
      <c r="D932" s="225"/>
      <c r="E932" s="225"/>
      <c r="F932" s="225"/>
      <c r="G932" s="225"/>
      <c r="H932" s="225"/>
      <c r="I932" s="225"/>
      <c r="J932" s="225"/>
      <c r="K932" s="225"/>
      <c r="L932" s="230"/>
      <c r="M932" s="231"/>
      <c r="N932" s="232"/>
      <c r="O932" s="231"/>
      <c r="P932" s="232"/>
      <c r="S932" s="213"/>
      <c r="V932" s="228"/>
      <c r="W932" s="228"/>
      <c r="X932" s="229"/>
    </row>
    <row r="933" spans="1:24" s="218" customFormat="1" x14ac:dyDescent="0.2">
      <c r="A933" s="234"/>
      <c r="B933" s="235"/>
      <c r="C933" s="225"/>
      <c r="D933" s="225"/>
      <c r="E933" s="225"/>
      <c r="F933" s="225"/>
      <c r="G933" s="225"/>
      <c r="H933" s="225"/>
      <c r="I933" s="225"/>
      <c r="J933" s="225"/>
      <c r="K933" s="225"/>
      <c r="L933" s="230"/>
      <c r="M933" s="231"/>
      <c r="N933" s="232"/>
      <c r="O933" s="231"/>
      <c r="P933" s="232"/>
      <c r="S933" s="213"/>
      <c r="V933" s="228"/>
      <c r="W933" s="228"/>
      <c r="X933" s="229"/>
    </row>
    <row r="934" spans="1:24" s="218" customFormat="1" x14ac:dyDescent="0.2">
      <c r="A934" s="234"/>
      <c r="B934" s="235"/>
      <c r="C934" s="225"/>
      <c r="D934" s="225"/>
      <c r="E934" s="225"/>
      <c r="F934" s="225"/>
      <c r="G934" s="225"/>
      <c r="H934" s="225"/>
      <c r="I934" s="225"/>
      <c r="J934" s="225"/>
      <c r="K934" s="225"/>
      <c r="L934" s="230"/>
      <c r="M934" s="231"/>
      <c r="N934" s="232"/>
      <c r="O934" s="231"/>
      <c r="P934" s="232"/>
      <c r="S934" s="213"/>
      <c r="V934" s="228"/>
      <c r="W934" s="228"/>
      <c r="X934" s="229"/>
    </row>
    <row r="935" spans="1:24" s="218" customFormat="1" x14ac:dyDescent="0.2">
      <c r="A935" s="234"/>
      <c r="B935" s="235"/>
      <c r="C935" s="225"/>
      <c r="D935" s="225"/>
      <c r="E935" s="225"/>
      <c r="F935" s="225"/>
      <c r="G935" s="225"/>
      <c r="H935" s="225"/>
      <c r="I935" s="225"/>
      <c r="J935" s="225"/>
      <c r="K935" s="225"/>
      <c r="L935" s="230"/>
      <c r="M935" s="231"/>
      <c r="N935" s="232"/>
      <c r="O935" s="231"/>
      <c r="P935" s="232"/>
      <c r="S935" s="213"/>
      <c r="V935" s="228"/>
      <c r="W935" s="228"/>
      <c r="X935" s="229"/>
    </row>
    <row r="936" spans="1:24" s="218" customFormat="1" x14ac:dyDescent="0.2">
      <c r="A936" s="234"/>
      <c r="B936" s="235"/>
      <c r="C936" s="225"/>
      <c r="D936" s="225"/>
      <c r="E936" s="225"/>
      <c r="F936" s="225"/>
      <c r="G936" s="225"/>
      <c r="H936" s="225"/>
      <c r="I936" s="225"/>
      <c r="J936" s="225"/>
      <c r="K936" s="225"/>
      <c r="L936" s="230"/>
      <c r="M936" s="231"/>
      <c r="N936" s="232"/>
      <c r="O936" s="231"/>
      <c r="P936" s="232"/>
      <c r="S936" s="213"/>
      <c r="V936" s="228"/>
      <c r="W936" s="228"/>
      <c r="X936" s="229"/>
    </row>
    <row r="937" spans="1:24" s="218" customFormat="1" x14ac:dyDescent="0.2">
      <c r="A937" s="234"/>
      <c r="B937" s="235"/>
      <c r="C937" s="225"/>
      <c r="D937" s="225"/>
      <c r="E937" s="225"/>
      <c r="F937" s="225"/>
      <c r="G937" s="225"/>
      <c r="H937" s="225"/>
      <c r="I937" s="225"/>
      <c r="J937" s="225"/>
      <c r="K937" s="225"/>
      <c r="L937" s="230"/>
      <c r="M937" s="231"/>
      <c r="N937" s="232"/>
      <c r="O937" s="231"/>
      <c r="P937" s="232"/>
      <c r="S937" s="213"/>
      <c r="V937" s="228"/>
      <c r="W937" s="228"/>
      <c r="X937" s="229"/>
    </row>
    <row r="938" spans="1:24" s="218" customFormat="1" x14ac:dyDescent="0.2">
      <c r="A938" s="234"/>
      <c r="B938" s="235"/>
      <c r="C938" s="225"/>
      <c r="D938" s="225"/>
      <c r="E938" s="225"/>
      <c r="F938" s="225"/>
      <c r="G938" s="225"/>
      <c r="H938" s="225"/>
      <c r="I938" s="225"/>
      <c r="J938" s="225"/>
      <c r="K938" s="225"/>
      <c r="L938" s="230"/>
      <c r="M938" s="231"/>
      <c r="N938" s="232"/>
      <c r="O938" s="231"/>
      <c r="P938" s="232"/>
      <c r="S938" s="213"/>
      <c r="V938" s="228"/>
      <c r="W938" s="228"/>
      <c r="X938" s="229"/>
    </row>
    <row r="939" spans="1:24" s="218" customFormat="1" x14ac:dyDescent="0.2">
      <c r="A939" s="234"/>
      <c r="B939" s="235"/>
      <c r="C939" s="225"/>
      <c r="D939" s="225"/>
      <c r="E939" s="225"/>
      <c r="F939" s="225"/>
      <c r="G939" s="225"/>
      <c r="H939" s="225"/>
      <c r="I939" s="225"/>
      <c r="J939" s="225"/>
      <c r="K939" s="225"/>
      <c r="L939" s="230"/>
      <c r="M939" s="231"/>
      <c r="N939" s="232"/>
      <c r="O939" s="231"/>
      <c r="P939" s="232"/>
      <c r="S939" s="213"/>
      <c r="V939" s="228"/>
      <c r="W939" s="228"/>
      <c r="X939" s="229"/>
    </row>
    <row r="940" spans="1:24" s="218" customFormat="1" x14ac:dyDescent="0.2">
      <c r="A940" s="234"/>
      <c r="B940" s="235"/>
      <c r="C940" s="225"/>
      <c r="D940" s="225"/>
      <c r="E940" s="225"/>
      <c r="F940" s="225"/>
      <c r="G940" s="225"/>
      <c r="H940" s="225"/>
      <c r="I940" s="225"/>
      <c r="J940" s="225"/>
      <c r="K940" s="225"/>
      <c r="L940" s="230"/>
      <c r="M940" s="231"/>
      <c r="N940" s="232"/>
      <c r="O940" s="231"/>
      <c r="P940" s="232"/>
      <c r="S940" s="213"/>
      <c r="V940" s="228"/>
      <c r="W940" s="228"/>
      <c r="X940" s="229"/>
    </row>
    <row r="941" spans="1:24" s="218" customFormat="1" x14ac:dyDescent="0.2">
      <c r="A941" s="234"/>
      <c r="B941" s="235"/>
      <c r="C941" s="225"/>
      <c r="D941" s="225"/>
      <c r="E941" s="225"/>
      <c r="F941" s="225"/>
      <c r="G941" s="225"/>
      <c r="H941" s="225"/>
      <c r="I941" s="225"/>
      <c r="J941" s="225"/>
      <c r="K941" s="225"/>
      <c r="L941" s="230"/>
      <c r="M941" s="231"/>
      <c r="N941" s="232"/>
      <c r="O941" s="231"/>
      <c r="P941" s="232"/>
      <c r="S941" s="213"/>
      <c r="V941" s="228"/>
      <c r="W941" s="228"/>
      <c r="X941" s="229"/>
    </row>
    <row r="942" spans="1:24" s="218" customFormat="1" x14ac:dyDescent="0.2">
      <c r="A942" s="234"/>
      <c r="B942" s="235"/>
      <c r="C942" s="225"/>
      <c r="D942" s="225"/>
      <c r="E942" s="225"/>
      <c r="F942" s="225"/>
      <c r="G942" s="225"/>
      <c r="H942" s="225"/>
      <c r="I942" s="225"/>
      <c r="J942" s="225"/>
      <c r="K942" s="225"/>
      <c r="L942" s="230"/>
      <c r="M942" s="231"/>
      <c r="N942" s="232"/>
      <c r="O942" s="231"/>
      <c r="P942" s="232"/>
      <c r="S942" s="213"/>
      <c r="V942" s="228"/>
      <c r="W942" s="228"/>
      <c r="X942" s="229"/>
    </row>
    <row r="943" spans="1:24" s="218" customFormat="1" x14ac:dyDescent="0.2">
      <c r="A943" s="234"/>
      <c r="B943" s="235"/>
      <c r="C943" s="225"/>
      <c r="D943" s="225"/>
      <c r="E943" s="225"/>
      <c r="F943" s="225"/>
      <c r="G943" s="225"/>
      <c r="H943" s="225"/>
      <c r="I943" s="225"/>
      <c r="J943" s="225"/>
      <c r="K943" s="225"/>
      <c r="L943" s="230"/>
      <c r="M943" s="231"/>
      <c r="N943" s="232"/>
      <c r="O943" s="231"/>
      <c r="P943" s="232"/>
      <c r="S943" s="213"/>
      <c r="V943" s="228"/>
      <c r="W943" s="228"/>
      <c r="X943" s="229"/>
    </row>
    <row r="944" spans="1:24" s="218" customFormat="1" x14ac:dyDescent="0.2">
      <c r="A944" s="234"/>
      <c r="B944" s="235"/>
      <c r="C944" s="225"/>
      <c r="D944" s="225"/>
      <c r="E944" s="225"/>
      <c r="F944" s="225"/>
      <c r="G944" s="225"/>
      <c r="H944" s="225"/>
      <c r="I944" s="225"/>
      <c r="J944" s="225"/>
      <c r="K944" s="225"/>
      <c r="L944" s="230"/>
      <c r="M944" s="231"/>
      <c r="N944" s="232"/>
      <c r="O944" s="231"/>
      <c r="P944" s="232"/>
      <c r="S944" s="213"/>
      <c r="V944" s="228"/>
      <c r="W944" s="228"/>
      <c r="X944" s="229"/>
    </row>
    <row r="945" spans="1:24" s="218" customFormat="1" x14ac:dyDescent="0.2">
      <c r="A945" s="234"/>
      <c r="B945" s="235"/>
      <c r="C945" s="225"/>
      <c r="D945" s="225"/>
      <c r="E945" s="225"/>
      <c r="F945" s="225"/>
      <c r="G945" s="225"/>
      <c r="H945" s="225"/>
      <c r="I945" s="225"/>
      <c r="J945" s="225"/>
      <c r="K945" s="225"/>
      <c r="L945" s="230"/>
      <c r="M945" s="231"/>
      <c r="N945" s="232"/>
      <c r="O945" s="231"/>
      <c r="P945" s="232"/>
      <c r="S945" s="213"/>
      <c r="V945" s="228"/>
      <c r="W945" s="228"/>
      <c r="X945" s="229"/>
    </row>
    <row r="946" spans="1:24" s="218" customFormat="1" x14ac:dyDescent="0.2">
      <c r="A946" s="234"/>
      <c r="B946" s="235"/>
      <c r="C946" s="225"/>
      <c r="D946" s="225"/>
      <c r="E946" s="225"/>
      <c r="F946" s="225"/>
      <c r="G946" s="225"/>
      <c r="H946" s="225"/>
      <c r="I946" s="225"/>
      <c r="J946" s="225"/>
      <c r="K946" s="225"/>
      <c r="L946" s="230"/>
      <c r="M946" s="231"/>
      <c r="N946" s="232"/>
      <c r="O946" s="231"/>
      <c r="P946" s="232"/>
      <c r="S946" s="213"/>
      <c r="V946" s="228"/>
      <c r="W946" s="228"/>
      <c r="X946" s="229"/>
    </row>
    <row r="947" spans="1:24" s="218" customFormat="1" x14ac:dyDescent="0.2">
      <c r="A947" s="234"/>
      <c r="B947" s="235"/>
      <c r="C947" s="225"/>
      <c r="D947" s="225"/>
      <c r="E947" s="225"/>
      <c r="F947" s="225"/>
      <c r="G947" s="225"/>
      <c r="H947" s="225"/>
      <c r="I947" s="225"/>
      <c r="J947" s="225"/>
      <c r="K947" s="225"/>
      <c r="L947" s="230"/>
      <c r="M947" s="231"/>
      <c r="N947" s="232"/>
      <c r="O947" s="231"/>
      <c r="P947" s="232"/>
      <c r="S947" s="213"/>
      <c r="V947" s="228"/>
      <c r="W947" s="228"/>
      <c r="X947" s="229"/>
    </row>
    <row r="948" spans="1:24" s="218" customFormat="1" x14ac:dyDescent="0.2">
      <c r="A948" s="234"/>
      <c r="B948" s="235"/>
      <c r="C948" s="225"/>
      <c r="D948" s="225"/>
      <c r="E948" s="225"/>
      <c r="F948" s="225"/>
      <c r="G948" s="225"/>
      <c r="H948" s="225"/>
      <c r="I948" s="225"/>
      <c r="J948" s="225"/>
      <c r="K948" s="225"/>
      <c r="L948" s="230"/>
      <c r="M948" s="231"/>
      <c r="N948" s="232"/>
      <c r="O948" s="231"/>
      <c r="P948" s="232"/>
      <c r="S948" s="213"/>
      <c r="V948" s="228"/>
      <c r="W948" s="228"/>
      <c r="X948" s="229"/>
    </row>
    <row r="949" spans="1:24" s="218" customFormat="1" x14ac:dyDescent="0.2">
      <c r="A949" s="234"/>
      <c r="B949" s="235"/>
      <c r="C949" s="225"/>
      <c r="D949" s="225"/>
      <c r="E949" s="225"/>
      <c r="F949" s="225"/>
      <c r="G949" s="225"/>
      <c r="H949" s="225"/>
      <c r="I949" s="225"/>
      <c r="J949" s="225"/>
      <c r="K949" s="225"/>
      <c r="L949" s="230"/>
      <c r="M949" s="231"/>
      <c r="N949" s="232"/>
      <c r="O949" s="231"/>
      <c r="P949" s="232"/>
      <c r="S949" s="213"/>
      <c r="V949" s="228"/>
      <c r="W949" s="228"/>
      <c r="X949" s="229"/>
    </row>
    <row r="950" spans="1:24" s="218" customFormat="1" x14ac:dyDescent="0.2">
      <c r="A950" s="234"/>
      <c r="B950" s="235"/>
      <c r="C950" s="225"/>
      <c r="D950" s="225"/>
      <c r="E950" s="225"/>
      <c r="F950" s="225"/>
      <c r="G950" s="225"/>
      <c r="H950" s="225"/>
      <c r="I950" s="225"/>
      <c r="J950" s="225"/>
      <c r="K950" s="225"/>
      <c r="L950" s="230"/>
      <c r="M950" s="231"/>
      <c r="N950" s="232"/>
      <c r="O950" s="231"/>
      <c r="P950" s="232"/>
      <c r="S950" s="213"/>
      <c r="V950" s="228"/>
      <c r="W950" s="228"/>
      <c r="X950" s="229"/>
    </row>
    <row r="951" spans="1:24" s="218" customFormat="1" x14ac:dyDescent="0.2">
      <c r="A951" s="234"/>
      <c r="B951" s="235"/>
      <c r="C951" s="225"/>
      <c r="D951" s="225"/>
      <c r="E951" s="225"/>
      <c r="F951" s="225"/>
      <c r="G951" s="225"/>
      <c r="H951" s="225"/>
      <c r="I951" s="225"/>
      <c r="J951" s="225"/>
      <c r="K951" s="225"/>
      <c r="L951" s="230"/>
      <c r="M951" s="231"/>
      <c r="N951" s="232"/>
      <c r="O951" s="231"/>
      <c r="P951" s="232"/>
      <c r="S951" s="213"/>
      <c r="V951" s="228"/>
      <c r="W951" s="228"/>
      <c r="X951" s="229"/>
    </row>
    <row r="952" spans="1:24" s="218" customFormat="1" x14ac:dyDescent="0.2">
      <c r="A952" s="234"/>
      <c r="B952" s="235"/>
      <c r="C952" s="225"/>
      <c r="D952" s="225"/>
      <c r="E952" s="225"/>
      <c r="F952" s="225"/>
      <c r="G952" s="225"/>
      <c r="H952" s="225"/>
      <c r="I952" s="225"/>
      <c r="J952" s="225"/>
      <c r="K952" s="225"/>
      <c r="L952" s="230"/>
      <c r="M952" s="231"/>
      <c r="N952" s="232"/>
      <c r="O952" s="231"/>
      <c r="P952" s="232"/>
      <c r="S952" s="213"/>
      <c r="V952" s="228"/>
      <c r="W952" s="228"/>
      <c r="X952" s="229"/>
    </row>
    <row r="953" spans="1:24" s="218" customFormat="1" x14ac:dyDescent="0.2">
      <c r="A953" s="234"/>
      <c r="B953" s="235"/>
      <c r="C953" s="225"/>
      <c r="D953" s="225"/>
      <c r="E953" s="225"/>
      <c r="F953" s="225"/>
      <c r="G953" s="225"/>
      <c r="H953" s="225"/>
      <c r="I953" s="225"/>
      <c r="J953" s="225"/>
      <c r="K953" s="225"/>
      <c r="L953" s="230"/>
      <c r="M953" s="231"/>
      <c r="N953" s="232"/>
      <c r="O953" s="231"/>
      <c r="P953" s="232"/>
      <c r="S953" s="213"/>
      <c r="V953" s="228"/>
      <c r="W953" s="228"/>
      <c r="X953" s="229"/>
    </row>
    <row r="954" spans="1:24" s="218" customFormat="1" x14ac:dyDescent="0.2">
      <c r="A954" s="234"/>
      <c r="B954" s="235"/>
      <c r="C954" s="225"/>
      <c r="D954" s="225"/>
      <c r="E954" s="225"/>
      <c r="F954" s="225"/>
      <c r="G954" s="225"/>
      <c r="H954" s="225"/>
      <c r="I954" s="225"/>
      <c r="J954" s="225"/>
      <c r="K954" s="225"/>
      <c r="L954" s="230"/>
      <c r="M954" s="231"/>
      <c r="N954" s="232"/>
      <c r="O954" s="231"/>
      <c r="P954" s="232"/>
      <c r="S954" s="213"/>
      <c r="V954" s="228"/>
      <c r="W954" s="228"/>
      <c r="X954" s="229"/>
    </row>
    <row r="955" spans="1:24" s="218" customFormat="1" x14ac:dyDescent="0.2">
      <c r="A955" s="234"/>
      <c r="B955" s="235"/>
      <c r="C955" s="225"/>
      <c r="D955" s="225"/>
      <c r="E955" s="225"/>
      <c r="F955" s="225"/>
      <c r="G955" s="225"/>
      <c r="H955" s="225"/>
      <c r="I955" s="225"/>
      <c r="J955" s="225"/>
      <c r="K955" s="225"/>
      <c r="L955" s="230"/>
      <c r="M955" s="231"/>
      <c r="N955" s="232"/>
      <c r="O955" s="231"/>
      <c r="P955" s="232"/>
      <c r="S955" s="213"/>
      <c r="V955" s="228"/>
      <c r="W955" s="228"/>
      <c r="X955" s="229"/>
    </row>
    <row r="956" spans="1:24" s="218" customFormat="1" x14ac:dyDescent="0.2">
      <c r="A956" s="234"/>
      <c r="B956" s="235"/>
      <c r="C956" s="225"/>
      <c r="D956" s="225"/>
      <c r="E956" s="225"/>
      <c r="F956" s="225"/>
      <c r="G956" s="225"/>
      <c r="H956" s="225"/>
      <c r="I956" s="225"/>
      <c r="J956" s="225"/>
      <c r="K956" s="225"/>
      <c r="L956" s="230"/>
      <c r="M956" s="231"/>
      <c r="N956" s="232"/>
      <c r="O956" s="231"/>
      <c r="P956" s="232"/>
      <c r="S956" s="213"/>
      <c r="V956" s="228"/>
      <c r="W956" s="228"/>
      <c r="X956" s="229"/>
    </row>
    <row r="957" spans="1:24" s="218" customFormat="1" x14ac:dyDescent="0.2">
      <c r="A957" s="234"/>
      <c r="B957" s="235"/>
      <c r="C957" s="225"/>
      <c r="D957" s="225"/>
      <c r="E957" s="225"/>
      <c r="F957" s="225"/>
      <c r="G957" s="225"/>
      <c r="H957" s="225"/>
      <c r="I957" s="225"/>
      <c r="J957" s="225"/>
      <c r="K957" s="225"/>
      <c r="L957" s="230"/>
      <c r="M957" s="231"/>
      <c r="N957" s="232"/>
      <c r="O957" s="231"/>
      <c r="P957" s="232"/>
      <c r="S957" s="213"/>
      <c r="V957" s="228"/>
      <c r="W957" s="228"/>
      <c r="X957" s="229"/>
    </row>
    <row r="958" spans="1:24" s="218" customFormat="1" x14ac:dyDescent="0.2">
      <c r="A958" s="234"/>
      <c r="B958" s="235"/>
      <c r="C958" s="225"/>
      <c r="D958" s="225"/>
      <c r="E958" s="225"/>
      <c r="F958" s="225"/>
      <c r="G958" s="225"/>
      <c r="H958" s="225"/>
      <c r="I958" s="225"/>
      <c r="J958" s="225"/>
      <c r="K958" s="225"/>
      <c r="L958" s="230"/>
      <c r="M958" s="231"/>
      <c r="N958" s="232"/>
      <c r="O958" s="231"/>
      <c r="P958" s="232"/>
      <c r="S958" s="213"/>
      <c r="V958" s="228"/>
      <c r="W958" s="228"/>
      <c r="X958" s="229"/>
    </row>
    <row r="959" spans="1:24" s="218" customFormat="1" x14ac:dyDescent="0.2">
      <c r="A959" s="234"/>
      <c r="B959" s="235"/>
      <c r="C959" s="225"/>
      <c r="D959" s="225"/>
      <c r="E959" s="225"/>
      <c r="F959" s="225"/>
      <c r="G959" s="225"/>
      <c r="H959" s="225"/>
      <c r="I959" s="225"/>
      <c r="J959" s="225"/>
      <c r="K959" s="225"/>
      <c r="L959" s="230"/>
      <c r="M959" s="231"/>
      <c r="N959" s="232"/>
      <c r="O959" s="231"/>
      <c r="P959" s="232"/>
      <c r="S959" s="213"/>
      <c r="V959" s="228"/>
      <c r="W959" s="228"/>
      <c r="X959" s="229"/>
    </row>
    <row r="960" spans="1:24" s="218" customFormat="1" x14ac:dyDescent="0.2">
      <c r="A960" s="234"/>
      <c r="B960" s="235"/>
      <c r="C960" s="225"/>
      <c r="D960" s="225"/>
      <c r="E960" s="225"/>
      <c r="F960" s="225"/>
      <c r="G960" s="225"/>
      <c r="H960" s="225"/>
      <c r="I960" s="225"/>
      <c r="J960" s="225"/>
      <c r="K960" s="225"/>
      <c r="L960" s="230"/>
      <c r="M960" s="231"/>
      <c r="N960" s="232"/>
      <c r="O960" s="231"/>
      <c r="P960" s="232"/>
      <c r="S960" s="213"/>
      <c r="V960" s="228"/>
      <c r="W960" s="228"/>
      <c r="X960" s="229"/>
    </row>
    <row r="961" spans="1:24" s="218" customFormat="1" x14ac:dyDescent="0.2">
      <c r="A961" s="234"/>
      <c r="B961" s="235"/>
      <c r="C961" s="225"/>
      <c r="D961" s="225"/>
      <c r="E961" s="225"/>
      <c r="F961" s="225"/>
      <c r="G961" s="225"/>
      <c r="H961" s="225"/>
      <c r="I961" s="225"/>
      <c r="J961" s="225"/>
      <c r="K961" s="225"/>
      <c r="L961" s="230"/>
      <c r="M961" s="231"/>
      <c r="N961" s="232"/>
      <c r="O961" s="231"/>
      <c r="P961" s="232"/>
      <c r="S961" s="213"/>
      <c r="V961" s="228"/>
      <c r="W961" s="228"/>
      <c r="X961" s="229"/>
    </row>
    <row r="962" spans="1:24" s="218" customFormat="1" x14ac:dyDescent="0.2">
      <c r="A962" s="234"/>
      <c r="B962" s="235"/>
      <c r="C962" s="225"/>
      <c r="D962" s="225"/>
      <c r="E962" s="225"/>
      <c r="F962" s="225"/>
      <c r="G962" s="225"/>
      <c r="H962" s="225"/>
      <c r="I962" s="225"/>
      <c r="J962" s="225"/>
      <c r="K962" s="225"/>
      <c r="L962" s="230"/>
      <c r="M962" s="231"/>
      <c r="N962" s="232"/>
      <c r="O962" s="231"/>
      <c r="P962" s="232"/>
      <c r="S962" s="213"/>
      <c r="V962" s="228"/>
      <c r="W962" s="228"/>
      <c r="X962" s="229"/>
    </row>
    <row r="963" spans="1:24" s="218" customFormat="1" x14ac:dyDescent="0.2">
      <c r="A963" s="234"/>
      <c r="B963" s="235"/>
      <c r="C963" s="225"/>
      <c r="D963" s="225"/>
      <c r="E963" s="225"/>
      <c r="F963" s="225"/>
      <c r="G963" s="225"/>
      <c r="H963" s="225"/>
      <c r="I963" s="225"/>
      <c r="J963" s="225"/>
      <c r="K963" s="225"/>
      <c r="L963" s="230"/>
      <c r="M963" s="231"/>
      <c r="N963" s="232"/>
      <c r="O963" s="231"/>
      <c r="P963" s="232"/>
      <c r="S963" s="213"/>
      <c r="V963" s="228"/>
      <c r="W963" s="228"/>
      <c r="X963" s="229"/>
    </row>
    <row r="964" spans="1:24" s="218" customFormat="1" x14ac:dyDescent="0.2">
      <c r="A964" s="234"/>
      <c r="B964" s="235"/>
      <c r="C964" s="225"/>
      <c r="D964" s="225"/>
      <c r="E964" s="225"/>
      <c r="F964" s="225"/>
      <c r="G964" s="225"/>
      <c r="H964" s="225"/>
      <c r="I964" s="225"/>
      <c r="J964" s="225"/>
      <c r="K964" s="225"/>
      <c r="L964" s="230"/>
      <c r="M964" s="231"/>
      <c r="N964" s="232"/>
      <c r="O964" s="231"/>
      <c r="P964" s="232"/>
      <c r="S964" s="213"/>
      <c r="V964" s="228"/>
      <c r="W964" s="228"/>
      <c r="X964" s="229"/>
    </row>
    <row r="965" spans="1:24" s="218" customFormat="1" x14ac:dyDescent="0.2">
      <c r="A965" s="234"/>
      <c r="B965" s="235"/>
      <c r="C965" s="225"/>
      <c r="D965" s="225"/>
      <c r="E965" s="225"/>
      <c r="F965" s="225"/>
      <c r="G965" s="225"/>
      <c r="H965" s="225"/>
      <c r="I965" s="225"/>
      <c r="J965" s="225"/>
      <c r="K965" s="225"/>
      <c r="L965" s="230"/>
      <c r="M965" s="231"/>
      <c r="N965" s="232"/>
      <c r="O965" s="231"/>
      <c r="P965" s="232"/>
      <c r="S965" s="213"/>
      <c r="V965" s="228"/>
      <c r="W965" s="228"/>
      <c r="X965" s="229"/>
    </row>
    <row r="966" spans="1:24" s="218" customFormat="1" x14ac:dyDescent="0.2">
      <c r="A966" s="234"/>
      <c r="B966" s="235"/>
      <c r="C966" s="225"/>
      <c r="D966" s="225"/>
      <c r="E966" s="225"/>
      <c r="F966" s="225"/>
      <c r="G966" s="225"/>
      <c r="H966" s="225"/>
      <c r="I966" s="225"/>
      <c r="J966" s="225"/>
      <c r="K966" s="225"/>
      <c r="L966" s="230"/>
      <c r="M966" s="231"/>
      <c r="N966" s="232"/>
      <c r="O966" s="231"/>
      <c r="P966" s="232"/>
      <c r="S966" s="213"/>
      <c r="V966" s="228"/>
      <c r="W966" s="228"/>
      <c r="X966" s="229"/>
    </row>
    <row r="967" spans="1:24" s="218" customFormat="1" x14ac:dyDescent="0.2">
      <c r="A967" s="234"/>
      <c r="B967" s="235"/>
      <c r="C967" s="225"/>
      <c r="D967" s="225"/>
      <c r="E967" s="225"/>
      <c r="F967" s="225"/>
      <c r="G967" s="225"/>
      <c r="H967" s="225"/>
      <c r="I967" s="225"/>
      <c r="J967" s="225"/>
      <c r="K967" s="225"/>
      <c r="L967" s="230"/>
      <c r="M967" s="231"/>
      <c r="N967" s="232"/>
      <c r="O967" s="231"/>
      <c r="P967" s="232"/>
      <c r="S967" s="213"/>
      <c r="V967" s="228"/>
      <c r="W967" s="228"/>
      <c r="X967" s="229"/>
    </row>
    <row r="968" spans="1:24" s="218" customFormat="1" x14ac:dyDescent="0.2">
      <c r="A968" s="234"/>
      <c r="B968" s="235"/>
      <c r="C968" s="225"/>
      <c r="D968" s="225"/>
      <c r="E968" s="225"/>
      <c r="F968" s="225"/>
      <c r="G968" s="225"/>
      <c r="H968" s="225"/>
      <c r="I968" s="225"/>
      <c r="J968" s="225"/>
      <c r="K968" s="225"/>
      <c r="L968" s="230"/>
      <c r="M968" s="231"/>
      <c r="N968" s="232"/>
      <c r="O968" s="231"/>
      <c r="P968" s="232"/>
      <c r="S968" s="213"/>
      <c r="V968" s="228"/>
      <c r="W968" s="228"/>
      <c r="X968" s="229"/>
    </row>
    <row r="969" spans="1:24" s="218" customFormat="1" x14ac:dyDescent="0.2">
      <c r="A969" s="234"/>
      <c r="B969" s="235"/>
      <c r="C969" s="225"/>
      <c r="D969" s="225"/>
      <c r="E969" s="225"/>
      <c r="F969" s="225"/>
      <c r="G969" s="225"/>
      <c r="H969" s="225"/>
      <c r="I969" s="225"/>
      <c r="J969" s="225"/>
      <c r="K969" s="225"/>
      <c r="L969" s="230"/>
      <c r="M969" s="231"/>
      <c r="N969" s="232"/>
      <c r="O969" s="231"/>
      <c r="P969" s="232"/>
      <c r="S969" s="213"/>
      <c r="V969" s="228"/>
      <c r="W969" s="228"/>
      <c r="X969" s="229"/>
    </row>
    <row r="970" spans="1:24" s="218" customFormat="1" x14ac:dyDescent="0.2">
      <c r="A970" s="234"/>
      <c r="B970" s="235"/>
      <c r="C970" s="225"/>
      <c r="D970" s="225"/>
      <c r="E970" s="225"/>
      <c r="F970" s="225"/>
      <c r="G970" s="225"/>
      <c r="H970" s="225"/>
      <c r="I970" s="225"/>
      <c r="J970" s="225"/>
      <c r="K970" s="225"/>
      <c r="L970" s="230"/>
      <c r="M970" s="231"/>
      <c r="N970" s="232"/>
      <c r="O970" s="231"/>
      <c r="P970" s="232"/>
      <c r="S970" s="213"/>
      <c r="V970" s="228"/>
      <c r="W970" s="228"/>
      <c r="X970" s="229"/>
    </row>
    <row r="971" spans="1:24" s="218" customFormat="1" x14ac:dyDescent="0.2">
      <c r="A971" s="234"/>
      <c r="B971" s="235"/>
      <c r="C971" s="225"/>
      <c r="D971" s="225"/>
      <c r="E971" s="225"/>
      <c r="F971" s="225"/>
      <c r="G971" s="225"/>
      <c r="H971" s="225"/>
      <c r="I971" s="225"/>
      <c r="J971" s="225"/>
      <c r="K971" s="225"/>
      <c r="L971" s="230"/>
      <c r="M971" s="231"/>
      <c r="N971" s="232"/>
      <c r="O971" s="231"/>
      <c r="P971" s="232"/>
      <c r="S971" s="213"/>
      <c r="V971" s="228"/>
      <c r="W971" s="228"/>
      <c r="X971" s="229"/>
    </row>
    <row r="972" spans="1:24" s="218" customFormat="1" x14ac:dyDescent="0.2">
      <c r="A972" s="234"/>
      <c r="B972" s="235"/>
      <c r="C972" s="225"/>
      <c r="D972" s="225"/>
      <c r="E972" s="225"/>
      <c r="F972" s="225"/>
      <c r="G972" s="225"/>
      <c r="H972" s="225"/>
      <c r="I972" s="225"/>
      <c r="J972" s="225"/>
      <c r="K972" s="225"/>
      <c r="L972" s="230"/>
      <c r="M972" s="231"/>
      <c r="N972" s="232"/>
      <c r="O972" s="231"/>
      <c r="P972" s="232"/>
      <c r="S972" s="213"/>
      <c r="V972" s="228"/>
      <c r="W972" s="228"/>
      <c r="X972" s="229"/>
    </row>
    <row r="973" spans="1:24" s="218" customFormat="1" x14ac:dyDescent="0.2">
      <c r="A973" s="234"/>
      <c r="B973" s="235"/>
      <c r="C973" s="225"/>
      <c r="D973" s="225"/>
      <c r="E973" s="225"/>
      <c r="F973" s="225"/>
      <c r="G973" s="225"/>
      <c r="H973" s="225"/>
      <c r="I973" s="225"/>
      <c r="J973" s="225"/>
      <c r="K973" s="225"/>
      <c r="L973" s="230"/>
      <c r="M973" s="231"/>
      <c r="N973" s="232"/>
      <c r="O973" s="231"/>
      <c r="P973" s="232"/>
      <c r="S973" s="213"/>
      <c r="V973" s="228"/>
      <c r="W973" s="228"/>
      <c r="X973" s="229"/>
    </row>
    <row r="974" spans="1:24" s="218" customFormat="1" x14ac:dyDescent="0.2">
      <c r="A974" s="234"/>
      <c r="B974" s="235"/>
      <c r="C974" s="225"/>
      <c r="D974" s="225"/>
      <c r="E974" s="225"/>
      <c r="F974" s="225"/>
      <c r="G974" s="225"/>
      <c r="H974" s="225"/>
      <c r="I974" s="225"/>
      <c r="J974" s="225"/>
      <c r="K974" s="225"/>
      <c r="L974" s="230"/>
      <c r="M974" s="231"/>
      <c r="N974" s="232"/>
      <c r="O974" s="231"/>
      <c r="P974" s="232"/>
      <c r="S974" s="213"/>
      <c r="V974" s="228"/>
      <c r="W974" s="228"/>
      <c r="X974" s="229"/>
    </row>
    <row r="975" spans="1:24" s="218" customFormat="1" x14ac:dyDescent="0.2">
      <c r="A975" s="234"/>
      <c r="B975" s="235"/>
      <c r="C975" s="225"/>
      <c r="D975" s="225"/>
      <c r="E975" s="225"/>
      <c r="F975" s="225"/>
      <c r="G975" s="225"/>
      <c r="H975" s="225"/>
      <c r="I975" s="225"/>
      <c r="J975" s="225"/>
      <c r="K975" s="225"/>
      <c r="L975" s="230"/>
      <c r="M975" s="231"/>
      <c r="N975" s="232"/>
      <c r="O975" s="231"/>
      <c r="P975" s="232"/>
      <c r="S975" s="213"/>
      <c r="V975" s="228"/>
      <c r="W975" s="228"/>
      <c r="X975" s="229"/>
    </row>
    <row r="976" spans="1:24" s="218" customFormat="1" x14ac:dyDescent="0.2">
      <c r="A976" s="234"/>
      <c r="B976" s="235"/>
      <c r="C976" s="225"/>
      <c r="D976" s="225"/>
      <c r="E976" s="225"/>
      <c r="F976" s="225"/>
      <c r="G976" s="225"/>
      <c r="H976" s="225"/>
      <c r="I976" s="225"/>
      <c r="J976" s="225"/>
      <c r="K976" s="225"/>
      <c r="L976" s="230"/>
      <c r="M976" s="231"/>
      <c r="N976" s="232"/>
      <c r="O976" s="231"/>
      <c r="P976" s="232"/>
      <c r="S976" s="213"/>
      <c r="V976" s="228"/>
      <c r="W976" s="228"/>
      <c r="X976" s="229"/>
    </row>
    <row r="977" spans="1:24" s="218" customFormat="1" x14ac:dyDescent="0.2">
      <c r="A977" s="234"/>
      <c r="B977" s="235"/>
      <c r="C977" s="225"/>
      <c r="D977" s="225"/>
      <c r="E977" s="225"/>
      <c r="F977" s="225"/>
      <c r="G977" s="225"/>
      <c r="H977" s="225"/>
      <c r="I977" s="225"/>
      <c r="J977" s="225"/>
      <c r="K977" s="225"/>
      <c r="L977" s="230"/>
      <c r="M977" s="231"/>
      <c r="N977" s="232"/>
      <c r="O977" s="231"/>
      <c r="P977" s="232"/>
      <c r="S977" s="213"/>
      <c r="V977" s="228"/>
      <c r="W977" s="228"/>
      <c r="X977" s="229"/>
    </row>
    <row r="978" spans="1:24" s="218" customFormat="1" x14ac:dyDescent="0.2">
      <c r="A978" s="234"/>
      <c r="B978" s="235"/>
      <c r="C978" s="225"/>
      <c r="D978" s="225"/>
      <c r="E978" s="225"/>
      <c r="F978" s="225"/>
      <c r="G978" s="225"/>
      <c r="H978" s="225"/>
      <c r="I978" s="225"/>
      <c r="J978" s="225"/>
      <c r="K978" s="225"/>
      <c r="L978" s="230"/>
      <c r="M978" s="231"/>
      <c r="N978" s="232"/>
      <c r="O978" s="231"/>
      <c r="P978" s="232"/>
      <c r="S978" s="213"/>
      <c r="V978" s="228"/>
      <c r="W978" s="228"/>
      <c r="X978" s="229"/>
    </row>
    <row r="979" spans="1:24" s="218" customFormat="1" x14ac:dyDescent="0.2">
      <c r="A979" s="234"/>
      <c r="B979" s="235"/>
      <c r="C979" s="225"/>
      <c r="D979" s="225"/>
      <c r="E979" s="225"/>
      <c r="F979" s="225"/>
      <c r="G979" s="225"/>
      <c r="H979" s="225"/>
      <c r="I979" s="225"/>
      <c r="J979" s="225"/>
      <c r="K979" s="225"/>
      <c r="L979" s="230"/>
      <c r="M979" s="231"/>
      <c r="N979" s="232"/>
      <c r="O979" s="231"/>
      <c r="P979" s="232"/>
      <c r="S979" s="213"/>
      <c r="V979" s="228"/>
      <c r="W979" s="228"/>
      <c r="X979" s="229"/>
    </row>
    <row r="980" spans="1:24" s="218" customFormat="1" x14ac:dyDescent="0.2">
      <c r="A980" s="234"/>
      <c r="B980" s="235"/>
      <c r="C980" s="225"/>
      <c r="D980" s="225"/>
      <c r="E980" s="225"/>
      <c r="F980" s="225"/>
      <c r="G980" s="225"/>
      <c r="H980" s="225"/>
      <c r="I980" s="225"/>
      <c r="J980" s="225"/>
      <c r="K980" s="225"/>
      <c r="L980" s="230"/>
      <c r="M980" s="231"/>
      <c r="N980" s="232"/>
      <c r="O980" s="231"/>
      <c r="P980" s="232"/>
      <c r="S980" s="213"/>
      <c r="V980" s="228"/>
      <c r="W980" s="228"/>
      <c r="X980" s="229"/>
    </row>
    <row r="981" spans="1:24" s="218" customFormat="1" x14ac:dyDescent="0.2">
      <c r="A981" s="234"/>
      <c r="B981" s="235"/>
      <c r="C981" s="225"/>
      <c r="D981" s="225"/>
      <c r="E981" s="225"/>
      <c r="F981" s="225"/>
      <c r="G981" s="225"/>
      <c r="H981" s="225"/>
      <c r="I981" s="225"/>
      <c r="J981" s="225"/>
      <c r="K981" s="225"/>
      <c r="L981" s="230"/>
      <c r="M981" s="231"/>
      <c r="N981" s="232"/>
      <c r="O981" s="231"/>
      <c r="P981" s="232"/>
      <c r="S981" s="213"/>
      <c r="V981" s="228"/>
      <c r="W981" s="228"/>
      <c r="X981" s="229"/>
    </row>
    <row r="982" spans="1:24" s="218" customFormat="1" x14ac:dyDescent="0.2">
      <c r="A982" s="234"/>
      <c r="B982" s="235"/>
      <c r="C982" s="225"/>
      <c r="D982" s="225"/>
      <c r="E982" s="225"/>
      <c r="F982" s="225"/>
      <c r="G982" s="225"/>
      <c r="H982" s="225"/>
      <c r="I982" s="225"/>
      <c r="J982" s="225"/>
      <c r="K982" s="225"/>
      <c r="L982" s="230"/>
      <c r="M982" s="231"/>
      <c r="N982" s="232"/>
      <c r="O982" s="231"/>
      <c r="P982" s="232"/>
      <c r="S982" s="213"/>
      <c r="V982" s="228"/>
      <c r="W982" s="228"/>
      <c r="X982" s="229"/>
    </row>
    <row r="983" spans="1:24" s="218" customFormat="1" x14ac:dyDescent="0.2">
      <c r="A983" s="234"/>
      <c r="B983" s="235"/>
      <c r="C983" s="225"/>
      <c r="D983" s="225"/>
      <c r="E983" s="225"/>
      <c r="F983" s="225"/>
      <c r="G983" s="225"/>
      <c r="H983" s="225"/>
      <c r="I983" s="225"/>
      <c r="J983" s="225"/>
      <c r="K983" s="225"/>
      <c r="L983" s="230"/>
      <c r="M983" s="231"/>
      <c r="N983" s="232"/>
      <c r="O983" s="231"/>
      <c r="P983" s="232"/>
      <c r="S983" s="213"/>
      <c r="V983" s="228"/>
      <c r="W983" s="228"/>
      <c r="X983" s="229"/>
    </row>
    <row r="984" spans="1:24" s="218" customFormat="1" x14ac:dyDescent="0.2">
      <c r="A984" s="234"/>
      <c r="B984" s="235"/>
      <c r="C984" s="225"/>
      <c r="D984" s="225"/>
      <c r="E984" s="225"/>
      <c r="F984" s="225"/>
      <c r="G984" s="225"/>
      <c r="H984" s="225"/>
      <c r="I984" s="225"/>
      <c r="J984" s="225"/>
      <c r="K984" s="225"/>
      <c r="L984" s="230"/>
      <c r="M984" s="231"/>
      <c r="N984" s="232"/>
      <c r="O984" s="231"/>
      <c r="P984" s="232"/>
      <c r="S984" s="213"/>
      <c r="V984" s="228"/>
      <c r="W984" s="228"/>
      <c r="X984" s="229"/>
    </row>
    <row r="985" spans="1:24" s="218" customFormat="1" x14ac:dyDescent="0.2">
      <c r="A985" s="234"/>
      <c r="B985" s="235"/>
      <c r="C985" s="225"/>
      <c r="D985" s="225"/>
      <c r="E985" s="225"/>
      <c r="F985" s="225"/>
      <c r="G985" s="225"/>
      <c r="H985" s="225"/>
      <c r="I985" s="225"/>
      <c r="J985" s="225"/>
      <c r="K985" s="225"/>
      <c r="L985" s="230"/>
      <c r="M985" s="231"/>
      <c r="N985" s="232"/>
      <c r="O985" s="231"/>
      <c r="P985" s="232"/>
      <c r="S985" s="213"/>
      <c r="V985" s="228"/>
      <c r="W985" s="228"/>
      <c r="X985" s="229"/>
    </row>
    <row r="986" spans="1:24" s="218" customFormat="1" x14ac:dyDescent="0.2">
      <c r="A986" s="234"/>
      <c r="B986" s="235"/>
      <c r="C986" s="225"/>
      <c r="D986" s="225"/>
      <c r="E986" s="225"/>
      <c r="F986" s="225"/>
      <c r="G986" s="225"/>
      <c r="H986" s="225"/>
      <c r="I986" s="225"/>
      <c r="J986" s="225"/>
      <c r="K986" s="225"/>
      <c r="L986" s="230"/>
      <c r="M986" s="231"/>
      <c r="N986" s="232"/>
      <c r="O986" s="231"/>
      <c r="P986" s="232"/>
      <c r="S986" s="213"/>
      <c r="V986" s="228"/>
      <c r="W986" s="228"/>
      <c r="X986" s="229"/>
    </row>
    <row r="987" spans="1:24" s="218" customFormat="1" x14ac:dyDescent="0.2">
      <c r="A987" s="234"/>
      <c r="B987" s="235"/>
      <c r="C987" s="225"/>
      <c r="D987" s="225"/>
      <c r="E987" s="225"/>
      <c r="F987" s="225"/>
      <c r="G987" s="225"/>
      <c r="H987" s="225"/>
      <c r="I987" s="225"/>
      <c r="J987" s="225"/>
      <c r="K987" s="225"/>
      <c r="L987" s="230"/>
      <c r="M987" s="231"/>
      <c r="N987" s="232"/>
      <c r="O987" s="231"/>
      <c r="P987" s="232"/>
      <c r="S987" s="213"/>
      <c r="V987" s="228"/>
      <c r="W987" s="228"/>
      <c r="X987" s="229"/>
    </row>
    <row r="988" spans="1:24" s="218" customFormat="1" x14ac:dyDescent="0.2">
      <c r="A988" s="234"/>
      <c r="B988" s="235"/>
      <c r="C988" s="225"/>
      <c r="D988" s="225"/>
      <c r="E988" s="225"/>
      <c r="F988" s="225"/>
      <c r="G988" s="225"/>
      <c r="H988" s="225"/>
      <c r="I988" s="225"/>
      <c r="J988" s="225"/>
      <c r="K988" s="225"/>
      <c r="L988" s="230"/>
      <c r="M988" s="231"/>
      <c r="N988" s="232"/>
      <c r="O988" s="231"/>
      <c r="P988" s="232"/>
      <c r="S988" s="213"/>
      <c r="V988" s="228"/>
      <c r="W988" s="228"/>
      <c r="X988" s="229"/>
    </row>
    <row r="989" spans="1:24" s="218" customFormat="1" x14ac:dyDescent="0.2">
      <c r="A989" s="234"/>
      <c r="B989" s="235"/>
      <c r="C989" s="225"/>
      <c r="D989" s="225"/>
      <c r="E989" s="225"/>
      <c r="F989" s="225"/>
      <c r="G989" s="225"/>
      <c r="H989" s="225"/>
      <c r="I989" s="225"/>
      <c r="J989" s="225"/>
      <c r="K989" s="225"/>
      <c r="L989" s="230"/>
      <c r="M989" s="231"/>
      <c r="N989" s="232"/>
      <c r="O989" s="231"/>
      <c r="P989" s="232"/>
      <c r="S989" s="213"/>
      <c r="V989" s="228"/>
      <c r="W989" s="228"/>
      <c r="X989" s="229"/>
    </row>
    <row r="990" spans="1:24" s="218" customFormat="1" x14ac:dyDescent="0.2">
      <c r="A990" s="234"/>
      <c r="B990" s="235"/>
      <c r="C990" s="225"/>
      <c r="D990" s="225"/>
      <c r="E990" s="225"/>
      <c r="F990" s="225"/>
      <c r="G990" s="225"/>
      <c r="H990" s="225"/>
      <c r="I990" s="225"/>
      <c r="J990" s="225"/>
      <c r="K990" s="225"/>
      <c r="L990" s="230"/>
      <c r="M990" s="231"/>
      <c r="N990" s="232"/>
      <c r="O990" s="231"/>
      <c r="P990" s="232"/>
      <c r="S990" s="213"/>
      <c r="V990" s="228"/>
      <c r="W990" s="228"/>
      <c r="X990" s="229"/>
    </row>
    <row r="991" spans="1:24" s="218" customFormat="1" x14ac:dyDescent="0.2">
      <c r="A991" s="234"/>
      <c r="B991" s="235"/>
      <c r="C991" s="225"/>
      <c r="D991" s="225"/>
      <c r="E991" s="225"/>
      <c r="F991" s="225"/>
      <c r="G991" s="225"/>
      <c r="H991" s="225"/>
      <c r="I991" s="225"/>
      <c r="J991" s="225"/>
      <c r="K991" s="225"/>
      <c r="L991" s="230"/>
      <c r="M991" s="231"/>
      <c r="N991" s="232"/>
      <c r="O991" s="231"/>
      <c r="P991" s="232"/>
      <c r="S991" s="213"/>
      <c r="V991" s="228"/>
      <c r="W991" s="228"/>
      <c r="X991" s="229"/>
    </row>
    <row r="992" spans="1:24" s="218" customFormat="1" x14ac:dyDescent="0.2">
      <c r="A992" s="223"/>
      <c r="B992" s="224"/>
      <c r="C992" s="236"/>
      <c r="D992" s="225"/>
      <c r="E992" s="225"/>
      <c r="F992" s="225"/>
      <c r="G992" s="225"/>
      <c r="H992" s="225"/>
      <c r="I992" s="225"/>
      <c r="J992" s="225"/>
      <c r="K992" s="236"/>
      <c r="L992" s="230"/>
      <c r="M992" s="231"/>
      <c r="N992" s="232"/>
      <c r="O992" s="231"/>
      <c r="P992" s="232"/>
      <c r="S992" s="213"/>
      <c r="V992" s="228"/>
      <c r="W992" s="228"/>
      <c r="X992" s="229"/>
    </row>
    <row r="993" spans="1:24" s="218" customFormat="1" x14ac:dyDescent="0.2">
      <c r="A993" s="223"/>
      <c r="B993" s="224"/>
      <c r="C993" s="236"/>
      <c r="D993" s="225"/>
      <c r="E993" s="225"/>
      <c r="F993" s="225"/>
      <c r="G993" s="225"/>
      <c r="H993" s="225"/>
      <c r="I993" s="225"/>
      <c r="J993" s="225"/>
      <c r="K993" s="236"/>
      <c r="L993" s="230"/>
      <c r="M993" s="231"/>
      <c r="N993" s="232"/>
      <c r="O993" s="231"/>
      <c r="P993" s="232"/>
      <c r="S993" s="213"/>
      <c r="V993" s="228"/>
      <c r="W993" s="228"/>
      <c r="X993" s="229"/>
    </row>
    <row r="994" spans="1:24" s="218" customFormat="1" x14ac:dyDescent="0.2">
      <c r="A994" s="223"/>
      <c r="B994" s="224"/>
      <c r="C994" s="236"/>
      <c r="D994" s="225"/>
      <c r="E994" s="225"/>
      <c r="F994" s="225"/>
      <c r="G994" s="225"/>
      <c r="H994" s="225"/>
      <c r="I994" s="225"/>
      <c r="J994" s="225"/>
      <c r="K994" s="236"/>
      <c r="L994" s="230"/>
      <c r="M994" s="231"/>
      <c r="N994" s="232"/>
      <c r="O994" s="231"/>
      <c r="P994" s="232"/>
      <c r="S994" s="213"/>
      <c r="V994" s="228"/>
      <c r="W994" s="228"/>
      <c r="X994" s="229"/>
    </row>
    <row r="995" spans="1:24" s="218" customFormat="1" x14ac:dyDescent="0.2">
      <c r="A995" s="223"/>
      <c r="B995" s="224"/>
      <c r="C995" s="236"/>
      <c r="D995" s="225"/>
      <c r="E995" s="225"/>
      <c r="F995" s="225"/>
      <c r="G995" s="225"/>
      <c r="H995" s="225"/>
      <c r="I995" s="225"/>
      <c r="J995" s="225"/>
      <c r="K995" s="236"/>
      <c r="L995" s="230"/>
      <c r="M995" s="231"/>
      <c r="N995" s="232"/>
      <c r="O995" s="231"/>
      <c r="P995" s="232"/>
      <c r="S995" s="213"/>
      <c r="V995" s="228"/>
      <c r="W995" s="228"/>
      <c r="X995" s="229"/>
    </row>
    <row r="996" spans="1:24" s="218" customFormat="1" x14ac:dyDescent="0.2">
      <c r="A996" s="223"/>
      <c r="B996" s="224"/>
      <c r="C996" s="236"/>
      <c r="D996" s="225"/>
      <c r="E996" s="225"/>
      <c r="F996" s="225"/>
      <c r="G996" s="225"/>
      <c r="H996" s="225"/>
      <c r="I996" s="225"/>
      <c r="J996" s="225"/>
      <c r="K996" s="236"/>
      <c r="L996" s="230"/>
      <c r="M996" s="231"/>
      <c r="N996" s="232"/>
      <c r="O996" s="231"/>
      <c r="P996" s="232"/>
      <c r="S996" s="213"/>
      <c r="V996" s="228"/>
      <c r="W996" s="228"/>
      <c r="X996" s="229"/>
    </row>
    <row r="997" spans="1:24" s="218" customFormat="1" x14ac:dyDescent="0.2">
      <c r="A997" s="223"/>
      <c r="B997" s="224"/>
      <c r="C997" s="236"/>
      <c r="D997" s="225"/>
      <c r="E997" s="225"/>
      <c r="F997" s="225"/>
      <c r="G997" s="225"/>
      <c r="H997" s="225"/>
      <c r="I997" s="225"/>
      <c r="J997" s="225"/>
      <c r="K997" s="236"/>
      <c r="L997" s="230"/>
      <c r="M997" s="231"/>
      <c r="N997" s="232"/>
      <c r="O997" s="231"/>
      <c r="P997" s="232"/>
      <c r="S997" s="213"/>
      <c r="V997" s="228"/>
      <c r="W997" s="228"/>
      <c r="X997" s="229"/>
    </row>
    <row r="998" spans="1:24" s="218" customFormat="1" x14ac:dyDescent="0.2">
      <c r="A998" s="223"/>
      <c r="B998" s="224"/>
      <c r="C998" s="236"/>
      <c r="D998" s="225"/>
      <c r="E998" s="225"/>
      <c r="F998" s="225"/>
      <c r="G998" s="225"/>
      <c r="H998" s="225"/>
      <c r="I998" s="225"/>
      <c r="J998" s="225"/>
      <c r="K998" s="236"/>
      <c r="L998" s="230"/>
      <c r="M998" s="231"/>
      <c r="N998" s="232"/>
      <c r="O998" s="231"/>
      <c r="P998" s="232"/>
      <c r="S998" s="213"/>
      <c r="V998" s="228"/>
      <c r="W998" s="228"/>
      <c r="X998" s="229"/>
    </row>
    <row r="999" spans="1:24" s="218" customFormat="1" x14ac:dyDescent="0.2">
      <c r="A999" s="223"/>
      <c r="B999" s="224"/>
      <c r="C999" s="236"/>
      <c r="D999" s="225"/>
      <c r="E999" s="225"/>
      <c r="F999" s="225"/>
      <c r="G999" s="225"/>
      <c r="H999" s="225"/>
      <c r="I999" s="225"/>
      <c r="J999" s="225"/>
      <c r="K999" s="236"/>
      <c r="L999" s="230"/>
      <c r="M999" s="231"/>
      <c r="N999" s="232"/>
      <c r="O999" s="231"/>
      <c r="P999" s="232"/>
      <c r="S999" s="213"/>
      <c r="V999" s="228"/>
      <c r="W999" s="228"/>
      <c r="X999" s="229"/>
    </row>
    <row r="1000" spans="1:24" s="218" customFormat="1" x14ac:dyDescent="0.2">
      <c r="A1000" s="223"/>
      <c r="B1000" s="224"/>
      <c r="C1000" s="236"/>
      <c r="D1000" s="225"/>
      <c r="E1000" s="225"/>
      <c r="F1000" s="225"/>
      <c r="G1000" s="225"/>
      <c r="H1000" s="225"/>
      <c r="I1000" s="225"/>
      <c r="J1000" s="225"/>
      <c r="K1000" s="236"/>
      <c r="L1000" s="230"/>
      <c r="M1000" s="231"/>
      <c r="N1000" s="232"/>
      <c r="O1000" s="231"/>
      <c r="P1000" s="232"/>
      <c r="S1000" s="213"/>
      <c r="V1000" s="228"/>
      <c r="W1000" s="228"/>
      <c r="X1000" s="229"/>
    </row>
    <row r="1001" spans="1:24" s="218" customFormat="1" x14ac:dyDescent="0.2">
      <c r="A1001" s="223"/>
      <c r="B1001" s="224"/>
      <c r="C1001" s="236"/>
      <c r="D1001" s="225"/>
      <c r="E1001" s="225"/>
      <c r="F1001" s="225"/>
      <c r="G1001" s="225"/>
      <c r="H1001" s="225"/>
      <c r="I1001" s="225"/>
      <c r="J1001" s="225"/>
      <c r="K1001" s="236"/>
      <c r="L1001" s="230"/>
      <c r="M1001" s="231"/>
      <c r="N1001" s="232"/>
      <c r="O1001" s="231"/>
      <c r="P1001" s="232"/>
      <c r="S1001" s="213"/>
      <c r="V1001" s="228"/>
      <c r="W1001" s="228"/>
      <c r="X1001" s="229"/>
    </row>
    <row r="1002" spans="1:24" s="218" customFormat="1" x14ac:dyDescent="0.2">
      <c r="A1002" s="223"/>
      <c r="B1002" s="224"/>
      <c r="C1002" s="236"/>
      <c r="D1002" s="225"/>
      <c r="E1002" s="225"/>
      <c r="F1002" s="225"/>
      <c r="G1002" s="225"/>
      <c r="H1002" s="225"/>
      <c r="I1002" s="225"/>
      <c r="J1002" s="225"/>
      <c r="K1002" s="236"/>
      <c r="L1002" s="230"/>
      <c r="M1002" s="231"/>
      <c r="N1002" s="232"/>
      <c r="O1002" s="231"/>
      <c r="P1002" s="232"/>
      <c r="S1002" s="213"/>
      <c r="V1002" s="228"/>
      <c r="W1002" s="228"/>
      <c r="X1002" s="229"/>
    </row>
    <row r="1003" spans="1:24" s="218" customFormat="1" x14ac:dyDescent="0.2">
      <c r="A1003" s="223"/>
      <c r="B1003" s="224"/>
      <c r="C1003" s="236"/>
      <c r="D1003" s="225"/>
      <c r="E1003" s="225"/>
      <c r="F1003" s="225"/>
      <c r="G1003" s="225"/>
      <c r="H1003" s="225"/>
      <c r="I1003" s="225"/>
      <c r="J1003" s="225"/>
      <c r="K1003" s="236"/>
      <c r="L1003" s="230"/>
      <c r="M1003" s="231"/>
      <c r="N1003" s="232"/>
      <c r="O1003" s="231"/>
      <c r="P1003" s="232"/>
      <c r="S1003" s="213"/>
      <c r="V1003" s="228"/>
      <c r="W1003" s="228"/>
      <c r="X1003" s="229"/>
    </row>
    <row r="1004" spans="1:24" s="218" customFormat="1" x14ac:dyDescent="0.2">
      <c r="A1004" s="223"/>
      <c r="B1004" s="224"/>
      <c r="C1004" s="236"/>
      <c r="D1004" s="225"/>
      <c r="E1004" s="225"/>
      <c r="F1004" s="225"/>
      <c r="G1004" s="225"/>
      <c r="H1004" s="225"/>
      <c r="I1004" s="225"/>
      <c r="J1004" s="225"/>
      <c r="K1004" s="236"/>
      <c r="L1004" s="230"/>
      <c r="M1004" s="231"/>
      <c r="N1004" s="232"/>
      <c r="O1004" s="231"/>
      <c r="P1004" s="232"/>
      <c r="S1004" s="213"/>
      <c r="V1004" s="228"/>
      <c r="W1004" s="228"/>
      <c r="X1004" s="229"/>
    </row>
    <row r="1005" spans="1:24" s="218" customFormat="1" x14ac:dyDescent="0.2">
      <c r="A1005" s="223"/>
      <c r="B1005" s="224"/>
      <c r="C1005" s="236"/>
      <c r="D1005" s="225"/>
      <c r="E1005" s="225"/>
      <c r="F1005" s="225"/>
      <c r="G1005" s="225"/>
      <c r="H1005" s="225"/>
      <c r="I1005" s="225"/>
      <c r="J1005" s="225"/>
      <c r="K1005" s="236"/>
      <c r="L1005" s="230"/>
      <c r="M1005" s="231"/>
      <c r="N1005" s="232"/>
      <c r="O1005" s="231"/>
      <c r="P1005" s="232"/>
      <c r="S1005" s="213"/>
      <c r="V1005" s="228"/>
      <c r="W1005" s="228"/>
      <c r="X1005" s="229"/>
    </row>
    <row r="1006" spans="1:24" s="218" customFormat="1" x14ac:dyDescent="0.2">
      <c r="A1006" s="223"/>
      <c r="B1006" s="224"/>
      <c r="C1006" s="236"/>
      <c r="D1006" s="225"/>
      <c r="E1006" s="225"/>
      <c r="F1006" s="225"/>
      <c r="G1006" s="225"/>
      <c r="H1006" s="225"/>
      <c r="I1006" s="225"/>
      <c r="J1006" s="225"/>
      <c r="K1006" s="236"/>
      <c r="L1006" s="230"/>
      <c r="M1006" s="231"/>
      <c r="N1006" s="232"/>
      <c r="O1006" s="231"/>
      <c r="P1006" s="232"/>
      <c r="S1006" s="213"/>
      <c r="V1006" s="228"/>
      <c r="W1006" s="228"/>
      <c r="X1006" s="229"/>
    </row>
    <row r="1007" spans="1:24" s="218" customFormat="1" x14ac:dyDescent="0.2">
      <c r="A1007" s="223"/>
      <c r="B1007" s="224"/>
      <c r="C1007" s="236"/>
      <c r="D1007" s="225"/>
      <c r="E1007" s="225"/>
      <c r="F1007" s="225"/>
      <c r="G1007" s="225"/>
      <c r="H1007" s="225"/>
      <c r="I1007" s="225"/>
      <c r="J1007" s="225"/>
      <c r="K1007" s="236"/>
      <c r="L1007" s="230"/>
      <c r="M1007" s="231"/>
      <c r="N1007" s="232"/>
      <c r="O1007" s="231"/>
      <c r="P1007" s="232"/>
      <c r="S1007" s="213"/>
      <c r="V1007" s="228"/>
      <c r="W1007" s="228"/>
      <c r="X1007" s="229"/>
    </row>
    <row r="1008" spans="1:24" s="218" customFormat="1" x14ac:dyDescent="0.2">
      <c r="A1008" s="223"/>
      <c r="B1008" s="224"/>
      <c r="C1008" s="236"/>
      <c r="D1008" s="225"/>
      <c r="E1008" s="225"/>
      <c r="F1008" s="225"/>
      <c r="G1008" s="225"/>
      <c r="H1008" s="225"/>
      <c r="I1008" s="225"/>
      <c r="J1008" s="225"/>
      <c r="K1008" s="236"/>
      <c r="L1008" s="230"/>
      <c r="M1008" s="231"/>
      <c r="N1008" s="232"/>
      <c r="O1008" s="231"/>
      <c r="P1008" s="232"/>
      <c r="S1008" s="213"/>
      <c r="V1008" s="228"/>
      <c r="W1008" s="228"/>
      <c r="X1008" s="229"/>
    </row>
    <row r="1009" spans="1:24" s="218" customFormat="1" x14ac:dyDescent="0.2">
      <c r="A1009" s="223"/>
      <c r="B1009" s="224"/>
      <c r="C1009" s="236"/>
      <c r="D1009" s="225"/>
      <c r="E1009" s="225"/>
      <c r="F1009" s="225"/>
      <c r="G1009" s="225"/>
      <c r="H1009" s="225"/>
      <c r="I1009" s="225"/>
      <c r="J1009" s="225"/>
      <c r="K1009" s="236"/>
      <c r="L1009" s="230"/>
      <c r="M1009" s="231"/>
      <c r="N1009" s="232"/>
      <c r="O1009" s="231"/>
      <c r="P1009" s="232"/>
      <c r="S1009" s="213"/>
      <c r="V1009" s="228"/>
      <c r="W1009" s="228"/>
      <c r="X1009" s="229"/>
    </row>
    <row r="1010" spans="1:24" s="218" customFormat="1" x14ac:dyDescent="0.2">
      <c r="A1010" s="223"/>
      <c r="B1010" s="224"/>
      <c r="C1010" s="236"/>
      <c r="D1010" s="225"/>
      <c r="E1010" s="225"/>
      <c r="F1010" s="225"/>
      <c r="G1010" s="225"/>
      <c r="H1010" s="225"/>
      <c r="I1010" s="225"/>
      <c r="J1010" s="225"/>
      <c r="K1010" s="236"/>
      <c r="L1010" s="230"/>
      <c r="M1010" s="231"/>
      <c r="N1010" s="232"/>
      <c r="O1010" s="231"/>
      <c r="P1010" s="232"/>
      <c r="S1010" s="213"/>
      <c r="V1010" s="228"/>
      <c r="W1010" s="228"/>
      <c r="X1010" s="229"/>
    </row>
    <row r="1011" spans="1:24" s="218" customFormat="1" x14ac:dyDescent="0.2">
      <c r="A1011" s="223"/>
      <c r="B1011" s="224"/>
      <c r="C1011" s="236"/>
      <c r="D1011" s="225"/>
      <c r="E1011" s="225"/>
      <c r="F1011" s="225"/>
      <c r="G1011" s="225"/>
      <c r="H1011" s="225"/>
      <c r="I1011" s="225"/>
      <c r="J1011" s="225"/>
      <c r="K1011" s="236"/>
      <c r="L1011" s="230"/>
      <c r="M1011" s="231"/>
      <c r="N1011" s="232"/>
      <c r="O1011" s="231"/>
      <c r="P1011" s="232"/>
      <c r="S1011" s="213"/>
      <c r="V1011" s="228"/>
      <c r="W1011" s="228"/>
      <c r="X1011" s="229"/>
    </row>
    <row r="1012" spans="1:24" s="218" customFormat="1" x14ac:dyDescent="0.2">
      <c r="A1012" s="223"/>
      <c r="B1012" s="224"/>
      <c r="C1012" s="236"/>
      <c r="D1012" s="225"/>
      <c r="E1012" s="225"/>
      <c r="F1012" s="225"/>
      <c r="G1012" s="225"/>
      <c r="H1012" s="225"/>
      <c r="I1012" s="225"/>
      <c r="J1012" s="225"/>
      <c r="K1012" s="236"/>
      <c r="L1012" s="230"/>
      <c r="M1012" s="231"/>
      <c r="N1012" s="232"/>
      <c r="O1012" s="231"/>
      <c r="P1012" s="232"/>
      <c r="S1012" s="213"/>
      <c r="V1012" s="228"/>
      <c r="W1012" s="228"/>
      <c r="X1012" s="229"/>
    </row>
    <row r="1013" spans="1:24" s="218" customFormat="1" x14ac:dyDescent="0.2">
      <c r="A1013" s="223"/>
      <c r="B1013" s="224"/>
      <c r="C1013" s="236"/>
      <c r="D1013" s="225"/>
      <c r="E1013" s="225"/>
      <c r="F1013" s="225"/>
      <c r="G1013" s="225"/>
      <c r="H1013" s="225"/>
      <c r="I1013" s="225"/>
      <c r="J1013" s="225"/>
      <c r="K1013" s="236"/>
      <c r="L1013" s="230"/>
      <c r="M1013" s="231"/>
      <c r="N1013" s="232"/>
      <c r="O1013" s="231"/>
      <c r="P1013" s="232"/>
      <c r="S1013" s="213"/>
      <c r="V1013" s="228"/>
      <c r="W1013" s="228"/>
      <c r="X1013" s="229"/>
    </row>
    <row r="1014" spans="1:24" s="218" customFormat="1" x14ac:dyDescent="0.2">
      <c r="A1014" s="223"/>
      <c r="B1014" s="224"/>
      <c r="C1014" s="236"/>
      <c r="D1014" s="225"/>
      <c r="E1014" s="225"/>
      <c r="F1014" s="225"/>
      <c r="G1014" s="225"/>
      <c r="H1014" s="225"/>
      <c r="I1014" s="225"/>
      <c r="J1014" s="225"/>
      <c r="K1014" s="236"/>
      <c r="L1014" s="230"/>
      <c r="M1014" s="231"/>
      <c r="N1014" s="232"/>
      <c r="O1014" s="231"/>
      <c r="P1014" s="232"/>
      <c r="S1014" s="213"/>
      <c r="V1014" s="228"/>
      <c r="W1014" s="228"/>
      <c r="X1014" s="229"/>
    </row>
    <row r="1015" spans="1:24" s="218" customFormat="1" x14ac:dyDescent="0.2">
      <c r="A1015" s="223"/>
      <c r="B1015" s="224"/>
      <c r="C1015" s="236"/>
      <c r="D1015" s="225"/>
      <c r="E1015" s="225"/>
      <c r="F1015" s="225"/>
      <c r="G1015" s="225"/>
      <c r="H1015" s="225"/>
      <c r="I1015" s="225"/>
      <c r="J1015" s="225"/>
      <c r="K1015" s="236"/>
      <c r="L1015" s="230"/>
      <c r="M1015" s="231"/>
      <c r="N1015" s="232"/>
      <c r="O1015" s="231"/>
      <c r="P1015" s="232"/>
      <c r="S1015" s="213"/>
      <c r="V1015" s="228"/>
      <c r="W1015" s="228"/>
      <c r="X1015" s="229"/>
    </row>
    <row r="1016" spans="1:24" s="218" customFormat="1" x14ac:dyDescent="0.2">
      <c r="A1016" s="223"/>
      <c r="B1016" s="224"/>
      <c r="C1016" s="236"/>
      <c r="D1016" s="225"/>
      <c r="E1016" s="225"/>
      <c r="F1016" s="225"/>
      <c r="G1016" s="225"/>
      <c r="H1016" s="225"/>
      <c r="I1016" s="225"/>
      <c r="J1016" s="225"/>
      <c r="K1016" s="236"/>
      <c r="L1016" s="230"/>
      <c r="M1016" s="231"/>
      <c r="N1016" s="232"/>
      <c r="O1016" s="231"/>
      <c r="P1016" s="232"/>
      <c r="S1016" s="213"/>
      <c r="V1016" s="228"/>
      <c r="W1016" s="228"/>
      <c r="X1016" s="229"/>
    </row>
    <row r="1017" spans="1:24" s="218" customFormat="1" x14ac:dyDescent="0.2">
      <c r="A1017" s="223"/>
      <c r="B1017" s="224"/>
      <c r="C1017" s="236"/>
      <c r="D1017" s="225"/>
      <c r="E1017" s="225"/>
      <c r="F1017" s="225"/>
      <c r="G1017" s="225"/>
      <c r="H1017" s="225"/>
      <c r="I1017" s="225"/>
      <c r="J1017" s="225"/>
      <c r="K1017" s="236"/>
      <c r="L1017" s="230"/>
      <c r="M1017" s="231"/>
      <c r="N1017" s="232"/>
      <c r="O1017" s="231"/>
      <c r="P1017" s="232"/>
      <c r="S1017" s="213"/>
      <c r="V1017" s="228"/>
      <c r="W1017" s="228"/>
      <c r="X1017" s="229"/>
    </row>
    <row r="1018" spans="1:24" s="218" customFormat="1" x14ac:dyDescent="0.2">
      <c r="A1018" s="223"/>
      <c r="B1018" s="224"/>
      <c r="C1018" s="236"/>
      <c r="D1018" s="225"/>
      <c r="E1018" s="225"/>
      <c r="F1018" s="225"/>
      <c r="G1018" s="225"/>
      <c r="H1018" s="225"/>
      <c r="I1018" s="225"/>
      <c r="J1018" s="225"/>
      <c r="K1018" s="236"/>
      <c r="L1018" s="230"/>
      <c r="M1018" s="231"/>
      <c r="N1018" s="232"/>
      <c r="O1018" s="231"/>
      <c r="P1018" s="232"/>
      <c r="S1018" s="213"/>
      <c r="V1018" s="228"/>
      <c r="W1018" s="228"/>
      <c r="X1018" s="229"/>
    </row>
    <row r="1019" spans="1:24" s="218" customFormat="1" x14ac:dyDescent="0.2">
      <c r="A1019" s="223"/>
      <c r="B1019" s="224"/>
      <c r="C1019" s="236"/>
      <c r="D1019" s="225"/>
      <c r="E1019" s="225"/>
      <c r="F1019" s="225"/>
      <c r="G1019" s="225"/>
      <c r="H1019" s="225"/>
      <c r="I1019" s="225"/>
      <c r="J1019" s="225"/>
      <c r="K1019" s="236"/>
      <c r="L1019" s="230"/>
      <c r="M1019" s="231"/>
      <c r="N1019" s="232"/>
      <c r="O1019" s="231"/>
      <c r="P1019" s="232"/>
      <c r="S1019" s="213"/>
      <c r="V1019" s="228"/>
      <c r="W1019" s="228"/>
      <c r="X1019" s="229"/>
    </row>
    <row r="1020" spans="1:24" s="218" customFormat="1" x14ac:dyDescent="0.2">
      <c r="A1020" s="223"/>
      <c r="B1020" s="224"/>
      <c r="C1020" s="236"/>
      <c r="D1020" s="225"/>
      <c r="E1020" s="225"/>
      <c r="F1020" s="225"/>
      <c r="G1020" s="225"/>
      <c r="H1020" s="225"/>
      <c r="I1020" s="225"/>
      <c r="J1020" s="225"/>
      <c r="K1020" s="236"/>
      <c r="L1020" s="230"/>
      <c r="M1020" s="231"/>
      <c r="N1020" s="232"/>
      <c r="O1020" s="231"/>
      <c r="P1020" s="232"/>
      <c r="S1020" s="213"/>
      <c r="V1020" s="228"/>
      <c r="W1020" s="228"/>
      <c r="X1020" s="229"/>
    </row>
    <row r="1021" spans="1:24" s="218" customFormat="1" x14ac:dyDescent="0.2">
      <c r="A1021" s="223"/>
      <c r="B1021" s="224"/>
      <c r="C1021" s="236"/>
      <c r="D1021" s="225"/>
      <c r="E1021" s="225"/>
      <c r="F1021" s="225"/>
      <c r="G1021" s="225"/>
      <c r="H1021" s="225"/>
      <c r="I1021" s="225"/>
      <c r="J1021" s="225"/>
      <c r="K1021" s="236"/>
      <c r="L1021" s="230"/>
      <c r="M1021" s="231"/>
      <c r="N1021" s="232"/>
      <c r="O1021" s="231"/>
      <c r="P1021" s="232"/>
      <c r="S1021" s="213"/>
      <c r="V1021" s="228"/>
      <c r="W1021" s="228"/>
      <c r="X1021" s="229"/>
    </row>
    <row r="1022" spans="1:24" s="218" customFormat="1" x14ac:dyDescent="0.2">
      <c r="A1022" s="223"/>
      <c r="B1022" s="224"/>
      <c r="C1022" s="236"/>
      <c r="D1022" s="225"/>
      <c r="E1022" s="225"/>
      <c r="F1022" s="225"/>
      <c r="G1022" s="225"/>
      <c r="H1022" s="225"/>
      <c r="I1022" s="225"/>
      <c r="J1022" s="225"/>
      <c r="K1022" s="236"/>
      <c r="L1022" s="230"/>
      <c r="M1022" s="231"/>
      <c r="N1022" s="232"/>
      <c r="O1022" s="231"/>
      <c r="P1022" s="232"/>
      <c r="S1022" s="213"/>
      <c r="V1022" s="228"/>
      <c r="W1022" s="228"/>
      <c r="X1022" s="229"/>
    </row>
    <row r="1023" spans="1:24" s="218" customFormat="1" x14ac:dyDescent="0.2">
      <c r="A1023" s="223"/>
      <c r="B1023" s="224"/>
      <c r="C1023" s="236"/>
      <c r="D1023" s="225"/>
      <c r="E1023" s="225"/>
      <c r="F1023" s="225"/>
      <c r="G1023" s="225"/>
      <c r="H1023" s="225"/>
      <c r="I1023" s="225"/>
      <c r="J1023" s="225"/>
      <c r="K1023" s="236"/>
      <c r="L1023" s="230"/>
      <c r="M1023" s="231"/>
      <c r="N1023" s="232"/>
      <c r="O1023" s="231"/>
      <c r="P1023" s="232"/>
      <c r="S1023" s="213"/>
      <c r="V1023" s="228"/>
      <c r="W1023" s="228"/>
      <c r="X1023" s="229"/>
    </row>
    <row r="1024" spans="1:24" s="218" customFormat="1" x14ac:dyDescent="0.2">
      <c r="A1024" s="223"/>
      <c r="B1024" s="224"/>
      <c r="C1024" s="236"/>
      <c r="D1024" s="225"/>
      <c r="E1024" s="225"/>
      <c r="F1024" s="225"/>
      <c r="G1024" s="225"/>
      <c r="H1024" s="225"/>
      <c r="I1024" s="225"/>
      <c r="J1024" s="225"/>
      <c r="K1024" s="236"/>
      <c r="L1024" s="230"/>
      <c r="M1024" s="231"/>
      <c r="N1024" s="232"/>
      <c r="O1024" s="231"/>
      <c r="P1024" s="232"/>
      <c r="S1024" s="213"/>
      <c r="V1024" s="228"/>
      <c r="W1024" s="228"/>
      <c r="X1024" s="229"/>
    </row>
    <row r="1025" spans="1:24" s="218" customFormat="1" x14ac:dyDescent="0.2">
      <c r="A1025" s="223"/>
      <c r="B1025" s="224"/>
      <c r="C1025" s="236"/>
      <c r="D1025" s="225"/>
      <c r="E1025" s="225"/>
      <c r="F1025" s="225"/>
      <c r="G1025" s="225"/>
      <c r="H1025" s="225"/>
      <c r="I1025" s="225"/>
      <c r="J1025" s="225"/>
      <c r="K1025" s="236"/>
      <c r="L1025" s="230"/>
      <c r="M1025" s="231"/>
      <c r="N1025" s="232"/>
      <c r="O1025" s="231"/>
      <c r="P1025" s="232"/>
      <c r="S1025" s="213"/>
      <c r="V1025" s="228"/>
      <c r="W1025" s="228"/>
      <c r="X1025" s="229"/>
    </row>
    <row r="1026" spans="1:24" s="218" customFormat="1" x14ac:dyDescent="0.2">
      <c r="A1026" s="223"/>
      <c r="B1026" s="224"/>
      <c r="C1026" s="236"/>
      <c r="D1026" s="225"/>
      <c r="E1026" s="225"/>
      <c r="F1026" s="225"/>
      <c r="G1026" s="225"/>
      <c r="H1026" s="225"/>
      <c r="I1026" s="225"/>
      <c r="J1026" s="225"/>
      <c r="K1026" s="236"/>
      <c r="L1026" s="230"/>
      <c r="M1026" s="231"/>
      <c r="N1026" s="232"/>
      <c r="O1026" s="231"/>
      <c r="P1026" s="232"/>
      <c r="S1026" s="213"/>
      <c r="V1026" s="228"/>
      <c r="W1026" s="228"/>
      <c r="X1026" s="229"/>
    </row>
    <row r="1027" spans="1:24" s="218" customFormat="1" x14ac:dyDescent="0.2">
      <c r="A1027" s="223"/>
      <c r="B1027" s="224"/>
      <c r="C1027" s="236"/>
      <c r="D1027" s="225"/>
      <c r="E1027" s="225"/>
      <c r="F1027" s="225"/>
      <c r="G1027" s="225"/>
      <c r="H1027" s="225"/>
      <c r="I1027" s="225"/>
      <c r="J1027" s="225"/>
      <c r="K1027" s="236"/>
      <c r="L1027" s="230"/>
      <c r="M1027" s="231"/>
      <c r="N1027" s="232"/>
      <c r="O1027" s="231"/>
      <c r="P1027" s="232"/>
      <c r="S1027" s="213"/>
      <c r="V1027" s="228"/>
      <c r="W1027" s="228"/>
      <c r="X1027" s="229"/>
    </row>
    <row r="1028" spans="1:24" s="218" customFormat="1" x14ac:dyDescent="0.2">
      <c r="A1028" s="223"/>
      <c r="B1028" s="224"/>
      <c r="C1028" s="236"/>
      <c r="D1028" s="225"/>
      <c r="E1028" s="225"/>
      <c r="F1028" s="225"/>
      <c r="G1028" s="225"/>
      <c r="H1028" s="225"/>
      <c r="I1028" s="225"/>
      <c r="J1028" s="225"/>
      <c r="K1028" s="236"/>
      <c r="L1028" s="230"/>
      <c r="M1028" s="231"/>
      <c r="N1028" s="232"/>
      <c r="O1028" s="231"/>
      <c r="P1028" s="232"/>
      <c r="S1028" s="213"/>
      <c r="V1028" s="228"/>
      <c r="W1028" s="228"/>
      <c r="X1028" s="229"/>
    </row>
    <row r="1029" spans="1:24" s="218" customFormat="1" x14ac:dyDescent="0.2">
      <c r="A1029" s="223"/>
      <c r="B1029" s="224"/>
      <c r="C1029" s="236"/>
      <c r="D1029" s="225"/>
      <c r="E1029" s="225"/>
      <c r="F1029" s="225"/>
      <c r="G1029" s="225"/>
      <c r="H1029" s="225"/>
      <c r="I1029" s="225"/>
      <c r="J1029" s="225"/>
      <c r="K1029" s="236"/>
      <c r="L1029" s="230"/>
      <c r="M1029" s="231"/>
      <c r="N1029" s="232"/>
      <c r="O1029" s="231"/>
      <c r="P1029" s="232"/>
      <c r="S1029" s="213"/>
      <c r="V1029" s="228"/>
      <c r="W1029" s="228"/>
      <c r="X1029" s="229"/>
    </row>
    <row r="1030" spans="1:24" s="218" customFormat="1" x14ac:dyDescent="0.2">
      <c r="A1030" s="223"/>
      <c r="B1030" s="224"/>
      <c r="C1030" s="236"/>
      <c r="D1030" s="225"/>
      <c r="E1030" s="225"/>
      <c r="F1030" s="225"/>
      <c r="G1030" s="225"/>
      <c r="H1030" s="225"/>
      <c r="I1030" s="225"/>
      <c r="J1030" s="225"/>
      <c r="K1030" s="236"/>
      <c r="L1030" s="230"/>
      <c r="M1030" s="231"/>
      <c r="N1030" s="232"/>
      <c r="O1030" s="231"/>
      <c r="P1030" s="232"/>
      <c r="S1030" s="213"/>
      <c r="V1030" s="228"/>
      <c r="W1030" s="228"/>
      <c r="X1030" s="229"/>
    </row>
    <row r="1031" spans="1:24" s="218" customFormat="1" x14ac:dyDescent="0.2">
      <c r="A1031" s="223"/>
      <c r="B1031" s="224"/>
      <c r="C1031" s="236"/>
      <c r="D1031" s="225"/>
      <c r="E1031" s="225"/>
      <c r="F1031" s="225"/>
      <c r="G1031" s="225"/>
      <c r="H1031" s="225"/>
      <c r="I1031" s="225"/>
      <c r="J1031" s="225"/>
      <c r="K1031" s="236"/>
      <c r="L1031" s="230"/>
      <c r="M1031" s="231"/>
      <c r="N1031" s="232"/>
      <c r="O1031" s="231"/>
      <c r="P1031" s="232"/>
      <c r="S1031" s="213"/>
      <c r="V1031" s="228"/>
      <c r="W1031" s="228"/>
      <c r="X1031" s="229"/>
    </row>
    <row r="1032" spans="1:24" s="218" customFormat="1" x14ac:dyDescent="0.2">
      <c r="A1032" s="223"/>
      <c r="B1032" s="224"/>
      <c r="C1032" s="236"/>
      <c r="D1032" s="225"/>
      <c r="E1032" s="225"/>
      <c r="F1032" s="225"/>
      <c r="G1032" s="225"/>
      <c r="H1032" s="225"/>
      <c r="I1032" s="225"/>
      <c r="J1032" s="225"/>
      <c r="K1032" s="236"/>
      <c r="L1032" s="230"/>
      <c r="M1032" s="231"/>
      <c r="N1032" s="232"/>
      <c r="O1032" s="231"/>
      <c r="P1032" s="232"/>
      <c r="S1032" s="213"/>
      <c r="V1032" s="228"/>
      <c r="W1032" s="228"/>
      <c r="X1032" s="229"/>
    </row>
    <row r="1033" spans="1:24" s="218" customFormat="1" x14ac:dyDescent="0.2">
      <c r="A1033" s="223"/>
      <c r="B1033" s="224"/>
      <c r="C1033" s="236"/>
      <c r="D1033" s="225"/>
      <c r="E1033" s="225"/>
      <c r="F1033" s="225"/>
      <c r="G1033" s="225"/>
      <c r="H1033" s="225"/>
      <c r="I1033" s="225"/>
      <c r="J1033" s="225"/>
      <c r="K1033" s="236"/>
      <c r="L1033" s="230"/>
      <c r="M1033" s="231"/>
      <c r="N1033" s="232"/>
      <c r="O1033" s="231"/>
      <c r="P1033" s="232"/>
      <c r="S1033" s="213"/>
      <c r="V1033" s="228"/>
      <c r="W1033" s="228"/>
      <c r="X1033" s="229"/>
    </row>
    <row r="1034" spans="1:24" s="218" customFormat="1" x14ac:dyDescent="0.2">
      <c r="A1034" s="223"/>
      <c r="B1034" s="224"/>
      <c r="C1034" s="236"/>
      <c r="D1034" s="225"/>
      <c r="E1034" s="225"/>
      <c r="F1034" s="225"/>
      <c r="G1034" s="225"/>
      <c r="H1034" s="225"/>
      <c r="I1034" s="225"/>
      <c r="J1034" s="225"/>
      <c r="K1034" s="236"/>
      <c r="L1034" s="230"/>
      <c r="M1034" s="231"/>
      <c r="N1034" s="232"/>
      <c r="O1034" s="231"/>
      <c r="P1034" s="232"/>
      <c r="S1034" s="213"/>
      <c r="V1034" s="228"/>
      <c r="W1034" s="228"/>
      <c r="X1034" s="229"/>
    </row>
    <row r="1035" spans="1:24" s="218" customFormat="1" x14ac:dyDescent="0.2">
      <c r="A1035" s="223"/>
      <c r="B1035" s="224"/>
      <c r="C1035" s="236"/>
      <c r="D1035" s="225"/>
      <c r="E1035" s="225"/>
      <c r="F1035" s="225"/>
      <c r="G1035" s="225"/>
      <c r="H1035" s="225"/>
      <c r="I1035" s="225"/>
      <c r="J1035" s="225"/>
      <c r="K1035" s="236"/>
      <c r="L1035" s="230"/>
      <c r="M1035" s="231"/>
      <c r="N1035" s="232"/>
      <c r="O1035" s="231"/>
      <c r="P1035" s="232"/>
      <c r="S1035" s="213"/>
      <c r="V1035" s="228"/>
      <c r="W1035" s="228"/>
      <c r="X1035" s="229"/>
    </row>
    <row r="1036" spans="1:24" s="218" customFormat="1" x14ac:dyDescent="0.2">
      <c r="A1036" s="223"/>
      <c r="B1036" s="224"/>
      <c r="C1036" s="236"/>
      <c r="D1036" s="225"/>
      <c r="E1036" s="225"/>
      <c r="F1036" s="225"/>
      <c r="G1036" s="225"/>
      <c r="H1036" s="225"/>
      <c r="I1036" s="225"/>
      <c r="J1036" s="225"/>
      <c r="K1036" s="236"/>
      <c r="L1036" s="230"/>
      <c r="M1036" s="231"/>
      <c r="N1036" s="232"/>
      <c r="O1036" s="231"/>
      <c r="P1036" s="232"/>
      <c r="S1036" s="213"/>
      <c r="V1036" s="228"/>
      <c r="W1036" s="228"/>
      <c r="X1036" s="229"/>
    </row>
    <row r="1037" spans="1:24" s="218" customFormat="1" x14ac:dyDescent="0.2">
      <c r="A1037" s="223"/>
      <c r="B1037" s="224"/>
      <c r="C1037" s="236"/>
      <c r="D1037" s="225"/>
      <c r="E1037" s="225"/>
      <c r="F1037" s="225"/>
      <c r="G1037" s="225"/>
      <c r="H1037" s="225"/>
      <c r="I1037" s="225"/>
      <c r="J1037" s="225"/>
      <c r="K1037" s="236"/>
      <c r="L1037" s="230"/>
      <c r="M1037" s="231"/>
      <c r="N1037" s="232"/>
      <c r="O1037" s="231"/>
      <c r="P1037" s="232"/>
      <c r="S1037" s="213"/>
      <c r="V1037" s="228"/>
      <c r="W1037" s="228"/>
      <c r="X1037" s="229"/>
    </row>
    <row r="1038" spans="1:24" s="218" customFormat="1" x14ac:dyDescent="0.2">
      <c r="A1038" s="223"/>
      <c r="B1038" s="224"/>
      <c r="C1038" s="236"/>
      <c r="D1038" s="225"/>
      <c r="E1038" s="225"/>
      <c r="F1038" s="225"/>
      <c r="G1038" s="225"/>
      <c r="H1038" s="225"/>
      <c r="I1038" s="225"/>
      <c r="J1038" s="225"/>
      <c r="K1038" s="236"/>
      <c r="L1038" s="230"/>
      <c r="M1038" s="231"/>
      <c r="N1038" s="232"/>
      <c r="O1038" s="231"/>
      <c r="P1038" s="232"/>
      <c r="S1038" s="213"/>
      <c r="V1038" s="228"/>
      <c r="W1038" s="228"/>
      <c r="X1038" s="229"/>
    </row>
    <row r="1039" spans="1:24" s="218" customFormat="1" x14ac:dyDescent="0.2">
      <c r="A1039" s="223"/>
      <c r="B1039" s="224"/>
      <c r="C1039" s="236"/>
      <c r="D1039" s="225"/>
      <c r="E1039" s="225"/>
      <c r="F1039" s="225"/>
      <c r="G1039" s="225"/>
      <c r="H1039" s="225"/>
      <c r="I1039" s="225"/>
      <c r="J1039" s="225"/>
      <c r="K1039" s="236"/>
      <c r="L1039" s="230"/>
      <c r="M1039" s="231"/>
      <c r="N1039" s="232"/>
      <c r="O1039" s="231"/>
      <c r="P1039" s="232"/>
      <c r="S1039" s="213"/>
      <c r="V1039" s="228"/>
      <c r="W1039" s="228"/>
      <c r="X1039" s="229"/>
    </row>
    <row r="1040" spans="1:24" s="218" customFormat="1" x14ac:dyDescent="0.2">
      <c r="A1040" s="223"/>
      <c r="B1040" s="224"/>
      <c r="C1040" s="236"/>
      <c r="D1040" s="225"/>
      <c r="E1040" s="225"/>
      <c r="F1040" s="225"/>
      <c r="G1040" s="225"/>
      <c r="H1040" s="225"/>
      <c r="I1040" s="225"/>
      <c r="J1040" s="225"/>
      <c r="K1040" s="236"/>
      <c r="L1040" s="230"/>
      <c r="M1040" s="231"/>
      <c r="N1040" s="232"/>
      <c r="O1040" s="231"/>
      <c r="P1040" s="232"/>
      <c r="S1040" s="213"/>
      <c r="V1040" s="228"/>
      <c r="W1040" s="228"/>
      <c r="X1040" s="229"/>
    </row>
    <row r="1041" spans="1:24" s="218" customFormat="1" x14ac:dyDescent="0.2">
      <c r="A1041" s="223"/>
      <c r="B1041" s="224"/>
      <c r="C1041" s="236"/>
      <c r="D1041" s="225"/>
      <c r="E1041" s="225"/>
      <c r="F1041" s="225"/>
      <c r="G1041" s="225"/>
      <c r="H1041" s="225"/>
      <c r="I1041" s="225"/>
      <c r="J1041" s="225"/>
      <c r="K1041" s="236"/>
      <c r="L1041" s="230"/>
      <c r="M1041" s="231"/>
      <c r="N1041" s="232"/>
      <c r="O1041" s="231"/>
      <c r="P1041" s="232"/>
      <c r="S1041" s="213"/>
      <c r="V1041" s="228"/>
      <c r="W1041" s="228"/>
      <c r="X1041" s="229"/>
    </row>
    <row r="1042" spans="1:24" s="218" customFormat="1" x14ac:dyDescent="0.2">
      <c r="A1042" s="223"/>
      <c r="B1042" s="224"/>
      <c r="C1042" s="236"/>
      <c r="D1042" s="225"/>
      <c r="E1042" s="225"/>
      <c r="F1042" s="225"/>
      <c r="G1042" s="225"/>
      <c r="H1042" s="225"/>
      <c r="I1042" s="225"/>
      <c r="J1042" s="225"/>
      <c r="K1042" s="236"/>
      <c r="L1042" s="230"/>
      <c r="M1042" s="231"/>
      <c r="N1042" s="232"/>
      <c r="O1042" s="231"/>
      <c r="P1042" s="232"/>
      <c r="S1042" s="213"/>
      <c r="V1042" s="228"/>
      <c r="W1042" s="228"/>
      <c r="X1042" s="229"/>
    </row>
    <row r="1043" spans="1:24" s="218" customFormat="1" x14ac:dyDescent="0.2">
      <c r="A1043" s="223"/>
      <c r="B1043" s="224"/>
      <c r="C1043" s="236"/>
      <c r="D1043" s="225"/>
      <c r="E1043" s="225"/>
      <c r="F1043" s="225"/>
      <c r="G1043" s="225"/>
      <c r="H1043" s="225"/>
      <c r="I1043" s="225"/>
      <c r="J1043" s="225"/>
      <c r="K1043" s="236"/>
      <c r="L1043" s="230"/>
      <c r="M1043" s="231"/>
      <c r="N1043" s="232"/>
      <c r="O1043" s="231"/>
      <c r="P1043" s="232"/>
      <c r="S1043" s="213"/>
      <c r="V1043" s="228"/>
      <c r="W1043" s="228"/>
      <c r="X1043" s="229"/>
    </row>
    <row r="1044" spans="1:24" s="218" customFormat="1" x14ac:dyDescent="0.2">
      <c r="A1044" s="223"/>
      <c r="B1044" s="224"/>
      <c r="C1044" s="236"/>
      <c r="D1044" s="225"/>
      <c r="E1044" s="225"/>
      <c r="F1044" s="225"/>
      <c r="G1044" s="225"/>
      <c r="H1044" s="225"/>
      <c r="I1044" s="225"/>
      <c r="J1044" s="225"/>
      <c r="K1044" s="236"/>
      <c r="L1044" s="230"/>
      <c r="M1044" s="231"/>
      <c r="N1044" s="232"/>
      <c r="O1044" s="231"/>
      <c r="P1044" s="232"/>
      <c r="S1044" s="213"/>
      <c r="V1044" s="228"/>
      <c r="W1044" s="228"/>
      <c r="X1044" s="229"/>
    </row>
    <row r="1045" spans="1:24" s="218" customFormat="1" x14ac:dyDescent="0.2">
      <c r="A1045" s="223"/>
      <c r="B1045" s="224"/>
      <c r="C1045" s="236"/>
      <c r="D1045" s="225"/>
      <c r="E1045" s="225"/>
      <c r="F1045" s="225"/>
      <c r="G1045" s="225"/>
      <c r="H1045" s="225"/>
      <c r="I1045" s="225"/>
      <c r="J1045" s="225"/>
      <c r="K1045" s="236"/>
      <c r="L1045" s="230"/>
      <c r="M1045" s="231"/>
      <c r="N1045" s="232"/>
      <c r="O1045" s="231"/>
      <c r="P1045" s="232"/>
      <c r="S1045" s="213"/>
      <c r="V1045" s="228"/>
      <c r="W1045" s="228"/>
      <c r="X1045" s="229"/>
    </row>
    <row r="1046" spans="1:24" s="218" customFormat="1" x14ac:dyDescent="0.2">
      <c r="A1046" s="223"/>
      <c r="B1046" s="224"/>
      <c r="C1046" s="236"/>
      <c r="D1046" s="225"/>
      <c r="E1046" s="225"/>
      <c r="F1046" s="225"/>
      <c r="G1046" s="225"/>
      <c r="H1046" s="225"/>
      <c r="I1046" s="225"/>
      <c r="J1046" s="225"/>
      <c r="K1046" s="236"/>
      <c r="L1046" s="230"/>
      <c r="M1046" s="231"/>
      <c r="N1046" s="232"/>
      <c r="O1046" s="231"/>
      <c r="P1046" s="232"/>
      <c r="S1046" s="213"/>
      <c r="V1046" s="228"/>
      <c r="W1046" s="228"/>
      <c r="X1046" s="229"/>
    </row>
    <row r="1047" spans="1:24" s="218" customFormat="1" x14ac:dyDescent="0.2">
      <c r="A1047" s="223"/>
      <c r="B1047" s="224"/>
      <c r="C1047" s="236"/>
      <c r="D1047" s="225"/>
      <c r="E1047" s="225"/>
      <c r="F1047" s="225"/>
      <c r="G1047" s="225"/>
      <c r="H1047" s="225"/>
      <c r="I1047" s="225"/>
      <c r="J1047" s="225"/>
      <c r="K1047" s="236"/>
      <c r="L1047" s="230"/>
      <c r="M1047" s="231"/>
      <c r="N1047" s="232"/>
      <c r="O1047" s="231"/>
      <c r="P1047" s="232"/>
      <c r="S1047" s="213"/>
      <c r="V1047" s="228"/>
      <c r="W1047" s="228"/>
      <c r="X1047" s="229"/>
    </row>
    <row r="1048" spans="1:24" s="218" customFormat="1" x14ac:dyDescent="0.2">
      <c r="A1048" s="223"/>
      <c r="B1048" s="224"/>
      <c r="C1048" s="236"/>
      <c r="D1048" s="225"/>
      <c r="E1048" s="225"/>
      <c r="F1048" s="225"/>
      <c r="G1048" s="225"/>
      <c r="H1048" s="225"/>
      <c r="I1048" s="225"/>
      <c r="J1048" s="225"/>
      <c r="K1048" s="236"/>
      <c r="L1048" s="230"/>
      <c r="M1048" s="231"/>
      <c r="N1048" s="232"/>
      <c r="O1048" s="231"/>
      <c r="P1048" s="232"/>
      <c r="S1048" s="213"/>
      <c r="V1048" s="228"/>
      <c r="W1048" s="228"/>
      <c r="X1048" s="229"/>
    </row>
    <row r="1049" spans="1:24" s="218" customFormat="1" x14ac:dyDescent="0.2">
      <c r="A1049" s="223"/>
      <c r="B1049" s="224"/>
      <c r="C1049" s="236"/>
      <c r="D1049" s="225"/>
      <c r="E1049" s="225"/>
      <c r="F1049" s="225"/>
      <c r="G1049" s="225"/>
      <c r="H1049" s="225"/>
      <c r="I1049" s="225"/>
      <c r="J1049" s="225"/>
      <c r="K1049" s="236"/>
      <c r="L1049" s="230"/>
      <c r="M1049" s="231"/>
      <c r="N1049" s="232"/>
      <c r="O1049" s="231"/>
      <c r="P1049" s="232"/>
      <c r="S1049" s="213"/>
      <c r="V1049" s="228"/>
      <c r="W1049" s="228"/>
      <c r="X1049" s="229"/>
    </row>
    <row r="1050" spans="1:24" s="218" customFormat="1" x14ac:dyDescent="0.2">
      <c r="A1050" s="223"/>
      <c r="B1050" s="224"/>
      <c r="C1050" s="236"/>
      <c r="D1050" s="225"/>
      <c r="E1050" s="225"/>
      <c r="F1050" s="225"/>
      <c r="G1050" s="225"/>
      <c r="H1050" s="225"/>
      <c r="I1050" s="225"/>
      <c r="J1050" s="225"/>
      <c r="K1050" s="236"/>
      <c r="L1050" s="230"/>
      <c r="M1050" s="231"/>
      <c r="N1050" s="232"/>
      <c r="O1050" s="231"/>
      <c r="P1050" s="232"/>
      <c r="S1050" s="213"/>
      <c r="V1050" s="228"/>
      <c r="W1050" s="228"/>
      <c r="X1050" s="229"/>
    </row>
    <row r="1051" spans="1:24" s="218" customFormat="1" x14ac:dyDescent="0.2">
      <c r="A1051" s="223"/>
      <c r="B1051" s="224"/>
      <c r="C1051" s="236"/>
      <c r="D1051" s="225"/>
      <c r="E1051" s="225"/>
      <c r="F1051" s="225"/>
      <c r="G1051" s="225"/>
      <c r="H1051" s="225"/>
      <c r="I1051" s="225"/>
      <c r="J1051" s="225"/>
      <c r="K1051" s="236"/>
      <c r="L1051" s="230"/>
      <c r="M1051" s="231"/>
      <c r="N1051" s="232"/>
      <c r="O1051" s="231"/>
      <c r="P1051" s="232"/>
      <c r="S1051" s="213"/>
      <c r="V1051" s="228"/>
      <c r="W1051" s="228"/>
      <c r="X1051" s="229"/>
    </row>
    <row r="1052" spans="1:24" s="218" customFormat="1" x14ac:dyDescent="0.2">
      <c r="A1052" s="223"/>
      <c r="B1052" s="224"/>
      <c r="C1052" s="236"/>
      <c r="D1052" s="225"/>
      <c r="E1052" s="225"/>
      <c r="F1052" s="225"/>
      <c r="G1052" s="225"/>
      <c r="H1052" s="225"/>
      <c r="I1052" s="225"/>
      <c r="J1052" s="225"/>
      <c r="K1052" s="236"/>
      <c r="L1052" s="230"/>
      <c r="M1052" s="231"/>
      <c r="N1052" s="232"/>
      <c r="O1052" s="231"/>
      <c r="P1052" s="232"/>
      <c r="S1052" s="213"/>
      <c r="V1052" s="228"/>
      <c r="W1052" s="228"/>
      <c r="X1052" s="229"/>
    </row>
    <row r="1053" spans="1:24" s="218" customFormat="1" x14ac:dyDescent="0.2">
      <c r="A1053" s="223"/>
      <c r="B1053" s="224"/>
      <c r="C1053" s="236"/>
      <c r="D1053" s="225"/>
      <c r="E1053" s="225"/>
      <c r="F1053" s="225"/>
      <c r="G1053" s="225"/>
      <c r="H1053" s="225"/>
      <c r="I1053" s="225"/>
      <c r="J1053" s="225"/>
      <c r="K1053" s="236"/>
      <c r="L1053" s="230"/>
      <c r="M1053" s="231"/>
      <c r="N1053" s="232"/>
      <c r="O1053" s="231"/>
      <c r="P1053" s="232"/>
      <c r="S1053" s="213"/>
      <c r="V1053" s="228"/>
      <c r="W1053" s="228"/>
      <c r="X1053" s="229"/>
    </row>
    <row r="1054" spans="1:24" s="218" customFormat="1" x14ac:dyDescent="0.2">
      <c r="A1054" s="223"/>
      <c r="B1054" s="224"/>
      <c r="C1054" s="236"/>
      <c r="D1054" s="225"/>
      <c r="E1054" s="225"/>
      <c r="F1054" s="225"/>
      <c r="G1054" s="225"/>
      <c r="H1054" s="225"/>
      <c r="I1054" s="225"/>
      <c r="J1054" s="225"/>
      <c r="K1054" s="236"/>
      <c r="L1054" s="230"/>
      <c r="M1054" s="231"/>
      <c r="N1054" s="232"/>
      <c r="O1054" s="231"/>
      <c r="P1054" s="232"/>
      <c r="S1054" s="213"/>
      <c r="V1054" s="228"/>
      <c r="W1054" s="228"/>
      <c r="X1054" s="229"/>
    </row>
    <row r="1055" spans="1:24" s="218" customFormat="1" x14ac:dyDescent="0.2">
      <c r="A1055" s="223"/>
      <c r="B1055" s="224"/>
      <c r="C1055" s="236"/>
      <c r="D1055" s="225"/>
      <c r="E1055" s="225"/>
      <c r="F1055" s="225"/>
      <c r="G1055" s="225"/>
      <c r="H1055" s="225"/>
      <c r="I1055" s="225"/>
      <c r="J1055" s="225"/>
      <c r="K1055" s="236"/>
      <c r="L1055" s="230"/>
      <c r="M1055" s="231"/>
      <c r="N1055" s="232"/>
      <c r="O1055" s="231"/>
      <c r="P1055" s="232"/>
      <c r="S1055" s="213"/>
      <c r="V1055" s="228"/>
      <c r="W1055" s="228"/>
      <c r="X1055" s="229"/>
    </row>
    <row r="1056" spans="1:24" s="218" customFormat="1" x14ac:dyDescent="0.2">
      <c r="A1056" s="223"/>
      <c r="B1056" s="224"/>
      <c r="C1056" s="236"/>
      <c r="D1056" s="225"/>
      <c r="E1056" s="225"/>
      <c r="F1056" s="225"/>
      <c r="G1056" s="225"/>
      <c r="H1056" s="225"/>
      <c r="I1056" s="225"/>
      <c r="J1056" s="225"/>
      <c r="K1056" s="236"/>
      <c r="L1056" s="230"/>
      <c r="M1056" s="231"/>
      <c r="N1056" s="232"/>
      <c r="O1056" s="231"/>
      <c r="P1056" s="232"/>
      <c r="S1056" s="213"/>
      <c r="V1056" s="228"/>
      <c r="W1056" s="228"/>
      <c r="X1056" s="229"/>
    </row>
    <row r="1057" spans="1:24" s="218" customFormat="1" x14ac:dyDescent="0.2">
      <c r="A1057" s="223"/>
      <c r="B1057" s="224"/>
      <c r="C1057" s="236"/>
      <c r="D1057" s="225"/>
      <c r="E1057" s="225"/>
      <c r="F1057" s="225"/>
      <c r="G1057" s="225"/>
      <c r="H1057" s="225"/>
      <c r="I1057" s="225"/>
      <c r="J1057" s="225"/>
      <c r="K1057" s="236"/>
      <c r="L1057" s="230"/>
      <c r="M1057" s="231"/>
      <c r="N1057" s="232"/>
      <c r="O1057" s="231"/>
      <c r="P1057" s="232"/>
      <c r="S1057" s="213"/>
      <c r="V1057" s="228"/>
      <c r="W1057" s="228"/>
      <c r="X1057" s="229"/>
    </row>
    <row r="1058" spans="1:24" s="218" customFormat="1" x14ac:dyDescent="0.2">
      <c r="A1058" s="223"/>
      <c r="B1058" s="224"/>
      <c r="C1058" s="236"/>
      <c r="D1058" s="225"/>
      <c r="E1058" s="225"/>
      <c r="F1058" s="225"/>
      <c r="G1058" s="225"/>
      <c r="H1058" s="225"/>
      <c r="I1058" s="225"/>
      <c r="J1058" s="225"/>
      <c r="K1058" s="236"/>
      <c r="L1058" s="230"/>
      <c r="M1058" s="231"/>
      <c r="N1058" s="232"/>
      <c r="O1058" s="231"/>
      <c r="P1058" s="232"/>
      <c r="S1058" s="213"/>
      <c r="V1058" s="228"/>
      <c r="W1058" s="228"/>
      <c r="X1058" s="229"/>
    </row>
    <row r="1059" spans="1:24" s="218" customFormat="1" x14ac:dyDescent="0.2">
      <c r="A1059" s="223"/>
      <c r="B1059" s="224"/>
      <c r="C1059" s="236"/>
      <c r="D1059" s="225"/>
      <c r="E1059" s="225"/>
      <c r="F1059" s="225"/>
      <c r="G1059" s="225"/>
      <c r="H1059" s="225"/>
      <c r="I1059" s="225"/>
      <c r="J1059" s="225"/>
      <c r="K1059" s="236"/>
      <c r="L1059" s="230"/>
      <c r="M1059" s="231"/>
      <c r="N1059" s="232"/>
      <c r="O1059" s="231"/>
      <c r="P1059" s="232"/>
      <c r="S1059" s="213"/>
      <c r="V1059" s="228"/>
      <c r="W1059" s="228"/>
      <c r="X1059" s="229"/>
    </row>
    <row r="1060" spans="1:24" s="218" customFormat="1" x14ac:dyDescent="0.2">
      <c r="A1060" s="223"/>
      <c r="B1060" s="224"/>
      <c r="C1060" s="236"/>
      <c r="D1060" s="225"/>
      <c r="E1060" s="225"/>
      <c r="F1060" s="225"/>
      <c r="G1060" s="225"/>
      <c r="H1060" s="225"/>
      <c r="I1060" s="225"/>
      <c r="J1060" s="225"/>
      <c r="K1060" s="236"/>
      <c r="L1060" s="230"/>
      <c r="M1060" s="231"/>
      <c r="N1060" s="232"/>
      <c r="O1060" s="231"/>
      <c r="P1060" s="232"/>
      <c r="S1060" s="213"/>
      <c r="V1060" s="228"/>
      <c r="W1060" s="228"/>
      <c r="X1060" s="229"/>
    </row>
    <row r="1061" spans="1:24" s="218" customFormat="1" x14ac:dyDescent="0.2">
      <c r="A1061" s="223"/>
      <c r="B1061" s="224"/>
      <c r="C1061" s="236"/>
      <c r="D1061" s="225"/>
      <c r="E1061" s="225"/>
      <c r="F1061" s="225"/>
      <c r="G1061" s="225"/>
      <c r="H1061" s="225"/>
      <c r="I1061" s="225"/>
      <c r="J1061" s="225"/>
      <c r="K1061" s="236"/>
      <c r="L1061" s="230"/>
      <c r="M1061" s="231"/>
      <c r="N1061" s="232"/>
      <c r="O1061" s="231"/>
      <c r="P1061" s="232"/>
      <c r="S1061" s="213"/>
      <c r="V1061" s="228"/>
      <c r="W1061" s="228"/>
      <c r="X1061" s="229"/>
    </row>
    <row r="1062" spans="1:24" s="218" customFormat="1" x14ac:dyDescent="0.2">
      <c r="A1062" s="223"/>
      <c r="B1062" s="224"/>
      <c r="C1062" s="236"/>
      <c r="D1062" s="225"/>
      <c r="E1062" s="225"/>
      <c r="F1062" s="225"/>
      <c r="G1062" s="225"/>
      <c r="H1062" s="225"/>
      <c r="I1062" s="225"/>
      <c r="J1062" s="225"/>
      <c r="K1062" s="236"/>
      <c r="L1062" s="230"/>
      <c r="M1062" s="231"/>
      <c r="N1062" s="232"/>
      <c r="O1062" s="231"/>
      <c r="P1062" s="232"/>
      <c r="S1062" s="213"/>
      <c r="V1062" s="228"/>
      <c r="W1062" s="228"/>
      <c r="X1062" s="229"/>
    </row>
    <row r="1063" spans="1:24" s="218" customFormat="1" x14ac:dyDescent="0.2">
      <c r="A1063" s="223"/>
      <c r="B1063" s="224"/>
      <c r="C1063" s="236"/>
      <c r="D1063" s="225"/>
      <c r="E1063" s="225"/>
      <c r="F1063" s="225"/>
      <c r="G1063" s="225"/>
      <c r="H1063" s="225"/>
      <c r="I1063" s="225"/>
      <c r="J1063" s="225"/>
      <c r="K1063" s="236"/>
      <c r="L1063" s="230"/>
      <c r="M1063" s="231"/>
      <c r="N1063" s="232"/>
      <c r="O1063" s="231"/>
      <c r="P1063" s="232"/>
      <c r="S1063" s="213"/>
      <c r="V1063" s="228"/>
      <c r="W1063" s="228"/>
      <c r="X1063" s="229"/>
    </row>
    <row r="1064" spans="1:24" s="218" customFormat="1" x14ac:dyDescent="0.2">
      <c r="A1064" s="223"/>
      <c r="B1064" s="224"/>
      <c r="C1064" s="236"/>
      <c r="D1064" s="225"/>
      <c r="E1064" s="225"/>
      <c r="F1064" s="225"/>
      <c r="G1064" s="225"/>
      <c r="H1064" s="225"/>
      <c r="I1064" s="225"/>
      <c r="J1064" s="225"/>
      <c r="K1064" s="236"/>
      <c r="L1064" s="230"/>
      <c r="M1064" s="231"/>
      <c r="N1064" s="232"/>
      <c r="O1064" s="231"/>
      <c r="P1064" s="232"/>
      <c r="S1064" s="213"/>
      <c r="V1064" s="228"/>
      <c r="W1064" s="228"/>
      <c r="X1064" s="229"/>
    </row>
    <row r="1065" spans="1:24" s="218" customFormat="1" x14ac:dyDescent="0.2">
      <c r="A1065" s="223"/>
      <c r="B1065" s="224"/>
      <c r="C1065" s="236"/>
      <c r="D1065" s="225"/>
      <c r="E1065" s="225"/>
      <c r="F1065" s="225"/>
      <c r="G1065" s="225"/>
      <c r="H1065" s="225"/>
      <c r="I1065" s="225"/>
      <c r="J1065" s="225"/>
      <c r="K1065" s="236"/>
      <c r="L1065" s="230"/>
      <c r="M1065" s="231"/>
      <c r="N1065" s="232"/>
      <c r="O1065" s="231"/>
      <c r="P1065" s="232"/>
      <c r="S1065" s="213"/>
      <c r="V1065" s="228"/>
      <c r="W1065" s="228"/>
      <c r="X1065" s="229"/>
    </row>
    <row r="1066" spans="1:24" s="218" customFormat="1" x14ac:dyDescent="0.2">
      <c r="A1066" s="223"/>
      <c r="B1066" s="224"/>
      <c r="C1066" s="236"/>
      <c r="D1066" s="225"/>
      <c r="E1066" s="225"/>
      <c r="F1066" s="225"/>
      <c r="G1066" s="225"/>
      <c r="H1066" s="225"/>
      <c r="I1066" s="225"/>
      <c r="J1066" s="225"/>
      <c r="K1066" s="236"/>
      <c r="L1066" s="230"/>
      <c r="M1066" s="231"/>
      <c r="N1066" s="232"/>
      <c r="O1066" s="231"/>
      <c r="P1066" s="232"/>
      <c r="S1066" s="213"/>
      <c r="V1066" s="228"/>
      <c r="W1066" s="228"/>
      <c r="X1066" s="229"/>
    </row>
    <row r="1067" spans="1:24" s="218" customFormat="1" x14ac:dyDescent="0.2">
      <c r="A1067" s="223"/>
      <c r="B1067" s="224"/>
      <c r="C1067" s="236"/>
      <c r="D1067" s="225"/>
      <c r="E1067" s="225"/>
      <c r="F1067" s="225"/>
      <c r="G1067" s="225"/>
      <c r="H1067" s="225"/>
      <c r="I1067" s="225"/>
      <c r="J1067" s="225"/>
      <c r="K1067" s="236"/>
      <c r="L1067" s="230"/>
      <c r="M1067" s="231"/>
      <c r="N1067" s="232"/>
      <c r="O1067" s="231"/>
      <c r="P1067" s="232"/>
      <c r="S1067" s="213"/>
      <c r="V1067" s="228"/>
      <c r="W1067" s="228"/>
      <c r="X1067" s="229"/>
    </row>
    <row r="1068" spans="1:24" s="218" customFormat="1" x14ac:dyDescent="0.2">
      <c r="A1068" s="223"/>
      <c r="B1068" s="224"/>
      <c r="C1068" s="236"/>
      <c r="D1068" s="225"/>
      <c r="E1068" s="225"/>
      <c r="F1068" s="225"/>
      <c r="G1068" s="225"/>
      <c r="H1068" s="225"/>
      <c r="I1068" s="225"/>
      <c r="J1068" s="225"/>
      <c r="K1068" s="236"/>
      <c r="L1068" s="230"/>
      <c r="M1068" s="231"/>
      <c r="N1068" s="232"/>
      <c r="O1068" s="231"/>
      <c r="P1068" s="232"/>
      <c r="S1068" s="213"/>
      <c r="V1068" s="228"/>
      <c r="W1068" s="228"/>
      <c r="X1068" s="229"/>
    </row>
    <row r="1069" spans="1:24" s="218" customFormat="1" x14ac:dyDescent="0.2">
      <c r="A1069" s="223"/>
      <c r="B1069" s="224"/>
      <c r="C1069" s="236"/>
      <c r="D1069" s="225"/>
      <c r="E1069" s="225"/>
      <c r="F1069" s="225"/>
      <c r="G1069" s="225"/>
      <c r="H1069" s="225"/>
      <c r="I1069" s="225"/>
      <c r="J1069" s="225"/>
      <c r="K1069" s="236"/>
      <c r="L1069" s="230"/>
      <c r="M1069" s="231"/>
      <c r="N1069" s="232"/>
      <c r="O1069" s="231"/>
      <c r="P1069" s="232"/>
      <c r="S1069" s="213"/>
      <c r="V1069" s="228"/>
      <c r="W1069" s="228"/>
      <c r="X1069" s="229"/>
    </row>
    <row r="1070" spans="1:24" s="218" customFormat="1" x14ac:dyDescent="0.2">
      <c r="A1070" s="223"/>
      <c r="B1070" s="224"/>
      <c r="C1070" s="236"/>
      <c r="D1070" s="225"/>
      <c r="E1070" s="225"/>
      <c r="F1070" s="225"/>
      <c r="G1070" s="225"/>
      <c r="H1070" s="225"/>
      <c r="I1070" s="225"/>
      <c r="J1070" s="225"/>
      <c r="K1070" s="236"/>
      <c r="L1070" s="230"/>
      <c r="M1070" s="231"/>
      <c r="N1070" s="232"/>
      <c r="O1070" s="231"/>
      <c r="P1070" s="232"/>
      <c r="S1070" s="213"/>
      <c r="V1070" s="228"/>
      <c r="W1070" s="228"/>
      <c r="X1070" s="229"/>
    </row>
    <row r="1071" spans="1:24" s="218" customFormat="1" x14ac:dyDescent="0.2">
      <c r="A1071" s="223"/>
      <c r="B1071" s="224"/>
      <c r="C1071" s="236"/>
      <c r="D1071" s="225"/>
      <c r="E1071" s="225"/>
      <c r="F1071" s="225"/>
      <c r="G1071" s="225"/>
      <c r="H1071" s="225"/>
      <c r="I1071" s="225"/>
      <c r="J1071" s="225"/>
      <c r="K1071" s="236"/>
      <c r="L1071" s="230"/>
      <c r="M1071" s="231"/>
      <c r="N1071" s="232"/>
      <c r="O1071" s="231"/>
      <c r="P1071" s="232"/>
      <c r="S1071" s="213"/>
      <c r="V1071" s="228"/>
      <c r="W1071" s="228"/>
      <c r="X1071" s="229"/>
    </row>
    <row r="1072" spans="1:24" s="218" customFormat="1" x14ac:dyDescent="0.2">
      <c r="A1072" s="223"/>
      <c r="B1072" s="224"/>
      <c r="C1072" s="236"/>
      <c r="D1072" s="225"/>
      <c r="E1072" s="225"/>
      <c r="F1072" s="225"/>
      <c r="G1072" s="225"/>
      <c r="H1072" s="225"/>
      <c r="I1072" s="225"/>
      <c r="J1072" s="225"/>
      <c r="K1072" s="236"/>
      <c r="L1072" s="230"/>
      <c r="M1072" s="231"/>
      <c r="N1072" s="232"/>
      <c r="O1072" s="231"/>
      <c r="P1072" s="232"/>
      <c r="S1072" s="213"/>
      <c r="V1072" s="228"/>
      <c r="W1072" s="228"/>
      <c r="X1072" s="229"/>
    </row>
    <row r="1073" spans="1:24" s="218" customFormat="1" x14ac:dyDescent="0.2">
      <c r="A1073" s="223"/>
      <c r="B1073" s="224"/>
      <c r="C1073" s="236"/>
      <c r="D1073" s="225"/>
      <c r="E1073" s="225"/>
      <c r="F1073" s="225"/>
      <c r="G1073" s="225"/>
      <c r="H1073" s="225"/>
      <c r="I1073" s="225"/>
      <c r="J1073" s="225"/>
      <c r="K1073" s="236"/>
      <c r="L1073" s="230"/>
      <c r="M1073" s="231"/>
      <c r="N1073" s="232"/>
      <c r="O1073" s="231"/>
      <c r="P1073" s="232"/>
      <c r="S1073" s="213"/>
      <c r="V1073" s="228"/>
      <c r="W1073" s="228"/>
      <c r="X1073" s="229"/>
    </row>
    <row r="1074" spans="1:24" s="218" customFormat="1" x14ac:dyDescent="0.2">
      <c r="A1074" s="223"/>
      <c r="B1074" s="224"/>
      <c r="C1074" s="236"/>
      <c r="D1074" s="225"/>
      <c r="E1074" s="225"/>
      <c r="F1074" s="225"/>
      <c r="G1074" s="225"/>
      <c r="H1074" s="225"/>
      <c r="I1074" s="225"/>
      <c r="J1074" s="225"/>
      <c r="K1074" s="236"/>
      <c r="L1074" s="230"/>
      <c r="M1074" s="231"/>
      <c r="N1074" s="232"/>
      <c r="O1074" s="231"/>
      <c r="P1074" s="232"/>
      <c r="S1074" s="213"/>
      <c r="V1074" s="228"/>
      <c r="W1074" s="228"/>
      <c r="X1074" s="229"/>
    </row>
    <row r="1075" spans="1:24" s="218" customFormat="1" x14ac:dyDescent="0.2">
      <c r="A1075" s="223"/>
      <c r="B1075" s="224"/>
      <c r="C1075" s="236"/>
      <c r="D1075" s="225"/>
      <c r="E1075" s="225"/>
      <c r="F1075" s="225"/>
      <c r="G1075" s="225"/>
      <c r="H1075" s="225"/>
      <c r="I1075" s="225"/>
      <c r="J1075" s="225"/>
      <c r="K1075" s="236"/>
      <c r="L1075" s="230"/>
      <c r="M1075" s="231"/>
      <c r="N1075" s="232"/>
      <c r="O1075" s="231"/>
      <c r="P1075" s="232"/>
      <c r="S1075" s="213"/>
      <c r="V1075" s="228"/>
      <c r="W1075" s="228"/>
      <c r="X1075" s="229"/>
    </row>
    <row r="1076" spans="1:24" s="218" customFormat="1" x14ac:dyDescent="0.2">
      <c r="A1076" s="223"/>
      <c r="B1076" s="224"/>
      <c r="C1076" s="236"/>
      <c r="D1076" s="225"/>
      <c r="E1076" s="225"/>
      <c r="F1076" s="225"/>
      <c r="G1076" s="225"/>
      <c r="H1076" s="225"/>
      <c r="I1076" s="225"/>
      <c r="J1076" s="225"/>
      <c r="K1076" s="236"/>
      <c r="L1076" s="230"/>
      <c r="M1076" s="231"/>
      <c r="N1076" s="232"/>
      <c r="O1076" s="231"/>
      <c r="P1076" s="232"/>
      <c r="S1076" s="213"/>
      <c r="V1076" s="228"/>
      <c r="W1076" s="228"/>
      <c r="X1076" s="229"/>
    </row>
    <row r="1077" spans="1:24" s="218" customFormat="1" x14ac:dyDescent="0.2">
      <c r="A1077" s="223"/>
      <c r="B1077" s="224"/>
      <c r="C1077" s="236"/>
      <c r="D1077" s="225"/>
      <c r="E1077" s="225"/>
      <c r="F1077" s="225"/>
      <c r="G1077" s="225"/>
      <c r="H1077" s="225"/>
      <c r="I1077" s="225"/>
      <c r="J1077" s="225"/>
      <c r="K1077" s="236"/>
      <c r="L1077" s="230"/>
      <c r="M1077" s="231"/>
      <c r="N1077" s="232"/>
      <c r="O1077" s="231"/>
      <c r="P1077" s="232"/>
      <c r="S1077" s="213"/>
      <c r="V1077" s="228"/>
      <c r="W1077" s="228"/>
      <c r="X1077" s="229"/>
    </row>
    <row r="1078" spans="1:24" s="218" customFormat="1" x14ac:dyDescent="0.2">
      <c r="A1078" s="223"/>
      <c r="B1078" s="224"/>
      <c r="C1078" s="236"/>
      <c r="D1078" s="225"/>
      <c r="E1078" s="225"/>
      <c r="F1078" s="225"/>
      <c r="G1078" s="225"/>
      <c r="H1078" s="225"/>
      <c r="I1078" s="225"/>
      <c r="J1078" s="225"/>
      <c r="K1078" s="236"/>
      <c r="L1078" s="230"/>
      <c r="M1078" s="231"/>
      <c r="N1078" s="232"/>
      <c r="O1078" s="231"/>
      <c r="P1078" s="232"/>
      <c r="S1078" s="213"/>
      <c r="V1078" s="228"/>
      <c r="W1078" s="228"/>
      <c r="X1078" s="229"/>
    </row>
    <row r="1079" spans="1:24" s="218" customFormat="1" x14ac:dyDescent="0.2">
      <c r="A1079" s="223"/>
      <c r="B1079" s="224"/>
      <c r="C1079" s="236"/>
      <c r="D1079" s="225"/>
      <c r="E1079" s="225"/>
      <c r="F1079" s="225"/>
      <c r="G1079" s="225"/>
      <c r="H1079" s="225"/>
      <c r="I1079" s="225"/>
      <c r="J1079" s="225"/>
      <c r="K1079" s="236"/>
      <c r="L1079" s="230"/>
      <c r="M1079" s="231"/>
      <c r="N1079" s="232"/>
      <c r="O1079" s="231"/>
      <c r="P1079" s="232"/>
      <c r="S1079" s="213"/>
      <c r="V1079" s="228"/>
      <c r="W1079" s="228"/>
      <c r="X1079" s="229"/>
    </row>
    <row r="1080" spans="1:24" s="218" customFormat="1" x14ac:dyDescent="0.2">
      <c r="A1080" s="223"/>
      <c r="B1080" s="224"/>
      <c r="C1080" s="236"/>
      <c r="D1080" s="225"/>
      <c r="E1080" s="225"/>
      <c r="F1080" s="225"/>
      <c r="G1080" s="225"/>
      <c r="H1080" s="225"/>
      <c r="I1080" s="225"/>
      <c r="J1080" s="225"/>
      <c r="K1080" s="236"/>
      <c r="L1080" s="230"/>
      <c r="M1080" s="231"/>
      <c r="N1080" s="232"/>
      <c r="O1080" s="231"/>
      <c r="P1080" s="232"/>
      <c r="S1080" s="213"/>
      <c r="V1080" s="228"/>
      <c r="W1080" s="228"/>
      <c r="X1080" s="229"/>
    </row>
    <row r="1081" spans="1:24" s="218" customFormat="1" x14ac:dyDescent="0.2">
      <c r="A1081" s="223"/>
      <c r="B1081" s="224"/>
      <c r="C1081" s="236"/>
      <c r="D1081" s="225"/>
      <c r="E1081" s="225"/>
      <c r="F1081" s="225"/>
      <c r="G1081" s="225"/>
      <c r="H1081" s="225"/>
      <c r="I1081" s="225"/>
      <c r="J1081" s="225"/>
      <c r="K1081" s="236"/>
      <c r="L1081" s="230"/>
      <c r="M1081" s="231"/>
      <c r="N1081" s="232"/>
      <c r="O1081" s="231"/>
      <c r="P1081" s="232"/>
      <c r="S1081" s="213"/>
      <c r="V1081" s="228"/>
      <c r="W1081" s="228"/>
      <c r="X1081" s="229"/>
    </row>
    <row r="1082" spans="1:24" x14ac:dyDescent="0.2">
      <c r="A1082" s="223"/>
      <c r="B1082" s="224"/>
      <c r="C1082" s="236"/>
      <c r="D1082" s="225"/>
      <c r="E1082" s="225"/>
      <c r="F1082" s="225"/>
      <c r="G1082" s="225"/>
      <c r="H1082" s="225"/>
      <c r="I1082" s="225"/>
      <c r="J1082" s="225"/>
      <c r="K1082" s="236"/>
      <c r="L1082" s="230"/>
      <c r="M1082" s="231"/>
      <c r="N1082" s="232"/>
      <c r="O1082" s="231"/>
      <c r="P1082" s="232"/>
    </row>
    <row r="1083" spans="1:24" x14ac:dyDescent="0.2">
      <c r="A1083" s="223"/>
      <c r="B1083" s="224"/>
      <c r="C1083" s="236"/>
      <c r="D1083" s="225"/>
      <c r="E1083" s="225"/>
      <c r="F1083" s="225"/>
      <c r="G1083" s="225"/>
      <c r="H1083" s="225"/>
      <c r="I1083" s="225"/>
      <c r="J1083" s="225"/>
      <c r="K1083" s="236"/>
      <c r="L1083" s="230"/>
      <c r="M1083" s="231"/>
      <c r="N1083" s="232"/>
      <c r="O1083" s="231"/>
      <c r="P1083" s="232"/>
    </row>
    <row r="1084" spans="1:24" x14ac:dyDescent="0.2">
      <c r="A1084" s="223"/>
      <c r="B1084" s="224"/>
      <c r="C1084" s="236"/>
      <c r="D1084" s="225"/>
      <c r="E1084" s="225"/>
      <c r="F1084" s="225"/>
      <c r="G1084" s="225"/>
      <c r="H1084" s="225"/>
      <c r="I1084" s="225"/>
      <c r="J1084" s="225"/>
      <c r="K1084" s="236"/>
      <c r="L1084" s="230"/>
      <c r="M1084" s="231"/>
      <c r="N1084" s="232"/>
      <c r="O1084" s="231"/>
      <c r="P1084" s="232"/>
    </row>
    <row r="1085" spans="1:24" x14ac:dyDescent="0.2">
      <c r="A1085" s="223"/>
      <c r="B1085" s="224"/>
      <c r="C1085" s="236"/>
      <c r="D1085" s="225"/>
      <c r="E1085" s="225"/>
      <c r="F1085" s="225"/>
      <c r="G1085" s="225"/>
      <c r="H1085" s="225"/>
      <c r="I1085" s="225"/>
      <c r="J1085" s="225"/>
      <c r="K1085" s="236"/>
      <c r="L1085" s="230"/>
      <c r="M1085" s="231"/>
      <c r="N1085" s="232"/>
      <c r="O1085" s="231"/>
      <c r="P1085" s="232"/>
    </row>
    <row r="1086" spans="1:24" x14ac:dyDescent="0.2">
      <c r="A1086" s="223"/>
      <c r="B1086" s="224"/>
      <c r="C1086" s="236"/>
      <c r="D1086" s="225"/>
      <c r="E1086" s="225"/>
      <c r="F1086" s="225"/>
      <c r="G1086" s="225"/>
      <c r="H1086" s="225"/>
      <c r="I1086" s="225"/>
      <c r="J1086" s="225"/>
      <c r="K1086" s="236"/>
      <c r="L1086" s="230"/>
      <c r="M1086" s="231"/>
      <c r="N1086" s="232"/>
      <c r="O1086" s="231"/>
      <c r="P1086" s="232"/>
    </row>
    <row r="1087" spans="1:24" x14ac:dyDescent="0.2">
      <c r="A1087" s="223"/>
      <c r="B1087" s="224"/>
      <c r="C1087" s="236"/>
      <c r="D1087" s="225"/>
      <c r="E1087" s="225"/>
      <c r="F1087" s="225"/>
      <c r="G1087" s="225"/>
      <c r="H1087" s="225"/>
      <c r="I1087" s="225"/>
      <c r="J1087" s="225"/>
      <c r="K1087" s="236"/>
      <c r="L1087" s="230"/>
      <c r="M1087" s="231"/>
      <c r="N1087" s="232"/>
      <c r="O1087" s="231"/>
      <c r="P1087" s="232"/>
    </row>
    <row r="1088" spans="1:24" x14ac:dyDescent="0.2">
      <c r="A1088" s="223"/>
      <c r="B1088" s="224"/>
      <c r="C1088" s="236"/>
      <c r="D1088" s="225"/>
      <c r="E1088" s="225"/>
      <c r="F1088" s="225"/>
      <c r="G1088" s="225"/>
      <c r="H1088" s="225"/>
      <c r="I1088" s="225"/>
      <c r="J1088" s="225"/>
      <c r="K1088" s="236"/>
      <c r="L1088" s="230"/>
      <c r="M1088" s="231"/>
      <c r="N1088" s="232"/>
      <c r="O1088" s="231"/>
      <c r="P1088" s="232"/>
    </row>
    <row r="1089" spans="1:16" x14ac:dyDescent="0.2">
      <c r="A1089" s="223"/>
      <c r="B1089" s="224"/>
      <c r="C1089" s="236"/>
      <c r="D1089" s="225"/>
      <c r="E1089" s="225"/>
      <c r="F1089" s="225"/>
      <c r="G1089" s="225"/>
      <c r="H1089" s="225"/>
      <c r="I1089" s="225"/>
      <c r="J1089" s="225"/>
      <c r="K1089" s="236"/>
      <c r="L1089" s="230"/>
      <c r="M1089" s="231"/>
      <c r="N1089" s="232"/>
      <c r="O1089" s="231"/>
      <c r="P1089" s="232"/>
    </row>
    <row r="1090" spans="1:16" x14ac:dyDescent="0.2">
      <c r="A1090" s="223"/>
      <c r="B1090" s="224"/>
      <c r="C1090" s="236"/>
      <c r="D1090" s="225"/>
      <c r="E1090" s="225"/>
      <c r="F1090" s="225"/>
      <c r="G1090" s="225"/>
      <c r="H1090" s="225"/>
      <c r="I1090" s="225"/>
      <c r="J1090" s="225"/>
      <c r="K1090" s="236"/>
      <c r="L1090" s="230"/>
      <c r="M1090" s="231"/>
      <c r="N1090" s="232"/>
      <c r="O1090" s="231"/>
      <c r="P1090" s="232"/>
    </row>
    <row r="1091" spans="1:16" x14ac:dyDescent="0.2">
      <c r="A1091" s="223"/>
      <c r="B1091" s="224"/>
      <c r="C1091" s="236"/>
      <c r="D1091" s="225"/>
      <c r="E1091" s="225"/>
      <c r="F1091" s="225"/>
      <c r="G1091" s="225"/>
      <c r="H1091" s="225"/>
      <c r="I1091" s="225"/>
      <c r="J1091" s="225"/>
      <c r="K1091" s="236"/>
      <c r="L1091" s="230"/>
      <c r="M1091" s="231"/>
      <c r="N1091" s="232"/>
      <c r="O1091" s="231"/>
      <c r="P1091" s="232"/>
    </row>
    <row r="1092" spans="1:16" x14ac:dyDescent="0.2">
      <c r="A1092" s="223"/>
      <c r="B1092" s="224"/>
      <c r="C1092" s="236"/>
      <c r="D1092" s="225"/>
      <c r="E1092" s="225"/>
      <c r="F1092" s="225"/>
      <c r="G1092" s="225"/>
      <c r="H1092" s="225"/>
      <c r="I1092" s="225"/>
      <c r="J1092" s="225"/>
      <c r="K1092" s="236"/>
      <c r="L1092" s="230"/>
      <c r="M1092" s="231"/>
      <c r="N1092" s="232"/>
      <c r="O1092" s="231"/>
      <c r="P1092" s="232"/>
    </row>
    <row r="1093" spans="1:16" x14ac:dyDescent="0.2">
      <c r="A1093" s="223"/>
      <c r="B1093" s="224"/>
      <c r="C1093" s="236"/>
      <c r="D1093" s="225"/>
      <c r="E1093" s="225"/>
      <c r="F1093" s="225"/>
      <c r="G1093" s="225"/>
      <c r="H1093" s="225"/>
      <c r="I1093" s="225"/>
      <c r="J1093" s="225"/>
      <c r="K1093" s="236"/>
      <c r="L1093" s="230"/>
      <c r="M1093" s="231"/>
      <c r="N1093" s="232"/>
      <c r="O1093" s="231"/>
      <c r="P1093" s="232"/>
    </row>
    <row r="1094" spans="1:16" x14ac:dyDescent="0.2">
      <c r="A1094" s="223"/>
      <c r="B1094" s="224"/>
      <c r="C1094" s="236"/>
      <c r="D1094" s="225"/>
      <c r="E1094" s="225"/>
      <c r="F1094" s="225"/>
      <c r="G1094" s="225"/>
      <c r="H1094" s="225"/>
      <c r="I1094" s="225"/>
      <c r="J1094" s="225"/>
      <c r="K1094" s="236"/>
      <c r="L1094" s="230"/>
      <c r="M1094" s="231"/>
      <c r="N1094" s="232"/>
      <c r="O1094" s="231"/>
      <c r="P1094" s="232"/>
    </row>
    <row r="1095" spans="1:16" x14ac:dyDescent="0.2">
      <c r="A1095" s="223"/>
      <c r="B1095" s="224"/>
      <c r="C1095" s="236"/>
      <c r="D1095" s="225"/>
      <c r="E1095" s="225"/>
      <c r="F1095" s="225"/>
      <c r="G1095" s="225"/>
      <c r="H1095" s="225"/>
      <c r="I1095" s="225"/>
      <c r="J1095" s="225"/>
      <c r="K1095" s="236"/>
      <c r="L1095" s="230"/>
      <c r="M1095" s="231"/>
      <c r="N1095" s="239"/>
      <c r="O1095" s="240"/>
      <c r="P1095" s="239"/>
    </row>
    <row r="1096" spans="1:16" x14ac:dyDescent="0.2">
      <c r="A1096" s="223"/>
      <c r="B1096" s="224"/>
      <c r="C1096" s="236"/>
      <c r="D1096" s="225"/>
      <c r="E1096" s="225"/>
      <c r="F1096" s="225"/>
      <c r="G1096" s="225"/>
      <c r="H1096" s="225"/>
      <c r="I1096" s="225"/>
      <c r="J1096" s="225"/>
      <c r="K1096" s="236"/>
      <c r="L1096" s="230"/>
      <c r="M1096" s="231"/>
      <c r="N1096" s="239"/>
      <c r="O1096" s="240"/>
      <c r="P1096" s="239"/>
    </row>
    <row r="1097" spans="1:16" x14ac:dyDescent="0.2">
      <c r="A1097" s="223"/>
      <c r="B1097" s="224"/>
      <c r="C1097" s="236"/>
      <c r="D1097" s="225"/>
      <c r="E1097" s="225"/>
      <c r="F1097" s="225"/>
      <c r="G1097" s="225"/>
      <c r="H1097" s="225"/>
      <c r="I1097" s="225"/>
      <c r="J1097" s="225"/>
      <c r="K1097" s="236"/>
      <c r="L1097" s="230"/>
      <c r="M1097" s="231"/>
      <c r="N1097" s="239"/>
      <c r="O1097" s="240"/>
      <c r="P1097" s="239"/>
    </row>
    <row r="1098" spans="1:16" x14ac:dyDescent="0.2">
      <c r="A1098" s="223"/>
      <c r="B1098" s="224"/>
      <c r="C1098" s="236"/>
      <c r="D1098" s="225"/>
      <c r="E1098" s="225"/>
      <c r="F1098" s="225"/>
      <c r="G1098" s="225"/>
      <c r="H1098" s="225"/>
      <c r="I1098" s="225"/>
      <c r="J1098" s="225"/>
      <c r="K1098" s="236"/>
      <c r="L1098" s="230"/>
      <c r="M1098" s="231"/>
      <c r="N1098" s="239"/>
      <c r="O1098" s="240"/>
      <c r="P1098" s="239"/>
    </row>
    <row r="1099" spans="1:16" x14ac:dyDescent="0.2">
      <c r="A1099" s="223"/>
      <c r="B1099" s="224"/>
      <c r="C1099" s="236"/>
      <c r="D1099" s="225"/>
      <c r="E1099" s="225"/>
      <c r="F1099" s="225"/>
      <c r="G1099" s="225"/>
      <c r="H1099" s="225"/>
      <c r="I1099" s="225"/>
      <c r="J1099" s="225"/>
      <c r="K1099" s="236"/>
      <c r="L1099" s="230"/>
      <c r="M1099" s="231"/>
      <c r="N1099" s="239"/>
      <c r="O1099" s="240"/>
      <c r="P1099" s="239"/>
    </row>
    <row r="1100" spans="1:16" x14ac:dyDescent="0.2">
      <c r="A1100" s="223"/>
      <c r="B1100" s="224"/>
      <c r="C1100" s="236"/>
      <c r="D1100" s="225"/>
      <c r="E1100" s="225"/>
      <c r="F1100" s="225"/>
      <c r="G1100" s="225"/>
      <c r="H1100" s="225"/>
      <c r="I1100" s="225"/>
      <c r="J1100" s="225"/>
      <c r="K1100" s="236"/>
      <c r="L1100" s="230"/>
      <c r="M1100" s="231"/>
      <c r="N1100" s="239"/>
      <c r="O1100" s="240"/>
      <c r="P1100" s="239"/>
    </row>
    <row r="1101" spans="1:16" x14ac:dyDescent="0.2">
      <c r="A1101" s="223"/>
      <c r="B1101" s="224"/>
      <c r="C1101" s="236"/>
      <c r="D1101" s="225"/>
      <c r="E1101" s="225"/>
      <c r="F1101" s="225"/>
      <c r="G1101" s="225"/>
      <c r="H1101" s="225"/>
      <c r="I1101" s="225"/>
      <c r="J1101" s="225"/>
      <c r="K1101" s="236"/>
      <c r="L1101" s="230"/>
      <c r="M1101" s="231"/>
      <c r="N1101" s="239"/>
      <c r="O1101" s="240"/>
      <c r="P1101" s="239"/>
    </row>
    <row r="1102" spans="1:16" x14ac:dyDescent="0.2">
      <c r="A1102" s="223"/>
      <c r="B1102" s="224"/>
      <c r="C1102" s="236"/>
      <c r="D1102" s="225"/>
      <c r="E1102" s="225"/>
      <c r="F1102" s="225"/>
      <c r="G1102" s="225"/>
      <c r="H1102" s="225"/>
      <c r="I1102" s="225"/>
      <c r="J1102" s="225"/>
      <c r="K1102" s="236"/>
      <c r="L1102" s="230"/>
      <c r="M1102" s="231"/>
      <c r="N1102" s="239"/>
      <c r="O1102" s="240"/>
      <c r="P1102" s="239"/>
    </row>
    <row r="1103" spans="1:16" x14ac:dyDescent="0.2">
      <c r="A1103" s="223"/>
      <c r="B1103" s="224"/>
      <c r="C1103" s="236"/>
      <c r="D1103" s="225"/>
      <c r="E1103" s="225"/>
      <c r="F1103" s="225"/>
      <c r="G1103" s="225"/>
      <c r="H1103" s="225"/>
      <c r="I1103" s="225"/>
      <c r="J1103" s="225"/>
      <c r="K1103" s="236"/>
      <c r="L1103" s="230"/>
      <c r="M1103" s="231"/>
      <c r="N1103" s="239"/>
      <c r="O1103" s="240"/>
      <c r="P1103" s="239"/>
    </row>
    <row r="1104" spans="1:16" x14ac:dyDescent="0.2">
      <c r="A1104" s="223"/>
      <c r="B1104" s="224"/>
      <c r="C1104" s="236"/>
      <c r="D1104" s="225"/>
      <c r="E1104" s="225"/>
      <c r="F1104" s="225"/>
      <c r="G1104" s="225"/>
      <c r="H1104" s="225"/>
      <c r="I1104" s="225"/>
      <c r="J1104" s="225"/>
      <c r="K1104" s="236"/>
      <c r="L1104" s="230"/>
      <c r="M1104" s="231"/>
      <c r="N1104" s="239"/>
      <c r="O1104" s="240"/>
      <c r="P1104" s="239"/>
    </row>
    <row r="1105" spans="1:16" x14ac:dyDescent="0.2">
      <c r="A1105" s="223"/>
      <c r="B1105" s="224"/>
      <c r="C1105" s="236"/>
      <c r="D1105" s="225"/>
      <c r="E1105" s="225"/>
      <c r="F1105" s="225"/>
      <c r="G1105" s="225"/>
      <c r="H1105" s="225"/>
      <c r="I1105" s="225"/>
      <c r="J1105" s="225"/>
      <c r="K1105" s="236"/>
      <c r="L1105" s="230"/>
      <c r="M1105" s="231"/>
      <c r="N1105" s="239"/>
      <c r="O1105" s="240"/>
      <c r="P1105" s="239"/>
    </row>
    <row r="1106" spans="1:16" x14ac:dyDescent="0.2">
      <c r="A1106" s="223"/>
      <c r="B1106" s="224"/>
      <c r="C1106" s="236"/>
      <c r="D1106" s="225"/>
      <c r="E1106" s="225"/>
      <c r="F1106" s="225"/>
      <c r="G1106" s="225"/>
      <c r="H1106" s="225"/>
      <c r="I1106" s="225"/>
      <c r="J1106" s="225"/>
      <c r="K1106" s="236"/>
      <c r="L1106" s="230"/>
      <c r="M1106" s="231"/>
      <c r="N1106" s="239"/>
      <c r="O1106" s="240"/>
      <c r="P1106" s="239"/>
    </row>
    <row r="1107" spans="1:16" x14ac:dyDescent="0.2">
      <c r="A1107" s="223"/>
      <c r="B1107" s="224"/>
      <c r="C1107" s="236"/>
      <c r="D1107" s="225"/>
      <c r="E1107" s="225"/>
      <c r="F1107" s="225"/>
      <c r="G1107" s="225"/>
      <c r="H1107" s="225"/>
      <c r="I1107" s="225"/>
      <c r="J1107" s="225"/>
      <c r="K1107" s="236"/>
      <c r="L1107" s="230"/>
      <c r="M1107" s="231"/>
      <c r="N1107" s="239"/>
      <c r="O1107" s="240"/>
      <c r="P1107" s="239"/>
    </row>
    <row r="1108" spans="1:16" x14ac:dyDescent="0.2">
      <c r="A1108" s="223"/>
      <c r="B1108" s="224"/>
      <c r="C1108" s="236"/>
      <c r="D1108" s="225"/>
      <c r="E1108" s="225"/>
      <c r="F1108" s="225"/>
      <c r="G1108" s="225"/>
      <c r="H1108" s="225"/>
      <c r="I1108" s="225"/>
      <c r="J1108" s="225"/>
      <c r="K1108" s="236"/>
      <c r="L1108" s="230"/>
      <c r="M1108" s="231"/>
      <c r="N1108" s="239"/>
      <c r="O1108" s="240"/>
      <c r="P1108" s="239"/>
    </row>
    <row r="1109" spans="1:16" x14ac:dyDescent="0.2">
      <c r="A1109" s="223"/>
      <c r="B1109" s="224"/>
      <c r="C1109" s="236"/>
      <c r="D1109" s="225"/>
      <c r="E1109" s="225"/>
      <c r="F1109" s="225"/>
      <c r="G1109" s="225"/>
      <c r="H1109" s="225"/>
      <c r="I1109" s="225"/>
      <c r="J1109" s="225"/>
      <c r="K1109" s="236"/>
      <c r="L1109" s="230"/>
      <c r="M1109" s="231"/>
      <c r="N1109" s="239"/>
      <c r="O1109" s="240"/>
      <c r="P1109" s="239"/>
    </row>
    <row r="1110" spans="1:16" x14ac:dyDescent="0.2">
      <c r="A1110" s="223"/>
      <c r="B1110" s="224"/>
      <c r="C1110" s="236"/>
      <c r="D1110" s="225"/>
      <c r="E1110" s="225"/>
      <c r="F1110" s="225"/>
      <c r="G1110" s="225"/>
      <c r="H1110" s="225"/>
      <c r="I1110" s="225"/>
      <c r="J1110" s="225"/>
      <c r="K1110" s="236"/>
      <c r="L1110" s="230"/>
      <c r="M1110" s="231"/>
      <c r="N1110" s="239"/>
      <c r="O1110" s="240"/>
      <c r="P1110" s="239"/>
    </row>
    <row r="1111" spans="1:16" x14ac:dyDescent="0.2">
      <c r="A1111" s="223"/>
      <c r="B1111" s="224"/>
      <c r="C1111" s="236"/>
      <c r="D1111" s="225"/>
      <c r="E1111" s="225"/>
      <c r="F1111" s="225"/>
      <c r="G1111" s="225"/>
      <c r="H1111" s="225"/>
      <c r="I1111" s="225"/>
      <c r="J1111" s="225"/>
      <c r="K1111" s="236"/>
      <c r="L1111" s="230"/>
      <c r="M1111" s="231"/>
      <c r="N1111" s="239"/>
      <c r="O1111" s="240"/>
      <c r="P1111" s="239"/>
    </row>
    <row r="1112" spans="1:16" x14ac:dyDescent="0.2">
      <c r="A1112" s="223"/>
      <c r="B1112" s="224"/>
      <c r="C1112" s="236"/>
      <c r="D1112" s="225"/>
      <c r="E1112" s="225"/>
      <c r="F1112" s="225"/>
      <c r="G1112" s="225"/>
      <c r="H1112" s="225"/>
      <c r="I1112" s="225"/>
      <c r="J1112" s="225"/>
      <c r="K1112" s="236"/>
      <c r="L1112" s="230"/>
      <c r="M1112" s="231"/>
      <c r="N1112" s="239"/>
      <c r="O1112" s="240"/>
      <c r="P1112" s="239"/>
    </row>
    <row r="1113" spans="1:16" x14ac:dyDescent="0.2">
      <c r="A1113" s="223"/>
      <c r="B1113" s="224"/>
      <c r="C1113" s="236"/>
      <c r="D1113" s="225"/>
      <c r="E1113" s="225"/>
      <c r="F1113" s="225"/>
      <c r="G1113" s="225"/>
      <c r="H1113" s="225"/>
      <c r="I1113" s="225"/>
      <c r="J1113" s="225"/>
      <c r="K1113" s="236"/>
      <c r="L1113" s="230"/>
      <c r="M1113" s="231"/>
      <c r="N1113" s="239"/>
      <c r="O1113" s="240"/>
      <c r="P1113" s="239"/>
    </row>
    <row r="1114" spans="1:16" x14ac:dyDescent="0.2">
      <c r="A1114" s="223"/>
      <c r="B1114" s="224"/>
      <c r="C1114" s="236"/>
      <c r="D1114" s="225"/>
      <c r="E1114" s="225"/>
      <c r="F1114" s="225"/>
      <c r="G1114" s="225"/>
      <c r="H1114" s="225"/>
      <c r="I1114" s="225"/>
      <c r="J1114" s="225"/>
      <c r="K1114" s="236"/>
      <c r="L1114" s="230"/>
      <c r="M1114" s="231"/>
      <c r="N1114" s="239"/>
      <c r="O1114" s="240"/>
      <c r="P1114" s="239"/>
    </row>
    <row r="1115" spans="1:16" x14ac:dyDescent="0.2">
      <c r="A1115" s="223"/>
      <c r="B1115" s="224"/>
      <c r="C1115" s="236"/>
      <c r="D1115" s="225"/>
      <c r="E1115" s="225"/>
      <c r="F1115" s="225"/>
      <c r="G1115" s="225"/>
      <c r="H1115" s="225"/>
      <c r="I1115" s="225"/>
      <c r="J1115" s="225"/>
      <c r="K1115" s="236"/>
      <c r="L1115" s="230"/>
      <c r="M1115" s="231"/>
      <c r="N1115" s="239"/>
      <c r="O1115" s="240"/>
      <c r="P1115" s="239"/>
    </row>
    <row r="1116" spans="1:16" x14ac:dyDescent="0.2">
      <c r="A1116" s="223"/>
      <c r="B1116" s="224"/>
      <c r="C1116" s="236"/>
      <c r="D1116" s="225"/>
      <c r="E1116" s="225"/>
      <c r="F1116" s="225"/>
      <c r="G1116" s="225"/>
      <c r="H1116" s="225"/>
      <c r="I1116" s="225"/>
      <c r="J1116" s="225"/>
      <c r="K1116" s="236"/>
      <c r="L1116" s="230"/>
      <c r="M1116" s="231"/>
      <c r="N1116" s="239"/>
      <c r="O1116" s="240"/>
      <c r="P1116" s="239"/>
    </row>
    <row r="1117" spans="1:16" x14ac:dyDescent="0.2">
      <c r="A1117" s="223"/>
      <c r="B1117" s="224"/>
      <c r="C1117" s="236"/>
      <c r="D1117" s="225"/>
      <c r="E1117" s="225"/>
      <c r="F1117" s="225"/>
      <c r="G1117" s="225"/>
      <c r="H1117" s="225"/>
      <c r="I1117" s="225"/>
      <c r="J1117" s="225"/>
      <c r="K1117" s="236"/>
      <c r="L1117" s="230"/>
      <c r="M1117" s="231"/>
      <c r="N1117" s="239"/>
      <c r="O1117" s="240"/>
      <c r="P1117" s="239"/>
    </row>
    <row r="1118" spans="1:16" x14ac:dyDescent="0.2">
      <c r="A1118" s="223"/>
      <c r="B1118" s="224"/>
      <c r="C1118" s="236"/>
      <c r="D1118" s="225"/>
      <c r="E1118" s="225"/>
      <c r="F1118" s="225"/>
      <c r="G1118" s="225"/>
      <c r="H1118" s="225"/>
      <c r="I1118" s="225"/>
      <c r="J1118" s="225"/>
      <c r="K1118" s="236"/>
      <c r="L1118" s="230"/>
      <c r="M1118" s="231"/>
      <c r="N1118" s="239"/>
      <c r="O1118" s="240"/>
      <c r="P1118" s="239"/>
    </row>
    <row r="1119" spans="1:16" x14ac:dyDescent="0.2">
      <c r="A1119" s="223"/>
      <c r="B1119" s="224"/>
      <c r="C1119" s="236"/>
      <c r="D1119" s="225"/>
      <c r="E1119" s="225"/>
      <c r="F1119" s="225"/>
      <c r="G1119" s="225"/>
      <c r="H1119" s="225"/>
      <c r="I1119" s="225"/>
      <c r="J1119" s="225"/>
      <c r="K1119" s="236"/>
      <c r="L1119" s="230"/>
      <c r="M1119" s="231"/>
      <c r="N1119" s="239"/>
      <c r="O1119" s="240"/>
      <c r="P1119" s="239"/>
    </row>
    <row r="1120" spans="1:16" x14ac:dyDescent="0.2">
      <c r="A1120" s="223"/>
      <c r="B1120" s="224"/>
      <c r="C1120" s="236"/>
      <c r="D1120" s="225"/>
      <c r="E1120" s="225"/>
      <c r="F1120" s="225"/>
      <c r="G1120" s="225"/>
      <c r="H1120" s="225"/>
      <c r="I1120" s="225"/>
      <c r="J1120" s="225"/>
      <c r="K1120" s="236"/>
      <c r="L1120" s="230"/>
      <c r="M1120" s="231"/>
      <c r="N1120" s="239"/>
      <c r="O1120" s="240"/>
      <c r="P1120" s="239"/>
    </row>
    <row r="1121" spans="1:16" x14ac:dyDescent="0.2">
      <c r="A1121" s="223"/>
      <c r="B1121" s="224"/>
      <c r="C1121" s="236"/>
      <c r="D1121" s="225"/>
      <c r="E1121" s="225"/>
      <c r="F1121" s="225"/>
      <c r="G1121" s="225"/>
      <c r="H1121" s="225"/>
      <c r="I1121" s="225"/>
      <c r="J1121" s="225"/>
      <c r="K1121" s="236"/>
      <c r="L1121" s="230"/>
      <c r="M1121" s="231"/>
      <c r="N1121" s="239"/>
      <c r="O1121" s="240"/>
      <c r="P1121" s="239"/>
    </row>
    <row r="1122" spans="1:16" x14ac:dyDescent="0.2">
      <c r="A1122" s="223"/>
      <c r="B1122" s="224"/>
      <c r="C1122" s="236"/>
      <c r="D1122" s="225"/>
      <c r="E1122" s="225"/>
      <c r="F1122" s="225"/>
      <c r="G1122" s="225"/>
      <c r="H1122" s="225"/>
      <c r="I1122" s="225"/>
      <c r="J1122" s="225"/>
      <c r="K1122" s="236"/>
      <c r="L1122" s="230"/>
      <c r="M1122" s="231"/>
      <c r="N1122" s="239"/>
      <c r="O1122" s="240"/>
      <c r="P1122" s="239"/>
    </row>
    <row r="1123" spans="1:16" x14ac:dyDescent="0.2">
      <c r="A1123" s="223"/>
      <c r="B1123" s="224"/>
      <c r="C1123" s="236"/>
      <c r="D1123" s="225"/>
      <c r="E1123" s="225"/>
      <c r="F1123" s="225"/>
      <c r="G1123" s="225"/>
      <c r="H1123" s="225"/>
      <c r="I1123" s="225"/>
      <c r="J1123" s="225"/>
      <c r="K1123" s="236"/>
      <c r="L1123" s="230"/>
      <c r="M1123" s="231"/>
      <c r="N1123" s="239"/>
      <c r="O1123" s="240"/>
      <c r="P1123" s="239"/>
    </row>
    <row r="1124" spans="1:16" x14ac:dyDescent="0.2">
      <c r="A1124" s="223"/>
      <c r="B1124" s="224"/>
      <c r="C1124" s="236"/>
      <c r="D1124" s="225"/>
      <c r="E1124" s="225"/>
      <c r="F1124" s="225"/>
      <c r="G1124" s="225"/>
      <c r="H1124" s="225"/>
      <c r="I1124" s="225"/>
      <c r="J1124" s="225"/>
      <c r="K1124" s="236"/>
      <c r="L1124" s="230"/>
      <c r="M1124" s="231"/>
      <c r="N1124" s="239"/>
      <c r="O1124" s="240"/>
      <c r="P1124" s="239"/>
    </row>
    <row r="1125" spans="1:16" x14ac:dyDescent="0.2">
      <c r="A1125" s="223"/>
      <c r="B1125" s="224"/>
      <c r="C1125" s="236"/>
      <c r="D1125" s="225"/>
      <c r="E1125" s="225"/>
      <c r="F1125" s="225"/>
      <c r="G1125" s="225"/>
      <c r="H1125" s="225"/>
      <c r="I1125" s="225"/>
      <c r="J1125" s="225"/>
      <c r="K1125" s="236"/>
      <c r="L1125" s="230"/>
      <c r="M1125" s="231"/>
      <c r="N1125" s="239"/>
      <c r="O1125" s="240"/>
      <c r="P1125" s="239"/>
    </row>
    <row r="1126" spans="1:16" x14ac:dyDescent="0.2">
      <c r="A1126" s="223"/>
      <c r="B1126" s="224"/>
      <c r="C1126" s="236"/>
      <c r="D1126" s="225"/>
      <c r="E1126" s="225"/>
      <c r="F1126" s="225"/>
      <c r="G1126" s="225"/>
      <c r="H1126" s="225"/>
      <c r="I1126" s="225"/>
      <c r="J1126" s="225"/>
      <c r="K1126" s="236"/>
      <c r="L1126" s="230"/>
      <c r="M1126" s="231"/>
      <c r="N1126" s="239"/>
      <c r="O1126" s="240"/>
      <c r="P1126" s="239"/>
    </row>
    <row r="1127" spans="1:16" x14ac:dyDescent="0.2">
      <c r="A1127" s="223"/>
      <c r="B1127" s="224"/>
      <c r="C1127" s="236"/>
      <c r="D1127" s="225"/>
      <c r="E1127" s="225"/>
      <c r="F1127" s="225"/>
      <c r="G1127" s="225"/>
      <c r="H1127" s="225"/>
      <c r="I1127" s="225"/>
      <c r="J1127" s="225"/>
      <c r="K1127" s="236"/>
      <c r="L1127" s="230"/>
      <c r="M1127" s="231"/>
      <c r="N1127" s="239"/>
      <c r="O1127" s="240"/>
      <c r="P1127" s="239"/>
    </row>
    <row r="1128" spans="1:16" x14ac:dyDescent="0.2">
      <c r="A1128" s="223"/>
      <c r="B1128" s="224"/>
      <c r="C1128" s="236"/>
      <c r="D1128" s="225"/>
      <c r="E1128" s="225"/>
      <c r="F1128" s="225"/>
      <c r="G1128" s="225"/>
      <c r="H1128" s="225"/>
      <c r="I1128" s="225"/>
      <c r="J1128" s="225"/>
      <c r="K1128" s="236"/>
      <c r="L1128" s="230"/>
      <c r="M1128" s="231"/>
      <c r="N1128" s="239"/>
      <c r="O1128" s="240"/>
      <c r="P1128" s="239"/>
    </row>
    <row r="1129" spans="1:16" x14ac:dyDescent="0.2">
      <c r="A1129" s="223"/>
      <c r="B1129" s="224"/>
      <c r="C1129" s="236"/>
      <c r="D1129" s="225"/>
      <c r="E1129" s="225"/>
      <c r="F1129" s="225"/>
      <c r="G1129" s="225"/>
      <c r="H1129" s="225"/>
      <c r="I1129" s="225"/>
      <c r="J1129" s="225"/>
      <c r="K1129" s="236"/>
      <c r="L1129" s="230"/>
      <c r="M1129" s="231"/>
      <c r="N1129" s="239"/>
      <c r="O1129" s="240"/>
      <c r="P1129" s="239"/>
    </row>
    <row r="1130" spans="1:16" x14ac:dyDescent="0.2">
      <c r="A1130" s="223"/>
      <c r="B1130" s="224"/>
      <c r="C1130" s="236"/>
      <c r="D1130" s="225"/>
      <c r="E1130" s="225"/>
      <c r="F1130" s="225"/>
      <c r="G1130" s="225"/>
      <c r="H1130" s="225"/>
      <c r="I1130" s="225"/>
      <c r="J1130" s="225"/>
      <c r="K1130" s="236"/>
      <c r="L1130" s="230"/>
      <c r="M1130" s="231"/>
      <c r="N1130" s="239"/>
      <c r="O1130" s="240"/>
      <c r="P1130" s="239"/>
    </row>
    <row r="1131" spans="1:16" x14ac:dyDescent="0.2">
      <c r="A1131" s="223"/>
      <c r="B1131" s="224"/>
      <c r="C1131" s="236"/>
      <c r="D1131" s="225"/>
      <c r="E1131" s="225"/>
      <c r="F1131" s="225"/>
      <c r="G1131" s="225"/>
      <c r="H1131" s="225"/>
      <c r="I1131" s="225"/>
      <c r="J1131" s="225"/>
      <c r="K1131" s="236"/>
      <c r="L1131" s="230"/>
      <c r="M1131" s="231"/>
      <c r="N1131" s="239"/>
      <c r="O1131" s="240"/>
      <c r="P1131" s="239"/>
    </row>
    <row r="1132" spans="1:16" x14ac:dyDescent="0.2">
      <c r="A1132" s="223"/>
      <c r="B1132" s="224"/>
      <c r="C1132" s="236"/>
      <c r="D1132" s="225"/>
      <c r="E1132" s="225"/>
      <c r="F1132" s="225"/>
      <c r="G1132" s="225"/>
      <c r="H1132" s="225"/>
      <c r="I1132" s="225"/>
      <c r="J1132" s="225"/>
      <c r="K1132" s="236"/>
      <c r="L1132" s="230"/>
      <c r="M1132" s="231"/>
      <c r="N1132" s="239"/>
      <c r="O1132" s="240"/>
      <c r="P1132" s="239"/>
    </row>
    <row r="1133" spans="1:16" x14ac:dyDescent="0.2">
      <c r="A1133" s="223"/>
      <c r="B1133" s="224"/>
      <c r="C1133" s="236"/>
      <c r="D1133" s="225"/>
      <c r="E1133" s="225"/>
      <c r="F1133" s="225"/>
      <c r="G1133" s="225"/>
      <c r="H1133" s="225"/>
      <c r="I1133" s="225"/>
      <c r="J1133" s="225"/>
      <c r="K1133" s="236"/>
      <c r="L1133" s="230"/>
      <c r="M1133" s="231"/>
      <c r="N1133" s="239"/>
      <c r="O1133" s="240"/>
      <c r="P1133" s="239"/>
    </row>
    <row r="1134" spans="1:16" x14ac:dyDescent="0.2">
      <c r="A1134" s="223"/>
      <c r="B1134" s="224"/>
      <c r="C1134" s="236"/>
      <c r="D1134" s="225"/>
      <c r="E1134" s="225"/>
      <c r="F1134" s="225"/>
      <c r="G1134" s="225"/>
      <c r="H1134" s="225"/>
      <c r="I1134" s="225"/>
      <c r="J1134" s="225"/>
      <c r="K1134" s="236"/>
      <c r="L1134" s="230"/>
      <c r="M1134" s="231"/>
      <c r="N1134" s="239"/>
      <c r="O1134" s="240"/>
      <c r="P1134" s="239"/>
    </row>
    <row r="1135" spans="1:16" x14ac:dyDescent="0.2">
      <c r="A1135" s="223"/>
      <c r="B1135" s="224"/>
      <c r="C1135" s="236"/>
      <c r="D1135" s="225"/>
      <c r="E1135" s="225"/>
      <c r="F1135" s="225"/>
      <c r="G1135" s="225"/>
      <c r="H1135" s="225"/>
      <c r="I1135" s="225"/>
      <c r="J1135" s="225"/>
      <c r="K1135" s="236"/>
      <c r="L1135" s="230"/>
      <c r="M1135" s="231"/>
      <c r="N1135" s="239"/>
      <c r="O1135" s="240"/>
      <c r="P1135" s="239"/>
    </row>
    <row r="1136" spans="1:16" x14ac:dyDescent="0.2">
      <c r="A1136" s="223"/>
      <c r="B1136" s="224"/>
      <c r="C1136" s="236"/>
      <c r="D1136" s="225"/>
      <c r="E1136" s="225"/>
      <c r="F1136" s="225"/>
      <c r="G1136" s="225"/>
      <c r="H1136" s="225"/>
      <c r="I1136" s="225"/>
      <c r="J1136" s="225"/>
      <c r="K1136" s="236"/>
      <c r="L1136" s="230"/>
      <c r="M1136" s="231"/>
      <c r="N1136" s="239"/>
      <c r="O1136" s="240"/>
      <c r="P1136" s="239"/>
    </row>
    <row r="1137" spans="1:16" x14ac:dyDescent="0.2">
      <c r="A1137" s="223"/>
      <c r="B1137" s="224"/>
      <c r="C1137" s="236"/>
      <c r="D1137" s="225"/>
      <c r="E1137" s="225"/>
      <c r="F1137" s="225"/>
      <c r="G1137" s="225"/>
      <c r="H1137" s="225"/>
      <c r="I1137" s="225"/>
      <c r="J1137" s="225"/>
      <c r="K1137" s="236"/>
      <c r="L1137" s="230"/>
      <c r="M1137" s="231"/>
      <c r="N1137" s="239"/>
      <c r="O1137" s="240"/>
      <c r="P1137" s="239"/>
    </row>
    <row r="1138" spans="1:16" x14ac:dyDescent="0.2">
      <c r="A1138" s="223"/>
      <c r="B1138" s="224"/>
      <c r="C1138" s="236"/>
      <c r="D1138" s="225"/>
      <c r="E1138" s="225"/>
      <c r="F1138" s="225"/>
      <c r="G1138" s="225"/>
      <c r="H1138" s="225"/>
      <c r="I1138" s="225"/>
      <c r="J1138" s="225"/>
      <c r="K1138" s="236"/>
      <c r="L1138" s="230"/>
      <c r="M1138" s="231"/>
      <c r="N1138" s="239"/>
      <c r="O1138" s="240"/>
      <c r="P1138" s="239"/>
    </row>
    <row r="1139" spans="1:16" x14ac:dyDescent="0.2">
      <c r="A1139" s="223"/>
      <c r="B1139" s="224"/>
      <c r="C1139" s="236"/>
      <c r="D1139" s="225"/>
      <c r="E1139" s="225"/>
      <c r="F1139" s="225"/>
      <c r="G1139" s="225"/>
      <c r="H1139" s="225"/>
      <c r="I1139" s="225"/>
      <c r="J1139" s="225"/>
      <c r="K1139" s="236"/>
      <c r="L1139" s="230"/>
      <c r="M1139" s="231"/>
      <c r="N1139" s="239"/>
      <c r="O1139" s="240"/>
      <c r="P1139" s="239"/>
    </row>
    <row r="1140" spans="1:16" x14ac:dyDescent="0.2">
      <c r="A1140" s="223"/>
      <c r="B1140" s="224"/>
      <c r="C1140" s="236"/>
      <c r="D1140" s="225"/>
      <c r="E1140" s="225"/>
      <c r="F1140" s="225"/>
      <c r="G1140" s="225"/>
      <c r="H1140" s="225"/>
      <c r="I1140" s="225"/>
      <c r="J1140" s="225"/>
      <c r="K1140" s="236"/>
      <c r="L1140" s="230"/>
      <c r="M1140" s="231"/>
      <c r="N1140" s="239"/>
      <c r="O1140" s="240"/>
      <c r="P1140" s="239"/>
    </row>
    <row r="1141" spans="1:16" x14ac:dyDescent="0.2">
      <c r="A1141" s="223"/>
      <c r="B1141" s="224"/>
      <c r="C1141" s="236"/>
      <c r="D1141" s="225"/>
      <c r="E1141" s="225"/>
      <c r="F1141" s="225"/>
      <c r="G1141" s="225"/>
      <c r="H1141" s="225"/>
      <c r="I1141" s="225"/>
      <c r="J1141" s="225"/>
      <c r="K1141" s="236"/>
      <c r="L1141" s="230"/>
      <c r="M1141" s="231"/>
      <c r="N1141" s="239"/>
      <c r="O1141" s="240"/>
      <c r="P1141" s="239"/>
    </row>
    <row r="1142" spans="1:16" x14ac:dyDescent="0.2">
      <c r="A1142" s="223"/>
      <c r="B1142" s="224"/>
      <c r="C1142" s="236"/>
      <c r="D1142" s="225"/>
      <c r="E1142" s="225"/>
      <c r="F1142" s="225"/>
      <c r="G1142" s="225"/>
      <c r="H1142" s="225"/>
      <c r="I1142" s="225"/>
      <c r="J1142" s="225"/>
      <c r="K1142" s="236"/>
      <c r="L1142" s="230"/>
      <c r="M1142" s="231"/>
      <c r="N1142" s="239"/>
      <c r="O1142" s="240"/>
      <c r="P1142" s="239"/>
    </row>
    <row r="1143" spans="1:16" x14ac:dyDescent="0.2">
      <c r="A1143" s="223"/>
      <c r="B1143" s="224"/>
      <c r="C1143" s="236"/>
      <c r="D1143" s="225"/>
      <c r="E1143" s="225"/>
      <c r="F1143" s="225"/>
      <c r="G1143" s="225"/>
      <c r="H1143" s="225"/>
      <c r="I1143" s="225"/>
      <c r="J1143" s="225"/>
      <c r="K1143" s="236"/>
      <c r="L1143" s="230"/>
      <c r="M1143" s="231"/>
      <c r="N1143" s="239"/>
      <c r="O1143" s="240"/>
      <c r="P1143" s="239"/>
    </row>
    <row r="1144" spans="1:16" x14ac:dyDescent="0.2">
      <c r="A1144" s="223"/>
      <c r="B1144" s="224"/>
      <c r="C1144" s="236"/>
      <c r="D1144" s="225"/>
      <c r="E1144" s="225"/>
      <c r="F1144" s="225"/>
      <c r="G1144" s="225"/>
      <c r="H1144" s="225"/>
      <c r="I1144" s="225"/>
      <c r="J1144" s="225"/>
      <c r="K1144" s="236"/>
      <c r="L1144" s="230"/>
      <c r="M1144" s="231"/>
      <c r="N1144" s="239"/>
      <c r="O1144" s="240"/>
      <c r="P1144" s="239"/>
    </row>
    <row r="1145" spans="1:16" x14ac:dyDescent="0.2">
      <c r="A1145" s="223"/>
      <c r="B1145" s="224"/>
      <c r="C1145" s="236"/>
      <c r="D1145" s="225"/>
      <c r="E1145" s="225"/>
      <c r="F1145" s="225"/>
      <c r="G1145" s="225"/>
      <c r="H1145" s="225"/>
      <c r="I1145" s="225"/>
      <c r="J1145" s="225"/>
      <c r="K1145" s="236"/>
      <c r="L1145" s="230"/>
      <c r="M1145" s="231"/>
      <c r="N1145" s="239"/>
      <c r="O1145" s="240"/>
      <c r="P1145" s="239"/>
    </row>
    <row r="1146" spans="1:16" x14ac:dyDescent="0.2">
      <c r="A1146" s="223"/>
      <c r="B1146" s="224"/>
      <c r="C1146" s="236"/>
      <c r="D1146" s="225"/>
      <c r="E1146" s="225"/>
      <c r="F1146" s="225"/>
      <c r="G1146" s="225"/>
      <c r="H1146" s="225"/>
      <c r="I1146" s="225"/>
      <c r="J1146" s="225"/>
      <c r="K1146" s="236"/>
      <c r="L1146" s="230"/>
      <c r="M1146" s="231"/>
      <c r="N1146" s="239"/>
      <c r="O1146" s="240"/>
      <c r="P1146" s="239"/>
    </row>
    <row r="1147" spans="1:16" x14ac:dyDescent="0.2">
      <c r="A1147" s="223"/>
      <c r="B1147" s="224"/>
      <c r="C1147" s="236"/>
      <c r="D1147" s="225"/>
      <c r="E1147" s="225"/>
      <c r="F1147" s="225"/>
      <c r="G1147" s="225"/>
      <c r="H1147" s="225"/>
      <c r="I1147" s="225"/>
      <c r="J1147" s="225"/>
      <c r="K1147" s="236"/>
      <c r="L1147" s="230"/>
      <c r="M1147" s="231"/>
      <c r="N1147" s="239"/>
      <c r="O1147" s="240"/>
      <c r="P1147" s="239"/>
    </row>
    <row r="1148" spans="1:16" x14ac:dyDescent="0.2">
      <c r="A1148" s="223"/>
      <c r="B1148" s="224"/>
      <c r="C1148" s="236"/>
      <c r="D1148" s="225"/>
      <c r="E1148" s="225"/>
      <c r="F1148" s="225"/>
      <c r="G1148" s="225"/>
      <c r="H1148" s="225"/>
      <c r="I1148" s="225"/>
      <c r="J1148" s="225"/>
      <c r="K1148" s="236"/>
      <c r="L1148" s="230"/>
      <c r="M1148" s="231"/>
      <c r="N1148" s="239"/>
      <c r="O1148" s="240"/>
      <c r="P1148" s="239"/>
    </row>
    <row r="1149" spans="1:16" x14ac:dyDescent="0.2">
      <c r="A1149" s="223"/>
      <c r="B1149" s="224"/>
      <c r="C1149" s="236"/>
      <c r="D1149" s="225"/>
      <c r="E1149" s="225"/>
      <c r="F1149" s="225"/>
      <c r="G1149" s="225"/>
      <c r="H1149" s="225"/>
      <c r="I1149" s="225"/>
      <c r="J1149" s="225"/>
      <c r="K1149" s="236"/>
      <c r="L1149" s="230"/>
      <c r="M1149" s="231"/>
      <c r="N1149" s="239"/>
      <c r="O1149" s="240"/>
      <c r="P1149" s="239"/>
    </row>
    <row r="1150" spans="1:16" x14ac:dyDescent="0.2">
      <c r="A1150" s="223"/>
      <c r="B1150" s="224"/>
      <c r="C1150" s="236"/>
      <c r="D1150" s="225"/>
      <c r="E1150" s="225"/>
      <c r="F1150" s="225"/>
      <c r="G1150" s="225"/>
      <c r="H1150" s="225"/>
      <c r="I1150" s="225"/>
      <c r="J1150" s="225"/>
      <c r="K1150" s="236"/>
      <c r="L1150" s="230"/>
      <c r="M1150" s="231"/>
      <c r="N1150" s="239"/>
      <c r="O1150" s="240"/>
      <c r="P1150" s="239"/>
    </row>
    <row r="1151" spans="1:16" x14ac:dyDescent="0.2">
      <c r="A1151" s="223"/>
      <c r="B1151" s="224"/>
      <c r="C1151" s="236"/>
      <c r="D1151" s="225"/>
      <c r="E1151" s="225"/>
      <c r="F1151" s="225"/>
      <c r="G1151" s="225"/>
      <c r="H1151" s="225"/>
      <c r="I1151" s="225"/>
      <c r="J1151" s="225"/>
      <c r="K1151" s="236"/>
      <c r="L1151" s="230"/>
      <c r="M1151" s="231"/>
      <c r="N1151" s="239"/>
      <c r="O1151" s="240"/>
      <c r="P1151" s="239"/>
    </row>
    <row r="1152" spans="1:16" x14ac:dyDescent="0.2">
      <c r="A1152" s="223"/>
      <c r="B1152" s="224"/>
      <c r="C1152" s="236"/>
      <c r="D1152" s="225"/>
      <c r="E1152" s="225"/>
      <c r="F1152" s="225"/>
      <c r="G1152" s="225"/>
      <c r="H1152" s="225"/>
      <c r="I1152" s="225"/>
      <c r="J1152" s="225"/>
      <c r="K1152" s="236"/>
      <c r="L1152" s="230"/>
      <c r="M1152" s="231"/>
      <c r="N1152" s="239"/>
      <c r="O1152" s="240"/>
      <c r="P1152" s="239"/>
    </row>
    <row r="1153" spans="1:16" x14ac:dyDescent="0.2">
      <c r="A1153" s="223"/>
      <c r="B1153" s="224"/>
      <c r="C1153" s="236"/>
      <c r="D1153" s="225"/>
      <c r="E1153" s="225"/>
      <c r="F1153" s="225"/>
      <c r="G1153" s="225"/>
      <c r="H1153" s="225"/>
      <c r="I1153" s="225"/>
      <c r="J1153" s="225"/>
      <c r="K1153" s="236"/>
      <c r="L1153" s="230"/>
      <c r="M1153" s="231"/>
      <c r="N1153" s="239"/>
      <c r="O1153" s="240"/>
      <c r="P1153" s="239"/>
    </row>
    <row r="1154" spans="1:16" x14ac:dyDescent="0.2">
      <c r="A1154" s="223"/>
      <c r="B1154" s="224"/>
      <c r="C1154" s="236"/>
      <c r="D1154" s="225"/>
      <c r="E1154" s="225"/>
      <c r="F1154" s="225"/>
      <c r="G1154" s="225"/>
      <c r="H1154" s="225"/>
      <c r="I1154" s="225"/>
      <c r="J1154" s="225"/>
      <c r="K1154" s="236"/>
      <c r="L1154" s="230"/>
      <c r="M1154" s="231"/>
      <c r="N1154" s="239"/>
      <c r="O1154" s="240"/>
      <c r="P1154" s="239"/>
    </row>
    <row r="1155" spans="1:16" x14ac:dyDescent="0.2">
      <c r="A1155" s="223"/>
      <c r="B1155" s="224"/>
      <c r="C1155" s="236"/>
      <c r="D1155" s="225"/>
      <c r="E1155" s="225"/>
      <c r="F1155" s="225"/>
      <c r="G1155" s="225"/>
      <c r="H1155" s="225"/>
      <c r="I1155" s="225"/>
      <c r="J1155" s="225"/>
      <c r="K1155" s="236"/>
      <c r="L1155" s="230"/>
      <c r="M1155" s="231"/>
      <c r="N1155" s="239"/>
      <c r="O1155" s="240"/>
      <c r="P1155" s="239"/>
    </row>
    <row r="1156" spans="1:16" x14ac:dyDescent="0.2">
      <c r="A1156" s="223"/>
      <c r="B1156" s="224"/>
      <c r="C1156" s="236"/>
      <c r="D1156" s="225"/>
      <c r="E1156" s="225"/>
      <c r="F1156" s="225"/>
      <c r="G1156" s="225"/>
      <c r="H1156" s="225"/>
      <c r="I1156" s="225"/>
      <c r="J1156" s="225"/>
      <c r="K1156" s="236"/>
      <c r="L1156" s="230"/>
      <c r="M1156" s="231"/>
      <c r="N1156" s="239"/>
      <c r="O1156" s="240"/>
      <c r="P1156" s="239"/>
    </row>
    <row r="1157" spans="1:16" x14ac:dyDescent="0.2">
      <c r="A1157" s="223"/>
      <c r="B1157" s="224"/>
      <c r="C1157" s="236"/>
      <c r="D1157" s="225"/>
      <c r="E1157" s="225"/>
      <c r="F1157" s="225"/>
      <c r="G1157" s="225"/>
      <c r="H1157" s="225"/>
      <c r="I1157" s="225"/>
      <c r="J1157" s="225"/>
      <c r="K1157" s="236"/>
      <c r="L1157" s="230"/>
      <c r="M1157" s="231"/>
      <c r="N1157" s="239"/>
      <c r="O1157" s="240"/>
      <c r="P1157" s="239"/>
    </row>
    <row r="1158" spans="1:16" x14ac:dyDescent="0.2">
      <c r="A1158" s="223"/>
      <c r="B1158" s="224"/>
      <c r="C1158" s="236"/>
      <c r="D1158" s="225"/>
      <c r="E1158" s="225"/>
      <c r="F1158" s="225"/>
      <c r="G1158" s="225"/>
      <c r="H1158" s="225"/>
      <c r="I1158" s="225"/>
      <c r="J1158" s="225"/>
      <c r="K1158" s="236"/>
      <c r="L1158" s="230"/>
      <c r="M1158" s="231"/>
      <c r="N1158" s="239"/>
      <c r="O1158" s="240"/>
      <c r="P1158" s="239"/>
    </row>
    <row r="1159" spans="1:16" x14ac:dyDescent="0.2">
      <c r="A1159" s="223"/>
      <c r="B1159" s="224"/>
      <c r="C1159" s="236"/>
      <c r="D1159" s="225"/>
      <c r="E1159" s="225"/>
      <c r="F1159" s="225"/>
      <c r="G1159" s="225"/>
      <c r="H1159" s="225"/>
      <c r="I1159" s="225"/>
      <c r="J1159" s="225"/>
      <c r="K1159" s="236"/>
      <c r="L1159" s="230"/>
      <c r="M1159" s="231"/>
      <c r="N1159" s="239"/>
      <c r="O1159" s="240"/>
      <c r="P1159" s="239"/>
    </row>
    <row r="1160" spans="1:16" x14ac:dyDescent="0.2">
      <c r="A1160" s="223"/>
      <c r="B1160" s="224"/>
      <c r="C1160" s="236"/>
      <c r="D1160" s="225"/>
      <c r="E1160" s="225"/>
      <c r="F1160" s="225"/>
      <c r="G1160" s="225"/>
      <c r="H1160" s="225"/>
      <c r="I1160" s="225"/>
      <c r="J1160" s="225"/>
      <c r="K1160" s="236"/>
      <c r="L1160" s="230"/>
      <c r="M1160" s="231"/>
      <c r="N1160" s="239"/>
      <c r="O1160" s="240"/>
      <c r="P1160" s="239"/>
    </row>
    <row r="1161" spans="1:16" x14ac:dyDescent="0.2">
      <c r="A1161" s="223"/>
      <c r="B1161" s="224"/>
      <c r="C1161" s="236"/>
      <c r="D1161" s="225"/>
      <c r="E1161" s="225"/>
      <c r="F1161" s="225"/>
      <c r="G1161" s="225"/>
      <c r="H1161" s="225"/>
      <c r="I1161" s="225"/>
      <c r="J1161" s="225"/>
      <c r="K1161" s="236"/>
      <c r="L1161" s="230"/>
      <c r="M1161" s="231"/>
      <c r="N1161" s="239"/>
      <c r="O1161" s="240"/>
      <c r="P1161" s="239"/>
    </row>
    <row r="1162" spans="1:16" x14ac:dyDescent="0.2">
      <c r="A1162" s="223"/>
      <c r="B1162" s="224"/>
      <c r="C1162" s="236"/>
      <c r="D1162" s="225"/>
      <c r="E1162" s="225"/>
      <c r="F1162" s="225"/>
      <c r="G1162" s="225"/>
      <c r="H1162" s="225"/>
      <c r="I1162" s="225"/>
      <c r="J1162" s="225"/>
      <c r="K1162" s="236"/>
      <c r="L1162" s="230"/>
      <c r="M1162" s="231"/>
      <c r="N1162" s="239"/>
      <c r="O1162" s="240"/>
      <c r="P1162" s="239"/>
    </row>
    <row r="1163" spans="1:16" x14ac:dyDescent="0.2">
      <c r="A1163" s="223"/>
      <c r="B1163" s="224"/>
      <c r="C1163" s="236"/>
      <c r="D1163" s="225"/>
      <c r="E1163" s="225"/>
      <c r="F1163" s="225"/>
      <c r="G1163" s="225"/>
      <c r="H1163" s="225"/>
      <c r="I1163" s="225"/>
      <c r="J1163" s="225"/>
      <c r="K1163" s="236"/>
      <c r="L1163" s="230"/>
      <c r="M1163" s="231"/>
      <c r="N1163" s="239"/>
      <c r="O1163" s="240"/>
      <c r="P1163" s="239"/>
    </row>
    <row r="1164" spans="1:16" x14ac:dyDescent="0.2">
      <c r="A1164" s="223"/>
      <c r="B1164" s="224"/>
      <c r="C1164" s="236"/>
      <c r="D1164" s="225"/>
      <c r="E1164" s="225"/>
      <c r="F1164" s="225"/>
      <c r="G1164" s="225"/>
      <c r="H1164" s="225"/>
      <c r="I1164" s="225"/>
      <c r="J1164" s="225"/>
      <c r="K1164" s="236"/>
      <c r="L1164" s="230"/>
      <c r="M1164" s="231"/>
      <c r="N1164" s="239"/>
      <c r="O1164" s="240"/>
      <c r="P1164" s="239"/>
    </row>
    <row r="1165" spans="1:16" x14ac:dyDescent="0.2">
      <c r="A1165" s="223"/>
      <c r="B1165" s="224"/>
      <c r="C1165" s="236"/>
      <c r="D1165" s="225"/>
      <c r="E1165" s="225"/>
      <c r="F1165" s="225"/>
      <c r="G1165" s="225"/>
      <c r="H1165" s="225"/>
      <c r="I1165" s="225"/>
      <c r="J1165" s="225"/>
      <c r="K1165" s="236"/>
      <c r="L1165" s="230"/>
      <c r="M1165" s="231"/>
      <c r="N1165" s="239"/>
      <c r="O1165" s="240"/>
      <c r="P1165" s="239"/>
    </row>
    <row r="1166" spans="1:16" x14ac:dyDescent="0.2">
      <c r="A1166" s="223"/>
      <c r="B1166" s="224"/>
      <c r="C1166" s="236"/>
      <c r="D1166" s="225"/>
      <c r="E1166" s="225"/>
      <c r="F1166" s="225"/>
      <c r="G1166" s="225"/>
      <c r="H1166" s="225"/>
      <c r="I1166" s="225"/>
      <c r="J1166" s="225"/>
      <c r="K1166" s="236"/>
      <c r="L1166" s="230"/>
      <c r="M1166" s="231"/>
      <c r="N1166" s="239"/>
      <c r="O1166" s="240"/>
      <c r="P1166" s="239"/>
    </row>
    <row r="1167" spans="1:16" x14ac:dyDescent="0.2">
      <c r="A1167" s="223"/>
      <c r="B1167" s="224"/>
      <c r="C1167" s="236"/>
      <c r="D1167" s="225"/>
      <c r="E1167" s="225"/>
      <c r="F1167" s="225"/>
      <c r="G1167" s="225"/>
      <c r="H1167" s="225"/>
      <c r="I1167" s="225"/>
      <c r="J1167" s="225"/>
      <c r="K1167" s="236"/>
      <c r="L1167" s="230"/>
      <c r="M1167" s="231"/>
      <c r="N1167" s="239"/>
      <c r="O1167" s="240"/>
      <c r="P1167" s="239"/>
    </row>
    <row r="1168" spans="1:16" x14ac:dyDescent="0.2">
      <c r="A1168" s="223"/>
      <c r="B1168" s="224"/>
      <c r="C1168" s="236"/>
      <c r="D1168" s="225"/>
      <c r="E1168" s="225"/>
      <c r="F1168" s="225"/>
      <c r="G1168" s="225"/>
      <c r="H1168" s="225"/>
      <c r="I1168" s="225"/>
      <c r="J1168" s="225"/>
      <c r="K1168" s="236"/>
      <c r="L1168" s="230"/>
      <c r="M1168" s="231"/>
      <c r="N1168" s="239"/>
      <c r="O1168" s="240"/>
      <c r="P1168" s="239"/>
    </row>
    <row r="1169" spans="1:16" x14ac:dyDescent="0.2">
      <c r="A1169" s="223"/>
      <c r="B1169" s="224"/>
      <c r="C1169" s="236"/>
      <c r="D1169" s="225"/>
      <c r="E1169" s="225"/>
      <c r="F1169" s="225"/>
      <c r="G1169" s="225"/>
      <c r="H1169" s="225"/>
      <c r="I1169" s="225"/>
      <c r="J1169" s="225"/>
      <c r="K1169" s="236"/>
      <c r="L1169" s="230"/>
      <c r="M1169" s="231"/>
      <c r="N1169" s="239"/>
      <c r="O1169" s="240"/>
      <c r="P1169" s="239"/>
    </row>
    <row r="1170" spans="1:16" x14ac:dyDescent="0.2">
      <c r="A1170" s="223"/>
      <c r="B1170" s="224"/>
      <c r="C1170" s="236"/>
      <c r="D1170" s="225"/>
      <c r="E1170" s="225"/>
      <c r="F1170" s="225"/>
      <c r="G1170" s="225"/>
      <c r="H1170" s="225"/>
      <c r="I1170" s="225"/>
      <c r="J1170" s="225"/>
      <c r="K1170" s="236"/>
      <c r="L1170" s="230"/>
      <c r="M1170" s="231"/>
      <c r="N1170" s="239"/>
      <c r="O1170" s="240"/>
      <c r="P1170" s="239"/>
    </row>
    <row r="1171" spans="1:16" x14ac:dyDescent="0.2">
      <c r="A1171" s="223"/>
      <c r="B1171" s="224"/>
      <c r="C1171" s="236"/>
      <c r="D1171" s="225"/>
      <c r="E1171" s="225"/>
      <c r="F1171" s="225"/>
      <c r="G1171" s="225"/>
      <c r="H1171" s="225"/>
      <c r="I1171" s="225"/>
      <c r="J1171" s="225"/>
      <c r="K1171" s="236"/>
      <c r="L1171" s="230"/>
      <c r="M1171" s="231"/>
      <c r="N1171" s="239"/>
      <c r="O1171" s="240"/>
      <c r="P1171" s="239"/>
    </row>
    <row r="1172" spans="1:16" x14ac:dyDescent="0.2">
      <c r="A1172" s="223"/>
      <c r="B1172" s="224"/>
      <c r="C1172" s="236"/>
      <c r="D1172" s="225"/>
      <c r="E1172" s="225"/>
      <c r="F1172" s="225"/>
      <c r="G1172" s="225"/>
      <c r="H1172" s="225"/>
      <c r="I1172" s="225"/>
      <c r="J1172" s="225"/>
      <c r="K1172" s="236"/>
      <c r="L1172" s="230"/>
      <c r="M1172" s="231"/>
      <c r="N1172" s="239"/>
      <c r="O1172" s="240"/>
      <c r="P1172" s="239"/>
    </row>
    <row r="1173" spans="1:16" x14ac:dyDescent="0.2">
      <c r="A1173" s="223"/>
      <c r="B1173" s="224"/>
      <c r="C1173" s="236"/>
      <c r="D1173" s="225"/>
      <c r="E1173" s="225"/>
      <c r="F1173" s="225"/>
      <c r="G1173" s="225"/>
      <c r="H1173" s="225"/>
      <c r="I1173" s="225"/>
      <c r="J1173" s="225"/>
      <c r="K1173" s="236"/>
      <c r="L1173" s="230"/>
      <c r="M1173" s="231"/>
      <c r="N1173" s="239"/>
      <c r="O1173" s="240"/>
      <c r="P1173" s="239"/>
    </row>
    <row r="1174" spans="1:16" x14ac:dyDescent="0.2">
      <c r="A1174" s="223"/>
      <c r="B1174" s="224"/>
      <c r="C1174" s="236"/>
      <c r="D1174" s="225"/>
      <c r="E1174" s="225"/>
      <c r="F1174" s="225"/>
      <c r="G1174" s="225"/>
      <c r="H1174" s="225"/>
      <c r="I1174" s="225"/>
      <c r="J1174" s="225"/>
      <c r="K1174" s="236"/>
      <c r="L1174" s="230"/>
      <c r="M1174" s="231"/>
      <c r="N1174" s="239"/>
      <c r="O1174" s="240"/>
      <c r="P1174" s="239"/>
    </row>
    <row r="1175" spans="1:16" x14ac:dyDescent="0.2">
      <c r="A1175" s="223"/>
      <c r="B1175" s="224"/>
      <c r="C1175" s="236"/>
      <c r="D1175" s="225"/>
      <c r="E1175" s="225"/>
      <c r="F1175" s="225"/>
      <c r="G1175" s="225"/>
      <c r="H1175" s="225"/>
      <c r="I1175" s="225"/>
      <c r="J1175" s="225"/>
      <c r="K1175" s="236"/>
      <c r="L1175" s="230"/>
      <c r="M1175" s="231"/>
      <c r="N1175" s="239"/>
      <c r="O1175" s="240"/>
      <c r="P1175" s="239"/>
    </row>
    <row r="1176" spans="1:16" x14ac:dyDescent="0.2">
      <c r="A1176" s="223"/>
      <c r="B1176" s="224"/>
      <c r="C1176" s="236"/>
      <c r="D1176" s="225"/>
      <c r="E1176" s="225"/>
      <c r="F1176" s="225"/>
      <c r="G1176" s="225"/>
      <c r="H1176" s="225"/>
      <c r="I1176" s="225"/>
      <c r="J1176" s="225"/>
      <c r="K1176" s="236"/>
      <c r="L1176" s="230"/>
      <c r="M1176" s="231"/>
      <c r="N1176" s="239"/>
      <c r="O1176" s="240"/>
      <c r="P1176" s="239"/>
    </row>
    <row r="1177" spans="1:16" x14ac:dyDescent="0.2">
      <c r="A1177" s="223"/>
      <c r="B1177" s="224"/>
      <c r="C1177" s="236"/>
      <c r="D1177" s="225"/>
      <c r="E1177" s="225"/>
      <c r="F1177" s="225"/>
      <c r="G1177" s="225"/>
      <c r="H1177" s="225"/>
      <c r="I1177" s="225"/>
      <c r="J1177" s="225"/>
      <c r="K1177" s="236"/>
      <c r="L1177" s="230"/>
      <c r="M1177" s="231"/>
      <c r="N1177" s="239"/>
      <c r="O1177" s="240"/>
      <c r="P1177" s="239"/>
    </row>
    <row r="1178" spans="1:16" x14ac:dyDescent="0.2">
      <c r="A1178" s="223"/>
      <c r="B1178" s="224"/>
      <c r="C1178" s="236"/>
      <c r="D1178" s="225"/>
      <c r="E1178" s="225"/>
      <c r="F1178" s="225"/>
      <c r="G1178" s="225"/>
      <c r="H1178" s="225"/>
      <c r="I1178" s="225"/>
      <c r="J1178" s="225"/>
      <c r="K1178" s="236"/>
      <c r="L1178" s="230"/>
      <c r="M1178" s="231"/>
      <c r="N1178" s="239"/>
      <c r="O1178" s="240"/>
      <c r="P1178" s="239"/>
    </row>
    <row r="1179" spans="1:16" x14ac:dyDescent="0.2">
      <c r="A1179" s="223"/>
      <c r="B1179" s="224"/>
      <c r="C1179" s="236"/>
      <c r="D1179" s="225"/>
      <c r="E1179" s="225"/>
      <c r="F1179" s="225"/>
      <c r="G1179" s="225"/>
      <c r="H1179" s="225"/>
      <c r="I1179" s="225"/>
      <c r="J1179" s="225"/>
      <c r="K1179" s="236"/>
      <c r="L1179" s="230"/>
      <c r="M1179" s="231"/>
      <c r="N1179" s="239"/>
      <c r="O1179" s="240"/>
      <c r="P1179" s="239"/>
    </row>
    <row r="1180" spans="1:16" x14ac:dyDescent="0.2">
      <c r="A1180" s="223"/>
      <c r="B1180" s="224"/>
      <c r="C1180" s="236"/>
      <c r="D1180" s="225"/>
      <c r="E1180" s="225"/>
      <c r="F1180" s="225"/>
      <c r="G1180" s="225"/>
      <c r="H1180" s="225"/>
      <c r="I1180" s="225"/>
      <c r="J1180" s="225"/>
      <c r="K1180" s="236"/>
      <c r="L1180" s="230"/>
      <c r="M1180" s="231"/>
      <c r="N1180" s="239"/>
      <c r="O1180" s="240"/>
      <c r="P1180" s="239"/>
    </row>
    <row r="1181" spans="1:16" x14ac:dyDescent="0.2">
      <c r="A1181" s="223"/>
      <c r="B1181" s="224"/>
      <c r="C1181" s="236"/>
      <c r="D1181" s="225"/>
      <c r="E1181" s="225"/>
      <c r="F1181" s="225"/>
      <c r="G1181" s="225"/>
      <c r="H1181" s="225"/>
      <c r="I1181" s="225"/>
      <c r="J1181" s="225"/>
      <c r="K1181" s="236"/>
      <c r="L1181" s="230"/>
      <c r="M1181" s="231"/>
      <c r="N1181" s="239"/>
      <c r="O1181" s="240"/>
      <c r="P1181" s="239"/>
    </row>
    <row r="1182" spans="1:16" x14ac:dyDescent="0.2">
      <c r="A1182" s="223"/>
      <c r="B1182" s="224"/>
      <c r="C1182" s="236"/>
      <c r="D1182" s="225"/>
      <c r="E1182" s="225"/>
      <c r="F1182" s="225"/>
      <c r="G1182" s="225"/>
      <c r="H1182" s="225"/>
      <c r="I1182" s="225"/>
      <c r="J1182" s="225"/>
      <c r="K1182" s="236"/>
      <c r="L1182" s="230"/>
      <c r="M1182" s="231"/>
      <c r="N1182" s="239"/>
      <c r="O1182" s="240"/>
      <c r="P1182" s="239"/>
    </row>
    <row r="1183" spans="1:16" x14ac:dyDescent="0.2">
      <c r="A1183" s="223"/>
      <c r="B1183" s="224"/>
      <c r="C1183" s="236"/>
      <c r="D1183" s="225"/>
      <c r="E1183" s="225"/>
      <c r="F1183" s="225"/>
      <c r="G1183" s="225"/>
      <c r="H1183" s="225"/>
      <c r="I1183" s="225"/>
      <c r="J1183" s="225"/>
      <c r="K1183" s="236"/>
      <c r="L1183" s="230"/>
      <c r="M1183" s="231"/>
      <c r="N1183" s="239"/>
      <c r="O1183" s="240"/>
      <c r="P1183" s="239"/>
    </row>
    <row r="1184" spans="1:16" x14ac:dyDescent="0.2">
      <c r="A1184" s="223"/>
      <c r="B1184" s="224"/>
      <c r="C1184" s="236"/>
      <c r="D1184" s="225"/>
      <c r="E1184" s="225"/>
      <c r="F1184" s="225"/>
      <c r="G1184" s="225"/>
      <c r="H1184" s="225"/>
      <c r="I1184" s="225"/>
      <c r="J1184" s="225"/>
      <c r="K1184" s="236"/>
      <c r="L1184" s="230"/>
      <c r="M1184" s="231"/>
      <c r="N1184" s="239"/>
      <c r="O1184" s="240"/>
      <c r="P1184" s="239"/>
    </row>
    <row r="1185" spans="1:16" x14ac:dyDescent="0.2">
      <c r="A1185" s="223"/>
      <c r="B1185" s="224"/>
      <c r="C1185" s="236"/>
      <c r="D1185" s="225"/>
      <c r="E1185" s="225"/>
      <c r="F1185" s="225"/>
      <c r="G1185" s="225"/>
      <c r="H1185" s="225"/>
      <c r="I1185" s="225"/>
      <c r="J1185" s="225"/>
      <c r="K1185" s="236"/>
      <c r="L1185" s="230"/>
      <c r="M1185" s="231"/>
      <c r="N1185" s="239"/>
      <c r="O1185" s="240"/>
      <c r="P1185" s="239"/>
    </row>
    <row r="1186" spans="1:16" x14ac:dyDescent="0.2">
      <c r="A1186" s="223"/>
      <c r="B1186" s="224"/>
      <c r="C1186" s="236"/>
      <c r="D1186" s="225"/>
      <c r="E1186" s="225"/>
      <c r="F1186" s="225"/>
      <c r="G1186" s="225"/>
      <c r="H1186" s="225"/>
      <c r="I1186" s="225"/>
      <c r="J1186" s="225"/>
      <c r="K1186" s="236"/>
      <c r="L1186" s="230"/>
      <c r="M1186" s="231"/>
      <c r="N1186" s="239"/>
      <c r="O1186" s="240"/>
      <c r="P1186" s="239"/>
    </row>
    <row r="1187" spans="1:16" x14ac:dyDescent="0.2">
      <c r="A1187" s="223"/>
      <c r="B1187" s="224"/>
      <c r="C1187" s="236"/>
      <c r="D1187" s="225"/>
      <c r="E1187" s="225"/>
      <c r="F1187" s="225"/>
      <c r="G1187" s="225"/>
      <c r="H1187" s="225"/>
      <c r="I1187" s="225"/>
      <c r="J1187" s="225"/>
      <c r="K1187" s="236"/>
      <c r="L1187" s="230"/>
      <c r="M1187" s="231"/>
      <c r="N1187" s="239"/>
      <c r="O1187" s="240"/>
      <c r="P1187" s="239"/>
    </row>
    <row r="1188" spans="1:16" x14ac:dyDescent="0.2">
      <c r="A1188" s="223"/>
      <c r="B1188" s="224"/>
      <c r="C1188" s="236"/>
      <c r="D1188" s="225"/>
      <c r="E1188" s="225"/>
      <c r="F1188" s="225"/>
      <c r="G1188" s="225"/>
      <c r="H1188" s="225"/>
      <c r="I1188" s="225"/>
      <c r="J1188" s="225"/>
      <c r="K1188" s="236"/>
      <c r="L1188" s="230"/>
      <c r="M1188" s="231"/>
      <c r="N1188" s="239"/>
      <c r="O1188" s="240"/>
      <c r="P1188" s="239"/>
    </row>
    <row r="1189" spans="1:16" x14ac:dyDescent="0.2">
      <c r="A1189" s="223"/>
      <c r="B1189" s="224"/>
      <c r="C1189" s="236"/>
      <c r="D1189" s="225"/>
      <c r="E1189" s="225"/>
      <c r="F1189" s="225"/>
      <c r="G1189" s="225"/>
      <c r="H1189" s="225"/>
      <c r="I1189" s="225"/>
      <c r="J1189" s="225"/>
      <c r="K1189" s="236"/>
      <c r="L1189" s="230"/>
      <c r="M1189" s="231"/>
      <c r="N1189" s="239"/>
      <c r="O1189" s="240"/>
      <c r="P1189" s="239"/>
    </row>
    <row r="1190" spans="1:16" x14ac:dyDescent="0.2">
      <c r="A1190" s="223"/>
      <c r="B1190" s="224"/>
      <c r="C1190" s="236"/>
      <c r="D1190" s="225"/>
      <c r="E1190" s="225"/>
      <c r="F1190" s="225"/>
      <c r="G1190" s="225"/>
      <c r="H1190" s="225"/>
      <c r="I1190" s="225"/>
      <c r="J1190" s="225"/>
      <c r="K1190" s="236"/>
      <c r="L1190" s="230"/>
      <c r="M1190" s="231"/>
      <c r="N1190" s="239"/>
      <c r="O1190" s="240"/>
      <c r="P1190" s="239"/>
    </row>
    <row r="1191" spans="1:16" x14ac:dyDescent="0.2">
      <c r="A1191" s="223"/>
      <c r="B1191" s="224"/>
      <c r="C1191" s="236"/>
      <c r="D1191" s="225"/>
      <c r="E1191" s="225"/>
      <c r="F1191" s="225"/>
      <c r="G1191" s="225"/>
      <c r="H1191" s="225"/>
      <c r="I1191" s="225"/>
      <c r="J1191" s="225"/>
      <c r="K1191" s="236"/>
      <c r="L1191" s="230"/>
      <c r="M1191" s="231"/>
      <c r="N1191" s="239"/>
      <c r="O1191" s="240"/>
      <c r="P1191" s="239"/>
    </row>
    <row r="1192" spans="1:16" x14ac:dyDescent="0.2">
      <c r="A1192" s="223"/>
      <c r="B1192" s="224"/>
      <c r="C1192" s="236"/>
      <c r="D1192" s="225"/>
      <c r="E1192" s="225"/>
      <c r="F1192" s="225"/>
      <c r="G1192" s="225"/>
      <c r="H1192" s="225"/>
      <c r="I1192" s="225"/>
      <c r="J1192" s="225"/>
      <c r="K1192" s="236"/>
      <c r="L1192" s="230"/>
      <c r="M1192" s="231"/>
      <c r="N1192" s="239"/>
      <c r="O1192" s="240"/>
      <c r="P1192" s="239"/>
    </row>
    <row r="1193" spans="1:16" x14ac:dyDescent="0.2">
      <c r="A1193" s="223"/>
      <c r="B1193" s="224"/>
      <c r="C1193" s="236"/>
      <c r="D1193" s="225"/>
      <c r="E1193" s="225"/>
      <c r="F1193" s="225"/>
      <c r="G1193" s="225"/>
      <c r="H1193" s="225"/>
      <c r="I1193" s="225"/>
      <c r="J1193" s="225"/>
      <c r="K1193" s="236"/>
      <c r="L1193" s="230"/>
      <c r="M1193" s="231"/>
      <c r="N1193" s="239"/>
      <c r="O1193" s="240"/>
      <c r="P1193" s="239"/>
    </row>
    <row r="1194" spans="1:16" x14ac:dyDescent="0.2">
      <c r="A1194" s="223"/>
      <c r="B1194" s="224"/>
      <c r="C1194" s="236"/>
      <c r="D1194" s="225"/>
      <c r="E1194" s="225"/>
      <c r="F1194" s="225"/>
      <c r="G1194" s="225"/>
      <c r="H1194" s="225"/>
      <c r="I1194" s="225"/>
      <c r="J1194" s="225"/>
      <c r="K1194" s="236"/>
      <c r="L1194" s="230"/>
      <c r="M1194" s="231"/>
      <c r="N1194" s="239"/>
      <c r="O1194" s="240"/>
      <c r="P1194" s="239"/>
    </row>
    <row r="1195" spans="1:16" x14ac:dyDescent="0.2">
      <c r="A1195" s="223"/>
      <c r="B1195" s="224"/>
      <c r="C1195" s="236"/>
      <c r="D1195" s="225"/>
      <c r="E1195" s="225"/>
      <c r="F1195" s="225"/>
      <c r="G1195" s="225"/>
      <c r="H1195" s="225"/>
      <c r="I1195" s="225"/>
      <c r="J1195" s="225"/>
      <c r="K1195" s="236"/>
      <c r="L1195" s="230"/>
      <c r="M1195" s="231"/>
      <c r="N1195" s="239"/>
      <c r="O1195" s="240"/>
      <c r="P1195" s="239"/>
    </row>
    <row r="1196" spans="1:16" x14ac:dyDescent="0.2">
      <c r="A1196" s="223"/>
      <c r="B1196" s="224"/>
      <c r="C1196" s="236"/>
      <c r="D1196" s="225"/>
      <c r="E1196" s="225"/>
      <c r="F1196" s="225"/>
      <c r="G1196" s="225"/>
      <c r="H1196" s="225"/>
      <c r="I1196" s="225"/>
      <c r="J1196" s="225"/>
      <c r="K1196" s="236"/>
      <c r="L1196" s="230"/>
      <c r="M1196" s="231"/>
      <c r="N1196" s="239"/>
      <c r="O1196" s="240"/>
      <c r="P1196" s="239"/>
    </row>
    <row r="1197" spans="1:16" x14ac:dyDescent="0.2">
      <c r="A1197" s="223"/>
      <c r="B1197" s="224"/>
      <c r="C1197" s="236"/>
      <c r="D1197" s="225"/>
      <c r="E1197" s="225"/>
      <c r="F1197" s="225"/>
      <c r="G1197" s="225"/>
      <c r="H1197" s="225"/>
      <c r="I1197" s="225"/>
      <c r="J1197" s="225"/>
      <c r="K1197" s="236"/>
      <c r="L1197" s="230"/>
      <c r="M1197" s="231"/>
      <c r="N1197" s="239"/>
      <c r="O1197" s="240"/>
      <c r="P1197" s="239"/>
    </row>
    <row r="1198" spans="1:16" x14ac:dyDescent="0.2">
      <c r="A1198" s="223"/>
      <c r="B1198" s="224"/>
      <c r="C1198" s="236"/>
      <c r="D1198" s="225"/>
      <c r="E1198" s="225"/>
      <c r="F1198" s="225"/>
      <c r="G1198" s="225"/>
      <c r="H1198" s="225"/>
      <c r="I1198" s="225"/>
      <c r="J1198" s="225"/>
      <c r="K1198" s="236"/>
      <c r="L1198" s="230"/>
      <c r="M1198" s="231"/>
      <c r="N1198" s="239"/>
      <c r="O1198" s="240"/>
      <c r="P1198" s="239"/>
    </row>
    <row r="1199" spans="1:16" x14ac:dyDescent="0.2">
      <c r="A1199" s="223"/>
      <c r="B1199" s="224"/>
      <c r="C1199" s="236"/>
      <c r="D1199" s="225"/>
      <c r="E1199" s="225"/>
      <c r="F1199" s="225"/>
      <c r="G1199" s="225"/>
      <c r="H1199" s="225"/>
      <c r="I1199" s="225"/>
      <c r="J1199" s="225"/>
      <c r="K1199" s="236"/>
      <c r="L1199" s="230"/>
      <c r="M1199" s="231"/>
      <c r="N1199" s="239"/>
      <c r="O1199" s="240"/>
      <c r="P1199" s="239"/>
    </row>
    <row r="1200" spans="1:16" x14ac:dyDescent="0.2">
      <c r="A1200" s="223"/>
      <c r="B1200" s="224"/>
      <c r="C1200" s="236"/>
      <c r="D1200" s="225"/>
      <c r="E1200" s="225"/>
      <c r="F1200" s="225"/>
      <c r="G1200" s="225"/>
      <c r="H1200" s="225"/>
      <c r="I1200" s="225"/>
      <c r="J1200" s="225"/>
      <c r="K1200" s="236"/>
      <c r="L1200" s="230"/>
      <c r="M1200" s="231"/>
      <c r="N1200" s="239"/>
      <c r="O1200" s="240"/>
      <c r="P1200" s="239"/>
    </row>
    <row r="1201" spans="1:16" x14ac:dyDescent="0.2">
      <c r="A1201" s="223"/>
      <c r="B1201" s="224"/>
      <c r="C1201" s="236"/>
      <c r="D1201" s="225"/>
      <c r="E1201" s="225"/>
      <c r="F1201" s="225"/>
      <c r="G1201" s="225"/>
      <c r="H1201" s="225"/>
      <c r="I1201" s="225"/>
      <c r="J1201" s="225"/>
      <c r="K1201" s="236"/>
      <c r="L1201" s="230"/>
      <c r="M1201" s="231"/>
      <c r="N1201" s="239"/>
      <c r="O1201" s="240"/>
      <c r="P1201" s="239"/>
    </row>
    <row r="1202" spans="1:16" x14ac:dyDescent="0.2">
      <c r="A1202" s="223"/>
      <c r="B1202" s="224"/>
      <c r="C1202" s="236"/>
      <c r="D1202" s="225"/>
      <c r="E1202" s="225"/>
      <c r="F1202" s="225"/>
      <c r="G1202" s="225"/>
      <c r="H1202" s="225"/>
      <c r="I1202" s="225"/>
      <c r="J1202" s="225"/>
      <c r="K1202" s="236"/>
      <c r="L1202" s="230"/>
      <c r="M1202" s="231"/>
      <c r="N1202" s="239"/>
      <c r="O1202" s="240"/>
      <c r="P1202" s="239"/>
    </row>
    <row r="1203" spans="1:16" x14ac:dyDescent="0.2">
      <c r="A1203" s="223"/>
      <c r="B1203" s="224"/>
      <c r="C1203" s="236"/>
      <c r="D1203" s="225"/>
      <c r="E1203" s="225"/>
      <c r="F1203" s="225"/>
      <c r="G1203" s="225"/>
      <c r="H1203" s="225"/>
      <c r="I1203" s="225"/>
      <c r="J1203" s="225"/>
      <c r="K1203" s="236"/>
      <c r="L1203" s="230"/>
      <c r="M1203" s="231"/>
      <c r="N1203" s="239"/>
      <c r="O1203" s="240"/>
      <c r="P1203" s="239"/>
    </row>
    <row r="1204" spans="1:16" x14ac:dyDescent="0.2">
      <c r="A1204" s="223"/>
      <c r="B1204" s="224"/>
      <c r="C1204" s="236"/>
      <c r="D1204" s="225"/>
      <c r="E1204" s="225"/>
      <c r="F1204" s="225"/>
      <c r="G1204" s="225"/>
      <c r="H1204" s="225"/>
      <c r="I1204" s="225"/>
      <c r="J1204" s="225"/>
      <c r="K1204" s="236"/>
      <c r="L1204" s="230"/>
      <c r="M1204" s="231"/>
      <c r="N1204" s="239"/>
      <c r="O1204" s="240"/>
      <c r="P1204" s="239"/>
    </row>
    <row r="1205" spans="1:16" x14ac:dyDescent="0.2">
      <c r="A1205" s="223"/>
      <c r="B1205" s="224"/>
      <c r="C1205" s="236"/>
      <c r="D1205" s="225"/>
      <c r="E1205" s="225"/>
      <c r="F1205" s="225"/>
      <c r="G1205" s="225"/>
      <c r="H1205" s="225"/>
      <c r="I1205" s="225"/>
      <c r="J1205" s="225"/>
      <c r="K1205" s="236"/>
      <c r="L1205" s="230"/>
      <c r="M1205" s="231"/>
      <c r="N1205" s="239"/>
      <c r="O1205" s="240"/>
      <c r="P1205" s="239"/>
    </row>
    <row r="1206" spans="1:16" x14ac:dyDescent="0.2">
      <c r="A1206" s="223"/>
      <c r="B1206" s="224"/>
      <c r="C1206" s="236"/>
      <c r="D1206" s="225"/>
      <c r="E1206" s="225"/>
      <c r="F1206" s="225"/>
      <c r="G1206" s="225"/>
      <c r="H1206" s="225"/>
      <c r="I1206" s="225"/>
      <c r="J1206" s="225"/>
      <c r="K1206" s="236"/>
      <c r="L1206" s="230"/>
      <c r="M1206" s="231"/>
      <c r="N1206" s="239"/>
      <c r="O1206" s="240"/>
      <c r="P1206" s="239"/>
    </row>
    <row r="1207" spans="1:16" x14ac:dyDescent="0.2">
      <c r="A1207" s="223"/>
      <c r="B1207" s="224"/>
      <c r="C1207" s="236"/>
      <c r="D1207" s="225"/>
      <c r="E1207" s="225"/>
      <c r="F1207" s="225"/>
      <c r="G1207" s="225"/>
      <c r="H1207" s="225"/>
      <c r="I1207" s="225"/>
      <c r="J1207" s="225"/>
      <c r="K1207" s="236"/>
      <c r="L1207" s="230"/>
      <c r="M1207" s="231"/>
      <c r="N1207" s="239"/>
      <c r="O1207" s="240"/>
      <c r="P1207" s="239"/>
    </row>
    <row r="1208" spans="1:16" x14ac:dyDescent="0.2">
      <c r="A1208" s="223"/>
      <c r="B1208" s="224"/>
      <c r="C1208" s="236"/>
      <c r="D1208" s="225"/>
      <c r="E1208" s="225"/>
      <c r="F1208" s="225"/>
      <c r="G1208" s="225"/>
      <c r="H1208" s="225"/>
      <c r="I1208" s="225"/>
      <c r="J1208" s="225"/>
      <c r="K1208" s="236"/>
      <c r="L1208" s="230"/>
      <c r="M1208" s="231"/>
      <c r="N1208" s="239"/>
      <c r="O1208" s="240"/>
      <c r="P1208" s="239"/>
    </row>
    <row r="1209" spans="1:16" x14ac:dyDescent="0.2">
      <c r="A1209" s="223"/>
      <c r="B1209" s="224"/>
      <c r="C1209" s="236"/>
      <c r="D1209" s="225"/>
      <c r="E1209" s="225"/>
      <c r="F1209" s="225"/>
      <c r="G1209" s="225"/>
      <c r="H1209" s="225"/>
      <c r="I1209" s="225"/>
      <c r="J1209" s="225"/>
      <c r="K1209" s="236"/>
      <c r="L1209" s="230"/>
      <c r="M1209" s="231"/>
      <c r="N1209" s="239"/>
      <c r="O1209" s="240"/>
      <c r="P1209" s="239"/>
    </row>
    <row r="1210" spans="1:16" x14ac:dyDescent="0.2">
      <c r="A1210" s="223"/>
      <c r="B1210" s="224"/>
      <c r="C1210" s="236"/>
      <c r="D1210" s="225"/>
      <c r="E1210" s="225"/>
      <c r="F1210" s="225"/>
      <c r="G1210" s="225"/>
      <c r="H1210" s="225"/>
      <c r="I1210" s="225"/>
      <c r="J1210" s="225"/>
      <c r="K1210" s="236"/>
      <c r="L1210" s="230"/>
      <c r="M1210" s="231"/>
      <c r="N1210" s="239"/>
      <c r="O1210" s="240"/>
      <c r="P1210" s="239"/>
    </row>
    <row r="1211" spans="1:16" x14ac:dyDescent="0.2">
      <c r="A1211" s="223"/>
      <c r="B1211" s="224"/>
      <c r="C1211" s="236"/>
      <c r="D1211" s="225"/>
      <c r="E1211" s="225"/>
      <c r="F1211" s="225"/>
      <c r="G1211" s="225"/>
      <c r="H1211" s="225"/>
      <c r="I1211" s="225"/>
      <c r="J1211" s="225"/>
      <c r="K1211" s="236"/>
      <c r="L1211" s="230"/>
      <c r="M1211" s="231"/>
      <c r="N1211" s="239"/>
      <c r="O1211" s="240"/>
      <c r="P1211" s="239"/>
    </row>
    <row r="1212" spans="1:16" x14ac:dyDescent="0.2">
      <c r="A1212" s="223"/>
      <c r="B1212" s="224"/>
      <c r="C1212" s="236"/>
      <c r="D1212" s="225"/>
      <c r="E1212" s="225"/>
      <c r="F1212" s="225"/>
      <c r="G1212" s="225"/>
      <c r="H1212" s="225"/>
      <c r="I1212" s="225"/>
      <c r="J1212" s="225"/>
      <c r="K1212" s="236"/>
      <c r="L1212" s="230"/>
      <c r="M1212" s="231"/>
      <c r="N1212" s="239"/>
      <c r="O1212" s="240"/>
      <c r="P1212" s="239"/>
    </row>
    <row r="1213" spans="1:16" x14ac:dyDescent="0.2">
      <c r="A1213" s="223"/>
      <c r="B1213" s="224"/>
      <c r="C1213" s="236"/>
      <c r="D1213" s="225"/>
      <c r="E1213" s="225"/>
      <c r="F1213" s="225"/>
      <c r="G1213" s="225"/>
      <c r="H1213" s="225"/>
      <c r="I1213" s="225"/>
      <c r="J1213" s="225"/>
      <c r="K1213" s="236"/>
      <c r="L1213" s="230"/>
      <c r="M1213" s="231"/>
      <c r="N1213" s="239"/>
      <c r="O1213" s="240"/>
      <c r="P1213" s="239"/>
    </row>
    <row r="1214" spans="1:16" x14ac:dyDescent="0.2">
      <c r="A1214" s="223"/>
      <c r="B1214" s="224"/>
      <c r="C1214" s="236"/>
      <c r="D1214" s="225"/>
      <c r="E1214" s="225"/>
      <c r="F1214" s="225"/>
      <c r="G1214" s="225"/>
      <c r="H1214" s="225"/>
      <c r="I1214" s="225"/>
      <c r="J1214" s="225"/>
      <c r="K1214" s="236"/>
      <c r="L1214" s="230"/>
      <c r="M1214" s="231"/>
      <c r="N1214" s="239"/>
      <c r="O1214" s="240"/>
      <c r="P1214" s="239"/>
    </row>
    <row r="1215" spans="1:16" x14ac:dyDescent="0.2">
      <c r="A1215" s="223"/>
      <c r="B1215" s="224"/>
      <c r="C1215" s="236"/>
      <c r="D1215" s="225"/>
      <c r="E1215" s="225"/>
      <c r="F1215" s="225"/>
      <c r="G1215" s="225"/>
      <c r="H1215" s="225"/>
      <c r="I1215" s="225"/>
      <c r="J1215" s="225"/>
      <c r="K1215" s="236"/>
      <c r="L1215" s="230"/>
      <c r="M1215" s="231"/>
      <c r="N1215" s="239"/>
      <c r="O1215" s="240"/>
      <c r="P1215" s="239"/>
    </row>
    <row r="1216" spans="1:16" x14ac:dyDescent="0.2">
      <c r="A1216" s="223"/>
      <c r="B1216" s="224"/>
      <c r="C1216" s="236"/>
      <c r="D1216" s="225"/>
      <c r="E1216" s="225"/>
      <c r="F1216" s="225"/>
      <c r="G1216" s="225"/>
      <c r="H1216" s="225"/>
      <c r="I1216" s="225"/>
      <c r="J1216" s="225"/>
      <c r="K1216" s="236"/>
      <c r="L1216" s="230"/>
      <c r="M1216" s="231"/>
      <c r="N1216" s="239"/>
      <c r="O1216" s="240"/>
      <c r="P1216" s="239"/>
    </row>
    <row r="1217" spans="1:16" x14ac:dyDescent="0.2">
      <c r="A1217" s="223"/>
      <c r="B1217" s="224"/>
      <c r="C1217" s="236"/>
      <c r="D1217" s="225"/>
      <c r="E1217" s="225"/>
      <c r="F1217" s="225"/>
      <c r="G1217" s="225"/>
      <c r="H1217" s="225"/>
      <c r="I1217" s="225"/>
      <c r="J1217" s="225"/>
      <c r="K1217" s="236"/>
      <c r="L1217" s="230"/>
      <c r="M1217" s="231"/>
      <c r="N1217" s="239"/>
      <c r="O1217" s="240"/>
      <c r="P1217" s="239"/>
    </row>
    <row r="1218" spans="1:16" x14ac:dyDescent="0.2">
      <c r="A1218" s="223"/>
      <c r="B1218" s="224"/>
      <c r="C1218" s="236"/>
      <c r="D1218" s="225"/>
      <c r="E1218" s="225"/>
      <c r="F1218" s="225"/>
      <c r="G1218" s="225"/>
      <c r="H1218" s="225"/>
      <c r="I1218" s="225"/>
      <c r="J1218" s="225"/>
      <c r="K1218" s="236"/>
      <c r="L1218" s="230"/>
      <c r="M1218" s="231"/>
      <c r="N1218" s="239"/>
      <c r="O1218" s="240"/>
      <c r="P1218" s="239"/>
    </row>
    <row r="1219" spans="1:16" x14ac:dyDescent="0.2">
      <c r="A1219" s="223"/>
      <c r="B1219" s="224"/>
      <c r="C1219" s="236"/>
      <c r="D1219" s="225"/>
      <c r="E1219" s="225"/>
      <c r="F1219" s="225"/>
      <c r="G1219" s="225"/>
      <c r="H1219" s="225"/>
      <c r="I1219" s="225"/>
      <c r="J1219" s="225"/>
      <c r="K1219" s="236"/>
      <c r="L1219" s="230"/>
      <c r="M1219" s="231"/>
      <c r="N1219" s="239"/>
      <c r="O1219" s="240"/>
      <c r="P1219" s="239"/>
    </row>
    <row r="1220" spans="1:16" x14ac:dyDescent="0.2">
      <c r="A1220" s="223"/>
      <c r="B1220" s="224"/>
      <c r="C1220" s="236"/>
      <c r="D1220" s="225"/>
      <c r="E1220" s="225"/>
      <c r="F1220" s="225"/>
      <c r="G1220" s="225"/>
      <c r="H1220" s="225"/>
      <c r="I1220" s="225"/>
      <c r="J1220" s="225"/>
      <c r="K1220" s="236"/>
      <c r="L1220" s="230"/>
      <c r="M1220" s="231"/>
      <c r="N1220" s="239"/>
      <c r="O1220" s="240"/>
      <c r="P1220" s="239"/>
    </row>
    <row r="1221" spans="1:16" x14ac:dyDescent="0.2">
      <c r="A1221" s="223"/>
      <c r="B1221" s="224"/>
      <c r="C1221" s="236"/>
      <c r="D1221" s="225"/>
      <c r="E1221" s="225"/>
      <c r="F1221" s="225"/>
      <c r="G1221" s="225"/>
      <c r="H1221" s="225"/>
      <c r="I1221" s="225"/>
      <c r="J1221" s="225"/>
      <c r="K1221" s="236"/>
      <c r="L1221" s="230"/>
      <c r="M1221" s="231"/>
      <c r="N1221" s="239"/>
      <c r="O1221" s="240"/>
      <c r="P1221" s="239"/>
    </row>
    <row r="1222" spans="1:16" x14ac:dyDescent="0.2">
      <c r="A1222" s="223"/>
      <c r="B1222" s="224"/>
      <c r="C1222" s="236"/>
      <c r="D1222" s="225"/>
      <c r="E1222" s="225"/>
      <c r="F1222" s="225"/>
      <c r="G1222" s="225"/>
      <c r="H1222" s="225"/>
      <c r="I1222" s="225"/>
      <c r="J1222" s="225"/>
      <c r="K1222" s="236"/>
      <c r="L1222" s="230"/>
      <c r="M1222" s="231"/>
      <c r="N1222" s="239"/>
      <c r="O1222" s="240"/>
      <c r="P1222" s="239"/>
    </row>
    <row r="1223" spans="1:16" x14ac:dyDescent="0.2">
      <c r="A1223" s="223"/>
      <c r="B1223" s="224"/>
      <c r="C1223" s="236"/>
      <c r="D1223" s="225"/>
      <c r="E1223" s="225"/>
      <c r="F1223" s="225"/>
      <c r="G1223" s="225"/>
      <c r="H1223" s="225"/>
      <c r="I1223" s="225"/>
      <c r="J1223" s="225"/>
      <c r="K1223" s="236"/>
      <c r="L1223" s="230"/>
      <c r="M1223" s="231"/>
      <c r="N1223" s="239"/>
      <c r="O1223" s="240"/>
      <c r="P1223" s="239"/>
    </row>
    <row r="1224" spans="1:16" x14ac:dyDescent="0.2">
      <c r="A1224" s="223"/>
      <c r="B1224" s="224"/>
      <c r="C1224" s="236"/>
      <c r="D1224" s="225"/>
      <c r="E1224" s="225"/>
      <c r="F1224" s="225"/>
      <c r="G1224" s="225"/>
      <c r="H1224" s="225"/>
      <c r="I1224" s="225"/>
      <c r="J1224" s="225"/>
      <c r="K1224" s="236"/>
      <c r="L1224" s="230"/>
      <c r="M1224" s="231"/>
      <c r="N1224" s="239"/>
      <c r="O1224" s="240"/>
      <c r="P1224" s="239"/>
    </row>
    <row r="1225" spans="1:16" x14ac:dyDescent="0.2">
      <c r="A1225" s="223"/>
      <c r="B1225" s="224"/>
      <c r="C1225" s="236"/>
      <c r="D1225" s="225"/>
      <c r="E1225" s="225"/>
      <c r="F1225" s="225"/>
      <c r="G1225" s="225"/>
      <c r="H1225" s="225"/>
      <c r="I1225" s="225"/>
      <c r="J1225" s="225"/>
      <c r="K1225" s="236"/>
      <c r="L1225" s="230"/>
      <c r="M1225" s="231"/>
      <c r="N1225" s="239"/>
      <c r="O1225" s="240"/>
      <c r="P1225" s="239"/>
    </row>
    <row r="1226" spans="1:16" x14ac:dyDescent="0.2">
      <c r="A1226" s="223"/>
      <c r="B1226" s="224"/>
      <c r="C1226" s="236"/>
      <c r="D1226" s="225"/>
      <c r="E1226" s="225"/>
      <c r="F1226" s="225"/>
      <c r="G1226" s="225"/>
      <c r="H1226" s="225"/>
      <c r="I1226" s="225"/>
      <c r="J1226" s="225"/>
      <c r="K1226" s="236"/>
      <c r="L1226" s="230"/>
      <c r="M1226" s="231"/>
      <c r="N1226" s="239"/>
      <c r="O1226" s="240"/>
      <c r="P1226" s="239"/>
    </row>
    <row r="1227" spans="1:16" x14ac:dyDescent="0.2">
      <c r="A1227" s="223"/>
      <c r="B1227" s="224"/>
      <c r="C1227" s="236"/>
      <c r="D1227" s="225"/>
      <c r="E1227" s="225"/>
      <c r="F1227" s="225"/>
      <c r="G1227" s="225"/>
      <c r="H1227" s="225"/>
      <c r="I1227" s="225"/>
      <c r="J1227" s="225"/>
      <c r="K1227" s="236"/>
      <c r="L1227" s="230"/>
      <c r="M1227" s="231"/>
      <c r="N1227" s="239"/>
      <c r="O1227" s="240"/>
      <c r="P1227" s="239"/>
    </row>
    <row r="1228" spans="1:16" x14ac:dyDescent="0.2">
      <c r="A1228" s="223"/>
      <c r="B1228" s="224"/>
      <c r="C1228" s="236"/>
      <c r="D1228" s="225"/>
      <c r="E1228" s="225"/>
      <c r="F1228" s="225"/>
      <c r="G1228" s="225"/>
      <c r="H1228" s="225"/>
      <c r="I1228" s="225"/>
      <c r="J1228" s="225"/>
      <c r="K1228" s="236"/>
      <c r="L1228" s="230"/>
      <c r="M1228" s="231"/>
      <c r="N1228" s="239"/>
      <c r="O1228" s="240"/>
      <c r="P1228" s="239"/>
    </row>
    <row r="1229" spans="1:16" x14ac:dyDescent="0.2">
      <c r="A1229" s="223"/>
      <c r="B1229" s="224"/>
      <c r="C1229" s="236"/>
      <c r="D1229" s="225"/>
      <c r="E1229" s="225"/>
      <c r="F1229" s="225"/>
      <c r="G1229" s="225"/>
      <c r="H1229" s="225"/>
      <c r="I1229" s="225"/>
      <c r="J1229" s="225"/>
      <c r="K1229" s="236"/>
      <c r="L1229" s="230"/>
      <c r="M1229" s="231"/>
      <c r="N1229" s="239"/>
      <c r="O1229" s="240"/>
      <c r="P1229" s="239"/>
    </row>
    <row r="1230" spans="1:16" x14ac:dyDescent="0.2">
      <c r="A1230" s="223"/>
      <c r="B1230" s="224"/>
      <c r="C1230" s="236"/>
      <c r="D1230" s="225"/>
      <c r="E1230" s="225"/>
      <c r="F1230" s="225"/>
      <c r="G1230" s="225"/>
      <c r="H1230" s="225"/>
      <c r="I1230" s="225"/>
      <c r="J1230" s="225"/>
      <c r="K1230" s="236"/>
      <c r="L1230" s="230"/>
      <c r="M1230" s="231"/>
      <c r="N1230" s="239"/>
      <c r="O1230" s="240"/>
      <c r="P1230" s="239"/>
    </row>
    <row r="1231" spans="1:16" x14ac:dyDescent="0.2">
      <c r="A1231" s="223"/>
      <c r="B1231" s="224"/>
      <c r="C1231" s="236"/>
      <c r="D1231" s="225"/>
      <c r="E1231" s="225"/>
      <c r="F1231" s="225"/>
      <c r="G1231" s="225"/>
      <c r="H1231" s="225"/>
      <c r="I1231" s="225"/>
      <c r="J1231" s="225"/>
      <c r="K1231" s="236"/>
      <c r="L1231" s="230"/>
      <c r="M1231" s="231"/>
      <c r="N1231" s="239"/>
      <c r="O1231" s="240"/>
      <c r="P1231" s="239"/>
    </row>
    <row r="1232" spans="1:16" x14ac:dyDescent="0.2">
      <c r="A1232" s="223"/>
      <c r="B1232" s="224"/>
      <c r="C1232" s="236"/>
      <c r="D1232" s="225"/>
      <c r="E1232" s="225"/>
      <c r="F1232" s="225"/>
      <c r="G1232" s="225"/>
      <c r="H1232" s="225"/>
      <c r="I1232" s="225"/>
      <c r="J1232" s="225"/>
      <c r="K1232" s="236"/>
      <c r="L1232" s="230"/>
      <c r="M1232" s="231"/>
      <c r="N1232" s="239"/>
      <c r="O1232" s="240"/>
      <c r="P1232" s="239"/>
    </row>
    <row r="1233" spans="1:16" x14ac:dyDescent="0.2">
      <c r="A1233" s="223"/>
      <c r="B1233" s="224"/>
      <c r="C1233" s="236"/>
      <c r="D1233" s="225"/>
      <c r="E1233" s="225"/>
      <c r="F1233" s="225"/>
      <c r="G1233" s="225"/>
      <c r="H1233" s="225"/>
      <c r="I1233" s="225"/>
      <c r="J1233" s="225"/>
      <c r="K1233" s="236"/>
      <c r="L1233" s="230"/>
      <c r="M1233" s="231"/>
      <c r="N1233" s="239"/>
      <c r="O1233" s="240"/>
      <c r="P1233" s="239"/>
    </row>
    <row r="1234" spans="1:16" x14ac:dyDescent="0.2">
      <c r="A1234" s="223"/>
      <c r="B1234" s="224"/>
      <c r="C1234" s="236"/>
      <c r="D1234" s="225"/>
      <c r="E1234" s="225"/>
      <c r="F1234" s="225"/>
      <c r="G1234" s="225"/>
      <c r="H1234" s="225"/>
      <c r="I1234" s="225"/>
      <c r="J1234" s="225"/>
      <c r="K1234" s="236"/>
      <c r="L1234" s="230"/>
      <c r="M1234" s="231"/>
      <c r="N1234" s="239"/>
      <c r="O1234" s="240"/>
      <c r="P1234" s="239"/>
    </row>
    <row r="1235" spans="1:16" x14ac:dyDescent="0.2">
      <c r="A1235" s="223"/>
      <c r="B1235" s="224"/>
      <c r="C1235" s="236"/>
      <c r="D1235" s="225"/>
      <c r="E1235" s="225"/>
      <c r="F1235" s="225"/>
      <c r="G1235" s="225"/>
      <c r="H1235" s="225"/>
      <c r="I1235" s="225"/>
      <c r="J1235" s="225"/>
      <c r="K1235" s="236"/>
      <c r="L1235" s="230"/>
      <c r="M1235" s="231"/>
      <c r="N1235" s="239"/>
      <c r="O1235" s="240"/>
      <c r="P1235" s="239"/>
    </row>
    <row r="1236" spans="1:16" x14ac:dyDescent="0.2">
      <c r="A1236" s="223"/>
      <c r="B1236" s="224"/>
      <c r="C1236" s="236"/>
      <c r="D1236" s="225"/>
      <c r="E1236" s="225"/>
      <c r="F1236" s="225"/>
      <c r="G1236" s="225"/>
      <c r="H1236" s="225"/>
      <c r="I1236" s="225"/>
      <c r="J1236" s="225"/>
      <c r="K1236" s="236"/>
      <c r="L1236" s="230"/>
      <c r="M1236" s="231"/>
      <c r="N1236" s="239"/>
      <c r="O1236" s="240"/>
      <c r="P1236" s="239"/>
    </row>
    <row r="1237" spans="1:16" x14ac:dyDescent="0.2">
      <c r="A1237" s="223"/>
      <c r="B1237" s="224"/>
      <c r="C1237" s="236"/>
      <c r="D1237" s="225"/>
      <c r="E1237" s="225"/>
      <c r="F1237" s="225"/>
      <c r="G1237" s="225"/>
      <c r="H1237" s="225"/>
      <c r="I1237" s="225"/>
      <c r="J1237" s="225"/>
      <c r="K1237" s="236"/>
      <c r="L1237" s="230"/>
      <c r="M1237" s="231"/>
      <c r="N1237" s="239"/>
      <c r="O1237" s="240"/>
      <c r="P1237" s="239"/>
    </row>
    <row r="1238" spans="1:16" x14ac:dyDescent="0.2">
      <c r="A1238" s="223"/>
      <c r="B1238" s="224"/>
      <c r="C1238" s="236"/>
      <c r="D1238" s="225"/>
      <c r="E1238" s="225"/>
      <c r="F1238" s="225"/>
      <c r="G1238" s="225"/>
      <c r="H1238" s="225"/>
      <c r="I1238" s="225"/>
      <c r="J1238" s="225"/>
      <c r="K1238" s="236"/>
      <c r="L1238" s="230"/>
      <c r="M1238" s="231"/>
      <c r="N1238" s="239"/>
      <c r="O1238" s="240"/>
      <c r="P1238" s="239"/>
    </row>
    <row r="1239" spans="1:16" x14ac:dyDescent="0.2">
      <c r="A1239" s="223"/>
      <c r="B1239" s="224"/>
      <c r="C1239" s="236"/>
      <c r="D1239" s="225"/>
      <c r="E1239" s="225"/>
      <c r="F1239" s="225"/>
      <c r="G1239" s="225"/>
      <c r="H1239" s="225"/>
      <c r="I1239" s="225"/>
      <c r="J1239" s="225"/>
      <c r="K1239" s="236"/>
      <c r="L1239" s="230"/>
      <c r="M1239" s="231"/>
      <c r="N1239" s="239"/>
      <c r="O1239" s="240"/>
      <c r="P1239" s="239"/>
    </row>
    <row r="1240" spans="1:16" x14ac:dyDescent="0.2">
      <c r="A1240" s="223"/>
      <c r="B1240" s="224"/>
      <c r="C1240" s="236"/>
      <c r="D1240" s="225"/>
      <c r="E1240" s="225"/>
      <c r="F1240" s="225"/>
      <c r="G1240" s="225"/>
      <c r="H1240" s="225"/>
      <c r="I1240" s="225"/>
      <c r="J1240" s="225"/>
      <c r="K1240" s="236"/>
      <c r="L1240" s="230"/>
      <c r="M1240" s="231"/>
      <c r="N1240" s="239"/>
      <c r="O1240" s="240"/>
      <c r="P1240" s="239"/>
    </row>
    <row r="1241" spans="1:16" x14ac:dyDescent="0.2">
      <c r="A1241" s="223"/>
      <c r="B1241" s="224"/>
      <c r="C1241" s="236"/>
      <c r="D1241" s="225"/>
      <c r="E1241" s="225"/>
      <c r="F1241" s="225"/>
      <c r="G1241" s="225"/>
      <c r="H1241" s="225"/>
      <c r="I1241" s="225"/>
      <c r="J1241" s="225"/>
      <c r="K1241" s="236"/>
      <c r="L1241" s="230"/>
      <c r="M1241" s="231"/>
      <c r="N1241" s="239"/>
      <c r="O1241" s="240"/>
      <c r="P1241" s="239"/>
    </row>
    <row r="1242" spans="1:16" x14ac:dyDescent="0.2">
      <c r="A1242" s="223"/>
      <c r="B1242" s="224"/>
      <c r="C1242" s="236"/>
      <c r="D1242" s="225"/>
      <c r="E1242" s="225"/>
      <c r="F1242" s="225"/>
      <c r="G1242" s="225"/>
      <c r="H1242" s="225"/>
      <c r="I1242" s="225"/>
      <c r="J1242" s="225"/>
      <c r="K1242" s="236"/>
      <c r="L1242" s="230"/>
      <c r="M1242" s="231"/>
      <c r="N1242" s="239"/>
      <c r="O1242" s="240"/>
      <c r="P1242" s="239"/>
    </row>
    <row r="1243" spans="1:16" x14ac:dyDescent="0.2">
      <c r="A1243" s="223"/>
      <c r="B1243" s="224"/>
      <c r="C1243" s="236"/>
      <c r="D1243" s="225"/>
      <c r="E1243" s="225"/>
      <c r="F1243" s="225"/>
      <c r="G1243" s="225"/>
      <c r="H1243" s="225"/>
      <c r="I1243" s="225"/>
      <c r="J1243" s="225"/>
      <c r="K1243" s="236"/>
      <c r="L1243" s="230"/>
      <c r="M1243" s="231"/>
      <c r="N1243" s="239"/>
      <c r="O1243" s="240"/>
      <c r="P1243" s="239"/>
    </row>
    <row r="1244" spans="1:16" x14ac:dyDescent="0.2">
      <c r="A1244" s="223"/>
      <c r="B1244" s="224"/>
      <c r="C1244" s="236"/>
      <c r="D1244" s="225"/>
      <c r="E1244" s="225"/>
      <c r="F1244" s="225"/>
      <c r="G1244" s="225"/>
      <c r="H1244" s="225"/>
      <c r="I1244" s="225"/>
      <c r="J1244" s="225"/>
      <c r="K1244" s="236"/>
      <c r="L1244" s="230"/>
      <c r="M1244" s="231"/>
      <c r="N1244" s="239"/>
      <c r="O1244" s="240"/>
      <c r="P1244" s="239"/>
    </row>
    <row r="1245" spans="1:16" x14ac:dyDescent="0.2">
      <c r="A1245" s="223"/>
      <c r="B1245" s="224"/>
      <c r="C1245" s="236"/>
      <c r="D1245" s="225"/>
      <c r="E1245" s="225"/>
      <c r="F1245" s="225"/>
      <c r="G1245" s="225"/>
      <c r="H1245" s="225"/>
      <c r="I1245" s="225"/>
      <c r="J1245" s="225"/>
      <c r="K1245" s="236"/>
      <c r="L1245" s="230"/>
      <c r="M1245" s="231"/>
      <c r="N1245" s="239"/>
      <c r="O1245" s="240"/>
      <c r="P1245" s="239"/>
    </row>
    <row r="1246" spans="1:16" x14ac:dyDescent="0.2">
      <c r="A1246" s="223"/>
      <c r="B1246" s="224"/>
      <c r="C1246" s="236"/>
      <c r="D1246" s="225"/>
      <c r="E1246" s="225"/>
      <c r="F1246" s="225"/>
      <c r="G1246" s="225"/>
      <c r="H1246" s="225"/>
      <c r="I1246" s="225"/>
      <c r="J1246" s="225"/>
      <c r="K1246" s="236"/>
      <c r="L1246" s="230"/>
      <c r="M1246" s="231"/>
      <c r="N1246" s="239"/>
      <c r="O1246" s="240"/>
      <c r="P1246" s="239"/>
    </row>
    <row r="1247" spans="1:16" x14ac:dyDescent="0.2">
      <c r="A1247" s="223"/>
      <c r="B1247" s="224"/>
      <c r="C1247" s="236"/>
      <c r="D1247" s="225"/>
      <c r="E1247" s="225"/>
      <c r="F1247" s="225"/>
      <c r="G1247" s="225"/>
      <c r="H1247" s="225"/>
      <c r="I1247" s="225"/>
      <c r="J1247" s="225"/>
      <c r="K1247" s="236"/>
      <c r="L1247" s="230"/>
      <c r="M1247" s="231"/>
      <c r="N1247" s="239"/>
      <c r="O1247" s="240"/>
      <c r="P1247" s="239"/>
    </row>
    <row r="1248" spans="1:16" x14ac:dyDescent="0.2">
      <c r="A1248" s="223"/>
      <c r="B1248" s="224"/>
      <c r="C1248" s="236"/>
      <c r="D1248" s="225"/>
      <c r="E1248" s="225"/>
      <c r="F1248" s="225"/>
      <c r="G1248" s="225"/>
      <c r="H1248" s="225"/>
      <c r="I1248" s="225"/>
      <c r="J1248" s="225"/>
      <c r="K1248" s="236"/>
      <c r="L1248" s="230"/>
      <c r="M1248" s="231"/>
      <c r="N1248" s="239"/>
      <c r="O1248" s="240"/>
      <c r="P1248" s="239"/>
    </row>
    <row r="1249" spans="1:16" x14ac:dyDescent="0.2">
      <c r="A1249" s="223"/>
      <c r="B1249" s="224"/>
      <c r="C1249" s="236"/>
      <c r="D1249" s="225"/>
      <c r="E1249" s="225"/>
      <c r="F1249" s="225"/>
      <c r="G1249" s="225"/>
      <c r="H1249" s="225"/>
      <c r="I1249" s="225"/>
      <c r="J1249" s="225"/>
      <c r="K1249" s="236"/>
      <c r="L1249" s="230"/>
      <c r="M1249" s="231"/>
      <c r="N1249" s="239"/>
      <c r="O1249" s="240"/>
      <c r="P1249" s="239"/>
    </row>
    <row r="1250" spans="1:16" x14ac:dyDescent="0.2">
      <c r="A1250" s="223"/>
      <c r="B1250" s="224"/>
      <c r="C1250" s="236"/>
      <c r="D1250" s="225"/>
      <c r="E1250" s="225"/>
      <c r="F1250" s="225"/>
      <c r="G1250" s="225"/>
      <c r="H1250" s="225"/>
      <c r="I1250" s="225"/>
      <c r="J1250" s="225"/>
      <c r="K1250" s="236"/>
      <c r="L1250" s="230"/>
      <c r="M1250" s="231"/>
      <c r="N1250" s="239"/>
      <c r="O1250" s="240"/>
      <c r="P1250" s="239"/>
    </row>
    <row r="1251" spans="1:16" x14ac:dyDescent="0.2">
      <c r="A1251" s="223"/>
      <c r="B1251" s="224"/>
      <c r="C1251" s="236"/>
      <c r="D1251" s="225"/>
      <c r="E1251" s="225"/>
      <c r="F1251" s="225"/>
      <c r="G1251" s="225"/>
      <c r="H1251" s="225"/>
      <c r="I1251" s="225"/>
      <c r="J1251" s="225"/>
      <c r="K1251" s="236"/>
      <c r="L1251" s="230"/>
      <c r="M1251" s="231"/>
      <c r="N1251" s="239"/>
      <c r="O1251" s="240"/>
      <c r="P1251" s="239"/>
    </row>
    <row r="1252" spans="1:16" x14ac:dyDescent="0.2">
      <c r="A1252" s="223"/>
      <c r="B1252" s="224"/>
      <c r="C1252" s="236"/>
      <c r="D1252" s="225"/>
      <c r="E1252" s="225"/>
      <c r="F1252" s="225"/>
      <c r="G1252" s="225"/>
      <c r="H1252" s="225"/>
      <c r="I1252" s="225"/>
      <c r="J1252" s="225"/>
      <c r="K1252" s="236"/>
      <c r="L1252" s="230"/>
      <c r="M1252" s="231"/>
      <c r="N1252" s="239"/>
      <c r="O1252" s="240"/>
      <c r="P1252" s="239"/>
    </row>
    <row r="1253" spans="1:16" x14ac:dyDescent="0.2">
      <c r="A1253" s="223"/>
      <c r="B1253" s="224"/>
      <c r="C1253" s="236"/>
      <c r="D1253" s="225"/>
      <c r="E1253" s="225"/>
      <c r="F1253" s="225"/>
      <c r="G1253" s="225"/>
      <c r="H1253" s="225"/>
      <c r="I1253" s="225"/>
      <c r="J1253" s="225"/>
      <c r="K1253" s="236"/>
      <c r="L1253" s="230"/>
      <c r="M1253" s="231"/>
      <c r="N1253" s="239"/>
      <c r="O1253" s="240"/>
      <c r="P1253" s="239"/>
    </row>
    <row r="1254" spans="1:16" x14ac:dyDescent="0.2">
      <c r="A1254" s="223"/>
      <c r="B1254" s="224"/>
      <c r="C1254" s="236"/>
      <c r="D1254" s="225"/>
      <c r="E1254" s="225"/>
      <c r="F1254" s="225"/>
      <c r="G1254" s="225"/>
      <c r="H1254" s="225"/>
      <c r="I1254" s="225"/>
      <c r="J1254" s="225"/>
      <c r="K1254" s="236"/>
      <c r="L1254" s="230"/>
      <c r="M1254" s="231"/>
      <c r="N1254" s="239"/>
      <c r="O1254" s="240"/>
      <c r="P1254" s="239"/>
    </row>
    <row r="1255" spans="1:16" x14ac:dyDescent="0.2">
      <c r="A1255" s="223"/>
      <c r="B1255" s="224"/>
      <c r="C1255" s="236"/>
      <c r="D1255" s="225"/>
      <c r="E1255" s="225"/>
      <c r="F1255" s="225"/>
      <c r="G1255" s="225"/>
      <c r="H1255" s="225"/>
      <c r="I1255" s="225"/>
      <c r="J1255" s="225"/>
      <c r="K1255" s="236"/>
      <c r="L1255" s="230"/>
      <c r="M1255" s="231"/>
      <c r="N1255" s="239"/>
      <c r="O1255" s="240"/>
      <c r="P1255" s="239"/>
    </row>
    <row r="1256" spans="1:16" x14ac:dyDescent="0.2">
      <c r="A1256" s="223"/>
      <c r="B1256" s="224"/>
      <c r="C1256" s="236"/>
      <c r="D1256" s="225"/>
      <c r="E1256" s="225"/>
      <c r="F1256" s="225"/>
      <c r="G1256" s="225"/>
      <c r="H1256" s="225"/>
      <c r="I1256" s="225"/>
      <c r="J1256" s="225"/>
      <c r="K1256" s="236"/>
      <c r="L1256" s="230"/>
      <c r="M1256" s="231"/>
      <c r="N1256" s="239"/>
      <c r="O1256" s="240"/>
      <c r="P1256" s="239"/>
    </row>
    <row r="1257" spans="1:16" x14ac:dyDescent="0.2">
      <c r="A1257" s="223"/>
      <c r="B1257" s="224"/>
      <c r="C1257" s="236"/>
      <c r="D1257" s="225"/>
      <c r="E1257" s="225"/>
      <c r="F1257" s="225"/>
      <c r="G1257" s="225"/>
      <c r="H1257" s="225"/>
      <c r="I1257" s="225"/>
      <c r="J1257" s="225"/>
      <c r="K1257" s="236"/>
      <c r="L1257" s="230"/>
      <c r="M1257" s="231"/>
      <c r="N1257" s="239"/>
      <c r="O1257" s="240"/>
      <c r="P1257" s="239"/>
    </row>
    <row r="1258" spans="1:16" x14ac:dyDescent="0.2">
      <c r="A1258" s="223"/>
      <c r="B1258" s="224"/>
      <c r="C1258" s="236"/>
      <c r="D1258" s="225"/>
      <c r="E1258" s="225"/>
      <c r="F1258" s="225"/>
      <c r="G1258" s="225"/>
      <c r="H1258" s="225"/>
      <c r="I1258" s="225"/>
      <c r="J1258" s="225"/>
      <c r="K1258" s="236"/>
      <c r="L1258" s="230"/>
      <c r="M1258" s="231"/>
      <c r="N1258" s="239"/>
      <c r="O1258" s="240"/>
      <c r="P1258" s="239"/>
    </row>
    <row r="1259" spans="1:16" x14ac:dyDescent="0.2">
      <c r="A1259" s="223"/>
      <c r="B1259" s="224"/>
      <c r="C1259" s="236"/>
      <c r="D1259" s="225"/>
      <c r="E1259" s="225"/>
      <c r="F1259" s="225"/>
      <c r="G1259" s="225"/>
      <c r="H1259" s="225"/>
      <c r="I1259" s="225"/>
      <c r="J1259" s="225"/>
      <c r="K1259" s="236"/>
      <c r="L1259" s="230"/>
      <c r="M1259" s="231"/>
      <c r="N1259" s="239"/>
      <c r="O1259" s="240"/>
      <c r="P1259" s="239"/>
    </row>
    <row r="1260" spans="1:16" x14ac:dyDescent="0.2">
      <c r="A1260" s="223"/>
      <c r="B1260" s="224"/>
      <c r="C1260" s="236"/>
      <c r="D1260" s="225"/>
      <c r="E1260" s="225"/>
      <c r="F1260" s="225"/>
      <c r="G1260" s="225"/>
      <c r="H1260" s="225"/>
      <c r="I1260" s="225"/>
      <c r="J1260" s="225"/>
      <c r="K1260" s="236"/>
      <c r="L1260" s="230"/>
      <c r="M1260" s="231"/>
      <c r="N1260" s="239"/>
      <c r="O1260" s="240"/>
      <c r="P1260" s="239"/>
    </row>
    <row r="1261" spans="1:16" x14ac:dyDescent="0.2">
      <c r="A1261" s="223"/>
      <c r="B1261" s="224"/>
      <c r="C1261" s="236"/>
      <c r="D1261" s="225"/>
      <c r="E1261" s="225"/>
      <c r="F1261" s="225"/>
      <c r="G1261" s="225"/>
      <c r="H1261" s="225"/>
      <c r="I1261" s="225"/>
      <c r="J1261" s="225"/>
      <c r="K1261" s="236"/>
      <c r="L1261" s="230"/>
      <c r="M1261" s="231"/>
      <c r="N1261" s="239"/>
      <c r="O1261" s="240"/>
      <c r="P1261" s="239"/>
    </row>
    <row r="1262" spans="1:16" x14ac:dyDescent="0.2">
      <c r="A1262" s="223"/>
      <c r="B1262" s="224"/>
      <c r="C1262" s="236"/>
      <c r="D1262" s="225"/>
      <c r="E1262" s="225"/>
      <c r="F1262" s="225"/>
      <c r="G1262" s="225"/>
      <c r="H1262" s="225"/>
      <c r="I1262" s="225"/>
      <c r="J1262" s="225"/>
      <c r="K1262" s="236"/>
      <c r="L1262" s="230"/>
      <c r="M1262" s="231"/>
      <c r="N1262" s="239"/>
      <c r="O1262" s="240"/>
      <c r="P1262" s="239"/>
    </row>
    <row r="1263" spans="1:16" x14ac:dyDescent="0.2">
      <c r="A1263" s="223"/>
      <c r="B1263" s="224"/>
      <c r="C1263" s="236"/>
      <c r="D1263" s="225"/>
      <c r="E1263" s="225"/>
      <c r="F1263" s="225"/>
      <c r="G1263" s="225"/>
      <c r="H1263" s="225"/>
      <c r="I1263" s="225"/>
      <c r="J1263" s="225"/>
      <c r="K1263" s="236"/>
      <c r="L1263" s="230"/>
      <c r="M1263" s="231"/>
      <c r="N1263" s="239"/>
      <c r="O1263" s="240"/>
      <c r="P1263" s="239"/>
    </row>
    <row r="1264" spans="1:16" x14ac:dyDescent="0.2">
      <c r="A1264" s="223"/>
      <c r="B1264" s="224"/>
      <c r="C1264" s="236"/>
      <c r="D1264" s="225"/>
      <c r="E1264" s="225"/>
      <c r="F1264" s="225"/>
      <c r="G1264" s="225"/>
      <c r="H1264" s="225"/>
      <c r="I1264" s="225"/>
      <c r="J1264" s="225"/>
      <c r="K1264" s="236"/>
      <c r="L1264" s="230"/>
      <c r="M1264" s="231"/>
      <c r="N1264" s="239"/>
      <c r="O1264" s="240"/>
      <c r="P1264" s="239"/>
    </row>
    <row r="1265" spans="1:16" x14ac:dyDescent="0.2">
      <c r="A1265" s="223"/>
      <c r="B1265" s="224"/>
      <c r="C1265" s="236"/>
      <c r="D1265" s="225"/>
      <c r="E1265" s="225"/>
      <c r="F1265" s="225"/>
      <c r="G1265" s="225"/>
      <c r="H1265" s="225"/>
      <c r="I1265" s="225"/>
      <c r="J1265" s="225"/>
      <c r="K1265" s="236"/>
      <c r="L1265" s="230"/>
      <c r="M1265" s="231"/>
      <c r="N1265" s="239"/>
      <c r="O1265" s="240"/>
      <c r="P1265" s="239"/>
    </row>
    <row r="1266" spans="1:16" x14ac:dyDescent="0.2">
      <c r="A1266" s="223"/>
      <c r="B1266" s="224"/>
      <c r="C1266" s="236"/>
      <c r="D1266" s="225"/>
      <c r="E1266" s="225"/>
      <c r="F1266" s="225"/>
      <c r="G1266" s="225"/>
      <c r="H1266" s="225"/>
      <c r="I1266" s="225"/>
      <c r="J1266" s="225"/>
      <c r="K1266" s="236"/>
      <c r="L1266" s="230"/>
      <c r="M1266" s="231"/>
      <c r="N1266" s="239"/>
      <c r="O1266" s="240"/>
      <c r="P1266" s="239"/>
    </row>
    <row r="1267" spans="1:16" x14ac:dyDescent="0.2">
      <c r="A1267" s="223"/>
      <c r="B1267" s="224"/>
      <c r="C1267" s="236"/>
      <c r="D1267" s="225"/>
      <c r="E1267" s="225"/>
      <c r="F1267" s="225"/>
      <c r="G1267" s="225"/>
      <c r="H1267" s="225"/>
      <c r="I1267" s="225"/>
      <c r="J1267" s="225"/>
      <c r="K1267" s="236"/>
      <c r="L1267" s="230"/>
      <c r="M1267" s="231"/>
      <c r="N1267" s="239"/>
      <c r="O1267" s="240"/>
      <c r="P1267" s="239"/>
    </row>
    <row r="1268" spans="1:16" x14ac:dyDescent="0.2">
      <c r="A1268" s="223"/>
      <c r="B1268" s="224"/>
      <c r="C1268" s="236"/>
      <c r="D1268" s="225"/>
      <c r="E1268" s="225"/>
      <c r="F1268" s="225"/>
      <c r="G1268" s="225"/>
      <c r="H1268" s="225"/>
      <c r="I1268" s="225"/>
      <c r="J1268" s="225"/>
      <c r="K1268" s="236"/>
      <c r="L1268" s="230"/>
      <c r="M1268" s="231"/>
      <c r="N1268" s="239"/>
      <c r="O1268" s="240"/>
      <c r="P1268" s="239"/>
    </row>
    <row r="1269" spans="1:16" x14ac:dyDescent="0.2">
      <c r="A1269" s="223"/>
      <c r="B1269" s="224"/>
      <c r="C1269" s="236"/>
      <c r="D1269" s="225"/>
      <c r="E1269" s="225"/>
      <c r="F1269" s="225"/>
      <c r="G1269" s="225"/>
      <c r="H1269" s="225"/>
      <c r="I1269" s="225"/>
      <c r="J1269" s="225"/>
      <c r="K1269" s="236"/>
      <c r="L1269" s="230"/>
      <c r="M1269" s="231"/>
      <c r="N1269" s="239"/>
      <c r="O1269" s="240"/>
      <c r="P1269" s="239"/>
    </row>
    <row r="1270" spans="1:16" x14ac:dyDescent="0.2">
      <c r="A1270" s="223"/>
      <c r="B1270" s="224"/>
      <c r="C1270" s="236"/>
      <c r="D1270" s="225"/>
      <c r="E1270" s="225"/>
      <c r="F1270" s="225"/>
      <c r="G1270" s="225"/>
      <c r="H1270" s="225"/>
      <c r="I1270" s="225"/>
      <c r="J1270" s="225"/>
      <c r="K1270" s="236"/>
      <c r="L1270" s="230"/>
      <c r="M1270" s="231"/>
      <c r="N1270" s="239"/>
      <c r="O1270" s="240"/>
      <c r="P1270" s="239"/>
    </row>
    <row r="1271" spans="1:16" x14ac:dyDescent="0.2">
      <c r="A1271" s="223"/>
      <c r="B1271" s="224"/>
      <c r="C1271" s="236"/>
      <c r="D1271" s="225"/>
      <c r="E1271" s="225"/>
      <c r="F1271" s="225"/>
      <c r="G1271" s="225"/>
      <c r="H1271" s="225"/>
      <c r="I1271" s="225"/>
      <c r="J1271" s="225"/>
      <c r="K1271" s="236"/>
      <c r="L1271" s="230"/>
      <c r="M1271" s="231"/>
      <c r="N1271" s="239"/>
      <c r="O1271" s="240"/>
      <c r="P1271" s="239"/>
    </row>
    <row r="1272" spans="1:16" x14ac:dyDescent="0.2">
      <c r="A1272" s="223"/>
      <c r="B1272" s="224"/>
      <c r="C1272" s="236"/>
      <c r="D1272" s="225"/>
      <c r="E1272" s="225"/>
      <c r="F1272" s="225"/>
      <c r="G1272" s="225"/>
      <c r="H1272" s="225"/>
      <c r="I1272" s="225"/>
      <c r="J1272" s="225"/>
      <c r="K1272" s="236"/>
      <c r="L1272" s="230"/>
      <c r="M1272" s="231"/>
      <c r="N1272" s="239"/>
      <c r="O1272" s="240"/>
      <c r="P1272" s="239"/>
    </row>
    <row r="1273" spans="1:16" x14ac:dyDescent="0.2">
      <c r="A1273" s="223"/>
      <c r="B1273" s="224"/>
      <c r="C1273" s="236"/>
      <c r="D1273" s="225"/>
      <c r="E1273" s="225"/>
      <c r="F1273" s="225"/>
      <c r="G1273" s="225"/>
      <c r="H1273" s="225"/>
      <c r="I1273" s="225"/>
      <c r="J1273" s="225"/>
      <c r="K1273" s="236"/>
      <c r="L1273" s="230"/>
      <c r="M1273" s="231"/>
      <c r="N1273" s="239"/>
      <c r="O1273" s="240"/>
      <c r="P1273" s="239"/>
    </row>
    <row r="1274" spans="1:16" x14ac:dyDescent="0.2">
      <c r="A1274" s="223"/>
      <c r="B1274" s="224"/>
      <c r="C1274" s="236"/>
      <c r="D1274" s="225"/>
      <c r="E1274" s="225"/>
      <c r="F1274" s="225"/>
      <c r="G1274" s="225"/>
      <c r="H1274" s="225"/>
      <c r="I1274" s="225"/>
      <c r="J1274" s="225"/>
      <c r="K1274" s="236"/>
      <c r="L1274" s="230"/>
      <c r="M1274" s="231"/>
      <c r="N1274" s="239"/>
      <c r="O1274" s="240"/>
      <c r="P1274" s="239"/>
    </row>
    <row r="1275" spans="1:16" x14ac:dyDescent="0.2">
      <c r="A1275" s="223"/>
      <c r="B1275" s="224"/>
      <c r="C1275" s="236"/>
      <c r="D1275" s="225"/>
      <c r="E1275" s="225"/>
      <c r="F1275" s="225"/>
      <c r="G1275" s="225"/>
      <c r="H1275" s="225"/>
      <c r="I1275" s="225"/>
      <c r="J1275" s="225"/>
      <c r="K1275" s="236"/>
      <c r="L1275" s="230"/>
      <c r="M1275" s="231"/>
      <c r="N1275" s="239"/>
      <c r="O1275" s="240"/>
      <c r="P1275" s="239"/>
    </row>
    <row r="1276" spans="1:16" x14ac:dyDescent="0.2">
      <c r="A1276" s="223"/>
      <c r="B1276" s="224"/>
      <c r="C1276" s="236"/>
      <c r="D1276" s="225"/>
      <c r="E1276" s="225"/>
      <c r="F1276" s="225"/>
      <c r="G1276" s="225"/>
      <c r="H1276" s="225"/>
      <c r="I1276" s="225"/>
      <c r="J1276" s="225"/>
      <c r="K1276" s="236"/>
      <c r="L1276" s="230"/>
      <c r="M1276" s="231"/>
      <c r="N1276" s="239"/>
      <c r="O1276" s="240"/>
      <c r="P1276" s="239"/>
    </row>
    <row r="1277" spans="1:16" x14ac:dyDescent="0.2">
      <c r="A1277" s="223"/>
      <c r="B1277" s="224"/>
      <c r="C1277" s="236"/>
      <c r="D1277" s="225"/>
      <c r="E1277" s="225"/>
      <c r="F1277" s="225"/>
      <c r="G1277" s="225"/>
      <c r="H1277" s="225"/>
      <c r="I1277" s="225"/>
      <c r="J1277" s="225"/>
      <c r="K1277" s="236"/>
      <c r="L1277" s="230"/>
      <c r="M1277" s="231"/>
      <c r="N1277" s="239"/>
      <c r="O1277" s="240"/>
      <c r="P1277" s="239"/>
    </row>
    <row r="1278" spans="1:16" x14ac:dyDescent="0.2">
      <c r="A1278" s="223"/>
      <c r="B1278" s="224"/>
      <c r="C1278" s="236"/>
      <c r="D1278" s="225"/>
      <c r="E1278" s="225"/>
      <c r="F1278" s="225"/>
      <c r="G1278" s="225"/>
      <c r="H1278" s="225"/>
      <c r="I1278" s="225"/>
      <c r="J1278" s="225"/>
      <c r="K1278" s="236"/>
      <c r="L1278" s="230"/>
      <c r="M1278" s="231"/>
      <c r="N1278" s="239"/>
      <c r="O1278" s="240"/>
      <c r="P1278" s="239"/>
    </row>
    <row r="1279" spans="1:16" x14ac:dyDescent="0.2">
      <c r="A1279" s="223"/>
      <c r="B1279" s="224"/>
      <c r="C1279" s="236"/>
      <c r="D1279" s="225"/>
      <c r="E1279" s="225"/>
      <c r="F1279" s="225"/>
      <c r="G1279" s="225"/>
      <c r="H1279" s="225"/>
      <c r="I1279" s="225"/>
      <c r="J1279" s="225"/>
      <c r="K1279" s="236"/>
      <c r="L1279" s="230"/>
      <c r="M1279" s="231"/>
      <c r="N1279" s="239"/>
      <c r="O1279" s="240"/>
      <c r="P1279" s="239"/>
    </row>
    <row r="1280" spans="1:16" x14ac:dyDescent="0.2">
      <c r="A1280" s="223"/>
      <c r="B1280" s="224"/>
      <c r="C1280" s="236"/>
      <c r="D1280" s="225"/>
      <c r="E1280" s="225"/>
      <c r="F1280" s="225"/>
      <c r="G1280" s="225"/>
      <c r="H1280" s="225"/>
      <c r="I1280" s="225"/>
      <c r="J1280" s="225"/>
      <c r="K1280" s="236"/>
      <c r="L1280" s="230"/>
      <c r="M1280" s="231"/>
      <c r="N1280" s="239"/>
      <c r="O1280" s="240"/>
      <c r="P1280" s="239"/>
    </row>
    <row r="1281" spans="1:16" x14ac:dyDescent="0.2">
      <c r="A1281" s="223"/>
      <c r="B1281" s="224"/>
      <c r="C1281" s="236"/>
      <c r="D1281" s="225"/>
      <c r="E1281" s="225"/>
      <c r="F1281" s="225"/>
      <c r="G1281" s="225"/>
      <c r="H1281" s="225"/>
      <c r="I1281" s="225"/>
      <c r="J1281" s="225"/>
      <c r="K1281" s="236"/>
      <c r="L1281" s="230"/>
      <c r="M1281" s="231"/>
      <c r="N1281" s="239"/>
      <c r="O1281" s="240"/>
      <c r="P1281" s="239"/>
    </row>
    <row r="1282" spans="1:16" x14ac:dyDescent="0.2">
      <c r="A1282" s="223"/>
      <c r="B1282" s="224"/>
      <c r="C1282" s="236"/>
      <c r="D1282" s="225"/>
      <c r="E1282" s="225"/>
      <c r="F1282" s="225"/>
      <c r="G1282" s="225"/>
      <c r="H1282" s="225"/>
      <c r="I1282" s="225"/>
      <c r="J1282" s="225"/>
      <c r="K1282" s="236"/>
      <c r="L1282" s="230"/>
      <c r="M1282" s="231"/>
      <c r="N1282" s="239"/>
      <c r="O1282" s="240"/>
      <c r="P1282" s="239"/>
    </row>
    <row r="1283" spans="1:16" x14ac:dyDescent="0.2">
      <c r="A1283" s="223"/>
      <c r="B1283" s="224"/>
      <c r="C1283" s="236"/>
      <c r="D1283" s="225"/>
      <c r="E1283" s="225"/>
      <c r="F1283" s="225"/>
      <c r="G1283" s="225"/>
      <c r="H1283" s="225"/>
      <c r="I1283" s="225"/>
      <c r="J1283" s="225"/>
      <c r="K1283" s="236"/>
      <c r="L1283" s="230"/>
      <c r="M1283" s="231"/>
      <c r="N1283" s="239"/>
      <c r="O1283" s="240"/>
      <c r="P1283" s="239"/>
    </row>
    <row r="1284" spans="1:16" x14ac:dyDescent="0.2">
      <c r="A1284" s="223"/>
      <c r="B1284" s="224"/>
      <c r="C1284" s="236"/>
      <c r="D1284" s="225"/>
      <c r="E1284" s="225"/>
      <c r="F1284" s="225"/>
      <c r="G1284" s="225"/>
      <c r="H1284" s="225"/>
      <c r="I1284" s="225"/>
      <c r="J1284" s="225"/>
      <c r="K1284" s="236"/>
      <c r="L1284" s="230"/>
      <c r="M1284" s="231"/>
      <c r="N1284" s="239"/>
      <c r="O1284" s="240"/>
      <c r="P1284" s="239"/>
    </row>
    <row r="1285" spans="1:16" x14ac:dyDescent="0.2">
      <c r="A1285" s="223"/>
      <c r="B1285" s="224"/>
      <c r="C1285" s="236"/>
      <c r="D1285" s="225"/>
      <c r="E1285" s="225"/>
      <c r="F1285" s="225"/>
      <c r="G1285" s="225"/>
      <c r="H1285" s="225"/>
      <c r="I1285" s="225"/>
      <c r="J1285" s="225"/>
      <c r="K1285" s="236"/>
      <c r="L1285" s="230"/>
      <c r="M1285" s="231"/>
      <c r="N1285" s="239"/>
      <c r="O1285" s="240"/>
      <c r="P1285" s="239"/>
    </row>
    <row r="1286" spans="1:16" x14ac:dyDescent="0.2">
      <c r="A1286" s="223"/>
      <c r="B1286" s="224"/>
      <c r="C1286" s="236"/>
      <c r="D1286" s="225"/>
      <c r="E1286" s="225"/>
      <c r="F1286" s="225"/>
      <c r="G1286" s="225"/>
      <c r="H1286" s="225"/>
      <c r="I1286" s="225"/>
      <c r="J1286" s="225"/>
      <c r="K1286" s="236"/>
      <c r="L1286" s="230"/>
      <c r="M1286" s="231"/>
      <c r="N1286" s="239"/>
      <c r="O1286" s="240"/>
      <c r="P1286" s="239"/>
    </row>
    <row r="1287" spans="1:16" x14ac:dyDescent="0.2">
      <c r="A1287" s="223"/>
      <c r="B1287" s="224"/>
      <c r="C1287" s="236"/>
      <c r="D1287" s="225"/>
      <c r="E1287" s="225"/>
      <c r="F1287" s="225"/>
      <c r="G1287" s="225"/>
      <c r="H1287" s="225"/>
      <c r="I1287" s="225"/>
      <c r="J1287" s="225"/>
      <c r="K1287" s="236"/>
      <c r="L1287" s="230"/>
      <c r="M1287" s="231"/>
      <c r="N1287" s="239"/>
      <c r="O1287" s="240"/>
      <c r="P1287" s="239"/>
    </row>
    <row r="1288" spans="1:16" x14ac:dyDescent="0.2">
      <c r="A1288" s="223"/>
      <c r="B1288" s="224"/>
      <c r="C1288" s="236"/>
      <c r="D1288" s="225"/>
      <c r="E1288" s="225"/>
      <c r="F1288" s="225"/>
      <c r="G1288" s="225"/>
      <c r="H1288" s="225"/>
      <c r="I1288" s="225"/>
      <c r="J1288" s="225"/>
      <c r="K1288" s="236"/>
      <c r="L1288" s="230"/>
      <c r="M1288" s="231"/>
      <c r="N1288" s="239"/>
      <c r="O1288" s="240"/>
      <c r="P1288" s="239"/>
    </row>
    <row r="1289" spans="1:16" x14ac:dyDescent="0.2">
      <c r="A1289" s="223"/>
      <c r="B1289" s="224"/>
      <c r="C1289" s="236"/>
      <c r="D1289" s="225"/>
      <c r="E1289" s="225"/>
      <c r="F1289" s="225"/>
      <c r="G1289" s="225"/>
      <c r="H1289" s="225"/>
      <c r="I1289" s="225"/>
      <c r="J1289" s="225"/>
      <c r="K1289" s="236"/>
      <c r="L1289" s="230"/>
      <c r="M1289" s="231"/>
      <c r="N1289" s="239"/>
      <c r="O1289" s="240"/>
      <c r="P1289" s="239"/>
    </row>
    <row r="1290" spans="1:16" x14ac:dyDescent="0.2">
      <c r="A1290" s="223"/>
      <c r="B1290" s="224"/>
      <c r="C1290" s="236"/>
      <c r="D1290" s="225"/>
      <c r="E1290" s="225"/>
      <c r="F1290" s="225"/>
      <c r="G1290" s="225"/>
      <c r="H1290" s="225"/>
      <c r="I1290" s="225"/>
      <c r="J1290" s="225"/>
      <c r="K1290" s="236"/>
      <c r="L1290" s="230"/>
      <c r="M1290" s="231"/>
      <c r="N1290" s="239"/>
      <c r="O1290" s="240"/>
      <c r="P1290" s="239"/>
    </row>
    <row r="1291" spans="1:16" x14ac:dyDescent="0.2">
      <c r="A1291" s="223"/>
      <c r="B1291" s="224"/>
      <c r="C1291" s="236"/>
      <c r="D1291" s="225"/>
      <c r="E1291" s="225"/>
      <c r="F1291" s="225"/>
      <c r="G1291" s="225"/>
      <c r="H1291" s="225"/>
      <c r="I1291" s="225"/>
      <c r="J1291" s="225"/>
      <c r="K1291" s="236"/>
      <c r="L1291" s="230"/>
      <c r="M1291" s="231"/>
      <c r="N1291" s="239"/>
      <c r="O1291" s="240"/>
      <c r="P1291" s="239"/>
    </row>
    <row r="1292" spans="1:16" x14ac:dyDescent="0.2">
      <c r="A1292" s="223"/>
      <c r="B1292" s="224"/>
      <c r="C1292" s="236"/>
      <c r="D1292" s="225"/>
      <c r="E1292" s="225"/>
      <c r="F1292" s="225"/>
      <c r="G1292" s="225"/>
      <c r="H1292" s="225"/>
      <c r="I1292" s="225"/>
      <c r="J1292" s="225"/>
      <c r="K1292" s="236"/>
      <c r="L1292" s="230"/>
      <c r="M1292" s="231"/>
      <c r="N1292" s="239"/>
      <c r="O1292" s="240"/>
      <c r="P1292" s="239"/>
    </row>
    <row r="1293" spans="1:16" x14ac:dyDescent="0.2">
      <c r="A1293" s="223"/>
      <c r="B1293" s="224"/>
      <c r="C1293" s="236"/>
      <c r="D1293" s="225"/>
      <c r="E1293" s="225"/>
      <c r="F1293" s="225"/>
      <c r="G1293" s="225"/>
      <c r="H1293" s="225"/>
      <c r="I1293" s="225"/>
      <c r="J1293" s="225"/>
      <c r="K1293" s="236"/>
      <c r="L1293" s="230"/>
      <c r="M1293" s="231"/>
      <c r="N1293" s="239"/>
      <c r="O1293" s="240"/>
      <c r="P1293" s="239"/>
    </row>
    <row r="1294" spans="1:16" x14ac:dyDescent="0.2">
      <c r="A1294" s="223"/>
      <c r="B1294" s="224"/>
      <c r="C1294" s="236"/>
      <c r="D1294" s="225"/>
      <c r="E1294" s="225"/>
      <c r="F1294" s="225"/>
      <c r="G1294" s="225"/>
      <c r="H1294" s="225"/>
      <c r="I1294" s="225"/>
      <c r="J1294" s="225"/>
      <c r="K1294" s="236"/>
      <c r="L1294" s="230"/>
      <c r="M1294" s="231"/>
      <c r="N1294" s="239"/>
      <c r="O1294" s="240"/>
      <c r="P1294" s="239"/>
    </row>
    <row r="1295" spans="1:16" x14ac:dyDescent="0.2">
      <c r="A1295" s="223"/>
      <c r="B1295" s="224"/>
      <c r="C1295" s="236"/>
      <c r="D1295" s="225"/>
      <c r="E1295" s="225"/>
      <c r="F1295" s="225"/>
      <c r="G1295" s="225"/>
      <c r="H1295" s="225"/>
      <c r="I1295" s="225"/>
      <c r="J1295" s="225"/>
      <c r="K1295" s="236"/>
      <c r="L1295" s="230"/>
      <c r="M1295" s="231"/>
      <c r="N1295" s="239"/>
      <c r="O1295" s="240"/>
      <c r="P1295" s="239"/>
    </row>
    <row r="1296" spans="1:16" x14ac:dyDescent="0.2">
      <c r="A1296" s="223"/>
      <c r="B1296" s="224"/>
      <c r="C1296" s="236"/>
      <c r="D1296" s="225"/>
      <c r="E1296" s="225"/>
      <c r="F1296" s="225"/>
      <c r="G1296" s="225"/>
      <c r="H1296" s="225"/>
      <c r="I1296" s="225"/>
      <c r="J1296" s="225"/>
      <c r="K1296" s="236"/>
      <c r="L1296" s="230"/>
      <c r="M1296" s="231"/>
      <c r="N1296" s="239"/>
      <c r="O1296" s="240"/>
      <c r="P1296" s="239"/>
    </row>
    <row r="1297" spans="1:16" x14ac:dyDescent="0.2">
      <c r="A1297" s="223"/>
      <c r="B1297" s="224"/>
      <c r="C1297" s="236"/>
      <c r="D1297" s="225"/>
      <c r="E1297" s="225"/>
      <c r="F1297" s="225"/>
      <c r="G1297" s="225"/>
      <c r="H1297" s="225"/>
      <c r="I1297" s="225"/>
      <c r="J1297" s="225"/>
      <c r="K1297" s="236"/>
      <c r="L1297" s="230"/>
      <c r="M1297" s="231"/>
      <c r="N1297" s="239"/>
      <c r="O1297" s="240"/>
      <c r="P1297" s="239"/>
    </row>
    <row r="1298" spans="1:16" x14ac:dyDescent="0.2">
      <c r="A1298" s="223"/>
      <c r="B1298" s="224"/>
      <c r="C1298" s="236"/>
      <c r="D1298" s="225"/>
      <c r="E1298" s="225"/>
      <c r="F1298" s="225"/>
      <c r="G1298" s="225"/>
      <c r="H1298" s="225"/>
      <c r="I1298" s="225"/>
      <c r="J1298" s="225"/>
      <c r="K1298" s="236"/>
      <c r="L1298" s="230"/>
      <c r="M1298" s="231"/>
      <c r="N1298" s="239"/>
      <c r="O1298" s="240"/>
      <c r="P1298" s="239"/>
    </row>
    <row r="1299" spans="1:16" x14ac:dyDescent="0.2">
      <c r="A1299" s="223"/>
      <c r="B1299" s="224"/>
      <c r="C1299" s="236"/>
      <c r="D1299" s="225"/>
      <c r="E1299" s="225"/>
      <c r="F1299" s="225"/>
      <c r="G1299" s="225"/>
      <c r="H1299" s="225"/>
      <c r="I1299" s="225"/>
      <c r="J1299" s="225"/>
      <c r="K1299" s="236"/>
      <c r="L1299" s="230"/>
      <c r="M1299" s="231"/>
      <c r="N1299" s="239"/>
      <c r="O1299" s="240"/>
      <c r="P1299" s="239"/>
    </row>
    <row r="1300" spans="1:16" x14ac:dyDescent="0.2">
      <c r="A1300" s="223"/>
      <c r="B1300" s="224"/>
      <c r="C1300" s="236"/>
      <c r="D1300" s="225"/>
      <c r="E1300" s="225"/>
      <c r="F1300" s="225"/>
      <c r="G1300" s="225"/>
      <c r="H1300" s="225"/>
      <c r="I1300" s="225"/>
      <c r="J1300" s="225"/>
      <c r="K1300" s="236"/>
      <c r="L1300" s="230"/>
      <c r="M1300" s="231"/>
      <c r="N1300" s="239"/>
      <c r="O1300" s="240"/>
      <c r="P1300" s="239"/>
    </row>
    <row r="1301" spans="1:16" x14ac:dyDescent="0.2">
      <c r="A1301" s="223"/>
      <c r="B1301" s="224"/>
      <c r="C1301" s="236"/>
      <c r="D1301" s="225"/>
      <c r="E1301" s="225"/>
      <c r="F1301" s="225"/>
      <c r="G1301" s="225"/>
      <c r="H1301" s="225"/>
      <c r="I1301" s="225"/>
      <c r="J1301" s="225"/>
      <c r="K1301" s="236"/>
      <c r="L1301" s="230"/>
      <c r="M1301" s="231"/>
      <c r="N1301" s="239"/>
      <c r="O1301" s="240"/>
      <c r="P1301" s="239"/>
    </row>
    <row r="1302" spans="1:16" x14ac:dyDescent="0.2">
      <c r="A1302" s="223"/>
      <c r="B1302" s="224"/>
      <c r="C1302" s="236"/>
      <c r="D1302" s="225"/>
      <c r="E1302" s="225"/>
      <c r="F1302" s="225"/>
      <c r="G1302" s="225"/>
      <c r="H1302" s="225"/>
      <c r="I1302" s="225"/>
      <c r="J1302" s="225"/>
      <c r="K1302" s="236"/>
      <c r="L1302" s="230"/>
      <c r="M1302" s="231"/>
      <c r="N1302" s="239"/>
      <c r="O1302" s="240"/>
      <c r="P1302" s="239"/>
    </row>
    <row r="1303" spans="1:16" x14ac:dyDescent="0.2">
      <c r="A1303" s="223"/>
      <c r="B1303" s="224"/>
      <c r="C1303" s="236"/>
      <c r="D1303" s="225"/>
      <c r="E1303" s="225"/>
      <c r="F1303" s="225"/>
      <c r="G1303" s="225"/>
      <c r="H1303" s="225"/>
      <c r="I1303" s="225"/>
      <c r="J1303" s="225"/>
      <c r="K1303" s="236"/>
      <c r="L1303" s="230"/>
      <c r="M1303" s="231"/>
      <c r="N1303" s="239"/>
      <c r="O1303" s="240"/>
      <c r="P1303" s="239"/>
    </row>
    <row r="1304" spans="1:16" x14ac:dyDescent="0.2">
      <c r="A1304" s="223"/>
      <c r="B1304" s="224"/>
      <c r="C1304" s="236"/>
      <c r="D1304" s="225"/>
      <c r="E1304" s="225"/>
      <c r="F1304" s="225"/>
      <c r="G1304" s="225"/>
      <c r="H1304" s="225"/>
      <c r="I1304" s="225"/>
      <c r="J1304" s="225"/>
      <c r="K1304" s="236"/>
      <c r="L1304" s="230"/>
      <c r="M1304" s="231"/>
      <c r="N1304" s="239"/>
      <c r="O1304" s="240"/>
      <c r="P1304" s="239"/>
    </row>
    <row r="1305" spans="1:16" x14ac:dyDescent="0.2">
      <c r="A1305" s="223"/>
      <c r="B1305" s="224"/>
      <c r="C1305" s="236"/>
      <c r="D1305" s="225"/>
      <c r="E1305" s="225"/>
      <c r="F1305" s="225"/>
      <c r="G1305" s="225"/>
      <c r="H1305" s="225"/>
      <c r="I1305" s="225"/>
      <c r="J1305" s="225"/>
      <c r="K1305" s="236"/>
      <c r="L1305" s="230"/>
      <c r="M1305" s="231"/>
      <c r="N1305" s="239"/>
      <c r="O1305" s="240"/>
      <c r="P1305" s="239"/>
    </row>
    <row r="1306" spans="1:16" x14ac:dyDescent="0.2">
      <c r="A1306" s="223"/>
      <c r="B1306" s="224"/>
      <c r="C1306" s="236"/>
      <c r="D1306" s="225"/>
      <c r="E1306" s="225"/>
      <c r="F1306" s="225"/>
      <c r="G1306" s="225"/>
      <c r="H1306" s="225"/>
      <c r="I1306" s="225"/>
      <c r="J1306" s="225"/>
      <c r="K1306" s="236"/>
      <c r="L1306" s="230"/>
      <c r="M1306" s="231"/>
      <c r="N1306" s="239"/>
      <c r="O1306" s="240"/>
      <c r="P1306" s="239"/>
    </row>
    <row r="1307" spans="1:16" x14ac:dyDescent="0.2">
      <c r="A1307" s="223"/>
      <c r="B1307" s="224"/>
      <c r="C1307" s="236"/>
      <c r="D1307" s="225"/>
      <c r="E1307" s="225"/>
      <c r="F1307" s="225"/>
      <c r="G1307" s="225"/>
      <c r="H1307" s="225"/>
      <c r="I1307" s="225"/>
      <c r="J1307" s="225"/>
      <c r="K1307" s="236"/>
      <c r="L1307" s="230"/>
      <c r="M1307" s="231"/>
      <c r="N1307" s="239"/>
      <c r="O1307" s="240"/>
      <c r="P1307" s="239"/>
    </row>
    <row r="1308" spans="1:16" x14ac:dyDescent="0.2">
      <c r="A1308" s="223"/>
      <c r="B1308" s="224"/>
      <c r="C1308" s="236"/>
      <c r="D1308" s="225"/>
      <c r="E1308" s="225"/>
      <c r="F1308" s="225"/>
      <c r="G1308" s="225"/>
      <c r="H1308" s="225"/>
      <c r="I1308" s="225"/>
      <c r="J1308" s="225"/>
      <c r="K1308" s="236"/>
      <c r="L1308" s="230"/>
      <c r="M1308" s="231"/>
      <c r="N1308" s="239"/>
      <c r="O1308" s="240"/>
      <c r="P1308" s="239"/>
    </row>
    <row r="1309" spans="1:16" x14ac:dyDescent="0.2">
      <c r="A1309" s="223"/>
      <c r="B1309" s="224"/>
      <c r="C1309" s="236"/>
      <c r="D1309" s="225"/>
      <c r="E1309" s="225"/>
      <c r="F1309" s="225"/>
      <c r="G1309" s="225"/>
      <c r="H1309" s="225"/>
      <c r="I1309" s="225"/>
      <c r="J1309" s="225"/>
      <c r="K1309" s="236"/>
      <c r="L1309" s="230"/>
      <c r="M1309" s="231"/>
      <c r="N1309" s="239"/>
      <c r="O1309" s="240"/>
      <c r="P1309" s="239"/>
    </row>
    <row r="1310" spans="1:16" x14ac:dyDescent="0.2">
      <c r="A1310" s="223"/>
      <c r="B1310" s="224"/>
      <c r="C1310" s="236"/>
      <c r="D1310" s="225"/>
      <c r="E1310" s="225"/>
      <c r="F1310" s="225"/>
      <c r="G1310" s="225"/>
      <c r="H1310" s="225"/>
      <c r="I1310" s="225"/>
      <c r="J1310" s="225"/>
      <c r="K1310" s="236"/>
      <c r="L1310" s="230"/>
      <c r="M1310" s="231"/>
      <c r="N1310" s="239"/>
      <c r="O1310" s="240"/>
      <c r="P1310" s="239"/>
    </row>
    <row r="1311" spans="1:16" x14ac:dyDescent="0.2">
      <c r="A1311" s="223"/>
      <c r="B1311" s="224"/>
      <c r="C1311" s="236"/>
      <c r="D1311" s="225"/>
      <c r="E1311" s="225"/>
      <c r="F1311" s="225"/>
      <c r="G1311" s="225"/>
      <c r="H1311" s="225"/>
      <c r="I1311" s="225"/>
      <c r="J1311" s="225"/>
      <c r="K1311" s="236"/>
      <c r="L1311" s="230"/>
      <c r="M1311" s="231"/>
      <c r="N1311" s="239"/>
      <c r="O1311" s="240"/>
      <c r="P1311" s="239"/>
    </row>
    <row r="1312" spans="1:16" x14ac:dyDescent="0.2">
      <c r="A1312" s="223"/>
      <c r="B1312" s="224"/>
      <c r="C1312" s="236"/>
      <c r="D1312" s="225"/>
      <c r="E1312" s="225"/>
      <c r="F1312" s="225"/>
      <c r="G1312" s="225"/>
      <c r="H1312" s="225"/>
      <c r="I1312" s="225"/>
      <c r="J1312" s="225"/>
      <c r="K1312" s="236"/>
      <c r="L1312" s="230"/>
      <c r="M1312" s="231"/>
      <c r="N1312" s="239"/>
      <c r="O1312" s="240"/>
      <c r="P1312" s="239"/>
    </row>
    <row r="1313" spans="1:16" x14ac:dyDescent="0.2">
      <c r="A1313" s="223"/>
      <c r="B1313" s="224"/>
      <c r="C1313" s="236"/>
      <c r="D1313" s="225"/>
      <c r="E1313" s="225"/>
      <c r="F1313" s="225"/>
      <c r="G1313" s="225"/>
      <c r="H1313" s="225"/>
      <c r="I1313" s="225"/>
      <c r="J1313" s="225"/>
      <c r="K1313" s="236"/>
      <c r="L1313" s="230"/>
      <c r="M1313" s="231"/>
      <c r="N1313" s="239"/>
      <c r="O1313" s="240"/>
      <c r="P1313" s="239"/>
    </row>
    <row r="1314" spans="1:16" x14ac:dyDescent="0.2">
      <c r="A1314" s="223"/>
      <c r="B1314" s="224"/>
      <c r="C1314" s="236"/>
      <c r="D1314" s="225"/>
      <c r="E1314" s="225"/>
      <c r="F1314" s="225"/>
      <c r="G1314" s="225"/>
      <c r="H1314" s="225"/>
      <c r="I1314" s="225"/>
      <c r="J1314" s="225"/>
      <c r="K1314" s="236"/>
      <c r="L1314" s="230"/>
      <c r="M1314" s="231"/>
      <c r="N1314" s="239"/>
      <c r="O1314" s="240"/>
      <c r="P1314" s="239"/>
    </row>
    <row r="1315" spans="1:16" x14ac:dyDescent="0.2">
      <c r="A1315" s="223"/>
      <c r="B1315" s="224"/>
      <c r="C1315" s="236"/>
      <c r="D1315" s="225"/>
      <c r="E1315" s="225"/>
      <c r="F1315" s="225"/>
      <c r="G1315" s="225"/>
      <c r="H1315" s="225"/>
      <c r="I1315" s="225"/>
      <c r="J1315" s="225"/>
      <c r="K1315" s="236"/>
      <c r="L1315" s="230"/>
      <c r="M1315" s="231"/>
      <c r="N1315" s="239"/>
      <c r="O1315" s="240"/>
      <c r="P1315" s="239"/>
    </row>
    <row r="1316" spans="1:16" x14ac:dyDescent="0.2">
      <c r="A1316" s="223"/>
      <c r="B1316" s="224"/>
      <c r="C1316" s="236"/>
      <c r="D1316" s="225"/>
      <c r="E1316" s="225"/>
      <c r="F1316" s="225"/>
      <c r="G1316" s="225"/>
      <c r="H1316" s="225"/>
      <c r="I1316" s="225"/>
      <c r="J1316" s="225"/>
      <c r="K1316" s="236"/>
      <c r="L1316" s="230"/>
      <c r="M1316" s="231"/>
      <c r="N1316" s="239"/>
      <c r="O1316" s="240"/>
      <c r="P1316" s="239"/>
    </row>
    <row r="1317" spans="1:16" x14ac:dyDescent="0.2">
      <c r="A1317" s="223"/>
      <c r="B1317" s="224"/>
      <c r="C1317" s="236"/>
      <c r="D1317" s="225"/>
      <c r="E1317" s="225"/>
      <c r="F1317" s="225"/>
      <c r="G1317" s="225"/>
      <c r="H1317" s="225"/>
      <c r="I1317" s="225"/>
      <c r="J1317" s="225"/>
      <c r="K1317" s="236"/>
      <c r="L1317" s="230"/>
      <c r="M1317" s="231"/>
      <c r="N1317" s="239"/>
      <c r="O1317" s="240"/>
      <c r="P1317" s="239"/>
    </row>
    <row r="1318" spans="1:16" x14ac:dyDescent="0.2">
      <c r="A1318" s="223"/>
      <c r="B1318" s="224"/>
      <c r="C1318" s="236"/>
      <c r="D1318" s="225"/>
      <c r="E1318" s="225"/>
      <c r="F1318" s="225"/>
      <c r="G1318" s="225"/>
      <c r="H1318" s="225"/>
      <c r="I1318" s="225"/>
      <c r="J1318" s="225"/>
      <c r="K1318" s="236"/>
      <c r="L1318" s="230"/>
      <c r="M1318" s="231"/>
      <c r="N1318" s="239"/>
      <c r="O1318" s="240"/>
      <c r="P1318" s="239"/>
    </row>
    <row r="1319" spans="1:16" x14ac:dyDescent="0.2">
      <c r="A1319" s="223"/>
      <c r="B1319" s="224"/>
      <c r="C1319" s="236"/>
      <c r="D1319" s="225"/>
      <c r="E1319" s="225"/>
      <c r="F1319" s="225"/>
      <c r="G1319" s="225"/>
      <c r="H1319" s="225"/>
      <c r="I1319" s="225"/>
      <c r="J1319" s="225"/>
      <c r="K1319" s="236"/>
      <c r="L1319" s="230"/>
      <c r="M1319" s="231"/>
      <c r="N1319" s="239"/>
      <c r="O1319" s="240"/>
      <c r="P1319" s="239"/>
    </row>
    <row r="1320" spans="1:16" x14ac:dyDescent="0.2">
      <c r="A1320" s="223"/>
      <c r="B1320" s="224"/>
      <c r="C1320" s="236"/>
      <c r="D1320" s="225"/>
      <c r="E1320" s="225"/>
      <c r="F1320" s="225"/>
      <c r="G1320" s="225"/>
      <c r="H1320" s="225"/>
      <c r="I1320" s="225"/>
      <c r="J1320" s="225"/>
      <c r="K1320" s="236"/>
      <c r="L1320" s="230"/>
      <c r="M1320" s="231"/>
      <c r="N1320" s="239"/>
      <c r="O1320" s="240"/>
      <c r="P1320" s="239"/>
    </row>
    <row r="1321" spans="1:16" x14ac:dyDescent="0.2">
      <c r="A1321" s="223"/>
      <c r="B1321" s="224"/>
      <c r="C1321" s="236"/>
      <c r="D1321" s="225"/>
      <c r="E1321" s="225"/>
      <c r="F1321" s="225"/>
      <c r="G1321" s="225"/>
      <c r="H1321" s="225"/>
      <c r="I1321" s="225"/>
      <c r="J1321" s="225"/>
      <c r="K1321" s="236"/>
      <c r="L1321" s="230"/>
      <c r="M1321" s="231"/>
      <c r="N1321" s="239"/>
      <c r="O1321" s="240"/>
      <c r="P1321" s="239"/>
    </row>
    <row r="1322" spans="1:16" x14ac:dyDescent="0.2">
      <c r="A1322" s="223"/>
      <c r="B1322" s="224"/>
      <c r="C1322" s="236"/>
      <c r="D1322" s="225"/>
      <c r="E1322" s="225"/>
      <c r="F1322" s="225"/>
      <c r="G1322" s="225"/>
      <c r="H1322" s="225"/>
      <c r="I1322" s="225"/>
      <c r="J1322" s="225"/>
      <c r="K1322" s="236"/>
      <c r="L1322" s="230"/>
      <c r="M1322" s="231"/>
      <c r="N1322" s="239"/>
      <c r="O1322" s="240"/>
      <c r="P1322" s="239"/>
    </row>
    <row r="1323" spans="1:16" x14ac:dyDescent="0.2">
      <c r="A1323" s="223"/>
      <c r="B1323" s="224"/>
      <c r="C1323" s="236"/>
      <c r="D1323" s="225"/>
      <c r="E1323" s="225"/>
      <c r="F1323" s="225"/>
      <c r="G1323" s="225"/>
      <c r="H1323" s="225"/>
      <c r="I1323" s="225"/>
      <c r="J1323" s="225"/>
      <c r="K1323" s="236"/>
      <c r="L1323" s="230"/>
      <c r="M1323" s="231"/>
      <c r="N1323" s="239"/>
      <c r="O1323" s="240"/>
      <c r="P1323" s="239"/>
    </row>
    <row r="1324" spans="1:16" x14ac:dyDescent="0.2">
      <c r="A1324" s="223"/>
      <c r="B1324" s="224"/>
      <c r="C1324" s="236"/>
      <c r="D1324" s="225"/>
      <c r="E1324" s="225"/>
      <c r="F1324" s="225"/>
      <c r="G1324" s="225"/>
      <c r="H1324" s="225"/>
      <c r="I1324" s="225"/>
      <c r="J1324" s="225"/>
      <c r="K1324" s="236"/>
      <c r="L1324" s="230"/>
      <c r="M1324" s="231"/>
      <c r="N1324" s="239"/>
      <c r="O1324" s="240"/>
      <c r="P1324" s="239"/>
    </row>
    <row r="1325" spans="1:16" x14ac:dyDescent="0.2">
      <c r="A1325" s="223"/>
      <c r="B1325" s="224"/>
      <c r="C1325" s="236"/>
      <c r="D1325" s="225"/>
      <c r="E1325" s="225"/>
      <c r="F1325" s="225"/>
      <c r="G1325" s="225"/>
      <c r="H1325" s="225"/>
      <c r="I1325" s="225"/>
      <c r="J1325" s="225"/>
      <c r="K1325" s="236"/>
      <c r="L1325" s="230"/>
      <c r="M1325" s="231"/>
      <c r="N1325" s="239"/>
      <c r="O1325" s="240"/>
      <c r="P1325" s="239"/>
    </row>
    <row r="1326" spans="1:16" x14ac:dyDescent="0.2">
      <c r="A1326" s="223"/>
      <c r="B1326" s="224"/>
      <c r="C1326" s="236"/>
      <c r="D1326" s="225"/>
      <c r="E1326" s="225"/>
      <c r="F1326" s="225"/>
      <c r="G1326" s="225"/>
      <c r="H1326" s="225"/>
      <c r="I1326" s="225"/>
      <c r="J1326" s="225"/>
      <c r="K1326" s="236"/>
      <c r="L1326" s="230"/>
      <c r="M1326" s="231"/>
      <c r="N1326" s="239"/>
      <c r="O1326" s="240"/>
      <c r="P1326" s="239"/>
    </row>
    <row r="1327" spans="1:16" x14ac:dyDescent="0.2">
      <c r="A1327" s="223"/>
      <c r="B1327" s="224"/>
      <c r="C1327" s="236"/>
      <c r="D1327" s="225"/>
      <c r="E1327" s="225"/>
      <c r="F1327" s="225"/>
      <c r="G1327" s="225"/>
      <c r="H1327" s="225"/>
      <c r="I1327" s="225"/>
      <c r="J1327" s="225"/>
      <c r="K1327" s="236"/>
      <c r="L1327" s="230"/>
      <c r="M1327" s="231"/>
      <c r="N1327" s="239"/>
      <c r="O1327" s="240"/>
      <c r="P1327" s="239"/>
    </row>
    <row r="1328" spans="1:16" x14ac:dyDescent="0.2">
      <c r="A1328" s="223"/>
      <c r="B1328" s="224"/>
      <c r="C1328" s="236"/>
      <c r="D1328" s="225"/>
      <c r="E1328" s="225"/>
      <c r="F1328" s="225"/>
      <c r="G1328" s="225"/>
      <c r="H1328" s="225"/>
      <c r="I1328" s="225"/>
      <c r="J1328" s="225"/>
      <c r="K1328" s="236"/>
      <c r="L1328" s="230"/>
      <c r="M1328" s="231"/>
      <c r="N1328" s="239"/>
      <c r="O1328" s="240"/>
      <c r="P1328" s="239"/>
    </row>
    <row r="1329" spans="1:16" x14ac:dyDescent="0.2">
      <c r="A1329" s="223"/>
      <c r="B1329" s="224"/>
      <c r="C1329" s="236"/>
      <c r="D1329" s="225"/>
      <c r="E1329" s="225"/>
      <c r="F1329" s="225"/>
      <c r="G1329" s="225"/>
      <c r="H1329" s="225"/>
      <c r="I1329" s="225"/>
      <c r="J1329" s="225"/>
      <c r="K1329" s="236"/>
      <c r="L1329" s="230"/>
      <c r="M1329" s="231"/>
      <c r="N1329" s="239"/>
      <c r="O1329" s="240"/>
      <c r="P1329" s="239"/>
    </row>
    <row r="1330" spans="1:16" x14ac:dyDescent="0.2">
      <c r="A1330" s="223"/>
      <c r="B1330" s="224"/>
      <c r="C1330" s="236"/>
      <c r="D1330" s="225"/>
      <c r="E1330" s="225"/>
      <c r="F1330" s="225"/>
      <c r="G1330" s="225"/>
      <c r="H1330" s="225"/>
      <c r="I1330" s="225"/>
      <c r="J1330" s="225"/>
      <c r="K1330" s="236"/>
      <c r="L1330" s="230"/>
      <c r="M1330" s="231"/>
      <c r="N1330" s="239"/>
      <c r="O1330" s="240"/>
      <c r="P1330" s="239"/>
    </row>
    <row r="1331" spans="1:16" x14ac:dyDescent="0.2">
      <c r="A1331" s="223"/>
      <c r="B1331" s="224"/>
      <c r="C1331" s="236"/>
      <c r="D1331" s="225"/>
      <c r="E1331" s="225"/>
      <c r="F1331" s="225"/>
      <c r="G1331" s="225"/>
      <c r="H1331" s="225"/>
      <c r="I1331" s="225"/>
      <c r="J1331" s="225"/>
      <c r="K1331" s="236"/>
      <c r="L1331" s="230"/>
      <c r="M1331" s="231"/>
      <c r="N1331" s="239"/>
      <c r="O1331" s="240"/>
      <c r="P1331" s="239"/>
    </row>
    <row r="1332" spans="1:16" x14ac:dyDescent="0.2">
      <c r="A1332" s="223"/>
      <c r="B1332" s="224"/>
      <c r="C1332" s="236"/>
      <c r="D1332" s="225"/>
      <c r="E1332" s="225"/>
      <c r="F1332" s="225"/>
      <c r="G1332" s="225"/>
      <c r="H1332" s="225"/>
      <c r="I1332" s="225"/>
      <c r="J1332" s="225"/>
      <c r="K1332" s="236"/>
      <c r="L1332" s="230"/>
      <c r="M1332" s="231"/>
      <c r="N1332" s="239"/>
      <c r="O1332" s="240"/>
      <c r="P1332" s="239"/>
    </row>
    <row r="1333" spans="1:16" x14ac:dyDescent="0.2">
      <c r="A1333" s="223"/>
      <c r="B1333" s="224"/>
      <c r="C1333" s="236"/>
      <c r="D1333" s="225"/>
      <c r="E1333" s="225"/>
      <c r="F1333" s="225"/>
      <c r="G1333" s="225"/>
      <c r="H1333" s="225"/>
      <c r="I1333" s="225"/>
      <c r="J1333" s="225"/>
      <c r="K1333" s="236"/>
      <c r="L1333" s="230"/>
      <c r="M1333" s="231"/>
      <c r="N1333" s="239"/>
      <c r="O1333" s="240"/>
      <c r="P1333" s="239"/>
    </row>
    <row r="1334" spans="1:16" x14ac:dyDescent="0.2">
      <c r="A1334" s="223"/>
      <c r="B1334" s="224"/>
      <c r="C1334" s="236"/>
      <c r="D1334" s="225"/>
      <c r="E1334" s="225"/>
      <c r="F1334" s="225"/>
      <c r="G1334" s="225"/>
      <c r="H1334" s="225"/>
      <c r="I1334" s="225"/>
      <c r="J1334" s="225"/>
      <c r="K1334" s="236"/>
      <c r="L1334" s="230"/>
      <c r="M1334" s="231"/>
      <c r="N1334" s="239"/>
      <c r="O1334" s="240"/>
      <c r="P1334" s="239"/>
    </row>
    <row r="1335" spans="1:16" x14ac:dyDescent="0.2">
      <c r="A1335" s="223"/>
      <c r="B1335" s="224"/>
      <c r="C1335" s="236"/>
      <c r="D1335" s="225"/>
      <c r="E1335" s="225"/>
      <c r="F1335" s="225"/>
      <c r="G1335" s="225"/>
      <c r="H1335" s="225"/>
      <c r="I1335" s="225"/>
      <c r="J1335" s="225"/>
      <c r="K1335" s="236"/>
      <c r="L1335" s="230"/>
      <c r="M1335" s="231"/>
      <c r="N1335" s="239"/>
      <c r="O1335" s="240"/>
      <c r="P1335" s="239"/>
    </row>
    <row r="1336" spans="1:16" x14ac:dyDescent="0.2">
      <c r="A1336" s="223"/>
      <c r="B1336" s="224"/>
      <c r="C1336" s="236"/>
      <c r="D1336" s="225"/>
      <c r="E1336" s="225"/>
      <c r="F1336" s="225"/>
      <c r="G1336" s="225"/>
      <c r="H1336" s="225"/>
      <c r="I1336" s="225"/>
      <c r="J1336" s="225"/>
      <c r="K1336" s="236"/>
      <c r="L1336" s="230"/>
      <c r="M1336" s="231"/>
      <c r="N1336" s="239"/>
      <c r="O1336" s="240"/>
      <c r="P1336" s="239"/>
    </row>
    <row r="1337" spans="1:16" x14ac:dyDescent="0.2">
      <c r="A1337" s="223"/>
      <c r="B1337" s="224"/>
      <c r="C1337" s="236"/>
      <c r="D1337" s="225"/>
      <c r="E1337" s="225"/>
      <c r="F1337" s="225"/>
      <c r="G1337" s="225"/>
      <c r="H1337" s="225"/>
      <c r="I1337" s="225"/>
      <c r="J1337" s="225"/>
      <c r="K1337" s="236"/>
      <c r="L1337" s="230"/>
      <c r="M1337" s="231"/>
      <c r="N1337" s="239"/>
      <c r="O1337" s="240"/>
      <c r="P1337" s="239"/>
    </row>
    <row r="1338" spans="1:16" x14ac:dyDescent="0.2">
      <c r="A1338" s="223"/>
      <c r="B1338" s="224"/>
      <c r="C1338" s="236"/>
      <c r="D1338" s="225"/>
      <c r="E1338" s="225"/>
      <c r="F1338" s="225"/>
      <c r="G1338" s="225"/>
      <c r="H1338" s="225"/>
      <c r="I1338" s="225"/>
      <c r="J1338" s="225"/>
      <c r="K1338" s="236"/>
      <c r="L1338" s="230"/>
      <c r="M1338" s="231"/>
      <c r="N1338" s="239"/>
      <c r="O1338" s="240"/>
      <c r="P1338" s="239"/>
    </row>
    <row r="1339" spans="1:16" x14ac:dyDescent="0.2">
      <c r="A1339" s="223"/>
      <c r="B1339" s="224"/>
      <c r="C1339" s="236"/>
      <c r="D1339" s="225"/>
      <c r="E1339" s="225"/>
      <c r="F1339" s="225"/>
      <c r="G1339" s="225"/>
      <c r="H1339" s="225"/>
      <c r="I1339" s="225"/>
      <c r="J1339" s="225"/>
      <c r="K1339" s="236"/>
      <c r="L1339" s="230"/>
      <c r="M1339" s="231"/>
      <c r="N1339" s="239"/>
      <c r="O1339" s="240"/>
      <c r="P1339" s="239"/>
    </row>
    <row r="1340" spans="1:16" x14ac:dyDescent="0.2">
      <c r="A1340" s="223"/>
      <c r="B1340" s="224"/>
      <c r="C1340" s="236"/>
      <c r="D1340" s="225"/>
      <c r="E1340" s="225"/>
      <c r="F1340" s="225"/>
      <c r="G1340" s="225"/>
      <c r="H1340" s="225"/>
      <c r="I1340" s="225"/>
      <c r="J1340" s="225"/>
      <c r="K1340" s="236"/>
      <c r="L1340" s="230"/>
      <c r="M1340" s="231"/>
      <c r="N1340" s="239"/>
      <c r="O1340" s="240"/>
      <c r="P1340" s="239"/>
    </row>
    <row r="1341" spans="1:16" x14ac:dyDescent="0.2">
      <c r="A1341" s="223"/>
      <c r="B1341" s="224"/>
      <c r="C1341" s="236"/>
      <c r="D1341" s="225"/>
      <c r="E1341" s="225"/>
      <c r="F1341" s="225"/>
      <c r="G1341" s="225"/>
      <c r="H1341" s="225"/>
      <c r="I1341" s="225"/>
      <c r="J1341" s="225"/>
      <c r="K1341" s="236"/>
      <c r="L1341" s="230"/>
      <c r="M1341" s="231"/>
      <c r="N1341" s="239"/>
      <c r="O1341" s="240"/>
      <c r="P1341" s="239"/>
    </row>
    <row r="1342" spans="1:16" x14ac:dyDescent="0.2">
      <c r="A1342" s="223"/>
      <c r="B1342" s="224"/>
      <c r="C1342" s="236"/>
      <c r="D1342" s="225"/>
      <c r="E1342" s="225"/>
      <c r="F1342" s="225"/>
      <c r="G1342" s="225"/>
      <c r="H1342" s="225"/>
      <c r="I1342" s="225"/>
      <c r="J1342" s="225"/>
      <c r="K1342" s="236"/>
      <c r="L1342" s="230"/>
      <c r="M1342" s="231"/>
      <c r="N1342" s="239"/>
      <c r="O1342" s="240"/>
      <c r="P1342" s="239"/>
    </row>
    <row r="1343" spans="1:16" x14ac:dyDescent="0.2">
      <c r="A1343" s="223"/>
      <c r="B1343" s="224"/>
      <c r="C1343" s="236"/>
      <c r="D1343" s="225"/>
      <c r="E1343" s="225"/>
      <c r="F1343" s="225"/>
      <c r="G1343" s="225"/>
      <c r="H1343" s="225"/>
      <c r="I1343" s="225"/>
      <c r="J1343" s="225"/>
      <c r="K1343" s="236"/>
      <c r="L1343" s="230"/>
      <c r="M1343" s="231"/>
      <c r="N1343" s="239"/>
      <c r="O1343" s="240"/>
      <c r="P1343" s="239"/>
    </row>
    <row r="1344" spans="1:16" x14ac:dyDescent="0.2">
      <c r="A1344" s="223"/>
      <c r="B1344" s="224"/>
      <c r="C1344" s="236"/>
      <c r="D1344" s="225"/>
      <c r="E1344" s="225"/>
      <c r="F1344" s="225"/>
      <c r="G1344" s="225"/>
      <c r="H1344" s="225"/>
      <c r="I1344" s="225"/>
      <c r="J1344" s="225"/>
      <c r="K1344" s="236"/>
      <c r="L1344" s="230"/>
      <c r="M1344" s="231"/>
      <c r="N1344" s="239"/>
      <c r="O1344" s="240"/>
      <c r="P1344" s="239"/>
    </row>
    <row r="1345" spans="1:16" x14ac:dyDescent="0.2">
      <c r="A1345" s="223"/>
      <c r="B1345" s="224"/>
      <c r="C1345" s="236"/>
      <c r="D1345" s="225"/>
      <c r="E1345" s="225"/>
      <c r="F1345" s="225"/>
      <c r="G1345" s="225"/>
      <c r="H1345" s="225"/>
      <c r="I1345" s="225"/>
      <c r="J1345" s="225"/>
      <c r="K1345" s="236"/>
      <c r="L1345" s="230"/>
      <c r="M1345" s="231"/>
      <c r="N1345" s="239"/>
      <c r="O1345" s="240"/>
      <c r="P1345" s="239"/>
    </row>
    <row r="1346" spans="1:16" x14ac:dyDescent="0.2">
      <c r="A1346" s="223"/>
      <c r="B1346" s="224"/>
      <c r="C1346" s="236"/>
      <c r="D1346" s="225"/>
      <c r="E1346" s="225"/>
      <c r="F1346" s="225"/>
      <c r="G1346" s="225"/>
      <c r="H1346" s="225"/>
      <c r="I1346" s="225"/>
      <c r="J1346" s="225"/>
      <c r="K1346" s="236"/>
      <c r="L1346" s="230"/>
      <c r="M1346" s="231"/>
      <c r="N1346" s="239"/>
      <c r="O1346" s="240"/>
      <c r="P1346" s="239"/>
    </row>
    <row r="1347" spans="1:16" x14ac:dyDescent="0.2">
      <c r="A1347" s="223"/>
      <c r="B1347" s="224"/>
      <c r="C1347" s="236"/>
      <c r="D1347" s="225"/>
      <c r="E1347" s="225"/>
      <c r="F1347" s="225"/>
      <c r="G1347" s="225"/>
      <c r="H1347" s="225"/>
      <c r="I1347" s="225"/>
      <c r="J1347" s="225"/>
      <c r="K1347" s="236"/>
      <c r="L1347" s="230"/>
      <c r="M1347" s="231"/>
      <c r="N1347" s="239"/>
      <c r="O1347" s="240"/>
      <c r="P1347" s="239"/>
    </row>
    <row r="1348" spans="1:16" x14ac:dyDescent="0.2">
      <c r="A1348" s="223"/>
      <c r="B1348" s="224"/>
      <c r="C1348" s="236"/>
      <c r="D1348" s="225"/>
      <c r="E1348" s="225"/>
      <c r="F1348" s="225"/>
      <c r="G1348" s="225"/>
      <c r="H1348" s="225"/>
      <c r="I1348" s="225"/>
      <c r="J1348" s="225"/>
      <c r="K1348" s="236"/>
      <c r="L1348" s="230"/>
      <c r="M1348" s="231"/>
      <c r="N1348" s="239"/>
      <c r="O1348" s="240"/>
      <c r="P1348" s="239"/>
    </row>
    <row r="1349" spans="1:16" x14ac:dyDescent="0.2">
      <c r="A1349" s="223"/>
      <c r="B1349" s="224"/>
      <c r="C1349" s="236"/>
      <c r="D1349" s="225"/>
      <c r="E1349" s="225"/>
      <c r="F1349" s="225"/>
      <c r="G1349" s="225"/>
      <c r="H1349" s="225"/>
      <c r="I1349" s="225"/>
      <c r="J1349" s="225"/>
      <c r="K1349" s="236"/>
      <c r="L1349" s="230"/>
      <c r="M1349" s="231"/>
      <c r="N1349" s="239"/>
      <c r="O1349" s="240"/>
      <c r="P1349" s="239"/>
    </row>
    <row r="1350" spans="1:16" x14ac:dyDescent="0.2">
      <c r="A1350" s="223"/>
      <c r="B1350" s="224"/>
      <c r="C1350" s="236"/>
      <c r="D1350" s="225"/>
      <c r="E1350" s="225"/>
      <c r="F1350" s="225"/>
      <c r="G1350" s="225"/>
      <c r="H1350" s="225"/>
      <c r="I1350" s="225"/>
      <c r="J1350" s="225"/>
      <c r="K1350" s="236"/>
      <c r="L1350" s="230"/>
      <c r="M1350" s="231"/>
      <c r="N1350" s="239"/>
      <c r="O1350" s="240"/>
      <c r="P1350" s="239"/>
    </row>
    <row r="1351" spans="1:16" x14ac:dyDescent="0.2">
      <c r="A1351" s="223"/>
      <c r="B1351" s="224"/>
      <c r="C1351" s="236"/>
      <c r="D1351" s="225"/>
      <c r="E1351" s="225"/>
      <c r="F1351" s="225"/>
      <c r="G1351" s="225"/>
      <c r="H1351" s="225"/>
      <c r="I1351" s="225"/>
      <c r="J1351" s="225"/>
      <c r="K1351" s="236"/>
      <c r="L1351" s="230"/>
      <c r="M1351" s="231"/>
      <c r="N1351" s="239"/>
      <c r="O1351" s="240"/>
      <c r="P1351" s="239"/>
    </row>
    <row r="1352" spans="1:16" x14ac:dyDescent="0.2">
      <c r="A1352" s="223"/>
      <c r="B1352" s="224"/>
      <c r="C1352" s="236"/>
      <c r="D1352" s="225"/>
      <c r="E1352" s="225"/>
      <c r="F1352" s="225"/>
      <c r="G1352" s="225"/>
      <c r="H1352" s="225"/>
      <c r="I1352" s="225"/>
      <c r="J1352" s="225"/>
      <c r="K1352" s="236"/>
      <c r="L1352" s="230"/>
      <c r="M1352" s="231"/>
      <c r="N1352" s="239"/>
      <c r="O1352" s="240"/>
      <c r="P1352" s="239"/>
    </row>
    <row r="1353" spans="1:16" x14ac:dyDescent="0.2">
      <c r="A1353" s="223"/>
      <c r="B1353" s="224"/>
      <c r="C1353" s="236"/>
      <c r="D1353" s="225"/>
      <c r="E1353" s="225"/>
      <c r="F1353" s="225"/>
      <c r="G1353" s="225"/>
      <c r="H1353" s="225"/>
      <c r="I1353" s="225"/>
      <c r="J1353" s="225"/>
      <c r="K1353" s="236"/>
      <c r="L1353" s="230"/>
      <c r="M1353" s="231"/>
      <c r="N1353" s="239"/>
      <c r="O1353" s="240"/>
      <c r="P1353" s="239"/>
    </row>
    <row r="1354" spans="1:16" x14ac:dyDescent="0.2">
      <c r="A1354" s="223"/>
      <c r="B1354" s="224"/>
      <c r="C1354" s="236"/>
      <c r="D1354" s="225"/>
      <c r="E1354" s="225"/>
      <c r="F1354" s="225"/>
      <c r="G1354" s="225"/>
      <c r="H1354" s="225"/>
      <c r="I1354" s="225"/>
      <c r="J1354" s="225"/>
      <c r="K1354" s="236"/>
      <c r="L1354" s="230"/>
      <c r="M1354" s="231"/>
      <c r="N1354" s="239"/>
      <c r="O1354" s="240"/>
      <c r="P1354" s="239"/>
    </row>
    <row r="1355" spans="1:16" x14ac:dyDescent="0.2">
      <c r="A1355" s="223"/>
      <c r="B1355" s="224"/>
      <c r="C1355" s="236"/>
      <c r="D1355" s="225"/>
      <c r="E1355" s="225"/>
      <c r="F1355" s="225"/>
      <c r="G1355" s="225"/>
      <c r="H1355" s="225"/>
      <c r="I1355" s="225"/>
      <c r="J1355" s="225"/>
      <c r="K1355" s="236"/>
      <c r="L1355" s="230"/>
      <c r="M1355" s="231"/>
      <c r="N1355" s="239"/>
      <c r="O1355" s="240"/>
      <c r="P1355" s="239"/>
    </row>
    <row r="1356" spans="1:16" x14ac:dyDescent="0.2">
      <c r="A1356" s="223"/>
      <c r="B1356" s="224"/>
      <c r="C1356" s="236"/>
      <c r="D1356" s="225"/>
      <c r="E1356" s="225"/>
      <c r="F1356" s="225"/>
      <c r="G1356" s="225"/>
      <c r="H1356" s="225"/>
      <c r="I1356" s="225"/>
      <c r="J1356" s="225"/>
      <c r="K1356" s="236"/>
      <c r="L1356" s="230"/>
      <c r="M1356" s="231"/>
      <c r="N1356" s="239"/>
      <c r="O1356" s="240"/>
      <c r="P1356" s="239"/>
    </row>
    <row r="1357" spans="1:16" x14ac:dyDescent="0.2">
      <c r="A1357" s="223"/>
      <c r="B1357" s="224"/>
      <c r="C1357" s="236"/>
      <c r="D1357" s="225"/>
      <c r="E1357" s="225"/>
      <c r="F1357" s="225"/>
      <c r="G1357" s="225"/>
      <c r="H1357" s="225"/>
      <c r="I1357" s="225"/>
      <c r="J1357" s="225"/>
      <c r="K1357" s="236"/>
      <c r="L1357" s="230"/>
      <c r="M1357" s="231"/>
      <c r="N1357" s="239"/>
      <c r="O1357" s="240"/>
      <c r="P1357" s="239"/>
    </row>
    <row r="1358" spans="1:16" x14ac:dyDescent="0.2">
      <c r="A1358" s="223"/>
      <c r="B1358" s="224"/>
      <c r="C1358" s="236"/>
      <c r="D1358" s="225"/>
      <c r="E1358" s="225"/>
      <c r="F1358" s="225"/>
      <c r="G1358" s="225"/>
      <c r="H1358" s="225"/>
      <c r="I1358" s="225"/>
      <c r="J1358" s="225"/>
      <c r="K1358" s="236"/>
      <c r="L1358" s="230"/>
      <c r="M1358" s="231"/>
      <c r="N1358" s="239"/>
      <c r="O1358" s="240"/>
      <c r="P1358" s="239"/>
    </row>
    <row r="1359" spans="1:16" x14ac:dyDescent="0.2">
      <c r="A1359" s="223"/>
      <c r="B1359" s="224"/>
      <c r="C1359" s="236"/>
      <c r="D1359" s="225"/>
      <c r="E1359" s="225"/>
      <c r="F1359" s="225"/>
      <c r="G1359" s="225"/>
      <c r="H1359" s="225"/>
      <c r="I1359" s="225"/>
      <c r="J1359" s="225"/>
      <c r="K1359" s="236"/>
      <c r="L1359" s="230"/>
      <c r="M1359" s="231"/>
      <c r="N1359" s="239"/>
      <c r="O1359" s="240"/>
      <c r="P1359" s="239"/>
    </row>
    <row r="1360" spans="1:16" x14ac:dyDescent="0.2">
      <c r="A1360" s="223"/>
      <c r="B1360" s="224"/>
      <c r="C1360" s="236"/>
      <c r="D1360" s="225"/>
      <c r="E1360" s="225"/>
      <c r="F1360" s="225"/>
      <c r="G1360" s="225"/>
      <c r="H1360" s="225"/>
      <c r="I1360" s="225"/>
      <c r="J1360" s="225"/>
      <c r="K1360" s="236"/>
      <c r="L1360" s="230"/>
      <c r="M1360" s="231"/>
      <c r="N1360" s="239"/>
      <c r="O1360" s="240"/>
      <c r="P1360" s="239"/>
    </row>
    <row r="1361" spans="1:16" x14ac:dyDescent="0.2">
      <c r="A1361" s="223"/>
      <c r="B1361" s="224"/>
      <c r="C1361" s="236"/>
      <c r="D1361" s="225"/>
      <c r="E1361" s="225"/>
      <c r="F1361" s="225"/>
      <c r="G1361" s="225"/>
      <c r="H1361" s="225"/>
      <c r="I1361" s="225"/>
      <c r="J1361" s="225"/>
      <c r="K1361" s="236"/>
      <c r="L1361" s="230"/>
      <c r="M1361" s="231"/>
      <c r="N1361" s="239"/>
      <c r="O1361" s="240"/>
      <c r="P1361" s="239"/>
    </row>
    <row r="1362" spans="1:16" x14ac:dyDescent="0.2">
      <c r="A1362" s="223"/>
      <c r="B1362" s="224"/>
      <c r="C1362" s="236"/>
      <c r="D1362" s="225"/>
      <c r="E1362" s="225"/>
      <c r="F1362" s="225"/>
      <c r="G1362" s="225"/>
      <c r="H1362" s="225"/>
      <c r="I1362" s="225"/>
      <c r="J1362" s="225"/>
      <c r="K1362" s="236"/>
      <c r="L1362" s="230"/>
      <c r="M1362" s="231"/>
      <c r="N1362" s="239"/>
      <c r="O1362" s="240"/>
      <c r="P1362" s="239"/>
    </row>
    <row r="1363" spans="1:16" x14ac:dyDescent="0.2">
      <c r="A1363" s="223"/>
      <c r="B1363" s="224"/>
      <c r="C1363" s="236"/>
      <c r="D1363" s="225"/>
      <c r="E1363" s="225"/>
      <c r="F1363" s="225"/>
      <c r="G1363" s="225"/>
      <c r="H1363" s="225"/>
      <c r="I1363" s="225"/>
      <c r="J1363" s="225"/>
      <c r="K1363" s="236"/>
      <c r="L1363" s="230"/>
      <c r="M1363" s="231"/>
      <c r="N1363" s="239"/>
      <c r="O1363" s="240"/>
      <c r="P1363" s="239"/>
    </row>
    <row r="1364" spans="1:16" x14ac:dyDescent="0.2">
      <c r="A1364" s="223"/>
      <c r="B1364" s="224"/>
      <c r="C1364" s="236"/>
      <c r="D1364" s="225"/>
      <c r="E1364" s="225"/>
      <c r="F1364" s="225"/>
      <c r="G1364" s="225"/>
      <c r="H1364" s="225"/>
      <c r="I1364" s="225"/>
      <c r="J1364" s="225"/>
      <c r="K1364" s="236"/>
      <c r="L1364" s="230"/>
      <c r="M1364" s="231"/>
      <c r="N1364" s="239"/>
      <c r="O1364" s="240"/>
      <c r="P1364" s="239"/>
    </row>
    <row r="1365" spans="1:16" x14ac:dyDescent="0.2">
      <c r="A1365" s="223"/>
      <c r="B1365" s="224"/>
      <c r="C1365" s="236"/>
      <c r="D1365" s="225"/>
      <c r="E1365" s="225"/>
      <c r="F1365" s="225"/>
      <c r="G1365" s="225"/>
      <c r="H1365" s="225"/>
      <c r="I1365" s="225"/>
      <c r="J1365" s="225"/>
      <c r="K1365" s="236"/>
      <c r="L1365" s="230"/>
      <c r="M1365" s="231"/>
      <c r="N1365" s="239"/>
      <c r="O1365" s="240"/>
      <c r="P1365" s="239"/>
    </row>
    <row r="1366" spans="1:16" x14ac:dyDescent="0.2">
      <c r="A1366" s="223"/>
      <c r="B1366" s="224"/>
      <c r="C1366" s="236"/>
      <c r="D1366" s="225"/>
      <c r="E1366" s="225"/>
      <c r="F1366" s="225"/>
      <c r="G1366" s="225"/>
      <c r="H1366" s="225"/>
      <c r="I1366" s="225"/>
      <c r="J1366" s="225"/>
      <c r="K1366" s="236"/>
      <c r="L1366" s="230"/>
      <c r="M1366" s="231"/>
      <c r="N1366" s="239"/>
      <c r="O1366" s="240"/>
      <c r="P1366" s="239"/>
    </row>
    <row r="1367" spans="1:16" x14ac:dyDescent="0.2">
      <c r="A1367" s="223"/>
      <c r="B1367" s="224"/>
      <c r="C1367" s="236"/>
      <c r="D1367" s="225"/>
      <c r="E1367" s="225"/>
      <c r="F1367" s="225"/>
      <c r="G1367" s="225"/>
      <c r="H1367" s="225"/>
      <c r="I1367" s="225"/>
      <c r="J1367" s="225"/>
      <c r="K1367" s="236"/>
      <c r="L1367" s="230"/>
      <c r="M1367" s="231"/>
      <c r="N1367" s="239"/>
      <c r="O1367" s="240"/>
      <c r="P1367" s="239"/>
    </row>
    <row r="1368" spans="1:16" x14ac:dyDescent="0.2">
      <c r="A1368" s="223"/>
      <c r="B1368" s="224"/>
      <c r="C1368" s="236"/>
      <c r="D1368" s="225"/>
      <c r="E1368" s="225"/>
      <c r="F1368" s="225"/>
      <c r="G1368" s="225"/>
      <c r="H1368" s="225"/>
      <c r="I1368" s="225"/>
      <c r="J1368" s="225"/>
      <c r="K1368" s="236"/>
      <c r="L1368" s="230"/>
      <c r="M1368" s="231"/>
      <c r="N1368" s="239"/>
      <c r="O1368" s="240"/>
      <c r="P1368" s="239"/>
    </row>
    <row r="1369" spans="1:16" x14ac:dyDescent="0.2">
      <c r="A1369" s="223"/>
      <c r="B1369" s="224"/>
      <c r="C1369" s="236"/>
      <c r="D1369" s="225"/>
      <c r="E1369" s="225"/>
      <c r="F1369" s="225"/>
      <c r="G1369" s="225"/>
      <c r="H1369" s="225"/>
      <c r="I1369" s="225"/>
      <c r="J1369" s="225"/>
      <c r="K1369" s="236"/>
      <c r="L1369" s="230"/>
      <c r="M1369" s="231"/>
      <c r="N1369" s="239"/>
      <c r="O1369" s="240"/>
      <c r="P1369" s="239"/>
    </row>
    <row r="1370" spans="1:16" x14ac:dyDescent="0.2">
      <c r="A1370" s="223"/>
      <c r="B1370" s="224"/>
      <c r="C1370" s="236"/>
      <c r="D1370" s="225"/>
      <c r="E1370" s="225"/>
      <c r="F1370" s="225"/>
      <c r="G1370" s="225"/>
      <c r="H1370" s="225"/>
      <c r="I1370" s="225"/>
      <c r="J1370" s="225"/>
      <c r="K1370" s="236"/>
      <c r="L1370" s="230"/>
      <c r="M1370" s="231"/>
      <c r="N1370" s="239"/>
      <c r="O1370" s="240"/>
      <c r="P1370" s="239"/>
    </row>
    <row r="1371" spans="1:16" x14ac:dyDescent="0.2">
      <c r="A1371" s="223"/>
      <c r="B1371" s="224"/>
      <c r="C1371" s="236"/>
      <c r="D1371" s="225"/>
      <c r="E1371" s="225"/>
      <c r="F1371" s="225"/>
      <c r="G1371" s="225"/>
      <c r="H1371" s="225"/>
      <c r="I1371" s="225"/>
      <c r="J1371" s="225"/>
      <c r="K1371" s="236"/>
      <c r="L1371" s="230"/>
      <c r="M1371" s="231"/>
      <c r="N1371" s="239"/>
      <c r="O1371" s="240"/>
      <c r="P1371" s="239"/>
    </row>
    <row r="1372" spans="1:16" x14ac:dyDescent="0.2">
      <c r="A1372" s="223"/>
      <c r="B1372" s="224"/>
      <c r="C1372" s="236"/>
      <c r="D1372" s="225"/>
      <c r="E1372" s="225"/>
      <c r="F1372" s="225"/>
      <c r="G1372" s="225"/>
      <c r="H1372" s="225"/>
      <c r="I1372" s="225"/>
      <c r="J1372" s="225"/>
      <c r="K1372" s="236"/>
      <c r="L1372" s="230"/>
      <c r="M1372" s="231"/>
      <c r="N1372" s="239"/>
      <c r="O1372" s="240"/>
      <c r="P1372" s="239"/>
    </row>
    <row r="1373" spans="1:16" x14ac:dyDescent="0.2">
      <c r="A1373" s="223"/>
      <c r="B1373" s="224"/>
      <c r="C1373" s="236"/>
      <c r="D1373" s="225"/>
      <c r="E1373" s="225"/>
      <c r="F1373" s="225"/>
      <c r="G1373" s="225"/>
      <c r="H1373" s="225"/>
      <c r="I1373" s="225"/>
      <c r="J1373" s="225"/>
      <c r="K1373" s="236"/>
      <c r="L1373" s="230"/>
      <c r="M1373" s="231"/>
      <c r="N1373" s="239"/>
      <c r="O1373" s="240"/>
      <c r="P1373" s="239"/>
    </row>
    <row r="1374" spans="1:16" x14ac:dyDescent="0.2">
      <c r="A1374" s="223"/>
      <c r="B1374" s="224"/>
      <c r="C1374" s="236"/>
      <c r="D1374" s="225"/>
      <c r="E1374" s="225"/>
      <c r="F1374" s="225"/>
      <c r="G1374" s="225"/>
      <c r="H1374" s="225"/>
      <c r="I1374" s="225"/>
      <c r="J1374" s="225"/>
      <c r="K1374" s="236"/>
      <c r="L1374" s="230"/>
      <c r="M1374" s="231"/>
      <c r="N1374" s="239"/>
      <c r="O1374" s="240"/>
      <c r="P1374" s="239"/>
    </row>
    <row r="1375" spans="1:16" x14ac:dyDescent="0.2">
      <c r="A1375" s="223"/>
      <c r="B1375" s="224"/>
      <c r="C1375" s="236"/>
      <c r="D1375" s="225"/>
      <c r="E1375" s="225"/>
      <c r="F1375" s="225"/>
      <c r="G1375" s="225"/>
      <c r="H1375" s="225"/>
      <c r="I1375" s="225"/>
      <c r="J1375" s="225"/>
      <c r="K1375" s="236"/>
      <c r="L1375" s="230"/>
      <c r="M1375" s="231"/>
      <c r="N1375" s="239"/>
      <c r="O1375" s="240"/>
      <c r="P1375" s="239"/>
    </row>
    <row r="1376" spans="1:16" x14ac:dyDescent="0.2">
      <c r="A1376" s="223"/>
      <c r="B1376" s="224"/>
      <c r="C1376" s="236"/>
      <c r="D1376" s="225"/>
      <c r="E1376" s="225"/>
      <c r="F1376" s="225"/>
      <c r="G1376" s="225"/>
      <c r="H1376" s="225"/>
      <c r="I1376" s="225"/>
      <c r="J1376" s="225"/>
      <c r="K1376" s="236"/>
      <c r="L1376" s="230"/>
      <c r="M1376" s="231"/>
      <c r="N1376" s="239"/>
      <c r="O1376" s="240"/>
      <c r="P1376" s="239"/>
    </row>
    <row r="1377" spans="1:16" x14ac:dyDescent="0.2">
      <c r="A1377" s="223"/>
      <c r="B1377" s="224"/>
      <c r="C1377" s="236"/>
      <c r="D1377" s="225"/>
      <c r="E1377" s="225"/>
      <c r="F1377" s="225"/>
      <c r="G1377" s="225"/>
      <c r="H1377" s="225"/>
      <c r="I1377" s="225"/>
      <c r="J1377" s="225"/>
      <c r="K1377" s="236"/>
      <c r="L1377" s="230"/>
      <c r="M1377" s="231"/>
      <c r="N1377" s="239"/>
      <c r="O1377" s="240"/>
      <c r="P1377" s="239"/>
    </row>
    <row r="1378" spans="1:16" x14ac:dyDescent="0.2">
      <c r="A1378" s="223"/>
      <c r="B1378" s="224"/>
      <c r="C1378" s="236"/>
      <c r="D1378" s="225"/>
      <c r="E1378" s="225"/>
      <c r="F1378" s="225"/>
      <c r="G1378" s="225"/>
      <c r="H1378" s="225"/>
      <c r="I1378" s="225"/>
      <c r="J1378" s="225"/>
      <c r="K1378" s="236"/>
      <c r="L1378" s="230"/>
      <c r="M1378" s="231"/>
      <c r="N1378" s="239"/>
      <c r="O1378" s="240"/>
      <c r="P1378" s="239"/>
    </row>
    <row r="1379" spans="1:16" x14ac:dyDescent="0.2">
      <c r="A1379" s="223"/>
      <c r="B1379" s="224"/>
      <c r="C1379" s="236"/>
      <c r="D1379" s="225"/>
      <c r="E1379" s="225"/>
      <c r="F1379" s="225"/>
      <c r="G1379" s="225"/>
      <c r="H1379" s="225"/>
      <c r="I1379" s="225"/>
      <c r="J1379" s="225"/>
      <c r="K1379" s="236"/>
      <c r="L1379" s="230"/>
      <c r="M1379" s="231"/>
      <c r="N1379" s="239"/>
      <c r="O1379" s="240"/>
      <c r="P1379" s="239"/>
    </row>
    <row r="1380" spans="1:16" x14ac:dyDescent="0.2">
      <c r="A1380" s="223"/>
      <c r="B1380" s="224"/>
      <c r="C1380" s="236"/>
      <c r="D1380" s="225"/>
      <c r="E1380" s="225"/>
      <c r="F1380" s="225"/>
      <c r="G1380" s="225"/>
      <c r="H1380" s="225"/>
      <c r="I1380" s="225"/>
      <c r="J1380" s="225"/>
      <c r="K1380" s="236"/>
      <c r="L1380" s="230"/>
      <c r="M1380" s="231"/>
      <c r="N1380" s="239"/>
      <c r="O1380" s="240"/>
      <c r="P1380" s="239"/>
    </row>
    <row r="1381" spans="1:16" x14ac:dyDescent="0.2">
      <c r="A1381" s="223"/>
      <c r="B1381" s="224"/>
      <c r="C1381" s="236"/>
      <c r="D1381" s="225"/>
      <c r="E1381" s="225"/>
      <c r="F1381" s="225"/>
      <c r="G1381" s="225"/>
      <c r="H1381" s="225"/>
      <c r="I1381" s="225"/>
      <c r="J1381" s="225"/>
      <c r="K1381" s="236"/>
      <c r="L1381" s="230"/>
      <c r="M1381" s="231"/>
      <c r="N1381" s="239"/>
      <c r="O1381" s="240"/>
      <c r="P1381" s="239"/>
    </row>
    <row r="1382" spans="1:16" x14ac:dyDescent="0.2">
      <c r="A1382" s="223"/>
      <c r="B1382" s="224"/>
      <c r="C1382" s="236"/>
      <c r="D1382" s="225"/>
      <c r="E1382" s="225"/>
      <c r="F1382" s="225"/>
      <c r="G1382" s="225"/>
      <c r="H1382" s="225"/>
      <c r="I1382" s="225"/>
      <c r="J1382" s="225"/>
      <c r="K1382" s="236"/>
      <c r="L1382" s="230"/>
      <c r="M1382" s="231"/>
      <c r="N1382" s="239"/>
      <c r="O1382" s="240"/>
      <c r="P1382" s="239"/>
    </row>
    <row r="1383" spans="1:16" x14ac:dyDescent="0.2">
      <c r="A1383" s="223"/>
      <c r="B1383" s="224"/>
      <c r="C1383" s="236"/>
      <c r="D1383" s="225"/>
      <c r="E1383" s="225"/>
      <c r="F1383" s="225"/>
      <c r="G1383" s="225"/>
      <c r="H1383" s="225"/>
      <c r="I1383" s="225"/>
      <c r="J1383" s="225"/>
      <c r="K1383" s="236"/>
      <c r="L1383" s="230"/>
      <c r="M1383" s="231"/>
      <c r="N1383" s="239"/>
      <c r="O1383" s="240"/>
      <c r="P1383" s="239"/>
    </row>
    <row r="1384" spans="1:16" x14ac:dyDescent="0.2">
      <c r="A1384" s="223"/>
      <c r="B1384" s="224"/>
      <c r="C1384" s="236"/>
      <c r="D1384" s="225"/>
      <c r="E1384" s="225"/>
      <c r="F1384" s="225"/>
      <c r="G1384" s="225"/>
      <c r="H1384" s="225"/>
      <c r="I1384" s="225"/>
      <c r="J1384" s="225"/>
      <c r="K1384" s="236"/>
      <c r="L1384" s="230"/>
      <c r="M1384" s="231"/>
      <c r="N1384" s="239"/>
      <c r="O1384" s="240"/>
      <c r="P1384" s="239"/>
    </row>
    <row r="1385" spans="1:16" x14ac:dyDescent="0.2">
      <c r="A1385" s="223"/>
      <c r="B1385" s="224"/>
      <c r="C1385" s="236"/>
      <c r="D1385" s="225"/>
      <c r="E1385" s="225"/>
      <c r="F1385" s="225"/>
      <c r="G1385" s="225"/>
      <c r="H1385" s="225"/>
      <c r="I1385" s="225"/>
      <c r="J1385" s="225"/>
      <c r="K1385" s="236"/>
      <c r="L1385" s="230"/>
      <c r="M1385" s="231"/>
      <c r="N1385" s="239"/>
      <c r="O1385" s="240"/>
      <c r="P1385" s="239"/>
    </row>
    <row r="1386" spans="1:16" x14ac:dyDescent="0.2">
      <c r="A1386" s="223"/>
      <c r="B1386" s="224"/>
      <c r="C1386" s="236"/>
      <c r="D1386" s="225"/>
      <c r="E1386" s="225"/>
      <c r="F1386" s="225"/>
      <c r="G1386" s="225"/>
      <c r="H1386" s="225"/>
      <c r="I1386" s="225"/>
      <c r="J1386" s="225"/>
      <c r="K1386" s="236"/>
      <c r="L1386" s="230"/>
      <c r="M1386" s="231"/>
      <c r="N1386" s="239"/>
      <c r="O1386" s="240"/>
      <c r="P1386" s="239"/>
    </row>
    <row r="1387" spans="1:16" x14ac:dyDescent="0.2">
      <c r="A1387" s="223"/>
      <c r="B1387" s="224"/>
      <c r="C1387" s="236"/>
      <c r="D1387" s="225"/>
      <c r="E1387" s="225"/>
      <c r="F1387" s="225"/>
      <c r="G1387" s="225"/>
      <c r="H1387" s="225"/>
      <c r="I1387" s="225"/>
      <c r="J1387" s="225"/>
      <c r="K1387" s="236"/>
      <c r="L1387" s="230"/>
      <c r="M1387" s="231"/>
      <c r="N1387" s="239"/>
      <c r="O1387" s="240"/>
      <c r="P1387" s="239"/>
    </row>
    <row r="1388" spans="1:16" x14ac:dyDescent="0.2">
      <c r="A1388" s="223"/>
      <c r="B1388" s="224"/>
      <c r="C1388" s="236"/>
      <c r="D1388" s="225"/>
      <c r="E1388" s="225"/>
      <c r="F1388" s="225"/>
      <c r="G1388" s="225"/>
      <c r="H1388" s="225"/>
      <c r="I1388" s="225"/>
      <c r="J1388" s="225"/>
      <c r="K1388" s="236"/>
      <c r="L1388" s="230"/>
      <c r="M1388" s="231"/>
      <c r="N1388" s="239"/>
      <c r="O1388" s="240"/>
      <c r="P1388" s="239"/>
    </row>
    <row r="1389" spans="1:16" x14ac:dyDescent="0.2">
      <c r="A1389" s="223"/>
      <c r="B1389" s="224"/>
      <c r="C1389" s="236"/>
      <c r="D1389" s="225"/>
      <c r="E1389" s="225"/>
      <c r="F1389" s="225"/>
      <c r="G1389" s="225"/>
      <c r="H1389" s="225"/>
      <c r="I1389" s="225"/>
      <c r="J1389" s="225"/>
      <c r="K1389" s="236"/>
      <c r="L1389" s="230"/>
      <c r="M1389" s="231"/>
      <c r="N1389" s="239"/>
      <c r="O1389" s="240"/>
      <c r="P1389" s="239"/>
    </row>
    <row r="1390" spans="1:16" x14ac:dyDescent="0.2">
      <c r="A1390" s="223"/>
      <c r="B1390" s="224"/>
      <c r="C1390" s="236"/>
      <c r="D1390" s="225"/>
      <c r="E1390" s="225"/>
      <c r="F1390" s="225"/>
      <c r="G1390" s="225"/>
      <c r="H1390" s="225"/>
      <c r="I1390" s="225"/>
      <c r="J1390" s="225"/>
      <c r="K1390" s="236"/>
      <c r="L1390" s="230"/>
      <c r="M1390" s="231"/>
      <c r="N1390" s="239"/>
      <c r="O1390" s="240"/>
      <c r="P1390" s="239"/>
    </row>
    <row r="1391" spans="1:16" x14ac:dyDescent="0.2">
      <c r="A1391" s="223"/>
      <c r="B1391" s="224"/>
      <c r="C1391" s="236"/>
      <c r="D1391" s="225"/>
      <c r="E1391" s="225"/>
      <c r="F1391" s="225"/>
      <c r="G1391" s="225"/>
      <c r="H1391" s="225"/>
      <c r="I1391" s="225"/>
      <c r="J1391" s="225"/>
      <c r="K1391" s="236"/>
      <c r="L1391" s="230"/>
      <c r="M1391" s="231"/>
      <c r="N1391" s="239"/>
      <c r="O1391" s="240"/>
      <c r="P1391" s="239"/>
    </row>
    <row r="1392" spans="1:16" x14ac:dyDescent="0.2">
      <c r="A1392" s="223"/>
      <c r="B1392" s="224"/>
      <c r="C1392" s="236"/>
      <c r="D1392" s="225"/>
      <c r="E1392" s="225"/>
      <c r="F1392" s="225"/>
      <c r="G1392" s="225"/>
      <c r="H1392" s="225"/>
      <c r="I1392" s="225"/>
      <c r="J1392" s="225"/>
      <c r="K1392" s="236"/>
      <c r="L1392" s="230"/>
      <c r="M1392" s="231"/>
      <c r="N1392" s="239"/>
      <c r="O1392" s="240"/>
      <c r="P1392" s="239"/>
    </row>
    <row r="1393" spans="1:16" x14ac:dyDescent="0.2">
      <c r="A1393" s="223"/>
      <c r="B1393" s="224"/>
      <c r="C1393" s="236"/>
      <c r="D1393" s="225"/>
      <c r="E1393" s="225"/>
      <c r="F1393" s="225"/>
      <c r="G1393" s="225"/>
      <c r="H1393" s="225"/>
      <c r="I1393" s="225"/>
      <c r="J1393" s="225"/>
      <c r="K1393" s="236"/>
      <c r="L1393" s="230"/>
      <c r="M1393" s="231"/>
      <c r="N1393" s="239"/>
      <c r="O1393" s="240"/>
      <c r="P1393" s="239"/>
    </row>
    <row r="1394" spans="1:16" x14ac:dyDescent="0.2">
      <c r="A1394" s="223"/>
      <c r="B1394" s="224"/>
      <c r="C1394" s="236"/>
      <c r="D1394" s="225"/>
      <c r="E1394" s="225"/>
      <c r="F1394" s="225"/>
      <c r="G1394" s="225"/>
      <c r="H1394" s="225"/>
      <c r="I1394" s="225"/>
      <c r="J1394" s="225"/>
      <c r="K1394" s="236"/>
      <c r="L1394" s="230"/>
      <c r="M1394" s="231"/>
      <c r="N1394" s="239"/>
      <c r="O1394" s="240"/>
      <c r="P1394" s="239"/>
    </row>
    <row r="1395" spans="1:16" x14ac:dyDescent="0.2">
      <c r="A1395" s="223"/>
      <c r="B1395" s="224"/>
      <c r="C1395" s="236"/>
      <c r="D1395" s="225"/>
      <c r="E1395" s="225"/>
      <c r="F1395" s="225"/>
      <c r="G1395" s="225"/>
      <c r="H1395" s="225"/>
      <c r="I1395" s="225"/>
      <c r="J1395" s="225"/>
      <c r="K1395" s="236"/>
      <c r="L1395" s="230"/>
      <c r="M1395" s="231"/>
      <c r="N1395" s="239"/>
      <c r="O1395" s="240"/>
      <c r="P1395" s="239"/>
    </row>
    <row r="1396" spans="1:16" x14ac:dyDescent="0.2">
      <c r="A1396" s="223"/>
      <c r="B1396" s="224"/>
      <c r="C1396" s="236"/>
      <c r="D1396" s="225"/>
      <c r="E1396" s="225"/>
      <c r="F1396" s="225"/>
      <c r="G1396" s="225"/>
      <c r="H1396" s="225"/>
      <c r="I1396" s="225"/>
      <c r="J1396" s="225"/>
      <c r="K1396" s="236"/>
      <c r="L1396" s="230"/>
      <c r="M1396" s="231"/>
      <c r="N1396" s="239"/>
      <c r="O1396" s="240"/>
      <c r="P1396" s="239"/>
    </row>
    <row r="1397" spans="1:16" x14ac:dyDescent="0.2">
      <c r="A1397" s="223"/>
      <c r="B1397" s="224"/>
      <c r="C1397" s="236"/>
      <c r="D1397" s="225"/>
      <c r="E1397" s="225"/>
      <c r="F1397" s="225"/>
      <c r="G1397" s="225"/>
      <c r="H1397" s="225"/>
      <c r="I1397" s="225"/>
      <c r="J1397" s="225"/>
      <c r="K1397" s="236"/>
      <c r="L1397" s="230"/>
      <c r="M1397" s="231"/>
      <c r="N1397" s="239"/>
      <c r="O1397" s="240"/>
      <c r="P1397" s="239"/>
    </row>
    <row r="1398" spans="1:16" x14ac:dyDescent="0.2">
      <c r="A1398" s="223"/>
      <c r="B1398" s="224"/>
      <c r="C1398" s="236"/>
      <c r="D1398" s="225"/>
      <c r="E1398" s="225"/>
      <c r="F1398" s="225"/>
      <c r="G1398" s="225"/>
      <c r="H1398" s="225"/>
      <c r="I1398" s="225"/>
      <c r="J1398" s="225"/>
      <c r="K1398" s="236"/>
      <c r="L1398" s="230"/>
      <c r="M1398" s="231"/>
      <c r="N1398" s="239"/>
      <c r="O1398" s="240"/>
      <c r="P1398" s="239"/>
    </row>
    <row r="1399" spans="1:16" x14ac:dyDescent="0.2">
      <c r="A1399" s="223"/>
      <c r="B1399" s="224"/>
      <c r="C1399" s="236"/>
      <c r="D1399" s="225"/>
      <c r="E1399" s="225"/>
      <c r="F1399" s="225"/>
      <c r="G1399" s="225"/>
      <c r="H1399" s="225"/>
      <c r="I1399" s="225"/>
      <c r="J1399" s="225"/>
      <c r="K1399" s="236"/>
      <c r="L1399" s="230"/>
      <c r="M1399" s="231"/>
      <c r="N1399" s="239"/>
      <c r="O1399" s="240"/>
      <c r="P1399" s="239"/>
    </row>
    <row r="1400" spans="1:16" x14ac:dyDescent="0.2">
      <c r="A1400" s="223"/>
      <c r="B1400" s="224"/>
      <c r="C1400" s="236"/>
      <c r="D1400" s="225"/>
      <c r="E1400" s="225"/>
      <c r="F1400" s="225"/>
      <c r="G1400" s="225"/>
      <c r="H1400" s="225"/>
      <c r="I1400" s="225"/>
      <c r="J1400" s="225"/>
      <c r="K1400" s="236"/>
      <c r="L1400" s="230"/>
      <c r="M1400" s="231"/>
      <c r="N1400" s="239"/>
      <c r="O1400" s="240"/>
      <c r="P1400" s="239"/>
    </row>
    <row r="1401" spans="1:16" x14ac:dyDescent="0.2">
      <c r="A1401" s="223"/>
      <c r="B1401" s="224"/>
      <c r="C1401" s="236"/>
      <c r="D1401" s="225"/>
      <c r="E1401" s="225"/>
      <c r="F1401" s="225"/>
      <c r="G1401" s="225"/>
      <c r="H1401" s="225"/>
      <c r="I1401" s="225"/>
      <c r="J1401" s="225"/>
      <c r="K1401" s="236"/>
      <c r="L1401" s="230"/>
      <c r="M1401" s="231"/>
      <c r="N1401" s="239"/>
      <c r="O1401" s="240"/>
      <c r="P1401" s="239"/>
    </row>
    <row r="1402" spans="1:16" x14ac:dyDescent="0.2">
      <c r="A1402" s="223"/>
      <c r="B1402" s="224"/>
      <c r="C1402" s="236"/>
      <c r="D1402" s="225"/>
      <c r="E1402" s="225"/>
      <c r="F1402" s="225"/>
      <c r="G1402" s="225"/>
      <c r="H1402" s="225"/>
      <c r="I1402" s="225"/>
      <c r="J1402" s="225"/>
      <c r="K1402" s="236"/>
      <c r="L1402" s="230"/>
      <c r="M1402" s="231"/>
      <c r="N1402" s="239"/>
      <c r="O1402" s="240"/>
      <c r="P1402" s="239"/>
    </row>
    <row r="1403" spans="1:16" x14ac:dyDescent="0.2">
      <c r="A1403" s="223"/>
      <c r="B1403" s="224"/>
      <c r="C1403" s="236"/>
      <c r="D1403" s="225"/>
      <c r="E1403" s="225"/>
      <c r="F1403" s="225"/>
      <c r="G1403" s="225"/>
      <c r="H1403" s="225"/>
      <c r="I1403" s="225"/>
      <c r="J1403" s="225"/>
      <c r="K1403" s="236"/>
      <c r="L1403" s="230"/>
      <c r="M1403" s="231"/>
      <c r="N1403" s="239"/>
      <c r="O1403" s="240"/>
      <c r="P1403" s="239"/>
    </row>
    <row r="1404" spans="1:16" x14ac:dyDescent="0.2">
      <c r="A1404" s="223"/>
      <c r="B1404" s="224"/>
      <c r="C1404" s="236"/>
      <c r="D1404" s="225"/>
      <c r="E1404" s="225"/>
      <c r="F1404" s="225"/>
      <c r="G1404" s="225"/>
      <c r="H1404" s="225"/>
      <c r="I1404" s="225"/>
      <c r="J1404" s="225"/>
      <c r="K1404" s="236"/>
      <c r="L1404" s="230"/>
      <c r="M1404" s="231"/>
      <c r="N1404" s="239"/>
      <c r="O1404" s="240"/>
      <c r="P1404" s="239"/>
    </row>
    <row r="1405" spans="1:16" x14ac:dyDescent="0.2">
      <c r="A1405" s="223"/>
      <c r="B1405" s="224"/>
      <c r="C1405" s="236"/>
      <c r="D1405" s="225"/>
      <c r="E1405" s="225"/>
      <c r="F1405" s="225"/>
      <c r="G1405" s="225"/>
      <c r="H1405" s="225"/>
      <c r="I1405" s="225"/>
      <c r="J1405" s="225"/>
      <c r="K1405" s="236"/>
      <c r="L1405" s="230"/>
      <c r="M1405" s="231"/>
      <c r="N1405" s="239"/>
      <c r="O1405" s="240"/>
      <c r="P1405" s="239"/>
    </row>
    <row r="1406" spans="1:16" x14ac:dyDescent="0.2">
      <c r="A1406" s="223"/>
      <c r="B1406" s="224"/>
      <c r="C1406" s="236"/>
      <c r="D1406" s="225"/>
      <c r="E1406" s="225"/>
      <c r="F1406" s="225"/>
      <c r="G1406" s="225"/>
      <c r="H1406" s="225"/>
      <c r="I1406" s="225"/>
      <c r="J1406" s="225"/>
      <c r="K1406" s="236"/>
      <c r="L1406" s="230"/>
      <c r="M1406" s="231"/>
      <c r="N1406" s="239"/>
      <c r="O1406" s="240"/>
      <c r="P1406" s="239"/>
    </row>
    <row r="1407" spans="1:16" x14ac:dyDescent="0.2">
      <c r="A1407" s="223"/>
      <c r="B1407" s="224"/>
      <c r="C1407" s="236"/>
      <c r="D1407" s="225"/>
      <c r="E1407" s="225"/>
      <c r="F1407" s="225"/>
      <c r="G1407" s="225"/>
      <c r="H1407" s="225"/>
      <c r="I1407" s="225"/>
      <c r="J1407" s="225"/>
      <c r="K1407" s="236"/>
      <c r="L1407" s="230"/>
      <c r="M1407" s="231"/>
      <c r="N1407" s="239"/>
      <c r="O1407" s="240"/>
      <c r="P1407" s="239"/>
    </row>
    <row r="1408" spans="1:16" x14ac:dyDescent="0.2">
      <c r="A1408" s="223"/>
      <c r="B1408" s="224"/>
      <c r="C1408" s="236"/>
      <c r="D1408" s="225"/>
      <c r="E1408" s="225"/>
      <c r="F1408" s="225"/>
      <c r="G1408" s="225"/>
      <c r="H1408" s="225"/>
      <c r="I1408" s="225"/>
      <c r="J1408" s="225"/>
      <c r="K1408" s="236"/>
      <c r="L1408" s="230"/>
      <c r="M1408" s="231"/>
      <c r="N1408" s="239"/>
      <c r="O1408" s="240"/>
      <c r="P1408" s="239"/>
    </row>
    <row r="1409" spans="1:16" x14ac:dyDescent="0.2">
      <c r="A1409" s="223"/>
      <c r="B1409" s="224"/>
      <c r="C1409" s="236"/>
      <c r="D1409" s="225"/>
      <c r="E1409" s="225"/>
      <c r="F1409" s="225"/>
      <c r="G1409" s="225"/>
      <c r="H1409" s="225"/>
      <c r="I1409" s="225"/>
      <c r="J1409" s="225"/>
      <c r="K1409" s="236"/>
      <c r="L1409" s="230"/>
      <c r="M1409" s="231"/>
      <c r="N1409" s="239"/>
      <c r="O1409" s="240"/>
      <c r="P1409" s="239"/>
    </row>
    <row r="1410" spans="1:16" x14ac:dyDescent="0.2">
      <c r="A1410" s="223"/>
      <c r="B1410" s="224"/>
      <c r="C1410" s="236"/>
      <c r="D1410" s="225"/>
      <c r="E1410" s="225"/>
      <c r="F1410" s="225"/>
      <c r="G1410" s="225"/>
      <c r="H1410" s="225"/>
      <c r="I1410" s="225"/>
      <c r="J1410" s="225"/>
      <c r="K1410" s="236"/>
      <c r="L1410" s="230"/>
      <c r="M1410" s="231"/>
      <c r="N1410" s="239"/>
      <c r="O1410" s="240"/>
      <c r="P1410" s="239"/>
    </row>
    <row r="1411" spans="1:16" x14ac:dyDescent="0.2">
      <c r="A1411" s="223"/>
      <c r="B1411" s="224"/>
      <c r="C1411" s="236"/>
      <c r="D1411" s="225"/>
      <c r="E1411" s="225"/>
      <c r="F1411" s="225"/>
      <c r="G1411" s="225"/>
      <c r="H1411" s="225"/>
      <c r="I1411" s="225"/>
      <c r="J1411" s="225"/>
      <c r="K1411" s="236"/>
      <c r="L1411" s="230"/>
      <c r="M1411" s="231"/>
      <c r="N1411" s="239"/>
      <c r="O1411" s="240"/>
      <c r="P1411" s="239"/>
    </row>
    <row r="1412" spans="1:16" x14ac:dyDescent="0.2">
      <c r="A1412" s="223"/>
      <c r="B1412" s="224"/>
      <c r="C1412" s="236"/>
      <c r="D1412" s="225"/>
      <c r="E1412" s="225"/>
      <c r="F1412" s="225"/>
      <c r="G1412" s="225"/>
      <c r="H1412" s="225"/>
      <c r="I1412" s="225"/>
      <c r="J1412" s="225"/>
      <c r="K1412" s="236"/>
      <c r="L1412" s="230"/>
      <c r="M1412" s="231"/>
      <c r="N1412" s="239"/>
      <c r="O1412" s="240"/>
      <c r="P1412" s="239"/>
    </row>
    <row r="1413" spans="1:16" x14ac:dyDescent="0.2">
      <c r="A1413" s="223"/>
      <c r="B1413" s="224"/>
      <c r="C1413" s="236"/>
      <c r="D1413" s="225"/>
      <c r="E1413" s="225"/>
      <c r="F1413" s="225"/>
      <c r="G1413" s="225"/>
      <c r="H1413" s="225"/>
      <c r="I1413" s="225"/>
      <c r="J1413" s="225"/>
      <c r="K1413" s="236"/>
      <c r="L1413" s="230"/>
      <c r="M1413" s="231"/>
      <c r="N1413" s="239"/>
      <c r="O1413" s="240"/>
      <c r="P1413" s="239"/>
    </row>
    <row r="1414" spans="1:16" x14ac:dyDescent="0.2">
      <c r="A1414" s="223"/>
      <c r="B1414" s="224"/>
      <c r="C1414" s="236"/>
      <c r="D1414" s="225"/>
      <c r="E1414" s="225"/>
      <c r="F1414" s="225"/>
      <c r="G1414" s="225"/>
      <c r="H1414" s="225"/>
      <c r="I1414" s="225"/>
      <c r="J1414" s="225"/>
      <c r="K1414" s="236"/>
      <c r="L1414" s="230"/>
      <c r="M1414" s="231"/>
      <c r="N1414" s="239"/>
      <c r="O1414" s="240"/>
      <c r="P1414" s="239"/>
    </row>
    <row r="1415" spans="1:16" x14ac:dyDescent="0.2">
      <c r="A1415" s="223"/>
      <c r="B1415" s="224"/>
      <c r="C1415" s="236"/>
      <c r="D1415" s="225"/>
      <c r="E1415" s="225"/>
      <c r="F1415" s="225"/>
      <c r="G1415" s="225"/>
      <c r="H1415" s="225"/>
      <c r="I1415" s="225"/>
      <c r="J1415" s="225"/>
      <c r="K1415" s="236"/>
      <c r="L1415" s="230"/>
      <c r="M1415" s="231"/>
      <c r="N1415" s="239"/>
      <c r="O1415" s="240"/>
      <c r="P1415" s="239"/>
    </row>
    <row r="1416" spans="1:16" x14ac:dyDescent="0.2">
      <c r="A1416" s="223"/>
      <c r="B1416" s="224"/>
      <c r="C1416" s="236"/>
      <c r="D1416" s="225"/>
      <c r="E1416" s="225"/>
      <c r="F1416" s="225"/>
      <c r="G1416" s="225"/>
      <c r="H1416" s="225"/>
      <c r="I1416" s="225"/>
      <c r="J1416" s="225"/>
      <c r="K1416" s="236"/>
      <c r="L1416" s="230"/>
      <c r="M1416" s="231"/>
      <c r="N1416" s="239"/>
      <c r="O1416" s="240"/>
      <c r="P1416" s="239"/>
    </row>
    <row r="1417" spans="1:16" x14ac:dyDescent="0.2">
      <c r="A1417" s="223"/>
      <c r="B1417" s="224"/>
      <c r="C1417" s="236"/>
      <c r="D1417" s="225"/>
      <c r="E1417" s="225"/>
      <c r="F1417" s="225"/>
      <c r="G1417" s="225"/>
      <c r="H1417" s="225"/>
      <c r="I1417" s="225"/>
      <c r="J1417" s="225"/>
      <c r="K1417" s="236"/>
      <c r="L1417" s="230"/>
      <c r="M1417" s="231"/>
      <c r="N1417" s="239"/>
      <c r="O1417" s="240"/>
      <c r="P1417" s="239"/>
    </row>
    <row r="1418" spans="1:16" x14ac:dyDescent="0.2">
      <c r="A1418" s="223"/>
      <c r="B1418" s="224"/>
      <c r="C1418" s="236"/>
      <c r="D1418" s="225"/>
      <c r="E1418" s="225"/>
      <c r="F1418" s="225"/>
      <c r="G1418" s="225"/>
      <c r="H1418" s="225"/>
      <c r="I1418" s="225"/>
      <c r="J1418" s="225"/>
      <c r="K1418" s="236"/>
      <c r="L1418" s="230"/>
      <c r="M1418" s="231"/>
      <c r="N1418" s="239"/>
      <c r="O1418" s="240"/>
      <c r="P1418" s="239"/>
    </row>
    <row r="1419" spans="1:16" x14ac:dyDescent="0.2">
      <c r="A1419" s="223"/>
      <c r="B1419" s="224"/>
      <c r="C1419" s="236"/>
      <c r="D1419" s="225"/>
      <c r="E1419" s="225"/>
      <c r="F1419" s="225"/>
      <c r="G1419" s="225"/>
      <c r="H1419" s="225"/>
      <c r="I1419" s="225"/>
      <c r="J1419" s="225"/>
      <c r="K1419" s="236"/>
      <c r="L1419" s="230"/>
      <c r="M1419" s="231"/>
      <c r="N1419" s="239"/>
      <c r="O1419" s="240"/>
      <c r="P1419" s="239"/>
    </row>
    <row r="1420" spans="1:16" x14ac:dyDescent="0.2">
      <c r="A1420" s="223"/>
      <c r="B1420" s="224"/>
      <c r="C1420" s="236"/>
      <c r="D1420" s="225"/>
      <c r="E1420" s="225"/>
      <c r="F1420" s="225"/>
      <c r="G1420" s="225"/>
      <c r="H1420" s="225"/>
      <c r="I1420" s="225"/>
      <c r="J1420" s="225"/>
      <c r="K1420" s="236"/>
      <c r="L1420" s="230"/>
      <c r="M1420" s="231"/>
      <c r="N1420" s="239"/>
      <c r="O1420" s="240"/>
      <c r="P1420" s="239"/>
    </row>
    <row r="1421" spans="1:16" x14ac:dyDescent="0.2">
      <c r="A1421" s="223"/>
      <c r="B1421" s="224"/>
      <c r="C1421" s="236"/>
      <c r="D1421" s="225"/>
      <c r="E1421" s="225"/>
      <c r="F1421" s="225"/>
      <c r="G1421" s="225"/>
      <c r="H1421" s="225"/>
      <c r="I1421" s="225"/>
      <c r="J1421" s="225"/>
      <c r="K1421" s="236"/>
      <c r="L1421" s="230"/>
      <c r="M1421" s="231"/>
      <c r="N1421" s="239"/>
      <c r="O1421" s="240"/>
      <c r="P1421" s="239"/>
    </row>
    <row r="1422" spans="1:16" x14ac:dyDescent="0.2">
      <c r="A1422" s="223"/>
      <c r="B1422" s="224"/>
      <c r="C1422" s="236"/>
      <c r="D1422" s="225"/>
      <c r="E1422" s="225"/>
      <c r="F1422" s="225"/>
      <c r="G1422" s="225"/>
      <c r="H1422" s="225"/>
      <c r="I1422" s="225"/>
      <c r="J1422" s="225"/>
      <c r="K1422" s="236"/>
      <c r="L1422" s="230"/>
      <c r="M1422" s="231"/>
      <c r="N1422" s="239"/>
      <c r="O1422" s="240"/>
      <c r="P1422" s="239"/>
    </row>
    <row r="1423" spans="1:16" x14ac:dyDescent="0.2">
      <c r="A1423" s="223"/>
      <c r="B1423" s="224"/>
      <c r="C1423" s="236"/>
      <c r="D1423" s="225"/>
      <c r="E1423" s="225"/>
      <c r="F1423" s="225"/>
      <c r="G1423" s="225"/>
      <c r="H1423" s="225"/>
      <c r="I1423" s="225"/>
      <c r="J1423" s="225"/>
      <c r="K1423" s="236"/>
      <c r="L1423" s="230"/>
      <c r="M1423" s="231"/>
      <c r="N1423" s="239"/>
      <c r="O1423" s="240"/>
      <c r="P1423" s="239"/>
    </row>
    <row r="1424" spans="1:16" x14ac:dyDescent="0.2">
      <c r="A1424" s="223"/>
      <c r="B1424" s="224"/>
      <c r="C1424" s="236"/>
      <c r="D1424" s="225"/>
      <c r="E1424" s="225"/>
      <c r="F1424" s="225"/>
      <c r="G1424" s="225"/>
      <c r="H1424" s="225"/>
      <c r="I1424" s="225"/>
      <c r="J1424" s="225"/>
      <c r="K1424" s="236"/>
      <c r="L1424" s="230"/>
      <c r="M1424" s="231"/>
      <c r="N1424" s="239"/>
      <c r="O1424" s="240"/>
      <c r="P1424" s="239"/>
    </row>
    <row r="1425" spans="1:16" x14ac:dyDescent="0.2">
      <c r="A1425" s="223"/>
      <c r="B1425" s="224"/>
      <c r="C1425" s="236"/>
      <c r="D1425" s="225"/>
      <c r="E1425" s="225"/>
      <c r="F1425" s="225"/>
      <c r="G1425" s="225"/>
      <c r="H1425" s="225"/>
      <c r="I1425" s="225"/>
      <c r="J1425" s="225"/>
      <c r="K1425" s="236"/>
      <c r="L1425" s="230"/>
      <c r="M1425" s="231"/>
      <c r="N1425" s="239"/>
      <c r="O1425" s="240"/>
      <c r="P1425" s="239"/>
    </row>
    <row r="1426" spans="1:16" x14ac:dyDescent="0.2">
      <c r="A1426" s="223"/>
      <c r="B1426" s="224"/>
      <c r="C1426" s="236"/>
      <c r="D1426" s="225"/>
      <c r="E1426" s="225"/>
      <c r="F1426" s="225"/>
      <c r="G1426" s="225"/>
      <c r="H1426" s="225"/>
      <c r="I1426" s="225"/>
      <c r="J1426" s="225"/>
      <c r="K1426" s="236"/>
      <c r="L1426" s="230"/>
      <c r="M1426" s="231"/>
      <c r="N1426" s="239"/>
      <c r="O1426" s="240"/>
      <c r="P1426" s="239"/>
    </row>
    <row r="1427" spans="1:16" x14ac:dyDescent="0.2">
      <c r="A1427" s="223"/>
      <c r="B1427" s="224"/>
      <c r="C1427" s="236"/>
      <c r="D1427" s="225"/>
      <c r="E1427" s="225"/>
      <c r="F1427" s="225"/>
      <c r="G1427" s="225"/>
      <c r="H1427" s="225"/>
      <c r="I1427" s="225"/>
      <c r="J1427" s="225"/>
      <c r="K1427" s="236"/>
      <c r="L1427" s="230"/>
      <c r="M1427" s="231"/>
      <c r="N1427" s="239"/>
      <c r="O1427" s="240"/>
      <c r="P1427" s="239"/>
    </row>
    <row r="1428" spans="1:16" x14ac:dyDescent="0.2">
      <c r="A1428" s="223"/>
      <c r="B1428" s="224"/>
      <c r="C1428" s="236"/>
      <c r="D1428" s="225"/>
      <c r="E1428" s="225"/>
      <c r="F1428" s="225"/>
      <c r="G1428" s="225"/>
      <c r="H1428" s="225"/>
      <c r="I1428" s="225"/>
      <c r="J1428" s="225"/>
      <c r="K1428" s="236"/>
      <c r="L1428" s="230"/>
      <c r="M1428" s="231"/>
      <c r="N1428" s="239"/>
      <c r="O1428" s="240"/>
      <c r="P1428" s="239"/>
    </row>
    <row r="1429" spans="1:16" x14ac:dyDescent="0.2">
      <c r="A1429" s="223"/>
      <c r="B1429" s="224"/>
      <c r="C1429" s="236"/>
      <c r="D1429" s="225"/>
      <c r="E1429" s="225"/>
      <c r="F1429" s="225"/>
      <c r="G1429" s="225"/>
      <c r="H1429" s="225"/>
      <c r="I1429" s="225"/>
      <c r="J1429" s="225"/>
      <c r="K1429" s="236"/>
      <c r="L1429" s="230"/>
      <c r="M1429" s="231"/>
      <c r="N1429" s="239"/>
      <c r="O1429" s="240"/>
      <c r="P1429" s="239"/>
    </row>
    <row r="1430" spans="1:16" x14ac:dyDescent="0.2">
      <c r="A1430" s="223"/>
      <c r="B1430" s="224"/>
      <c r="C1430" s="236"/>
      <c r="D1430" s="225"/>
      <c r="E1430" s="225"/>
      <c r="F1430" s="225"/>
      <c r="G1430" s="225"/>
      <c r="H1430" s="225"/>
      <c r="I1430" s="225"/>
      <c r="J1430" s="225"/>
      <c r="K1430" s="236"/>
      <c r="L1430" s="230"/>
      <c r="M1430" s="231"/>
      <c r="N1430" s="239"/>
      <c r="O1430" s="240"/>
      <c r="P1430" s="239"/>
    </row>
    <row r="1431" spans="1:16" x14ac:dyDescent="0.2">
      <c r="A1431" s="223"/>
      <c r="B1431" s="224"/>
      <c r="C1431" s="236"/>
      <c r="D1431" s="225"/>
      <c r="E1431" s="225"/>
      <c r="F1431" s="225"/>
      <c r="G1431" s="225"/>
      <c r="H1431" s="225"/>
      <c r="I1431" s="225"/>
      <c r="J1431" s="225"/>
      <c r="K1431" s="236"/>
      <c r="L1431" s="230"/>
      <c r="M1431" s="231"/>
      <c r="N1431" s="239"/>
      <c r="O1431" s="240"/>
      <c r="P1431" s="239"/>
    </row>
    <row r="1432" spans="1:16" x14ac:dyDescent="0.2">
      <c r="A1432" s="223"/>
      <c r="B1432" s="224"/>
      <c r="C1432" s="236"/>
      <c r="D1432" s="225"/>
      <c r="E1432" s="225"/>
      <c r="F1432" s="225"/>
      <c r="G1432" s="225"/>
      <c r="H1432" s="225"/>
      <c r="I1432" s="225"/>
      <c r="J1432" s="225"/>
      <c r="K1432" s="236"/>
      <c r="L1432" s="230"/>
      <c r="M1432" s="231"/>
      <c r="N1432" s="239"/>
      <c r="O1432" s="240"/>
      <c r="P1432" s="239"/>
    </row>
    <row r="1433" spans="1:16" x14ac:dyDescent="0.2">
      <c r="A1433" s="223"/>
      <c r="B1433" s="224"/>
      <c r="C1433" s="236"/>
      <c r="D1433" s="225"/>
      <c r="E1433" s="225"/>
      <c r="F1433" s="225"/>
      <c r="G1433" s="225"/>
      <c r="H1433" s="225"/>
      <c r="I1433" s="225"/>
      <c r="J1433" s="225"/>
      <c r="K1433" s="236"/>
      <c r="L1433" s="230"/>
      <c r="M1433" s="231"/>
      <c r="N1433" s="239"/>
      <c r="O1433" s="240"/>
      <c r="P1433" s="239"/>
    </row>
    <row r="1434" spans="1:16" x14ac:dyDescent="0.2">
      <c r="A1434" s="223"/>
      <c r="B1434" s="224"/>
      <c r="C1434" s="236"/>
      <c r="D1434" s="225"/>
      <c r="E1434" s="225"/>
      <c r="F1434" s="225"/>
      <c r="G1434" s="225"/>
      <c r="H1434" s="225"/>
      <c r="I1434" s="225"/>
      <c r="J1434" s="225"/>
      <c r="K1434" s="236"/>
      <c r="L1434" s="230"/>
      <c r="M1434" s="231"/>
      <c r="N1434" s="239"/>
      <c r="O1434" s="240"/>
      <c r="P1434" s="239"/>
    </row>
    <row r="1435" spans="1:16" x14ac:dyDescent="0.2">
      <c r="A1435" s="223"/>
      <c r="B1435" s="224"/>
      <c r="C1435" s="236"/>
      <c r="D1435" s="225"/>
      <c r="E1435" s="225"/>
      <c r="F1435" s="225"/>
      <c r="G1435" s="225"/>
      <c r="H1435" s="225"/>
      <c r="I1435" s="225"/>
      <c r="J1435" s="225"/>
      <c r="K1435" s="236"/>
      <c r="L1435" s="230"/>
      <c r="M1435" s="231"/>
      <c r="N1435" s="239"/>
      <c r="O1435" s="240"/>
      <c r="P1435" s="239"/>
    </row>
    <row r="1436" spans="1:16" x14ac:dyDescent="0.2">
      <c r="A1436" s="223"/>
      <c r="B1436" s="224"/>
      <c r="C1436" s="236"/>
      <c r="D1436" s="225"/>
      <c r="E1436" s="225"/>
      <c r="F1436" s="225"/>
      <c r="G1436" s="225"/>
      <c r="H1436" s="225"/>
      <c r="I1436" s="225"/>
      <c r="J1436" s="225"/>
      <c r="K1436" s="236"/>
      <c r="L1436" s="230"/>
      <c r="M1436" s="231"/>
      <c r="N1436" s="239"/>
      <c r="O1436" s="240"/>
      <c r="P1436" s="239"/>
    </row>
    <row r="1437" spans="1:16" x14ac:dyDescent="0.2">
      <c r="A1437" s="223"/>
      <c r="B1437" s="224"/>
      <c r="C1437" s="236"/>
      <c r="D1437" s="225"/>
      <c r="E1437" s="225"/>
      <c r="F1437" s="225"/>
      <c r="G1437" s="225"/>
      <c r="H1437" s="225"/>
      <c r="I1437" s="225"/>
      <c r="J1437" s="225"/>
      <c r="K1437" s="236"/>
      <c r="L1437" s="230"/>
      <c r="M1437" s="231"/>
      <c r="N1437" s="239"/>
      <c r="O1437" s="240"/>
      <c r="P1437" s="239"/>
    </row>
    <row r="1438" spans="1:16" x14ac:dyDescent="0.2">
      <c r="A1438" s="223"/>
      <c r="B1438" s="224"/>
      <c r="C1438" s="236"/>
      <c r="D1438" s="225"/>
      <c r="E1438" s="225"/>
      <c r="F1438" s="225"/>
      <c r="G1438" s="225"/>
      <c r="H1438" s="225"/>
      <c r="I1438" s="225"/>
      <c r="J1438" s="225"/>
      <c r="K1438" s="236"/>
      <c r="L1438" s="230"/>
      <c r="M1438" s="231"/>
      <c r="N1438" s="239"/>
      <c r="O1438" s="240"/>
      <c r="P1438" s="239"/>
    </row>
    <row r="1439" spans="1:16" x14ac:dyDescent="0.2">
      <c r="A1439" s="223"/>
      <c r="B1439" s="224"/>
      <c r="C1439" s="236"/>
      <c r="D1439" s="225"/>
      <c r="E1439" s="225"/>
      <c r="F1439" s="225"/>
      <c r="G1439" s="225"/>
      <c r="H1439" s="225"/>
      <c r="I1439" s="225"/>
      <c r="J1439" s="225"/>
      <c r="K1439" s="236"/>
      <c r="L1439" s="230"/>
      <c r="M1439" s="231"/>
      <c r="N1439" s="239"/>
      <c r="O1439" s="240"/>
      <c r="P1439" s="239"/>
    </row>
    <row r="1440" spans="1:16" x14ac:dyDescent="0.2">
      <c r="A1440" s="223"/>
      <c r="B1440" s="224"/>
      <c r="C1440" s="236"/>
      <c r="D1440" s="225"/>
      <c r="E1440" s="225"/>
      <c r="F1440" s="225"/>
      <c r="G1440" s="225"/>
      <c r="H1440" s="225"/>
      <c r="I1440" s="225"/>
      <c r="J1440" s="225"/>
      <c r="K1440" s="236"/>
      <c r="L1440" s="230"/>
      <c r="M1440" s="231"/>
      <c r="N1440" s="239"/>
      <c r="O1440" s="240"/>
      <c r="P1440" s="239"/>
    </row>
    <row r="1441" spans="1:16" x14ac:dyDescent="0.2">
      <c r="A1441" s="223"/>
      <c r="B1441" s="224"/>
      <c r="C1441" s="236"/>
      <c r="D1441" s="225"/>
      <c r="E1441" s="225"/>
      <c r="F1441" s="225"/>
      <c r="G1441" s="225"/>
      <c r="H1441" s="225"/>
      <c r="I1441" s="225"/>
      <c r="J1441" s="225"/>
      <c r="K1441" s="236"/>
      <c r="L1441" s="230"/>
      <c r="M1441" s="231"/>
      <c r="N1441" s="239"/>
      <c r="O1441" s="240"/>
      <c r="P1441" s="239"/>
    </row>
    <row r="1442" spans="1:16" x14ac:dyDescent="0.2">
      <c r="A1442" s="223"/>
      <c r="B1442" s="224"/>
      <c r="C1442" s="236"/>
      <c r="D1442" s="225"/>
      <c r="E1442" s="225"/>
      <c r="F1442" s="225"/>
      <c r="G1442" s="225"/>
      <c r="H1442" s="225"/>
      <c r="I1442" s="225"/>
      <c r="J1442" s="225"/>
      <c r="K1442" s="236"/>
      <c r="L1442" s="230"/>
      <c r="M1442" s="231"/>
      <c r="N1442" s="239"/>
      <c r="O1442" s="240"/>
      <c r="P1442" s="239"/>
    </row>
    <row r="1443" spans="1:16" x14ac:dyDescent="0.2">
      <c r="A1443" s="223"/>
      <c r="B1443" s="224"/>
      <c r="C1443" s="236"/>
      <c r="D1443" s="225"/>
      <c r="E1443" s="225"/>
      <c r="F1443" s="225"/>
      <c r="G1443" s="225"/>
      <c r="H1443" s="225"/>
      <c r="I1443" s="225"/>
      <c r="J1443" s="225"/>
      <c r="K1443" s="236"/>
      <c r="L1443" s="230"/>
      <c r="M1443" s="231"/>
      <c r="N1443" s="239"/>
      <c r="O1443" s="240"/>
      <c r="P1443" s="239"/>
    </row>
    <row r="1444" spans="1:16" x14ac:dyDescent="0.2">
      <c r="A1444" s="223"/>
      <c r="B1444" s="224"/>
      <c r="C1444" s="236"/>
      <c r="D1444" s="225"/>
      <c r="E1444" s="225"/>
      <c r="F1444" s="225"/>
      <c r="G1444" s="225"/>
      <c r="H1444" s="225"/>
      <c r="I1444" s="225"/>
      <c r="J1444" s="225"/>
      <c r="K1444" s="236"/>
      <c r="L1444" s="230"/>
      <c r="M1444" s="231"/>
      <c r="N1444" s="239"/>
      <c r="O1444" s="240"/>
      <c r="P1444" s="239"/>
    </row>
    <row r="1445" spans="1:16" x14ac:dyDescent="0.2">
      <c r="A1445" s="223"/>
      <c r="B1445" s="224"/>
      <c r="C1445" s="236"/>
      <c r="D1445" s="225"/>
      <c r="E1445" s="225"/>
      <c r="F1445" s="225"/>
      <c r="G1445" s="225"/>
      <c r="H1445" s="225"/>
      <c r="I1445" s="225"/>
      <c r="J1445" s="225"/>
      <c r="K1445" s="236"/>
      <c r="L1445" s="230"/>
      <c r="M1445" s="231"/>
      <c r="N1445" s="239"/>
      <c r="O1445" s="240"/>
      <c r="P1445" s="239"/>
    </row>
    <row r="1446" spans="1:16" x14ac:dyDescent="0.2">
      <c r="A1446" s="223"/>
      <c r="B1446" s="224"/>
      <c r="C1446" s="236"/>
      <c r="D1446" s="225"/>
      <c r="E1446" s="225"/>
      <c r="F1446" s="225"/>
      <c r="G1446" s="225"/>
      <c r="H1446" s="225"/>
      <c r="I1446" s="225"/>
      <c r="J1446" s="225"/>
      <c r="K1446" s="236"/>
      <c r="L1446" s="230"/>
      <c r="M1446" s="231"/>
      <c r="N1446" s="239"/>
      <c r="O1446" s="240"/>
      <c r="P1446" s="239"/>
    </row>
    <row r="1447" spans="1:16" x14ac:dyDescent="0.2">
      <c r="A1447" s="223"/>
      <c r="B1447" s="224"/>
      <c r="C1447" s="236"/>
      <c r="D1447" s="225"/>
      <c r="E1447" s="225"/>
      <c r="F1447" s="225"/>
      <c r="G1447" s="225"/>
      <c r="H1447" s="225"/>
      <c r="I1447" s="225"/>
      <c r="J1447" s="225"/>
      <c r="K1447" s="236"/>
      <c r="L1447" s="230"/>
      <c r="M1447" s="231"/>
      <c r="N1447" s="239"/>
      <c r="O1447" s="240"/>
      <c r="P1447" s="239"/>
    </row>
    <row r="1448" spans="1:16" x14ac:dyDescent="0.2">
      <c r="A1448" s="223"/>
      <c r="B1448" s="224"/>
      <c r="C1448" s="236"/>
      <c r="D1448" s="225"/>
      <c r="E1448" s="225"/>
      <c r="F1448" s="225"/>
      <c r="G1448" s="225"/>
      <c r="H1448" s="225"/>
      <c r="I1448" s="225"/>
      <c r="J1448" s="225"/>
      <c r="K1448" s="236"/>
      <c r="L1448" s="230"/>
      <c r="M1448" s="231"/>
      <c r="N1448" s="239"/>
      <c r="O1448" s="240"/>
      <c r="P1448" s="239"/>
    </row>
    <row r="1449" spans="1:16" x14ac:dyDescent="0.2">
      <c r="A1449" s="223"/>
      <c r="B1449" s="224"/>
      <c r="C1449" s="236"/>
      <c r="D1449" s="225"/>
      <c r="E1449" s="225"/>
      <c r="F1449" s="225"/>
      <c r="G1449" s="225"/>
      <c r="H1449" s="225"/>
      <c r="I1449" s="225"/>
      <c r="J1449" s="225"/>
      <c r="K1449" s="236"/>
      <c r="L1449" s="230"/>
      <c r="M1449" s="231"/>
      <c r="N1449" s="239"/>
      <c r="O1449" s="240"/>
      <c r="P1449" s="239"/>
    </row>
    <row r="1450" spans="1:16" x14ac:dyDescent="0.2">
      <c r="A1450" s="223"/>
      <c r="B1450" s="224"/>
      <c r="C1450" s="236"/>
      <c r="D1450" s="225"/>
      <c r="E1450" s="225"/>
      <c r="F1450" s="225"/>
      <c r="G1450" s="225"/>
      <c r="H1450" s="225"/>
      <c r="I1450" s="225"/>
      <c r="J1450" s="225"/>
      <c r="K1450" s="236"/>
      <c r="L1450" s="230"/>
      <c r="M1450" s="231"/>
      <c r="N1450" s="239"/>
      <c r="O1450" s="240"/>
      <c r="P1450" s="239"/>
    </row>
    <row r="1451" spans="1:16" x14ac:dyDescent="0.2">
      <c r="A1451" s="223"/>
      <c r="B1451" s="224"/>
      <c r="C1451" s="236"/>
      <c r="D1451" s="225"/>
      <c r="E1451" s="225"/>
      <c r="F1451" s="225"/>
      <c r="G1451" s="225"/>
      <c r="H1451" s="225"/>
      <c r="I1451" s="225"/>
      <c r="J1451" s="225"/>
      <c r="K1451" s="236"/>
      <c r="L1451" s="230"/>
      <c r="M1451" s="231"/>
      <c r="N1451" s="239"/>
      <c r="O1451" s="240"/>
      <c r="P1451" s="239"/>
    </row>
    <row r="1452" spans="1:16" x14ac:dyDescent="0.2">
      <c r="A1452" s="223"/>
      <c r="B1452" s="224"/>
      <c r="C1452" s="236"/>
      <c r="D1452" s="225"/>
      <c r="E1452" s="225"/>
      <c r="F1452" s="225"/>
      <c r="G1452" s="225"/>
      <c r="H1452" s="225"/>
      <c r="I1452" s="225"/>
      <c r="J1452" s="225"/>
      <c r="K1452" s="236"/>
      <c r="L1452" s="230"/>
      <c r="M1452" s="231"/>
      <c r="N1452" s="239"/>
      <c r="O1452" s="240"/>
      <c r="P1452" s="239"/>
    </row>
    <row r="1453" spans="1:16" x14ac:dyDescent="0.2">
      <c r="A1453" s="223"/>
      <c r="B1453" s="224"/>
      <c r="C1453" s="236"/>
      <c r="D1453" s="225"/>
      <c r="E1453" s="225"/>
      <c r="F1453" s="225"/>
      <c r="G1453" s="225"/>
      <c r="H1453" s="225"/>
      <c r="I1453" s="225"/>
      <c r="J1453" s="225"/>
      <c r="K1453" s="236"/>
      <c r="L1453" s="230"/>
      <c r="M1453" s="231"/>
      <c r="N1453" s="239"/>
      <c r="O1453" s="240"/>
      <c r="P1453" s="239"/>
    </row>
    <row r="1454" spans="1:16" x14ac:dyDescent="0.2">
      <c r="A1454" s="223"/>
      <c r="B1454" s="224"/>
      <c r="C1454" s="236"/>
      <c r="D1454" s="225"/>
      <c r="E1454" s="225"/>
      <c r="F1454" s="225"/>
      <c r="G1454" s="225"/>
      <c r="H1454" s="225"/>
      <c r="I1454" s="225"/>
      <c r="J1454" s="225"/>
      <c r="K1454" s="236"/>
      <c r="L1454" s="230"/>
      <c r="M1454" s="231"/>
      <c r="N1454" s="239"/>
      <c r="O1454" s="240"/>
      <c r="P1454" s="239"/>
    </row>
    <row r="1455" spans="1:16" x14ac:dyDescent="0.2">
      <c r="A1455" s="223"/>
      <c r="B1455" s="224"/>
      <c r="C1455" s="236"/>
      <c r="D1455" s="225"/>
      <c r="E1455" s="225"/>
      <c r="F1455" s="225"/>
      <c r="G1455" s="225"/>
      <c r="H1455" s="225"/>
      <c r="I1455" s="225"/>
      <c r="J1455" s="225"/>
      <c r="K1455" s="236"/>
      <c r="L1455" s="230"/>
      <c r="M1455" s="231"/>
      <c r="N1455" s="239"/>
      <c r="O1455" s="240"/>
      <c r="P1455" s="239"/>
    </row>
    <row r="1456" spans="1:16" x14ac:dyDescent="0.2">
      <c r="A1456" s="223"/>
      <c r="B1456" s="224"/>
      <c r="C1456" s="236"/>
      <c r="D1456" s="225"/>
      <c r="E1456" s="225"/>
      <c r="F1456" s="225"/>
      <c r="G1456" s="225"/>
      <c r="H1456" s="225"/>
      <c r="I1456" s="225"/>
      <c r="J1456" s="225"/>
      <c r="K1456" s="236"/>
      <c r="L1456" s="230"/>
      <c r="M1456" s="231"/>
      <c r="N1456" s="239"/>
      <c r="O1456" s="240"/>
      <c r="P1456" s="239"/>
    </row>
    <row r="1457" spans="1:16" x14ac:dyDescent="0.2">
      <c r="A1457" s="223"/>
      <c r="B1457" s="224"/>
      <c r="C1457" s="236"/>
      <c r="D1457" s="225"/>
      <c r="E1457" s="225"/>
      <c r="F1457" s="225"/>
      <c r="G1457" s="225"/>
      <c r="H1457" s="225"/>
      <c r="I1457" s="225"/>
      <c r="J1457" s="225"/>
      <c r="K1457" s="236"/>
      <c r="L1457" s="230"/>
      <c r="M1457" s="231"/>
      <c r="N1457" s="239"/>
      <c r="O1457" s="240"/>
      <c r="P1457" s="239"/>
    </row>
    <row r="1458" spans="1:16" x14ac:dyDescent="0.2">
      <c r="A1458" s="223"/>
      <c r="B1458" s="224"/>
      <c r="C1458" s="236"/>
      <c r="D1458" s="225"/>
      <c r="E1458" s="225"/>
      <c r="F1458" s="225"/>
      <c r="G1458" s="225"/>
      <c r="H1458" s="225"/>
      <c r="I1458" s="225"/>
      <c r="J1458" s="225"/>
      <c r="K1458" s="236"/>
      <c r="L1458" s="230"/>
      <c r="M1458" s="231"/>
      <c r="N1458" s="239"/>
      <c r="O1458" s="240"/>
      <c r="P1458" s="239"/>
    </row>
    <row r="1459" spans="1:16" x14ac:dyDescent="0.2">
      <c r="A1459" s="223"/>
      <c r="B1459" s="224"/>
      <c r="C1459" s="236"/>
      <c r="D1459" s="225"/>
      <c r="E1459" s="225"/>
      <c r="F1459" s="225"/>
      <c r="G1459" s="225"/>
      <c r="H1459" s="225"/>
      <c r="I1459" s="225"/>
      <c r="J1459" s="225"/>
      <c r="K1459" s="236"/>
      <c r="L1459" s="230"/>
      <c r="M1459" s="231"/>
      <c r="N1459" s="239"/>
      <c r="O1459" s="240"/>
      <c r="P1459" s="239"/>
    </row>
    <row r="1460" spans="1:16" x14ac:dyDescent="0.2">
      <c r="A1460" s="223"/>
      <c r="B1460" s="224"/>
      <c r="C1460" s="236"/>
      <c r="D1460" s="225"/>
      <c r="E1460" s="225"/>
      <c r="F1460" s="225"/>
      <c r="G1460" s="225"/>
      <c r="H1460" s="225"/>
      <c r="I1460" s="225"/>
      <c r="J1460" s="225"/>
      <c r="K1460" s="236"/>
      <c r="L1460" s="230"/>
      <c r="M1460" s="231"/>
      <c r="N1460" s="239"/>
      <c r="O1460" s="240"/>
      <c r="P1460" s="239"/>
    </row>
    <row r="1461" spans="1:16" x14ac:dyDescent="0.2">
      <c r="A1461" s="223"/>
      <c r="B1461" s="224"/>
      <c r="C1461" s="236"/>
      <c r="D1461" s="225"/>
      <c r="E1461" s="225"/>
      <c r="F1461" s="225"/>
      <c r="G1461" s="225"/>
      <c r="H1461" s="225"/>
      <c r="I1461" s="225"/>
      <c r="J1461" s="225"/>
      <c r="K1461" s="236"/>
      <c r="L1461" s="230"/>
      <c r="M1461" s="231"/>
      <c r="N1461" s="239"/>
      <c r="O1461" s="240"/>
      <c r="P1461" s="239"/>
    </row>
    <row r="1462" spans="1:16" x14ac:dyDescent="0.2">
      <c r="A1462" s="223"/>
      <c r="B1462" s="224"/>
      <c r="C1462" s="236"/>
      <c r="D1462" s="225"/>
      <c r="E1462" s="225"/>
      <c r="F1462" s="225"/>
      <c r="G1462" s="225"/>
      <c r="H1462" s="225"/>
      <c r="I1462" s="225"/>
      <c r="J1462" s="225"/>
      <c r="K1462" s="236"/>
      <c r="L1462" s="230"/>
      <c r="M1462" s="231"/>
      <c r="N1462" s="239"/>
      <c r="O1462" s="240"/>
      <c r="P1462" s="239"/>
    </row>
    <row r="1463" spans="1:16" x14ac:dyDescent="0.2">
      <c r="A1463" s="223"/>
      <c r="B1463" s="224"/>
      <c r="C1463" s="236"/>
      <c r="D1463" s="225"/>
      <c r="E1463" s="225"/>
      <c r="F1463" s="225"/>
      <c r="G1463" s="225"/>
      <c r="H1463" s="225"/>
      <c r="I1463" s="225"/>
      <c r="J1463" s="225"/>
      <c r="K1463" s="236"/>
      <c r="L1463" s="230"/>
      <c r="M1463" s="231"/>
      <c r="N1463" s="239"/>
      <c r="O1463" s="240"/>
      <c r="P1463" s="239"/>
    </row>
    <row r="1464" spans="1:16" x14ac:dyDescent="0.2">
      <c r="A1464" s="223"/>
      <c r="B1464" s="224"/>
      <c r="C1464" s="236"/>
      <c r="D1464" s="225"/>
      <c r="E1464" s="225"/>
      <c r="F1464" s="225"/>
      <c r="G1464" s="225"/>
      <c r="H1464" s="225"/>
      <c r="I1464" s="225"/>
      <c r="J1464" s="225"/>
      <c r="K1464" s="236"/>
      <c r="L1464" s="230"/>
      <c r="M1464" s="231"/>
      <c r="N1464" s="239"/>
      <c r="O1464" s="240"/>
      <c r="P1464" s="239"/>
    </row>
    <row r="1465" spans="1:16" x14ac:dyDescent="0.2">
      <c r="A1465" s="223"/>
      <c r="B1465" s="224"/>
      <c r="C1465" s="236"/>
      <c r="D1465" s="225"/>
      <c r="E1465" s="225"/>
      <c r="F1465" s="225"/>
      <c r="G1465" s="225"/>
      <c r="H1465" s="225"/>
      <c r="I1465" s="225"/>
      <c r="J1465" s="225"/>
      <c r="K1465" s="236"/>
      <c r="L1465" s="230"/>
      <c r="M1465" s="231"/>
      <c r="N1465" s="239"/>
      <c r="O1465" s="240"/>
      <c r="P1465" s="239"/>
    </row>
    <row r="1466" spans="1:16" x14ac:dyDescent="0.2">
      <c r="A1466" s="223"/>
      <c r="B1466" s="224"/>
      <c r="C1466" s="236"/>
      <c r="D1466" s="225"/>
      <c r="E1466" s="225"/>
      <c r="F1466" s="225"/>
      <c r="G1466" s="225"/>
      <c r="H1466" s="225"/>
      <c r="I1466" s="225"/>
      <c r="J1466" s="225"/>
      <c r="K1466" s="236"/>
      <c r="L1466" s="230"/>
      <c r="M1466" s="231"/>
      <c r="N1466" s="239"/>
      <c r="O1466" s="240"/>
      <c r="P1466" s="239"/>
    </row>
    <row r="1467" spans="1:16" x14ac:dyDescent="0.2">
      <c r="A1467" s="223"/>
      <c r="B1467" s="224"/>
      <c r="C1467" s="236"/>
      <c r="D1467" s="225"/>
      <c r="E1467" s="225"/>
      <c r="F1467" s="225"/>
      <c r="G1467" s="225"/>
      <c r="H1467" s="225"/>
      <c r="I1467" s="225"/>
      <c r="J1467" s="225"/>
      <c r="K1467" s="236"/>
      <c r="L1467" s="230"/>
      <c r="M1467" s="231"/>
      <c r="N1467" s="239"/>
      <c r="O1467" s="240"/>
      <c r="P1467" s="239"/>
    </row>
    <row r="1468" spans="1:16" x14ac:dyDescent="0.2">
      <c r="A1468" s="223"/>
      <c r="B1468" s="224"/>
      <c r="C1468" s="236"/>
      <c r="D1468" s="225"/>
      <c r="E1468" s="225"/>
      <c r="F1468" s="225"/>
      <c r="G1468" s="225"/>
      <c r="H1468" s="225"/>
      <c r="I1468" s="225"/>
      <c r="J1468" s="225"/>
      <c r="K1468" s="236"/>
      <c r="L1468" s="230"/>
      <c r="M1468" s="231"/>
      <c r="N1468" s="239"/>
      <c r="O1468" s="240"/>
      <c r="P1468" s="239"/>
    </row>
    <row r="1469" spans="1:16" x14ac:dyDescent="0.2">
      <c r="A1469" s="223"/>
      <c r="B1469" s="224"/>
      <c r="C1469" s="236"/>
      <c r="D1469" s="225"/>
      <c r="E1469" s="225"/>
      <c r="F1469" s="225"/>
      <c r="G1469" s="225"/>
      <c r="H1469" s="225"/>
      <c r="I1469" s="225"/>
      <c r="J1469" s="225"/>
      <c r="K1469" s="236"/>
      <c r="L1469" s="230"/>
      <c r="M1469" s="231"/>
      <c r="N1469" s="239"/>
      <c r="O1469" s="240"/>
      <c r="P1469" s="239"/>
    </row>
    <row r="1470" spans="1:16" x14ac:dyDescent="0.2">
      <c r="A1470" s="223"/>
      <c r="B1470" s="224"/>
      <c r="C1470" s="236"/>
      <c r="D1470" s="225"/>
      <c r="E1470" s="225"/>
      <c r="F1470" s="225"/>
      <c r="G1470" s="225"/>
      <c r="H1470" s="225"/>
      <c r="I1470" s="225"/>
      <c r="J1470" s="225"/>
      <c r="K1470" s="236"/>
      <c r="L1470" s="230"/>
      <c r="M1470" s="231"/>
      <c r="N1470" s="239"/>
      <c r="O1470" s="240"/>
      <c r="P1470" s="239"/>
    </row>
    <row r="1471" spans="1:16" x14ac:dyDescent="0.2">
      <c r="A1471" s="223"/>
      <c r="B1471" s="224"/>
      <c r="C1471" s="236"/>
      <c r="D1471" s="225"/>
      <c r="E1471" s="225"/>
      <c r="F1471" s="225"/>
      <c r="G1471" s="225"/>
      <c r="H1471" s="225"/>
      <c r="I1471" s="225"/>
      <c r="J1471" s="225"/>
      <c r="K1471" s="236"/>
      <c r="L1471" s="230"/>
      <c r="M1471" s="231"/>
      <c r="N1471" s="239"/>
      <c r="O1471" s="240"/>
      <c r="P1471" s="239"/>
    </row>
    <row r="1472" spans="1:16" x14ac:dyDescent="0.2">
      <c r="A1472" s="223"/>
      <c r="B1472" s="224"/>
      <c r="C1472" s="236"/>
      <c r="D1472" s="225"/>
      <c r="E1472" s="225"/>
      <c r="F1472" s="225"/>
      <c r="G1472" s="225"/>
      <c r="H1472" s="225"/>
      <c r="I1472" s="225"/>
      <c r="J1472" s="225"/>
      <c r="K1472" s="236"/>
      <c r="L1472" s="230"/>
      <c r="M1472" s="231"/>
      <c r="N1472" s="239"/>
      <c r="O1472" s="240"/>
      <c r="P1472" s="239"/>
    </row>
    <row r="1473" spans="1:16" x14ac:dyDescent="0.2">
      <c r="A1473" s="223"/>
      <c r="B1473" s="224"/>
      <c r="C1473" s="236"/>
      <c r="D1473" s="225"/>
      <c r="E1473" s="225"/>
      <c r="F1473" s="225"/>
      <c r="G1473" s="225"/>
      <c r="H1473" s="225"/>
      <c r="I1473" s="225"/>
      <c r="J1473" s="225"/>
      <c r="K1473" s="236"/>
      <c r="L1473" s="230"/>
      <c r="M1473" s="231"/>
      <c r="N1473" s="239"/>
      <c r="O1473" s="240"/>
      <c r="P1473" s="239"/>
    </row>
    <row r="1474" spans="1:16" x14ac:dyDescent="0.2">
      <c r="A1474" s="223"/>
      <c r="B1474" s="224"/>
      <c r="C1474" s="236"/>
      <c r="D1474" s="225"/>
      <c r="E1474" s="225"/>
      <c r="F1474" s="225"/>
      <c r="G1474" s="225"/>
      <c r="H1474" s="225"/>
      <c r="I1474" s="225"/>
      <c r="J1474" s="225"/>
      <c r="K1474" s="236"/>
      <c r="L1474" s="230"/>
      <c r="M1474" s="231"/>
      <c r="N1474" s="239"/>
      <c r="O1474" s="240"/>
      <c r="P1474" s="239"/>
    </row>
    <row r="1475" spans="1:16" x14ac:dyDescent="0.2">
      <c r="A1475" s="223"/>
      <c r="B1475" s="224"/>
      <c r="C1475" s="236"/>
      <c r="D1475" s="225"/>
      <c r="E1475" s="225"/>
      <c r="F1475" s="225"/>
      <c r="G1475" s="225"/>
      <c r="H1475" s="225"/>
      <c r="I1475" s="225"/>
      <c r="J1475" s="225"/>
      <c r="K1475" s="236"/>
      <c r="L1475" s="230"/>
      <c r="M1475" s="231"/>
      <c r="N1475" s="239"/>
      <c r="O1475" s="240"/>
      <c r="P1475" s="239"/>
    </row>
    <row r="1476" spans="1:16" x14ac:dyDescent="0.2">
      <c r="A1476" s="223"/>
      <c r="B1476" s="224"/>
      <c r="C1476" s="236"/>
      <c r="D1476" s="225"/>
      <c r="E1476" s="225"/>
      <c r="F1476" s="225"/>
      <c r="G1476" s="225"/>
      <c r="H1476" s="225"/>
      <c r="I1476" s="225"/>
      <c r="J1476" s="225"/>
      <c r="K1476" s="236"/>
      <c r="L1476" s="230"/>
      <c r="M1476" s="231"/>
      <c r="N1476" s="239"/>
      <c r="O1476" s="240"/>
      <c r="P1476" s="239"/>
    </row>
    <row r="1477" spans="1:16" x14ac:dyDescent="0.2">
      <c r="A1477" s="223"/>
      <c r="B1477" s="224"/>
      <c r="C1477" s="236"/>
      <c r="D1477" s="225"/>
      <c r="E1477" s="225"/>
      <c r="F1477" s="225"/>
      <c r="G1477" s="225"/>
      <c r="H1477" s="225"/>
      <c r="I1477" s="225"/>
      <c r="J1477" s="225"/>
      <c r="K1477" s="236"/>
      <c r="L1477" s="230"/>
      <c r="M1477" s="231"/>
      <c r="N1477" s="239"/>
      <c r="O1477" s="240"/>
      <c r="P1477" s="239"/>
    </row>
    <row r="1478" spans="1:16" x14ac:dyDescent="0.2">
      <c r="A1478" s="223"/>
      <c r="B1478" s="224"/>
      <c r="C1478" s="236"/>
      <c r="D1478" s="225"/>
      <c r="E1478" s="225"/>
      <c r="F1478" s="225"/>
      <c r="G1478" s="225"/>
      <c r="H1478" s="225"/>
      <c r="I1478" s="225"/>
      <c r="J1478" s="225"/>
      <c r="K1478" s="236"/>
      <c r="L1478" s="230"/>
      <c r="M1478" s="231"/>
      <c r="N1478" s="239"/>
      <c r="O1478" s="240"/>
      <c r="P1478" s="239"/>
    </row>
    <row r="1479" spans="1:16" x14ac:dyDescent="0.2">
      <c r="A1479" s="223"/>
      <c r="B1479" s="224"/>
      <c r="C1479" s="236"/>
      <c r="D1479" s="225"/>
      <c r="E1479" s="225"/>
      <c r="F1479" s="225"/>
      <c r="G1479" s="225"/>
      <c r="H1479" s="225"/>
      <c r="I1479" s="225"/>
      <c r="J1479" s="225"/>
      <c r="K1479" s="236"/>
      <c r="L1479" s="230"/>
      <c r="M1479" s="231"/>
      <c r="N1479" s="239"/>
      <c r="O1479" s="240"/>
      <c r="P1479" s="239"/>
    </row>
    <row r="1480" spans="1:16" x14ac:dyDescent="0.2">
      <c r="A1480" s="223"/>
      <c r="B1480" s="224"/>
      <c r="C1480" s="236"/>
      <c r="D1480" s="225"/>
      <c r="E1480" s="225"/>
      <c r="F1480" s="225"/>
      <c r="G1480" s="225"/>
      <c r="H1480" s="225"/>
      <c r="I1480" s="225"/>
      <c r="J1480" s="225"/>
      <c r="K1480" s="236"/>
      <c r="L1480" s="241"/>
      <c r="M1480" s="231"/>
      <c r="N1480" s="239"/>
      <c r="O1480" s="240"/>
      <c r="P1480" s="239"/>
    </row>
    <row r="1481" spans="1:16" x14ac:dyDescent="0.2">
      <c r="A1481" s="223"/>
      <c r="B1481" s="224"/>
      <c r="C1481" s="236"/>
      <c r="D1481" s="225"/>
      <c r="E1481" s="225"/>
      <c r="F1481" s="225"/>
      <c r="G1481" s="225"/>
      <c r="H1481" s="225"/>
      <c r="I1481" s="225"/>
      <c r="J1481" s="225"/>
      <c r="K1481" s="236"/>
      <c r="L1481" s="241"/>
      <c r="M1481" s="231"/>
      <c r="N1481" s="239"/>
      <c r="O1481" s="240"/>
      <c r="P1481" s="239"/>
    </row>
    <row r="1482" spans="1:16" x14ac:dyDescent="0.2">
      <c r="A1482" s="223"/>
      <c r="B1482" s="224"/>
      <c r="C1482" s="236"/>
      <c r="D1482" s="225"/>
      <c r="E1482" s="225"/>
      <c r="F1482" s="225"/>
      <c r="G1482" s="225"/>
      <c r="H1482" s="225"/>
      <c r="I1482" s="225"/>
      <c r="J1482" s="225"/>
      <c r="K1482" s="236"/>
      <c r="L1482" s="241"/>
      <c r="M1482" s="231"/>
      <c r="N1482" s="239"/>
      <c r="O1482" s="240"/>
      <c r="P1482" s="239"/>
    </row>
    <row r="1483" spans="1:16" x14ac:dyDescent="0.2">
      <c r="A1483" s="223"/>
      <c r="B1483" s="224"/>
      <c r="C1483" s="236"/>
      <c r="D1483" s="225"/>
      <c r="E1483" s="225"/>
      <c r="F1483" s="225"/>
      <c r="G1483" s="225"/>
      <c r="H1483" s="225"/>
      <c r="I1483" s="225"/>
      <c r="J1483" s="225"/>
      <c r="K1483" s="236"/>
      <c r="L1483" s="241"/>
      <c r="M1483" s="231"/>
      <c r="N1483" s="239"/>
      <c r="O1483" s="240"/>
      <c r="P1483" s="239"/>
    </row>
    <row r="1484" spans="1:16" x14ac:dyDescent="0.2">
      <c r="A1484" s="223"/>
      <c r="B1484" s="224"/>
      <c r="C1484" s="236"/>
      <c r="D1484" s="225"/>
      <c r="E1484" s="225"/>
      <c r="F1484" s="225"/>
      <c r="G1484" s="225"/>
      <c r="H1484" s="225"/>
      <c r="I1484" s="225"/>
      <c r="J1484" s="225"/>
      <c r="K1484" s="236"/>
      <c r="L1484" s="241"/>
      <c r="M1484" s="231"/>
      <c r="N1484" s="239"/>
      <c r="O1484" s="240"/>
      <c r="P1484" s="239"/>
    </row>
    <row r="1485" spans="1:16" x14ac:dyDescent="0.2">
      <c r="A1485" s="223"/>
      <c r="B1485" s="224"/>
      <c r="C1485" s="236"/>
      <c r="D1485" s="225"/>
      <c r="E1485" s="225"/>
      <c r="F1485" s="225"/>
      <c r="G1485" s="225"/>
      <c r="H1485" s="225"/>
      <c r="I1485" s="225"/>
      <c r="J1485" s="225"/>
      <c r="K1485" s="236"/>
      <c r="L1485" s="241"/>
      <c r="M1485" s="231"/>
      <c r="N1485" s="239"/>
      <c r="O1485" s="240"/>
      <c r="P1485" s="239"/>
    </row>
    <row r="1486" spans="1:16" x14ac:dyDescent="0.2">
      <c r="A1486" s="223"/>
      <c r="B1486" s="224"/>
      <c r="C1486" s="236"/>
      <c r="D1486" s="225"/>
      <c r="E1486" s="225"/>
      <c r="F1486" s="225"/>
      <c r="G1486" s="225"/>
      <c r="H1486" s="225"/>
      <c r="I1486" s="225"/>
      <c r="J1486" s="225"/>
      <c r="K1486" s="236"/>
      <c r="L1486" s="241"/>
      <c r="M1486" s="231"/>
      <c r="N1486" s="239"/>
      <c r="O1486" s="240"/>
      <c r="P1486" s="239"/>
    </row>
    <row r="1487" spans="1:16" x14ac:dyDescent="0.2">
      <c r="A1487" s="223"/>
      <c r="B1487" s="224"/>
      <c r="C1487" s="236"/>
      <c r="D1487" s="225"/>
      <c r="E1487" s="225"/>
      <c r="F1487" s="225"/>
      <c r="G1487" s="225"/>
      <c r="H1487" s="225"/>
      <c r="I1487" s="225"/>
      <c r="J1487" s="225"/>
      <c r="K1487" s="236"/>
      <c r="L1487" s="241"/>
      <c r="M1487" s="231"/>
      <c r="N1487" s="239"/>
      <c r="O1487" s="240"/>
      <c r="P1487" s="239"/>
    </row>
    <row r="1488" spans="1:16" x14ac:dyDescent="0.2">
      <c r="A1488" s="223"/>
      <c r="B1488" s="224"/>
      <c r="C1488" s="236"/>
      <c r="D1488" s="225"/>
      <c r="E1488" s="225"/>
      <c r="F1488" s="225"/>
      <c r="G1488" s="225"/>
      <c r="H1488" s="225"/>
      <c r="I1488" s="225"/>
      <c r="J1488" s="225"/>
      <c r="K1488" s="236"/>
      <c r="L1488" s="241"/>
      <c r="M1488" s="231"/>
      <c r="N1488" s="239"/>
      <c r="O1488" s="240"/>
      <c r="P1488" s="239"/>
    </row>
    <row r="1489" spans="1:16" x14ac:dyDescent="0.2">
      <c r="A1489" s="223"/>
      <c r="B1489" s="224"/>
      <c r="C1489" s="236"/>
      <c r="D1489" s="225"/>
      <c r="E1489" s="225"/>
      <c r="F1489" s="225"/>
      <c r="G1489" s="225"/>
      <c r="H1489" s="225"/>
      <c r="I1489" s="225"/>
      <c r="J1489" s="225"/>
      <c r="K1489" s="236"/>
      <c r="L1489" s="241"/>
      <c r="M1489" s="231"/>
      <c r="N1489" s="239"/>
      <c r="O1489" s="240"/>
      <c r="P1489" s="239"/>
    </row>
    <row r="1490" spans="1:16" x14ac:dyDescent="0.2">
      <c r="A1490" s="223"/>
      <c r="B1490" s="224"/>
      <c r="C1490" s="236"/>
      <c r="D1490" s="225"/>
      <c r="E1490" s="225"/>
      <c r="F1490" s="225"/>
      <c r="G1490" s="225"/>
      <c r="H1490" s="225"/>
      <c r="I1490" s="225"/>
      <c r="J1490" s="225"/>
      <c r="K1490" s="236"/>
      <c r="L1490" s="241"/>
      <c r="M1490" s="231"/>
      <c r="N1490" s="239"/>
      <c r="O1490" s="240"/>
      <c r="P1490" s="239"/>
    </row>
    <row r="1491" spans="1:16" x14ac:dyDescent="0.2">
      <c r="A1491" s="223"/>
      <c r="B1491" s="224"/>
      <c r="C1491" s="236"/>
      <c r="D1491" s="225"/>
      <c r="E1491" s="225"/>
      <c r="F1491" s="225"/>
      <c r="G1491" s="225"/>
      <c r="H1491" s="225"/>
      <c r="I1491" s="225"/>
      <c r="J1491" s="225"/>
      <c r="K1491" s="236"/>
      <c r="L1491" s="241"/>
      <c r="M1491" s="231"/>
      <c r="N1491" s="239"/>
      <c r="O1491" s="240"/>
      <c r="P1491" s="239"/>
    </row>
    <row r="1492" spans="1:16" x14ac:dyDescent="0.2">
      <c r="A1492" s="223"/>
      <c r="B1492" s="224"/>
      <c r="C1492" s="236"/>
      <c r="D1492" s="225"/>
      <c r="E1492" s="225"/>
      <c r="F1492" s="225"/>
      <c r="G1492" s="225"/>
      <c r="H1492" s="225"/>
      <c r="I1492" s="225"/>
      <c r="J1492" s="225"/>
      <c r="K1492" s="236"/>
      <c r="L1492" s="241"/>
      <c r="M1492" s="231"/>
      <c r="N1492" s="239"/>
      <c r="O1492" s="240"/>
      <c r="P1492" s="239"/>
    </row>
    <row r="1493" spans="1:16" x14ac:dyDescent="0.2">
      <c r="A1493" s="223"/>
      <c r="B1493" s="224"/>
      <c r="C1493" s="236"/>
      <c r="D1493" s="225"/>
      <c r="E1493" s="225"/>
      <c r="F1493" s="225"/>
      <c r="G1493" s="225"/>
      <c r="H1493" s="225"/>
      <c r="I1493" s="225"/>
      <c r="J1493" s="225"/>
      <c r="K1493" s="236"/>
      <c r="L1493" s="241"/>
      <c r="M1493" s="231"/>
      <c r="N1493" s="239"/>
      <c r="O1493" s="240"/>
      <c r="P1493" s="239"/>
    </row>
    <row r="1494" spans="1:16" x14ac:dyDescent="0.2">
      <c r="A1494" s="223"/>
      <c r="B1494" s="224"/>
      <c r="C1494" s="236"/>
      <c r="D1494" s="225"/>
      <c r="E1494" s="225"/>
      <c r="F1494" s="225"/>
      <c r="G1494" s="225"/>
      <c r="H1494" s="225"/>
      <c r="I1494" s="225"/>
      <c r="J1494" s="225"/>
      <c r="K1494" s="236"/>
      <c r="L1494" s="241"/>
      <c r="M1494" s="231"/>
      <c r="N1494" s="239"/>
      <c r="O1494" s="240"/>
      <c r="P1494" s="239"/>
    </row>
    <row r="1495" spans="1:16" x14ac:dyDescent="0.2">
      <c r="A1495" s="223"/>
      <c r="B1495" s="224"/>
      <c r="C1495" s="236"/>
      <c r="D1495" s="225"/>
      <c r="E1495" s="225"/>
      <c r="F1495" s="225"/>
      <c r="G1495" s="225"/>
      <c r="H1495" s="225"/>
      <c r="I1495" s="225"/>
      <c r="J1495" s="225"/>
      <c r="K1495" s="236"/>
      <c r="L1495" s="241"/>
      <c r="M1495" s="231"/>
      <c r="N1495" s="239"/>
      <c r="O1495" s="240"/>
      <c r="P1495" s="239"/>
    </row>
    <row r="1496" spans="1:16" x14ac:dyDescent="0.2">
      <c r="A1496" s="223"/>
      <c r="B1496" s="224"/>
      <c r="C1496" s="236"/>
      <c r="D1496" s="225"/>
      <c r="E1496" s="225"/>
      <c r="F1496" s="225"/>
      <c r="G1496" s="225"/>
      <c r="H1496" s="225"/>
      <c r="I1496" s="225"/>
      <c r="J1496" s="225"/>
      <c r="K1496" s="236"/>
      <c r="L1496" s="241"/>
      <c r="M1496" s="231"/>
      <c r="N1496" s="239"/>
      <c r="O1496" s="240"/>
      <c r="P1496" s="239"/>
    </row>
    <row r="1497" spans="1:16" x14ac:dyDescent="0.2">
      <c r="A1497" s="223"/>
      <c r="B1497" s="224"/>
      <c r="C1497" s="236"/>
      <c r="D1497" s="225"/>
      <c r="E1497" s="225"/>
      <c r="F1497" s="225"/>
      <c r="G1497" s="225"/>
      <c r="H1497" s="225"/>
      <c r="I1497" s="225"/>
      <c r="J1497" s="225"/>
      <c r="K1497" s="236"/>
      <c r="L1497" s="241"/>
      <c r="M1497" s="231"/>
      <c r="N1497" s="239"/>
      <c r="O1497" s="240"/>
      <c r="P1497" s="239"/>
    </row>
    <row r="1498" spans="1:16" x14ac:dyDescent="0.2">
      <c r="A1498" s="223"/>
      <c r="B1498" s="224"/>
      <c r="C1498" s="236"/>
      <c r="D1498" s="225"/>
      <c r="E1498" s="225"/>
      <c r="F1498" s="225"/>
      <c r="G1498" s="225"/>
      <c r="H1498" s="225"/>
      <c r="I1498" s="225"/>
      <c r="J1498" s="225"/>
      <c r="K1498" s="236"/>
      <c r="L1498" s="241"/>
      <c r="M1498" s="231"/>
      <c r="N1498" s="239"/>
      <c r="O1498" s="240"/>
      <c r="P1498" s="239"/>
    </row>
    <row r="1499" spans="1:16" x14ac:dyDescent="0.2">
      <c r="A1499" s="223"/>
      <c r="B1499" s="224"/>
      <c r="C1499" s="236"/>
      <c r="D1499" s="225"/>
      <c r="E1499" s="225"/>
      <c r="F1499" s="225"/>
      <c r="G1499" s="225"/>
      <c r="H1499" s="225"/>
      <c r="I1499" s="225"/>
      <c r="J1499" s="225"/>
      <c r="K1499" s="236"/>
      <c r="L1499" s="241"/>
      <c r="M1499" s="231"/>
      <c r="N1499" s="239"/>
      <c r="O1499" s="240"/>
      <c r="P1499" s="239"/>
    </row>
    <row r="1500" spans="1:16" x14ac:dyDescent="0.2">
      <c r="A1500" s="223"/>
      <c r="B1500" s="224"/>
      <c r="C1500" s="236"/>
      <c r="D1500" s="225"/>
      <c r="E1500" s="225"/>
      <c r="F1500" s="225"/>
      <c r="G1500" s="225"/>
      <c r="H1500" s="225"/>
      <c r="I1500" s="225"/>
      <c r="J1500" s="225"/>
      <c r="K1500" s="236"/>
      <c r="L1500" s="241"/>
      <c r="M1500" s="231"/>
      <c r="N1500" s="239"/>
      <c r="O1500" s="240"/>
      <c r="P1500" s="239"/>
    </row>
    <row r="1501" spans="1:16" x14ac:dyDescent="0.2">
      <c r="A1501" s="223"/>
      <c r="B1501" s="224"/>
      <c r="C1501" s="236"/>
      <c r="D1501" s="225"/>
      <c r="E1501" s="225"/>
      <c r="F1501" s="225"/>
      <c r="G1501" s="225"/>
      <c r="H1501" s="225"/>
      <c r="I1501" s="225"/>
      <c r="J1501" s="225"/>
      <c r="K1501" s="236"/>
      <c r="L1501" s="241"/>
      <c r="M1501" s="231"/>
      <c r="N1501" s="239"/>
      <c r="O1501" s="240"/>
      <c r="P1501" s="239"/>
    </row>
    <row r="1502" spans="1:16" x14ac:dyDescent="0.2">
      <c r="A1502" s="223"/>
      <c r="B1502" s="224"/>
      <c r="C1502" s="236"/>
      <c r="D1502" s="225"/>
      <c r="E1502" s="225"/>
      <c r="F1502" s="225"/>
      <c r="G1502" s="225"/>
      <c r="H1502" s="225"/>
      <c r="I1502" s="225"/>
      <c r="J1502" s="225"/>
      <c r="K1502" s="236"/>
      <c r="L1502" s="241"/>
      <c r="M1502" s="231"/>
      <c r="N1502" s="239"/>
      <c r="O1502" s="240"/>
      <c r="P1502" s="239"/>
    </row>
    <row r="1503" spans="1:16" x14ac:dyDescent="0.2">
      <c r="A1503" s="223"/>
      <c r="B1503" s="224"/>
      <c r="C1503" s="236"/>
      <c r="D1503" s="225"/>
      <c r="E1503" s="225"/>
      <c r="F1503" s="225"/>
      <c r="G1503" s="225"/>
      <c r="H1503" s="225"/>
      <c r="I1503" s="225"/>
      <c r="J1503" s="225"/>
      <c r="K1503" s="236"/>
      <c r="L1503" s="241"/>
      <c r="M1503" s="231"/>
      <c r="N1503" s="239"/>
      <c r="O1503" s="240"/>
      <c r="P1503" s="239"/>
    </row>
    <row r="1504" spans="1:16" x14ac:dyDescent="0.2">
      <c r="A1504" s="223"/>
      <c r="B1504" s="224"/>
      <c r="C1504" s="236"/>
      <c r="D1504" s="225"/>
      <c r="E1504" s="225"/>
      <c r="F1504" s="225"/>
      <c r="G1504" s="225"/>
      <c r="H1504" s="225"/>
      <c r="I1504" s="225"/>
      <c r="J1504" s="225"/>
      <c r="K1504" s="236"/>
      <c r="L1504" s="241"/>
      <c r="M1504" s="231"/>
      <c r="N1504" s="239"/>
      <c r="O1504" s="240"/>
      <c r="P1504" s="239"/>
    </row>
    <row r="1505" spans="1:16" x14ac:dyDescent="0.2">
      <c r="A1505" s="223"/>
      <c r="B1505" s="224"/>
      <c r="C1505" s="236"/>
      <c r="D1505" s="225"/>
      <c r="E1505" s="225"/>
      <c r="F1505" s="225"/>
      <c r="G1505" s="225"/>
      <c r="H1505" s="225"/>
      <c r="I1505" s="225"/>
      <c r="J1505" s="225"/>
      <c r="K1505" s="236"/>
      <c r="L1505" s="241"/>
      <c r="M1505" s="231"/>
      <c r="N1505" s="239"/>
      <c r="O1505" s="240"/>
      <c r="P1505" s="239"/>
    </row>
    <row r="1506" spans="1:16" x14ac:dyDescent="0.2">
      <c r="A1506" s="223"/>
      <c r="B1506" s="224"/>
      <c r="C1506" s="236"/>
      <c r="D1506" s="225"/>
      <c r="E1506" s="225"/>
      <c r="F1506" s="225"/>
      <c r="G1506" s="225"/>
      <c r="H1506" s="225"/>
      <c r="I1506" s="225"/>
      <c r="J1506" s="225"/>
      <c r="K1506" s="236"/>
      <c r="L1506" s="241"/>
      <c r="M1506" s="231"/>
      <c r="N1506" s="239"/>
      <c r="O1506" s="240"/>
      <c r="P1506" s="239"/>
    </row>
    <row r="1507" spans="1:16" x14ac:dyDescent="0.2">
      <c r="A1507" s="223"/>
      <c r="B1507" s="224"/>
      <c r="C1507" s="236"/>
      <c r="D1507" s="225"/>
      <c r="E1507" s="225"/>
      <c r="F1507" s="225"/>
      <c r="G1507" s="225"/>
      <c r="H1507" s="225"/>
      <c r="I1507" s="225"/>
      <c r="J1507" s="225"/>
      <c r="K1507" s="236"/>
      <c r="L1507" s="241"/>
      <c r="M1507" s="231"/>
      <c r="N1507" s="239"/>
      <c r="O1507" s="240"/>
      <c r="P1507" s="239"/>
    </row>
    <row r="1508" spans="1:16" x14ac:dyDescent="0.2">
      <c r="A1508" s="223"/>
      <c r="B1508" s="224"/>
      <c r="C1508" s="236"/>
      <c r="D1508" s="225"/>
      <c r="E1508" s="225"/>
      <c r="F1508" s="225"/>
      <c r="G1508" s="225"/>
      <c r="H1508" s="225"/>
      <c r="I1508" s="225"/>
      <c r="J1508" s="225"/>
      <c r="K1508" s="236"/>
      <c r="L1508" s="241"/>
      <c r="M1508" s="231"/>
      <c r="N1508" s="239"/>
      <c r="O1508" s="240"/>
      <c r="P1508" s="239"/>
    </row>
    <row r="1509" spans="1:16" x14ac:dyDescent="0.2">
      <c r="A1509" s="223"/>
      <c r="B1509" s="224"/>
      <c r="C1509" s="236"/>
      <c r="D1509" s="225"/>
      <c r="E1509" s="225"/>
      <c r="F1509" s="225"/>
      <c r="G1509" s="225"/>
      <c r="H1509" s="225"/>
      <c r="I1509" s="225"/>
      <c r="J1509" s="225"/>
      <c r="K1509" s="236"/>
      <c r="L1509" s="241"/>
      <c r="M1509" s="231"/>
      <c r="N1509" s="239"/>
      <c r="O1509" s="240"/>
      <c r="P1509" s="239"/>
    </row>
    <row r="1510" spans="1:16" x14ac:dyDescent="0.2">
      <c r="A1510" s="223"/>
      <c r="B1510" s="224"/>
      <c r="C1510" s="236"/>
      <c r="D1510" s="225"/>
      <c r="E1510" s="225"/>
      <c r="F1510" s="225"/>
      <c r="G1510" s="225"/>
      <c r="H1510" s="225"/>
      <c r="I1510" s="225"/>
      <c r="J1510" s="225"/>
      <c r="K1510" s="236"/>
      <c r="L1510" s="241"/>
      <c r="M1510" s="231"/>
      <c r="N1510" s="239"/>
      <c r="O1510" s="240"/>
      <c r="P1510" s="239"/>
    </row>
    <row r="1511" spans="1:16" x14ac:dyDescent="0.2">
      <c r="A1511" s="223"/>
      <c r="B1511" s="224"/>
      <c r="C1511" s="236"/>
      <c r="D1511" s="225"/>
      <c r="E1511" s="225"/>
      <c r="F1511" s="225"/>
      <c r="G1511" s="225"/>
      <c r="H1511" s="225"/>
      <c r="I1511" s="225"/>
      <c r="J1511" s="225"/>
      <c r="K1511" s="236"/>
      <c r="L1511" s="241"/>
      <c r="M1511" s="231"/>
      <c r="N1511" s="239"/>
      <c r="O1511" s="240"/>
      <c r="P1511" s="239"/>
    </row>
    <row r="1512" spans="1:16" x14ac:dyDescent="0.2">
      <c r="A1512" s="223"/>
      <c r="B1512" s="224"/>
      <c r="C1512" s="236"/>
      <c r="D1512" s="225"/>
      <c r="E1512" s="225"/>
      <c r="F1512" s="225"/>
      <c r="G1512" s="225"/>
      <c r="H1512" s="225"/>
      <c r="I1512" s="225"/>
      <c r="J1512" s="225"/>
      <c r="K1512" s="236"/>
      <c r="L1512" s="241"/>
      <c r="M1512" s="231"/>
      <c r="N1512" s="239"/>
      <c r="O1512" s="240"/>
      <c r="P1512" s="239"/>
    </row>
    <row r="1513" spans="1:16" x14ac:dyDescent="0.2">
      <c r="A1513" s="223"/>
      <c r="B1513" s="224"/>
      <c r="C1513" s="236"/>
      <c r="D1513" s="225"/>
      <c r="E1513" s="225"/>
      <c r="F1513" s="225"/>
      <c r="G1513" s="225"/>
      <c r="H1513" s="225"/>
      <c r="I1513" s="225"/>
      <c r="J1513" s="225"/>
      <c r="K1513" s="236"/>
      <c r="L1513" s="241"/>
      <c r="M1513" s="231"/>
      <c r="N1513" s="239"/>
      <c r="O1513" s="240"/>
      <c r="P1513" s="239"/>
    </row>
    <row r="1514" spans="1:16" x14ac:dyDescent="0.2">
      <c r="A1514" s="223"/>
      <c r="B1514" s="224"/>
      <c r="C1514" s="236"/>
      <c r="D1514" s="225"/>
      <c r="E1514" s="225"/>
      <c r="F1514" s="225"/>
      <c r="G1514" s="225"/>
      <c r="H1514" s="225"/>
      <c r="I1514" s="225"/>
      <c r="J1514" s="225"/>
      <c r="K1514" s="236"/>
      <c r="L1514" s="241"/>
      <c r="M1514" s="231"/>
      <c r="N1514" s="239"/>
      <c r="O1514" s="240"/>
      <c r="P1514" s="239"/>
    </row>
    <row r="1515" spans="1:16" x14ac:dyDescent="0.2">
      <c r="A1515" s="223"/>
      <c r="B1515" s="224"/>
      <c r="C1515" s="236"/>
      <c r="D1515" s="225"/>
      <c r="E1515" s="225"/>
      <c r="F1515" s="225"/>
      <c r="G1515" s="225"/>
      <c r="H1515" s="225"/>
      <c r="I1515" s="225"/>
      <c r="J1515" s="225"/>
      <c r="K1515" s="236"/>
      <c r="L1515" s="241"/>
      <c r="M1515" s="231"/>
      <c r="N1515" s="239"/>
      <c r="O1515" s="240"/>
      <c r="P1515" s="239"/>
    </row>
    <row r="1516" spans="1:16" x14ac:dyDescent="0.2">
      <c r="A1516" s="223"/>
      <c r="B1516" s="224"/>
      <c r="C1516" s="236"/>
      <c r="D1516" s="225"/>
      <c r="E1516" s="225"/>
      <c r="F1516" s="225"/>
      <c r="G1516" s="225"/>
      <c r="H1516" s="225"/>
      <c r="I1516" s="225"/>
      <c r="J1516" s="225"/>
      <c r="K1516" s="236"/>
      <c r="L1516" s="241"/>
      <c r="M1516" s="231"/>
      <c r="N1516" s="239"/>
      <c r="O1516" s="240"/>
      <c r="P1516" s="239"/>
    </row>
    <row r="1517" spans="1:16" x14ac:dyDescent="0.2">
      <c r="A1517" s="223"/>
      <c r="B1517" s="224"/>
      <c r="C1517" s="236"/>
      <c r="D1517" s="225"/>
      <c r="E1517" s="225"/>
      <c r="F1517" s="225"/>
      <c r="G1517" s="225"/>
      <c r="H1517" s="225"/>
      <c r="I1517" s="225"/>
      <c r="J1517" s="225"/>
      <c r="K1517" s="236"/>
      <c r="L1517" s="241"/>
      <c r="M1517" s="231"/>
      <c r="N1517" s="239"/>
      <c r="O1517" s="240"/>
      <c r="P1517" s="239"/>
    </row>
    <row r="1518" spans="1:16" x14ac:dyDescent="0.2">
      <c r="A1518" s="223"/>
      <c r="B1518" s="224"/>
      <c r="C1518" s="236"/>
      <c r="D1518" s="225"/>
      <c r="E1518" s="225"/>
      <c r="F1518" s="225"/>
      <c r="G1518" s="225"/>
      <c r="H1518" s="225"/>
      <c r="I1518" s="225"/>
      <c r="J1518" s="225"/>
      <c r="K1518" s="236"/>
      <c r="L1518" s="241"/>
      <c r="M1518" s="231"/>
      <c r="N1518" s="239"/>
      <c r="O1518" s="240"/>
      <c r="P1518" s="239"/>
    </row>
    <row r="1519" spans="1:16" x14ac:dyDescent="0.2">
      <c r="A1519" s="223"/>
      <c r="B1519" s="224"/>
      <c r="C1519" s="236"/>
      <c r="D1519" s="225"/>
      <c r="E1519" s="225"/>
      <c r="F1519" s="225"/>
      <c r="G1519" s="225"/>
      <c r="H1519" s="225"/>
      <c r="I1519" s="225"/>
      <c r="J1519" s="225"/>
      <c r="K1519" s="236"/>
      <c r="L1519" s="241"/>
      <c r="M1519" s="231"/>
      <c r="N1519" s="239"/>
      <c r="O1519" s="240"/>
      <c r="P1519" s="239"/>
    </row>
    <row r="1520" spans="1:16" x14ac:dyDescent="0.2">
      <c r="A1520" s="223"/>
      <c r="B1520" s="224"/>
      <c r="C1520" s="236"/>
      <c r="D1520" s="225"/>
      <c r="E1520" s="225"/>
      <c r="F1520" s="225"/>
      <c r="G1520" s="225"/>
      <c r="H1520" s="225"/>
      <c r="I1520" s="225"/>
      <c r="J1520" s="225"/>
      <c r="K1520" s="236"/>
      <c r="L1520" s="241"/>
      <c r="M1520" s="231"/>
      <c r="N1520" s="239"/>
      <c r="O1520" s="240"/>
      <c r="P1520" s="239"/>
    </row>
    <row r="1521" spans="1:16" x14ac:dyDescent="0.2">
      <c r="A1521" s="223"/>
      <c r="B1521" s="224"/>
      <c r="C1521" s="236"/>
      <c r="D1521" s="225"/>
      <c r="E1521" s="225"/>
      <c r="F1521" s="225"/>
      <c r="G1521" s="225"/>
      <c r="H1521" s="225"/>
      <c r="I1521" s="225"/>
      <c r="J1521" s="225"/>
      <c r="K1521" s="236"/>
      <c r="L1521" s="241"/>
      <c r="M1521" s="231"/>
      <c r="N1521" s="239"/>
      <c r="O1521" s="240"/>
      <c r="P1521" s="239"/>
    </row>
    <row r="1522" spans="1:16" x14ac:dyDescent="0.2">
      <c r="A1522" s="223"/>
      <c r="B1522" s="224"/>
      <c r="C1522" s="236"/>
      <c r="D1522" s="225"/>
      <c r="E1522" s="225"/>
      <c r="F1522" s="225"/>
      <c r="G1522" s="225"/>
      <c r="H1522" s="225"/>
      <c r="I1522" s="225"/>
      <c r="J1522" s="225"/>
      <c r="K1522" s="236"/>
      <c r="L1522" s="241"/>
      <c r="M1522" s="231"/>
      <c r="N1522" s="239"/>
      <c r="O1522" s="240"/>
      <c r="P1522" s="239"/>
    </row>
    <row r="1523" spans="1:16" x14ac:dyDescent="0.2">
      <c r="A1523" s="223"/>
      <c r="B1523" s="224"/>
      <c r="C1523" s="236"/>
      <c r="D1523" s="225"/>
      <c r="E1523" s="225"/>
      <c r="F1523" s="225"/>
      <c r="G1523" s="225"/>
      <c r="H1523" s="225"/>
      <c r="I1523" s="225"/>
      <c r="J1523" s="225"/>
      <c r="K1523" s="236"/>
      <c r="L1523" s="241"/>
      <c r="M1523" s="231"/>
      <c r="N1523" s="239"/>
      <c r="O1523" s="240"/>
      <c r="P1523" s="239"/>
    </row>
    <row r="1524" spans="1:16" x14ac:dyDescent="0.2">
      <c r="A1524" s="223"/>
      <c r="B1524" s="224"/>
      <c r="C1524" s="236"/>
      <c r="D1524" s="225"/>
      <c r="E1524" s="225"/>
      <c r="F1524" s="225"/>
      <c r="G1524" s="225"/>
      <c r="H1524" s="225"/>
      <c r="I1524" s="225"/>
      <c r="J1524" s="225"/>
      <c r="K1524" s="236"/>
      <c r="L1524" s="241"/>
      <c r="M1524" s="231"/>
      <c r="N1524" s="239"/>
      <c r="O1524" s="240"/>
      <c r="P1524" s="239"/>
    </row>
    <row r="1525" spans="1:16" x14ac:dyDescent="0.2">
      <c r="A1525" s="223"/>
      <c r="B1525" s="224"/>
      <c r="C1525" s="236"/>
      <c r="D1525" s="225"/>
      <c r="E1525" s="225"/>
      <c r="F1525" s="225"/>
      <c r="G1525" s="225"/>
      <c r="H1525" s="225"/>
      <c r="I1525" s="225"/>
      <c r="J1525" s="225"/>
      <c r="K1525" s="236"/>
      <c r="L1525" s="241"/>
      <c r="M1525" s="231"/>
      <c r="N1525" s="239"/>
      <c r="O1525" s="240"/>
      <c r="P1525" s="239"/>
    </row>
    <row r="1526" spans="1:16" x14ac:dyDescent="0.2">
      <c r="A1526" s="223"/>
      <c r="B1526" s="224"/>
      <c r="C1526" s="236"/>
      <c r="D1526" s="225"/>
      <c r="E1526" s="225"/>
      <c r="F1526" s="225"/>
      <c r="G1526" s="225"/>
      <c r="H1526" s="225"/>
      <c r="I1526" s="225"/>
      <c r="J1526" s="225"/>
      <c r="K1526" s="236"/>
      <c r="L1526" s="241"/>
      <c r="M1526" s="231"/>
      <c r="N1526" s="239"/>
      <c r="O1526" s="240"/>
      <c r="P1526" s="239"/>
    </row>
    <row r="1527" spans="1:16" x14ac:dyDescent="0.2">
      <c r="A1527" s="223"/>
      <c r="B1527" s="224"/>
      <c r="C1527" s="236"/>
      <c r="D1527" s="225"/>
      <c r="E1527" s="225"/>
      <c r="F1527" s="225"/>
      <c r="G1527" s="225"/>
      <c r="H1527" s="225"/>
      <c r="I1527" s="225"/>
      <c r="J1527" s="225"/>
      <c r="K1527" s="236"/>
      <c r="L1527" s="241"/>
      <c r="M1527" s="231"/>
      <c r="N1527" s="239"/>
      <c r="O1527" s="240"/>
      <c r="P1527" s="239"/>
    </row>
    <row r="1528" spans="1:16" x14ac:dyDescent="0.2">
      <c r="A1528" s="223"/>
      <c r="B1528" s="224"/>
      <c r="C1528" s="236"/>
      <c r="D1528" s="225"/>
      <c r="E1528" s="225"/>
      <c r="F1528" s="225"/>
      <c r="G1528" s="225"/>
      <c r="H1528" s="225"/>
      <c r="I1528" s="225"/>
      <c r="J1528" s="225"/>
      <c r="K1528" s="236"/>
      <c r="L1528" s="241"/>
      <c r="M1528" s="231"/>
      <c r="N1528" s="239"/>
      <c r="O1528" s="240"/>
      <c r="P1528" s="239"/>
    </row>
    <row r="1529" spans="1:16" x14ac:dyDescent="0.2">
      <c r="A1529" s="223"/>
      <c r="B1529" s="224"/>
      <c r="C1529" s="236"/>
      <c r="D1529" s="225"/>
      <c r="E1529" s="225"/>
      <c r="F1529" s="225"/>
      <c r="G1529" s="225"/>
      <c r="H1529" s="225"/>
      <c r="I1529" s="225"/>
      <c r="J1529" s="225"/>
      <c r="K1529" s="236"/>
      <c r="L1529" s="241"/>
      <c r="M1529" s="231"/>
      <c r="N1529" s="239"/>
      <c r="O1529" s="240"/>
      <c r="P1529" s="239"/>
    </row>
    <row r="1530" spans="1:16" x14ac:dyDescent="0.2">
      <c r="A1530" s="223"/>
      <c r="B1530" s="224"/>
      <c r="C1530" s="236"/>
      <c r="D1530" s="225"/>
      <c r="E1530" s="225"/>
      <c r="F1530" s="225"/>
      <c r="G1530" s="225"/>
      <c r="H1530" s="225"/>
      <c r="I1530" s="225"/>
      <c r="J1530" s="225"/>
      <c r="K1530" s="236"/>
      <c r="L1530" s="241"/>
      <c r="M1530" s="231"/>
      <c r="N1530" s="239"/>
      <c r="O1530" s="240"/>
      <c r="P1530" s="239"/>
    </row>
    <row r="1531" spans="1:16" x14ac:dyDescent="0.2">
      <c r="A1531" s="223"/>
      <c r="B1531" s="224"/>
      <c r="C1531" s="236"/>
      <c r="D1531" s="225"/>
      <c r="E1531" s="225"/>
      <c r="F1531" s="225"/>
      <c r="G1531" s="225"/>
      <c r="H1531" s="225"/>
      <c r="I1531" s="225"/>
      <c r="J1531" s="225"/>
      <c r="K1531" s="236"/>
      <c r="L1531" s="241"/>
      <c r="M1531" s="231"/>
      <c r="N1531" s="239"/>
      <c r="O1531" s="240"/>
      <c r="P1531" s="239"/>
    </row>
    <row r="1532" spans="1:16" x14ac:dyDescent="0.2">
      <c r="A1532" s="223"/>
      <c r="B1532" s="224"/>
      <c r="C1532" s="236"/>
      <c r="D1532" s="225"/>
      <c r="E1532" s="225"/>
      <c r="F1532" s="225"/>
      <c r="G1532" s="225"/>
      <c r="H1532" s="225"/>
      <c r="I1532" s="225"/>
      <c r="J1532" s="225"/>
      <c r="K1532" s="236"/>
      <c r="L1532" s="241"/>
      <c r="M1532" s="231"/>
      <c r="N1532" s="239"/>
      <c r="O1532" s="240"/>
      <c r="P1532" s="239"/>
    </row>
    <row r="1533" spans="1:16" x14ac:dyDescent="0.2">
      <c r="A1533" s="223"/>
      <c r="B1533" s="224"/>
      <c r="C1533" s="236"/>
      <c r="D1533" s="225"/>
      <c r="E1533" s="225"/>
      <c r="F1533" s="225"/>
      <c r="G1533" s="225"/>
      <c r="H1533" s="225"/>
      <c r="I1533" s="225"/>
      <c r="J1533" s="225"/>
      <c r="K1533" s="236"/>
      <c r="L1533" s="241"/>
      <c r="M1533" s="231"/>
      <c r="N1533" s="239"/>
      <c r="O1533" s="240"/>
      <c r="P1533" s="239"/>
    </row>
    <row r="1534" spans="1:16" x14ac:dyDescent="0.2">
      <c r="A1534" s="223"/>
      <c r="B1534" s="224"/>
      <c r="C1534" s="236"/>
      <c r="D1534" s="225"/>
      <c r="E1534" s="225"/>
      <c r="F1534" s="225"/>
      <c r="G1534" s="225"/>
      <c r="H1534" s="225"/>
      <c r="I1534" s="225"/>
      <c r="J1534" s="225"/>
      <c r="K1534" s="236"/>
      <c r="L1534" s="241"/>
      <c r="M1534" s="231"/>
      <c r="N1534" s="239"/>
      <c r="O1534" s="240"/>
      <c r="P1534" s="239"/>
    </row>
    <row r="1535" spans="1:16" x14ac:dyDescent="0.2">
      <c r="A1535" s="223"/>
      <c r="B1535" s="224"/>
      <c r="C1535" s="236"/>
      <c r="D1535" s="225"/>
      <c r="E1535" s="225"/>
      <c r="F1535" s="225"/>
      <c r="G1535" s="225"/>
      <c r="H1535" s="225"/>
      <c r="I1535" s="225"/>
      <c r="J1535" s="225"/>
      <c r="K1535" s="236"/>
      <c r="L1535" s="241"/>
      <c r="M1535" s="231"/>
      <c r="N1535" s="239"/>
      <c r="O1535" s="240"/>
      <c r="P1535" s="239"/>
    </row>
    <row r="1536" spans="1:16" x14ac:dyDescent="0.2">
      <c r="A1536" s="223"/>
      <c r="B1536" s="224"/>
      <c r="C1536" s="236"/>
      <c r="D1536" s="225"/>
      <c r="E1536" s="225"/>
      <c r="F1536" s="225"/>
      <c r="G1536" s="225"/>
      <c r="H1536" s="225"/>
      <c r="I1536" s="225"/>
      <c r="J1536" s="225"/>
      <c r="K1536" s="236"/>
      <c r="L1536" s="241"/>
      <c r="M1536" s="231"/>
      <c r="N1536" s="239"/>
      <c r="O1536" s="240"/>
      <c r="P1536" s="239"/>
    </row>
    <row r="1537" spans="1:16" x14ac:dyDescent="0.2">
      <c r="A1537" s="223"/>
      <c r="B1537" s="224"/>
      <c r="C1537" s="236"/>
      <c r="D1537" s="225"/>
      <c r="E1537" s="225"/>
      <c r="F1537" s="225"/>
      <c r="G1537" s="225"/>
      <c r="H1537" s="225"/>
      <c r="I1537" s="225"/>
      <c r="J1537" s="225"/>
      <c r="K1537" s="236"/>
      <c r="L1537" s="241"/>
      <c r="M1537" s="231"/>
      <c r="N1537" s="239"/>
      <c r="O1537" s="240"/>
      <c r="P1537" s="239"/>
    </row>
    <row r="1538" spans="1:16" x14ac:dyDescent="0.2">
      <c r="A1538" s="223"/>
      <c r="B1538" s="224"/>
      <c r="C1538" s="236"/>
      <c r="D1538" s="225"/>
      <c r="E1538" s="225"/>
      <c r="F1538" s="225"/>
      <c r="G1538" s="225"/>
      <c r="H1538" s="225"/>
      <c r="I1538" s="225"/>
      <c r="J1538" s="225"/>
      <c r="K1538" s="236"/>
      <c r="L1538" s="241"/>
      <c r="M1538" s="231"/>
      <c r="N1538" s="239"/>
      <c r="O1538" s="240"/>
      <c r="P1538" s="239"/>
    </row>
    <row r="1539" spans="1:16" x14ac:dyDescent="0.2">
      <c r="A1539" s="223"/>
      <c r="B1539" s="224"/>
      <c r="C1539" s="236"/>
      <c r="D1539" s="225"/>
      <c r="E1539" s="225"/>
      <c r="F1539" s="225"/>
      <c r="G1539" s="225"/>
      <c r="H1539" s="225"/>
      <c r="I1539" s="225"/>
      <c r="J1539" s="225"/>
      <c r="K1539" s="236"/>
      <c r="L1539" s="241"/>
      <c r="M1539" s="231"/>
      <c r="N1539" s="239"/>
      <c r="O1539" s="240"/>
      <c r="P1539" s="239"/>
    </row>
    <row r="1540" spans="1:16" x14ac:dyDescent="0.2">
      <c r="A1540" s="223"/>
      <c r="B1540" s="224"/>
      <c r="C1540" s="236"/>
      <c r="D1540" s="225"/>
      <c r="E1540" s="225"/>
      <c r="F1540" s="225"/>
      <c r="G1540" s="225"/>
      <c r="H1540" s="225"/>
      <c r="I1540" s="225"/>
      <c r="J1540" s="225"/>
      <c r="K1540" s="236"/>
      <c r="L1540" s="241"/>
      <c r="M1540" s="231"/>
      <c r="N1540" s="239"/>
      <c r="O1540" s="240"/>
      <c r="P1540" s="239"/>
    </row>
    <row r="1541" spans="1:16" x14ac:dyDescent="0.2">
      <c r="A1541" s="223"/>
      <c r="B1541" s="224"/>
      <c r="C1541" s="236"/>
      <c r="D1541" s="225"/>
      <c r="E1541" s="225"/>
      <c r="F1541" s="225"/>
      <c r="G1541" s="225"/>
      <c r="H1541" s="225"/>
      <c r="I1541" s="225"/>
      <c r="J1541" s="225"/>
      <c r="K1541" s="236"/>
      <c r="L1541" s="241"/>
      <c r="M1541" s="231"/>
      <c r="N1541" s="239"/>
      <c r="O1541" s="240"/>
      <c r="P1541" s="239"/>
    </row>
    <row r="1542" spans="1:16" x14ac:dyDescent="0.2">
      <c r="A1542" s="223"/>
      <c r="B1542" s="224"/>
      <c r="C1542" s="236"/>
      <c r="D1542" s="225"/>
      <c r="E1542" s="225"/>
      <c r="F1542" s="225"/>
      <c r="G1542" s="225"/>
      <c r="H1542" s="225"/>
      <c r="I1542" s="225"/>
      <c r="J1542" s="225"/>
      <c r="K1542" s="236"/>
      <c r="L1542" s="241"/>
      <c r="M1542" s="231"/>
      <c r="N1542" s="239"/>
      <c r="O1542" s="240"/>
      <c r="P1542" s="239"/>
    </row>
    <row r="1543" spans="1:16" x14ac:dyDescent="0.2">
      <c r="A1543" s="223"/>
      <c r="B1543" s="224"/>
      <c r="C1543" s="236"/>
      <c r="D1543" s="225"/>
      <c r="E1543" s="225"/>
      <c r="F1543" s="225"/>
      <c r="G1543" s="225"/>
      <c r="H1543" s="225"/>
      <c r="I1543" s="225"/>
      <c r="J1543" s="225"/>
      <c r="K1543" s="236"/>
      <c r="L1543" s="241"/>
      <c r="M1543" s="231"/>
      <c r="N1543" s="239"/>
      <c r="O1543" s="240"/>
      <c r="P1543" s="239"/>
    </row>
    <row r="1544" spans="1:16" x14ac:dyDescent="0.2">
      <c r="A1544" s="223"/>
      <c r="B1544" s="224"/>
      <c r="C1544" s="236"/>
      <c r="D1544" s="225"/>
      <c r="E1544" s="225"/>
      <c r="F1544" s="225"/>
      <c r="G1544" s="225"/>
      <c r="H1544" s="225"/>
      <c r="I1544" s="225"/>
      <c r="J1544" s="225"/>
      <c r="K1544" s="236"/>
      <c r="L1544" s="241"/>
      <c r="M1544" s="231"/>
      <c r="N1544" s="239"/>
      <c r="O1544" s="240"/>
      <c r="P1544" s="239"/>
    </row>
    <row r="1545" spans="1:16" x14ac:dyDescent="0.2">
      <c r="A1545" s="223"/>
      <c r="B1545" s="224"/>
      <c r="C1545" s="236"/>
      <c r="D1545" s="225"/>
      <c r="E1545" s="225"/>
      <c r="F1545" s="225"/>
      <c r="G1545" s="225"/>
      <c r="H1545" s="225"/>
      <c r="I1545" s="225"/>
      <c r="J1545" s="225"/>
      <c r="K1545" s="236"/>
      <c r="L1545" s="241"/>
      <c r="M1545" s="231"/>
      <c r="N1545" s="239"/>
      <c r="O1545" s="240"/>
      <c r="P1545" s="239"/>
    </row>
    <row r="1546" spans="1:16" x14ac:dyDescent="0.2">
      <c r="A1546" s="223"/>
      <c r="B1546" s="224"/>
      <c r="C1546" s="236"/>
      <c r="D1546" s="225"/>
      <c r="E1546" s="225"/>
      <c r="F1546" s="225"/>
      <c r="G1546" s="225"/>
      <c r="H1546" s="225"/>
      <c r="I1546" s="225"/>
      <c r="J1546" s="225"/>
      <c r="K1546" s="236"/>
    </row>
    <row r="1547" spans="1:16" x14ac:dyDescent="0.2">
      <c r="A1547" s="223"/>
      <c r="B1547" s="224"/>
      <c r="C1547" s="236"/>
      <c r="D1547" s="225"/>
      <c r="E1547" s="225"/>
      <c r="F1547" s="225"/>
      <c r="G1547" s="225"/>
      <c r="H1547" s="225"/>
      <c r="I1547" s="225"/>
      <c r="J1547" s="225"/>
      <c r="K1547" s="236"/>
    </row>
    <row r="1548" spans="1:16" x14ac:dyDescent="0.2">
      <c r="A1548" s="223"/>
      <c r="B1548" s="224"/>
      <c r="C1548" s="236"/>
      <c r="D1548" s="225"/>
      <c r="E1548" s="225"/>
      <c r="F1548" s="225"/>
      <c r="G1548" s="225"/>
      <c r="H1548" s="225"/>
      <c r="I1548" s="225"/>
      <c r="J1548" s="225"/>
      <c r="K1548" s="236"/>
    </row>
    <row r="1549" spans="1:16" x14ac:dyDescent="0.2">
      <c r="A1549" s="223"/>
      <c r="B1549" s="224"/>
      <c r="C1549" s="236"/>
      <c r="D1549" s="225"/>
      <c r="E1549" s="225"/>
      <c r="F1549" s="225"/>
      <c r="G1549" s="225"/>
      <c r="H1549" s="225"/>
      <c r="I1549" s="225"/>
      <c r="J1549" s="225"/>
      <c r="K1549" s="236"/>
    </row>
    <row r="1550" spans="1:16" x14ac:dyDescent="0.2">
      <c r="A1550" s="223"/>
      <c r="B1550" s="224"/>
      <c r="C1550" s="236"/>
      <c r="D1550" s="225"/>
      <c r="E1550" s="225"/>
      <c r="F1550" s="225"/>
      <c r="G1550" s="225"/>
      <c r="H1550" s="225"/>
      <c r="I1550" s="225"/>
      <c r="J1550" s="225"/>
      <c r="K1550" s="236"/>
    </row>
    <row r="1551" spans="1:16" x14ac:dyDescent="0.2">
      <c r="A1551" s="223"/>
      <c r="B1551" s="224"/>
      <c r="C1551" s="236"/>
      <c r="D1551" s="225"/>
      <c r="E1551" s="225"/>
      <c r="F1551" s="225"/>
      <c r="G1551" s="225"/>
      <c r="H1551" s="225"/>
      <c r="I1551" s="225"/>
      <c r="J1551" s="225"/>
      <c r="K1551" s="236"/>
    </row>
    <row r="1552" spans="1:16" x14ac:dyDescent="0.2">
      <c r="A1552" s="223"/>
      <c r="B1552" s="224"/>
      <c r="C1552" s="236"/>
      <c r="D1552" s="225"/>
      <c r="E1552" s="225"/>
      <c r="F1552" s="225"/>
      <c r="G1552" s="225"/>
      <c r="H1552" s="225"/>
      <c r="I1552" s="225"/>
      <c r="J1552" s="225"/>
      <c r="K1552" s="236"/>
    </row>
    <row r="1553" spans="1:11" x14ac:dyDescent="0.2">
      <c r="A1553" s="223"/>
      <c r="B1553" s="224"/>
      <c r="C1553" s="236"/>
      <c r="D1553" s="225"/>
      <c r="E1553" s="225"/>
      <c r="F1553" s="225"/>
      <c r="G1553" s="225"/>
      <c r="H1553" s="225"/>
      <c r="I1553" s="225"/>
      <c r="J1553" s="225"/>
      <c r="K1553" s="236"/>
    </row>
    <row r="1554" spans="1:11" x14ac:dyDescent="0.2">
      <c r="A1554" s="223"/>
      <c r="B1554" s="224"/>
      <c r="C1554" s="236"/>
      <c r="D1554" s="225"/>
      <c r="E1554" s="225"/>
      <c r="F1554" s="225"/>
      <c r="G1554" s="225"/>
      <c r="H1554" s="225"/>
      <c r="I1554" s="225"/>
      <c r="J1554" s="225"/>
      <c r="K1554" s="236"/>
    </row>
    <row r="1555" spans="1:11" x14ac:dyDescent="0.2">
      <c r="A1555" s="223"/>
      <c r="B1555" s="224"/>
      <c r="C1555" s="236"/>
      <c r="D1555" s="225"/>
      <c r="E1555" s="225"/>
      <c r="F1555" s="225"/>
      <c r="G1555" s="225"/>
      <c r="H1555" s="225"/>
      <c r="I1555" s="225"/>
      <c r="J1555" s="225"/>
      <c r="K1555" s="236"/>
    </row>
    <row r="1556" spans="1:11" x14ac:dyDescent="0.2">
      <c r="A1556" s="223"/>
      <c r="B1556" s="224"/>
      <c r="C1556" s="236"/>
      <c r="D1556" s="225"/>
      <c r="E1556" s="225"/>
      <c r="F1556" s="225"/>
      <c r="G1556" s="225"/>
      <c r="H1556" s="225"/>
      <c r="I1556" s="225"/>
      <c r="J1556" s="225"/>
      <c r="K1556" s="236"/>
    </row>
    <row r="1557" spans="1:11" x14ac:dyDescent="0.2">
      <c r="A1557" s="223"/>
      <c r="B1557" s="224"/>
      <c r="C1557" s="236"/>
      <c r="D1557" s="225"/>
      <c r="E1557" s="225"/>
      <c r="F1557" s="225"/>
      <c r="G1557" s="225"/>
      <c r="H1557" s="225"/>
      <c r="I1557" s="225"/>
      <c r="J1557" s="225"/>
      <c r="K1557" s="236"/>
    </row>
  </sheetData>
  <dataConsolidate/>
  <mergeCells count="21">
    <mergeCell ref="A1:X1"/>
    <mergeCell ref="A2:X2"/>
    <mergeCell ref="V4:X4"/>
    <mergeCell ref="A5:A6"/>
    <mergeCell ref="B5:B6"/>
    <mergeCell ref="X5:X6"/>
    <mergeCell ref="P5:S5"/>
    <mergeCell ref="F5:G5"/>
    <mergeCell ref="L5:O5"/>
    <mergeCell ref="J5:K5"/>
    <mergeCell ref="A384:E384"/>
    <mergeCell ref="D5:E5"/>
    <mergeCell ref="U5:U6"/>
    <mergeCell ref="T5:T6"/>
    <mergeCell ref="A385:E385"/>
    <mergeCell ref="A380:E380"/>
    <mergeCell ref="H5:I5"/>
    <mergeCell ref="A381:E381"/>
    <mergeCell ref="C5:C6"/>
    <mergeCell ref="A382:E382"/>
    <mergeCell ref="A383:E383"/>
  </mergeCells>
  <conditionalFormatting sqref="C8:C379">
    <cfRule type="cellIs" dxfId="2" priority="2" stopIfTrue="1" operator="lessThan">
      <formula>0</formula>
    </cfRule>
  </conditionalFormatting>
  <conditionalFormatting sqref="C8:C379">
    <cfRule type="cellIs" dxfId="1" priority="1" stopIfTrue="1" operator="lessThan">
      <formula>0</formula>
    </cfRule>
  </conditionalFormatting>
  <pageMargins left="0.7" right="0.7" top="0.75" bottom="0.75" header="0.3" footer="0.3"/>
  <pageSetup paperSize="9" scale="63" orientation="portrait" r:id="rId1"/>
  <ignoredErrors>
    <ignoredError sqref="W8:W13 V376:V379 V8:V10 V11:V345 V346:V375 W376:W379 W14:W15 W16:W22 W23:W29 W30:W36 W37:W41 W44:W50 W51:W55" evalError="1" unlockedFormula="1"/>
    <ignoredError sqref="B12 B14:B17 B20:B379" twoDigitTextYear="1"/>
    <ignoredError sqref="W42:W43 W56:W375" unlockedFormula="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CC"/>
  </sheetPr>
  <dimension ref="A1:O2669"/>
  <sheetViews>
    <sheetView workbookViewId="0">
      <selection activeCell="A26" sqref="A26"/>
    </sheetView>
  </sheetViews>
  <sheetFormatPr defaultColWidth="9.28515625" defaultRowHeight="12.75" x14ac:dyDescent="0.2"/>
  <cols>
    <col min="1" max="1" width="59.7109375" style="38" customWidth="1"/>
    <col min="2" max="2" width="12.7109375" style="39" customWidth="1"/>
    <col min="3" max="3" width="2.7109375" style="38" customWidth="1"/>
    <col min="4" max="4" width="50.28515625" style="38" customWidth="1"/>
    <col min="5" max="5" width="8.7109375" style="38" customWidth="1"/>
    <col min="6" max="6" width="4.28515625" style="38" customWidth="1"/>
    <col min="7" max="7" width="3.28515625" style="38" customWidth="1"/>
    <col min="8" max="8" width="11.42578125" style="38" customWidth="1"/>
    <col min="9" max="9" width="50.42578125" style="464" customWidth="1"/>
    <col min="10" max="10" width="11.7109375" style="38" customWidth="1"/>
    <col min="11" max="11" width="9.28515625" style="38" customWidth="1"/>
    <col min="12" max="12" width="16.42578125" style="437" hidden="1" customWidth="1"/>
    <col min="13" max="13" width="13.28515625" style="437" hidden="1" customWidth="1"/>
    <col min="14" max="14" width="48" hidden="1" customWidth="1"/>
    <col min="15" max="15" width="13.7109375" style="437" hidden="1" customWidth="1"/>
    <col min="16" max="16384" width="9.28515625" style="38"/>
  </cols>
  <sheetData>
    <row r="1" spans="1:15" ht="15.75" x14ac:dyDescent="0.25">
      <c r="A1" s="432" t="s">
        <v>15278</v>
      </c>
      <c r="B1" s="433" t="s">
        <v>362</v>
      </c>
      <c r="C1" s="434"/>
      <c r="D1" s="435" t="s">
        <v>363</v>
      </c>
      <c r="E1" s="435" t="s">
        <v>362</v>
      </c>
      <c r="F1" s="436"/>
      <c r="H1" s="777" t="s">
        <v>15279</v>
      </c>
      <c r="I1" s="777"/>
      <c r="J1" s="777"/>
      <c r="L1" s="437" t="s">
        <v>15280</v>
      </c>
    </row>
    <row r="2" spans="1:15" ht="26.25" customHeight="1" x14ac:dyDescent="0.2">
      <c r="A2" s="438" t="s">
        <v>21468</v>
      </c>
      <c r="B2" s="248" t="s">
        <v>21469</v>
      </c>
      <c r="D2" s="439">
        <v>6</v>
      </c>
      <c r="E2" s="440" t="s">
        <v>364</v>
      </c>
      <c r="F2" s="436"/>
      <c r="H2" s="441" t="s">
        <v>15281</v>
      </c>
      <c r="I2" s="441" t="s">
        <v>15282</v>
      </c>
      <c r="J2" s="442" t="s">
        <v>362</v>
      </c>
      <c r="L2" s="443" t="s">
        <v>15283</v>
      </c>
      <c r="M2" s="443"/>
      <c r="N2" s="443"/>
    </row>
    <row r="3" spans="1:15" ht="15.75" x14ac:dyDescent="0.2">
      <c r="A3" s="438" t="s">
        <v>21471</v>
      </c>
      <c r="B3" s="248" t="s">
        <v>21472</v>
      </c>
      <c r="D3" s="444">
        <v>12</v>
      </c>
      <c r="E3" s="445" t="s">
        <v>365</v>
      </c>
      <c r="F3" s="436"/>
      <c r="H3" s="446"/>
      <c r="I3" s="447" t="s">
        <v>1283</v>
      </c>
      <c r="J3" s="248"/>
    </row>
    <row r="4" spans="1:15" x14ac:dyDescent="0.2">
      <c r="A4" s="448" t="s">
        <v>21474</v>
      </c>
      <c r="B4" s="248" t="s">
        <v>21475</v>
      </c>
      <c r="D4" s="449"/>
      <c r="F4" s="436"/>
      <c r="H4" s="446" t="s">
        <v>15284</v>
      </c>
      <c r="I4" s="438" t="s">
        <v>15285</v>
      </c>
      <c r="J4" s="248" t="s">
        <v>15286</v>
      </c>
    </row>
    <row r="5" spans="1:15" ht="15.6" customHeight="1" x14ac:dyDescent="0.2">
      <c r="A5" s="448" t="s">
        <v>24231</v>
      </c>
      <c r="B5" s="248" t="s">
        <v>22064</v>
      </c>
      <c r="D5" s="778" t="s">
        <v>15287</v>
      </c>
      <c r="E5" s="778"/>
      <c r="F5" s="450"/>
      <c r="H5" s="446" t="s">
        <v>15284</v>
      </c>
      <c r="I5" s="438" t="s">
        <v>15288</v>
      </c>
      <c r="J5" s="248" t="s">
        <v>15289</v>
      </c>
      <c r="L5" s="248" t="s">
        <v>15290</v>
      </c>
      <c r="M5" s="248" t="s">
        <v>15281</v>
      </c>
      <c r="N5" s="448" t="s">
        <v>15282</v>
      </c>
      <c r="O5" s="248" t="s">
        <v>362</v>
      </c>
    </row>
    <row r="6" spans="1:15" x14ac:dyDescent="0.2">
      <c r="A6" s="448" t="s">
        <v>21477</v>
      </c>
      <c r="B6" s="248" t="s">
        <v>21478</v>
      </c>
      <c r="D6" s="778"/>
      <c r="E6" s="778"/>
      <c r="F6" s="450"/>
      <c r="H6" s="446" t="s">
        <v>15284</v>
      </c>
      <c r="I6" s="438" t="s">
        <v>15291</v>
      </c>
      <c r="J6" s="248" t="s">
        <v>15292</v>
      </c>
      <c r="L6" s="248" t="s">
        <v>15293</v>
      </c>
      <c r="M6" s="248" t="s">
        <v>15284</v>
      </c>
      <c r="N6" s="448" t="s">
        <v>15285</v>
      </c>
      <c r="O6" s="248" t="s">
        <v>15286</v>
      </c>
    </row>
    <row r="7" spans="1:15" ht="13.15" customHeight="1" x14ac:dyDescent="0.2">
      <c r="A7" s="448" t="s">
        <v>21480</v>
      </c>
      <c r="B7" s="248" t="s">
        <v>21481</v>
      </c>
      <c r="D7" s="778"/>
      <c r="E7" s="778"/>
      <c r="F7" s="450"/>
      <c r="G7" s="451"/>
      <c r="H7" s="446" t="s">
        <v>15284</v>
      </c>
      <c r="I7" s="438" t="s">
        <v>15294</v>
      </c>
      <c r="J7" s="248" t="s">
        <v>15295</v>
      </c>
      <c r="L7" s="248" t="s">
        <v>15296</v>
      </c>
      <c r="M7" s="248" t="s">
        <v>15284</v>
      </c>
      <c r="N7" s="448" t="s">
        <v>15288</v>
      </c>
      <c r="O7" s="248" t="s">
        <v>15289</v>
      </c>
    </row>
    <row r="8" spans="1:15" x14ac:dyDescent="0.2">
      <c r="A8" s="448" t="s">
        <v>21483</v>
      </c>
      <c r="B8" s="248" t="s">
        <v>21484</v>
      </c>
      <c r="D8" s="778"/>
      <c r="E8" s="778"/>
      <c r="F8" s="450"/>
      <c r="G8" s="451"/>
      <c r="H8" s="446" t="s">
        <v>15284</v>
      </c>
      <c r="I8" s="438" t="s">
        <v>15297</v>
      </c>
      <c r="J8" s="248" t="s">
        <v>15298</v>
      </c>
      <c r="L8" s="248" t="s">
        <v>15299</v>
      </c>
      <c r="M8" s="248" t="s">
        <v>15284</v>
      </c>
      <c r="N8" s="448" t="s">
        <v>15291</v>
      </c>
      <c r="O8" s="248" t="s">
        <v>15292</v>
      </c>
    </row>
    <row r="9" spans="1:15" x14ac:dyDescent="0.2">
      <c r="A9" s="448" t="s">
        <v>21486</v>
      </c>
      <c r="B9" s="248" t="s">
        <v>21487</v>
      </c>
      <c r="D9" s="778"/>
      <c r="E9" s="778"/>
      <c r="F9" s="450"/>
      <c r="G9" s="451"/>
      <c r="H9" s="446" t="s">
        <v>15284</v>
      </c>
      <c r="I9" s="438" t="s">
        <v>15300</v>
      </c>
      <c r="J9" s="248" t="s">
        <v>15301</v>
      </c>
      <c r="L9" s="248" t="s">
        <v>15302</v>
      </c>
      <c r="M9" s="248" t="s">
        <v>15284</v>
      </c>
      <c r="N9" s="448" t="s">
        <v>15294</v>
      </c>
      <c r="O9" s="248" t="s">
        <v>15295</v>
      </c>
    </row>
    <row r="10" spans="1:15" x14ac:dyDescent="0.2">
      <c r="A10" s="448" t="s">
        <v>21489</v>
      </c>
      <c r="B10" s="248" t="s">
        <v>21490</v>
      </c>
      <c r="D10" s="778"/>
      <c r="E10" s="778"/>
      <c r="F10" s="450"/>
      <c r="G10" s="451"/>
      <c r="H10" s="446" t="s">
        <v>15284</v>
      </c>
      <c r="I10" s="438" t="s">
        <v>15303</v>
      </c>
      <c r="J10" s="248" t="s">
        <v>15304</v>
      </c>
      <c r="L10" s="248" t="s">
        <v>15305</v>
      </c>
      <c r="M10" s="248" t="s">
        <v>15284</v>
      </c>
      <c r="N10" s="448" t="s">
        <v>15297</v>
      </c>
      <c r="O10" s="248" t="s">
        <v>15298</v>
      </c>
    </row>
    <row r="11" spans="1:15" x14ac:dyDescent="0.2">
      <c r="A11" s="448" t="s">
        <v>21492</v>
      </c>
      <c r="B11" s="248" t="s">
        <v>21493</v>
      </c>
      <c r="D11" s="778"/>
      <c r="E11" s="778"/>
      <c r="F11" s="450"/>
      <c r="G11" s="451"/>
      <c r="H11" s="446" t="s">
        <v>15284</v>
      </c>
      <c r="I11" s="438" t="s">
        <v>15306</v>
      </c>
      <c r="J11" s="248" t="s">
        <v>15307</v>
      </c>
      <c r="L11" s="248" t="s">
        <v>15308</v>
      </c>
      <c r="M11" s="248" t="s">
        <v>15284</v>
      </c>
      <c r="N11" s="448" t="s">
        <v>15300</v>
      </c>
      <c r="O11" s="248" t="s">
        <v>15301</v>
      </c>
    </row>
    <row r="12" spans="1:15" x14ac:dyDescent="0.2">
      <c r="A12" s="448" t="s">
        <v>21495</v>
      </c>
      <c r="B12" s="248" t="s">
        <v>21496</v>
      </c>
      <c r="D12" s="778"/>
      <c r="E12" s="778"/>
      <c r="F12" s="450"/>
      <c r="G12" s="451"/>
      <c r="H12" s="446"/>
      <c r="I12" s="452" t="s">
        <v>1356</v>
      </c>
      <c r="J12" s="248"/>
      <c r="L12" s="248" t="s">
        <v>15309</v>
      </c>
      <c r="M12" s="248" t="s">
        <v>15284</v>
      </c>
      <c r="N12" s="448" t="s">
        <v>15303</v>
      </c>
      <c r="O12" s="248" t="s">
        <v>15304</v>
      </c>
    </row>
    <row r="13" spans="1:15" x14ac:dyDescent="0.2">
      <c r="A13" s="448" t="s">
        <v>21498</v>
      </c>
      <c r="B13" s="248" t="s">
        <v>21499</v>
      </c>
      <c r="D13" s="778"/>
      <c r="E13" s="778"/>
      <c r="F13" s="450"/>
      <c r="G13" s="451"/>
      <c r="H13" s="446" t="s">
        <v>15310</v>
      </c>
      <c r="I13" s="438" t="s">
        <v>15311</v>
      </c>
      <c r="J13" s="248" t="s">
        <v>15312</v>
      </c>
      <c r="L13" s="248" t="s">
        <v>15313</v>
      </c>
      <c r="M13" s="248" t="s">
        <v>15284</v>
      </c>
      <c r="N13" s="448" t="s">
        <v>15306</v>
      </c>
      <c r="O13" s="248" t="s">
        <v>15307</v>
      </c>
    </row>
    <row r="14" spans="1:15" x14ac:dyDescent="0.2">
      <c r="A14" s="448" t="s">
        <v>21501</v>
      </c>
      <c r="B14" s="248" t="s">
        <v>21502</v>
      </c>
      <c r="D14" s="778"/>
      <c r="E14" s="778"/>
      <c r="F14" s="450"/>
      <c r="G14" s="451"/>
      <c r="H14" s="446" t="s">
        <v>15310</v>
      </c>
      <c r="I14" s="438" t="s">
        <v>15314</v>
      </c>
      <c r="J14" s="248" t="s">
        <v>15315</v>
      </c>
      <c r="L14" s="248" t="s">
        <v>15316</v>
      </c>
      <c r="M14" s="248" t="s">
        <v>15310</v>
      </c>
      <c r="N14" s="448" t="s">
        <v>15311</v>
      </c>
      <c r="O14" s="248" t="s">
        <v>15312</v>
      </c>
    </row>
    <row r="15" spans="1:15" x14ac:dyDescent="0.2">
      <c r="A15" s="448" t="s">
        <v>21504</v>
      </c>
      <c r="B15" s="248" t="s">
        <v>21505</v>
      </c>
      <c r="D15" s="778"/>
      <c r="E15" s="778"/>
      <c r="F15" s="450"/>
      <c r="G15" s="451"/>
      <c r="H15" s="446" t="s">
        <v>15310</v>
      </c>
      <c r="I15" s="438" t="s">
        <v>15317</v>
      </c>
      <c r="J15" s="248" t="s">
        <v>15318</v>
      </c>
      <c r="L15" s="248" t="s">
        <v>15319</v>
      </c>
      <c r="M15" s="248" t="s">
        <v>15310</v>
      </c>
      <c r="N15" s="448" t="s">
        <v>15314</v>
      </c>
      <c r="O15" s="248" t="s">
        <v>15315</v>
      </c>
    </row>
    <row r="16" spans="1:15" x14ac:dyDescent="0.2">
      <c r="A16" s="448" t="s">
        <v>21507</v>
      </c>
      <c r="B16" s="248" t="s">
        <v>21508</v>
      </c>
      <c r="D16" s="778"/>
      <c r="E16" s="778"/>
      <c r="F16" s="450"/>
      <c r="G16" s="451"/>
      <c r="H16" s="446" t="s">
        <v>15310</v>
      </c>
      <c r="I16" s="438" t="s">
        <v>15320</v>
      </c>
      <c r="J16" s="248" t="s">
        <v>15321</v>
      </c>
      <c r="L16" s="248" t="s">
        <v>15322</v>
      </c>
      <c r="M16" s="248" t="s">
        <v>15310</v>
      </c>
      <c r="N16" s="448" t="s">
        <v>15317</v>
      </c>
      <c r="O16" s="248" t="s">
        <v>15318</v>
      </c>
    </row>
    <row r="17" spans="1:15" x14ac:dyDescent="0.2">
      <c r="A17" s="448" t="s">
        <v>15922</v>
      </c>
      <c r="B17" s="248" t="s">
        <v>21510</v>
      </c>
      <c r="D17" s="778"/>
      <c r="E17" s="778"/>
      <c r="F17" s="450"/>
      <c r="G17" s="451"/>
      <c r="H17" s="446" t="s">
        <v>15310</v>
      </c>
      <c r="I17" s="438" t="s">
        <v>15323</v>
      </c>
      <c r="J17" s="248" t="s">
        <v>15324</v>
      </c>
      <c r="L17" s="248" t="s">
        <v>15325</v>
      </c>
      <c r="M17" s="248" t="s">
        <v>15310</v>
      </c>
      <c r="N17" s="448" t="s">
        <v>15320</v>
      </c>
      <c r="O17" s="248" t="s">
        <v>15321</v>
      </c>
    </row>
    <row r="18" spans="1:15" x14ac:dyDescent="0.2">
      <c r="A18" s="448" t="s">
        <v>21512</v>
      </c>
      <c r="B18" s="248" t="s">
        <v>21513</v>
      </c>
      <c r="D18" s="778"/>
      <c r="E18" s="778"/>
      <c r="F18" s="450"/>
      <c r="G18" s="451"/>
      <c r="H18" s="446" t="s">
        <v>15310</v>
      </c>
      <c r="I18" s="438" t="s">
        <v>15326</v>
      </c>
      <c r="J18" s="248" t="s">
        <v>15327</v>
      </c>
      <c r="L18" s="248" t="s">
        <v>15328</v>
      </c>
      <c r="M18" s="248" t="s">
        <v>15310</v>
      </c>
      <c r="N18" s="448" t="s">
        <v>15323</v>
      </c>
      <c r="O18" s="248" t="s">
        <v>15324</v>
      </c>
    </row>
    <row r="19" spans="1:15" x14ac:dyDescent="0.2">
      <c r="A19" s="448" t="s">
        <v>16892</v>
      </c>
      <c r="B19" s="248" t="s">
        <v>21515</v>
      </c>
      <c r="D19" s="778"/>
      <c r="E19" s="778"/>
      <c r="F19" s="450"/>
      <c r="G19" s="451"/>
      <c r="H19" s="446" t="s">
        <v>15310</v>
      </c>
      <c r="I19" s="453" t="s">
        <v>15329</v>
      </c>
      <c r="J19" s="248" t="s">
        <v>15330</v>
      </c>
      <c r="L19" s="248" t="s">
        <v>15331</v>
      </c>
      <c r="M19" s="248" t="s">
        <v>15310</v>
      </c>
      <c r="N19" s="448" t="s">
        <v>15326</v>
      </c>
      <c r="O19" s="248" t="s">
        <v>15327</v>
      </c>
    </row>
    <row r="20" spans="1:15" x14ac:dyDescent="0.2">
      <c r="A20" s="448" t="s">
        <v>17136</v>
      </c>
      <c r="B20" s="248" t="s">
        <v>21517</v>
      </c>
      <c r="D20" s="778"/>
      <c r="E20" s="778"/>
      <c r="F20" s="450"/>
      <c r="G20" s="451"/>
      <c r="H20" s="446" t="s">
        <v>15310</v>
      </c>
      <c r="I20" s="438" t="s">
        <v>15332</v>
      </c>
      <c r="J20" s="248" t="s">
        <v>15333</v>
      </c>
      <c r="L20" s="248" t="s">
        <v>15334</v>
      </c>
      <c r="M20" s="248"/>
      <c r="N20" s="448"/>
      <c r="O20" s="248" t="s">
        <v>15327</v>
      </c>
    </row>
    <row r="21" spans="1:15" x14ac:dyDescent="0.2">
      <c r="A21" s="448" t="s">
        <v>21519</v>
      </c>
      <c r="B21" s="248" t="s">
        <v>21520</v>
      </c>
      <c r="D21" s="778"/>
      <c r="E21" s="778"/>
      <c r="F21" s="450"/>
      <c r="G21" s="451"/>
      <c r="H21" s="446" t="s">
        <v>15310</v>
      </c>
      <c r="I21" s="438" t="s">
        <v>15335</v>
      </c>
      <c r="J21" s="248" t="s">
        <v>15336</v>
      </c>
      <c r="L21" s="248" t="s">
        <v>15337</v>
      </c>
      <c r="M21" s="248" t="s">
        <v>15310</v>
      </c>
      <c r="N21" s="448" t="s">
        <v>15329</v>
      </c>
      <c r="O21" s="248" t="s">
        <v>15330</v>
      </c>
    </row>
    <row r="22" spans="1:15" x14ac:dyDescent="0.2">
      <c r="A22" s="448"/>
      <c r="B22" s="248"/>
      <c r="D22" s="778"/>
      <c r="E22" s="778"/>
      <c r="F22" s="450"/>
      <c r="G22" s="451"/>
      <c r="H22" s="446" t="s">
        <v>15310</v>
      </c>
      <c r="I22" s="438" t="s">
        <v>15338</v>
      </c>
      <c r="J22" s="248" t="s">
        <v>15339</v>
      </c>
      <c r="L22" s="248" t="s">
        <v>15340</v>
      </c>
      <c r="M22" s="248" t="s">
        <v>15310</v>
      </c>
      <c r="N22" s="448" t="s">
        <v>15332</v>
      </c>
      <c r="O22" s="248" t="s">
        <v>15333</v>
      </c>
    </row>
    <row r="23" spans="1:15" x14ac:dyDescent="0.2">
      <c r="A23" s="448"/>
      <c r="B23" s="248"/>
      <c r="D23" s="778"/>
      <c r="E23" s="778"/>
      <c r="F23" s="450"/>
      <c r="G23" s="451"/>
      <c r="H23" s="446" t="s">
        <v>15310</v>
      </c>
      <c r="I23" s="438" t="s">
        <v>15341</v>
      </c>
      <c r="J23" s="248" t="s">
        <v>15342</v>
      </c>
      <c r="L23" s="248" t="s">
        <v>15343</v>
      </c>
      <c r="M23" s="248" t="s">
        <v>15310</v>
      </c>
      <c r="N23" s="448" t="s">
        <v>15335</v>
      </c>
      <c r="O23" s="248" t="s">
        <v>15336</v>
      </c>
    </row>
    <row r="24" spans="1:15" x14ac:dyDescent="0.2">
      <c r="A24" s="448"/>
      <c r="B24" s="248"/>
      <c r="D24" s="778"/>
      <c r="E24" s="778"/>
      <c r="F24" s="450"/>
      <c r="G24" s="451"/>
      <c r="H24" s="446"/>
      <c r="I24" s="452" t="s">
        <v>1318</v>
      </c>
      <c r="J24" s="248"/>
      <c r="L24" s="248" t="s">
        <v>15344</v>
      </c>
      <c r="M24" s="248"/>
      <c r="N24" s="448"/>
      <c r="O24" s="248" t="s">
        <v>15336</v>
      </c>
    </row>
    <row r="25" spans="1:15" x14ac:dyDescent="0.2">
      <c r="A25" s="448"/>
      <c r="B25" s="248"/>
      <c r="D25" s="778"/>
      <c r="E25" s="778"/>
      <c r="F25" s="450"/>
      <c r="G25" s="451"/>
      <c r="H25" s="446" t="s">
        <v>15345</v>
      </c>
      <c r="I25" s="438" t="s">
        <v>15346</v>
      </c>
      <c r="J25" s="248" t="s">
        <v>15347</v>
      </c>
      <c r="L25" s="248" t="s">
        <v>15348</v>
      </c>
      <c r="M25" s="248" t="s">
        <v>15310</v>
      </c>
      <c r="N25" s="448" t="s">
        <v>15338</v>
      </c>
      <c r="O25" s="248" t="s">
        <v>15339</v>
      </c>
    </row>
    <row r="26" spans="1:15" x14ac:dyDescent="0.2">
      <c r="A26" s="448"/>
      <c r="B26" s="248"/>
      <c r="D26" s="778"/>
      <c r="E26" s="778"/>
      <c r="F26" s="450"/>
      <c r="G26" s="451"/>
      <c r="H26" s="446" t="s">
        <v>15345</v>
      </c>
      <c r="I26" s="438" t="s">
        <v>15349</v>
      </c>
      <c r="J26" s="248" t="s">
        <v>15350</v>
      </c>
      <c r="L26" s="248" t="s">
        <v>15351</v>
      </c>
      <c r="M26" s="248" t="s">
        <v>15310</v>
      </c>
      <c r="N26" s="448" t="s">
        <v>15341</v>
      </c>
      <c r="O26" s="248" t="s">
        <v>15342</v>
      </c>
    </row>
    <row r="27" spans="1:15" x14ac:dyDescent="0.2">
      <c r="A27" s="448"/>
      <c r="B27" s="248"/>
      <c r="D27" s="778"/>
      <c r="E27" s="778"/>
      <c r="F27" s="450"/>
      <c r="G27" s="451"/>
      <c r="H27" s="446" t="s">
        <v>15345</v>
      </c>
      <c r="I27" s="438" t="s">
        <v>15352</v>
      </c>
      <c r="J27" s="248" t="s">
        <v>15353</v>
      </c>
      <c r="L27" s="248" t="s">
        <v>15354</v>
      </c>
      <c r="M27" s="248" t="s">
        <v>15345</v>
      </c>
      <c r="N27" s="448" t="s">
        <v>15346</v>
      </c>
      <c r="O27" s="248" t="s">
        <v>15347</v>
      </c>
    </row>
    <row r="28" spans="1:15" x14ac:dyDescent="0.2">
      <c r="A28" s="448"/>
      <c r="B28" s="248"/>
      <c r="D28" s="778"/>
      <c r="E28" s="778"/>
      <c r="F28" s="450"/>
      <c r="G28" s="451"/>
      <c r="H28" s="446" t="s">
        <v>15345</v>
      </c>
      <c r="I28" s="438" t="s">
        <v>15355</v>
      </c>
      <c r="J28" s="248" t="s">
        <v>15356</v>
      </c>
      <c r="L28" s="248" t="s">
        <v>15357</v>
      </c>
      <c r="M28" s="248" t="s">
        <v>15345</v>
      </c>
      <c r="N28" s="448" t="s">
        <v>15349</v>
      </c>
      <c r="O28" s="248" t="s">
        <v>15350</v>
      </c>
    </row>
    <row r="29" spans="1:15" x14ac:dyDescent="0.2">
      <c r="A29" s="448"/>
      <c r="B29" s="248"/>
      <c r="D29" s="778"/>
      <c r="E29" s="778"/>
      <c r="F29" s="450"/>
      <c r="G29" s="451"/>
      <c r="H29" s="446" t="s">
        <v>15345</v>
      </c>
      <c r="I29" s="438" t="s">
        <v>15358</v>
      </c>
      <c r="J29" s="248" t="s">
        <v>15359</v>
      </c>
      <c r="L29" s="248" t="s">
        <v>15360</v>
      </c>
      <c r="M29" s="248" t="s">
        <v>15345</v>
      </c>
      <c r="N29" s="448" t="s">
        <v>15352</v>
      </c>
      <c r="O29" s="248" t="s">
        <v>15353</v>
      </c>
    </row>
    <row r="30" spans="1:15" x14ac:dyDescent="0.2">
      <c r="A30" s="448"/>
      <c r="B30" s="248"/>
      <c r="D30" s="778"/>
      <c r="E30" s="778"/>
      <c r="F30" s="450"/>
      <c r="G30" s="451"/>
      <c r="H30" s="446" t="s">
        <v>15345</v>
      </c>
      <c r="I30" s="438" t="s">
        <v>15361</v>
      </c>
      <c r="J30" s="248" t="s">
        <v>15362</v>
      </c>
      <c r="L30" s="248" t="s">
        <v>15363</v>
      </c>
      <c r="M30" s="248" t="s">
        <v>15345</v>
      </c>
      <c r="N30" s="448" t="s">
        <v>15355</v>
      </c>
      <c r="O30" s="248" t="s">
        <v>15356</v>
      </c>
    </row>
    <row r="31" spans="1:15" x14ac:dyDescent="0.2">
      <c r="A31" s="448"/>
      <c r="B31" s="248"/>
      <c r="D31" s="778"/>
      <c r="E31" s="778"/>
      <c r="F31" s="450"/>
      <c r="G31" s="451"/>
      <c r="H31" s="446" t="s">
        <v>15345</v>
      </c>
      <c r="I31" s="438" t="s">
        <v>15364</v>
      </c>
      <c r="J31" s="248" t="s">
        <v>15365</v>
      </c>
      <c r="L31" s="248" t="s">
        <v>15366</v>
      </c>
      <c r="M31" s="248" t="s">
        <v>15345</v>
      </c>
      <c r="N31" s="448" t="s">
        <v>15358</v>
      </c>
      <c r="O31" s="248" t="s">
        <v>15359</v>
      </c>
    </row>
    <row r="32" spans="1:15" x14ac:dyDescent="0.2">
      <c r="A32" s="448"/>
      <c r="B32" s="248"/>
      <c r="D32" s="778"/>
      <c r="E32" s="778"/>
      <c r="F32" s="450"/>
      <c r="G32" s="451"/>
      <c r="H32" s="446" t="s">
        <v>15345</v>
      </c>
      <c r="I32" s="438" t="s">
        <v>15367</v>
      </c>
      <c r="J32" s="248" t="s">
        <v>15368</v>
      </c>
      <c r="L32" s="248" t="s">
        <v>15369</v>
      </c>
      <c r="M32" s="248" t="s">
        <v>15345</v>
      </c>
      <c r="N32" s="448" t="s">
        <v>15361</v>
      </c>
      <c r="O32" s="248" t="s">
        <v>15362</v>
      </c>
    </row>
    <row r="33" spans="1:15" x14ac:dyDescent="0.2">
      <c r="A33" s="448"/>
      <c r="B33" s="248"/>
      <c r="D33" s="778"/>
      <c r="E33" s="778"/>
      <c r="F33" s="450"/>
      <c r="G33" s="451"/>
      <c r="H33" s="446" t="s">
        <v>15345</v>
      </c>
      <c r="I33" s="438" t="s">
        <v>15370</v>
      </c>
      <c r="J33" s="248" t="s">
        <v>15371</v>
      </c>
      <c r="L33" s="248" t="s">
        <v>15372</v>
      </c>
      <c r="M33" s="248" t="s">
        <v>15345</v>
      </c>
      <c r="N33" s="448" t="s">
        <v>15364</v>
      </c>
      <c r="O33" s="248" t="s">
        <v>15365</v>
      </c>
    </row>
    <row r="34" spans="1:15" x14ac:dyDescent="0.2">
      <c r="A34" s="448"/>
      <c r="B34" s="248"/>
      <c r="D34" s="778"/>
      <c r="E34" s="778"/>
      <c r="F34" s="450"/>
      <c r="G34" s="451"/>
      <c r="H34" s="446" t="s">
        <v>15345</v>
      </c>
      <c r="I34" s="438" t="s">
        <v>15373</v>
      </c>
      <c r="J34" s="248" t="s">
        <v>15374</v>
      </c>
      <c r="L34" s="248" t="s">
        <v>15375</v>
      </c>
      <c r="M34" s="248"/>
      <c r="N34" s="448"/>
      <c r="O34" s="248" t="s">
        <v>15365</v>
      </c>
    </row>
    <row r="35" spans="1:15" x14ac:dyDescent="0.2">
      <c r="A35" s="448"/>
      <c r="B35" s="248"/>
      <c r="D35" s="778"/>
      <c r="E35" s="778"/>
      <c r="F35" s="450"/>
      <c r="G35" s="451"/>
      <c r="H35" s="446" t="s">
        <v>15345</v>
      </c>
      <c r="I35" s="438" t="s">
        <v>15376</v>
      </c>
      <c r="J35" s="248" t="s">
        <v>15377</v>
      </c>
      <c r="L35" s="248" t="s">
        <v>15378</v>
      </c>
      <c r="M35" s="248" t="s">
        <v>15345</v>
      </c>
      <c r="N35" s="448" t="s">
        <v>15367</v>
      </c>
      <c r="O35" s="248" t="s">
        <v>15368</v>
      </c>
    </row>
    <row r="36" spans="1:15" x14ac:dyDescent="0.2">
      <c r="A36" s="448"/>
      <c r="B36" s="248"/>
      <c r="D36" s="778"/>
      <c r="E36" s="778"/>
      <c r="F36" s="450"/>
      <c r="G36" s="451"/>
      <c r="H36" s="446" t="s">
        <v>15345</v>
      </c>
      <c r="I36" s="438" t="s">
        <v>15379</v>
      </c>
      <c r="J36" s="248" t="s">
        <v>15380</v>
      </c>
      <c r="L36" s="248" t="s">
        <v>15381</v>
      </c>
      <c r="M36" s="248" t="s">
        <v>15345</v>
      </c>
      <c r="N36" s="448" t="s">
        <v>15370</v>
      </c>
      <c r="O36" s="248" t="s">
        <v>15371</v>
      </c>
    </row>
    <row r="37" spans="1:15" ht="15.75" x14ac:dyDescent="0.25">
      <c r="A37" s="454"/>
      <c r="B37" s="455"/>
      <c r="D37" s="450"/>
      <c r="E37" s="450"/>
      <c r="F37" s="450"/>
      <c r="G37" s="451"/>
      <c r="H37" s="446" t="s">
        <v>15345</v>
      </c>
      <c r="I37" s="438" t="s">
        <v>15382</v>
      </c>
      <c r="J37" s="248" t="s">
        <v>15383</v>
      </c>
      <c r="L37" s="248" t="s">
        <v>15384</v>
      </c>
      <c r="M37" s="248"/>
      <c r="N37" s="448"/>
      <c r="O37" s="248" t="s">
        <v>15371</v>
      </c>
    </row>
    <row r="38" spans="1:15" ht="15.75" x14ac:dyDescent="0.25">
      <c r="A38" s="454"/>
      <c r="B38" s="455"/>
      <c r="D38" s="450"/>
      <c r="E38" s="450"/>
      <c r="F38" s="450"/>
      <c r="G38" s="451"/>
      <c r="H38" s="446" t="s">
        <v>15345</v>
      </c>
      <c r="I38" s="438" t="s">
        <v>15385</v>
      </c>
      <c r="J38" s="248" t="s">
        <v>15386</v>
      </c>
      <c r="L38" s="248" t="s">
        <v>15387</v>
      </c>
      <c r="M38" s="248"/>
      <c r="N38" s="448"/>
      <c r="O38" s="248" t="s">
        <v>15371</v>
      </c>
    </row>
    <row r="39" spans="1:15" ht="15.75" x14ac:dyDescent="0.25">
      <c r="A39" s="454"/>
      <c r="B39" s="455"/>
      <c r="D39" s="450"/>
      <c r="E39" s="450"/>
      <c r="F39" s="450"/>
      <c r="G39" s="451"/>
      <c r="H39" s="446" t="s">
        <v>15345</v>
      </c>
      <c r="I39" s="438" t="s">
        <v>15388</v>
      </c>
      <c r="J39" s="248" t="s">
        <v>15389</v>
      </c>
      <c r="L39" s="248" t="s">
        <v>15390</v>
      </c>
      <c r="M39" s="248"/>
      <c r="N39" s="448"/>
      <c r="O39" s="248" t="s">
        <v>15371</v>
      </c>
    </row>
    <row r="40" spans="1:15" ht="15.75" x14ac:dyDescent="0.25">
      <c r="A40" s="454"/>
      <c r="B40" s="455"/>
      <c r="D40" s="450"/>
      <c r="E40" s="450"/>
      <c r="F40" s="450"/>
      <c r="G40" s="451"/>
      <c r="H40" s="446" t="s">
        <v>15345</v>
      </c>
      <c r="I40" s="438" t="s">
        <v>15391</v>
      </c>
      <c r="J40" s="248" t="s">
        <v>15392</v>
      </c>
      <c r="L40" s="248" t="s">
        <v>15393</v>
      </c>
      <c r="M40" s="248" t="s">
        <v>15345</v>
      </c>
      <c r="N40" s="448" t="s">
        <v>15373</v>
      </c>
      <c r="O40" s="248" t="s">
        <v>15374</v>
      </c>
    </row>
    <row r="41" spans="1:15" ht="15.75" x14ac:dyDescent="0.25">
      <c r="A41" s="454"/>
      <c r="B41" s="455"/>
      <c r="D41" s="450"/>
      <c r="E41" s="450"/>
      <c r="F41" s="450"/>
      <c r="G41" s="451"/>
      <c r="H41" s="446" t="s">
        <v>15345</v>
      </c>
      <c r="I41" s="438" t="s">
        <v>15394</v>
      </c>
      <c r="J41" s="248" t="s">
        <v>15395</v>
      </c>
      <c r="L41" s="248" t="s">
        <v>15396</v>
      </c>
      <c r="M41" s="248" t="s">
        <v>15345</v>
      </c>
      <c r="N41" s="448" t="s">
        <v>15376</v>
      </c>
      <c r="O41" s="248" t="s">
        <v>15377</v>
      </c>
    </row>
    <row r="42" spans="1:15" ht="15.75" x14ac:dyDescent="0.25">
      <c r="A42" s="454"/>
      <c r="B42" s="455"/>
      <c r="D42" s="450"/>
      <c r="E42" s="450"/>
      <c r="F42" s="450"/>
      <c r="G42" s="451"/>
      <c r="H42" s="446" t="s">
        <v>15345</v>
      </c>
      <c r="I42" s="438" t="s">
        <v>15397</v>
      </c>
      <c r="J42" s="248" t="s">
        <v>15398</v>
      </c>
      <c r="L42" s="248" t="s">
        <v>15399</v>
      </c>
      <c r="M42" s="248"/>
      <c r="N42" s="448"/>
      <c r="O42" s="248" t="s">
        <v>15377</v>
      </c>
    </row>
    <row r="43" spans="1:15" ht="15.75" x14ac:dyDescent="0.25">
      <c r="A43" s="454"/>
      <c r="B43" s="455"/>
      <c r="D43" s="450"/>
      <c r="E43" s="450"/>
      <c r="F43" s="450"/>
      <c r="G43" s="451"/>
      <c r="H43" s="446" t="s">
        <v>15345</v>
      </c>
      <c r="I43" s="438" t="s">
        <v>15400</v>
      </c>
      <c r="J43" s="248" t="s">
        <v>15401</v>
      </c>
      <c r="L43" s="248" t="s">
        <v>15402</v>
      </c>
      <c r="M43" s="248" t="s">
        <v>15345</v>
      </c>
      <c r="N43" s="448" t="s">
        <v>15379</v>
      </c>
      <c r="O43" s="248" t="s">
        <v>15380</v>
      </c>
    </row>
    <row r="44" spans="1:15" ht="15.75" x14ac:dyDescent="0.25">
      <c r="A44" s="454"/>
      <c r="B44" s="455"/>
      <c r="D44" s="450"/>
      <c r="E44" s="450"/>
      <c r="F44" s="450"/>
      <c r="G44" s="451"/>
      <c r="H44" s="446" t="s">
        <v>15345</v>
      </c>
      <c r="I44" s="438" t="s">
        <v>15403</v>
      </c>
      <c r="J44" s="248" t="s">
        <v>15404</v>
      </c>
      <c r="L44" s="248" t="s">
        <v>15405</v>
      </c>
      <c r="M44" s="248" t="s">
        <v>15345</v>
      </c>
      <c r="N44" s="448" t="s">
        <v>15382</v>
      </c>
      <c r="O44" s="248" t="s">
        <v>15383</v>
      </c>
    </row>
    <row r="45" spans="1:15" ht="15.75" x14ac:dyDescent="0.25">
      <c r="A45" s="454"/>
      <c r="B45" s="455"/>
      <c r="D45" s="450"/>
      <c r="E45" s="450"/>
      <c r="F45" s="450"/>
      <c r="H45" s="446" t="s">
        <v>15345</v>
      </c>
      <c r="I45" s="438" t="s">
        <v>15406</v>
      </c>
      <c r="J45" s="248" t="s">
        <v>15407</v>
      </c>
      <c r="L45" s="248" t="s">
        <v>15408</v>
      </c>
      <c r="M45" s="248" t="s">
        <v>15345</v>
      </c>
      <c r="N45" s="448" t="s">
        <v>15385</v>
      </c>
      <c r="O45" s="248" t="s">
        <v>15386</v>
      </c>
    </row>
    <row r="46" spans="1:15" ht="15.75" x14ac:dyDescent="0.25">
      <c r="A46" s="454"/>
      <c r="B46" s="455"/>
      <c r="D46" s="450"/>
      <c r="E46" s="450"/>
      <c r="F46" s="450"/>
      <c r="H46" s="446" t="s">
        <v>15345</v>
      </c>
      <c r="I46" s="438" t="s">
        <v>15409</v>
      </c>
      <c r="J46" s="248" t="s">
        <v>15410</v>
      </c>
      <c r="L46" s="248" t="s">
        <v>15411</v>
      </c>
      <c r="M46" s="248" t="s">
        <v>15345</v>
      </c>
      <c r="N46" s="448" t="s">
        <v>15388</v>
      </c>
      <c r="O46" s="248" t="s">
        <v>15389</v>
      </c>
    </row>
    <row r="47" spans="1:15" ht="15.75" x14ac:dyDescent="0.25">
      <c r="A47" s="454"/>
      <c r="B47" s="455"/>
      <c r="D47" s="450"/>
      <c r="E47" s="450"/>
      <c r="F47" s="450"/>
      <c r="H47" s="446" t="s">
        <v>15345</v>
      </c>
      <c r="I47" s="438" t="s">
        <v>15412</v>
      </c>
      <c r="J47" s="248" t="s">
        <v>15413</v>
      </c>
      <c r="L47" s="248" t="s">
        <v>15414</v>
      </c>
      <c r="M47" s="248" t="s">
        <v>15345</v>
      </c>
      <c r="N47" s="448" t="s">
        <v>15391</v>
      </c>
      <c r="O47" s="248" t="s">
        <v>15392</v>
      </c>
    </row>
    <row r="48" spans="1:15" ht="15.75" x14ac:dyDescent="0.25">
      <c r="A48" s="454"/>
      <c r="B48" s="455"/>
      <c r="D48" s="450"/>
      <c r="E48" s="450"/>
      <c r="F48" s="450"/>
      <c r="H48" s="446" t="s">
        <v>15345</v>
      </c>
      <c r="I48" s="438" t="s">
        <v>15415</v>
      </c>
      <c r="J48" s="248" t="s">
        <v>15416</v>
      </c>
      <c r="L48" s="248" t="s">
        <v>15417</v>
      </c>
      <c r="M48" s="248"/>
      <c r="N48" s="448"/>
      <c r="O48" s="248" t="s">
        <v>15392</v>
      </c>
    </row>
    <row r="49" spans="1:15" ht="15.75" x14ac:dyDescent="0.25">
      <c r="A49" s="454"/>
      <c r="B49" s="455"/>
      <c r="D49" s="450"/>
      <c r="E49" s="450"/>
      <c r="F49" s="450"/>
      <c r="H49" s="446" t="s">
        <v>15345</v>
      </c>
      <c r="I49" s="438" t="s">
        <v>15418</v>
      </c>
      <c r="J49" s="248" t="s">
        <v>15419</v>
      </c>
      <c r="L49" s="248" t="s">
        <v>15420</v>
      </c>
      <c r="M49" s="248" t="s">
        <v>15345</v>
      </c>
      <c r="N49" s="448" t="s">
        <v>15394</v>
      </c>
      <c r="O49" s="248" t="s">
        <v>15395</v>
      </c>
    </row>
    <row r="50" spans="1:15" ht="15.75" x14ac:dyDescent="0.25">
      <c r="A50" s="454"/>
      <c r="B50" s="455"/>
      <c r="D50" s="450"/>
      <c r="E50" s="450"/>
      <c r="F50" s="450"/>
      <c r="H50" s="446" t="s">
        <v>15345</v>
      </c>
      <c r="I50" s="438" t="s">
        <v>15421</v>
      </c>
      <c r="J50" s="248" t="s">
        <v>15422</v>
      </c>
      <c r="L50" s="248" t="s">
        <v>15423</v>
      </c>
      <c r="M50" s="248" t="s">
        <v>15345</v>
      </c>
      <c r="N50" s="448" t="s">
        <v>15397</v>
      </c>
      <c r="O50" s="248" t="s">
        <v>15398</v>
      </c>
    </row>
    <row r="51" spans="1:15" ht="15.75" x14ac:dyDescent="0.25">
      <c r="A51" s="454"/>
      <c r="B51" s="455"/>
      <c r="D51" s="450"/>
      <c r="E51" s="450"/>
      <c r="F51" s="450"/>
      <c r="H51" s="446" t="s">
        <v>15345</v>
      </c>
      <c r="I51" s="438" t="s">
        <v>15424</v>
      </c>
      <c r="J51" s="248" t="s">
        <v>15425</v>
      </c>
      <c r="L51" s="248" t="s">
        <v>15426</v>
      </c>
      <c r="M51" s="248" t="s">
        <v>15345</v>
      </c>
      <c r="N51" s="448" t="s">
        <v>15400</v>
      </c>
      <c r="O51" s="248" t="s">
        <v>15401</v>
      </c>
    </row>
    <row r="52" spans="1:15" ht="15.75" x14ac:dyDescent="0.25">
      <c r="A52" s="454"/>
      <c r="B52" s="455"/>
      <c r="D52" s="450"/>
      <c r="E52" s="450"/>
      <c r="F52" s="450"/>
      <c r="H52" s="446" t="s">
        <v>15345</v>
      </c>
      <c r="I52" s="438" t="s">
        <v>15427</v>
      </c>
      <c r="J52" s="248" t="s">
        <v>15428</v>
      </c>
      <c r="L52" s="248" t="s">
        <v>15429</v>
      </c>
      <c r="M52" s="248" t="s">
        <v>15345</v>
      </c>
      <c r="N52" s="448" t="s">
        <v>15403</v>
      </c>
      <c r="O52" s="248" t="s">
        <v>15404</v>
      </c>
    </row>
    <row r="53" spans="1:15" ht="15.75" x14ac:dyDescent="0.25">
      <c r="A53" s="454"/>
      <c r="B53" s="455"/>
      <c r="D53" s="450"/>
      <c r="E53" s="450"/>
      <c r="F53" s="450"/>
      <c r="H53" s="446" t="s">
        <v>15345</v>
      </c>
      <c r="I53" s="438" t="s">
        <v>15430</v>
      </c>
      <c r="J53" s="248" t="s">
        <v>15431</v>
      </c>
      <c r="L53" s="248" t="s">
        <v>15432</v>
      </c>
      <c r="M53" s="248"/>
      <c r="N53" s="448"/>
      <c r="O53" s="248" t="s">
        <v>15404</v>
      </c>
    </row>
    <row r="54" spans="1:15" ht="15.75" x14ac:dyDescent="0.25">
      <c r="A54" s="454"/>
      <c r="B54" s="455"/>
      <c r="D54" s="450"/>
      <c r="E54" s="450"/>
      <c r="F54" s="450"/>
      <c r="H54" s="446" t="s">
        <v>15345</v>
      </c>
      <c r="I54" s="438" t="s">
        <v>15433</v>
      </c>
      <c r="J54" s="248" t="s">
        <v>15434</v>
      </c>
      <c r="L54" s="248" t="s">
        <v>15435</v>
      </c>
      <c r="M54" s="248"/>
      <c r="N54" s="448"/>
      <c r="O54" s="248" t="s">
        <v>15404</v>
      </c>
    </row>
    <row r="55" spans="1:15" ht="15.75" x14ac:dyDescent="0.25">
      <c r="A55" s="454"/>
      <c r="B55" s="455"/>
      <c r="D55" s="450"/>
      <c r="E55" s="450"/>
      <c r="F55" s="450"/>
      <c r="H55" s="446" t="s">
        <v>15345</v>
      </c>
      <c r="I55" s="438" t="s">
        <v>15436</v>
      </c>
      <c r="J55" s="248" t="s">
        <v>15437</v>
      </c>
      <c r="L55" s="248" t="s">
        <v>15438</v>
      </c>
      <c r="M55" s="248" t="s">
        <v>15345</v>
      </c>
      <c r="N55" s="448" t="s">
        <v>15406</v>
      </c>
      <c r="O55" s="248" t="s">
        <v>15407</v>
      </c>
    </row>
    <row r="56" spans="1:15" ht="15.75" x14ac:dyDescent="0.25">
      <c r="A56" s="454"/>
      <c r="B56" s="455"/>
      <c r="D56" s="450"/>
      <c r="E56" s="450"/>
      <c r="F56" s="450"/>
      <c r="H56" s="446" t="s">
        <v>15345</v>
      </c>
      <c r="I56" s="438" t="s">
        <v>15439</v>
      </c>
      <c r="J56" s="248" t="s">
        <v>15440</v>
      </c>
      <c r="L56" s="248" t="s">
        <v>15441</v>
      </c>
      <c r="M56" s="248"/>
      <c r="N56" s="448"/>
      <c r="O56" s="248" t="s">
        <v>15407</v>
      </c>
    </row>
    <row r="57" spans="1:15" ht="15.75" x14ac:dyDescent="0.25">
      <c r="A57" s="454"/>
      <c r="B57" s="455"/>
      <c r="D57" s="450"/>
      <c r="E57" s="450"/>
      <c r="F57" s="450"/>
      <c r="H57" s="446" t="s">
        <v>15345</v>
      </c>
      <c r="I57" s="438" t="s">
        <v>15442</v>
      </c>
      <c r="J57" s="248" t="s">
        <v>15443</v>
      </c>
      <c r="L57" s="248" t="s">
        <v>15444</v>
      </c>
      <c r="M57" s="248"/>
      <c r="N57" s="448"/>
      <c r="O57" s="248" t="s">
        <v>15407</v>
      </c>
    </row>
    <row r="58" spans="1:15" ht="15.75" x14ac:dyDescent="0.25">
      <c r="A58" s="454"/>
      <c r="B58" s="455"/>
      <c r="D58" s="450"/>
      <c r="E58" s="450"/>
      <c r="F58" s="450"/>
      <c r="H58" s="446" t="s">
        <v>15345</v>
      </c>
      <c r="I58" s="438" t="s">
        <v>15445</v>
      </c>
      <c r="J58" s="248" t="s">
        <v>15446</v>
      </c>
      <c r="L58" s="248" t="s">
        <v>15447</v>
      </c>
      <c r="M58" s="248" t="s">
        <v>15345</v>
      </c>
      <c r="N58" s="448" t="s">
        <v>15409</v>
      </c>
      <c r="O58" s="248" t="s">
        <v>15410</v>
      </c>
    </row>
    <row r="59" spans="1:15" ht="15.75" x14ac:dyDescent="0.25">
      <c r="A59" s="454"/>
      <c r="B59" s="455"/>
      <c r="D59" s="450"/>
      <c r="E59" s="450"/>
      <c r="F59" s="450"/>
      <c r="H59" s="446" t="s">
        <v>15345</v>
      </c>
      <c r="I59" s="438" t="s">
        <v>15448</v>
      </c>
      <c r="J59" s="248" t="s">
        <v>15449</v>
      </c>
      <c r="L59" s="248" t="s">
        <v>15450</v>
      </c>
      <c r="M59" s="248"/>
      <c r="N59" s="448"/>
      <c r="O59" s="248" t="s">
        <v>15410</v>
      </c>
    </row>
    <row r="60" spans="1:15" ht="15.75" x14ac:dyDescent="0.25">
      <c r="A60" s="454"/>
      <c r="B60" s="455"/>
      <c r="D60" s="450"/>
      <c r="E60" s="450"/>
      <c r="F60" s="450"/>
      <c r="H60" s="446" t="s">
        <v>15345</v>
      </c>
      <c r="I60" s="438" t="s">
        <v>15451</v>
      </c>
      <c r="J60" s="248" t="s">
        <v>15452</v>
      </c>
      <c r="L60" s="248" t="s">
        <v>15453</v>
      </c>
      <c r="M60" s="248" t="s">
        <v>15345</v>
      </c>
      <c r="N60" s="448" t="s">
        <v>15412</v>
      </c>
      <c r="O60" s="248" t="s">
        <v>15413</v>
      </c>
    </row>
    <row r="61" spans="1:15" ht="15.75" x14ac:dyDescent="0.25">
      <c r="A61" s="454"/>
      <c r="B61" s="455"/>
      <c r="D61" s="450"/>
      <c r="E61" s="450"/>
      <c r="F61" s="450"/>
      <c r="H61" s="446" t="s">
        <v>15345</v>
      </c>
      <c r="I61" s="438" t="s">
        <v>15454</v>
      </c>
      <c r="J61" s="248" t="s">
        <v>15455</v>
      </c>
      <c r="L61" s="248" t="s">
        <v>15456</v>
      </c>
      <c r="M61" s="248"/>
      <c r="N61" s="448"/>
      <c r="O61" s="248" t="s">
        <v>15413</v>
      </c>
    </row>
    <row r="62" spans="1:15" ht="15.75" x14ac:dyDescent="0.25">
      <c r="A62" s="454"/>
      <c r="B62" s="455"/>
      <c r="D62" s="450"/>
      <c r="E62" s="450"/>
      <c r="F62" s="450"/>
      <c r="H62" s="446" t="s">
        <v>15345</v>
      </c>
      <c r="I62" s="438" t="s">
        <v>15457</v>
      </c>
      <c r="J62" s="248" t="s">
        <v>15458</v>
      </c>
      <c r="L62" s="248" t="s">
        <v>15459</v>
      </c>
      <c r="M62" s="248" t="s">
        <v>15345</v>
      </c>
      <c r="N62" s="448" t="s">
        <v>15415</v>
      </c>
      <c r="O62" s="248" t="s">
        <v>15416</v>
      </c>
    </row>
    <row r="63" spans="1:15" ht="15.75" x14ac:dyDescent="0.25">
      <c r="A63" s="454"/>
      <c r="B63" s="455"/>
      <c r="D63" s="450"/>
      <c r="E63" s="450"/>
      <c r="F63" s="450"/>
      <c r="H63" s="446" t="s">
        <v>15345</v>
      </c>
      <c r="I63" s="438" t="s">
        <v>15460</v>
      </c>
      <c r="J63" s="248" t="s">
        <v>15461</v>
      </c>
      <c r="L63" s="248" t="s">
        <v>15462</v>
      </c>
      <c r="M63" s="248"/>
      <c r="N63" s="448"/>
      <c r="O63" s="248" t="s">
        <v>15416</v>
      </c>
    </row>
    <row r="64" spans="1:15" ht="15.75" x14ac:dyDescent="0.25">
      <c r="A64" s="454"/>
      <c r="B64" s="455"/>
      <c r="D64" s="450"/>
      <c r="E64" s="450"/>
      <c r="F64" s="450"/>
      <c r="H64" s="446" t="s">
        <v>15345</v>
      </c>
      <c r="I64" s="438" t="s">
        <v>15463</v>
      </c>
      <c r="J64" s="248" t="s">
        <v>15464</v>
      </c>
      <c r="L64" s="248" t="s">
        <v>15465</v>
      </c>
      <c r="M64" s="248" t="s">
        <v>15345</v>
      </c>
      <c r="N64" s="448" t="s">
        <v>15418</v>
      </c>
      <c r="O64" s="248" t="s">
        <v>15419</v>
      </c>
    </row>
    <row r="65" spans="1:15" ht="15.75" x14ac:dyDescent="0.25">
      <c r="A65" s="454"/>
      <c r="B65" s="455"/>
      <c r="D65" s="450"/>
      <c r="E65" s="450"/>
      <c r="F65" s="450"/>
      <c r="H65" s="446" t="s">
        <v>15345</v>
      </c>
      <c r="I65" s="438" t="s">
        <v>15466</v>
      </c>
      <c r="J65" s="248" t="s">
        <v>15467</v>
      </c>
      <c r="L65" s="248" t="s">
        <v>15468</v>
      </c>
      <c r="M65" s="248" t="s">
        <v>15345</v>
      </c>
      <c r="N65" s="448" t="s">
        <v>15421</v>
      </c>
      <c r="O65" s="248" t="s">
        <v>15422</v>
      </c>
    </row>
    <row r="66" spans="1:15" ht="15.75" x14ac:dyDescent="0.25">
      <c r="A66" s="454"/>
      <c r="B66" s="455"/>
      <c r="D66" s="450"/>
      <c r="E66" s="450"/>
      <c r="F66" s="450"/>
      <c r="H66" s="446" t="s">
        <v>15345</v>
      </c>
      <c r="I66" s="438" t="s">
        <v>15469</v>
      </c>
      <c r="J66" s="248" t="s">
        <v>15470</v>
      </c>
      <c r="L66" s="248" t="s">
        <v>15471</v>
      </c>
      <c r="M66" s="248"/>
      <c r="N66" s="448"/>
      <c r="O66" s="248" t="s">
        <v>15422</v>
      </c>
    </row>
    <row r="67" spans="1:15" ht="15.75" x14ac:dyDescent="0.25">
      <c r="A67" s="454"/>
      <c r="B67" s="455"/>
      <c r="D67" s="450"/>
      <c r="E67" s="450"/>
      <c r="F67" s="450"/>
      <c r="H67" s="446" t="s">
        <v>15345</v>
      </c>
      <c r="I67" s="438" t="s">
        <v>15472</v>
      </c>
      <c r="J67" s="248" t="s">
        <v>15473</v>
      </c>
      <c r="L67" s="248" t="s">
        <v>15474</v>
      </c>
      <c r="M67" s="248" t="s">
        <v>15345</v>
      </c>
      <c r="N67" s="448" t="s">
        <v>15424</v>
      </c>
      <c r="O67" s="248" t="s">
        <v>15425</v>
      </c>
    </row>
    <row r="68" spans="1:15" ht="15.75" x14ac:dyDescent="0.25">
      <c r="A68" s="454"/>
      <c r="B68" s="455"/>
      <c r="D68" s="450"/>
      <c r="E68" s="450"/>
      <c r="F68" s="450"/>
      <c r="H68" s="446" t="s">
        <v>15345</v>
      </c>
      <c r="I68" s="438" t="s">
        <v>15475</v>
      </c>
      <c r="J68" s="248" t="s">
        <v>15476</v>
      </c>
      <c r="L68" s="248" t="s">
        <v>15477</v>
      </c>
      <c r="M68" s="248" t="s">
        <v>15345</v>
      </c>
      <c r="N68" s="448" t="s">
        <v>15427</v>
      </c>
      <c r="O68" s="248" t="s">
        <v>15428</v>
      </c>
    </row>
    <row r="69" spans="1:15" ht="15.75" x14ac:dyDescent="0.25">
      <c r="A69" s="454"/>
      <c r="B69" s="455"/>
      <c r="D69" s="450"/>
      <c r="E69" s="450"/>
      <c r="F69" s="450"/>
      <c r="H69" s="446" t="s">
        <v>15345</v>
      </c>
      <c r="I69" s="438" t="s">
        <v>15478</v>
      </c>
      <c r="J69" s="248" t="s">
        <v>15479</v>
      </c>
      <c r="L69" s="248" t="s">
        <v>15480</v>
      </c>
      <c r="M69" s="248" t="s">
        <v>15345</v>
      </c>
      <c r="N69" s="448" t="s">
        <v>15430</v>
      </c>
      <c r="O69" s="248" t="s">
        <v>15431</v>
      </c>
    </row>
    <row r="70" spans="1:15" ht="15.75" x14ac:dyDescent="0.25">
      <c r="A70" s="454"/>
      <c r="B70" s="455"/>
      <c r="D70" s="450"/>
      <c r="E70" s="450"/>
      <c r="F70" s="450"/>
      <c r="H70" s="456"/>
      <c r="I70" s="452" t="s">
        <v>1358</v>
      </c>
      <c r="J70" s="457"/>
      <c r="L70" s="248" t="s">
        <v>15481</v>
      </c>
      <c r="M70" s="248"/>
      <c r="N70" s="448"/>
      <c r="O70" s="248" t="s">
        <v>15431</v>
      </c>
    </row>
    <row r="71" spans="1:15" ht="15.75" x14ac:dyDescent="0.25">
      <c r="A71" s="454"/>
      <c r="B71" s="455"/>
      <c r="D71" s="450"/>
      <c r="E71" s="450"/>
      <c r="F71" s="450"/>
      <c r="H71" s="446" t="s">
        <v>15482</v>
      </c>
      <c r="I71" s="438" t="s">
        <v>15483</v>
      </c>
      <c r="J71" s="248" t="s">
        <v>15484</v>
      </c>
      <c r="L71" s="248" t="s">
        <v>15485</v>
      </c>
      <c r="M71" s="248" t="s">
        <v>15345</v>
      </c>
      <c r="N71" s="448" t="s">
        <v>15433</v>
      </c>
      <c r="O71" s="248" t="s">
        <v>15434</v>
      </c>
    </row>
    <row r="72" spans="1:15" ht="15.75" x14ac:dyDescent="0.25">
      <c r="A72" s="454"/>
      <c r="B72" s="455"/>
      <c r="D72" s="450"/>
      <c r="E72" s="450"/>
      <c r="F72" s="450"/>
      <c r="H72" s="446" t="s">
        <v>15482</v>
      </c>
      <c r="I72" s="438" t="s">
        <v>15486</v>
      </c>
      <c r="J72" s="248" t="s">
        <v>15487</v>
      </c>
      <c r="L72" s="248" t="s">
        <v>15488</v>
      </c>
      <c r="M72" s="248"/>
      <c r="N72" s="448"/>
      <c r="O72" s="248" t="s">
        <v>15434</v>
      </c>
    </row>
    <row r="73" spans="1:15" ht="15.75" x14ac:dyDescent="0.25">
      <c r="A73" s="454"/>
      <c r="B73" s="455"/>
      <c r="D73" s="450"/>
      <c r="E73" s="450"/>
      <c r="F73" s="450"/>
      <c r="H73" s="446" t="s">
        <v>15482</v>
      </c>
      <c r="I73" s="438" t="s">
        <v>15489</v>
      </c>
      <c r="J73" s="248" t="s">
        <v>15490</v>
      </c>
      <c r="L73" s="248" t="s">
        <v>15491</v>
      </c>
      <c r="M73" s="248" t="s">
        <v>15345</v>
      </c>
      <c r="N73" s="448" t="s">
        <v>15436</v>
      </c>
      <c r="O73" s="248" t="s">
        <v>15437</v>
      </c>
    </row>
    <row r="74" spans="1:15" ht="15.75" x14ac:dyDescent="0.25">
      <c r="A74" s="454"/>
      <c r="B74" s="455"/>
      <c r="D74" s="450"/>
      <c r="E74" s="450"/>
      <c r="F74" s="450"/>
      <c r="H74" s="446" t="s">
        <v>15482</v>
      </c>
      <c r="I74" s="438" t="s">
        <v>15492</v>
      </c>
      <c r="J74" s="248" t="s">
        <v>15493</v>
      </c>
      <c r="L74" s="248" t="s">
        <v>15494</v>
      </c>
      <c r="M74" s="248" t="s">
        <v>15345</v>
      </c>
      <c r="N74" s="448" t="s">
        <v>15439</v>
      </c>
      <c r="O74" s="248" t="s">
        <v>15440</v>
      </c>
    </row>
    <row r="75" spans="1:15" ht="15.75" x14ac:dyDescent="0.25">
      <c r="A75" s="454"/>
      <c r="B75" s="455"/>
      <c r="D75" s="450"/>
      <c r="E75" s="450"/>
      <c r="F75" s="450"/>
      <c r="H75" s="446" t="s">
        <v>15482</v>
      </c>
      <c r="I75" s="438" t="s">
        <v>15495</v>
      </c>
      <c r="J75" s="248" t="s">
        <v>15496</v>
      </c>
      <c r="L75" s="248" t="s">
        <v>15497</v>
      </c>
      <c r="M75" s="248"/>
      <c r="N75" s="448"/>
      <c r="O75" s="248" t="s">
        <v>15440</v>
      </c>
    </row>
    <row r="76" spans="1:15" ht="15.75" x14ac:dyDescent="0.25">
      <c r="A76" s="454"/>
      <c r="B76" s="455"/>
      <c r="D76" s="450"/>
      <c r="E76" s="450"/>
      <c r="F76" s="450"/>
      <c r="H76" s="446" t="s">
        <v>15482</v>
      </c>
      <c r="I76" s="438" t="s">
        <v>15498</v>
      </c>
      <c r="J76" s="248" t="s">
        <v>15499</v>
      </c>
      <c r="L76" s="248" t="s">
        <v>15500</v>
      </c>
      <c r="M76" s="248" t="s">
        <v>15345</v>
      </c>
      <c r="N76" s="448" t="s">
        <v>15442</v>
      </c>
      <c r="O76" s="248" t="s">
        <v>15443</v>
      </c>
    </row>
    <row r="77" spans="1:15" ht="15.75" x14ac:dyDescent="0.25">
      <c r="A77" s="454"/>
      <c r="B77" s="455"/>
      <c r="D77" s="450"/>
      <c r="E77" s="450"/>
      <c r="F77" s="450"/>
      <c r="H77" s="446" t="s">
        <v>15482</v>
      </c>
      <c r="I77" s="438" t="s">
        <v>15501</v>
      </c>
      <c r="J77" s="248" t="s">
        <v>15502</v>
      </c>
      <c r="L77" s="248" t="s">
        <v>15503</v>
      </c>
      <c r="M77" s="248"/>
      <c r="N77" s="448"/>
      <c r="O77" s="248" t="s">
        <v>15443</v>
      </c>
    </row>
    <row r="78" spans="1:15" ht="15.75" x14ac:dyDescent="0.25">
      <c r="A78" s="454"/>
      <c r="B78" s="455"/>
      <c r="D78" s="450"/>
      <c r="E78" s="450"/>
      <c r="F78" s="450"/>
      <c r="H78" s="446" t="s">
        <v>15482</v>
      </c>
      <c r="I78" s="438" t="s">
        <v>15504</v>
      </c>
      <c r="J78" s="248" t="s">
        <v>15505</v>
      </c>
      <c r="L78" s="248" t="s">
        <v>15506</v>
      </c>
      <c r="M78" s="248" t="s">
        <v>15345</v>
      </c>
      <c r="N78" s="448" t="s">
        <v>15445</v>
      </c>
      <c r="O78" s="248" t="s">
        <v>15446</v>
      </c>
    </row>
    <row r="79" spans="1:15" ht="15.75" x14ac:dyDescent="0.25">
      <c r="A79" s="454"/>
      <c r="B79" s="455"/>
      <c r="D79" s="450"/>
      <c r="E79" s="450"/>
      <c r="F79" s="450"/>
      <c r="H79" s="446" t="s">
        <v>15482</v>
      </c>
      <c r="I79" s="438" t="s">
        <v>15507</v>
      </c>
      <c r="J79" s="248" t="s">
        <v>15508</v>
      </c>
      <c r="L79" s="248" t="s">
        <v>15509</v>
      </c>
      <c r="M79" s="248"/>
      <c r="N79" s="448"/>
      <c r="O79" s="248" t="s">
        <v>15446</v>
      </c>
    </row>
    <row r="80" spans="1:15" ht="15.75" x14ac:dyDescent="0.25">
      <c r="A80" s="454"/>
      <c r="B80" s="455"/>
      <c r="D80" s="450"/>
      <c r="E80" s="450"/>
      <c r="F80" s="450"/>
      <c r="H80" s="446" t="s">
        <v>15482</v>
      </c>
      <c r="I80" s="438" t="s">
        <v>15510</v>
      </c>
      <c r="J80" s="248" t="s">
        <v>15511</v>
      </c>
      <c r="L80" s="248" t="s">
        <v>15512</v>
      </c>
      <c r="M80" s="248"/>
      <c r="N80" s="448"/>
      <c r="O80" s="248" t="s">
        <v>15446</v>
      </c>
    </row>
    <row r="81" spans="1:15" ht="15.75" x14ac:dyDescent="0.25">
      <c r="A81" s="454"/>
      <c r="B81" s="455"/>
      <c r="D81" s="450"/>
      <c r="E81" s="450"/>
      <c r="F81" s="450"/>
      <c r="H81" s="446" t="s">
        <v>15482</v>
      </c>
      <c r="I81" s="438" t="s">
        <v>15513</v>
      </c>
      <c r="J81" s="248" t="s">
        <v>15514</v>
      </c>
      <c r="L81" s="248" t="s">
        <v>15515</v>
      </c>
      <c r="M81" s="248" t="s">
        <v>15345</v>
      </c>
      <c r="N81" s="448" t="s">
        <v>15448</v>
      </c>
      <c r="O81" s="248" t="s">
        <v>15449</v>
      </c>
    </row>
    <row r="82" spans="1:15" ht="15.75" x14ac:dyDescent="0.25">
      <c r="A82" s="454"/>
      <c r="B82" s="455"/>
      <c r="D82" s="450"/>
      <c r="E82" s="450"/>
      <c r="F82" s="450"/>
      <c r="H82" s="446" t="s">
        <v>15482</v>
      </c>
      <c r="I82" s="438" t="s">
        <v>15516</v>
      </c>
      <c r="J82" s="248" t="s">
        <v>15517</v>
      </c>
      <c r="L82" s="248" t="s">
        <v>15518</v>
      </c>
      <c r="M82" s="248"/>
      <c r="N82" s="448"/>
      <c r="O82" s="248" t="s">
        <v>15449</v>
      </c>
    </row>
    <row r="83" spans="1:15" ht="15.75" x14ac:dyDescent="0.25">
      <c r="A83" s="454"/>
      <c r="B83" s="455"/>
      <c r="D83" s="450"/>
      <c r="E83" s="450"/>
      <c r="F83" s="450"/>
      <c r="H83" s="446" t="s">
        <v>15482</v>
      </c>
      <c r="I83" s="438" t="s">
        <v>15519</v>
      </c>
      <c r="J83" s="248" t="s">
        <v>15520</v>
      </c>
      <c r="L83" s="248" t="s">
        <v>15521</v>
      </c>
      <c r="M83" s="248" t="s">
        <v>15345</v>
      </c>
      <c r="N83" s="448" t="s">
        <v>15451</v>
      </c>
      <c r="O83" s="248" t="s">
        <v>15452</v>
      </c>
    </row>
    <row r="84" spans="1:15" ht="15.75" x14ac:dyDescent="0.25">
      <c r="A84" s="454"/>
      <c r="B84" s="455"/>
      <c r="D84" s="450"/>
      <c r="E84" s="450"/>
      <c r="F84" s="450"/>
      <c r="H84" s="446" t="s">
        <v>15482</v>
      </c>
      <c r="I84" s="438" t="s">
        <v>15522</v>
      </c>
      <c r="J84" s="248" t="s">
        <v>15523</v>
      </c>
      <c r="L84" s="248" t="s">
        <v>15524</v>
      </c>
      <c r="M84" s="248" t="s">
        <v>15345</v>
      </c>
      <c r="N84" s="448" t="s">
        <v>15454</v>
      </c>
      <c r="O84" s="248" t="s">
        <v>15455</v>
      </c>
    </row>
    <row r="85" spans="1:15" ht="15.75" x14ac:dyDescent="0.25">
      <c r="A85" s="454"/>
      <c r="B85" s="455"/>
      <c r="D85" s="450"/>
      <c r="E85" s="450"/>
      <c r="F85" s="450"/>
      <c r="H85" s="446" t="s">
        <v>15482</v>
      </c>
      <c r="I85" s="438" t="s">
        <v>15525</v>
      </c>
      <c r="J85" s="248" t="s">
        <v>15526</v>
      </c>
      <c r="L85" s="248" t="s">
        <v>15527</v>
      </c>
      <c r="M85" s="248" t="s">
        <v>15345</v>
      </c>
      <c r="N85" s="448" t="s">
        <v>15457</v>
      </c>
      <c r="O85" s="248" t="s">
        <v>15458</v>
      </c>
    </row>
    <row r="86" spans="1:15" ht="15.75" x14ac:dyDescent="0.25">
      <c r="A86" s="454"/>
      <c r="B86" s="455"/>
      <c r="D86" s="450"/>
      <c r="E86" s="450"/>
      <c r="F86" s="450"/>
      <c r="H86" s="446" t="s">
        <v>15482</v>
      </c>
      <c r="I86" s="438" t="s">
        <v>15528</v>
      </c>
      <c r="J86" s="248" t="s">
        <v>15529</v>
      </c>
      <c r="L86" s="248" t="s">
        <v>15530</v>
      </c>
      <c r="M86" s="248"/>
      <c r="N86" s="448"/>
      <c r="O86" s="248" t="s">
        <v>15458</v>
      </c>
    </row>
    <row r="87" spans="1:15" ht="15.75" x14ac:dyDescent="0.25">
      <c r="A87" s="454"/>
      <c r="B87" s="455"/>
      <c r="D87" s="450"/>
      <c r="E87" s="450"/>
      <c r="F87" s="450"/>
      <c r="H87" s="446" t="s">
        <v>15482</v>
      </c>
      <c r="I87" s="438" t="s">
        <v>15531</v>
      </c>
      <c r="J87" s="248" t="s">
        <v>15532</v>
      </c>
      <c r="L87" s="248" t="s">
        <v>15533</v>
      </c>
      <c r="M87" s="248" t="s">
        <v>15345</v>
      </c>
      <c r="N87" s="448" t="s">
        <v>15460</v>
      </c>
      <c r="O87" s="248" t="s">
        <v>15461</v>
      </c>
    </row>
    <row r="88" spans="1:15" ht="15.75" x14ac:dyDescent="0.25">
      <c r="A88" s="454"/>
      <c r="B88" s="455"/>
      <c r="D88" s="450"/>
      <c r="E88" s="450"/>
      <c r="F88" s="450"/>
      <c r="H88" s="446" t="s">
        <v>15482</v>
      </c>
      <c r="I88" s="438" t="s">
        <v>15534</v>
      </c>
      <c r="J88" s="248" t="s">
        <v>15535</v>
      </c>
      <c r="L88" s="248" t="s">
        <v>15536</v>
      </c>
      <c r="M88" s="248"/>
      <c r="N88" s="448"/>
      <c r="O88" s="248" t="s">
        <v>15461</v>
      </c>
    </row>
    <row r="89" spans="1:15" ht="15.75" x14ac:dyDescent="0.25">
      <c r="A89" s="454"/>
      <c r="B89" s="455"/>
      <c r="D89" s="450"/>
      <c r="E89" s="450"/>
      <c r="F89" s="450"/>
      <c r="H89" s="446" t="s">
        <v>15482</v>
      </c>
      <c r="I89" s="438" t="s">
        <v>15537</v>
      </c>
      <c r="J89" s="248" t="s">
        <v>15538</v>
      </c>
      <c r="L89" s="248" t="s">
        <v>15539</v>
      </c>
      <c r="M89" s="248"/>
      <c r="N89" s="448"/>
      <c r="O89" s="248" t="s">
        <v>15461</v>
      </c>
    </row>
    <row r="90" spans="1:15" ht="15.75" x14ac:dyDescent="0.25">
      <c r="A90" s="454"/>
      <c r="B90" s="455"/>
      <c r="D90" s="450"/>
      <c r="E90" s="450"/>
      <c r="F90" s="450"/>
      <c r="H90" s="446" t="s">
        <v>15482</v>
      </c>
      <c r="I90" s="438" t="s">
        <v>15540</v>
      </c>
      <c r="J90" s="248" t="s">
        <v>15541</v>
      </c>
      <c r="L90" s="248" t="s">
        <v>15542</v>
      </c>
      <c r="M90" s="248" t="s">
        <v>15345</v>
      </c>
      <c r="N90" s="448" t="s">
        <v>15463</v>
      </c>
      <c r="O90" s="248" t="s">
        <v>15464</v>
      </c>
    </row>
    <row r="91" spans="1:15" ht="15.75" x14ac:dyDescent="0.25">
      <c r="A91" s="454"/>
      <c r="B91" s="455"/>
      <c r="D91" s="450"/>
      <c r="E91" s="450"/>
      <c r="F91" s="450"/>
      <c r="H91" s="446" t="s">
        <v>15482</v>
      </c>
      <c r="I91" s="438" t="s">
        <v>15543</v>
      </c>
      <c r="J91" s="248" t="s">
        <v>15544</v>
      </c>
      <c r="L91" s="248" t="s">
        <v>15545</v>
      </c>
      <c r="M91" s="248"/>
      <c r="N91" s="448"/>
      <c r="O91" s="248" t="s">
        <v>15464</v>
      </c>
    </row>
    <row r="92" spans="1:15" x14ac:dyDescent="0.2">
      <c r="A92" s="458"/>
      <c r="B92" s="459"/>
      <c r="D92" s="450"/>
      <c r="E92" s="450"/>
      <c r="F92" s="450"/>
      <c r="H92" s="456"/>
      <c r="I92" s="452" t="s">
        <v>1301</v>
      </c>
      <c r="J92" s="457"/>
      <c r="L92" s="248" t="s">
        <v>15546</v>
      </c>
      <c r="M92" s="248" t="s">
        <v>15345</v>
      </c>
      <c r="N92" s="448" t="s">
        <v>15466</v>
      </c>
      <c r="O92" s="248" t="s">
        <v>15467</v>
      </c>
    </row>
    <row r="93" spans="1:15" x14ac:dyDescent="0.2">
      <c r="C93" s="460"/>
      <c r="D93" s="450"/>
      <c r="E93" s="450"/>
      <c r="F93" s="450"/>
      <c r="H93" s="446" t="s">
        <v>15547</v>
      </c>
      <c r="I93" s="438" t="s">
        <v>15548</v>
      </c>
      <c r="J93" s="248" t="s">
        <v>15549</v>
      </c>
      <c r="L93" s="248" t="s">
        <v>15550</v>
      </c>
      <c r="M93" s="248" t="s">
        <v>15345</v>
      </c>
      <c r="N93" s="448" t="s">
        <v>15469</v>
      </c>
      <c r="O93" s="248" t="s">
        <v>15470</v>
      </c>
    </row>
    <row r="94" spans="1:15" x14ac:dyDescent="0.2">
      <c r="C94" s="460"/>
      <c r="D94" s="450"/>
      <c r="E94" s="450"/>
      <c r="F94" s="450"/>
      <c r="H94" s="446" t="s">
        <v>15547</v>
      </c>
      <c r="I94" s="438" t="s">
        <v>15551</v>
      </c>
      <c r="J94" s="248" t="s">
        <v>15552</v>
      </c>
      <c r="L94" s="248" t="s">
        <v>15553</v>
      </c>
      <c r="M94" s="248" t="s">
        <v>15345</v>
      </c>
      <c r="N94" s="448" t="s">
        <v>15472</v>
      </c>
      <c r="O94" s="248" t="s">
        <v>15473</v>
      </c>
    </row>
    <row r="95" spans="1:15" x14ac:dyDescent="0.2">
      <c r="C95" s="460"/>
      <c r="D95" s="450"/>
      <c r="E95" s="450"/>
      <c r="F95" s="450"/>
      <c r="H95" s="446" t="s">
        <v>15547</v>
      </c>
      <c r="I95" s="438" t="s">
        <v>15554</v>
      </c>
      <c r="J95" s="248" t="s">
        <v>15555</v>
      </c>
      <c r="L95" s="248" t="s">
        <v>15556</v>
      </c>
      <c r="M95" s="248"/>
      <c r="N95" s="448"/>
      <c r="O95" s="248" t="s">
        <v>15473</v>
      </c>
    </row>
    <row r="96" spans="1:15" x14ac:dyDescent="0.2">
      <c r="C96" s="460"/>
      <c r="D96" s="450"/>
      <c r="E96" s="450"/>
      <c r="F96" s="450"/>
      <c r="H96" s="446" t="s">
        <v>15547</v>
      </c>
      <c r="I96" s="438" t="s">
        <v>15557</v>
      </c>
      <c r="J96" s="248" t="s">
        <v>15558</v>
      </c>
      <c r="L96" s="248" t="s">
        <v>15559</v>
      </c>
      <c r="M96" s="248" t="s">
        <v>15345</v>
      </c>
      <c r="N96" s="448" t="s">
        <v>15475</v>
      </c>
      <c r="O96" s="248" t="s">
        <v>15476</v>
      </c>
    </row>
    <row r="97" spans="3:15" x14ac:dyDescent="0.2">
      <c r="C97" s="460"/>
      <c r="D97" s="450"/>
      <c r="E97" s="450"/>
      <c r="F97" s="450"/>
      <c r="H97" s="446" t="s">
        <v>15547</v>
      </c>
      <c r="I97" s="438" t="s">
        <v>15560</v>
      </c>
      <c r="J97" s="248" t="s">
        <v>15561</v>
      </c>
      <c r="L97" s="248" t="s">
        <v>15562</v>
      </c>
      <c r="M97" s="248" t="s">
        <v>15345</v>
      </c>
      <c r="N97" s="448" t="s">
        <v>15478</v>
      </c>
      <c r="O97" s="248" t="s">
        <v>15479</v>
      </c>
    </row>
    <row r="98" spans="3:15" x14ac:dyDescent="0.2">
      <c r="C98" s="460"/>
      <c r="D98" s="450"/>
      <c r="E98" s="450"/>
      <c r="F98" s="450"/>
      <c r="H98" s="446" t="s">
        <v>15547</v>
      </c>
      <c r="I98" s="438" t="s">
        <v>15563</v>
      </c>
      <c r="J98" s="248" t="s">
        <v>15564</v>
      </c>
      <c r="L98" s="248" t="s">
        <v>15565</v>
      </c>
      <c r="M98" s="248" t="s">
        <v>15482</v>
      </c>
      <c r="N98" s="448" t="s">
        <v>15483</v>
      </c>
      <c r="O98" s="248" t="s">
        <v>15484</v>
      </c>
    </row>
    <row r="99" spans="3:15" x14ac:dyDescent="0.2">
      <c r="C99" s="460"/>
      <c r="D99" s="450"/>
      <c r="E99" s="450"/>
      <c r="F99" s="450"/>
      <c r="H99" s="446" t="s">
        <v>15547</v>
      </c>
      <c r="I99" s="438" t="s">
        <v>15566</v>
      </c>
      <c r="J99" s="248" t="s">
        <v>15567</v>
      </c>
      <c r="L99" s="248" t="s">
        <v>15568</v>
      </c>
      <c r="M99" s="248"/>
      <c r="N99" s="448"/>
      <c r="O99" s="248" t="s">
        <v>15484</v>
      </c>
    </row>
    <row r="100" spans="3:15" x14ac:dyDescent="0.2">
      <c r="C100" s="460"/>
      <c r="D100" s="450"/>
      <c r="E100" s="450"/>
      <c r="F100" s="450"/>
      <c r="H100" s="446" t="s">
        <v>15547</v>
      </c>
      <c r="I100" s="438" t="s">
        <v>15569</v>
      </c>
      <c r="J100" s="248" t="s">
        <v>15570</v>
      </c>
      <c r="L100" s="248" t="s">
        <v>15571</v>
      </c>
      <c r="M100" s="248" t="s">
        <v>15482</v>
      </c>
      <c r="N100" s="448" t="s">
        <v>15486</v>
      </c>
      <c r="O100" s="248" t="s">
        <v>15487</v>
      </c>
    </row>
    <row r="101" spans="3:15" x14ac:dyDescent="0.2">
      <c r="C101" s="460"/>
      <c r="D101" s="450"/>
      <c r="E101" s="450"/>
      <c r="F101" s="450"/>
      <c r="H101" s="446" t="s">
        <v>15547</v>
      </c>
      <c r="I101" s="438" t="s">
        <v>15572</v>
      </c>
      <c r="J101" s="248" t="s">
        <v>15573</v>
      </c>
      <c r="L101" s="248" t="s">
        <v>15574</v>
      </c>
      <c r="M101" s="248" t="s">
        <v>15482</v>
      </c>
      <c r="N101" s="448" t="s">
        <v>15489</v>
      </c>
      <c r="O101" s="248" t="s">
        <v>15490</v>
      </c>
    </row>
    <row r="102" spans="3:15" x14ac:dyDescent="0.2">
      <c r="C102" s="460"/>
      <c r="D102" s="450"/>
      <c r="E102" s="450"/>
      <c r="F102" s="450"/>
      <c r="H102" s="446" t="s">
        <v>15547</v>
      </c>
      <c r="I102" s="438" t="s">
        <v>15575</v>
      </c>
      <c r="J102" s="248" t="s">
        <v>15576</v>
      </c>
      <c r="L102" s="248" t="s">
        <v>15577</v>
      </c>
      <c r="M102" s="248" t="s">
        <v>15482</v>
      </c>
      <c r="N102" s="448" t="s">
        <v>15492</v>
      </c>
      <c r="O102" s="248" t="s">
        <v>15493</v>
      </c>
    </row>
    <row r="103" spans="3:15" x14ac:dyDescent="0.2">
      <c r="C103" s="460"/>
      <c r="D103" s="450"/>
      <c r="E103" s="450"/>
      <c r="F103" s="450"/>
      <c r="H103" s="446" t="s">
        <v>15547</v>
      </c>
      <c r="I103" s="438" t="s">
        <v>15578</v>
      </c>
      <c r="J103" s="248" t="s">
        <v>15579</v>
      </c>
      <c r="L103" s="248" t="s">
        <v>15580</v>
      </c>
      <c r="M103" s="248" t="s">
        <v>15482</v>
      </c>
      <c r="N103" s="448" t="s">
        <v>15495</v>
      </c>
      <c r="O103" s="248" t="s">
        <v>15496</v>
      </c>
    </row>
    <row r="104" spans="3:15" x14ac:dyDescent="0.2">
      <c r="C104" s="460"/>
      <c r="D104" s="450"/>
      <c r="E104" s="450"/>
      <c r="F104" s="450"/>
      <c r="H104" s="446" t="s">
        <v>15547</v>
      </c>
      <c r="I104" s="438" t="s">
        <v>15581</v>
      </c>
      <c r="J104" s="248" t="s">
        <v>15582</v>
      </c>
      <c r="L104" s="248" t="s">
        <v>15583</v>
      </c>
      <c r="M104" s="248"/>
      <c r="N104" s="448"/>
      <c r="O104" s="248" t="s">
        <v>15496</v>
      </c>
    </row>
    <row r="105" spans="3:15" x14ac:dyDescent="0.2">
      <c r="C105" s="460"/>
      <c r="D105" s="450"/>
      <c r="E105" s="450"/>
      <c r="F105" s="450"/>
      <c r="H105" s="446" t="s">
        <v>15547</v>
      </c>
      <c r="I105" s="438" t="s">
        <v>15584</v>
      </c>
      <c r="J105" s="248" t="s">
        <v>15585</v>
      </c>
      <c r="L105" s="248" t="s">
        <v>15586</v>
      </c>
      <c r="M105" s="248" t="s">
        <v>15482</v>
      </c>
      <c r="N105" s="448" t="s">
        <v>15498</v>
      </c>
      <c r="O105" s="248" t="s">
        <v>15499</v>
      </c>
    </row>
    <row r="106" spans="3:15" x14ac:dyDescent="0.2">
      <c r="C106" s="460"/>
      <c r="D106" s="450"/>
      <c r="E106" s="450"/>
      <c r="F106" s="450"/>
      <c r="H106" s="446" t="s">
        <v>15547</v>
      </c>
      <c r="I106" s="438" t="s">
        <v>15587</v>
      </c>
      <c r="J106" s="248" t="s">
        <v>15588</v>
      </c>
      <c r="L106" s="248" t="s">
        <v>15589</v>
      </c>
      <c r="M106" s="248" t="s">
        <v>15482</v>
      </c>
      <c r="N106" s="448" t="s">
        <v>15501</v>
      </c>
      <c r="O106" s="248" t="s">
        <v>15502</v>
      </c>
    </row>
    <row r="107" spans="3:15" x14ac:dyDescent="0.2">
      <c r="C107" s="460"/>
      <c r="D107" s="450"/>
      <c r="E107" s="450"/>
      <c r="F107" s="450"/>
      <c r="H107" s="446" t="s">
        <v>15547</v>
      </c>
      <c r="I107" s="438" t="s">
        <v>15590</v>
      </c>
      <c r="J107" s="248" t="s">
        <v>15591</v>
      </c>
      <c r="L107" s="248" t="s">
        <v>15592</v>
      </c>
      <c r="M107" s="248" t="s">
        <v>15482</v>
      </c>
      <c r="N107" s="448" t="s">
        <v>15504</v>
      </c>
      <c r="O107" s="248" t="s">
        <v>15505</v>
      </c>
    </row>
    <row r="108" spans="3:15" x14ac:dyDescent="0.2">
      <c r="C108" s="460"/>
      <c r="D108" s="450"/>
      <c r="E108" s="450"/>
      <c r="F108" s="450"/>
      <c r="H108" s="446" t="s">
        <v>15547</v>
      </c>
      <c r="I108" s="438" t="s">
        <v>15593</v>
      </c>
      <c r="J108" s="248" t="s">
        <v>15594</v>
      </c>
      <c r="L108" s="248" t="s">
        <v>15595</v>
      </c>
      <c r="M108" s="248" t="s">
        <v>15482</v>
      </c>
      <c r="N108" s="448" t="s">
        <v>15507</v>
      </c>
      <c r="O108" s="248" t="s">
        <v>15508</v>
      </c>
    </row>
    <row r="109" spans="3:15" x14ac:dyDescent="0.2">
      <c r="C109" s="460"/>
      <c r="D109" s="450"/>
      <c r="E109" s="450"/>
      <c r="F109" s="450"/>
      <c r="H109" s="446" t="s">
        <v>15547</v>
      </c>
      <c r="I109" s="438" t="s">
        <v>15596</v>
      </c>
      <c r="J109" s="248" t="s">
        <v>15597</v>
      </c>
      <c r="L109" s="248" t="s">
        <v>15598</v>
      </c>
      <c r="M109" s="248" t="s">
        <v>15482</v>
      </c>
      <c r="N109" s="448" t="s">
        <v>15510</v>
      </c>
      <c r="O109" s="248" t="s">
        <v>15511</v>
      </c>
    </row>
    <row r="110" spans="3:15" x14ac:dyDescent="0.2">
      <c r="C110" s="460"/>
      <c r="D110" s="450"/>
      <c r="E110" s="450"/>
      <c r="F110" s="450"/>
      <c r="H110" s="446" t="s">
        <v>15547</v>
      </c>
      <c r="I110" s="438" t="s">
        <v>15599</v>
      </c>
      <c r="J110" s="248" t="s">
        <v>15600</v>
      </c>
      <c r="L110" s="248" t="s">
        <v>15601</v>
      </c>
      <c r="M110" s="248" t="s">
        <v>15482</v>
      </c>
      <c r="N110" s="448" t="s">
        <v>15513</v>
      </c>
      <c r="O110" s="248" t="s">
        <v>15514</v>
      </c>
    </row>
    <row r="111" spans="3:15" x14ac:dyDescent="0.2">
      <c r="C111" s="460"/>
      <c r="D111" s="450"/>
      <c r="E111" s="450"/>
      <c r="F111" s="450"/>
      <c r="H111" s="446" t="s">
        <v>15547</v>
      </c>
      <c r="I111" s="438" t="s">
        <v>15602</v>
      </c>
      <c r="J111" s="248" t="s">
        <v>15603</v>
      </c>
      <c r="L111" s="248" t="s">
        <v>15604</v>
      </c>
      <c r="M111" s="248"/>
      <c r="N111" s="448"/>
      <c r="O111" s="248" t="s">
        <v>15514</v>
      </c>
    </row>
    <row r="112" spans="3:15" x14ac:dyDescent="0.2">
      <c r="C112" s="460"/>
      <c r="D112" s="450"/>
      <c r="E112" s="450"/>
      <c r="F112" s="450"/>
      <c r="H112" s="446" t="s">
        <v>15547</v>
      </c>
      <c r="I112" s="438" t="s">
        <v>15605</v>
      </c>
      <c r="J112" s="248" t="s">
        <v>15606</v>
      </c>
      <c r="L112" s="248" t="s">
        <v>15607</v>
      </c>
      <c r="M112" s="248"/>
      <c r="N112" s="448"/>
      <c r="O112" s="248" t="s">
        <v>15514</v>
      </c>
    </row>
    <row r="113" spans="3:15" x14ac:dyDescent="0.2">
      <c r="C113" s="460"/>
      <c r="D113" s="450"/>
      <c r="E113" s="450"/>
      <c r="F113" s="450"/>
      <c r="H113" s="446" t="s">
        <v>15547</v>
      </c>
      <c r="I113" s="438" t="s">
        <v>15608</v>
      </c>
      <c r="J113" s="248" t="s">
        <v>15609</v>
      </c>
      <c r="L113" s="248" t="s">
        <v>15610</v>
      </c>
      <c r="M113" s="248" t="s">
        <v>15482</v>
      </c>
      <c r="N113" s="448" t="s">
        <v>15516</v>
      </c>
      <c r="O113" s="248" t="s">
        <v>15517</v>
      </c>
    </row>
    <row r="114" spans="3:15" x14ac:dyDescent="0.2">
      <c r="C114" s="460"/>
      <c r="D114" s="450"/>
      <c r="E114" s="450"/>
      <c r="F114" s="450"/>
      <c r="H114" s="446" t="s">
        <v>15547</v>
      </c>
      <c r="I114" s="438" t="s">
        <v>15611</v>
      </c>
      <c r="J114" s="248" t="s">
        <v>15612</v>
      </c>
      <c r="L114" s="248" t="s">
        <v>15613</v>
      </c>
      <c r="M114" s="248" t="s">
        <v>15482</v>
      </c>
      <c r="N114" s="448" t="s">
        <v>15519</v>
      </c>
      <c r="O114" s="248" t="s">
        <v>15520</v>
      </c>
    </row>
    <row r="115" spans="3:15" x14ac:dyDescent="0.2">
      <c r="C115" s="460"/>
      <c r="D115" s="450"/>
      <c r="E115" s="450"/>
      <c r="F115" s="450"/>
      <c r="H115" s="446" t="s">
        <v>15547</v>
      </c>
      <c r="I115" s="438" t="s">
        <v>15614</v>
      </c>
      <c r="J115" s="248" t="s">
        <v>15615</v>
      </c>
      <c r="L115" s="248" t="s">
        <v>15616</v>
      </c>
      <c r="M115" s="248" t="s">
        <v>15482</v>
      </c>
      <c r="N115" s="448" t="s">
        <v>15522</v>
      </c>
      <c r="O115" s="248" t="s">
        <v>15523</v>
      </c>
    </row>
    <row r="116" spans="3:15" x14ac:dyDescent="0.2">
      <c r="C116" s="460"/>
      <c r="D116" s="450"/>
      <c r="E116" s="450"/>
      <c r="F116" s="450"/>
      <c r="H116" s="446" t="s">
        <v>15547</v>
      </c>
      <c r="I116" s="438" t="s">
        <v>15617</v>
      </c>
      <c r="J116" s="248" t="s">
        <v>15618</v>
      </c>
      <c r="L116" s="248" t="s">
        <v>15619</v>
      </c>
      <c r="M116" s="248"/>
      <c r="N116" s="448"/>
      <c r="O116" s="248" t="s">
        <v>15523</v>
      </c>
    </row>
    <row r="117" spans="3:15" x14ac:dyDescent="0.2">
      <c r="C117" s="460"/>
      <c r="D117" s="450"/>
      <c r="E117" s="450"/>
      <c r="F117" s="450"/>
      <c r="H117" s="446" t="s">
        <v>15547</v>
      </c>
      <c r="I117" s="438" t="s">
        <v>15620</v>
      </c>
      <c r="J117" s="248" t="s">
        <v>15621</v>
      </c>
      <c r="L117" s="248" t="s">
        <v>15622</v>
      </c>
      <c r="M117" s="248" t="s">
        <v>15482</v>
      </c>
      <c r="N117" s="448" t="s">
        <v>15525</v>
      </c>
      <c r="O117" s="248" t="s">
        <v>15526</v>
      </c>
    </row>
    <row r="118" spans="3:15" x14ac:dyDescent="0.2">
      <c r="C118" s="460"/>
      <c r="D118" s="460"/>
      <c r="E118" s="460"/>
      <c r="H118" s="446" t="s">
        <v>15547</v>
      </c>
      <c r="I118" s="438" t="s">
        <v>15623</v>
      </c>
      <c r="J118" s="248" t="s">
        <v>15624</v>
      </c>
      <c r="L118" s="248" t="s">
        <v>15625</v>
      </c>
      <c r="M118" s="248" t="s">
        <v>15482</v>
      </c>
      <c r="N118" s="448" t="s">
        <v>15528</v>
      </c>
      <c r="O118" s="248" t="s">
        <v>15529</v>
      </c>
    </row>
    <row r="119" spans="3:15" x14ac:dyDescent="0.2">
      <c r="C119" s="460"/>
      <c r="D119" s="460"/>
      <c r="E119" s="460"/>
      <c r="H119" s="446" t="s">
        <v>15547</v>
      </c>
      <c r="I119" s="438" t="s">
        <v>15626</v>
      </c>
      <c r="J119" s="248" t="s">
        <v>15627</v>
      </c>
      <c r="L119" s="248" t="s">
        <v>15628</v>
      </c>
      <c r="M119" s="248"/>
      <c r="N119" s="448"/>
      <c r="O119" s="248" t="s">
        <v>15529</v>
      </c>
    </row>
    <row r="120" spans="3:15" x14ac:dyDescent="0.2">
      <c r="C120" s="460"/>
      <c r="D120" s="460"/>
      <c r="E120" s="460"/>
      <c r="H120" s="446" t="s">
        <v>15547</v>
      </c>
      <c r="I120" s="438" t="s">
        <v>15629</v>
      </c>
      <c r="J120" s="248" t="s">
        <v>15630</v>
      </c>
      <c r="L120" s="248" t="s">
        <v>15631</v>
      </c>
      <c r="M120" s="248" t="s">
        <v>15482</v>
      </c>
      <c r="N120" s="448" t="s">
        <v>15531</v>
      </c>
      <c r="O120" s="248" t="s">
        <v>15532</v>
      </c>
    </row>
    <row r="121" spans="3:15" x14ac:dyDescent="0.2">
      <c r="C121" s="460"/>
      <c r="D121" s="460"/>
      <c r="E121" s="460"/>
      <c r="H121" s="446" t="s">
        <v>15547</v>
      </c>
      <c r="I121" s="438" t="s">
        <v>15632</v>
      </c>
      <c r="J121" s="248" t="s">
        <v>15633</v>
      </c>
      <c r="L121" s="248" t="s">
        <v>15634</v>
      </c>
      <c r="M121" s="248"/>
      <c r="N121" s="448"/>
      <c r="O121" s="248" t="s">
        <v>15532</v>
      </c>
    </row>
    <row r="122" spans="3:15" x14ac:dyDescent="0.2">
      <c r="C122" s="460"/>
      <c r="D122" s="460"/>
      <c r="E122" s="460"/>
      <c r="H122" s="446" t="s">
        <v>15547</v>
      </c>
      <c r="I122" s="438" t="s">
        <v>15635</v>
      </c>
      <c r="J122" s="248" t="s">
        <v>15636</v>
      </c>
      <c r="L122" s="248" t="s">
        <v>15637</v>
      </c>
      <c r="M122" s="248" t="s">
        <v>15482</v>
      </c>
      <c r="N122" s="448" t="s">
        <v>15534</v>
      </c>
      <c r="O122" s="248" t="s">
        <v>15535</v>
      </c>
    </row>
    <row r="123" spans="3:15" x14ac:dyDescent="0.2">
      <c r="C123" s="460"/>
      <c r="D123" s="460"/>
      <c r="E123" s="460"/>
      <c r="H123" s="446" t="s">
        <v>15547</v>
      </c>
      <c r="I123" s="438" t="s">
        <v>15638</v>
      </c>
      <c r="J123" s="248" t="s">
        <v>15639</v>
      </c>
      <c r="L123" s="248" t="s">
        <v>15640</v>
      </c>
      <c r="M123" s="248" t="s">
        <v>15482</v>
      </c>
      <c r="N123" s="448" t="s">
        <v>15537</v>
      </c>
      <c r="O123" s="248" t="s">
        <v>15538</v>
      </c>
    </row>
    <row r="124" spans="3:15" x14ac:dyDescent="0.2">
      <c r="C124" s="460"/>
      <c r="D124" s="460"/>
      <c r="E124" s="460"/>
      <c r="H124" s="446" t="s">
        <v>15547</v>
      </c>
      <c r="I124" s="438" t="s">
        <v>15641</v>
      </c>
      <c r="J124" s="248" t="s">
        <v>15642</v>
      </c>
      <c r="L124" s="248" t="s">
        <v>15643</v>
      </c>
      <c r="M124" s="248"/>
      <c r="N124" s="448"/>
      <c r="O124" s="248" t="s">
        <v>15538</v>
      </c>
    </row>
    <row r="125" spans="3:15" x14ac:dyDescent="0.2">
      <c r="C125" s="460"/>
      <c r="D125" s="460"/>
      <c r="E125" s="460"/>
      <c r="H125" s="446" t="s">
        <v>15547</v>
      </c>
      <c r="I125" s="438" t="s">
        <v>15644</v>
      </c>
      <c r="J125" s="248" t="s">
        <v>15645</v>
      </c>
      <c r="L125" s="248" t="s">
        <v>15646</v>
      </c>
      <c r="M125" s="248" t="s">
        <v>15482</v>
      </c>
      <c r="N125" s="448" t="s">
        <v>15540</v>
      </c>
      <c r="O125" s="248" t="s">
        <v>15541</v>
      </c>
    </row>
    <row r="126" spans="3:15" x14ac:dyDescent="0.2">
      <c r="C126" s="460"/>
      <c r="D126" s="460"/>
      <c r="E126" s="460"/>
      <c r="H126" s="446" t="s">
        <v>15547</v>
      </c>
      <c r="I126" s="438" t="s">
        <v>15647</v>
      </c>
      <c r="J126" s="248" t="s">
        <v>15648</v>
      </c>
      <c r="L126" s="248" t="s">
        <v>15649</v>
      </c>
      <c r="M126" s="248"/>
      <c r="N126" s="448"/>
      <c r="O126" s="248" t="s">
        <v>15541</v>
      </c>
    </row>
    <row r="127" spans="3:15" x14ac:dyDescent="0.2">
      <c r="C127" s="460"/>
      <c r="D127" s="460"/>
      <c r="E127" s="460"/>
      <c r="H127" s="446" t="s">
        <v>15547</v>
      </c>
      <c r="I127" s="438" t="s">
        <v>15650</v>
      </c>
      <c r="J127" s="248" t="s">
        <v>15651</v>
      </c>
      <c r="L127" s="248" t="s">
        <v>15652</v>
      </c>
      <c r="M127" s="248"/>
      <c r="N127" s="448"/>
      <c r="O127" s="248" t="s">
        <v>15541</v>
      </c>
    </row>
    <row r="128" spans="3:15" x14ac:dyDescent="0.2">
      <c r="C128" s="460"/>
      <c r="D128" s="460"/>
      <c r="E128" s="460"/>
      <c r="H128" s="446" t="s">
        <v>15547</v>
      </c>
      <c r="I128" s="438" t="s">
        <v>15653</v>
      </c>
      <c r="J128" s="248" t="s">
        <v>15654</v>
      </c>
      <c r="L128" s="248" t="s">
        <v>15655</v>
      </c>
      <c r="M128" s="248" t="s">
        <v>15482</v>
      </c>
      <c r="N128" s="448" t="s">
        <v>15543</v>
      </c>
      <c r="O128" s="248" t="s">
        <v>15544</v>
      </c>
    </row>
    <row r="129" spans="3:15" x14ac:dyDescent="0.2">
      <c r="C129" s="460"/>
      <c r="D129" s="460"/>
      <c r="E129" s="460"/>
      <c r="H129" s="446" t="s">
        <v>15547</v>
      </c>
      <c r="I129" s="438" t="s">
        <v>15656</v>
      </c>
      <c r="J129" s="248" t="s">
        <v>15657</v>
      </c>
      <c r="L129" s="248" t="s">
        <v>15658</v>
      </c>
      <c r="M129" s="248"/>
      <c r="N129" s="448"/>
      <c r="O129" s="248" t="s">
        <v>15544</v>
      </c>
    </row>
    <row r="130" spans="3:15" x14ac:dyDescent="0.2">
      <c r="C130" s="460"/>
      <c r="D130" s="460"/>
      <c r="E130" s="460"/>
      <c r="H130" s="446" t="s">
        <v>15547</v>
      </c>
      <c r="I130" s="438" t="s">
        <v>15659</v>
      </c>
      <c r="J130" s="248" t="s">
        <v>15660</v>
      </c>
      <c r="L130" s="248" t="s">
        <v>15661</v>
      </c>
      <c r="M130" s="248" t="s">
        <v>15547</v>
      </c>
      <c r="N130" s="448" t="s">
        <v>15548</v>
      </c>
      <c r="O130" s="248" t="s">
        <v>15549</v>
      </c>
    </row>
    <row r="131" spans="3:15" x14ac:dyDescent="0.2">
      <c r="C131" s="460"/>
      <c r="D131" s="460"/>
      <c r="E131" s="460"/>
      <c r="H131" s="446" t="s">
        <v>15547</v>
      </c>
      <c r="I131" s="438" t="s">
        <v>15662</v>
      </c>
      <c r="J131" s="248" t="s">
        <v>15663</v>
      </c>
      <c r="L131" s="248" t="s">
        <v>15664</v>
      </c>
      <c r="M131" s="248" t="s">
        <v>15547</v>
      </c>
      <c r="N131" s="448" t="s">
        <v>15551</v>
      </c>
      <c r="O131" s="248" t="s">
        <v>15552</v>
      </c>
    </row>
    <row r="132" spans="3:15" x14ac:dyDescent="0.2">
      <c r="C132" s="460"/>
      <c r="D132" s="460"/>
      <c r="E132" s="460"/>
      <c r="H132" s="446" t="s">
        <v>15547</v>
      </c>
      <c r="I132" s="438" t="s">
        <v>15665</v>
      </c>
      <c r="J132" s="248" t="s">
        <v>15666</v>
      </c>
      <c r="L132" s="248" t="s">
        <v>15667</v>
      </c>
      <c r="M132" s="248"/>
      <c r="N132" s="448"/>
      <c r="O132" s="248" t="s">
        <v>15552</v>
      </c>
    </row>
    <row r="133" spans="3:15" x14ac:dyDescent="0.2">
      <c r="C133" s="460"/>
      <c r="D133" s="460"/>
      <c r="E133" s="460"/>
      <c r="H133" s="446" t="s">
        <v>15547</v>
      </c>
      <c r="I133" s="438" t="s">
        <v>15668</v>
      </c>
      <c r="J133" s="248" t="s">
        <v>15669</v>
      </c>
      <c r="L133" s="248" t="s">
        <v>15670</v>
      </c>
      <c r="M133" s="248" t="s">
        <v>15547</v>
      </c>
      <c r="N133" s="448" t="s">
        <v>15554</v>
      </c>
      <c r="O133" s="248" t="s">
        <v>15555</v>
      </c>
    </row>
    <row r="134" spans="3:15" x14ac:dyDescent="0.2">
      <c r="C134" s="460"/>
      <c r="D134" s="460"/>
      <c r="E134" s="460"/>
      <c r="H134" s="456"/>
      <c r="I134" s="452" t="s">
        <v>1303</v>
      </c>
      <c r="J134" s="457"/>
      <c r="L134" s="248" t="s">
        <v>15671</v>
      </c>
      <c r="M134" s="248" t="s">
        <v>15547</v>
      </c>
      <c r="N134" s="448" t="s">
        <v>15557</v>
      </c>
      <c r="O134" s="248" t="s">
        <v>15558</v>
      </c>
    </row>
    <row r="135" spans="3:15" x14ac:dyDescent="0.2">
      <c r="C135" s="460"/>
      <c r="D135" s="460"/>
      <c r="E135" s="460"/>
      <c r="H135" s="446" t="s">
        <v>15672</v>
      </c>
      <c r="I135" s="438" t="s">
        <v>15673</v>
      </c>
      <c r="J135" s="248" t="s">
        <v>15674</v>
      </c>
      <c r="L135" s="248" t="s">
        <v>15675</v>
      </c>
      <c r="M135" s="248" t="s">
        <v>15547</v>
      </c>
      <c r="N135" s="448" t="s">
        <v>15560</v>
      </c>
      <c r="O135" s="248" t="s">
        <v>15561</v>
      </c>
    </row>
    <row r="136" spans="3:15" x14ac:dyDescent="0.2">
      <c r="C136" s="460"/>
      <c r="D136" s="460"/>
      <c r="E136" s="460"/>
      <c r="H136" s="446" t="s">
        <v>15672</v>
      </c>
      <c r="I136" s="438" t="s">
        <v>15676</v>
      </c>
      <c r="J136" s="248" t="s">
        <v>15677</v>
      </c>
      <c r="L136" s="248" t="s">
        <v>15678</v>
      </c>
      <c r="M136" s="248"/>
      <c r="N136" s="448"/>
      <c r="O136" s="248" t="s">
        <v>15561</v>
      </c>
    </row>
    <row r="137" spans="3:15" x14ac:dyDescent="0.2">
      <c r="C137" s="460"/>
      <c r="D137" s="460"/>
      <c r="E137" s="460"/>
      <c r="H137" s="446" t="s">
        <v>15672</v>
      </c>
      <c r="I137" s="438" t="s">
        <v>15679</v>
      </c>
      <c r="J137" s="248" t="s">
        <v>15680</v>
      </c>
      <c r="L137" s="248" t="s">
        <v>15681</v>
      </c>
      <c r="M137" s="248"/>
      <c r="N137" s="448"/>
      <c r="O137" s="248" t="s">
        <v>15561</v>
      </c>
    </row>
    <row r="138" spans="3:15" x14ac:dyDescent="0.2">
      <c r="C138" s="460"/>
      <c r="D138" s="460"/>
      <c r="E138" s="460"/>
      <c r="H138" s="446" t="s">
        <v>15672</v>
      </c>
      <c r="I138" s="438" t="s">
        <v>15682</v>
      </c>
      <c r="J138" s="248" t="s">
        <v>15683</v>
      </c>
      <c r="L138" s="248" t="s">
        <v>15684</v>
      </c>
      <c r="M138" s="248" t="s">
        <v>15547</v>
      </c>
      <c r="N138" s="448" t="s">
        <v>15563</v>
      </c>
      <c r="O138" s="248" t="s">
        <v>15564</v>
      </c>
    </row>
    <row r="139" spans="3:15" x14ac:dyDescent="0.2">
      <c r="C139" s="460"/>
      <c r="D139" s="460"/>
      <c r="E139" s="460"/>
      <c r="H139" s="446" t="s">
        <v>15672</v>
      </c>
      <c r="I139" s="438" t="s">
        <v>15685</v>
      </c>
      <c r="J139" s="248" t="s">
        <v>15686</v>
      </c>
      <c r="L139" s="248" t="s">
        <v>15687</v>
      </c>
      <c r="M139" s="248" t="s">
        <v>15547</v>
      </c>
      <c r="N139" s="448" t="s">
        <v>15566</v>
      </c>
      <c r="O139" s="248" t="s">
        <v>15567</v>
      </c>
    </row>
    <row r="140" spans="3:15" x14ac:dyDescent="0.2">
      <c r="C140" s="460"/>
      <c r="D140" s="460"/>
      <c r="E140" s="460"/>
      <c r="H140" s="446" t="s">
        <v>15672</v>
      </c>
      <c r="I140" s="438" t="s">
        <v>15688</v>
      </c>
      <c r="J140" s="248" t="s">
        <v>15689</v>
      </c>
      <c r="L140" s="248" t="s">
        <v>15690</v>
      </c>
      <c r="M140" s="248" t="s">
        <v>15547</v>
      </c>
      <c r="N140" s="448" t="s">
        <v>15569</v>
      </c>
      <c r="O140" s="248" t="s">
        <v>15570</v>
      </c>
    </row>
    <row r="141" spans="3:15" x14ac:dyDescent="0.2">
      <c r="C141" s="460"/>
      <c r="D141" s="460"/>
      <c r="E141" s="460"/>
      <c r="H141" s="456"/>
      <c r="I141" s="452" t="s">
        <v>15691</v>
      </c>
      <c r="J141" s="457"/>
      <c r="L141" s="248" t="s">
        <v>15692</v>
      </c>
      <c r="M141" s="248"/>
      <c r="N141" s="448"/>
      <c r="O141" s="248" t="s">
        <v>15570</v>
      </c>
    </row>
    <row r="142" spans="3:15" x14ac:dyDescent="0.2">
      <c r="C142" s="460"/>
      <c r="D142" s="460"/>
      <c r="E142" s="460"/>
      <c r="H142" s="446" t="s">
        <v>15693</v>
      </c>
      <c r="I142" s="438" t="s">
        <v>15694</v>
      </c>
      <c r="J142" s="248" t="s">
        <v>15695</v>
      </c>
      <c r="L142" s="248" t="s">
        <v>15696</v>
      </c>
      <c r="M142" s="248" t="s">
        <v>15547</v>
      </c>
      <c r="N142" s="448" t="s">
        <v>15572</v>
      </c>
      <c r="O142" s="248" t="s">
        <v>15573</v>
      </c>
    </row>
    <row r="143" spans="3:15" x14ac:dyDescent="0.2">
      <c r="C143" s="460"/>
      <c r="D143" s="460"/>
      <c r="E143" s="460"/>
      <c r="H143" s="446" t="s">
        <v>15693</v>
      </c>
      <c r="I143" s="438" t="s">
        <v>15697</v>
      </c>
      <c r="J143" s="248" t="s">
        <v>15698</v>
      </c>
      <c r="L143" s="248" t="s">
        <v>15699</v>
      </c>
      <c r="M143" s="248" t="s">
        <v>15547</v>
      </c>
      <c r="N143" s="448" t="s">
        <v>15575</v>
      </c>
      <c r="O143" s="248" t="s">
        <v>15576</v>
      </c>
    </row>
    <row r="144" spans="3:15" x14ac:dyDescent="0.2">
      <c r="C144" s="460"/>
      <c r="D144" s="460"/>
      <c r="E144" s="460"/>
      <c r="H144" s="446" t="s">
        <v>15693</v>
      </c>
      <c r="I144" s="438" t="s">
        <v>15700</v>
      </c>
      <c r="J144" s="248" t="s">
        <v>15701</v>
      </c>
      <c r="L144" s="248" t="s">
        <v>15702</v>
      </c>
      <c r="M144" s="248" t="s">
        <v>15547</v>
      </c>
      <c r="N144" s="448" t="s">
        <v>15578</v>
      </c>
      <c r="O144" s="248" t="s">
        <v>15579</v>
      </c>
    </row>
    <row r="145" spans="3:15" x14ac:dyDescent="0.2">
      <c r="C145" s="460"/>
      <c r="D145" s="460"/>
      <c r="E145" s="460"/>
      <c r="H145" s="446" t="s">
        <v>15693</v>
      </c>
      <c r="I145" s="438" t="s">
        <v>15703</v>
      </c>
      <c r="J145" s="248" t="s">
        <v>15704</v>
      </c>
      <c r="L145" s="248" t="s">
        <v>15705</v>
      </c>
      <c r="M145" s="248" t="s">
        <v>15547</v>
      </c>
      <c r="N145" s="448" t="s">
        <v>15581</v>
      </c>
      <c r="O145" s="248" t="s">
        <v>15582</v>
      </c>
    </row>
    <row r="146" spans="3:15" x14ac:dyDescent="0.2">
      <c r="C146" s="460"/>
      <c r="D146" s="460"/>
      <c r="E146" s="460"/>
      <c r="H146" s="446" t="s">
        <v>15693</v>
      </c>
      <c r="I146" s="438" t="s">
        <v>15706</v>
      </c>
      <c r="J146" s="248" t="s">
        <v>15707</v>
      </c>
      <c r="L146" s="248" t="s">
        <v>15708</v>
      </c>
      <c r="M146" s="248" t="s">
        <v>15547</v>
      </c>
      <c r="N146" s="448" t="s">
        <v>15584</v>
      </c>
      <c r="O146" s="248" t="s">
        <v>15585</v>
      </c>
    </row>
    <row r="147" spans="3:15" x14ac:dyDescent="0.2">
      <c r="C147" s="460"/>
      <c r="D147" s="460"/>
      <c r="E147" s="460"/>
      <c r="H147" s="446" t="s">
        <v>15693</v>
      </c>
      <c r="I147" s="438" t="s">
        <v>15709</v>
      </c>
      <c r="J147" s="248" t="s">
        <v>15710</v>
      </c>
      <c r="L147" s="248" t="s">
        <v>15711</v>
      </c>
      <c r="M147" s="248" t="s">
        <v>15547</v>
      </c>
      <c r="N147" s="448" t="s">
        <v>15587</v>
      </c>
      <c r="O147" s="248" t="s">
        <v>15588</v>
      </c>
    </row>
    <row r="148" spans="3:15" x14ac:dyDescent="0.2">
      <c r="C148" s="460"/>
      <c r="D148" s="460"/>
      <c r="E148" s="460"/>
      <c r="H148" s="446" t="s">
        <v>15693</v>
      </c>
      <c r="I148" s="438" t="s">
        <v>15712</v>
      </c>
      <c r="J148" s="248" t="s">
        <v>15713</v>
      </c>
      <c r="L148" s="248" t="s">
        <v>15714</v>
      </c>
      <c r="M148" s="248" t="s">
        <v>15547</v>
      </c>
      <c r="N148" s="448" t="s">
        <v>15590</v>
      </c>
      <c r="O148" s="248" t="s">
        <v>15591</v>
      </c>
    </row>
    <row r="149" spans="3:15" x14ac:dyDescent="0.2">
      <c r="C149" s="460"/>
      <c r="D149" s="460"/>
      <c r="E149" s="460"/>
      <c r="H149" s="446" t="s">
        <v>15693</v>
      </c>
      <c r="I149" s="438" t="s">
        <v>15715</v>
      </c>
      <c r="J149" s="248" t="s">
        <v>15716</v>
      </c>
      <c r="L149" s="248" t="s">
        <v>15717</v>
      </c>
      <c r="M149" s="248" t="s">
        <v>15547</v>
      </c>
      <c r="N149" s="448" t="s">
        <v>15593</v>
      </c>
      <c r="O149" s="248" t="s">
        <v>15594</v>
      </c>
    </row>
    <row r="150" spans="3:15" x14ac:dyDescent="0.2">
      <c r="C150" s="460"/>
      <c r="D150" s="460"/>
      <c r="E150" s="460"/>
      <c r="H150" s="446" t="s">
        <v>15693</v>
      </c>
      <c r="I150" s="438" t="s">
        <v>15718</v>
      </c>
      <c r="J150" s="248" t="s">
        <v>15719</v>
      </c>
      <c r="L150" s="248" t="s">
        <v>15720</v>
      </c>
      <c r="M150" s="248" t="s">
        <v>15547</v>
      </c>
      <c r="N150" s="448" t="s">
        <v>15596</v>
      </c>
      <c r="O150" s="248" t="s">
        <v>15597</v>
      </c>
    </row>
    <row r="151" spans="3:15" x14ac:dyDescent="0.2">
      <c r="C151" s="460"/>
      <c r="D151" s="460"/>
      <c r="E151" s="460"/>
      <c r="H151" s="446" t="s">
        <v>15693</v>
      </c>
      <c r="I151" s="438" t="s">
        <v>15721</v>
      </c>
      <c r="J151" s="248" t="s">
        <v>15722</v>
      </c>
      <c r="L151" s="248" t="s">
        <v>15723</v>
      </c>
      <c r="M151" s="248" t="s">
        <v>15547</v>
      </c>
      <c r="N151" s="448" t="s">
        <v>15599</v>
      </c>
      <c r="O151" s="248" t="s">
        <v>15600</v>
      </c>
    </row>
    <row r="152" spans="3:15" x14ac:dyDescent="0.2">
      <c r="C152" s="460"/>
      <c r="D152" s="460"/>
      <c r="E152" s="460"/>
      <c r="H152" s="456"/>
      <c r="I152" s="452" t="s">
        <v>1285</v>
      </c>
      <c r="J152" s="457"/>
      <c r="L152" s="248" t="s">
        <v>15724</v>
      </c>
      <c r="M152" s="248" t="s">
        <v>15547</v>
      </c>
      <c r="N152" s="448" t="s">
        <v>15602</v>
      </c>
      <c r="O152" s="248" t="s">
        <v>15603</v>
      </c>
    </row>
    <row r="153" spans="3:15" x14ac:dyDescent="0.2">
      <c r="C153" s="460"/>
      <c r="D153" s="460"/>
      <c r="E153" s="460"/>
      <c r="H153" s="446" t="s">
        <v>15725</v>
      </c>
      <c r="I153" s="438" t="s">
        <v>15726</v>
      </c>
      <c r="J153" s="248" t="s">
        <v>15727</v>
      </c>
      <c r="L153" s="248" t="s">
        <v>15728</v>
      </c>
      <c r="M153" s="248" t="s">
        <v>15547</v>
      </c>
      <c r="N153" s="448" t="s">
        <v>15605</v>
      </c>
      <c r="O153" s="248" t="s">
        <v>15606</v>
      </c>
    </row>
    <row r="154" spans="3:15" x14ac:dyDescent="0.2">
      <c r="C154" s="460"/>
      <c r="D154" s="460"/>
      <c r="E154" s="460"/>
      <c r="H154" s="446" t="s">
        <v>15725</v>
      </c>
      <c r="I154" s="438" t="s">
        <v>15729</v>
      </c>
      <c r="J154" s="248" t="s">
        <v>15730</v>
      </c>
      <c r="L154" s="248" t="s">
        <v>15731</v>
      </c>
      <c r="M154" s="248"/>
      <c r="N154" s="448"/>
      <c r="O154" s="248" t="s">
        <v>15606</v>
      </c>
    </row>
    <row r="155" spans="3:15" x14ac:dyDescent="0.2">
      <c r="C155" s="460"/>
      <c r="D155" s="460"/>
      <c r="E155" s="460"/>
      <c r="H155" s="446" t="s">
        <v>15725</v>
      </c>
      <c r="I155" s="438" t="s">
        <v>15732</v>
      </c>
      <c r="J155" s="248" t="s">
        <v>15733</v>
      </c>
      <c r="L155" s="248" t="s">
        <v>15734</v>
      </c>
      <c r="M155" s="248" t="s">
        <v>15547</v>
      </c>
      <c r="N155" s="448" t="s">
        <v>15608</v>
      </c>
      <c r="O155" s="248" t="s">
        <v>15609</v>
      </c>
    </row>
    <row r="156" spans="3:15" x14ac:dyDescent="0.2">
      <c r="C156" s="460"/>
      <c r="D156" s="460"/>
      <c r="E156" s="460"/>
      <c r="H156" s="446" t="s">
        <v>15725</v>
      </c>
      <c r="I156" s="438" t="s">
        <v>15735</v>
      </c>
      <c r="J156" s="248" t="s">
        <v>15736</v>
      </c>
      <c r="L156" s="248" t="s">
        <v>15737</v>
      </c>
      <c r="M156" s="248" t="s">
        <v>15547</v>
      </c>
      <c r="N156" s="448" t="s">
        <v>15611</v>
      </c>
      <c r="O156" s="248" t="s">
        <v>15612</v>
      </c>
    </row>
    <row r="157" spans="3:15" x14ac:dyDescent="0.2">
      <c r="C157" s="460"/>
      <c r="D157" s="460"/>
      <c r="E157" s="460"/>
      <c r="H157" s="446" t="s">
        <v>15725</v>
      </c>
      <c r="I157" s="438" t="s">
        <v>15738</v>
      </c>
      <c r="J157" s="248" t="s">
        <v>15739</v>
      </c>
      <c r="L157" s="248" t="s">
        <v>15740</v>
      </c>
      <c r="M157" s="248" t="s">
        <v>15547</v>
      </c>
      <c r="N157" s="448" t="s">
        <v>15614</v>
      </c>
      <c r="O157" s="248" t="s">
        <v>15615</v>
      </c>
    </row>
    <row r="158" spans="3:15" x14ac:dyDescent="0.2">
      <c r="C158" s="460"/>
      <c r="D158" s="460"/>
      <c r="E158" s="460"/>
      <c r="H158" s="446" t="s">
        <v>15725</v>
      </c>
      <c r="I158" s="438" t="s">
        <v>15741</v>
      </c>
      <c r="J158" s="248" t="s">
        <v>15742</v>
      </c>
      <c r="L158" s="248" t="s">
        <v>15743</v>
      </c>
      <c r="M158" s="248" t="s">
        <v>15547</v>
      </c>
      <c r="N158" s="448" t="s">
        <v>15617</v>
      </c>
      <c r="O158" s="248" t="s">
        <v>15618</v>
      </c>
    </row>
    <row r="159" spans="3:15" x14ac:dyDescent="0.2">
      <c r="C159" s="460"/>
      <c r="D159" s="460"/>
      <c r="E159" s="460"/>
      <c r="H159" s="446" t="s">
        <v>15725</v>
      </c>
      <c r="I159" s="438" t="s">
        <v>15744</v>
      </c>
      <c r="J159" s="248" t="s">
        <v>15745</v>
      </c>
      <c r="L159" s="248" t="s">
        <v>15746</v>
      </c>
      <c r="M159" s="248" t="s">
        <v>15547</v>
      </c>
      <c r="N159" s="448" t="s">
        <v>15620</v>
      </c>
      <c r="O159" s="248" t="s">
        <v>15621</v>
      </c>
    </row>
    <row r="160" spans="3:15" x14ac:dyDescent="0.2">
      <c r="C160" s="460"/>
      <c r="D160" s="460"/>
      <c r="E160" s="460"/>
      <c r="H160" s="446" t="s">
        <v>15725</v>
      </c>
      <c r="I160" s="438" t="s">
        <v>15747</v>
      </c>
      <c r="J160" s="248" t="s">
        <v>15748</v>
      </c>
      <c r="L160" s="248" t="s">
        <v>15749</v>
      </c>
      <c r="M160" s="248" t="s">
        <v>15547</v>
      </c>
      <c r="N160" s="448" t="s">
        <v>15623</v>
      </c>
      <c r="O160" s="248" t="s">
        <v>15624</v>
      </c>
    </row>
    <row r="161" spans="3:15" x14ac:dyDescent="0.2">
      <c r="C161" s="460"/>
      <c r="D161" s="460"/>
      <c r="E161" s="460"/>
      <c r="H161" s="446" t="s">
        <v>15725</v>
      </c>
      <c r="I161" s="438" t="s">
        <v>15750</v>
      </c>
      <c r="J161" s="248" t="s">
        <v>15751</v>
      </c>
      <c r="L161" s="248" t="s">
        <v>15752</v>
      </c>
      <c r="M161" s="248"/>
      <c r="N161" s="448"/>
      <c r="O161" s="248" t="s">
        <v>15624</v>
      </c>
    </row>
    <row r="162" spans="3:15" x14ac:dyDescent="0.2">
      <c r="C162" s="460"/>
      <c r="D162" s="460"/>
      <c r="E162" s="460"/>
      <c r="H162" s="446" t="s">
        <v>15725</v>
      </c>
      <c r="I162" s="438" t="s">
        <v>15753</v>
      </c>
      <c r="J162" s="248" t="s">
        <v>15754</v>
      </c>
      <c r="L162" s="248" t="s">
        <v>15755</v>
      </c>
      <c r="M162" s="248" t="s">
        <v>15547</v>
      </c>
      <c r="N162" s="448" t="s">
        <v>15626</v>
      </c>
      <c r="O162" s="248" t="s">
        <v>15627</v>
      </c>
    </row>
    <row r="163" spans="3:15" x14ac:dyDescent="0.2">
      <c r="C163" s="460"/>
      <c r="D163" s="460"/>
      <c r="E163" s="460"/>
      <c r="H163" s="446" t="s">
        <v>15725</v>
      </c>
      <c r="I163" s="438" t="s">
        <v>15756</v>
      </c>
      <c r="J163" s="248" t="s">
        <v>15757</v>
      </c>
      <c r="L163" s="248" t="s">
        <v>15758</v>
      </c>
      <c r="M163" s="248"/>
      <c r="N163" s="448"/>
      <c r="O163" s="248" t="s">
        <v>15627</v>
      </c>
    </row>
    <row r="164" spans="3:15" x14ac:dyDescent="0.2">
      <c r="C164" s="460"/>
      <c r="D164" s="460"/>
      <c r="E164" s="460"/>
      <c r="H164" s="456"/>
      <c r="I164" s="452" t="s">
        <v>15759</v>
      </c>
      <c r="J164" s="457"/>
      <c r="L164" s="248" t="s">
        <v>15760</v>
      </c>
      <c r="M164" s="248" t="s">
        <v>15547</v>
      </c>
      <c r="N164" s="448" t="s">
        <v>15629</v>
      </c>
      <c r="O164" s="248" t="s">
        <v>15630</v>
      </c>
    </row>
    <row r="165" spans="3:15" x14ac:dyDescent="0.2">
      <c r="C165" s="460"/>
      <c r="D165" s="460"/>
      <c r="E165" s="460"/>
      <c r="H165" s="446" t="s">
        <v>15761</v>
      </c>
      <c r="I165" s="438" t="s">
        <v>15762</v>
      </c>
      <c r="J165" s="248" t="s">
        <v>15763</v>
      </c>
      <c r="L165" s="248" t="s">
        <v>15764</v>
      </c>
      <c r="M165" s="248"/>
      <c r="N165" s="448"/>
      <c r="O165" s="248" t="s">
        <v>15630</v>
      </c>
    </row>
    <row r="166" spans="3:15" x14ac:dyDescent="0.2">
      <c r="C166" s="460"/>
      <c r="D166" s="460"/>
      <c r="E166" s="460"/>
      <c r="H166" s="446" t="s">
        <v>15761</v>
      </c>
      <c r="I166" s="438" t="s">
        <v>15765</v>
      </c>
      <c r="J166" s="248" t="s">
        <v>15766</v>
      </c>
      <c r="L166" s="248" t="s">
        <v>15767</v>
      </c>
      <c r="M166" s="248" t="s">
        <v>15547</v>
      </c>
      <c r="N166" s="448" t="s">
        <v>15632</v>
      </c>
      <c r="O166" s="248" t="s">
        <v>15633</v>
      </c>
    </row>
    <row r="167" spans="3:15" x14ac:dyDescent="0.2">
      <c r="C167" s="460"/>
      <c r="D167" s="460"/>
      <c r="E167" s="460"/>
      <c r="H167" s="446" t="s">
        <v>15761</v>
      </c>
      <c r="I167" s="438" t="s">
        <v>15768</v>
      </c>
      <c r="J167" s="248" t="s">
        <v>15769</v>
      </c>
      <c r="L167" s="248" t="s">
        <v>15770</v>
      </c>
      <c r="M167" s="248" t="s">
        <v>15547</v>
      </c>
      <c r="N167" s="448" t="s">
        <v>15635</v>
      </c>
      <c r="O167" s="248" t="s">
        <v>15636</v>
      </c>
    </row>
    <row r="168" spans="3:15" x14ac:dyDescent="0.2">
      <c r="C168" s="460"/>
      <c r="D168" s="460"/>
      <c r="E168" s="460"/>
      <c r="H168" s="446" t="s">
        <v>15761</v>
      </c>
      <c r="I168" s="453" t="s">
        <v>15771</v>
      </c>
      <c r="J168" s="248" t="s">
        <v>15772</v>
      </c>
      <c r="L168" s="248" t="s">
        <v>15773</v>
      </c>
      <c r="M168" s="248" t="s">
        <v>15547</v>
      </c>
      <c r="N168" s="448" t="s">
        <v>15638</v>
      </c>
      <c r="O168" s="248" t="s">
        <v>15639</v>
      </c>
    </row>
    <row r="169" spans="3:15" x14ac:dyDescent="0.2">
      <c r="C169" s="460"/>
      <c r="D169" s="460"/>
      <c r="E169" s="460"/>
      <c r="H169" s="446" t="s">
        <v>15761</v>
      </c>
      <c r="I169" s="438" t="s">
        <v>15774</v>
      </c>
      <c r="J169" s="248" t="s">
        <v>15775</v>
      </c>
      <c r="L169" s="248" t="s">
        <v>15776</v>
      </c>
      <c r="M169" s="248"/>
      <c r="N169" s="448"/>
      <c r="O169" s="248" t="s">
        <v>15639</v>
      </c>
    </row>
    <row r="170" spans="3:15" x14ac:dyDescent="0.2">
      <c r="C170" s="460"/>
      <c r="D170" s="460"/>
      <c r="E170" s="460"/>
      <c r="H170" s="446" t="s">
        <v>15761</v>
      </c>
      <c r="I170" s="438" t="s">
        <v>15777</v>
      </c>
      <c r="J170" s="248" t="s">
        <v>15778</v>
      </c>
      <c r="L170" s="248" t="s">
        <v>15779</v>
      </c>
      <c r="M170" s="248" t="s">
        <v>15547</v>
      </c>
      <c r="N170" s="448" t="s">
        <v>15641</v>
      </c>
      <c r="O170" s="248" t="s">
        <v>15642</v>
      </c>
    </row>
    <row r="171" spans="3:15" x14ac:dyDescent="0.2">
      <c r="C171" s="460"/>
      <c r="D171" s="460"/>
      <c r="E171" s="460"/>
      <c r="H171" s="446" t="s">
        <v>15761</v>
      </c>
      <c r="I171" s="438" t="s">
        <v>15780</v>
      </c>
      <c r="J171" s="248" t="s">
        <v>15781</v>
      </c>
      <c r="L171" s="248" t="s">
        <v>15782</v>
      </c>
      <c r="M171" s="248" t="s">
        <v>15547</v>
      </c>
      <c r="N171" s="448" t="s">
        <v>15644</v>
      </c>
      <c r="O171" s="248" t="s">
        <v>15645</v>
      </c>
    </row>
    <row r="172" spans="3:15" x14ac:dyDescent="0.2">
      <c r="C172" s="460"/>
      <c r="D172" s="460"/>
      <c r="E172" s="460"/>
      <c r="H172" s="446" t="s">
        <v>15761</v>
      </c>
      <c r="I172" s="438" t="s">
        <v>15783</v>
      </c>
      <c r="J172" s="248" t="s">
        <v>15784</v>
      </c>
      <c r="L172" s="248" t="s">
        <v>15785</v>
      </c>
      <c r="M172" s="248"/>
      <c r="N172" s="448"/>
      <c r="O172" s="248" t="s">
        <v>15645</v>
      </c>
    </row>
    <row r="173" spans="3:15" x14ac:dyDescent="0.2">
      <c r="C173" s="460"/>
      <c r="D173" s="460"/>
      <c r="E173" s="460"/>
      <c r="H173" s="446" t="s">
        <v>15761</v>
      </c>
      <c r="I173" s="438" t="s">
        <v>15786</v>
      </c>
      <c r="J173" s="248" t="s">
        <v>15787</v>
      </c>
      <c r="L173" s="248" t="s">
        <v>15788</v>
      </c>
      <c r="M173" s="248"/>
      <c r="N173" s="448"/>
      <c r="O173" s="248" t="s">
        <v>15645</v>
      </c>
    </row>
    <row r="174" spans="3:15" x14ac:dyDescent="0.2">
      <c r="C174" s="460"/>
      <c r="D174" s="460"/>
      <c r="E174" s="460"/>
      <c r="H174" s="446" t="s">
        <v>15761</v>
      </c>
      <c r="I174" s="438" t="s">
        <v>15789</v>
      </c>
      <c r="J174" s="248" t="s">
        <v>15790</v>
      </c>
      <c r="L174" s="248" t="s">
        <v>15791</v>
      </c>
      <c r="M174" s="248" t="s">
        <v>15547</v>
      </c>
      <c r="N174" s="448" t="s">
        <v>15647</v>
      </c>
      <c r="O174" s="248" t="s">
        <v>15648</v>
      </c>
    </row>
    <row r="175" spans="3:15" x14ac:dyDescent="0.2">
      <c r="C175" s="460"/>
      <c r="D175" s="460"/>
      <c r="E175" s="460"/>
      <c r="H175" s="456"/>
      <c r="I175" s="452" t="s">
        <v>1441</v>
      </c>
      <c r="J175" s="457"/>
      <c r="L175" s="248" t="s">
        <v>15792</v>
      </c>
      <c r="M175" s="248" t="s">
        <v>15547</v>
      </c>
      <c r="N175" s="448" t="s">
        <v>15650</v>
      </c>
      <c r="O175" s="248" t="s">
        <v>15651</v>
      </c>
    </row>
    <row r="176" spans="3:15" x14ac:dyDescent="0.2">
      <c r="C176" s="460"/>
      <c r="D176" s="460"/>
      <c r="E176" s="460"/>
      <c r="H176" s="446" t="s">
        <v>1226</v>
      </c>
      <c r="I176" s="438" t="s">
        <v>15793</v>
      </c>
      <c r="J176" s="248" t="s">
        <v>15794</v>
      </c>
      <c r="L176" s="248" t="s">
        <v>15795</v>
      </c>
      <c r="M176" s="248" t="s">
        <v>15547</v>
      </c>
      <c r="N176" s="448" t="s">
        <v>15653</v>
      </c>
      <c r="O176" s="248" t="s">
        <v>15654</v>
      </c>
    </row>
    <row r="177" spans="3:15" x14ac:dyDescent="0.2">
      <c r="C177" s="460"/>
      <c r="D177" s="460"/>
      <c r="E177" s="460"/>
      <c r="H177" s="446" t="s">
        <v>1226</v>
      </c>
      <c r="I177" s="438" t="s">
        <v>15796</v>
      </c>
      <c r="J177" s="248" t="s">
        <v>15797</v>
      </c>
      <c r="L177" s="248" t="s">
        <v>15798</v>
      </c>
      <c r="M177" s="248"/>
      <c r="N177" s="448"/>
      <c r="O177" s="248" t="s">
        <v>15654</v>
      </c>
    </row>
    <row r="178" spans="3:15" x14ac:dyDescent="0.2">
      <c r="C178" s="460"/>
      <c r="D178" s="460"/>
      <c r="E178" s="460"/>
      <c r="H178" s="446" t="s">
        <v>1226</v>
      </c>
      <c r="I178" s="438" t="s">
        <v>15799</v>
      </c>
      <c r="J178" s="248" t="s">
        <v>15800</v>
      </c>
      <c r="L178" s="248" t="s">
        <v>15801</v>
      </c>
      <c r="M178" s="248" t="s">
        <v>15547</v>
      </c>
      <c r="N178" s="448" t="s">
        <v>15656</v>
      </c>
      <c r="O178" s="248" t="s">
        <v>15657</v>
      </c>
    </row>
    <row r="179" spans="3:15" x14ac:dyDescent="0.2">
      <c r="C179" s="460"/>
      <c r="D179" s="460"/>
      <c r="E179" s="460"/>
      <c r="H179" s="446" t="s">
        <v>1226</v>
      </c>
      <c r="I179" s="438" t="s">
        <v>15802</v>
      </c>
      <c r="J179" s="248" t="s">
        <v>15803</v>
      </c>
      <c r="L179" s="248" t="s">
        <v>15804</v>
      </c>
      <c r="M179" s="248"/>
      <c r="N179" s="448"/>
      <c r="O179" s="248" t="s">
        <v>15657</v>
      </c>
    </row>
    <row r="180" spans="3:15" x14ac:dyDescent="0.2">
      <c r="C180" s="460"/>
      <c r="D180" s="460"/>
      <c r="E180" s="460"/>
      <c r="H180" s="446" t="s">
        <v>1226</v>
      </c>
      <c r="I180" s="438" t="s">
        <v>15805</v>
      </c>
      <c r="J180" s="248" t="s">
        <v>15806</v>
      </c>
      <c r="L180" s="248" t="s">
        <v>15807</v>
      </c>
      <c r="M180" s="248" t="s">
        <v>15547</v>
      </c>
      <c r="N180" s="448" t="s">
        <v>15659</v>
      </c>
      <c r="O180" s="248" t="s">
        <v>15660</v>
      </c>
    </row>
    <row r="181" spans="3:15" x14ac:dyDescent="0.2">
      <c r="C181" s="460"/>
      <c r="D181" s="460"/>
      <c r="E181" s="460"/>
      <c r="H181" s="446" t="s">
        <v>1226</v>
      </c>
      <c r="I181" s="438" t="s">
        <v>15808</v>
      </c>
      <c r="J181" s="248" t="s">
        <v>15809</v>
      </c>
      <c r="L181" s="248" t="s">
        <v>15810</v>
      </c>
      <c r="M181" s="248" t="s">
        <v>15547</v>
      </c>
      <c r="N181" s="448" t="s">
        <v>15662</v>
      </c>
      <c r="O181" s="248" t="s">
        <v>15663</v>
      </c>
    </row>
    <row r="182" spans="3:15" x14ac:dyDescent="0.2">
      <c r="C182" s="460"/>
      <c r="D182" s="460"/>
      <c r="E182" s="460"/>
      <c r="H182" s="446" t="s">
        <v>1226</v>
      </c>
      <c r="I182" s="438" t="s">
        <v>15811</v>
      </c>
      <c r="J182" s="248" t="s">
        <v>15812</v>
      </c>
      <c r="L182" s="248" t="s">
        <v>15813</v>
      </c>
      <c r="M182" s="248" t="s">
        <v>15547</v>
      </c>
      <c r="N182" s="448" t="s">
        <v>15665</v>
      </c>
      <c r="O182" s="248" t="s">
        <v>15666</v>
      </c>
    </row>
    <row r="183" spans="3:15" x14ac:dyDescent="0.2">
      <c r="C183" s="460"/>
      <c r="D183" s="460"/>
      <c r="E183" s="460"/>
      <c r="H183" s="446" t="s">
        <v>1226</v>
      </c>
      <c r="I183" s="438" t="s">
        <v>15814</v>
      </c>
      <c r="J183" s="248" t="s">
        <v>15815</v>
      </c>
      <c r="L183" s="248" t="s">
        <v>15816</v>
      </c>
      <c r="M183" s="248" t="s">
        <v>15547</v>
      </c>
      <c r="N183" s="448" t="s">
        <v>15668</v>
      </c>
      <c r="O183" s="248" t="s">
        <v>15669</v>
      </c>
    </row>
    <row r="184" spans="3:15" x14ac:dyDescent="0.2">
      <c r="C184" s="460"/>
      <c r="D184" s="460"/>
      <c r="E184" s="460"/>
      <c r="H184" s="446" t="s">
        <v>1226</v>
      </c>
      <c r="I184" s="438" t="s">
        <v>15817</v>
      </c>
      <c r="J184" s="248" t="s">
        <v>15818</v>
      </c>
      <c r="L184" s="248" t="s">
        <v>15819</v>
      </c>
      <c r="M184" s="248" t="s">
        <v>15672</v>
      </c>
      <c r="N184" s="448" t="s">
        <v>15673</v>
      </c>
      <c r="O184" s="248" t="s">
        <v>15674</v>
      </c>
    </row>
    <row r="185" spans="3:15" x14ac:dyDescent="0.2">
      <c r="C185" s="460"/>
      <c r="D185" s="460"/>
      <c r="E185" s="460"/>
      <c r="H185" s="446" t="s">
        <v>1226</v>
      </c>
      <c r="I185" s="438" t="s">
        <v>15820</v>
      </c>
      <c r="J185" s="248" t="s">
        <v>15821</v>
      </c>
      <c r="L185" s="248" t="s">
        <v>15822</v>
      </c>
      <c r="M185" s="248" t="s">
        <v>15672</v>
      </c>
      <c r="N185" s="448" t="s">
        <v>15676</v>
      </c>
      <c r="O185" s="248" t="s">
        <v>15677</v>
      </c>
    </row>
    <row r="186" spans="3:15" x14ac:dyDescent="0.2">
      <c r="C186" s="460"/>
      <c r="D186" s="460"/>
      <c r="E186" s="460"/>
      <c r="H186" s="446" t="s">
        <v>1226</v>
      </c>
      <c r="I186" s="438" t="s">
        <v>15823</v>
      </c>
      <c r="J186" s="248" t="s">
        <v>15824</v>
      </c>
      <c r="L186" s="248" t="s">
        <v>15825</v>
      </c>
      <c r="M186" s="248" t="s">
        <v>15672</v>
      </c>
      <c r="N186" s="448" t="s">
        <v>15679</v>
      </c>
      <c r="O186" s="248" t="s">
        <v>15680</v>
      </c>
    </row>
    <row r="187" spans="3:15" x14ac:dyDescent="0.2">
      <c r="C187" s="460"/>
      <c r="D187" s="460"/>
      <c r="E187" s="460"/>
      <c r="H187" s="446" t="s">
        <v>1226</v>
      </c>
      <c r="I187" s="438" t="s">
        <v>15826</v>
      </c>
      <c r="J187" s="248" t="s">
        <v>15827</v>
      </c>
      <c r="L187" s="248" t="s">
        <v>15828</v>
      </c>
      <c r="M187" s="248" t="s">
        <v>15672</v>
      </c>
      <c r="N187" s="448" t="s">
        <v>15682</v>
      </c>
      <c r="O187" s="248" t="s">
        <v>15683</v>
      </c>
    </row>
    <row r="188" spans="3:15" x14ac:dyDescent="0.2">
      <c r="C188" s="460"/>
      <c r="D188" s="460"/>
      <c r="E188" s="460"/>
      <c r="H188" s="446" t="s">
        <v>1226</v>
      </c>
      <c r="I188" s="438" t="s">
        <v>15829</v>
      </c>
      <c r="J188" s="248" t="s">
        <v>15830</v>
      </c>
      <c r="L188" s="248" t="s">
        <v>15831</v>
      </c>
      <c r="M188" s="248" t="s">
        <v>15672</v>
      </c>
      <c r="N188" s="448" t="s">
        <v>15685</v>
      </c>
      <c r="O188" s="248" t="s">
        <v>15686</v>
      </c>
    </row>
    <row r="189" spans="3:15" x14ac:dyDescent="0.2">
      <c r="C189" s="460"/>
      <c r="D189" s="460"/>
      <c r="E189" s="460"/>
      <c r="H189" s="446" t="s">
        <v>1226</v>
      </c>
      <c r="I189" s="438" t="s">
        <v>15832</v>
      </c>
      <c r="J189" s="248" t="s">
        <v>15833</v>
      </c>
      <c r="L189" s="248" t="s">
        <v>15834</v>
      </c>
      <c r="M189" s="248" t="s">
        <v>15672</v>
      </c>
      <c r="N189" s="448" t="s">
        <v>15688</v>
      </c>
      <c r="O189" s="248" t="s">
        <v>15689</v>
      </c>
    </row>
    <row r="190" spans="3:15" x14ac:dyDescent="0.2">
      <c r="C190" s="460"/>
      <c r="D190" s="460"/>
      <c r="E190" s="460"/>
      <c r="H190" s="446" t="s">
        <v>1226</v>
      </c>
      <c r="I190" s="438" t="s">
        <v>15835</v>
      </c>
      <c r="J190" s="248" t="s">
        <v>15836</v>
      </c>
      <c r="L190" s="248" t="s">
        <v>15837</v>
      </c>
      <c r="M190" s="248" t="s">
        <v>15693</v>
      </c>
      <c r="N190" s="448" t="s">
        <v>15694</v>
      </c>
      <c r="O190" s="248" t="s">
        <v>15695</v>
      </c>
    </row>
    <row r="191" spans="3:15" x14ac:dyDescent="0.2">
      <c r="C191" s="460"/>
      <c r="D191" s="460"/>
      <c r="E191" s="460"/>
      <c r="H191" s="446" t="s">
        <v>1226</v>
      </c>
      <c r="I191" s="438" t="s">
        <v>15838</v>
      </c>
      <c r="J191" s="248" t="s">
        <v>15839</v>
      </c>
      <c r="L191" s="248" t="s">
        <v>15840</v>
      </c>
      <c r="M191" s="248"/>
      <c r="N191" s="448"/>
      <c r="O191" s="248" t="s">
        <v>15695</v>
      </c>
    </row>
    <row r="192" spans="3:15" x14ac:dyDescent="0.2">
      <c r="C192" s="460"/>
      <c r="D192" s="460"/>
      <c r="E192" s="460"/>
      <c r="H192" s="446" t="s">
        <v>1226</v>
      </c>
      <c r="I192" s="438" t="s">
        <v>15841</v>
      </c>
      <c r="J192" s="248" t="s">
        <v>15842</v>
      </c>
      <c r="L192" s="248" t="s">
        <v>15843</v>
      </c>
      <c r="M192" s="248"/>
      <c r="N192" s="448"/>
      <c r="O192" s="248" t="s">
        <v>15695</v>
      </c>
    </row>
    <row r="193" spans="3:15" x14ac:dyDescent="0.2">
      <c r="C193" s="460"/>
      <c r="D193" s="460"/>
      <c r="E193" s="460"/>
      <c r="H193" s="456"/>
      <c r="I193" s="452" t="s">
        <v>1260</v>
      </c>
      <c r="J193" s="457"/>
      <c r="L193" s="248" t="s">
        <v>15844</v>
      </c>
      <c r="M193" s="248"/>
      <c r="N193" s="448"/>
      <c r="O193" s="248" t="s">
        <v>15695</v>
      </c>
    </row>
    <row r="194" spans="3:15" x14ac:dyDescent="0.2">
      <c r="C194" s="460"/>
      <c r="D194" s="460"/>
      <c r="E194" s="460"/>
      <c r="H194" s="446" t="s">
        <v>1228</v>
      </c>
      <c r="I194" s="438" t="s">
        <v>15845</v>
      </c>
      <c r="J194" s="248" t="s">
        <v>15846</v>
      </c>
      <c r="L194" s="248" t="s">
        <v>15847</v>
      </c>
      <c r="M194" s="248" t="s">
        <v>15693</v>
      </c>
      <c r="N194" s="448" t="s">
        <v>15697</v>
      </c>
      <c r="O194" s="248" t="s">
        <v>15698</v>
      </c>
    </row>
    <row r="195" spans="3:15" x14ac:dyDescent="0.2">
      <c r="C195" s="460"/>
      <c r="D195" s="460"/>
      <c r="E195" s="460"/>
      <c r="H195" s="446" t="s">
        <v>1228</v>
      </c>
      <c r="I195" s="438" t="s">
        <v>15848</v>
      </c>
      <c r="J195" s="248" t="s">
        <v>15849</v>
      </c>
      <c r="L195" s="248" t="s">
        <v>15850</v>
      </c>
      <c r="M195" s="248"/>
      <c r="N195" s="448"/>
      <c r="O195" s="248" t="s">
        <v>15698</v>
      </c>
    </row>
    <row r="196" spans="3:15" x14ac:dyDescent="0.2">
      <c r="C196" s="460"/>
      <c r="D196" s="460"/>
      <c r="E196" s="460"/>
      <c r="H196" s="446" t="s">
        <v>1228</v>
      </c>
      <c r="I196" s="438" t="s">
        <v>15851</v>
      </c>
      <c r="J196" s="248" t="s">
        <v>15852</v>
      </c>
      <c r="L196" s="248" t="s">
        <v>15853</v>
      </c>
      <c r="M196" s="248" t="s">
        <v>15693</v>
      </c>
      <c r="N196" s="448" t="s">
        <v>15700</v>
      </c>
      <c r="O196" s="248" t="s">
        <v>15701</v>
      </c>
    </row>
    <row r="197" spans="3:15" x14ac:dyDescent="0.2">
      <c r="C197" s="460"/>
      <c r="D197" s="460"/>
      <c r="E197" s="460"/>
      <c r="H197" s="446" t="s">
        <v>1228</v>
      </c>
      <c r="I197" s="438" t="s">
        <v>15854</v>
      </c>
      <c r="J197" s="248" t="s">
        <v>15855</v>
      </c>
      <c r="L197" s="248" t="s">
        <v>15856</v>
      </c>
      <c r="M197" s="248"/>
      <c r="N197" s="448"/>
      <c r="O197" s="248" t="s">
        <v>15701</v>
      </c>
    </row>
    <row r="198" spans="3:15" x14ac:dyDescent="0.2">
      <c r="C198" s="460"/>
      <c r="D198" s="460"/>
      <c r="E198" s="460"/>
      <c r="H198" s="446" t="s">
        <v>1228</v>
      </c>
      <c r="I198" s="438" t="s">
        <v>15857</v>
      </c>
      <c r="J198" s="248" t="s">
        <v>15858</v>
      </c>
      <c r="L198" s="248" t="s">
        <v>15859</v>
      </c>
      <c r="M198" s="248" t="s">
        <v>15693</v>
      </c>
      <c r="N198" s="448" t="s">
        <v>15703</v>
      </c>
      <c r="O198" s="248" t="s">
        <v>15704</v>
      </c>
    </row>
    <row r="199" spans="3:15" x14ac:dyDescent="0.2">
      <c r="C199" s="460"/>
      <c r="D199" s="460"/>
      <c r="E199" s="460"/>
      <c r="H199" s="446" t="s">
        <v>1228</v>
      </c>
      <c r="I199" s="438" t="s">
        <v>15860</v>
      </c>
      <c r="J199" s="248" t="s">
        <v>15861</v>
      </c>
      <c r="L199" s="248" t="s">
        <v>15862</v>
      </c>
      <c r="M199" s="248" t="s">
        <v>15693</v>
      </c>
      <c r="N199" s="448" t="s">
        <v>15706</v>
      </c>
      <c r="O199" s="248" t="s">
        <v>15707</v>
      </c>
    </row>
    <row r="200" spans="3:15" x14ac:dyDescent="0.2">
      <c r="C200" s="460"/>
      <c r="D200" s="460"/>
      <c r="E200" s="460"/>
      <c r="H200" s="446" t="s">
        <v>1228</v>
      </c>
      <c r="I200" s="438" t="s">
        <v>15863</v>
      </c>
      <c r="J200" s="248" t="s">
        <v>15864</v>
      </c>
      <c r="L200" s="248" t="s">
        <v>15865</v>
      </c>
      <c r="M200" s="248" t="s">
        <v>15693</v>
      </c>
      <c r="N200" s="448" t="s">
        <v>15709</v>
      </c>
      <c r="O200" s="248" t="s">
        <v>15710</v>
      </c>
    </row>
    <row r="201" spans="3:15" x14ac:dyDescent="0.2">
      <c r="C201" s="460"/>
      <c r="D201" s="460"/>
      <c r="E201" s="460"/>
      <c r="H201" s="446" t="s">
        <v>1228</v>
      </c>
      <c r="I201" s="438" t="s">
        <v>15866</v>
      </c>
      <c r="J201" s="248" t="s">
        <v>15867</v>
      </c>
      <c r="L201" s="248" t="s">
        <v>15868</v>
      </c>
      <c r="M201" s="248" t="s">
        <v>15693</v>
      </c>
      <c r="N201" s="448" t="s">
        <v>15712</v>
      </c>
      <c r="O201" s="248" t="s">
        <v>15713</v>
      </c>
    </row>
    <row r="202" spans="3:15" x14ac:dyDescent="0.2">
      <c r="C202" s="460"/>
      <c r="D202" s="460"/>
      <c r="E202" s="460"/>
      <c r="H202" s="446" t="s">
        <v>1228</v>
      </c>
      <c r="I202" s="438" t="s">
        <v>15869</v>
      </c>
      <c r="J202" s="248" t="s">
        <v>15870</v>
      </c>
      <c r="L202" s="248" t="s">
        <v>15871</v>
      </c>
      <c r="M202" s="248" t="s">
        <v>15693</v>
      </c>
      <c r="N202" s="448" t="s">
        <v>15715</v>
      </c>
      <c r="O202" s="248" t="s">
        <v>15716</v>
      </c>
    </row>
    <row r="203" spans="3:15" x14ac:dyDescent="0.2">
      <c r="C203" s="460"/>
      <c r="D203" s="460"/>
      <c r="E203" s="460"/>
      <c r="H203" s="446" t="s">
        <v>1228</v>
      </c>
      <c r="I203" s="438" t="s">
        <v>15872</v>
      </c>
      <c r="J203" s="248" t="s">
        <v>15873</v>
      </c>
      <c r="L203" s="248" t="s">
        <v>15874</v>
      </c>
      <c r="M203" s="248" t="s">
        <v>15693</v>
      </c>
      <c r="N203" s="448" t="s">
        <v>15718</v>
      </c>
      <c r="O203" s="248" t="s">
        <v>15719</v>
      </c>
    </row>
    <row r="204" spans="3:15" x14ac:dyDescent="0.2">
      <c r="C204" s="460"/>
      <c r="D204" s="460"/>
      <c r="E204" s="460"/>
      <c r="H204" s="446" t="s">
        <v>1228</v>
      </c>
      <c r="I204" s="438" t="s">
        <v>15875</v>
      </c>
      <c r="J204" s="248" t="s">
        <v>15876</v>
      </c>
      <c r="L204" s="248" t="s">
        <v>15877</v>
      </c>
      <c r="M204" s="248" t="s">
        <v>15693</v>
      </c>
      <c r="N204" s="448" t="s">
        <v>15721</v>
      </c>
      <c r="O204" s="248" t="s">
        <v>15722</v>
      </c>
    </row>
    <row r="205" spans="3:15" x14ac:dyDescent="0.2">
      <c r="C205" s="460"/>
      <c r="D205" s="460"/>
      <c r="E205" s="460"/>
      <c r="H205" s="446" t="s">
        <v>1228</v>
      </c>
      <c r="I205" s="438" t="s">
        <v>15878</v>
      </c>
      <c r="J205" s="248" t="s">
        <v>15879</v>
      </c>
      <c r="L205" s="248" t="s">
        <v>15880</v>
      </c>
      <c r="M205" s="248" t="s">
        <v>15725</v>
      </c>
      <c r="N205" s="448" t="s">
        <v>15726</v>
      </c>
      <c r="O205" s="248" t="s">
        <v>15727</v>
      </c>
    </row>
    <row r="206" spans="3:15" x14ac:dyDescent="0.2">
      <c r="C206" s="460"/>
      <c r="D206" s="460"/>
      <c r="E206" s="460"/>
      <c r="H206" s="446" t="s">
        <v>1228</v>
      </c>
      <c r="I206" s="438" t="s">
        <v>15881</v>
      </c>
      <c r="J206" s="248" t="s">
        <v>15882</v>
      </c>
      <c r="L206" s="248" t="s">
        <v>15883</v>
      </c>
      <c r="M206" s="248" t="s">
        <v>15725</v>
      </c>
      <c r="N206" s="448" t="s">
        <v>15729</v>
      </c>
      <c r="O206" s="248" t="s">
        <v>15730</v>
      </c>
    </row>
    <row r="207" spans="3:15" x14ac:dyDescent="0.2">
      <c r="C207" s="460"/>
      <c r="D207" s="460"/>
      <c r="E207" s="460"/>
      <c r="H207" s="446" t="s">
        <v>1228</v>
      </c>
      <c r="I207" s="438" t="s">
        <v>15884</v>
      </c>
      <c r="J207" s="248" t="s">
        <v>15885</v>
      </c>
      <c r="L207" s="248" t="s">
        <v>15886</v>
      </c>
      <c r="M207" s="248" t="s">
        <v>15725</v>
      </c>
      <c r="N207" s="448" t="s">
        <v>15732</v>
      </c>
      <c r="O207" s="248" t="s">
        <v>15733</v>
      </c>
    </row>
    <row r="208" spans="3:15" x14ac:dyDescent="0.2">
      <c r="C208" s="460"/>
      <c r="D208" s="460"/>
      <c r="E208" s="460"/>
      <c r="H208" s="446" t="s">
        <v>1228</v>
      </c>
      <c r="I208" s="438" t="s">
        <v>15887</v>
      </c>
      <c r="J208" s="248" t="s">
        <v>15888</v>
      </c>
      <c r="L208" s="248" t="s">
        <v>15889</v>
      </c>
      <c r="M208" s="248" t="s">
        <v>15725</v>
      </c>
      <c r="N208" s="448" t="s">
        <v>15735</v>
      </c>
      <c r="O208" s="248" t="s">
        <v>15736</v>
      </c>
    </row>
    <row r="209" spans="3:15" x14ac:dyDescent="0.2">
      <c r="C209" s="460"/>
      <c r="D209" s="460"/>
      <c r="E209" s="460"/>
      <c r="H209" s="446" t="s">
        <v>1228</v>
      </c>
      <c r="I209" s="438" t="s">
        <v>15890</v>
      </c>
      <c r="J209" s="248" t="s">
        <v>15891</v>
      </c>
      <c r="L209" s="248" t="s">
        <v>15892</v>
      </c>
      <c r="M209" s="248"/>
      <c r="N209" s="448"/>
      <c r="O209" s="248" t="s">
        <v>15736</v>
      </c>
    </row>
    <row r="210" spans="3:15" x14ac:dyDescent="0.2">
      <c r="C210" s="460"/>
      <c r="D210" s="460"/>
      <c r="E210" s="460"/>
      <c r="H210" s="446" t="s">
        <v>1228</v>
      </c>
      <c r="I210" s="438" t="s">
        <v>15893</v>
      </c>
      <c r="J210" s="248" t="s">
        <v>15894</v>
      </c>
      <c r="L210" s="248" t="s">
        <v>15895</v>
      </c>
      <c r="M210" s="248" t="s">
        <v>15725</v>
      </c>
      <c r="N210" s="448" t="s">
        <v>15738</v>
      </c>
      <c r="O210" s="248" t="s">
        <v>15739</v>
      </c>
    </row>
    <row r="211" spans="3:15" x14ac:dyDescent="0.2">
      <c r="C211" s="460"/>
      <c r="D211" s="460"/>
      <c r="E211" s="460"/>
      <c r="H211" s="446" t="s">
        <v>1228</v>
      </c>
      <c r="I211" s="438" t="s">
        <v>15896</v>
      </c>
      <c r="J211" s="248" t="s">
        <v>15897</v>
      </c>
      <c r="L211" s="248" t="s">
        <v>15898</v>
      </c>
      <c r="M211" s="248"/>
      <c r="N211" s="448"/>
      <c r="O211" s="248" t="s">
        <v>15739</v>
      </c>
    </row>
    <row r="212" spans="3:15" x14ac:dyDescent="0.2">
      <c r="C212" s="460"/>
      <c r="D212" s="460"/>
      <c r="E212" s="460"/>
      <c r="H212" s="446" t="s">
        <v>1228</v>
      </c>
      <c r="I212" s="438" t="s">
        <v>15899</v>
      </c>
      <c r="J212" s="248" t="s">
        <v>15900</v>
      </c>
      <c r="L212" s="248" t="s">
        <v>15901</v>
      </c>
      <c r="M212" s="248" t="s">
        <v>15725</v>
      </c>
      <c r="N212" s="448" t="s">
        <v>15741</v>
      </c>
      <c r="O212" s="248" t="s">
        <v>15742</v>
      </c>
    </row>
    <row r="213" spans="3:15" x14ac:dyDescent="0.2">
      <c r="C213" s="460"/>
      <c r="D213" s="460"/>
      <c r="E213" s="460"/>
      <c r="H213" s="456"/>
      <c r="I213" s="452" t="s">
        <v>15902</v>
      </c>
      <c r="J213" s="457"/>
      <c r="L213" s="248" t="s">
        <v>15903</v>
      </c>
      <c r="M213" s="248"/>
      <c r="N213" s="448"/>
      <c r="O213" s="248" t="s">
        <v>15742</v>
      </c>
    </row>
    <row r="214" spans="3:15" x14ac:dyDescent="0.2">
      <c r="C214" s="460"/>
      <c r="D214" s="460"/>
      <c r="E214" s="460"/>
      <c r="H214" s="446" t="s">
        <v>1230</v>
      </c>
      <c r="I214" s="438" t="s">
        <v>15904</v>
      </c>
      <c r="J214" s="248" t="s">
        <v>15905</v>
      </c>
      <c r="L214" s="248" t="s">
        <v>15906</v>
      </c>
      <c r="M214" s="248" t="s">
        <v>15725</v>
      </c>
      <c r="N214" s="448" t="s">
        <v>15744</v>
      </c>
      <c r="O214" s="248" t="s">
        <v>15745</v>
      </c>
    </row>
    <row r="215" spans="3:15" x14ac:dyDescent="0.2">
      <c r="C215" s="460"/>
      <c r="D215" s="460"/>
      <c r="E215" s="460"/>
      <c r="H215" s="446" t="s">
        <v>1230</v>
      </c>
      <c r="I215" s="438" t="s">
        <v>15907</v>
      </c>
      <c r="J215" s="248" t="s">
        <v>15908</v>
      </c>
      <c r="L215" s="248" t="s">
        <v>15909</v>
      </c>
      <c r="M215" s="248" t="s">
        <v>15725</v>
      </c>
      <c r="N215" s="448" t="s">
        <v>15747</v>
      </c>
      <c r="O215" s="248" t="s">
        <v>15748</v>
      </c>
    </row>
    <row r="216" spans="3:15" x14ac:dyDescent="0.2">
      <c r="C216" s="460"/>
      <c r="D216" s="460"/>
      <c r="E216" s="460"/>
      <c r="H216" s="446" t="s">
        <v>1230</v>
      </c>
      <c r="I216" s="438" t="s">
        <v>15910</v>
      </c>
      <c r="J216" s="248" t="s">
        <v>15911</v>
      </c>
      <c r="L216" s="248" t="s">
        <v>15912</v>
      </c>
      <c r="M216" s="248" t="s">
        <v>15725</v>
      </c>
      <c r="N216" s="448" t="s">
        <v>15750</v>
      </c>
      <c r="O216" s="248" t="s">
        <v>15751</v>
      </c>
    </row>
    <row r="217" spans="3:15" x14ac:dyDescent="0.2">
      <c r="C217" s="460"/>
      <c r="D217" s="460"/>
      <c r="E217" s="460"/>
      <c r="H217" s="446" t="s">
        <v>1230</v>
      </c>
      <c r="I217" s="438" t="s">
        <v>15913</v>
      </c>
      <c r="J217" s="248" t="s">
        <v>15914</v>
      </c>
      <c r="L217" s="248" t="s">
        <v>15915</v>
      </c>
      <c r="M217" s="248" t="s">
        <v>15725</v>
      </c>
      <c r="N217" s="448" t="s">
        <v>15753</v>
      </c>
      <c r="O217" s="248" t="s">
        <v>15754</v>
      </c>
    </row>
    <row r="218" spans="3:15" x14ac:dyDescent="0.2">
      <c r="C218" s="460"/>
      <c r="D218" s="460"/>
      <c r="E218" s="460"/>
      <c r="H218" s="446" t="s">
        <v>1230</v>
      </c>
      <c r="I218" s="438" t="s">
        <v>15916</v>
      </c>
      <c r="J218" s="248" t="s">
        <v>15917</v>
      </c>
      <c r="L218" s="248" t="s">
        <v>15918</v>
      </c>
      <c r="M218" s="248" t="s">
        <v>15725</v>
      </c>
      <c r="N218" s="448" t="s">
        <v>15756</v>
      </c>
      <c r="O218" s="248" t="s">
        <v>15757</v>
      </c>
    </row>
    <row r="219" spans="3:15" x14ac:dyDescent="0.2">
      <c r="C219" s="460"/>
      <c r="D219" s="460"/>
      <c r="E219" s="460"/>
      <c r="H219" s="446" t="s">
        <v>1230</v>
      </c>
      <c r="I219" s="438" t="s">
        <v>15919</v>
      </c>
      <c r="J219" s="248" t="s">
        <v>15920</v>
      </c>
      <c r="L219" s="248" t="s">
        <v>15921</v>
      </c>
      <c r="M219" s="248" t="s">
        <v>15761</v>
      </c>
      <c r="N219" s="448" t="s">
        <v>15762</v>
      </c>
      <c r="O219" s="248" t="s">
        <v>15763</v>
      </c>
    </row>
    <row r="220" spans="3:15" x14ac:dyDescent="0.2">
      <c r="C220" s="460"/>
      <c r="D220" s="460"/>
      <c r="E220" s="460"/>
      <c r="H220" s="446" t="s">
        <v>1230</v>
      </c>
      <c r="I220" s="438" t="s">
        <v>15922</v>
      </c>
      <c r="J220" s="248" t="s">
        <v>15923</v>
      </c>
      <c r="L220" s="248" t="s">
        <v>15924</v>
      </c>
      <c r="M220" s="248" t="s">
        <v>15761</v>
      </c>
      <c r="N220" s="448" t="s">
        <v>15765</v>
      </c>
      <c r="O220" s="248" t="s">
        <v>15766</v>
      </c>
    </row>
    <row r="221" spans="3:15" x14ac:dyDescent="0.2">
      <c r="C221" s="460"/>
      <c r="D221" s="460"/>
      <c r="E221" s="460"/>
      <c r="H221" s="446" t="s">
        <v>1230</v>
      </c>
      <c r="I221" s="438" t="s">
        <v>15925</v>
      </c>
      <c r="J221" s="248" t="s">
        <v>15926</v>
      </c>
      <c r="L221" s="248" t="s">
        <v>15927</v>
      </c>
      <c r="M221" s="248" t="s">
        <v>15761</v>
      </c>
      <c r="N221" s="448" t="s">
        <v>15768</v>
      </c>
      <c r="O221" s="248" t="s">
        <v>15769</v>
      </c>
    </row>
    <row r="222" spans="3:15" x14ac:dyDescent="0.2">
      <c r="C222" s="460"/>
      <c r="D222" s="460"/>
      <c r="E222" s="460"/>
      <c r="H222" s="456"/>
      <c r="I222" s="452" t="s">
        <v>1209</v>
      </c>
      <c r="J222" s="457"/>
      <c r="L222" s="248" t="s">
        <v>15928</v>
      </c>
      <c r="M222" s="248" t="s">
        <v>15761</v>
      </c>
      <c r="N222" s="448" t="s">
        <v>15771</v>
      </c>
      <c r="O222" s="248" t="s">
        <v>15772</v>
      </c>
    </row>
    <row r="223" spans="3:15" x14ac:dyDescent="0.2">
      <c r="C223" s="460"/>
      <c r="D223" s="460"/>
      <c r="E223" s="460"/>
      <c r="H223" s="446" t="s">
        <v>1232</v>
      </c>
      <c r="I223" s="438" t="s">
        <v>15929</v>
      </c>
      <c r="J223" s="248" t="s">
        <v>15930</v>
      </c>
      <c r="L223" s="248" t="s">
        <v>15931</v>
      </c>
      <c r="M223" s="248" t="s">
        <v>15761</v>
      </c>
      <c r="N223" s="448" t="s">
        <v>15774</v>
      </c>
      <c r="O223" s="248" t="s">
        <v>15775</v>
      </c>
    </row>
    <row r="224" spans="3:15" x14ac:dyDescent="0.2">
      <c r="C224" s="460"/>
      <c r="D224" s="460"/>
      <c r="E224" s="460"/>
      <c r="H224" s="446" t="s">
        <v>1232</v>
      </c>
      <c r="I224" s="438" t="s">
        <v>15932</v>
      </c>
      <c r="J224" s="248" t="s">
        <v>15933</v>
      </c>
      <c r="L224" s="248" t="s">
        <v>15934</v>
      </c>
      <c r="M224" s="248" t="s">
        <v>15761</v>
      </c>
      <c r="N224" s="448" t="s">
        <v>15777</v>
      </c>
      <c r="O224" s="248" t="s">
        <v>15778</v>
      </c>
    </row>
    <row r="225" spans="3:15" x14ac:dyDescent="0.2">
      <c r="C225" s="460"/>
      <c r="D225" s="460"/>
      <c r="E225" s="460"/>
      <c r="H225" s="446" t="s">
        <v>1232</v>
      </c>
      <c r="I225" s="438" t="s">
        <v>15935</v>
      </c>
      <c r="J225" s="248" t="s">
        <v>15936</v>
      </c>
      <c r="L225" s="248" t="s">
        <v>15937</v>
      </c>
      <c r="M225" s="248" t="s">
        <v>15761</v>
      </c>
      <c r="N225" s="448" t="s">
        <v>15780</v>
      </c>
      <c r="O225" s="248" t="s">
        <v>15781</v>
      </c>
    </row>
    <row r="226" spans="3:15" x14ac:dyDescent="0.2">
      <c r="C226" s="460"/>
      <c r="D226" s="460"/>
      <c r="E226" s="460"/>
      <c r="H226" s="446" t="s">
        <v>1232</v>
      </c>
      <c r="I226" s="438" t="s">
        <v>15938</v>
      </c>
      <c r="J226" s="248" t="s">
        <v>15939</v>
      </c>
      <c r="L226" s="248" t="s">
        <v>15940</v>
      </c>
      <c r="M226" s="248" t="s">
        <v>15761</v>
      </c>
      <c r="N226" s="448" t="s">
        <v>15783</v>
      </c>
      <c r="O226" s="248" t="s">
        <v>15784</v>
      </c>
    </row>
    <row r="227" spans="3:15" x14ac:dyDescent="0.2">
      <c r="C227" s="460"/>
      <c r="D227" s="460"/>
      <c r="E227" s="460"/>
      <c r="H227" s="446" t="s">
        <v>1232</v>
      </c>
      <c r="I227" s="438" t="s">
        <v>15941</v>
      </c>
      <c r="J227" s="248" t="s">
        <v>15942</v>
      </c>
      <c r="L227" s="248" t="s">
        <v>15943</v>
      </c>
      <c r="M227" s="248" t="s">
        <v>15761</v>
      </c>
      <c r="N227" s="448" t="s">
        <v>15786</v>
      </c>
      <c r="O227" s="248" t="s">
        <v>15787</v>
      </c>
    </row>
    <row r="228" spans="3:15" x14ac:dyDescent="0.2">
      <c r="C228" s="460"/>
      <c r="D228" s="460"/>
      <c r="E228" s="460"/>
      <c r="H228" s="446" t="s">
        <v>1232</v>
      </c>
      <c r="I228" s="438" t="s">
        <v>15944</v>
      </c>
      <c r="J228" s="248" t="s">
        <v>15945</v>
      </c>
      <c r="L228" s="248" t="s">
        <v>15946</v>
      </c>
      <c r="M228" s="248" t="s">
        <v>15761</v>
      </c>
      <c r="N228" s="448" t="s">
        <v>15789</v>
      </c>
      <c r="O228" s="248" t="s">
        <v>15790</v>
      </c>
    </row>
    <row r="229" spans="3:15" x14ac:dyDescent="0.2">
      <c r="C229" s="460"/>
      <c r="D229" s="460"/>
      <c r="E229" s="460"/>
      <c r="H229" s="446" t="s">
        <v>1232</v>
      </c>
      <c r="I229" s="438" t="s">
        <v>15947</v>
      </c>
      <c r="J229" s="248" t="s">
        <v>15948</v>
      </c>
      <c r="L229" s="248" t="s">
        <v>15949</v>
      </c>
      <c r="M229" s="248" t="s">
        <v>1226</v>
      </c>
      <c r="N229" s="448" t="s">
        <v>15793</v>
      </c>
      <c r="O229" s="248" t="s">
        <v>15794</v>
      </c>
    </row>
    <row r="230" spans="3:15" x14ac:dyDescent="0.2">
      <c r="C230" s="460"/>
      <c r="D230" s="460"/>
      <c r="E230" s="460"/>
      <c r="H230" s="446" t="s">
        <v>1232</v>
      </c>
      <c r="I230" s="438" t="s">
        <v>15950</v>
      </c>
      <c r="J230" s="248" t="s">
        <v>15951</v>
      </c>
      <c r="L230" s="248" t="s">
        <v>15952</v>
      </c>
      <c r="M230" s="248" t="s">
        <v>1226</v>
      </c>
      <c r="N230" s="448" t="s">
        <v>15796</v>
      </c>
      <c r="O230" s="248" t="s">
        <v>15797</v>
      </c>
    </row>
    <row r="231" spans="3:15" x14ac:dyDescent="0.2">
      <c r="C231" s="460"/>
      <c r="D231" s="460"/>
      <c r="E231" s="460"/>
      <c r="H231" s="446" t="s">
        <v>1232</v>
      </c>
      <c r="I231" s="438" t="s">
        <v>15953</v>
      </c>
      <c r="J231" s="248" t="s">
        <v>15954</v>
      </c>
      <c r="L231" s="248" t="s">
        <v>15955</v>
      </c>
      <c r="M231" s="248" t="s">
        <v>1226</v>
      </c>
      <c r="N231" s="448" t="s">
        <v>15799</v>
      </c>
      <c r="O231" s="248" t="s">
        <v>15800</v>
      </c>
    </row>
    <row r="232" spans="3:15" x14ac:dyDescent="0.2">
      <c r="C232" s="460"/>
      <c r="D232" s="460"/>
      <c r="E232" s="460"/>
      <c r="H232" s="446" t="s">
        <v>1232</v>
      </c>
      <c r="I232" s="438" t="s">
        <v>15956</v>
      </c>
      <c r="J232" s="248" t="s">
        <v>15957</v>
      </c>
      <c r="L232" s="248" t="s">
        <v>15958</v>
      </c>
      <c r="M232" s="248" t="s">
        <v>1226</v>
      </c>
      <c r="N232" s="448" t="s">
        <v>15802</v>
      </c>
      <c r="O232" s="248" t="s">
        <v>15803</v>
      </c>
    </row>
    <row r="233" spans="3:15" x14ac:dyDescent="0.2">
      <c r="C233" s="460"/>
      <c r="D233" s="460"/>
      <c r="E233" s="460"/>
      <c r="H233" s="446" t="s">
        <v>1232</v>
      </c>
      <c r="I233" s="438" t="s">
        <v>15959</v>
      </c>
      <c r="J233" s="248" t="s">
        <v>15960</v>
      </c>
      <c r="L233" s="248" t="s">
        <v>15961</v>
      </c>
      <c r="M233" s="248"/>
      <c r="N233" s="448"/>
      <c r="O233" s="248" t="s">
        <v>15803</v>
      </c>
    </row>
    <row r="234" spans="3:15" x14ac:dyDescent="0.2">
      <c r="C234" s="460"/>
      <c r="D234" s="460"/>
      <c r="E234" s="460"/>
      <c r="H234" s="446" t="s">
        <v>1232</v>
      </c>
      <c r="I234" s="438" t="s">
        <v>15962</v>
      </c>
      <c r="J234" s="248" t="s">
        <v>15963</v>
      </c>
      <c r="L234" s="248" t="s">
        <v>15964</v>
      </c>
      <c r="M234" s="248" t="s">
        <v>1226</v>
      </c>
      <c r="N234" s="448" t="s">
        <v>15805</v>
      </c>
      <c r="O234" s="248" t="s">
        <v>15806</v>
      </c>
    </row>
    <row r="235" spans="3:15" x14ac:dyDescent="0.2">
      <c r="C235" s="460"/>
      <c r="D235" s="460"/>
      <c r="E235" s="460"/>
      <c r="H235" s="446" t="s">
        <v>1232</v>
      </c>
      <c r="I235" s="438" t="s">
        <v>15965</v>
      </c>
      <c r="J235" s="248" t="s">
        <v>15966</v>
      </c>
      <c r="L235" s="248" t="s">
        <v>15967</v>
      </c>
      <c r="M235" s="248" t="s">
        <v>1226</v>
      </c>
      <c r="N235" s="448" t="s">
        <v>15808</v>
      </c>
      <c r="O235" s="248" t="s">
        <v>15809</v>
      </c>
    </row>
    <row r="236" spans="3:15" x14ac:dyDescent="0.2">
      <c r="C236" s="460"/>
      <c r="D236" s="460"/>
      <c r="E236" s="460"/>
      <c r="H236" s="446" t="s">
        <v>1232</v>
      </c>
      <c r="I236" s="438" t="s">
        <v>15968</v>
      </c>
      <c r="J236" s="248" t="s">
        <v>15969</v>
      </c>
      <c r="L236" s="248" t="s">
        <v>15970</v>
      </c>
      <c r="M236" s="248" t="s">
        <v>1226</v>
      </c>
      <c r="N236" s="448" t="s">
        <v>15811</v>
      </c>
      <c r="O236" s="248" t="s">
        <v>15812</v>
      </c>
    </row>
    <row r="237" spans="3:15" x14ac:dyDescent="0.2">
      <c r="C237" s="460"/>
      <c r="D237" s="460"/>
      <c r="E237" s="460"/>
      <c r="H237" s="446" t="s">
        <v>1232</v>
      </c>
      <c r="I237" s="438" t="s">
        <v>15971</v>
      </c>
      <c r="J237" s="248" t="s">
        <v>15972</v>
      </c>
      <c r="L237" s="248" t="s">
        <v>15973</v>
      </c>
      <c r="M237" s="248" t="s">
        <v>1226</v>
      </c>
      <c r="N237" s="448" t="s">
        <v>15814</v>
      </c>
      <c r="O237" s="248" t="s">
        <v>15815</v>
      </c>
    </row>
    <row r="238" spans="3:15" x14ac:dyDescent="0.2">
      <c r="C238" s="460"/>
      <c r="D238" s="460"/>
      <c r="E238" s="460"/>
      <c r="H238" s="446" t="s">
        <v>1232</v>
      </c>
      <c r="I238" s="438" t="s">
        <v>15974</v>
      </c>
      <c r="J238" s="248" t="s">
        <v>15975</v>
      </c>
      <c r="L238" s="248" t="s">
        <v>15976</v>
      </c>
      <c r="M238" s="248" t="s">
        <v>1226</v>
      </c>
      <c r="N238" s="448" t="s">
        <v>15817</v>
      </c>
      <c r="O238" s="248" t="s">
        <v>15818</v>
      </c>
    </row>
    <row r="239" spans="3:15" x14ac:dyDescent="0.2">
      <c r="C239" s="460"/>
      <c r="D239" s="460"/>
      <c r="E239" s="460"/>
      <c r="H239" s="456"/>
      <c r="I239" s="452" t="s">
        <v>1383</v>
      </c>
      <c r="J239" s="457"/>
      <c r="L239" s="248" t="s">
        <v>15977</v>
      </c>
      <c r="M239" s="248" t="s">
        <v>1226</v>
      </c>
      <c r="N239" s="448" t="s">
        <v>15820</v>
      </c>
      <c r="O239" s="248" t="s">
        <v>15821</v>
      </c>
    </row>
    <row r="240" spans="3:15" x14ac:dyDescent="0.2">
      <c r="C240" s="460"/>
      <c r="D240" s="460"/>
      <c r="E240" s="460"/>
      <c r="H240" s="446" t="s">
        <v>1234</v>
      </c>
      <c r="I240" s="438" t="s">
        <v>15978</v>
      </c>
      <c r="J240" s="248" t="s">
        <v>15979</v>
      </c>
      <c r="L240" s="248" t="s">
        <v>15980</v>
      </c>
      <c r="M240" s="248" t="s">
        <v>1226</v>
      </c>
      <c r="N240" s="448" t="s">
        <v>15823</v>
      </c>
      <c r="O240" s="248" t="s">
        <v>15824</v>
      </c>
    </row>
    <row r="241" spans="3:15" x14ac:dyDescent="0.2">
      <c r="C241" s="460"/>
      <c r="D241" s="460"/>
      <c r="E241" s="460"/>
      <c r="H241" s="446" t="s">
        <v>1234</v>
      </c>
      <c r="I241" s="438" t="s">
        <v>15981</v>
      </c>
      <c r="J241" s="248" t="s">
        <v>15982</v>
      </c>
      <c r="L241" s="248" t="s">
        <v>15983</v>
      </c>
      <c r="M241" s="248"/>
      <c r="N241" s="448"/>
      <c r="O241" s="248" t="s">
        <v>15824</v>
      </c>
    </row>
    <row r="242" spans="3:15" x14ac:dyDescent="0.2">
      <c r="C242" s="460"/>
      <c r="D242" s="460"/>
      <c r="E242" s="460"/>
      <c r="H242" s="446" t="s">
        <v>1234</v>
      </c>
      <c r="I242" s="438" t="s">
        <v>15984</v>
      </c>
      <c r="J242" s="248" t="s">
        <v>15985</v>
      </c>
      <c r="L242" s="248" t="s">
        <v>15986</v>
      </c>
      <c r="M242" s="248" t="s">
        <v>1226</v>
      </c>
      <c r="N242" s="448" t="s">
        <v>15826</v>
      </c>
      <c r="O242" s="248" t="s">
        <v>15827</v>
      </c>
    </row>
    <row r="243" spans="3:15" x14ac:dyDescent="0.2">
      <c r="C243" s="460"/>
      <c r="D243" s="460"/>
      <c r="E243" s="460"/>
      <c r="H243" s="446" t="s">
        <v>1234</v>
      </c>
      <c r="I243" s="438" t="s">
        <v>15987</v>
      </c>
      <c r="J243" s="248" t="s">
        <v>15988</v>
      </c>
      <c r="L243" s="248" t="s">
        <v>15989</v>
      </c>
      <c r="M243" s="248" t="s">
        <v>1226</v>
      </c>
      <c r="N243" s="448" t="s">
        <v>15829</v>
      </c>
      <c r="O243" s="248" t="s">
        <v>15830</v>
      </c>
    </row>
    <row r="244" spans="3:15" x14ac:dyDescent="0.2">
      <c r="C244" s="460"/>
      <c r="D244" s="460"/>
      <c r="E244" s="460"/>
      <c r="H244" s="446" t="s">
        <v>1234</v>
      </c>
      <c r="I244" s="438" t="s">
        <v>15990</v>
      </c>
      <c r="J244" s="248" t="s">
        <v>15991</v>
      </c>
      <c r="L244" s="248" t="s">
        <v>15992</v>
      </c>
      <c r="M244" s="248" t="s">
        <v>1226</v>
      </c>
      <c r="N244" s="448" t="s">
        <v>15832</v>
      </c>
      <c r="O244" s="248" t="s">
        <v>15833</v>
      </c>
    </row>
    <row r="245" spans="3:15" x14ac:dyDescent="0.2">
      <c r="C245" s="460"/>
      <c r="D245" s="460"/>
      <c r="E245" s="460"/>
      <c r="H245" s="446" t="s">
        <v>1234</v>
      </c>
      <c r="I245" s="438" t="s">
        <v>15993</v>
      </c>
      <c r="J245" s="248" t="s">
        <v>15994</v>
      </c>
      <c r="L245" s="248" t="s">
        <v>15995</v>
      </c>
      <c r="M245" s="248" t="s">
        <v>1226</v>
      </c>
      <c r="N245" s="448" t="s">
        <v>15835</v>
      </c>
      <c r="O245" s="248" t="s">
        <v>15836</v>
      </c>
    </row>
    <row r="246" spans="3:15" x14ac:dyDescent="0.2">
      <c r="C246" s="460"/>
      <c r="D246" s="460"/>
      <c r="E246" s="460"/>
      <c r="H246" s="446" t="s">
        <v>1234</v>
      </c>
      <c r="I246" s="438" t="s">
        <v>15996</v>
      </c>
      <c r="J246" s="248" t="s">
        <v>15997</v>
      </c>
      <c r="L246" s="248" t="s">
        <v>15998</v>
      </c>
      <c r="M246" s="248" t="s">
        <v>1226</v>
      </c>
      <c r="N246" s="448" t="s">
        <v>15838</v>
      </c>
      <c r="O246" s="248" t="s">
        <v>15839</v>
      </c>
    </row>
    <row r="247" spans="3:15" x14ac:dyDescent="0.2">
      <c r="C247" s="460"/>
      <c r="D247" s="460"/>
      <c r="E247" s="460"/>
      <c r="H247" s="446" t="s">
        <v>1234</v>
      </c>
      <c r="I247" s="438" t="s">
        <v>15999</v>
      </c>
      <c r="J247" s="248" t="s">
        <v>16000</v>
      </c>
      <c r="L247" s="248" t="s">
        <v>16001</v>
      </c>
      <c r="M247" s="248" t="s">
        <v>1226</v>
      </c>
      <c r="N247" s="448" t="s">
        <v>15841</v>
      </c>
      <c r="O247" s="248" t="s">
        <v>15842</v>
      </c>
    </row>
    <row r="248" spans="3:15" x14ac:dyDescent="0.2">
      <c r="C248" s="460"/>
      <c r="D248" s="460"/>
      <c r="E248" s="460"/>
      <c r="H248" s="446" t="s">
        <v>1234</v>
      </c>
      <c r="I248" s="438" t="s">
        <v>16002</v>
      </c>
      <c r="J248" s="248" t="s">
        <v>16003</v>
      </c>
      <c r="L248" s="248" t="s">
        <v>16004</v>
      </c>
      <c r="M248" s="248" t="s">
        <v>1228</v>
      </c>
      <c r="N248" s="448" t="s">
        <v>15845</v>
      </c>
      <c r="O248" s="248" t="s">
        <v>15846</v>
      </c>
    </row>
    <row r="249" spans="3:15" x14ac:dyDescent="0.2">
      <c r="C249" s="460"/>
      <c r="D249" s="460"/>
      <c r="E249" s="460"/>
      <c r="H249" s="446" t="s">
        <v>1234</v>
      </c>
      <c r="I249" s="438" t="s">
        <v>16005</v>
      </c>
      <c r="J249" s="248" t="s">
        <v>16006</v>
      </c>
      <c r="L249" s="248" t="s">
        <v>16007</v>
      </c>
      <c r="M249" s="248"/>
      <c r="N249" s="448"/>
      <c r="O249" s="248" t="s">
        <v>15846</v>
      </c>
    </row>
    <row r="250" spans="3:15" x14ac:dyDescent="0.2">
      <c r="C250" s="460"/>
      <c r="D250" s="460"/>
      <c r="E250" s="460"/>
      <c r="H250" s="446" t="s">
        <v>1234</v>
      </c>
      <c r="I250" s="438" t="s">
        <v>16008</v>
      </c>
      <c r="J250" s="248" t="s">
        <v>16009</v>
      </c>
      <c r="L250" s="248" t="s">
        <v>16010</v>
      </c>
      <c r="M250" s="248" t="s">
        <v>1228</v>
      </c>
      <c r="N250" s="448" t="s">
        <v>15848</v>
      </c>
      <c r="O250" s="248" t="s">
        <v>15849</v>
      </c>
    </row>
    <row r="251" spans="3:15" x14ac:dyDescent="0.2">
      <c r="C251" s="460"/>
      <c r="D251" s="460"/>
      <c r="E251" s="460"/>
      <c r="H251" s="446" t="s">
        <v>1234</v>
      </c>
      <c r="I251" s="438" t="s">
        <v>16011</v>
      </c>
      <c r="J251" s="248" t="s">
        <v>16012</v>
      </c>
      <c r="L251" s="248" t="s">
        <v>16013</v>
      </c>
      <c r="M251" s="248"/>
      <c r="N251" s="448"/>
      <c r="O251" s="248" t="s">
        <v>15849</v>
      </c>
    </row>
    <row r="252" spans="3:15" x14ac:dyDescent="0.2">
      <c r="C252" s="460"/>
      <c r="D252" s="460"/>
      <c r="E252" s="460"/>
      <c r="H252" s="446" t="s">
        <v>1234</v>
      </c>
      <c r="I252" s="438" t="s">
        <v>16014</v>
      </c>
      <c r="J252" s="248" t="s">
        <v>16015</v>
      </c>
      <c r="L252" s="248" t="s">
        <v>16016</v>
      </c>
      <c r="M252" s="248" t="s">
        <v>1228</v>
      </c>
      <c r="N252" s="448" t="s">
        <v>15851</v>
      </c>
      <c r="O252" s="248" t="s">
        <v>15852</v>
      </c>
    </row>
    <row r="253" spans="3:15" x14ac:dyDescent="0.2">
      <c r="C253" s="460"/>
      <c r="D253" s="460"/>
      <c r="E253" s="460"/>
      <c r="H253" s="446" t="s">
        <v>1234</v>
      </c>
      <c r="I253" s="438" t="s">
        <v>16017</v>
      </c>
      <c r="J253" s="248" t="s">
        <v>16018</v>
      </c>
      <c r="L253" s="248" t="s">
        <v>16019</v>
      </c>
      <c r="M253" s="248" t="s">
        <v>1228</v>
      </c>
      <c r="N253" s="448" t="s">
        <v>15854</v>
      </c>
      <c r="O253" s="248" t="s">
        <v>15855</v>
      </c>
    </row>
    <row r="254" spans="3:15" x14ac:dyDescent="0.2">
      <c r="C254" s="460"/>
      <c r="D254" s="460"/>
      <c r="E254" s="460"/>
      <c r="H254" s="446" t="s">
        <v>1234</v>
      </c>
      <c r="I254" s="438" t="s">
        <v>16020</v>
      </c>
      <c r="J254" s="248" t="s">
        <v>16021</v>
      </c>
      <c r="L254" s="248" t="s">
        <v>16022</v>
      </c>
      <c r="M254" s="248" t="s">
        <v>1228</v>
      </c>
      <c r="N254" s="448" t="s">
        <v>15857</v>
      </c>
      <c r="O254" s="248" t="s">
        <v>15858</v>
      </c>
    </row>
    <row r="255" spans="3:15" x14ac:dyDescent="0.2">
      <c r="C255" s="460"/>
      <c r="D255" s="460"/>
      <c r="E255" s="460"/>
      <c r="H255" s="446" t="s">
        <v>1234</v>
      </c>
      <c r="I255" s="438" t="s">
        <v>16023</v>
      </c>
      <c r="J255" s="248" t="s">
        <v>16024</v>
      </c>
      <c r="L255" s="248" t="s">
        <v>16025</v>
      </c>
      <c r="M255" s="248" t="s">
        <v>1228</v>
      </c>
      <c r="N255" s="448" t="s">
        <v>15860</v>
      </c>
      <c r="O255" s="248" t="s">
        <v>15861</v>
      </c>
    </row>
    <row r="256" spans="3:15" x14ac:dyDescent="0.2">
      <c r="C256" s="460"/>
      <c r="D256" s="460"/>
      <c r="E256" s="460"/>
      <c r="H256" s="446" t="s">
        <v>1234</v>
      </c>
      <c r="I256" s="438" t="s">
        <v>16026</v>
      </c>
      <c r="J256" s="248" t="s">
        <v>16027</v>
      </c>
      <c r="L256" s="248" t="s">
        <v>16028</v>
      </c>
      <c r="M256" s="248" t="s">
        <v>1228</v>
      </c>
      <c r="N256" s="448" t="s">
        <v>15863</v>
      </c>
      <c r="O256" s="248" t="s">
        <v>15864</v>
      </c>
    </row>
    <row r="257" spans="3:15" x14ac:dyDescent="0.2">
      <c r="C257" s="460"/>
      <c r="D257" s="460"/>
      <c r="E257" s="460"/>
      <c r="H257" s="446" t="s">
        <v>1234</v>
      </c>
      <c r="I257" s="438" t="s">
        <v>16029</v>
      </c>
      <c r="J257" s="248" t="s">
        <v>16030</v>
      </c>
      <c r="L257" s="248" t="s">
        <v>16031</v>
      </c>
      <c r="M257" s="248" t="s">
        <v>1228</v>
      </c>
      <c r="N257" s="448" t="s">
        <v>15866</v>
      </c>
      <c r="O257" s="248" t="s">
        <v>15867</v>
      </c>
    </row>
    <row r="258" spans="3:15" x14ac:dyDescent="0.2">
      <c r="C258" s="460"/>
      <c r="D258" s="460"/>
      <c r="E258" s="460"/>
      <c r="H258" s="446" t="s">
        <v>1234</v>
      </c>
      <c r="I258" s="438" t="s">
        <v>16032</v>
      </c>
      <c r="J258" s="248" t="s">
        <v>16033</v>
      </c>
      <c r="L258" s="248" t="s">
        <v>16034</v>
      </c>
      <c r="M258" s="248" t="s">
        <v>1228</v>
      </c>
      <c r="N258" s="448" t="s">
        <v>15869</v>
      </c>
      <c r="O258" s="248" t="s">
        <v>15870</v>
      </c>
    </row>
    <row r="259" spans="3:15" x14ac:dyDescent="0.2">
      <c r="C259" s="460"/>
      <c r="D259" s="460"/>
      <c r="E259" s="460"/>
      <c r="H259" s="446" t="s">
        <v>1234</v>
      </c>
      <c r="I259" s="438" t="s">
        <v>16035</v>
      </c>
      <c r="J259" s="248" t="s">
        <v>16036</v>
      </c>
      <c r="L259" s="248" t="s">
        <v>16037</v>
      </c>
      <c r="M259" s="248" t="s">
        <v>1228</v>
      </c>
      <c r="N259" s="448" t="s">
        <v>15872</v>
      </c>
      <c r="O259" s="248" t="s">
        <v>15873</v>
      </c>
    </row>
    <row r="260" spans="3:15" x14ac:dyDescent="0.2">
      <c r="C260" s="460"/>
      <c r="D260" s="460"/>
      <c r="E260" s="460"/>
      <c r="H260" s="446" t="s">
        <v>1234</v>
      </c>
      <c r="I260" s="438" t="s">
        <v>16038</v>
      </c>
      <c r="J260" s="248" t="s">
        <v>16039</v>
      </c>
      <c r="L260" s="248" t="s">
        <v>16040</v>
      </c>
      <c r="M260" s="248"/>
      <c r="N260" s="448"/>
      <c r="O260" s="248" t="s">
        <v>15873</v>
      </c>
    </row>
    <row r="261" spans="3:15" x14ac:dyDescent="0.2">
      <c r="C261" s="460"/>
      <c r="D261" s="460"/>
      <c r="E261" s="460"/>
      <c r="H261" s="446" t="s">
        <v>1234</v>
      </c>
      <c r="I261" s="438" t="s">
        <v>16041</v>
      </c>
      <c r="J261" s="248" t="s">
        <v>16042</v>
      </c>
      <c r="L261" s="248" t="s">
        <v>16043</v>
      </c>
      <c r="M261" s="248" t="s">
        <v>1228</v>
      </c>
      <c r="N261" s="448" t="s">
        <v>15875</v>
      </c>
      <c r="O261" s="248" t="s">
        <v>15876</v>
      </c>
    </row>
    <row r="262" spans="3:15" x14ac:dyDescent="0.2">
      <c r="C262" s="460"/>
      <c r="D262" s="460"/>
      <c r="E262" s="460"/>
      <c r="H262" s="456"/>
      <c r="I262" s="452" t="s">
        <v>16044</v>
      </c>
      <c r="J262" s="457"/>
      <c r="L262" s="248" t="s">
        <v>16045</v>
      </c>
      <c r="M262" s="248" t="s">
        <v>1228</v>
      </c>
      <c r="N262" s="448" t="s">
        <v>15878</v>
      </c>
      <c r="O262" s="248" t="s">
        <v>15879</v>
      </c>
    </row>
    <row r="263" spans="3:15" x14ac:dyDescent="0.2">
      <c r="C263" s="460"/>
      <c r="D263" s="460"/>
      <c r="E263" s="460"/>
      <c r="H263" s="446" t="s">
        <v>1236</v>
      </c>
      <c r="I263" s="438" t="s">
        <v>16046</v>
      </c>
      <c r="J263" s="248" t="s">
        <v>16047</v>
      </c>
      <c r="L263" s="248" t="s">
        <v>16048</v>
      </c>
      <c r="M263" s="248" t="s">
        <v>1228</v>
      </c>
      <c r="N263" s="448" t="s">
        <v>15881</v>
      </c>
      <c r="O263" s="248" t="s">
        <v>15882</v>
      </c>
    </row>
    <row r="264" spans="3:15" x14ac:dyDescent="0.2">
      <c r="C264" s="460"/>
      <c r="D264" s="460"/>
      <c r="E264" s="460"/>
      <c r="H264" s="446" t="s">
        <v>1236</v>
      </c>
      <c r="I264" s="438" t="s">
        <v>16049</v>
      </c>
      <c r="J264" s="248" t="s">
        <v>16050</v>
      </c>
      <c r="L264" s="248" t="s">
        <v>16051</v>
      </c>
      <c r="M264" s="248"/>
      <c r="N264" s="448"/>
      <c r="O264" s="248" t="s">
        <v>15882</v>
      </c>
    </row>
    <row r="265" spans="3:15" x14ac:dyDescent="0.2">
      <c r="C265" s="460"/>
      <c r="D265" s="460"/>
      <c r="E265" s="460"/>
      <c r="H265" s="446" t="s">
        <v>1236</v>
      </c>
      <c r="I265" s="438" t="s">
        <v>16052</v>
      </c>
      <c r="J265" s="248" t="s">
        <v>16053</v>
      </c>
      <c r="L265" s="248" t="s">
        <v>16054</v>
      </c>
      <c r="M265" s="248" t="s">
        <v>1228</v>
      </c>
      <c r="N265" s="448" t="s">
        <v>15884</v>
      </c>
      <c r="O265" s="248" t="s">
        <v>15885</v>
      </c>
    </row>
    <row r="266" spans="3:15" x14ac:dyDescent="0.2">
      <c r="C266" s="460"/>
      <c r="D266" s="460"/>
      <c r="E266" s="460"/>
      <c r="H266" s="446" t="s">
        <v>1236</v>
      </c>
      <c r="I266" s="438" t="s">
        <v>16055</v>
      </c>
      <c r="J266" s="248" t="s">
        <v>16056</v>
      </c>
      <c r="L266" s="248" t="s">
        <v>16057</v>
      </c>
      <c r="M266" s="248" t="s">
        <v>1228</v>
      </c>
      <c r="N266" s="448" t="s">
        <v>15887</v>
      </c>
      <c r="O266" s="248" t="s">
        <v>15888</v>
      </c>
    </row>
    <row r="267" spans="3:15" x14ac:dyDescent="0.2">
      <c r="C267" s="460"/>
      <c r="D267" s="460"/>
      <c r="E267" s="460"/>
      <c r="H267" s="446" t="s">
        <v>1236</v>
      </c>
      <c r="I267" s="438" t="s">
        <v>16058</v>
      </c>
      <c r="J267" s="248" t="s">
        <v>16059</v>
      </c>
      <c r="L267" s="248" t="s">
        <v>16060</v>
      </c>
      <c r="M267" s="248" t="s">
        <v>1228</v>
      </c>
      <c r="N267" s="448" t="s">
        <v>15890</v>
      </c>
      <c r="O267" s="248" t="s">
        <v>15891</v>
      </c>
    </row>
    <row r="268" spans="3:15" x14ac:dyDescent="0.2">
      <c r="C268" s="460"/>
      <c r="D268" s="460"/>
      <c r="E268" s="460"/>
      <c r="H268" s="446" t="s">
        <v>1236</v>
      </c>
      <c r="I268" s="438" t="s">
        <v>16061</v>
      </c>
      <c r="J268" s="248" t="s">
        <v>16062</v>
      </c>
      <c r="L268" s="248" t="s">
        <v>16063</v>
      </c>
      <c r="M268" s="248"/>
      <c r="N268" s="448"/>
      <c r="O268" s="248" t="s">
        <v>15891</v>
      </c>
    </row>
    <row r="269" spans="3:15" x14ac:dyDescent="0.2">
      <c r="C269" s="460"/>
      <c r="D269" s="460"/>
      <c r="E269" s="460"/>
      <c r="H269" s="446" t="s">
        <v>1236</v>
      </c>
      <c r="I269" s="438" t="s">
        <v>16064</v>
      </c>
      <c r="J269" s="248" t="s">
        <v>16065</v>
      </c>
      <c r="L269" s="248" t="s">
        <v>16066</v>
      </c>
      <c r="M269" s="248" t="s">
        <v>1228</v>
      </c>
      <c r="N269" s="448" t="s">
        <v>15893</v>
      </c>
      <c r="O269" s="248" t="s">
        <v>15894</v>
      </c>
    </row>
    <row r="270" spans="3:15" x14ac:dyDescent="0.2">
      <c r="C270" s="460"/>
      <c r="D270" s="460"/>
      <c r="E270" s="460"/>
      <c r="H270" s="446" t="s">
        <v>1236</v>
      </c>
      <c r="I270" s="438" t="s">
        <v>16067</v>
      </c>
      <c r="J270" s="248" t="s">
        <v>16068</v>
      </c>
      <c r="L270" s="248" t="s">
        <v>16069</v>
      </c>
      <c r="M270" s="248" t="s">
        <v>1228</v>
      </c>
      <c r="N270" s="448" t="s">
        <v>15896</v>
      </c>
      <c r="O270" s="248" t="s">
        <v>15897</v>
      </c>
    </row>
    <row r="271" spans="3:15" x14ac:dyDescent="0.2">
      <c r="C271" s="460"/>
      <c r="D271" s="460"/>
      <c r="E271" s="460"/>
      <c r="H271" s="446" t="s">
        <v>1236</v>
      </c>
      <c r="I271" s="438" t="s">
        <v>16070</v>
      </c>
      <c r="J271" s="248" t="s">
        <v>16071</v>
      </c>
      <c r="L271" s="248" t="s">
        <v>16072</v>
      </c>
      <c r="M271" s="248" t="s">
        <v>1228</v>
      </c>
      <c r="N271" s="448" t="s">
        <v>15899</v>
      </c>
      <c r="O271" s="248" t="s">
        <v>15900</v>
      </c>
    </row>
    <row r="272" spans="3:15" x14ac:dyDescent="0.2">
      <c r="C272" s="460"/>
      <c r="D272" s="460"/>
      <c r="E272" s="460"/>
      <c r="H272" s="446" t="s">
        <v>1236</v>
      </c>
      <c r="I272" s="438" t="s">
        <v>16073</v>
      </c>
      <c r="J272" s="248" t="s">
        <v>16074</v>
      </c>
      <c r="L272" s="248" t="s">
        <v>16075</v>
      </c>
      <c r="M272" s="248" t="s">
        <v>1230</v>
      </c>
      <c r="N272" s="448" t="s">
        <v>15904</v>
      </c>
      <c r="O272" s="248" t="s">
        <v>15905</v>
      </c>
    </row>
    <row r="273" spans="3:15" x14ac:dyDescent="0.2">
      <c r="C273" s="460"/>
      <c r="D273" s="460"/>
      <c r="E273" s="460"/>
      <c r="H273" s="446" t="s">
        <v>1236</v>
      </c>
      <c r="I273" s="438" t="s">
        <v>16076</v>
      </c>
      <c r="J273" s="248" t="s">
        <v>16077</v>
      </c>
      <c r="L273" s="248" t="s">
        <v>16078</v>
      </c>
      <c r="M273" s="248" t="s">
        <v>1230</v>
      </c>
      <c r="N273" s="448" t="s">
        <v>15907</v>
      </c>
      <c r="O273" s="248" t="s">
        <v>15908</v>
      </c>
    </row>
    <row r="274" spans="3:15" x14ac:dyDescent="0.2">
      <c r="C274" s="460"/>
      <c r="D274" s="460"/>
      <c r="E274" s="460"/>
      <c r="H274" s="456"/>
      <c r="I274" s="452" t="s">
        <v>1322</v>
      </c>
      <c r="J274" s="457"/>
      <c r="L274" s="248" t="s">
        <v>16079</v>
      </c>
      <c r="M274" s="248" t="s">
        <v>1230</v>
      </c>
      <c r="N274" s="448" t="s">
        <v>15910</v>
      </c>
      <c r="O274" s="248" t="s">
        <v>15911</v>
      </c>
    </row>
    <row r="275" spans="3:15" x14ac:dyDescent="0.2">
      <c r="C275" s="460"/>
      <c r="D275" s="460"/>
      <c r="E275" s="460"/>
      <c r="H275" s="446" t="s">
        <v>1239</v>
      </c>
      <c r="I275" s="438" t="s">
        <v>16080</v>
      </c>
      <c r="J275" s="248" t="s">
        <v>16081</v>
      </c>
      <c r="L275" s="248" t="s">
        <v>16082</v>
      </c>
      <c r="M275" s="248"/>
      <c r="N275" s="448"/>
      <c r="O275" s="248" t="s">
        <v>15911</v>
      </c>
    </row>
    <row r="276" spans="3:15" x14ac:dyDescent="0.2">
      <c r="C276" s="460"/>
      <c r="D276" s="460"/>
      <c r="E276" s="460"/>
      <c r="H276" s="446" t="s">
        <v>1239</v>
      </c>
      <c r="I276" s="438" t="s">
        <v>16083</v>
      </c>
      <c r="J276" s="248" t="s">
        <v>16084</v>
      </c>
      <c r="L276" s="248" t="s">
        <v>16085</v>
      </c>
      <c r="M276" s="248" t="s">
        <v>1230</v>
      </c>
      <c r="N276" s="448" t="s">
        <v>15913</v>
      </c>
      <c r="O276" s="248" t="s">
        <v>15914</v>
      </c>
    </row>
    <row r="277" spans="3:15" x14ac:dyDescent="0.2">
      <c r="C277" s="460"/>
      <c r="D277" s="460"/>
      <c r="E277" s="460"/>
      <c r="H277" s="446" t="s">
        <v>1239</v>
      </c>
      <c r="I277" s="438" t="s">
        <v>16086</v>
      </c>
      <c r="J277" s="248" t="s">
        <v>16087</v>
      </c>
      <c r="L277" s="248" t="s">
        <v>16088</v>
      </c>
      <c r="M277" s="248"/>
      <c r="N277" s="448"/>
      <c r="O277" s="248" t="s">
        <v>15914</v>
      </c>
    </row>
    <row r="278" spans="3:15" x14ac:dyDescent="0.2">
      <c r="C278" s="460"/>
      <c r="D278" s="460"/>
      <c r="E278" s="460"/>
      <c r="H278" s="446" t="s">
        <v>1239</v>
      </c>
      <c r="I278" s="438" t="s">
        <v>16089</v>
      </c>
      <c r="J278" s="248" t="s">
        <v>16090</v>
      </c>
      <c r="L278" s="248" t="s">
        <v>16091</v>
      </c>
      <c r="M278" s="248"/>
      <c r="N278" s="448"/>
      <c r="O278" s="248" t="s">
        <v>15914</v>
      </c>
    </row>
    <row r="279" spans="3:15" x14ac:dyDescent="0.2">
      <c r="C279" s="460"/>
      <c r="D279" s="460"/>
      <c r="E279" s="460"/>
      <c r="H279" s="446" t="s">
        <v>1239</v>
      </c>
      <c r="I279" s="438" t="s">
        <v>16092</v>
      </c>
      <c r="J279" s="248" t="s">
        <v>16093</v>
      </c>
      <c r="L279" s="248" t="s">
        <v>16094</v>
      </c>
      <c r="M279" s="248" t="s">
        <v>1230</v>
      </c>
      <c r="N279" s="448" t="s">
        <v>15916</v>
      </c>
      <c r="O279" s="248" t="s">
        <v>15917</v>
      </c>
    </row>
    <row r="280" spans="3:15" x14ac:dyDescent="0.2">
      <c r="C280" s="460"/>
      <c r="D280" s="460"/>
      <c r="E280" s="460"/>
      <c r="H280" s="446" t="s">
        <v>1239</v>
      </c>
      <c r="I280" s="438" t="s">
        <v>16095</v>
      </c>
      <c r="J280" s="248" t="s">
        <v>16096</v>
      </c>
      <c r="L280" s="248" t="s">
        <v>16097</v>
      </c>
      <c r="M280" s="248" t="s">
        <v>1230</v>
      </c>
      <c r="N280" s="448" t="s">
        <v>15919</v>
      </c>
      <c r="O280" s="248" t="s">
        <v>15920</v>
      </c>
    </row>
    <row r="281" spans="3:15" x14ac:dyDescent="0.2">
      <c r="C281" s="460"/>
      <c r="D281" s="460"/>
      <c r="E281" s="460"/>
      <c r="H281" s="446" t="s">
        <v>1239</v>
      </c>
      <c r="I281" s="438" t="s">
        <v>16098</v>
      </c>
      <c r="J281" s="248" t="s">
        <v>16099</v>
      </c>
      <c r="L281" s="248" t="s">
        <v>16100</v>
      </c>
      <c r="M281" s="248"/>
      <c r="N281" s="448"/>
      <c r="O281" s="248" t="s">
        <v>15920</v>
      </c>
    </row>
    <row r="282" spans="3:15" x14ac:dyDescent="0.2">
      <c r="C282" s="460"/>
      <c r="D282" s="460"/>
      <c r="E282" s="460"/>
      <c r="H282" s="446" t="s">
        <v>1239</v>
      </c>
      <c r="I282" s="438" t="s">
        <v>16101</v>
      </c>
      <c r="J282" s="248" t="s">
        <v>16102</v>
      </c>
      <c r="L282" s="248" t="s">
        <v>16103</v>
      </c>
      <c r="M282" s="248"/>
      <c r="N282" s="448"/>
      <c r="O282" s="248" t="s">
        <v>15920</v>
      </c>
    </row>
    <row r="283" spans="3:15" x14ac:dyDescent="0.2">
      <c r="C283" s="460"/>
      <c r="D283" s="460"/>
      <c r="E283" s="460"/>
      <c r="H283" s="446" t="s">
        <v>1239</v>
      </c>
      <c r="I283" s="438" t="s">
        <v>16104</v>
      </c>
      <c r="J283" s="248" t="s">
        <v>16105</v>
      </c>
      <c r="L283" s="248" t="s">
        <v>16106</v>
      </c>
      <c r="M283" s="248" t="s">
        <v>1230</v>
      </c>
      <c r="N283" s="448" t="s">
        <v>15922</v>
      </c>
      <c r="O283" s="248" t="s">
        <v>15923</v>
      </c>
    </row>
    <row r="284" spans="3:15" x14ac:dyDescent="0.2">
      <c r="C284" s="460"/>
      <c r="D284" s="460"/>
      <c r="E284" s="460"/>
      <c r="H284" s="446" t="s">
        <v>1239</v>
      </c>
      <c r="I284" s="438" t="s">
        <v>16107</v>
      </c>
      <c r="J284" s="248" t="s">
        <v>16108</v>
      </c>
      <c r="L284" s="248" t="s">
        <v>16109</v>
      </c>
      <c r="M284" s="248"/>
      <c r="N284" s="448"/>
      <c r="O284" s="248" t="s">
        <v>15923</v>
      </c>
    </row>
    <row r="285" spans="3:15" x14ac:dyDescent="0.2">
      <c r="C285" s="460"/>
      <c r="D285" s="460"/>
      <c r="E285" s="460"/>
      <c r="H285" s="446" t="s">
        <v>1239</v>
      </c>
      <c r="I285" s="438" t="s">
        <v>16110</v>
      </c>
      <c r="J285" s="248" t="s">
        <v>16111</v>
      </c>
      <c r="L285" s="248" t="s">
        <v>16112</v>
      </c>
      <c r="M285" s="248"/>
      <c r="N285" s="448"/>
      <c r="O285" s="248" t="s">
        <v>15923</v>
      </c>
    </row>
    <row r="286" spans="3:15" x14ac:dyDescent="0.2">
      <c r="C286" s="460"/>
      <c r="D286" s="460"/>
      <c r="E286" s="460"/>
      <c r="H286" s="446" t="s">
        <v>1239</v>
      </c>
      <c r="I286" s="438" t="s">
        <v>16113</v>
      </c>
      <c r="J286" s="248" t="s">
        <v>16114</v>
      </c>
      <c r="L286" s="248" t="s">
        <v>16115</v>
      </c>
      <c r="M286" s="248" t="s">
        <v>1230</v>
      </c>
      <c r="N286" s="448" t="s">
        <v>15925</v>
      </c>
      <c r="O286" s="248" t="s">
        <v>15926</v>
      </c>
    </row>
    <row r="287" spans="3:15" x14ac:dyDescent="0.2">
      <c r="C287" s="460"/>
      <c r="D287" s="460"/>
      <c r="E287" s="460"/>
      <c r="H287" s="446" t="s">
        <v>1239</v>
      </c>
      <c r="I287" s="438" t="s">
        <v>16116</v>
      </c>
      <c r="J287" s="248" t="s">
        <v>16117</v>
      </c>
      <c r="L287" s="248" t="s">
        <v>16118</v>
      </c>
      <c r="M287" s="248"/>
      <c r="N287" s="448"/>
      <c r="O287" s="248" t="s">
        <v>15926</v>
      </c>
    </row>
    <row r="288" spans="3:15" x14ac:dyDescent="0.2">
      <c r="C288" s="460"/>
      <c r="D288" s="460"/>
      <c r="E288" s="460"/>
      <c r="H288" s="446" t="s">
        <v>1239</v>
      </c>
      <c r="I288" s="438" t="s">
        <v>16119</v>
      </c>
      <c r="J288" s="248" t="s">
        <v>16120</v>
      </c>
      <c r="L288" s="248" t="s">
        <v>16121</v>
      </c>
      <c r="M288" s="248" t="s">
        <v>1232</v>
      </c>
      <c r="N288" s="448" t="s">
        <v>15929</v>
      </c>
      <c r="O288" s="248" t="s">
        <v>15930</v>
      </c>
    </row>
    <row r="289" spans="3:15" x14ac:dyDescent="0.2">
      <c r="C289" s="460"/>
      <c r="D289" s="460"/>
      <c r="E289" s="460"/>
      <c r="H289" s="446" t="s">
        <v>1239</v>
      </c>
      <c r="I289" s="438" t="s">
        <v>16122</v>
      </c>
      <c r="J289" s="248" t="s">
        <v>16123</v>
      </c>
      <c r="L289" s="248" t="s">
        <v>16124</v>
      </c>
      <c r="M289" s="248"/>
      <c r="N289" s="448"/>
      <c r="O289" s="248" t="s">
        <v>15930</v>
      </c>
    </row>
    <row r="290" spans="3:15" x14ac:dyDescent="0.2">
      <c r="C290" s="460"/>
      <c r="D290" s="460"/>
      <c r="E290" s="460"/>
      <c r="H290" s="446" t="s">
        <v>1239</v>
      </c>
      <c r="I290" s="438" t="s">
        <v>16125</v>
      </c>
      <c r="J290" s="248" t="s">
        <v>16126</v>
      </c>
      <c r="L290" s="248" t="s">
        <v>16127</v>
      </c>
      <c r="M290" s="248" t="s">
        <v>1232</v>
      </c>
      <c r="N290" s="448" t="s">
        <v>15932</v>
      </c>
      <c r="O290" s="248" t="s">
        <v>15933</v>
      </c>
    </row>
    <row r="291" spans="3:15" x14ac:dyDescent="0.2">
      <c r="C291" s="460"/>
      <c r="D291" s="460"/>
      <c r="E291" s="460"/>
      <c r="H291" s="446" t="s">
        <v>1239</v>
      </c>
      <c r="I291" s="438" t="s">
        <v>16128</v>
      </c>
      <c r="J291" s="248" t="s">
        <v>16129</v>
      </c>
      <c r="L291" s="248" t="s">
        <v>16130</v>
      </c>
      <c r="M291" s="248"/>
      <c r="N291" s="448"/>
      <c r="O291" s="248" t="s">
        <v>15933</v>
      </c>
    </row>
    <row r="292" spans="3:15" x14ac:dyDescent="0.2">
      <c r="C292" s="460"/>
      <c r="D292" s="460"/>
      <c r="E292" s="460"/>
      <c r="H292" s="446" t="s">
        <v>1239</v>
      </c>
      <c r="I292" s="438" t="s">
        <v>16131</v>
      </c>
      <c r="J292" s="248" t="s">
        <v>16132</v>
      </c>
      <c r="L292" s="248" t="s">
        <v>16133</v>
      </c>
      <c r="M292" s="248" t="s">
        <v>1232</v>
      </c>
      <c r="N292" s="448" t="s">
        <v>15935</v>
      </c>
      <c r="O292" s="248" t="s">
        <v>15936</v>
      </c>
    </row>
    <row r="293" spans="3:15" x14ac:dyDescent="0.2">
      <c r="C293" s="460"/>
      <c r="D293" s="460"/>
      <c r="E293" s="460"/>
      <c r="H293" s="446" t="s">
        <v>1239</v>
      </c>
      <c r="I293" s="438" t="s">
        <v>16134</v>
      </c>
      <c r="J293" s="248" t="s">
        <v>16135</v>
      </c>
      <c r="L293" s="248" t="s">
        <v>16136</v>
      </c>
      <c r="M293" s="248"/>
      <c r="N293" s="448"/>
      <c r="O293" s="248" t="s">
        <v>15936</v>
      </c>
    </row>
    <row r="294" spans="3:15" x14ac:dyDescent="0.2">
      <c r="C294" s="460"/>
      <c r="D294" s="460"/>
      <c r="E294" s="460"/>
      <c r="H294" s="446" t="s">
        <v>1239</v>
      </c>
      <c r="I294" s="438" t="s">
        <v>16137</v>
      </c>
      <c r="J294" s="248" t="s">
        <v>16138</v>
      </c>
      <c r="L294" s="248" t="s">
        <v>16139</v>
      </c>
      <c r="M294" s="248" t="s">
        <v>1232</v>
      </c>
      <c r="N294" s="448" t="s">
        <v>15938</v>
      </c>
      <c r="O294" s="248" t="s">
        <v>15939</v>
      </c>
    </row>
    <row r="295" spans="3:15" x14ac:dyDescent="0.2">
      <c r="C295" s="460"/>
      <c r="D295" s="460"/>
      <c r="E295" s="460"/>
      <c r="H295" s="446" t="s">
        <v>1239</v>
      </c>
      <c r="I295" s="438" t="s">
        <v>16140</v>
      </c>
      <c r="J295" s="248" t="s">
        <v>16141</v>
      </c>
      <c r="L295" s="248" t="s">
        <v>16142</v>
      </c>
      <c r="M295" s="248" t="s">
        <v>1232</v>
      </c>
      <c r="N295" s="448" t="s">
        <v>15941</v>
      </c>
      <c r="O295" s="248" t="s">
        <v>15942</v>
      </c>
    </row>
    <row r="296" spans="3:15" x14ac:dyDescent="0.2">
      <c r="C296" s="460"/>
      <c r="D296" s="460"/>
      <c r="E296" s="460"/>
      <c r="H296" s="446" t="s">
        <v>1239</v>
      </c>
      <c r="I296" s="438" t="s">
        <v>16143</v>
      </c>
      <c r="J296" s="248" t="s">
        <v>16144</v>
      </c>
      <c r="L296" s="248" t="s">
        <v>16145</v>
      </c>
      <c r="M296" s="248"/>
      <c r="N296" s="448"/>
      <c r="O296" s="248" t="s">
        <v>15942</v>
      </c>
    </row>
    <row r="297" spans="3:15" x14ac:dyDescent="0.2">
      <c r="C297" s="460"/>
      <c r="D297" s="460"/>
      <c r="E297" s="460"/>
      <c r="H297" s="446" t="s">
        <v>1239</v>
      </c>
      <c r="I297" s="438" t="s">
        <v>16146</v>
      </c>
      <c r="J297" s="248" t="s">
        <v>16147</v>
      </c>
      <c r="L297" s="248" t="s">
        <v>16148</v>
      </c>
      <c r="M297" s="248" t="s">
        <v>1232</v>
      </c>
      <c r="N297" s="448" t="s">
        <v>15944</v>
      </c>
      <c r="O297" s="248" t="s">
        <v>15945</v>
      </c>
    </row>
    <row r="298" spans="3:15" x14ac:dyDescent="0.2">
      <c r="C298" s="460"/>
      <c r="D298" s="460"/>
      <c r="E298" s="460"/>
      <c r="H298" s="446" t="s">
        <v>1239</v>
      </c>
      <c r="I298" s="438" t="s">
        <v>16149</v>
      </c>
      <c r="J298" s="248" t="s">
        <v>16150</v>
      </c>
      <c r="L298" s="248" t="s">
        <v>16151</v>
      </c>
      <c r="M298" s="248" t="s">
        <v>1232</v>
      </c>
      <c r="N298" s="448" t="s">
        <v>15947</v>
      </c>
      <c r="O298" s="248" t="s">
        <v>15948</v>
      </c>
    </row>
    <row r="299" spans="3:15" x14ac:dyDescent="0.2">
      <c r="C299" s="460"/>
      <c r="D299" s="460"/>
      <c r="E299" s="460"/>
      <c r="H299" s="446" t="s">
        <v>1239</v>
      </c>
      <c r="I299" s="438" t="s">
        <v>16152</v>
      </c>
      <c r="J299" s="248" t="s">
        <v>16153</v>
      </c>
      <c r="L299" s="248" t="s">
        <v>16154</v>
      </c>
      <c r="M299" s="248"/>
      <c r="N299" s="448"/>
      <c r="O299" s="248" t="s">
        <v>15948</v>
      </c>
    </row>
    <row r="300" spans="3:15" x14ac:dyDescent="0.2">
      <c r="C300" s="460"/>
      <c r="D300" s="460"/>
      <c r="E300" s="460"/>
      <c r="H300" s="446" t="s">
        <v>1239</v>
      </c>
      <c r="I300" s="438" t="s">
        <v>16155</v>
      </c>
      <c r="J300" s="248" t="s">
        <v>16156</v>
      </c>
      <c r="L300" s="248" t="s">
        <v>16157</v>
      </c>
      <c r="M300" s="248" t="s">
        <v>1232</v>
      </c>
      <c r="N300" s="448" t="s">
        <v>15950</v>
      </c>
      <c r="O300" s="248" t="s">
        <v>15951</v>
      </c>
    </row>
    <row r="301" spans="3:15" x14ac:dyDescent="0.2">
      <c r="C301" s="460"/>
      <c r="D301" s="460"/>
      <c r="E301" s="460"/>
      <c r="H301" s="446" t="s">
        <v>1239</v>
      </c>
      <c r="I301" s="438" t="s">
        <v>16158</v>
      </c>
      <c r="J301" s="248" t="s">
        <v>16159</v>
      </c>
      <c r="L301" s="248" t="s">
        <v>16160</v>
      </c>
      <c r="M301" s="248" t="s">
        <v>1232</v>
      </c>
      <c r="N301" s="448" t="s">
        <v>15953</v>
      </c>
      <c r="O301" s="248" t="s">
        <v>15954</v>
      </c>
    </row>
    <row r="302" spans="3:15" x14ac:dyDescent="0.2">
      <c r="C302" s="460"/>
      <c r="D302" s="460"/>
      <c r="E302" s="460"/>
      <c r="H302" s="446" t="s">
        <v>1239</v>
      </c>
      <c r="I302" s="438" t="s">
        <v>16161</v>
      </c>
      <c r="J302" s="248" t="s">
        <v>16162</v>
      </c>
      <c r="L302" s="248" t="s">
        <v>16163</v>
      </c>
      <c r="M302" s="248"/>
      <c r="N302" s="448"/>
      <c r="O302" s="248" t="s">
        <v>15954</v>
      </c>
    </row>
    <row r="303" spans="3:15" x14ac:dyDescent="0.2">
      <c r="C303" s="460"/>
      <c r="D303" s="460"/>
      <c r="E303" s="460"/>
      <c r="H303" s="446" t="s">
        <v>1239</v>
      </c>
      <c r="I303" s="438" t="s">
        <v>16164</v>
      </c>
      <c r="J303" s="248" t="s">
        <v>16165</v>
      </c>
      <c r="L303" s="248" t="s">
        <v>16166</v>
      </c>
      <c r="M303" s="248"/>
      <c r="N303" s="448"/>
      <c r="O303" s="248" t="s">
        <v>15954</v>
      </c>
    </row>
    <row r="304" spans="3:15" x14ac:dyDescent="0.2">
      <c r="C304" s="460"/>
      <c r="D304" s="460"/>
      <c r="E304" s="460"/>
      <c r="H304" s="446" t="s">
        <v>1239</v>
      </c>
      <c r="I304" s="438" t="s">
        <v>16167</v>
      </c>
      <c r="J304" s="248" t="s">
        <v>16168</v>
      </c>
      <c r="L304" s="248" t="s">
        <v>16169</v>
      </c>
      <c r="M304" s="248" t="s">
        <v>1232</v>
      </c>
      <c r="N304" s="448" t="s">
        <v>15956</v>
      </c>
      <c r="O304" s="248" t="s">
        <v>15957</v>
      </c>
    </row>
    <row r="305" spans="3:15" x14ac:dyDescent="0.2">
      <c r="C305" s="460"/>
      <c r="D305" s="460"/>
      <c r="E305" s="460"/>
      <c r="H305" s="446" t="s">
        <v>1239</v>
      </c>
      <c r="I305" s="438" t="s">
        <v>16170</v>
      </c>
      <c r="J305" s="248" t="s">
        <v>16171</v>
      </c>
      <c r="L305" s="248" t="s">
        <v>16172</v>
      </c>
      <c r="M305" s="248" t="s">
        <v>1232</v>
      </c>
      <c r="N305" s="448" t="s">
        <v>15959</v>
      </c>
      <c r="O305" s="248" t="s">
        <v>15960</v>
      </c>
    </row>
    <row r="306" spans="3:15" x14ac:dyDescent="0.2">
      <c r="C306" s="460"/>
      <c r="D306" s="460"/>
      <c r="E306" s="460"/>
      <c r="H306" s="446" t="s">
        <v>1239</v>
      </c>
      <c r="I306" s="438" t="s">
        <v>16173</v>
      </c>
      <c r="J306" s="248" t="s">
        <v>16174</v>
      </c>
      <c r="L306" s="248" t="s">
        <v>16175</v>
      </c>
      <c r="M306" s="248" t="s">
        <v>1232</v>
      </c>
      <c r="N306" s="448" t="s">
        <v>15962</v>
      </c>
      <c r="O306" s="248" t="s">
        <v>15963</v>
      </c>
    </row>
    <row r="307" spans="3:15" x14ac:dyDescent="0.2">
      <c r="C307" s="460"/>
      <c r="D307" s="460"/>
      <c r="E307" s="460"/>
      <c r="H307" s="446" t="s">
        <v>1239</v>
      </c>
      <c r="I307" s="438" t="s">
        <v>16176</v>
      </c>
      <c r="J307" s="248" t="s">
        <v>16177</v>
      </c>
      <c r="L307" s="248" t="s">
        <v>16178</v>
      </c>
      <c r="M307" s="248" t="s">
        <v>1232</v>
      </c>
      <c r="N307" s="448" t="s">
        <v>15965</v>
      </c>
      <c r="O307" s="248" t="s">
        <v>15966</v>
      </c>
    </row>
    <row r="308" spans="3:15" x14ac:dyDescent="0.2">
      <c r="C308" s="460"/>
      <c r="D308" s="460"/>
      <c r="E308" s="460"/>
      <c r="H308" s="446" t="s">
        <v>1239</v>
      </c>
      <c r="I308" s="438" t="s">
        <v>16179</v>
      </c>
      <c r="J308" s="248" t="s">
        <v>16180</v>
      </c>
      <c r="L308" s="248" t="s">
        <v>16181</v>
      </c>
      <c r="M308" s="248"/>
      <c r="N308" s="448"/>
      <c r="O308" s="248" t="s">
        <v>15966</v>
      </c>
    </row>
    <row r="309" spans="3:15" x14ac:dyDescent="0.2">
      <c r="C309" s="460"/>
      <c r="D309" s="460"/>
      <c r="E309" s="460"/>
      <c r="H309" s="446" t="s">
        <v>1239</v>
      </c>
      <c r="I309" s="438" t="s">
        <v>16182</v>
      </c>
      <c r="J309" s="248" t="s">
        <v>16183</v>
      </c>
      <c r="L309" s="248" t="s">
        <v>16184</v>
      </c>
      <c r="M309" s="248" t="s">
        <v>1232</v>
      </c>
      <c r="N309" s="448" t="s">
        <v>15968</v>
      </c>
      <c r="O309" s="248" t="s">
        <v>15969</v>
      </c>
    </row>
    <row r="310" spans="3:15" x14ac:dyDescent="0.2">
      <c r="C310" s="460"/>
      <c r="D310" s="460"/>
      <c r="E310" s="460"/>
      <c r="H310" s="446" t="s">
        <v>1239</v>
      </c>
      <c r="I310" s="438" t="s">
        <v>16185</v>
      </c>
      <c r="J310" s="248" t="s">
        <v>16186</v>
      </c>
      <c r="L310" s="248" t="s">
        <v>16187</v>
      </c>
      <c r="M310" s="248" t="s">
        <v>1232</v>
      </c>
      <c r="N310" s="448" t="s">
        <v>15971</v>
      </c>
      <c r="O310" s="248" t="s">
        <v>15972</v>
      </c>
    </row>
    <row r="311" spans="3:15" x14ac:dyDescent="0.2">
      <c r="C311" s="460"/>
      <c r="D311" s="460"/>
      <c r="E311" s="460"/>
      <c r="H311" s="446" t="s">
        <v>1239</v>
      </c>
      <c r="I311" s="438" t="s">
        <v>16188</v>
      </c>
      <c r="J311" s="248" t="s">
        <v>16189</v>
      </c>
      <c r="L311" s="248" t="s">
        <v>16190</v>
      </c>
      <c r="M311" s="248" t="s">
        <v>1232</v>
      </c>
      <c r="N311" s="448" t="s">
        <v>15974</v>
      </c>
      <c r="O311" s="248" t="s">
        <v>15975</v>
      </c>
    </row>
    <row r="312" spans="3:15" x14ac:dyDescent="0.2">
      <c r="C312" s="460"/>
      <c r="D312" s="460"/>
      <c r="E312" s="460"/>
      <c r="H312" s="446" t="s">
        <v>1239</v>
      </c>
      <c r="I312" s="438" t="s">
        <v>16191</v>
      </c>
      <c r="J312" s="248" t="s">
        <v>16192</v>
      </c>
      <c r="L312" s="248" t="s">
        <v>16193</v>
      </c>
      <c r="M312" s="248"/>
      <c r="N312" s="448"/>
      <c r="O312" s="248" t="s">
        <v>15975</v>
      </c>
    </row>
    <row r="313" spans="3:15" x14ac:dyDescent="0.2">
      <c r="C313" s="460"/>
      <c r="D313" s="460"/>
      <c r="E313" s="460"/>
      <c r="H313" s="446" t="s">
        <v>1239</v>
      </c>
      <c r="I313" s="438" t="s">
        <v>16194</v>
      </c>
      <c r="J313" s="248" t="s">
        <v>16195</v>
      </c>
      <c r="L313" s="248" t="s">
        <v>16196</v>
      </c>
      <c r="M313" s="248" t="s">
        <v>1234</v>
      </c>
      <c r="N313" s="448" t="s">
        <v>15978</v>
      </c>
      <c r="O313" s="248" t="s">
        <v>15979</v>
      </c>
    </row>
    <row r="314" spans="3:15" x14ac:dyDescent="0.2">
      <c r="C314" s="460"/>
      <c r="D314" s="460"/>
      <c r="E314" s="460"/>
      <c r="H314" s="446" t="s">
        <v>1239</v>
      </c>
      <c r="I314" s="438" t="s">
        <v>16197</v>
      </c>
      <c r="J314" s="248" t="s">
        <v>16198</v>
      </c>
      <c r="L314" s="248" t="s">
        <v>16199</v>
      </c>
      <c r="M314" s="248" t="s">
        <v>1234</v>
      </c>
      <c r="N314" s="448" t="s">
        <v>15981</v>
      </c>
      <c r="O314" s="248" t="s">
        <v>15982</v>
      </c>
    </row>
    <row r="315" spans="3:15" x14ac:dyDescent="0.2">
      <c r="C315" s="460"/>
      <c r="D315" s="460"/>
      <c r="E315" s="460"/>
      <c r="H315" s="446" t="s">
        <v>1239</v>
      </c>
      <c r="I315" s="438" t="s">
        <v>16200</v>
      </c>
      <c r="J315" s="248" t="s">
        <v>16201</v>
      </c>
      <c r="L315" s="248" t="s">
        <v>16202</v>
      </c>
      <c r="M315" s="248"/>
      <c r="N315" s="448"/>
      <c r="O315" s="248" t="s">
        <v>15982</v>
      </c>
    </row>
    <row r="316" spans="3:15" x14ac:dyDescent="0.2">
      <c r="C316" s="460"/>
      <c r="D316" s="460"/>
      <c r="E316" s="460"/>
      <c r="H316" s="446" t="s">
        <v>1239</v>
      </c>
      <c r="I316" s="438" t="s">
        <v>16203</v>
      </c>
      <c r="J316" s="248" t="s">
        <v>16204</v>
      </c>
      <c r="L316" s="248" t="s">
        <v>16205</v>
      </c>
      <c r="M316" s="248" t="s">
        <v>1234</v>
      </c>
      <c r="N316" s="448" t="s">
        <v>15984</v>
      </c>
      <c r="O316" s="248" t="s">
        <v>15985</v>
      </c>
    </row>
    <row r="317" spans="3:15" x14ac:dyDescent="0.2">
      <c r="C317" s="460"/>
      <c r="D317" s="460"/>
      <c r="E317" s="460"/>
      <c r="H317" s="446" t="s">
        <v>1239</v>
      </c>
      <c r="I317" s="438" t="s">
        <v>16206</v>
      </c>
      <c r="J317" s="248" t="s">
        <v>16207</v>
      </c>
      <c r="L317" s="248" t="s">
        <v>16208</v>
      </c>
      <c r="M317" s="248" t="s">
        <v>1234</v>
      </c>
      <c r="N317" s="448" t="s">
        <v>15987</v>
      </c>
      <c r="O317" s="248" t="s">
        <v>15988</v>
      </c>
    </row>
    <row r="318" spans="3:15" x14ac:dyDescent="0.2">
      <c r="C318" s="460"/>
      <c r="D318" s="460"/>
      <c r="E318" s="460"/>
      <c r="H318" s="446" t="s">
        <v>1239</v>
      </c>
      <c r="I318" s="438" t="s">
        <v>16209</v>
      </c>
      <c r="J318" s="248" t="s">
        <v>16210</v>
      </c>
      <c r="L318" s="248" t="s">
        <v>16211</v>
      </c>
      <c r="M318" s="248"/>
      <c r="N318" s="448"/>
      <c r="O318" s="248" t="s">
        <v>15988</v>
      </c>
    </row>
    <row r="319" spans="3:15" x14ac:dyDescent="0.2">
      <c r="C319" s="460"/>
      <c r="D319" s="460"/>
      <c r="E319" s="460"/>
      <c r="H319" s="446" t="s">
        <v>1239</v>
      </c>
      <c r="I319" s="438" t="s">
        <v>16212</v>
      </c>
      <c r="J319" s="248" t="s">
        <v>16213</v>
      </c>
      <c r="L319" s="248" t="s">
        <v>16214</v>
      </c>
      <c r="M319" s="248"/>
      <c r="N319" s="448"/>
      <c r="O319" s="248" t="s">
        <v>15988</v>
      </c>
    </row>
    <row r="320" spans="3:15" x14ac:dyDescent="0.2">
      <c r="C320" s="460"/>
      <c r="D320" s="460"/>
      <c r="E320" s="460"/>
      <c r="H320" s="446" t="s">
        <v>1239</v>
      </c>
      <c r="I320" s="438" t="s">
        <v>16215</v>
      </c>
      <c r="J320" s="248" t="s">
        <v>16216</v>
      </c>
      <c r="L320" s="248" t="s">
        <v>16217</v>
      </c>
      <c r="M320" s="248" t="s">
        <v>1234</v>
      </c>
      <c r="N320" s="448" t="s">
        <v>15990</v>
      </c>
      <c r="O320" s="248" t="s">
        <v>15991</v>
      </c>
    </row>
    <row r="321" spans="3:15" x14ac:dyDescent="0.2">
      <c r="C321" s="460"/>
      <c r="D321" s="460"/>
      <c r="E321" s="460"/>
      <c r="H321" s="446" t="s">
        <v>1239</v>
      </c>
      <c r="I321" s="438" t="s">
        <v>16218</v>
      </c>
      <c r="J321" s="248" t="s">
        <v>16219</v>
      </c>
      <c r="L321" s="248" t="s">
        <v>16220</v>
      </c>
      <c r="M321" s="248"/>
      <c r="N321" s="448"/>
      <c r="O321" s="248" t="s">
        <v>15991</v>
      </c>
    </row>
    <row r="322" spans="3:15" x14ac:dyDescent="0.2">
      <c r="C322" s="460"/>
      <c r="D322" s="460"/>
      <c r="E322" s="460"/>
      <c r="H322" s="446" t="s">
        <v>1239</v>
      </c>
      <c r="I322" s="438" t="s">
        <v>16221</v>
      </c>
      <c r="J322" s="248" t="s">
        <v>16222</v>
      </c>
      <c r="L322" s="248" t="s">
        <v>16223</v>
      </c>
      <c r="M322" s="248" t="s">
        <v>1234</v>
      </c>
      <c r="N322" s="448" t="s">
        <v>15993</v>
      </c>
      <c r="O322" s="248" t="s">
        <v>15994</v>
      </c>
    </row>
    <row r="323" spans="3:15" x14ac:dyDescent="0.2">
      <c r="C323" s="460"/>
      <c r="D323" s="460"/>
      <c r="E323" s="460"/>
      <c r="H323" s="446" t="s">
        <v>1239</v>
      </c>
      <c r="I323" s="438" t="s">
        <v>16224</v>
      </c>
      <c r="J323" s="248" t="s">
        <v>16225</v>
      </c>
      <c r="L323" s="248" t="s">
        <v>16226</v>
      </c>
      <c r="M323" s="248" t="s">
        <v>1234</v>
      </c>
      <c r="N323" s="448" t="s">
        <v>15996</v>
      </c>
      <c r="O323" s="248" t="s">
        <v>15997</v>
      </c>
    </row>
    <row r="324" spans="3:15" x14ac:dyDescent="0.2">
      <c r="C324" s="460"/>
      <c r="D324" s="460"/>
      <c r="E324" s="460"/>
      <c r="H324" s="446" t="s">
        <v>1239</v>
      </c>
      <c r="I324" s="438" t="s">
        <v>16227</v>
      </c>
      <c r="J324" s="248" t="s">
        <v>16228</v>
      </c>
      <c r="L324" s="248" t="s">
        <v>16229</v>
      </c>
      <c r="M324" s="248"/>
      <c r="N324" s="448"/>
      <c r="O324" s="248" t="s">
        <v>15997</v>
      </c>
    </row>
    <row r="325" spans="3:15" x14ac:dyDescent="0.2">
      <c r="C325" s="460"/>
      <c r="D325" s="460"/>
      <c r="E325" s="460"/>
      <c r="H325" s="446" t="s">
        <v>1239</v>
      </c>
      <c r="I325" s="438" t="s">
        <v>16230</v>
      </c>
      <c r="J325" s="248" t="s">
        <v>16231</v>
      </c>
      <c r="L325" s="248" t="s">
        <v>16232</v>
      </c>
      <c r="M325" s="248"/>
      <c r="N325" s="448"/>
      <c r="O325" s="248" t="s">
        <v>15997</v>
      </c>
    </row>
    <row r="326" spans="3:15" x14ac:dyDescent="0.2">
      <c r="C326" s="460"/>
      <c r="D326" s="460"/>
      <c r="E326" s="460"/>
      <c r="H326" s="456"/>
      <c r="I326" s="452" t="s">
        <v>1360</v>
      </c>
      <c r="J326" s="457"/>
      <c r="L326" s="248" t="s">
        <v>16233</v>
      </c>
      <c r="M326" s="248" t="s">
        <v>1234</v>
      </c>
      <c r="N326" s="448" t="s">
        <v>15999</v>
      </c>
      <c r="O326" s="248" t="s">
        <v>16000</v>
      </c>
    </row>
    <row r="327" spans="3:15" x14ac:dyDescent="0.2">
      <c r="C327" s="460"/>
      <c r="D327" s="460"/>
      <c r="E327" s="460"/>
      <c r="H327" s="446" t="s">
        <v>1241</v>
      </c>
      <c r="I327" s="438" t="s">
        <v>16234</v>
      </c>
      <c r="J327" s="248" t="s">
        <v>16235</v>
      </c>
      <c r="L327" s="248" t="s">
        <v>16236</v>
      </c>
      <c r="M327" s="248"/>
      <c r="N327" s="448"/>
      <c r="O327" s="248" t="s">
        <v>16000</v>
      </c>
    </row>
    <row r="328" spans="3:15" x14ac:dyDescent="0.2">
      <c r="C328" s="460"/>
      <c r="D328" s="460"/>
      <c r="E328" s="460"/>
      <c r="H328" s="446" t="s">
        <v>1241</v>
      </c>
      <c r="I328" s="438" t="s">
        <v>16237</v>
      </c>
      <c r="J328" s="248" t="s">
        <v>16238</v>
      </c>
      <c r="L328" s="248" t="s">
        <v>16239</v>
      </c>
      <c r="M328" s="248" t="s">
        <v>1234</v>
      </c>
      <c r="N328" s="448" t="s">
        <v>16002</v>
      </c>
      <c r="O328" s="248" t="s">
        <v>16003</v>
      </c>
    </row>
    <row r="329" spans="3:15" x14ac:dyDescent="0.2">
      <c r="C329" s="460"/>
      <c r="D329" s="460"/>
      <c r="E329" s="460"/>
      <c r="H329" s="446" t="s">
        <v>1241</v>
      </c>
      <c r="I329" s="438" t="s">
        <v>16240</v>
      </c>
      <c r="J329" s="248" t="s">
        <v>16241</v>
      </c>
      <c r="L329" s="248" t="s">
        <v>16242</v>
      </c>
      <c r="M329" s="248"/>
      <c r="N329" s="448"/>
      <c r="O329" s="248" t="s">
        <v>16003</v>
      </c>
    </row>
    <row r="330" spans="3:15" x14ac:dyDescent="0.2">
      <c r="C330" s="460"/>
      <c r="D330" s="460"/>
      <c r="E330" s="460"/>
      <c r="H330" s="446" t="s">
        <v>1241</v>
      </c>
      <c r="I330" s="438" t="s">
        <v>16243</v>
      </c>
      <c r="J330" s="248" t="s">
        <v>16244</v>
      </c>
      <c r="L330" s="248" t="s">
        <v>16245</v>
      </c>
      <c r="M330" s="248"/>
      <c r="N330" s="448"/>
      <c r="O330" s="248" t="s">
        <v>16003</v>
      </c>
    </row>
    <row r="331" spans="3:15" x14ac:dyDescent="0.2">
      <c r="C331" s="460"/>
      <c r="D331" s="460"/>
      <c r="E331" s="460"/>
      <c r="H331" s="446" t="s">
        <v>1241</v>
      </c>
      <c r="I331" s="438" t="s">
        <v>16246</v>
      </c>
      <c r="J331" s="248" t="s">
        <v>16247</v>
      </c>
      <c r="L331" s="248" t="s">
        <v>16248</v>
      </c>
      <c r="M331" s="248"/>
      <c r="N331" s="448"/>
      <c r="O331" s="248" t="s">
        <v>16003</v>
      </c>
    </row>
    <row r="332" spans="3:15" x14ac:dyDescent="0.2">
      <c r="C332" s="460"/>
      <c r="D332" s="460"/>
      <c r="E332" s="460"/>
      <c r="H332" s="446" t="s">
        <v>1241</v>
      </c>
      <c r="I332" s="438" t="s">
        <v>16249</v>
      </c>
      <c r="J332" s="248" t="s">
        <v>16250</v>
      </c>
      <c r="L332" s="248" t="s">
        <v>16251</v>
      </c>
      <c r="M332" s="248"/>
      <c r="N332" s="448"/>
      <c r="O332" s="248" t="s">
        <v>16003</v>
      </c>
    </row>
    <row r="333" spans="3:15" x14ac:dyDescent="0.2">
      <c r="C333" s="460"/>
      <c r="D333" s="460"/>
      <c r="E333" s="460"/>
      <c r="H333" s="446" t="s">
        <v>1241</v>
      </c>
      <c r="I333" s="438" t="s">
        <v>16252</v>
      </c>
      <c r="J333" s="248" t="s">
        <v>16253</v>
      </c>
      <c r="L333" s="248" t="s">
        <v>16254</v>
      </c>
      <c r="M333" s="248"/>
      <c r="N333" s="448"/>
      <c r="O333" s="248" t="s">
        <v>16003</v>
      </c>
    </row>
    <row r="334" spans="3:15" x14ac:dyDescent="0.2">
      <c r="C334" s="460"/>
      <c r="D334" s="460"/>
      <c r="E334" s="460"/>
      <c r="H334" s="446" t="s">
        <v>1241</v>
      </c>
      <c r="I334" s="438" t="s">
        <v>16255</v>
      </c>
      <c r="J334" s="248" t="s">
        <v>16256</v>
      </c>
      <c r="L334" s="248" t="s">
        <v>16257</v>
      </c>
      <c r="M334" s="248" t="s">
        <v>1234</v>
      </c>
      <c r="N334" s="448" t="s">
        <v>16005</v>
      </c>
      <c r="O334" s="248" t="s">
        <v>16006</v>
      </c>
    </row>
    <row r="335" spans="3:15" x14ac:dyDescent="0.2">
      <c r="C335" s="460"/>
      <c r="D335" s="460"/>
      <c r="E335" s="460"/>
      <c r="H335" s="446" t="s">
        <v>1241</v>
      </c>
      <c r="I335" s="438" t="s">
        <v>16258</v>
      </c>
      <c r="J335" s="248" t="s">
        <v>16259</v>
      </c>
      <c r="L335" s="248" t="s">
        <v>16260</v>
      </c>
      <c r="M335" s="248"/>
      <c r="N335" s="448"/>
      <c r="O335" s="248" t="s">
        <v>16006</v>
      </c>
    </row>
    <row r="336" spans="3:15" x14ac:dyDescent="0.2">
      <c r="C336" s="460"/>
      <c r="D336" s="460"/>
      <c r="E336" s="460"/>
      <c r="H336" s="446" t="s">
        <v>1241</v>
      </c>
      <c r="I336" s="438" t="s">
        <v>16261</v>
      </c>
      <c r="J336" s="248" t="s">
        <v>16262</v>
      </c>
      <c r="L336" s="248" t="s">
        <v>16263</v>
      </c>
      <c r="M336" s="248" t="s">
        <v>1234</v>
      </c>
      <c r="N336" s="448" t="s">
        <v>16008</v>
      </c>
      <c r="O336" s="248" t="s">
        <v>16009</v>
      </c>
    </row>
    <row r="337" spans="3:15" x14ac:dyDescent="0.2">
      <c r="C337" s="460"/>
      <c r="D337" s="460"/>
      <c r="E337" s="460"/>
      <c r="H337" s="446" t="s">
        <v>1241</v>
      </c>
      <c r="I337" s="438" t="s">
        <v>16264</v>
      </c>
      <c r="J337" s="248" t="s">
        <v>16265</v>
      </c>
      <c r="L337" s="248" t="s">
        <v>16266</v>
      </c>
      <c r="M337" s="248" t="s">
        <v>1234</v>
      </c>
      <c r="N337" s="448" t="s">
        <v>16011</v>
      </c>
      <c r="O337" s="248" t="s">
        <v>16012</v>
      </c>
    </row>
    <row r="338" spans="3:15" x14ac:dyDescent="0.2">
      <c r="C338" s="460"/>
      <c r="D338" s="460"/>
      <c r="E338" s="460"/>
      <c r="H338" s="446" t="s">
        <v>1241</v>
      </c>
      <c r="I338" s="438" t="s">
        <v>16267</v>
      </c>
      <c r="J338" s="248" t="s">
        <v>16268</v>
      </c>
      <c r="L338" s="248" t="s">
        <v>16269</v>
      </c>
      <c r="M338" s="248" t="s">
        <v>1234</v>
      </c>
      <c r="N338" s="448" t="s">
        <v>16014</v>
      </c>
      <c r="O338" s="248" t="s">
        <v>16015</v>
      </c>
    </row>
    <row r="339" spans="3:15" x14ac:dyDescent="0.2">
      <c r="C339" s="460"/>
      <c r="D339" s="460"/>
      <c r="E339" s="460"/>
      <c r="H339" s="446" t="s">
        <v>1241</v>
      </c>
      <c r="I339" s="438" t="s">
        <v>16270</v>
      </c>
      <c r="J339" s="248" t="s">
        <v>16271</v>
      </c>
      <c r="L339" s="248" t="s">
        <v>16272</v>
      </c>
      <c r="M339" s="248"/>
      <c r="N339" s="448"/>
      <c r="O339" s="248" t="s">
        <v>16015</v>
      </c>
    </row>
    <row r="340" spans="3:15" x14ac:dyDescent="0.2">
      <c r="C340" s="460"/>
      <c r="D340" s="460"/>
      <c r="E340" s="460"/>
      <c r="H340" s="446" t="s">
        <v>1241</v>
      </c>
      <c r="I340" s="438" t="s">
        <v>16273</v>
      </c>
      <c r="J340" s="248" t="s">
        <v>16274</v>
      </c>
      <c r="L340" s="248" t="s">
        <v>16275</v>
      </c>
      <c r="M340" s="248" t="s">
        <v>1234</v>
      </c>
      <c r="N340" s="448" t="s">
        <v>16017</v>
      </c>
      <c r="O340" s="248" t="s">
        <v>16018</v>
      </c>
    </row>
    <row r="341" spans="3:15" x14ac:dyDescent="0.2">
      <c r="C341" s="460"/>
      <c r="D341" s="460"/>
      <c r="E341" s="460"/>
      <c r="H341" s="446" t="s">
        <v>1241</v>
      </c>
      <c r="I341" s="438" t="s">
        <v>16276</v>
      </c>
      <c r="J341" s="248" t="s">
        <v>16277</v>
      </c>
      <c r="L341" s="248" t="s">
        <v>16278</v>
      </c>
      <c r="M341" s="248" t="s">
        <v>1234</v>
      </c>
      <c r="N341" s="448" t="s">
        <v>16020</v>
      </c>
      <c r="O341" s="248" t="s">
        <v>16021</v>
      </c>
    </row>
    <row r="342" spans="3:15" x14ac:dyDescent="0.2">
      <c r="C342" s="460"/>
      <c r="D342" s="460"/>
      <c r="E342" s="460"/>
      <c r="H342" s="446" t="s">
        <v>1241</v>
      </c>
      <c r="I342" s="438" t="s">
        <v>16279</v>
      </c>
      <c r="J342" s="248" t="s">
        <v>16280</v>
      </c>
      <c r="L342" s="248" t="s">
        <v>16281</v>
      </c>
      <c r="M342" s="248" t="s">
        <v>1234</v>
      </c>
      <c r="N342" s="448" t="s">
        <v>16023</v>
      </c>
      <c r="O342" s="248" t="s">
        <v>16024</v>
      </c>
    </row>
    <row r="343" spans="3:15" x14ac:dyDescent="0.2">
      <c r="C343" s="460"/>
      <c r="D343" s="460"/>
      <c r="E343" s="460"/>
      <c r="H343" s="446" t="s">
        <v>1241</v>
      </c>
      <c r="I343" s="438" t="s">
        <v>16282</v>
      </c>
      <c r="J343" s="248" t="s">
        <v>16283</v>
      </c>
      <c r="L343" s="248" t="s">
        <v>16284</v>
      </c>
      <c r="M343" s="248"/>
      <c r="N343" s="448"/>
      <c r="O343" s="248" t="s">
        <v>16024</v>
      </c>
    </row>
    <row r="344" spans="3:15" x14ac:dyDescent="0.2">
      <c r="C344" s="460"/>
      <c r="D344" s="460"/>
      <c r="E344" s="460"/>
      <c r="H344" s="446" t="s">
        <v>1241</v>
      </c>
      <c r="I344" s="438" t="s">
        <v>16285</v>
      </c>
      <c r="J344" s="248" t="s">
        <v>16286</v>
      </c>
      <c r="L344" s="248" t="s">
        <v>16287</v>
      </c>
      <c r="M344" s="248"/>
      <c r="N344" s="448"/>
      <c r="O344" s="248" t="s">
        <v>16024</v>
      </c>
    </row>
    <row r="345" spans="3:15" x14ac:dyDescent="0.2">
      <c r="C345" s="460"/>
      <c r="D345" s="460"/>
      <c r="E345" s="460"/>
      <c r="H345" s="456"/>
      <c r="I345" s="452" t="s">
        <v>16288</v>
      </c>
      <c r="J345" s="457"/>
      <c r="L345" s="248" t="s">
        <v>16289</v>
      </c>
      <c r="M345" s="248" t="s">
        <v>1234</v>
      </c>
      <c r="N345" s="448" t="s">
        <v>16026</v>
      </c>
      <c r="O345" s="248" t="s">
        <v>16027</v>
      </c>
    </row>
    <row r="346" spans="3:15" x14ac:dyDescent="0.2">
      <c r="C346" s="460"/>
      <c r="D346" s="460"/>
      <c r="E346" s="460"/>
      <c r="H346" s="446" t="s">
        <v>1243</v>
      </c>
      <c r="I346" s="438" t="s">
        <v>16290</v>
      </c>
      <c r="J346" s="248" t="s">
        <v>16291</v>
      </c>
      <c r="L346" s="248" t="s">
        <v>16292</v>
      </c>
      <c r="M346" s="248"/>
      <c r="N346" s="448"/>
      <c r="O346" s="248" t="s">
        <v>16027</v>
      </c>
    </row>
    <row r="347" spans="3:15" x14ac:dyDescent="0.2">
      <c r="C347" s="460"/>
      <c r="D347" s="460"/>
      <c r="E347" s="460"/>
      <c r="H347" s="446" t="s">
        <v>1243</v>
      </c>
      <c r="I347" s="438" t="s">
        <v>16293</v>
      </c>
      <c r="J347" s="248" t="s">
        <v>16294</v>
      </c>
      <c r="L347" s="248" t="s">
        <v>16295</v>
      </c>
      <c r="M347" s="248" t="s">
        <v>1234</v>
      </c>
      <c r="N347" s="448" t="s">
        <v>16029</v>
      </c>
      <c r="O347" s="248" t="s">
        <v>16030</v>
      </c>
    </row>
    <row r="348" spans="3:15" x14ac:dyDescent="0.2">
      <c r="C348" s="460"/>
      <c r="D348" s="460"/>
      <c r="E348" s="460"/>
      <c r="H348" s="446" t="s">
        <v>1243</v>
      </c>
      <c r="I348" s="438" t="s">
        <v>16296</v>
      </c>
      <c r="J348" s="248" t="s">
        <v>16297</v>
      </c>
      <c r="L348" s="248" t="s">
        <v>16298</v>
      </c>
      <c r="M348" s="248" t="s">
        <v>1234</v>
      </c>
      <c r="N348" s="448" t="s">
        <v>16032</v>
      </c>
      <c r="O348" s="248" t="s">
        <v>16033</v>
      </c>
    </row>
    <row r="349" spans="3:15" x14ac:dyDescent="0.2">
      <c r="C349" s="460"/>
      <c r="D349" s="460"/>
      <c r="E349" s="460"/>
      <c r="H349" s="446" t="s">
        <v>1243</v>
      </c>
      <c r="I349" s="438" t="s">
        <v>16299</v>
      </c>
      <c r="J349" s="248" t="s">
        <v>16300</v>
      </c>
      <c r="L349" s="248" t="s">
        <v>16301</v>
      </c>
      <c r="M349" s="248"/>
      <c r="N349" s="448"/>
      <c r="O349" s="248" t="s">
        <v>16033</v>
      </c>
    </row>
    <row r="350" spans="3:15" x14ac:dyDescent="0.2">
      <c r="C350" s="460"/>
      <c r="D350" s="460"/>
      <c r="E350" s="460"/>
      <c r="H350" s="446" t="s">
        <v>1243</v>
      </c>
      <c r="I350" s="438" t="s">
        <v>16302</v>
      </c>
      <c r="J350" s="248" t="s">
        <v>16303</v>
      </c>
      <c r="L350" s="248" t="s">
        <v>16304</v>
      </c>
      <c r="M350" s="248"/>
      <c r="N350" s="448"/>
      <c r="O350" s="248" t="s">
        <v>16033</v>
      </c>
    </row>
    <row r="351" spans="3:15" x14ac:dyDescent="0.2">
      <c r="C351" s="460"/>
      <c r="D351" s="460"/>
      <c r="E351" s="460"/>
      <c r="H351" s="446" t="s">
        <v>1243</v>
      </c>
      <c r="I351" s="438" t="s">
        <v>16305</v>
      </c>
      <c r="J351" s="248" t="s">
        <v>16306</v>
      </c>
      <c r="L351" s="248" t="s">
        <v>16307</v>
      </c>
      <c r="M351" s="248" t="s">
        <v>1234</v>
      </c>
      <c r="N351" s="448" t="s">
        <v>16035</v>
      </c>
      <c r="O351" s="248" t="s">
        <v>16036</v>
      </c>
    </row>
    <row r="352" spans="3:15" x14ac:dyDescent="0.2">
      <c r="C352" s="460"/>
      <c r="D352" s="460"/>
      <c r="E352" s="460"/>
      <c r="H352" s="446" t="s">
        <v>1243</v>
      </c>
      <c r="I352" s="438" t="s">
        <v>16308</v>
      </c>
      <c r="J352" s="248" t="s">
        <v>16309</v>
      </c>
      <c r="L352" s="248" t="s">
        <v>16310</v>
      </c>
      <c r="M352" s="248"/>
      <c r="N352" s="448"/>
      <c r="O352" s="248" t="s">
        <v>16036</v>
      </c>
    </row>
    <row r="353" spans="3:15" x14ac:dyDescent="0.2">
      <c r="C353" s="460"/>
      <c r="D353" s="460"/>
      <c r="E353" s="460"/>
      <c r="H353" s="446" t="s">
        <v>1243</v>
      </c>
      <c r="I353" s="438" t="s">
        <v>16311</v>
      </c>
      <c r="J353" s="248" t="s">
        <v>16312</v>
      </c>
      <c r="L353" s="248" t="s">
        <v>16313</v>
      </c>
      <c r="M353" s="248" t="s">
        <v>1234</v>
      </c>
      <c r="N353" s="448" t="s">
        <v>16038</v>
      </c>
      <c r="O353" s="248" t="s">
        <v>16039</v>
      </c>
    </row>
    <row r="354" spans="3:15" x14ac:dyDescent="0.2">
      <c r="C354" s="460"/>
      <c r="D354" s="460"/>
      <c r="E354" s="460"/>
      <c r="H354" s="446" t="s">
        <v>1243</v>
      </c>
      <c r="I354" s="438" t="s">
        <v>16314</v>
      </c>
      <c r="J354" s="248" t="s">
        <v>16315</v>
      </c>
      <c r="L354" s="248" t="s">
        <v>16316</v>
      </c>
      <c r="M354" s="248" t="s">
        <v>1234</v>
      </c>
      <c r="N354" s="448" t="s">
        <v>16041</v>
      </c>
      <c r="O354" s="248" t="s">
        <v>16042</v>
      </c>
    </row>
    <row r="355" spans="3:15" x14ac:dyDescent="0.2">
      <c r="C355" s="460"/>
      <c r="D355" s="460"/>
      <c r="E355" s="460"/>
      <c r="H355" s="446" t="s">
        <v>1243</v>
      </c>
      <c r="I355" s="438" t="s">
        <v>16317</v>
      </c>
      <c r="J355" s="248" t="s">
        <v>16318</v>
      </c>
      <c r="L355" s="248" t="s">
        <v>16319</v>
      </c>
      <c r="M355" s="248"/>
      <c r="N355" s="448"/>
      <c r="O355" s="248" t="s">
        <v>16042</v>
      </c>
    </row>
    <row r="356" spans="3:15" x14ac:dyDescent="0.2">
      <c r="C356" s="460"/>
      <c r="D356" s="460"/>
      <c r="E356" s="460"/>
      <c r="H356" s="446" t="s">
        <v>1243</v>
      </c>
      <c r="I356" s="438" t="s">
        <v>16320</v>
      </c>
      <c r="J356" s="248" t="s">
        <v>16321</v>
      </c>
      <c r="L356" s="248" t="s">
        <v>16322</v>
      </c>
      <c r="M356" s="248"/>
      <c r="N356" s="448"/>
      <c r="O356" s="248" t="s">
        <v>16042</v>
      </c>
    </row>
    <row r="357" spans="3:15" x14ac:dyDescent="0.2">
      <c r="C357" s="460"/>
      <c r="D357" s="460"/>
      <c r="E357" s="460"/>
      <c r="H357" s="446" t="s">
        <v>1243</v>
      </c>
      <c r="I357" s="438" t="s">
        <v>16323</v>
      </c>
      <c r="J357" s="248" t="s">
        <v>16324</v>
      </c>
      <c r="L357" s="248" t="s">
        <v>16325</v>
      </c>
      <c r="M357" s="248" t="s">
        <v>1236</v>
      </c>
      <c r="N357" s="448" t="s">
        <v>16046</v>
      </c>
      <c r="O357" s="248" t="s">
        <v>16047</v>
      </c>
    </row>
    <row r="358" spans="3:15" x14ac:dyDescent="0.2">
      <c r="C358" s="460"/>
      <c r="D358" s="460"/>
      <c r="E358" s="460"/>
      <c r="H358" s="446" t="s">
        <v>1243</v>
      </c>
      <c r="I358" s="438" t="s">
        <v>16326</v>
      </c>
      <c r="J358" s="248" t="s">
        <v>16327</v>
      </c>
      <c r="L358" s="248" t="s">
        <v>16328</v>
      </c>
      <c r="M358" s="248" t="s">
        <v>1236</v>
      </c>
      <c r="N358" s="448" t="s">
        <v>16049</v>
      </c>
      <c r="O358" s="248" t="s">
        <v>16050</v>
      </c>
    </row>
    <row r="359" spans="3:15" x14ac:dyDescent="0.2">
      <c r="C359" s="460"/>
      <c r="D359" s="460"/>
      <c r="E359" s="460"/>
      <c r="H359" s="446" t="s">
        <v>1243</v>
      </c>
      <c r="I359" s="438" t="s">
        <v>16329</v>
      </c>
      <c r="J359" s="248" t="s">
        <v>16330</v>
      </c>
      <c r="L359" s="248" t="s">
        <v>16331</v>
      </c>
      <c r="M359" s="248" t="s">
        <v>1236</v>
      </c>
      <c r="N359" s="448" t="s">
        <v>16052</v>
      </c>
      <c r="O359" s="248" t="s">
        <v>16053</v>
      </c>
    </row>
    <row r="360" spans="3:15" x14ac:dyDescent="0.2">
      <c r="C360" s="460"/>
      <c r="D360" s="460"/>
      <c r="E360" s="460"/>
      <c r="H360" s="446" t="s">
        <v>1243</v>
      </c>
      <c r="I360" s="438" t="s">
        <v>16332</v>
      </c>
      <c r="J360" s="248" t="s">
        <v>16333</v>
      </c>
      <c r="L360" s="248" t="s">
        <v>16334</v>
      </c>
      <c r="M360" s="248" t="s">
        <v>1236</v>
      </c>
      <c r="N360" s="448" t="s">
        <v>16055</v>
      </c>
      <c r="O360" s="248" t="s">
        <v>16056</v>
      </c>
    </row>
    <row r="361" spans="3:15" x14ac:dyDescent="0.2">
      <c r="C361" s="460"/>
      <c r="D361" s="460"/>
      <c r="E361" s="460"/>
      <c r="H361" s="446" t="s">
        <v>1243</v>
      </c>
      <c r="I361" s="438" t="s">
        <v>16335</v>
      </c>
      <c r="J361" s="248" t="s">
        <v>16336</v>
      </c>
      <c r="L361" s="248" t="s">
        <v>16337</v>
      </c>
      <c r="M361" s="248" t="s">
        <v>1236</v>
      </c>
      <c r="N361" s="448" t="s">
        <v>16058</v>
      </c>
      <c r="O361" s="248" t="s">
        <v>16059</v>
      </c>
    </row>
    <row r="362" spans="3:15" x14ac:dyDescent="0.2">
      <c r="C362" s="460"/>
      <c r="D362" s="460"/>
      <c r="E362" s="460"/>
      <c r="H362" s="446" t="s">
        <v>1243</v>
      </c>
      <c r="I362" s="438" t="s">
        <v>16338</v>
      </c>
      <c r="J362" s="248" t="s">
        <v>16339</v>
      </c>
      <c r="L362" s="248" t="s">
        <v>16340</v>
      </c>
      <c r="M362" s="248" t="s">
        <v>1236</v>
      </c>
      <c r="N362" s="448" t="s">
        <v>16061</v>
      </c>
      <c r="O362" s="248" t="s">
        <v>16062</v>
      </c>
    </row>
    <row r="363" spans="3:15" x14ac:dyDescent="0.2">
      <c r="C363" s="460"/>
      <c r="D363" s="460"/>
      <c r="E363" s="460"/>
      <c r="H363" s="446" t="s">
        <v>1243</v>
      </c>
      <c r="I363" s="438" t="s">
        <v>16341</v>
      </c>
      <c r="J363" s="248" t="s">
        <v>16342</v>
      </c>
      <c r="L363" s="248" t="s">
        <v>16343</v>
      </c>
      <c r="M363" s="248" t="s">
        <v>1236</v>
      </c>
      <c r="N363" s="448" t="s">
        <v>16064</v>
      </c>
      <c r="O363" s="248" t="s">
        <v>16065</v>
      </c>
    </row>
    <row r="364" spans="3:15" x14ac:dyDescent="0.2">
      <c r="C364" s="460"/>
      <c r="D364" s="460"/>
      <c r="E364" s="460"/>
      <c r="H364" s="446" t="s">
        <v>1243</v>
      </c>
      <c r="I364" s="438" t="s">
        <v>16344</v>
      </c>
      <c r="J364" s="248" t="s">
        <v>16345</v>
      </c>
      <c r="L364" s="248" t="s">
        <v>16346</v>
      </c>
      <c r="M364" s="248" t="s">
        <v>1236</v>
      </c>
      <c r="N364" s="448" t="s">
        <v>16067</v>
      </c>
      <c r="O364" s="248" t="s">
        <v>16068</v>
      </c>
    </row>
    <row r="365" spans="3:15" x14ac:dyDescent="0.2">
      <c r="C365" s="460"/>
      <c r="D365" s="460"/>
      <c r="E365" s="460"/>
      <c r="H365" s="446" t="s">
        <v>1243</v>
      </c>
      <c r="I365" s="438" t="s">
        <v>16347</v>
      </c>
      <c r="J365" s="248" t="s">
        <v>16348</v>
      </c>
      <c r="L365" s="248" t="s">
        <v>16349</v>
      </c>
      <c r="M365" s="248" t="s">
        <v>1236</v>
      </c>
      <c r="N365" s="448" t="s">
        <v>16070</v>
      </c>
      <c r="O365" s="248" t="s">
        <v>16071</v>
      </c>
    </row>
    <row r="366" spans="3:15" x14ac:dyDescent="0.2">
      <c r="C366" s="460"/>
      <c r="D366" s="460"/>
      <c r="E366" s="460"/>
      <c r="H366" s="446" t="s">
        <v>1243</v>
      </c>
      <c r="I366" s="438" t="s">
        <v>16350</v>
      </c>
      <c r="J366" s="248" t="s">
        <v>16351</v>
      </c>
      <c r="L366" s="248" t="s">
        <v>16352</v>
      </c>
      <c r="M366" s="248" t="s">
        <v>1236</v>
      </c>
      <c r="N366" s="448" t="s">
        <v>16073</v>
      </c>
      <c r="O366" s="248" t="s">
        <v>16074</v>
      </c>
    </row>
    <row r="367" spans="3:15" x14ac:dyDescent="0.2">
      <c r="C367" s="460"/>
      <c r="D367" s="460"/>
      <c r="E367" s="460"/>
      <c r="H367" s="456"/>
      <c r="I367" s="452" t="s">
        <v>1362</v>
      </c>
      <c r="J367" s="457"/>
      <c r="L367" s="248" t="s">
        <v>16353</v>
      </c>
      <c r="M367" s="248" t="s">
        <v>1236</v>
      </c>
      <c r="N367" s="448" t="s">
        <v>16076</v>
      </c>
      <c r="O367" s="248" t="s">
        <v>16077</v>
      </c>
    </row>
    <row r="368" spans="3:15" x14ac:dyDescent="0.2">
      <c r="C368" s="460"/>
      <c r="D368" s="460"/>
      <c r="E368" s="460"/>
      <c r="H368" s="446" t="s">
        <v>1245</v>
      </c>
      <c r="I368" s="438" t="s">
        <v>16354</v>
      </c>
      <c r="J368" s="248" t="s">
        <v>16355</v>
      </c>
      <c r="L368" s="248" t="s">
        <v>16356</v>
      </c>
      <c r="M368" s="248" t="s">
        <v>1239</v>
      </c>
      <c r="N368" s="448" t="s">
        <v>16080</v>
      </c>
      <c r="O368" s="248" t="s">
        <v>16081</v>
      </c>
    </row>
    <row r="369" spans="3:15" x14ac:dyDescent="0.2">
      <c r="C369" s="460"/>
      <c r="D369" s="460"/>
      <c r="E369" s="460"/>
      <c r="H369" s="446" t="s">
        <v>1245</v>
      </c>
      <c r="I369" s="438" t="s">
        <v>16357</v>
      </c>
      <c r="J369" s="248" t="s">
        <v>16358</v>
      </c>
      <c r="L369" s="248" t="s">
        <v>16359</v>
      </c>
      <c r="M369" s="248" t="s">
        <v>1239</v>
      </c>
      <c r="N369" s="448" t="s">
        <v>16083</v>
      </c>
      <c r="O369" s="248" t="s">
        <v>16084</v>
      </c>
    </row>
    <row r="370" spans="3:15" x14ac:dyDescent="0.2">
      <c r="C370" s="460"/>
      <c r="D370" s="460"/>
      <c r="E370" s="460"/>
      <c r="H370" s="446" t="s">
        <v>1245</v>
      </c>
      <c r="I370" s="438" t="s">
        <v>16360</v>
      </c>
      <c r="J370" s="248" t="s">
        <v>16361</v>
      </c>
      <c r="L370" s="248" t="s">
        <v>16362</v>
      </c>
      <c r="M370" s="248" t="s">
        <v>1239</v>
      </c>
      <c r="N370" s="448" t="s">
        <v>16086</v>
      </c>
      <c r="O370" s="248" t="s">
        <v>16087</v>
      </c>
    </row>
    <row r="371" spans="3:15" x14ac:dyDescent="0.2">
      <c r="C371" s="460"/>
      <c r="D371" s="460"/>
      <c r="E371" s="460"/>
      <c r="H371" s="446" t="s">
        <v>1245</v>
      </c>
      <c r="I371" s="438" t="s">
        <v>16363</v>
      </c>
      <c r="J371" s="248" t="s">
        <v>16364</v>
      </c>
      <c r="L371" s="248" t="s">
        <v>16365</v>
      </c>
      <c r="M371" s="248" t="s">
        <v>1239</v>
      </c>
      <c r="N371" s="448" t="s">
        <v>16089</v>
      </c>
      <c r="O371" s="248" t="s">
        <v>16090</v>
      </c>
    </row>
    <row r="372" spans="3:15" x14ac:dyDescent="0.2">
      <c r="C372" s="460"/>
      <c r="D372" s="460"/>
      <c r="E372" s="460"/>
      <c r="H372" s="446" t="s">
        <v>1245</v>
      </c>
      <c r="I372" s="438" t="s">
        <v>16366</v>
      </c>
      <c r="J372" s="248" t="s">
        <v>16367</v>
      </c>
      <c r="L372" s="248" t="s">
        <v>16368</v>
      </c>
      <c r="M372" s="248" t="s">
        <v>1239</v>
      </c>
      <c r="N372" s="448" t="s">
        <v>16092</v>
      </c>
      <c r="O372" s="248" t="s">
        <v>16093</v>
      </c>
    </row>
    <row r="373" spans="3:15" x14ac:dyDescent="0.2">
      <c r="C373" s="460"/>
      <c r="D373" s="460"/>
      <c r="E373" s="460"/>
      <c r="H373" s="446" t="s">
        <v>1245</v>
      </c>
      <c r="I373" s="438" t="s">
        <v>16369</v>
      </c>
      <c r="J373" s="248" t="s">
        <v>16370</v>
      </c>
      <c r="L373" s="248" t="s">
        <v>16371</v>
      </c>
      <c r="M373" s="248" t="s">
        <v>1239</v>
      </c>
      <c r="N373" s="448" t="s">
        <v>16095</v>
      </c>
      <c r="O373" s="248" t="s">
        <v>16096</v>
      </c>
    </row>
    <row r="374" spans="3:15" x14ac:dyDescent="0.2">
      <c r="C374" s="460"/>
      <c r="D374" s="460"/>
      <c r="E374" s="460"/>
      <c r="H374" s="446" t="s">
        <v>1245</v>
      </c>
      <c r="I374" s="438" t="s">
        <v>16372</v>
      </c>
      <c r="J374" s="248" t="s">
        <v>16373</v>
      </c>
      <c r="L374" s="248" t="s">
        <v>16374</v>
      </c>
      <c r="M374" s="248" t="s">
        <v>1239</v>
      </c>
      <c r="N374" s="448" t="s">
        <v>16098</v>
      </c>
      <c r="O374" s="248" t="s">
        <v>16099</v>
      </c>
    </row>
    <row r="375" spans="3:15" x14ac:dyDescent="0.2">
      <c r="C375" s="460"/>
      <c r="D375" s="460"/>
      <c r="E375" s="460"/>
      <c r="H375" s="446" t="s">
        <v>1245</v>
      </c>
      <c r="I375" s="438" t="s">
        <v>16375</v>
      </c>
      <c r="J375" s="248" t="s">
        <v>16376</v>
      </c>
      <c r="L375" s="248" t="s">
        <v>16377</v>
      </c>
      <c r="M375" s="248" t="s">
        <v>1239</v>
      </c>
      <c r="N375" s="448" t="s">
        <v>16101</v>
      </c>
      <c r="O375" s="248" t="s">
        <v>16102</v>
      </c>
    </row>
    <row r="376" spans="3:15" x14ac:dyDescent="0.2">
      <c r="C376" s="460"/>
      <c r="D376" s="460"/>
      <c r="E376" s="460"/>
      <c r="H376" s="446" t="s">
        <v>1245</v>
      </c>
      <c r="I376" s="438" t="s">
        <v>16378</v>
      </c>
      <c r="J376" s="248" t="s">
        <v>16379</v>
      </c>
      <c r="L376" s="248" t="s">
        <v>16380</v>
      </c>
      <c r="M376" s="248" t="s">
        <v>1239</v>
      </c>
      <c r="N376" s="448" t="s">
        <v>16104</v>
      </c>
      <c r="O376" s="248" t="s">
        <v>16105</v>
      </c>
    </row>
    <row r="377" spans="3:15" x14ac:dyDescent="0.2">
      <c r="C377" s="460"/>
      <c r="D377" s="460"/>
      <c r="E377" s="460"/>
      <c r="H377" s="446" t="s">
        <v>1245</v>
      </c>
      <c r="I377" s="438" t="s">
        <v>16381</v>
      </c>
      <c r="J377" s="248" t="s">
        <v>16382</v>
      </c>
      <c r="L377" s="248" t="s">
        <v>16383</v>
      </c>
      <c r="M377" s="248" t="s">
        <v>1239</v>
      </c>
      <c r="N377" s="448" t="s">
        <v>16107</v>
      </c>
      <c r="O377" s="248" t="s">
        <v>16108</v>
      </c>
    </row>
    <row r="378" spans="3:15" x14ac:dyDescent="0.2">
      <c r="C378" s="460"/>
      <c r="D378" s="460"/>
      <c r="E378" s="460"/>
      <c r="H378" s="446" t="s">
        <v>1245</v>
      </c>
      <c r="I378" s="438" t="s">
        <v>16384</v>
      </c>
      <c r="J378" s="248" t="s">
        <v>16385</v>
      </c>
      <c r="L378" s="248" t="s">
        <v>16386</v>
      </c>
      <c r="M378" s="248" t="s">
        <v>1239</v>
      </c>
      <c r="N378" s="448" t="s">
        <v>16110</v>
      </c>
      <c r="O378" s="248" t="s">
        <v>16111</v>
      </c>
    </row>
    <row r="379" spans="3:15" x14ac:dyDescent="0.2">
      <c r="C379" s="460"/>
      <c r="D379" s="460"/>
      <c r="E379" s="460"/>
      <c r="H379" s="446" t="s">
        <v>1245</v>
      </c>
      <c r="I379" s="438" t="s">
        <v>16387</v>
      </c>
      <c r="J379" s="248" t="s">
        <v>16388</v>
      </c>
      <c r="L379" s="248" t="s">
        <v>16389</v>
      </c>
      <c r="M379" s="248" t="s">
        <v>1239</v>
      </c>
      <c r="N379" s="448" t="s">
        <v>16113</v>
      </c>
      <c r="O379" s="248" t="s">
        <v>16114</v>
      </c>
    </row>
    <row r="380" spans="3:15" x14ac:dyDescent="0.2">
      <c r="C380" s="460"/>
      <c r="D380" s="460"/>
      <c r="E380" s="460"/>
      <c r="H380" s="446" t="s">
        <v>1245</v>
      </c>
      <c r="I380" s="438" t="s">
        <v>16390</v>
      </c>
      <c r="J380" s="248" t="s">
        <v>16391</v>
      </c>
      <c r="L380" s="248" t="s">
        <v>16392</v>
      </c>
      <c r="M380" s="248" t="s">
        <v>1239</v>
      </c>
      <c r="N380" s="448" t="s">
        <v>16116</v>
      </c>
      <c r="O380" s="248" t="s">
        <v>16117</v>
      </c>
    </row>
    <row r="381" spans="3:15" x14ac:dyDescent="0.2">
      <c r="C381" s="460"/>
      <c r="D381" s="460"/>
      <c r="E381" s="460"/>
      <c r="H381" s="456"/>
      <c r="I381" s="452" t="s">
        <v>16393</v>
      </c>
      <c r="J381" s="457"/>
      <c r="L381" s="248" t="s">
        <v>16394</v>
      </c>
      <c r="M381" s="248" t="s">
        <v>1239</v>
      </c>
      <c r="N381" s="448" t="s">
        <v>16119</v>
      </c>
      <c r="O381" s="248" t="s">
        <v>16120</v>
      </c>
    </row>
    <row r="382" spans="3:15" x14ac:dyDescent="0.2">
      <c r="C382" s="460"/>
      <c r="D382" s="460"/>
      <c r="E382" s="460"/>
      <c r="H382" s="446" t="s">
        <v>1247</v>
      </c>
      <c r="I382" s="438" t="s">
        <v>16395</v>
      </c>
      <c r="J382" s="248" t="s">
        <v>16396</v>
      </c>
      <c r="L382" s="248" t="s">
        <v>16397</v>
      </c>
      <c r="M382" s="248" t="s">
        <v>1239</v>
      </c>
      <c r="N382" s="448" t="s">
        <v>16122</v>
      </c>
      <c r="O382" s="248" t="s">
        <v>16123</v>
      </c>
    </row>
    <row r="383" spans="3:15" x14ac:dyDescent="0.2">
      <c r="C383" s="460"/>
      <c r="D383" s="460"/>
      <c r="E383" s="460"/>
      <c r="H383" s="446" t="s">
        <v>1247</v>
      </c>
      <c r="I383" s="438" t="s">
        <v>16398</v>
      </c>
      <c r="J383" s="248" t="s">
        <v>16399</v>
      </c>
      <c r="L383" s="248" t="s">
        <v>16400</v>
      </c>
      <c r="M383" s="248" t="s">
        <v>1239</v>
      </c>
      <c r="N383" s="448" t="s">
        <v>16125</v>
      </c>
      <c r="O383" s="248" t="s">
        <v>16126</v>
      </c>
    </row>
    <row r="384" spans="3:15" x14ac:dyDescent="0.2">
      <c r="C384" s="460"/>
      <c r="D384" s="460"/>
      <c r="E384" s="460"/>
      <c r="H384" s="446" t="s">
        <v>1247</v>
      </c>
      <c r="I384" s="438" t="s">
        <v>16401</v>
      </c>
      <c r="J384" s="248" t="s">
        <v>16402</v>
      </c>
      <c r="L384" s="248" t="s">
        <v>16403</v>
      </c>
      <c r="M384" s="248" t="s">
        <v>1239</v>
      </c>
      <c r="N384" s="448" t="s">
        <v>16128</v>
      </c>
      <c r="O384" s="248" t="s">
        <v>16129</v>
      </c>
    </row>
    <row r="385" spans="3:15" x14ac:dyDescent="0.2">
      <c r="C385" s="460"/>
      <c r="D385" s="460"/>
      <c r="E385" s="460"/>
      <c r="H385" s="446" t="s">
        <v>1247</v>
      </c>
      <c r="I385" s="438" t="s">
        <v>16404</v>
      </c>
      <c r="J385" s="248" t="s">
        <v>16405</v>
      </c>
      <c r="L385" s="248" t="s">
        <v>16406</v>
      </c>
      <c r="M385" s="248" t="s">
        <v>1239</v>
      </c>
      <c r="N385" s="448" t="s">
        <v>16131</v>
      </c>
      <c r="O385" s="248" t="s">
        <v>16132</v>
      </c>
    </row>
    <row r="386" spans="3:15" x14ac:dyDescent="0.2">
      <c r="C386" s="460"/>
      <c r="D386" s="460"/>
      <c r="E386" s="460"/>
      <c r="H386" s="446" t="s">
        <v>1247</v>
      </c>
      <c r="I386" s="438" t="s">
        <v>16407</v>
      </c>
      <c r="J386" s="248" t="s">
        <v>16408</v>
      </c>
      <c r="L386" s="248" t="s">
        <v>16409</v>
      </c>
      <c r="M386" s="248" t="s">
        <v>1239</v>
      </c>
      <c r="N386" s="448" t="s">
        <v>16134</v>
      </c>
      <c r="O386" s="248" t="s">
        <v>16135</v>
      </c>
    </row>
    <row r="387" spans="3:15" x14ac:dyDescent="0.2">
      <c r="C387" s="460"/>
      <c r="D387" s="460"/>
      <c r="E387" s="460"/>
      <c r="H387" s="446" t="s">
        <v>1247</v>
      </c>
      <c r="I387" s="438" t="s">
        <v>16410</v>
      </c>
      <c r="J387" s="248" t="s">
        <v>16411</v>
      </c>
      <c r="L387" s="248" t="s">
        <v>16412</v>
      </c>
      <c r="M387" s="248" t="s">
        <v>1239</v>
      </c>
      <c r="N387" s="448" t="s">
        <v>16137</v>
      </c>
      <c r="O387" s="248" t="s">
        <v>16138</v>
      </c>
    </row>
    <row r="388" spans="3:15" x14ac:dyDescent="0.2">
      <c r="C388" s="460"/>
      <c r="D388" s="460"/>
      <c r="E388" s="460"/>
      <c r="H388" s="446" t="s">
        <v>1247</v>
      </c>
      <c r="I388" s="438" t="s">
        <v>16413</v>
      </c>
      <c r="J388" s="248" t="s">
        <v>16414</v>
      </c>
      <c r="L388" s="248" t="s">
        <v>16415</v>
      </c>
      <c r="M388" s="248" t="s">
        <v>1239</v>
      </c>
      <c r="N388" s="448" t="s">
        <v>16140</v>
      </c>
      <c r="O388" s="248" t="s">
        <v>16141</v>
      </c>
    </row>
    <row r="389" spans="3:15" x14ac:dyDescent="0.2">
      <c r="C389" s="460"/>
      <c r="D389" s="460"/>
      <c r="E389" s="460"/>
      <c r="H389" s="446" t="s">
        <v>1247</v>
      </c>
      <c r="I389" s="438" t="s">
        <v>16416</v>
      </c>
      <c r="J389" s="248" t="s">
        <v>16417</v>
      </c>
      <c r="L389" s="248" t="s">
        <v>16418</v>
      </c>
      <c r="M389" s="248" t="s">
        <v>1239</v>
      </c>
      <c r="N389" s="448" t="s">
        <v>16143</v>
      </c>
      <c r="O389" s="248" t="s">
        <v>16144</v>
      </c>
    </row>
    <row r="390" spans="3:15" x14ac:dyDescent="0.2">
      <c r="C390" s="460"/>
      <c r="D390" s="460"/>
      <c r="E390" s="460"/>
      <c r="H390" s="446" t="s">
        <v>1247</v>
      </c>
      <c r="I390" s="438" t="s">
        <v>16419</v>
      </c>
      <c r="J390" s="248" t="s">
        <v>16420</v>
      </c>
      <c r="L390" s="248" t="s">
        <v>16421</v>
      </c>
      <c r="M390" s="248" t="s">
        <v>1239</v>
      </c>
      <c r="N390" s="448" t="s">
        <v>16146</v>
      </c>
      <c r="O390" s="248" t="s">
        <v>16147</v>
      </c>
    </row>
    <row r="391" spans="3:15" x14ac:dyDescent="0.2">
      <c r="C391" s="460"/>
      <c r="D391" s="460"/>
      <c r="E391" s="460"/>
      <c r="H391" s="446" t="s">
        <v>1247</v>
      </c>
      <c r="I391" s="438" t="s">
        <v>16422</v>
      </c>
      <c r="J391" s="248" t="s">
        <v>16423</v>
      </c>
      <c r="L391" s="248" t="s">
        <v>16424</v>
      </c>
      <c r="M391" s="248" t="s">
        <v>1239</v>
      </c>
      <c r="N391" s="448" t="s">
        <v>16149</v>
      </c>
      <c r="O391" s="248" t="s">
        <v>16150</v>
      </c>
    </row>
    <row r="392" spans="3:15" x14ac:dyDescent="0.2">
      <c r="C392" s="460"/>
      <c r="D392" s="460"/>
      <c r="E392" s="460"/>
      <c r="H392" s="446" t="s">
        <v>1247</v>
      </c>
      <c r="I392" s="438" t="s">
        <v>16425</v>
      </c>
      <c r="J392" s="248" t="s">
        <v>16426</v>
      </c>
      <c r="L392" s="248" t="s">
        <v>16427</v>
      </c>
      <c r="M392" s="248" t="s">
        <v>1239</v>
      </c>
      <c r="N392" s="448" t="s">
        <v>16152</v>
      </c>
      <c r="O392" s="248" t="s">
        <v>16153</v>
      </c>
    </row>
    <row r="393" spans="3:15" x14ac:dyDescent="0.2">
      <c r="C393" s="460"/>
      <c r="D393" s="460"/>
      <c r="E393" s="460"/>
      <c r="H393" s="446" t="s">
        <v>1247</v>
      </c>
      <c r="I393" s="438" t="s">
        <v>16428</v>
      </c>
      <c r="J393" s="248" t="s">
        <v>16429</v>
      </c>
      <c r="L393" s="248" t="s">
        <v>16430</v>
      </c>
      <c r="M393" s="248" t="s">
        <v>1239</v>
      </c>
      <c r="N393" s="448" t="s">
        <v>16155</v>
      </c>
      <c r="O393" s="248" t="s">
        <v>16156</v>
      </c>
    </row>
    <row r="394" spans="3:15" x14ac:dyDescent="0.2">
      <c r="C394" s="460"/>
      <c r="D394" s="460"/>
      <c r="E394" s="460"/>
      <c r="H394" s="446" t="s">
        <v>1247</v>
      </c>
      <c r="I394" s="438" t="s">
        <v>16431</v>
      </c>
      <c r="J394" s="248" t="s">
        <v>16432</v>
      </c>
      <c r="L394" s="248" t="s">
        <v>16433</v>
      </c>
      <c r="M394" s="248" t="s">
        <v>1239</v>
      </c>
      <c r="N394" s="448" t="s">
        <v>16158</v>
      </c>
      <c r="O394" s="248" t="s">
        <v>16159</v>
      </c>
    </row>
    <row r="395" spans="3:15" x14ac:dyDescent="0.2">
      <c r="C395" s="460"/>
      <c r="D395" s="460"/>
      <c r="E395" s="460"/>
      <c r="H395" s="446" t="s">
        <v>1247</v>
      </c>
      <c r="I395" s="438" t="s">
        <v>16434</v>
      </c>
      <c r="J395" s="248" t="s">
        <v>16435</v>
      </c>
      <c r="L395" s="248" t="s">
        <v>16436</v>
      </c>
      <c r="M395" s="248" t="s">
        <v>1239</v>
      </c>
      <c r="N395" s="448" t="s">
        <v>16161</v>
      </c>
      <c r="O395" s="248" t="s">
        <v>16162</v>
      </c>
    </row>
    <row r="396" spans="3:15" x14ac:dyDescent="0.2">
      <c r="C396" s="460"/>
      <c r="D396" s="460"/>
      <c r="E396" s="460"/>
      <c r="H396" s="446" t="s">
        <v>1247</v>
      </c>
      <c r="I396" s="438" t="s">
        <v>16437</v>
      </c>
      <c r="J396" s="248" t="s">
        <v>16438</v>
      </c>
      <c r="L396" s="248" t="s">
        <v>16439</v>
      </c>
      <c r="M396" s="248" t="s">
        <v>1239</v>
      </c>
      <c r="N396" s="448" t="s">
        <v>16164</v>
      </c>
      <c r="O396" s="248" t="s">
        <v>16165</v>
      </c>
    </row>
    <row r="397" spans="3:15" x14ac:dyDescent="0.2">
      <c r="C397" s="460"/>
      <c r="D397" s="460"/>
      <c r="E397" s="460"/>
      <c r="H397" s="456"/>
      <c r="I397" s="452" t="s">
        <v>16440</v>
      </c>
      <c r="J397" s="457"/>
      <c r="L397" s="248" t="s">
        <v>16441</v>
      </c>
      <c r="M397" s="248" t="s">
        <v>1239</v>
      </c>
      <c r="N397" s="448" t="s">
        <v>16167</v>
      </c>
      <c r="O397" s="248" t="s">
        <v>16168</v>
      </c>
    </row>
    <row r="398" spans="3:15" x14ac:dyDescent="0.2">
      <c r="C398" s="460"/>
      <c r="D398" s="460"/>
      <c r="E398" s="460"/>
      <c r="H398" s="446" t="s">
        <v>1249</v>
      </c>
      <c r="I398" s="438" t="s">
        <v>16442</v>
      </c>
      <c r="J398" s="248" t="s">
        <v>16443</v>
      </c>
      <c r="L398" s="248" t="s">
        <v>16444</v>
      </c>
      <c r="M398" s="248" t="s">
        <v>1239</v>
      </c>
      <c r="N398" s="448" t="s">
        <v>16170</v>
      </c>
      <c r="O398" s="248" t="s">
        <v>16171</v>
      </c>
    </row>
    <row r="399" spans="3:15" x14ac:dyDescent="0.2">
      <c r="C399" s="460"/>
      <c r="D399" s="460"/>
      <c r="E399" s="460"/>
      <c r="H399" s="446" t="s">
        <v>1249</v>
      </c>
      <c r="I399" s="438" t="s">
        <v>16445</v>
      </c>
      <c r="J399" s="248" t="s">
        <v>16446</v>
      </c>
      <c r="L399" s="248" t="s">
        <v>16447</v>
      </c>
      <c r="M399" s="248" t="s">
        <v>1239</v>
      </c>
      <c r="N399" s="448" t="s">
        <v>16173</v>
      </c>
      <c r="O399" s="248" t="s">
        <v>16174</v>
      </c>
    </row>
    <row r="400" spans="3:15" x14ac:dyDescent="0.2">
      <c r="C400" s="460"/>
      <c r="D400" s="460"/>
      <c r="E400" s="460"/>
      <c r="H400" s="446" t="s">
        <v>1249</v>
      </c>
      <c r="I400" s="438" t="s">
        <v>16448</v>
      </c>
      <c r="J400" s="248" t="s">
        <v>16449</v>
      </c>
      <c r="L400" s="248" t="s">
        <v>16450</v>
      </c>
      <c r="M400" s="248" t="s">
        <v>1239</v>
      </c>
      <c r="N400" s="448" t="s">
        <v>16176</v>
      </c>
      <c r="O400" s="248" t="s">
        <v>16177</v>
      </c>
    </row>
    <row r="401" spans="3:15" x14ac:dyDescent="0.2">
      <c r="C401" s="460"/>
      <c r="D401" s="460"/>
      <c r="E401" s="460"/>
      <c r="H401" s="446" t="s">
        <v>1249</v>
      </c>
      <c r="I401" s="438" t="s">
        <v>16451</v>
      </c>
      <c r="J401" s="248" t="s">
        <v>16452</v>
      </c>
      <c r="L401" s="248" t="s">
        <v>16453</v>
      </c>
      <c r="M401" s="248" t="s">
        <v>1239</v>
      </c>
      <c r="N401" s="448" t="s">
        <v>16179</v>
      </c>
      <c r="O401" s="248" t="s">
        <v>16180</v>
      </c>
    </row>
    <row r="402" spans="3:15" x14ac:dyDescent="0.2">
      <c r="C402" s="460"/>
      <c r="D402" s="460"/>
      <c r="E402" s="460"/>
      <c r="H402" s="446" t="s">
        <v>1249</v>
      </c>
      <c r="I402" s="438" t="s">
        <v>16454</v>
      </c>
      <c r="J402" s="248" t="s">
        <v>16455</v>
      </c>
      <c r="L402" s="248" t="s">
        <v>16456</v>
      </c>
      <c r="M402" s="248" t="s">
        <v>1239</v>
      </c>
      <c r="N402" s="448" t="s">
        <v>16182</v>
      </c>
      <c r="O402" s="248" t="s">
        <v>16183</v>
      </c>
    </row>
    <row r="403" spans="3:15" x14ac:dyDescent="0.2">
      <c r="C403" s="460"/>
      <c r="D403" s="460"/>
      <c r="E403" s="460"/>
      <c r="H403" s="446" t="s">
        <v>1249</v>
      </c>
      <c r="I403" s="438" t="s">
        <v>16457</v>
      </c>
      <c r="J403" s="248" t="s">
        <v>16458</v>
      </c>
      <c r="L403" s="248" t="s">
        <v>16459</v>
      </c>
      <c r="M403" s="248" t="s">
        <v>1239</v>
      </c>
      <c r="N403" s="448" t="s">
        <v>16185</v>
      </c>
      <c r="O403" s="248" t="s">
        <v>16186</v>
      </c>
    </row>
    <row r="404" spans="3:15" x14ac:dyDescent="0.2">
      <c r="C404" s="460"/>
      <c r="D404" s="460"/>
      <c r="E404" s="460"/>
      <c r="H404" s="446" t="s">
        <v>1249</v>
      </c>
      <c r="I404" s="438" t="s">
        <v>16460</v>
      </c>
      <c r="J404" s="248" t="s">
        <v>16461</v>
      </c>
      <c r="L404" s="248" t="s">
        <v>16462</v>
      </c>
      <c r="M404" s="248" t="s">
        <v>1239</v>
      </c>
      <c r="N404" s="448" t="s">
        <v>16188</v>
      </c>
      <c r="O404" s="248" t="s">
        <v>16189</v>
      </c>
    </row>
    <row r="405" spans="3:15" x14ac:dyDescent="0.2">
      <c r="C405" s="460"/>
      <c r="D405" s="460"/>
      <c r="E405" s="460"/>
      <c r="H405" s="446" t="s">
        <v>1249</v>
      </c>
      <c r="I405" s="438" t="s">
        <v>16463</v>
      </c>
      <c r="J405" s="248" t="s">
        <v>16464</v>
      </c>
      <c r="L405" s="248" t="s">
        <v>16465</v>
      </c>
      <c r="M405" s="248" t="s">
        <v>1239</v>
      </c>
      <c r="N405" s="448" t="s">
        <v>16191</v>
      </c>
      <c r="O405" s="248" t="s">
        <v>16192</v>
      </c>
    </row>
    <row r="406" spans="3:15" x14ac:dyDescent="0.2">
      <c r="C406" s="460"/>
      <c r="D406" s="460"/>
      <c r="E406" s="460"/>
      <c r="H406" s="446" t="s">
        <v>1249</v>
      </c>
      <c r="I406" s="438" t="s">
        <v>16466</v>
      </c>
      <c r="J406" s="248" t="s">
        <v>16467</v>
      </c>
      <c r="L406" s="248" t="s">
        <v>16468</v>
      </c>
      <c r="M406" s="248" t="s">
        <v>1239</v>
      </c>
      <c r="N406" s="448" t="s">
        <v>16194</v>
      </c>
      <c r="O406" s="248" t="s">
        <v>16195</v>
      </c>
    </row>
    <row r="407" spans="3:15" x14ac:dyDescent="0.2">
      <c r="C407" s="460"/>
      <c r="D407" s="460"/>
      <c r="E407" s="460"/>
      <c r="H407" s="446" t="s">
        <v>1249</v>
      </c>
      <c r="I407" s="438" t="s">
        <v>16469</v>
      </c>
      <c r="J407" s="248" t="s">
        <v>16470</v>
      </c>
      <c r="L407" s="248" t="s">
        <v>16471</v>
      </c>
      <c r="M407" s="248" t="s">
        <v>1239</v>
      </c>
      <c r="N407" s="448" t="s">
        <v>16197</v>
      </c>
      <c r="O407" s="248" t="s">
        <v>16198</v>
      </c>
    </row>
    <row r="408" spans="3:15" x14ac:dyDescent="0.2">
      <c r="C408" s="460"/>
      <c r="D408" s="460"/>
      <c r="E408" s="460"/>
      <c r="H408" s="446" t="s">
        <v>1249</v>
      </c>
      <c r="I408" s="438" t="s">
        <v>16472</v>
      </c>
      <c r="J408" s="248" t="s">
        <v>16473</v>
      </c>
      <c r="L408" s="248" t="s">
        <v>16474</v>
      </c>
      <c r="M408" s="248"/>
      <c r="N408" s="448"/>
      <c r="O408" s="248" t="s">
        <v>16198</v>
      </c>
    </row>
    <row r="409" spans="3:15" x14ac:dyDescent="0.2">
      <c r="C409" s="460"/>
      <c r="D409" s="460"/>
      <c r="E409" s="460"/>
      <c r="H409" s="446" t="s">
        <v>1249</v>
      </c>
      <c r="I409" s="438" t="s">
        <v>16475</v>
      </c>
      <c r="J409" s="248" t="s">
        <v>16476</v>
      </c>
      <c r="L409" s="248" t="s">
        <v>16477</v>
      </c>
      <c r="M409" s="248" t="s">
        <v>1239</v>
      </c>
      <c r="N409" s="448" t="s">
        <v>16200</v>
      </c>
      <c r="O409" s="248" t="s">
        <v>16201</v>
      </c>
    </row>
    <row r="410" spans="3:15" x14ac:dyDescent="0.2">
      <c r="C410" s="460"/>
      <c r="D410" s="460"/>
      <c r="E410" s="460"/>
      <c r="H410" s="446" t="s">
        <v>1249</v>
      </c>
      <c r="I410" s="438" t="s">
        <v>16478</v>
      </c>
      <c r="J410" s="248" t="s">
        <v>16479</v>
      </c>
      <c r="L410" s="248" t="s">
        <v>16480</v>
      </c>
      <c r="M410" s="248" t="s">
        <v>1239</v>
      </c>
      <c r="N410" s="448" t="s">
        <v>16203</v>
      </c>
      <c r="O410" s="248" t="s">
        <v>16204</v>
      </c>
    </row>
    <row r="411" spans="3:15" x14ac:dyDescent="0.2">
      <c r="C411" s="460"/>
      <c r="D411" s="460"/>
      <c r="E411" s="460"/>
      <c r="H411" s="446" t="s">
        <v>1249</v>
      </c>
      <c r="I411" s="438" t="s">
        <v>16481</v>
      </c>
      <c r="J411" s="248" t="s">
        <v>16482</v>
      </c>
      <c r="L411" s="248" t="s">
        <v>16483</v>
      </c>
      <c r="M411" s="248"/>
      <c r="N411" s="448"/>
      <c r="O411" s="248" t="s">
        <v>16204</v>
      </c>
    </row>
    <row r="412" spans="3:15" x14ac:dyDescent="0.2">
      <c r="C412" s="460"/>
      <c r="D412" s="460"/>
      <c r="E412" s="460"/>
      <c r="H412" s="446" t="s">
        <v>1249</v>
      </c>
      <c r="I412" s="438" t="s">
        <v>16484</v>
      </c>
      <c r="J412" s="248" t="s">
        <v>16485</v>
      </c>
      <c r="L412" s="248" t="s">
        <v>16486</v>
      </c>
      <c r="M412" s="248"/>
      <c r="N412" s="448"/>
      <c r="O412" s="248" t="s">
        <v>16204</v>
      </c>
    </row>
    <row r="413" spans="3:15" x14ac:dyDescent="0.2">
      <c r="C413" s="460"/>
      <c r="D413" s="460"/>
      <c r="E413" s="460"/>
      <c r="H413" s="446" t="s">
        <v>1249</v>
      </c>
      <c r="I413" s="438" t="s">
        <v>16487</v>
      </c>
      <c r="J413" s="248" t="s">
        <v>16488</v>
      </c>
      <c r="L413" s="248" t="s">
        <v>16489</v>
      </c>
      <c r="M413" s="248" t="s">
        <v>1239</v>
      </c>
      <c r="N413" s="448" t="s">
        <v>16206</v>
      </c>
      <c r="O413" s="248" t="s">
        <v>16207</v>
      </c>
    </row>
    <row r="414" spans="3:15" x14ac:dyDescent="0.2">
      <c r="C414" s="460"/>
      <c r="D414" s="460"/>
      <c r="E414" s="460"/>
      <c r="H414" s="446" t="s">
        <v>1249</v>
      </c>
      <c r="I414" s="438" t="s">
        <v>16490</v>
      </c>
      <c r="J414" s="248" t="s">
        <v>16491</v>
      </c>
      <c r="L414" s="248" t="s">
        <v>16492</v>
      </c>
      <c r="M414" s="248" t="s">
        <v>1239</v>
      </c>
      <c r="N414" s="448" t="s">
        <v>16209</v>
      </c>
      <c r="O414" s="248" t="s">
        <v>16210</v>
      </c>
    </row>
    <row r="415" spans="3:15" x14ac:dyDescent="0.2">
      <c r="C415" s="460"/>
      <c r="D415" s="460"/>
      <c r="E415" s="460"/>
      <c r="H415" s="446" t="s">
        <v>1249</v>
      </c>
      <c r="I415" s="438" t="s">
        <v>16493</v>
      </c>
      <c r="J415" s="248" t="s">
        <v>16494</v>
      </c>
      <c r="L415" s="248" t="s">
        <v>16495</v>
      </c>
      <c r="M415" s="248" t="s">
        <v>1239</v>
      </c>
      <c r="N415" s="448" t="s">
        <v>16212</v>
      </c>
      <c r="O415" s="248" t="s">
        <v>16213</v>
      </c>
    </row>
    <row r="416" spans="3:15" x14ac:dyDescent="0.2">
      <c r="C416" s="460"/>
      <c r="D416" s="460"/>
      <c r="E416" s="460"/>
      <c r="H416" s="446" t="s">
        <v>1249</v>
      </c>
      <c r="I416" s="438" t="s">
        <v>16496</v>
      </c>
      <c r="J416" s="248" t="s">
        <v>16497</v>
      </c>
      <c r="L416" s="248" t="s">
        <v>16498</v>
      </c>
      <c r="M416" s="248" t="s">
        <v>1239</v>
      </c>
      <c r="N416" s="448" t="s">
        <v>16215</v>
      </c>
      <c r="O416" s="248" t="s">
        <v>16216</v>
      </c>
    </row>
    <row r="417" spans="3:15" x14ac:dyDescent="0.2">
      <c r="C417" s="460"/>
      <c r="D417" s="460"/>
      <c r="E417" s="460"/>
      <c r="H417" s="456"/>
      <c r="I417" s="452" t="s">
        <v>1364</v>
      </c>
      <c r="J417" s="457"/>
      <c r="L417" s="248" t="s">
        <v>16499</v>
      </c>
      <c r="M417" s="248" t="s">
        <v>1239</v>
      </c>
      <c r="N417" s="448" t="s">
        <v>16218</v>
      </c>
      <c r="O417" s="248" t="s">
        <v>16219</v>
      </c>
    </row>
    <row r="418" spans="3:15" x14ac:dyDescent="0.2">
      <c r="C418" s="460"/>
      <c r="D418" s="460"/>
      <c r="E418" s="460"/>
      <c r="H418" s="248" t="s">
        <v>1251</v>
      </c>
      <c r="I418" s="438" t="s">
        <v>16500</v>
      </c>
      <c r="J418" s="248" t="s">
        <v>16501</v>
      </c>
      <c r="L418" s="248" t="s">
        <v>16502</v>
      </c>
      <c r="M418" s="248" t="s">
        <v>1239</v>
      </c>
      <c r="N418" s="448" t="s">
        <v>16221</v>
      </c>
      <c r="O418" s="248" t="s">
        <v>16222</v>
      </c>
    </row>
    <row r="419" spans="3:15" x14ac:dyDescent="0.2">
      <c r="C419" s="460"/>
      <c r="D419" s="460"/>
      <c r="E419" s="460"/>
      <c r="H419" s="248" t="s">
        <v>1251</v>
      </c>
      <c r="I419" s="438" t="s">
        <v>16366</v>
      </c>
      <c r="J419" s="248" t="s">
        <v>16503</v>
      </c>
      <c r="L419" s="248" t="s">
        <v>16504</v>
      </c>
      <c r="M419" s="248" t="s">
        <v>1239</v>
      </c>
      <c r="N419" s="448" t="s">
        <v>16224</v>
      </c>
      <c r="O419" s="248" t="s">
        <v>16225</v>
      </c>
    </row>
    <row r="420" spans="3:15" x14ac:dyDescent="0.2">
      <c r="C420" s="460"/>
      <c r="D420" s="460"/>
      <c r="E420" s="460"/>
      <c r="H420" s="248" t="s">
        <v>1251</v>
      </c>
      <c r="I420" s="438" t="s">
        <v>16505</v>
      </c>
      <c r="J420" s="248" t="s">
        <v>16506</v>
      </c>
      <c r="L420" s="248" t="s">
        <v>16507</v>
      </c>
      <c r="M420" s="248" t="s">
        <v>1239</v>
      </c>
      <c r="N420" s="448" t="s">
        <v>16227</v>
      </c>
      <c r="O420" s="248" t="s">
        <v>16228</v>
      </c>
    </row>
    <row r="421" spans="3:15" x14ac:dyDescent="0.2">
      <c r="C421" s="460"/>
      <c r="D421" s="460"/>
      <c r="E421" s="460"/>
      <c r="H421" s="248" t="s">
        <v>1251</v>
      </c>
      <c r="I421" s="438" t="s">
        <v>15418</v>
      </c>
      <c r="J421" s="248" t="s">
        <v>16508</v>
      </c>
      <c r="L421" s="248" t="s">
        <v>16509</v>
      </c>
      <c r="M421" s="248" t="s">
        <v>1239</v>
      </c>
      <c r="N421" s="448" t="s">
        <v>16230</v>
      </c>
      <c r="O421" s="248" t="s">
        <v>16231</v>
      </c>
    </row>
    <row r="422" spans="3:15" x14ac:dyDescent="0.2">
      <c r="C422" s="460"/>
      <c r="D422" s="460"/>
      <c r="E422" s="460"/>
      <c r="H422" s="248" t="s">
        <v>1251</v>
      </c>
      <c r="I422" s="438" t="s">
        <v>16510</v>
      </c>
      <c r="J422" s="248" t="s">
        <v>16511</v>
      </c>
      <c r="L422" s="248" t="s">
        <v>16512</v>
      </c>
      <c r="M422" s="248"/>
      <c r="N422" s="448"/>
      <c r="O422" s="248" t="s">
        <v>16231</v>
      </c>
    </row>
    <row r="423" spans="3:15" x14ac:dyDescent="0.2">
      <c r="C423" s="460"/>
      <c r="D423" s="460"/>
      <c r="E423" s="460"/>
      <c r="H423" s="248" t="s">
        <v>1251</v>
      </c>
      <c r="I423" s="438" t="s">
        <v>16513</v>
      </c>
      <c r="J423" s="248" t="s">
        <v>16514</v>
      </c>
      <c r="L423" s="248" t="s">
        <v>16515</v>
      </c>
      <c r="M423" s="248" t="s">
        <v>1241</v>
      </c>
      <c r="N423" s="448" t="s">
        <v>16234</v>
      </c>
      <c r="O423" s="248" t="s">
        <v>16235</v>
      </c>
    </row>
    <row r="424" spans="3:15" x14ac:dyDescent="0.2">
      <c r="C424" s="460"/>
      <c r="D424" s="460"/>
      <c r="E424" s="460"/>
      <c r="H424" s="248" t="s">
        <v>1251</v>
      </c>
      <c r="I424" s="438" t="s">
        <v>16516</v>
      </c>
      <c r="J424" s="248" t="s">
        <v>16517</v>
      </c>
      <c r="L424" s="248" t="s">
        <v>16518</v>
      </c>
      <c r="M424" s="248" t="s">
        <v>1241</v>
      </c>
      <c r="N424" s="448" t="s">
        <v>16237</v>
      </c>
      <c r="O424" s="248" t="s">
        <v>16238</v>
      </c>
    </row>
    <row r="425" spans="3:15" x14ac:dyDescent="0.2">
      <c r="C425" s="460"/>
      <c r="D425" s="460"/>
      <c r="E425" s="460"/>
      <c r="H425" s="248" t="s">
        <v>1251</v>
      </c>
      <c r="I425" s="438" t="s">
        <v>16519</v>
      </c>
      <c r="J425" s="248" t="s">
        <v>16520</v>
      </c>
      <c r="L425" s="248" t="s">
        <v>16521</v>
      </c>
      <c r="M425" s="248" t="s">
        <v>1241</v>
      </c>
      <c r="N425" s="448" t="s">
        <v>16240</v>
      </c>
      <c r="O425" s="248" t="s">
        <v>16241</v>
      </c>
    </row>
    <row r="426" spans="3:15" x14ac:dyDescent="0.2">
      <c r="C426" s="460"/>
      <c r="D426" s="460"/>
      <c r="E426" s="460"/>
      <c r="H426" s="248" t="s">
        <v>1251</v>
      </c>
      <c r="I426" s="438" t="s">
        <v>16522</v>
      </c>
      <c r="J426" s="248" t="s">
        <v>16523</v>
      </c>
      <c r="L426" s="248" t="s">
        <v>16524</v>
      </c>
      <c r="M426" s="248" t="s">
        <v>1241</v>
      </c>
      <c r="N426" s="448" t="s">
        <v>16243</v>
      </c>
      <c r="O426" s="248" t="s">
        <v>16244</v>
      </c>
    </row>
    <row r="427" spans="3:15" x14ac:dyDescent="0.2">
      <c r="C427" s="460"/>
      <c r="D427" s="460"/>
      <c r="E427" s="460"/>
      <c r="H427" s="248" t="s">
        <v>1251</v>
      </c>
      <c r="I427" s="438" t="s">
        <v>16525</v>
      </c>
      <c r="J427" s="248" t="s">
        <v>16526</v>
      </c>
      <c r="L427" s="248" t="s">
        <v>16527</v>
      </c>
      <c r="M427" s="248" t="s">
        <v>1241</v>
      </c>
      <c r="N427" s="448" t="s">
        <v>16246</v>
      </c>
      <c r="O427" s="248" t="s">
        <v>16247</v>
      </c>
    </row>
    <row r="428" spans="3:15" x14ac:dyDescent="0.2">
      <c r="C428" s="460"/>
      <c r="D428" s="460"/>
      <c r="E428" s="460"/>
      <c r="H428" s="248" t="s">
        <v>1251</v>
      </c>
      <c r="I428" s="438" t="s">
        <v>16528</v>
      </c>
      <c r="J428" s="248" t="s">
        <v>16529</v>
      </c>
      <c r="L428" s="248" t="s">
        <v>16530</v>
      </c>
      <c r="M428" s="248" t="s">
        <v>1241</v>
      </c>
      <c r="N428" s="448" t="s">
        <v>16249</v>
      </c>
      <c r="O428" s="248" t="s">
        <v>16250</v>
      </c>
    </row>
    <row r="429" spans="3:15" x14ac:dyDescent="0.2">
      <c r="C429" s="460"/>
      <c r="D429" s="460"/>
      <c r="E429" s="460"/>
      <c r="H429" s="248" t="s">
        <v>1251</v>
      </c>
      <c r="I429" s="438" t="s">
        <v>16531</v>
      </c>
      <c r="J429" s="248" t="s">
        <v>16532</v>
      </c>
      <c r="L429" s="248" t="s">
        <v>16533</v>
      </c>
      <c r="M429" s="248" t="s">
        <v>1241</v>
      </c>
      <c r="N429" s="448" t="s">
        <v>16252</v>
      </c>
      <c r="O429" s="248" t="s">
        <v>16253</v>
      </c>
    </row>
    <row r="430" spans="3:15" x14ac:dyDescent="0.2">
      <c r="C430" s="460"/>
      <c r="D430" s="460"/>
      <c r="E430" s="460"/>
      <c r="H430" s="248" t="s">
        <v>1251</v>
      </c>
      <c r="I430" s="438" t="s">
        <v>16534</v>
      </c>
      <c r="J430" s="248" t="s">
        <v>16535</v>
      </c>
      <c r="L430" s="248" t="s">
        <v>16536</v>
      </c>
      <c r="M430" s="248" t="s">
        <v>1241</v>
      </c>
      <c r="N430" s="448" t="s">
        <v>16255</v>
      </c>
      <c r="O430" s="248" t="s">
        <v>16256</v>
      </c>
    </row>
    <row r="431" spans="3:15" x14ac:dyDescent="0.2">
      <c r="C431" s="460"/>
      <c r="D431" s="460"/>
      <c r="E431" s="460"/>
      <c r="H431" s="248" t="s">
        <v>1251</v>
      </c>
      <c r="I431" s="438" t="s">
        <v>16537</v>
      </c>
      <c r="J431" s="248" t="s">
        <v>16538</v>
      </c>
      <c r="L431" s="248" t="s">
        <v>16539</v>
      </c>
      <c r="M431" s="248" t="s">
        <v>1241</v>
      </c>
      <c r="N431" s="448" t="s">
        <v>16258</v>
      </c>
      <c r="O431" s="248" t="s">
        <v>16259</v>
      </c>
    </row>
    <row r="432" spans="3:15" x14ac:dyDescent="0.2">
      <c r="C432" s="460"/>
      <c r="D432" s="460"/>
      <c r="E432" s="460"/>
      <c r="H432" s="248" t="s">
        <v>1251</v>
      </c>
      <c r="I432" s="438" t="s">
        <v>16540</v>
      </c>
      <c r="J432" s="248" t="s">
        <v>16541</v>
      </c>
      <c r="L432" s="248" t="s">
        <v>16542</v>
      </c>
      <c r="M432" s="248" t="s">
        <v>1241</v>
      </c>
      <c r="N432" s="448" t="s">
        <v>16261</v>
      </c>
      <c r="O432" s="248" t="s">
        <v>16262</v>
      </c>
    </row>
    <row r="433" spans="3:15" x14ac:dyDescent="0.2">
      <c r="C433" s="460"/>
      <c r="D433" s="460"/>
      <c r="E433" s="460"/>
      <c r="H433" s="248" t="s">
        <v>1251</v>
      </c>
      <c r="I433" s="438" t="s">
        <v>16543</v>
      </c>
      <c r="J433" s="248" t="s">
        <v>16544</v>
      </c>
      <c r="L433" s="248" t="s">
        <v>16545</v>
      </c>
      <c r="M433" s="248" t="s">
        <v>1241</v>
      </c>
      <c r="N433" s="448" t="s">
        <v>16264</v>
      </c>
      <c r="O433" s="248" t="s">
        <v>16265</v>
      </c>
    </row>
    <row r="434" spans="3:15" x14ac:dyDescent="0.2">
      <c r="C434" s="460"/>
      <c r="D434" s="460"/>
      <c r="E434" s="460"/>
      <c r="H434" s="248" t="s">
        <v>1251</v>
      </c>
      <c r="I434" s="438" t="s">
        <v>16546</v>
      </c>
      <c r="J434" s="248" t="s">
        <v>16547</v>
      </c>
      <c r="L434" s="248" t="s">
        <v>16548</v>
      </c>
      <c r="M434" s="248" t="s">
        <v>1241</v>
      </c>
      <c r="N434" s="448" t="s">
        <v>16267</v>
      </c>
      <c r="O434" s="248" t="s">
        <v>16268</v>
      </c>
    </row>
    <row r="435" spans="3:15" x14ac:dyDescent="0.2">
      <c r="C435" s="460"/>
      <c r="D435" s="460"/>
      <c r="E435" s="460"/>
      <c r="H435" s="248" t="s">
        <v>1251</v>
      </c>
      <c r="I435" s="438" t="s">
        <v>16314</v>
      </c>
      <c r="J435" s="248" t="s">
        <v>16549</v>
      </c>
      <c r="L435" s="248" t="s">
        <v>16550</v>
      </c>
      <c r="M435" s="248" t="s">
        <v>1241</v>
      </c>
      <c r="N435" s="448" t="s">
        <v>16270</v>
      </c>
      <c r="O435" s="248" t="s">
        <v>16271</v>
      </c>
    </row>
    <row r="436" spans="3:15" x14ac:dyDescent="0.2">
      <c r="C436" s="460"/>
      <c r="D436" s="460"/>
      <c r="E436" s="460"/>
      <c r="H436" s="248" t="s">
        <v>1251</v>
      </c>
      <c r="I436" s="438" t="s">
        <v>16551</v>
      </c>
      <c r="J436" s="248" t="s">
        <v>16552</v>
      </c>
      <c r="L436" s="248" t="s">
        <v>16553</v>
      </c>
      <c r="M436" s="248" t="s">
        <v>1241</v>
      </c>
      <c r="N436" s="448" t="s">
        <v>16273</v>
      </c>
      <c r="O436" s="248" t="s">
        <v>16274</v>
      </c>
    </row>
    <row r="437" spans="3:15" x14ac:dyDescent="0.2">
      <c r="C437" s="460"/>
      <c r="D437" s="460"/>
      <c r="E437" s="460"/>
      <c r="H437" s="248" t="s">
        <v>1251</v>
      </c>
      <c r="I437" s="438" t="s">
        <v>16554</v>
      </c>
      <c r="J437" s="248" t="s">
        <v>16555</v>
      </c>
      <c r="L437" s="248" t="s">
        <v>16556</v>
      </c>
      <c r="M437" s="248" t="s">
        <v>1241</v>
      </c>
      <c r="N437" s="448" t="s">
        <v>16276</v>
      </c>
      <c r="O437" s="248" t="s">
        <v>16277</v>
      </c>
    </row>
    <row r="438" spans="3:15" x14ac:dyDescent="0.2">
      <c r="C438" s="460"/>
      <c r="D438" s="460"/>
      <c r="E438" s="460"/>
      <c r="H438" s="248" t="s">
        <v>1251</v>
      </c>
      <c r="I438" s="438" t="s">
        <v>16557</v>
      </c>
      <c r="J438" s="248" t="s">
        <v>16558</v>
      </c>
      <c r="L438" s="248" t="s">
        <v>16559</v>
      </c>
      <c r="M438" s="248" t="s">
        <v>1241</v>
      </c>
      <c r="N438" s="448" t="s">
        <v>16279</v>
      </c>
      <c r="O438" s="248" t="s">
        <v>16280</v>
      </c>
    </row>
    <row r="439" spans="3:15" x14ac:dyDescent="0.2">
      <c r="C439" s="460"/>
      <c r="D439" s="460"/>
      <c r="E439" s="460"/>
      <c r="H439" s="248" t="s">
        <v>1251</v>
      </c>
      <c r="I439" s="438" t="s">
        <v>16560</v>
      </c>
      <c r="J439" s="248" t="s">
        <v>16561</v>
      </c>
      <c r="L439" s="248" t="s">
        <v>16562</v>
      </c>
      <c r="M439" s="248" t="s">
        <v>1241</v>
      </c>
      <c r="N439" s="448" t="s">
        <v>16282</v>
      </c>
      <c r="O439" s="248" t="s">
        <v>16283</v>
      </c>
    </row>
    <row r="440" spans="3:15" x14ac:dyDescent="0.2">
      <c r="C440" s="460"/>
      <c r="D440" s="460"/>
      <c r="E440" s="460"/>
      <c r="H440" s="248" t="s">
        <v>1251</v>
      </c>
      <c r="I440" s="438" t="s">
        <v>16563</v>
      </c>
      <c r="J440" s="248" t="s">
        <v>16564</v>
      </c>
      <c r="L440" s="248" t="s">
        <v>16565</v>
      </c>
      <c r="M440" s="248"/>
      <c r="N440" s="448"/>
      <c r="O440" s="248" t="s">
        <v>16283</v>
      </c>
    </row>
    <row r="441" spans="3:15" x14ac:dyDescent="0.2">
      <c r="C441" s="460"/>
      <c r="D441" s="460"/>
      <c r="E441" s="460"/>
      <c r="H441" s="248" t="s">
        <v>1251</v>
      </c>
      <c r="I441" s="438" t="s">
        <v>16566</v>
      </c>
      <c r="J441" s="248" t="s">
        <v>16567</v>
      </c>
      <c r="L441" s="248" t="s">
        <v>16568</v>
      </c>
      <c r="M441" s="248" t="s">
        <v>1241</v>
      </c>
      <c r="N441" s="448" t="s">
        <v>16285</v>
      </c>
      <c r="O441" s="248" t="s">
        <v>16286</v>
      </c>
    </row>
    <row r="442" spans="3:15" x14ac:dyDescent="0.2">
      <c r="C442" s="460"/>
      <c r="D442" s="460"/>
      <c r="E442" s="460"/>
      <c r="H442" s="248" t="s">
        <v>1251</v>
      </c>
      <c r="I442" s="438" t="s">
        <v>16569</v>
      </c>
      <c r="J442" s="248" t="s">
        <v>16570</v>
      </c>
      <c r="L442" s="248" t="s">
        <v>16571</v>
      </c>
      <c r="M442" s="248" t="s">
        <v>1243</v>
      </c>
      <c r="N442" s="448" t="s">
        <v>16290</v>
      </c>
      <c r="O442" s="248" t="s">
        <v>16291</v>
      </c>
    </row>
    <row r="443" spans="3:15" x14ac:dyDescent="0.2">
      <c r="C443" s="460"/>
      <c r="D443" s="460"/>
      <c r="E443" s="460"/>
      <c r="H443" s="248" t="s">
        <v>1251</v>
      </c>
      <c r="I443" s="438" t="s">
        <v>16572</v>
      </c>
      <c r="J443" s="248" t="s">
        <v>16573</v>
      </c>
      <c r="L443" s="248" t="s">
        <v>16574</v>
      </c>
      <c r="M443" s="248"/>
      <c r="N443" s="448"/>
      <c r="O443" s="248" t="s">
        <v>16291</v>
      </c>
    </row>
    <row r="444" spans="3:15" x14ac:dyDescent="0.2">
      <c r="C444" s="460"/>
      <c r="D444" s="460"/>
      <c r="E444" s="460"/>
      <c r="H444" s="248" t="s">
        <v>1251</v>
      </c>
      <c r="I444" s="438" t="s">
        <v>16575</v>
      </c>
      <c r="J444" s="248" t="s">
        <v>16576</v>
      </c>
      <c r="L444" s="248" t="s">
        <v>16577</v>
      </c>
      <c r="M444" s="248" t="s">
        <v>1243</v>
      </c>
      <c r="N444" s="448" t="s">
        <v>16293</v>
      </c>
      <c r="O444" s="248" t="s">
        <v>16294</v>
      </c>
    </row>
    <row r="445" spans="3:15" x14ac:dyDescent="0.2">
      <c r="C445" s="460"/>
      <c r="D445" s="460"/>
      <c r="E445" s="460"/>
      <c r="H445" s="248" t="s">
        <v>1251</v>
      </c>
      <c r="I445" s="438" t="s">
        <v>16578</v>
      </c>
      <c r="J445" s="248" t="s">
        <v>16579</v>
      </c>
      <c r="L445" s="248" t="s">
        <v>16580</v>
      </c>
      <c r="M445" s="248" t="s">
        <v>1243</v>
      </c>
      <c r="N445" s="448" t="s">
        <v>16296</v>
      </c>
      <c r="O445" s="248" t="s">
        <v>16297</v>
      </c>
    </row>
    <row r="446" spans="3:15" x14ac:dyDescent="0.2">
      <c r="C446" s="460"/>
      <c r="D446" s="460"/>
      <c r="E446" s="460"/>
      <c r="H446" s="248" t="s">
        <v>1251</v>
      </c>
      <c r="I446" s="438" t="s">
        <v>16581</v>
      </c>
      <c r="J446" s="248" t="s">
        <v>16582</v>
      </c>
      <c r="L446" s="248" t="s">
        <v>16583</v>
      </c>
      <c r="M446" s="248" t="s">
        <v>1243</v>
      </c>
      <c r="N446" s="448" t="s">
        <v>16299</v>
      </c>
      <c r="O446" s="248" t="s">
        <v>16300</v>
      </c>
    </row>
    <row r="447" spans="3:15" x14ac:dyDescent="0.2">
      <c r="C447" s="460"/>
      <c r="D447" s="460"/>
      <c r="E447" s="460"/>
      <c r="H447" s="248" t="s">
        <v>1251</v>
      </c>
      <c r="I447" s="438" t="s">
        <v>16584</v>
      </c>
      <c r="J447" s="248" t="s">
        <v>16585</v>
      </c>
      <c r="L447" s="248" t="s">
        <v>16586</v>
      </c>
      <c r="M447" s="248" t="s">
        <v>1243</v>
      </c>
      <c r="N447" s="448" t="s">
        <v>16302</v>
      </c>
      <c r="O447" s="248" t="s">
        <v>16303</v>
      </c>
    </row>
    <row r="448" spans="3:15" x14ac:dyDescent="0.2">
      <c r="C448" s="460"/>
      <c r="D448" s="460"/>
      <c r="E448" s="460"/>
      <c r="H448" s="248" t="s">
        <v>1251</v>
      </c>
      <c r="I448" s="438" t="s">
        <v>16587</v>
      </c>
      <c r="J448" s="248" t="s">
        <v>16588</v>
      </c>
      <c r="L448" s="248" t="s">
        <v>16589</v>
      </c>
      <c r="M448" s="248" t="s">
        <v>1243</v>
      </c>
      <c r="N448" s="448" t="s">
        <v>16305</v>
      </c>
      <c r="O448" s="248" t="s">
        <v>16306</v>
      </c>
    </row>
    <row r="449" spans="3:15" x14ac:dyDescent="0.2">
      <c r="C449" s="460"/>
      <c r="D449" s="460"/>
      <c r="E449" s="460"/>
      <c r="H449" s="248" t="s">
        <v>1251</v>
      </c>
      <c r="I449" s="438" t="s">
        <v>16590</v>
      </c>
      <c r="J449" s="248" t="s">
        <v>16591</v>
      </c>
      <c r="L449" s="248" t="s">
        <v>16592</v>
      </c>
      <c r="M449" s="248"/>
      <c r="N449" s="448"/>
      <c r="O449" s="248" t="s">
        <v>16306</v>
      </c>
    </row>
    <row r="450" spans="3:15" x14ac:dyDescent="0.2">
      <c r="C450" s="460"/>
      <c r="D450" s="460"/>
      <c r="E450" s="460"/>
      <c r="H450" s="248" t="s">
        <v>1251</v>
      </c>
      <c r="I450" s="438" t="s">
        <v>16593</v>
      </c>
      <c r="J450" s="248" t="s">
        <v>16594</v>
      </c>
      <c r="L450" s="248" t="s">
        <v>16595</v>
      </c>
      <c r="M450" s="248" t="s">
        <v>1243</v>
      </c>
      <c r="N450" s="448" t="s">
        <v>16308</v>
      </c>
      <c r="O450" s="248" t="s">
        <v>16309</v>
      </c>
    </row>
    <row r="451" spans="3:15" x14ac:dyDescent="0.2">
      <c r="C451" s="460"/>
      <c r="D451" s="460"/>
      <c r="E451" s="460"/>
      <c r="H451" s="248" t="s">
        <v>1251</v>
      </c>
      <c r="I451" s="438" t="s">
        <v>16596</v>
      </c>
      <c r="J451" s="248" t="s">
        <v>16597</v>
      </c>
      <c r="L451" s="248" t="s">
        <v>16598</v>
      </c>
      <c r="M451" s="248"/>
      <c r="N451" s="448"/>
      <c r="O451" s="248" t="s">
        <v>16309</v>
      </c>
    </row>
    <row r="452" spans="3:15" x14ac:dyDescent="0.2">
      <c r="C452" s="460"/>
      <c r="D452" s="460"/>
      <c r="E452" s="460"/>
      <c r="H452" s="248" t="s">
        <v>1251</v>
      </c>
      <c r="I452" s="438" t="s">
        <v>16599</v>
      </c>
      <c r="J452" s="248" t="s">
        <v>16600</v>
      </c>
      <c r="L452" s="248" t="s">
        <v>16601</v>
      </c>
      <c r="M452" s="248" t="s">
        <v>1243</v>
      </c>
      <c r="N452" s="448" t="s">
        <v>16311</v>
      </c>
      <c r="O452" s="248" t="s">
        <v>16312</v>
      </c>
    </row>
    <row r="453" spans="3:15" x14ac:dyDescent="0.2">
      <c r="C453" s="460"/>
      <c r="D453" s="460"/>
      <c r="E453" s="460"/>
      <c r="H453" s="248" t="s">
        <v>1251</v>
      </c>
      <c r="I453" s="438" t="s">
        <v>16602</v>
      </c>
      <c r="J453" s="248" t="s">
        <v>16603</v>
      </c>
      <c r="L453" s="248" t="s">
        <v>16604</v>
      </c>
      <c r="M453" s="248"/>
      <c r="N453" s="448"/>
      <c r="O453" s="248" t="s">
        <v>16312</v>
      </c>
    </row>
    <row r="454" spans="3:15" x14ac:dyDescent="0.2">
      <c r="C454" s="460"/>
      <c r="D454" s="460"/>
      <c r="E454" s="460"/>
      <c r="H454" s="248" t="s">
        <v>1251</v>
      </c>
      <c r="I454" s="438" t="s">
        <v>16605</v>
      </c>
      <c r="J454" s="248" t="s">
        <v>16606</v>
      </c>
      <c r="L454" s="248" t="s">
        <v>16607</v>
      </c>
      <c r="M454" s="248" t="s">
        <v>1243</v>
      </c>
      <c r="N454" s="448" t="s">
        <v>16314</v>
      </c>
      <c r="O454" s="248" t="s">
        <v>16315</v>
      </c>
    </row>
    <row r="455" spans="3:15" x14ac:dyDescent="0.2">
      <c r="C455" s="460"/>
      <c r="D455" s="460"/>
      <c r="E455" s="460"/>
      <c r="H455" s="248" t="s">
        <v>1251</v>
      </c>
      <c r="I455" s="438" t="s">
        <v>16608</v>
      </c>
      <c r="J455" s="248" t="s">
        <v>16609</v>
      </c>
      <c r="L455" s="248" t="s">
        <v>16610</v>
      </c>
      <c r="M455" s="248"/>
      <c r="N455" s="448"/>
      <c r="O455" s="248" t="s">
        <v>16315</v>
      </c>
    </row>
    <row r="456" spans="3:15" x14ac:dyDescent="0.2">
      <c r="C456" s="460"/>
      <c r="D456" s="460"/>
      <c r="E456" s="460"/>
      <c r="H456" s="248" t="s">
        <v>1251</v>
      </c>
      <c r="I456" s="438" t="s">
        <v>16611</v>
      </c>
      <c r="J456" s="248" t="s">
        <v>16612</v>
      </c>
      <c r="L456" s="248" t="s">
        <v>16613</v>
      </c>
      <c r="M456" s="248" t="s">
        <v>1243</v>
      </c>
      <c r="N456" s="448" t="s">
        <v>16317</v>
      </c>
      <c r="O456" s="248" t="s">
        <v>16318</v>
      </c>
    </row>
    <row r="457" spans="3:15" x14ac:dyDescent="0.2">
      <c r="C457" s="460"/>
      <c r="D457" s="460"/>
      <c r="E457" s="460"/>
      <c r="H457" s="248" t="s">
        <v>1251</v>
      </c>
      <c r="I457" s="438" t="s">
        <v>16614</v>
      </c>
      <c r="J457" s="248" t="s">
        <v>16615</v>
      </c>
      <c r="L457" s="248" t="s">
        <v>16616</v>
      </c>
      <c r="M457" s="248" t="s">
        <v>1243</v>
      </c>
      <c r="N457" s="448" t="s">
        <v>16320</v>
      </c>
      <c r="O457" s="248" t="s">
        <v>16321</v>
      </c>
    </row>
    <row r="458" spans="3:15" x14ac:dyDescent="0.2">
      <c r="C458" s="460"/>
      <c r="D458" s="460"/>
      <c r="E458" s="460"/>
      <c r="H458" s="248" t="s">
        <v>1251</v>
      </c>
      <c r="I458" s="438" t="s">
        <v>16617</v>
      </c>
      <c r="J458" s="248" t="s">
        <v>16618</v>
      </c>
      <c r="L458" s="248" t="s">
        <v>16619</v>
      </c>
      <c r="M458" s="248" t="s">
        <v>1243</v>
      </c>
      <c r="N458" s="448" t="s">
        <v>16323</v>
      </c>
      <c r="O458" s="248" t="s">
        <v>16324</v>
      </c>
    </row>
    <row r="459" spans="3:15" x14ac:dyDescent="0.2">
      <c r="C459" s="460"/>
      <c r="D459" s="460"/>
      <c r="E459" s="460"/>
      <c r="H459" s="248" t="s">
        <v>1251</v>
      </c>
      <c r="I459" s="438" t="s">
        <v>16620</v>
      </c>
      <c r="J459" s="248" t="s">
        <v>16621</v>
      </c>
      <c r="L459" s="248" t="s">
        <v>16622</v>
      </c>
      <c r="M459" s="248"/>
      <c r="N459" s="448"/>
      <c r="O459" s="248" t="s">
        <v>16324</v>
      </c>
    </row>
    <row r="460" spans="3:15" x14ac:dyDescent="0.2">
      <c r="C460" s="460"/>
      <c r="D460" s="460"/>
      <c r="E460" s="460"/>
      <c r="H460" s="248" t="s">
        <v>1251</v>
      </c>
      <c r="I460" s="438" t="s">
        <v>16623</v>
      </c>
      <c r="J460" s="248" t="s">
        <v>16624</v>
      </c>
      <c r="L460" s="248" t="s">
        <v>16625</v>
      </c>
      <c r="M460" s="248" t="s">
        <v>1243</v>
      </c>
      <c r="N460" s="448" t="s">
        <v>16326</v>
      </c>
      <c r="O460" s="248" t="s">
        <v>16327</v>
      </c>
    </row>
    <row r="461" spans="3:15" x14ac:dyDescent="0.2">
      <c r="C461" s="460"/>
      <c r="D461" s="460"/>
      <c r="E461" s="460"/>
      <c r="H461" s="248" t="s">
        <v>1251</v>
      </c>
      <c r="I461" s="438" t="s">
        <v>16626</v>
      </c>
      <c r="J461" s="248" t="s">
        <v>16627</v>
      </c>
      <c r="L461" s="248" t="s">
        <v>16628</v>
      </c>
      <c r="M461" s="248"/>
      <c r="N461" s="448"/>
      <c r="O461" s="248" t="s">
        <v>16327</v>
      </c>
    </row>
    <row r="462" spans="3:15" x14ac:dyDescent="0.2">
      <c r="C462" s="460"/>
      <c r="D462" s="460"/>
      <c r="E462" s="460"/>
      <c r="H462" s="248" t="s">
        <v>1251</v>
      </c>
      <c r="I462" s="438" t="s">
        <v>15922</v>
      </c>
      <c r="J462" s="248" t="s">
        <v>16629</v>
      </c>
      <c r="L462" s="248" t="s">
        <v>16630</v>
      </c>
      <c r="M462" s="248" t="s">
        <v>1243</v>
      </c>
      <c r="N462" s="448" t="s">
        <v>16329</v>
      </c>
      <c r="O462" s="248" t="s">
        <v>16330</v>
      </c>
    </row>
    <row r="463" spans="3:15" x14ac:dyDescent="0.2">
      <c r="C463" s="460"/>
      <c r="D463" s="460"/>
      <c r="E463" s="460"/>
      <c r="H463" s="248" t="s">
        <v>1251</v>
      </c>
      <c r="I463" s="438" t="s">
        <v>16631</v>
      </c>
      <c r="J463" s="248" t="s">
        <v>16632</v>
      </c>
      <c r="L463" s="248" t="s">
        <v>16633</v>
      </c>
      <c r="M463" s="248"/>
      <c r="N463" s="448"/>
      <c r="O463" s="248" t="s">
        <v>16330</v>
      </c>
    </row>
    <row r="464" spans="3:15" x14ac:dyDescent="0.2">
      <c r="C464" s="460"/>
      <c r="D464" s="460"/>
      <c r="E464" s="460"/>
      <c r="H464" s="248" t="s">
        <v>1251</v>
      </c>
      <c r="I464" s="438" t="s">
        <v>16634</v>
      </c>
      <c r="J464" s="248" t="s">
        <v>16635</v>
      </c>
      <c r="L464" s="248" t="s">
        <v>16636</v>
      </c>
      <c r="M464" s="248" t="s">
        <v>1243</v>
      </c>
      <c r="N464" s="448" t="s">
        <v>16332</v>
      </c>
      <c r="O464" s="248" t="s">
        <v>16333</v>
      </c>
    </row>
    <row r="465" spans="3:15" x14ac:dyDescent="0.2">
      <c r="C465" s="460"/>
      <c r="D465" s="460"/>
      <c r="E465" s="460"/>
      <c r="H465" s="248" t="s">
        <v>1251</v>
      </c>
      <c r="I465" s="438" t="s">
        <v>16637</v>
      </c>
      <c r="J465" s="248" t="s">
        <v>16638</v>
      </c>
      <c r="L465" s="248" t="s">
        <v>16639</v>
      </c>
      <c r="M465" s="248"/>
      <c r="N465" s="448"/>
      <c r="O465" s="248" t="s">
        <v>16333</v>
      </c>
    </row>
    <row r="466" spans="3:15" x14ac:dyDescent="0.2">
      <c r="C466" s="460"/>
      <c r="D466" s="460"/>
      <c r="E466" s="460"/>
      <c r="H466" s="248" t="s">
        <v>1251</v>
      </c>
      <c r="I466" s="438" t="s">
        <v>16640</v>
      </c>
      <c r="J466" s="248" t="s">
        <v>16641</v>
      </c>
      <c r="L466" s="248" t="s">
        <v>16642</v>
      </c>
      <c r="M466" s="248" t="s">
        <v>1243</v>
      </c>
      <c r="N466" s="448" t="s">
        <v>16335</v>
      </c>
      <c r="O466" s="248" t="s">
        <v>16336</v>
      </c>
    </row>
    <row r="467" spans="3:15" x14ac:dyDescent="0.2">
      <c r="C467" s="460"/>
      <c r="D467" s="460"/>
      <c r="E467" s="460"/>
      <c r="H467" s="248" t="s">
        <v>1251</v>
      </c>
      <c r="I467" s="438" t="s">
        <v>16643</v>
      </c>
      <c r="J467" s="248" t="s">
        <v>16644</v>
      </c>
      <c r="L467" s="248" t="s">
        <v>16645</v>
      </c>
      <c r="M467" s="248" t="s">
        <v>1243</v>
      </c>
      <c r="N467" s="448" t="s">
        <v>16338</v>
      </c>
      <c r="O467" s="248" t="s">
        <v>16339</v>
      </c>
    </row>
    <row r="468" spans="3:15" x14ac:dyDescent="0.2">
      <c r="C468" s="460"/>
      <c r="D468" s="460"/>
      <c r="E468" s="460"/>
      <c r="H468" s="248" t="s">
        <v>1251</v>
      </c>
      <c r="I468" s="438" t="s">
        <v>16646</v>
      </c>
      <c r="J468" s="248" t="s">
        <v>16647</v>
      </c>
      <c r="L468" s="248" t="s">
        <v>16648</v>
      </c>
      <c r="M468" s="248"/>
      <c r="N468" s="448"/>
      <c r="O468" s="248" t="s">
        <v>16339</v>
      </c>
    </row>
    <row r="469" spans="3:15" x14ac:dyDescent="0.2">
      <c r="C469" s="460"/>
      <c r="D469" s="460"/>
      <c r="E469" s="460"/>
      <c r="H469" s="248" t="s">
        <v>1251</v>
      </c>
      <c r="I469" s="438" t="s">
        <v>16649</v>
      </c>
      <c r="J469" s="248" t="s">
        <v>16650</v>
      </c>
      <c r="L469" s="248" t="s">
        <v>16651</v>
      </c>
      <c r="M469" s="248" t="s">
        <v>1243</v>
      </c>
      <c r="N469" s="448" t="s">
        <v>16341</v>
      </c>
      <c r="O469" s="248" t="s">
        <v>16342</v>
      </c>
    </row>
    <row r="470" spans="3:15" x14ac:dyDescent="0.2">
      <c r="C470" s="460"/>
      <c r="D470" s="460"/>
      <c r="E470" s="460"/>
      <c r="H470" s="248" t="s">
        <v>1251</v>
      </c>
      <c r="I470" s="438" t="s">
        <v>16652</v>
      </c>
      <c r="J470" s="248" t="s">
        <v>16653</v>
      </c>
      <c r="L470" s="248" t="s">
        <v>16654</v>
      </c>
      <c r="M470" s="248"/>
      <c r="N470" s="448"/>
      <c r="O470" s="248" t="s">
        <v>16342</v>
      </c>
    </row>
    <row r="471" spans="3:15" x14ac:dyDescent="0.2">
      <c r="C471" s="460"/>
      <c r="D471" s="460"/>
      <c r="E471" s="460"/>
      <c r="H471" s="248" t="s">
        <v>1251</v>
      </c>
      <c r="I471" s="438" t="s">
        <v>16655</v>
      </c>
      <c r="J471" s="248" t="s">
        <v>16656</v>
      </c>
      <c r="L471" s="248" t="s">
        <v>16657</v>
      </c>
      <c r="M471" s="248" t="s">
        <v>1243</v>
      </c>
      <c r="N471" s="448" t="s">
        <v>16344</v>
      </c>
      <c r="O471" s="248" t="s">
        <v>16345</v>
      </c>
    </row>
    <row r="472" spans="3:15" x14ac:dyDescent="0.2">
      <c r="C472" s="460"/>
      <c r="D472" s="460"/>
      <c r="E472" s="460"/>
      <c r="H472" s="248" t="s">
        <v>1251</v>
      </c>
      <c r="I472" s="438" t="s">
        <v>16658</v>
      </c>
      <c r="J472" s="248" t="s">
        <v>16659</v>
      </c>
      <c r="L472" s="248" t="s">
        <v>16660</v>
      </c>
      <c r="M472" s="248"/>
      <c r="N472" s="448"/>
      <c r="O472" s="248" t="s">
        <v>16345</v>
      </c>
    </row>
    <row r="473" spans="3:15" x14ac:dyDescent="0.2">
      <c r="C473" s="460"/>
      <c r="D473" s="460"/>
      <c r="E473" s="460"/>
      <c r="H473" s="248" t="s">
        <v>1251</v>
      </c>
      <c r="I473" s="438" t="s">
        <v>16661</v>
      </c>
      <c r="J473" s="248" t="s">
        <v>16662</v>
      </c>
      <c r="L473" s="248" t="s">
        <v>16663</v>
      </c>
      <c r="M473" s="248" t="s">
        <v>1243</v>
      </c>
      <c r="N473" s="448" t="s">
        <v>16347</v>
      </c>
      <c r="O473" s="248" t="s">
        <v>16348</v>
      </c>
    </row>
    <row r="474" spans="3:15" x14ac:dyDescent="0.2">
      <c r="C474" s="460"/>
      <c r="D474" s="460"/>
      <c r="E474" s="460"/>
      <c r="H474" s="248" t="s">
        <v>1251</v>
      </c>
      <c r="I474" s="438" t="s">
        <v>16664</v>
      </c>
      <c r="J474" s="248" t="s">
        <v>16665</v>
      </c>
      <c r="L474" s="248" t="s">
        <v>16666</v>
      </c>
      <c r="M474" s="248"/>
      <c r="N474" s="448"/>
      <c r="O474" s="248" t="s">
        <v>16348</v>
      </c>
    </row>
    <row r="475" spans="3:15" x14ac:dyDescent="0.2">
      <c r="C475" s="460"/>
      <c r="D475" s="460"/>
      <c r="E475" s="460"/>
      <c r="H475" s="248" t="s">
        <v>1251</v>
      </c>
      <c r="I475" s="438" t="s">
        <v>16667</v>
      </c>
      <c r="J475" s="248" t="s">
        <v>16668</v>
      </c>
      <c r="L475" s="248" t="s">
        <v>16669</v>
      </c>
      <c r="M475" s="248" t="s">
        <v>1243</v>
      </c>
      <c r="N475" s="448" t="s">
        <v>16350</v>
      </c>
      <c r="O475" s="248" t="s">
        <v>16351</v>
      </c>
    </row>
    <row r="476" spans="3:15" x14ac:dyDescent="0.2">
      <c r="C476" s="460"/>
      <c r="D476" s="460"/>
      <c r="E476" s="460"/>
      <c r="H476" s="248" t="s">
        <v>1251</v>
      </c>
      <c r="I476" s="438" t="s">
        <v>15744</v>
      </c>
      <c r="J476" s="248" t="s">
        <v>16670</v>
      </c>
      <c r="L476" s="248" t="s">
        <v>16671</v>
      </c>
      <c r="M476" s="248" t="s">
        <v>1245</v>
      </c>
      <c r="N476" s="448" t="s">
        <v>16354</v>
      </c>
      <c r="O476" s="248" t="s">
        <v>16355</v>
      </c>
    </row>
    <row r="477" spans="3:15" x14ac:dyDescent="0.2">
      <c r="C477" s="460"/>
      <c r="D477" s="460"/>
      <c r="E477" s="460"/>
      <c r="H477" s="248" t="s">
        <v>1251</v>
      </c>
      <c r="I477" s="438" t="s">
        <v>16672</v>
      </c>
      <c r="J477" s="248" t="s">
        <v>16673</v>
      </c>
      <c r="L477" s="248" t="s">
        <v>16674</v>
      </c>
      <c r="M477" s="248" t="s">
        <v>1245</v>
      </c>
      <c r="N477" s="448" t="s">
        <v>16357</v>
      </c>
      <c r="O477" s="248" t="s">
        <v>16358</v>
      </c>
    </row>
    <row r="478" spans="3:15" x14ac:dyDescent="0.2">
      <c r="C478" s="460"/>
      <c r="D478" s="460"/>
      <c r="E478" s="460"/>
      <c r="H478" s="248" t="s">
        <v>1251</v>
      </c>
      <c r="I478" s="438" t="s">
        <v>16675</v>
      </c>
      <c r="J478" s="248" t="s">
        <v>16676</v>
      </c>
      <c r="L478" s="248" t="s">
        <v>16677</v>
      </c>
      <c r="M478" s="248" t="s">
        <v>1245</v>
      </c>
      <c r="N478" s="448" t="s">
        <v>16360</v>
      </c>
      <c r="O478" s="248" t="s">
        <v>16361</v>
      </c>
    </row>
    <row r="479" spans="3:15" x14ac:dyDescent="0.2">
      <c r="C479" s="460"/>
      <c r="D479" s="460"/>
      <c r="E479" s="460"/>
      <c r="H479" s="248" t="s">
        <v>1251</v>
      </c>
      <c r="I479" s="438" t="s">
        <v>16678</v>
      </c>
      <c r="J479" s="248" t="s">
        <v>16679</v>
      </c>
      <c r="L479" s="248" t="s">
        <v>16680</v>
      </c>
      <c r="M479" s="248"/>
      <c r="N479" s="448"/>
      <c r="O479" s="248" t="s">
        <v>16361</v>
      </c>
    </row>
    <row r="480" spans="3:15" x14ac:dyDescent="0.2">
      <c r="C480" s="460"/>
      <c r="D480" s="460"/>
      <c r="E480" s="460"/>
      <c r="H480" s="248" t="s">
        <v>1251</v>
      </c>
      <c r="I480" s="438" t="s">
        <v>16681</v>
      </c>
      <c r="J480" s="248" t="s">
        <v>16682</v>
      </c>
      <c r="L480" s="248" t="s">
        <v>16683</v>
      </c>
      <c r="M480" s="248" t="s">
        <v>1245</v>
      </c>
      <c r="N480" s="448" t="s">
        <v>16363</v>
      </c>
      <c r="O480" s="248" t="s">
        <v>16364</v>
      </c>
    </row>
    <row r="481" spans="3:15" x14ac:dyDescent="0.2">
      <c r="C481" s="460"/>
      <c r="D481" s="460"/>
      <c r="E481" s="460"/>
      <c r="H481" s="248" t="s">
        <v>1251</v>
      </c>
      <c r="I481" s="438" t="s">
        <v>16684</v>
      </c>
      <c r="J481" s="248" t="s">
        <v>16685</v>
      </c>
      <c r="L481" s="248" t="s">
        <v>16686</v>
      </c>
      <c r="M481" s="248"/>
      <c r="N481" s="448"/>
      <c r="O481" s="248" t="s">
        <v>16364</v>
      </c>
    </row>
    <row r="482" spans="3:15" x14ac:dyDescent="0.2">
      <c r="C482" s="460"/>
      <c r="D482" s="460"/>
      <c r="E482" s="460"/>
      <c r="H482" s="248" t="s">
        <v>1251</v>
      </c>
      <c r="I482" s="438" t="s">
        <v>16687</v>
      </c>
      <c r="J482" s="248" t="s">
        <v>16688</v>
      </c>
      <c r="L482" s="248" t="s">
        <v>16689</v>
      </c>
      <c r="M482" s="248" t="s">
        <v>1245</v>
      </c>
      <c r="N482" s="448" t="s">
        <v>16366</v>
      </c>
      <c r="O482" s="248" t="s">
        <v>16367</v>
      </c>
    </row>
    <row r="483" spans="3:15" x14ac:dyDescent="0.2">
      <c r="C483" s="460"/>
      <c r="D483" s="460"/>
      <c r="E483" s="460"/>
      <c r="H483" s="248" t="s">
        <v>1251</v>
      </c>
      <c r="I483" s="438" t="s">
        <v>16690</v>
      </c>
      <c r="J483" s="248" t="s">
        <v>16691</v>
      </c>
      <c r="L483" s="248" t="s">
        <v>16692</v>
      </c>
      <c r="M483" s="248" t="s">
        <v>1245</v>
      </c>
      <c r="N483" s="448" t="s">
        <v>16369</v>
      </c>
      <c r="O483" s="248" t="s">
        <v>16370</v>
      </c>
    </row>
    <row r="484" spans="3:15" x14ac:dyDescent="0.2">
      <c r="C484" s="460"/>
      <c r="D484" s="460"/>
      <c r="E484" s="460"/>
      <c r="H484" s="248" t="s">
        <v>1251</v>
      </c>
      <c r="I484" s="438" t="s">
        <v>16693</v>
      </c>
      <c r="J484" s="248" t="s">
        <v>16694</v>
      </c>
      <c r="L484" s="248" t="s">
        <v>16695</v>
      </c>
      <c r="M484" s="248" t="s">
        <v>1245</v>
      </c>
      <c r="N484" s="448" t="s">
        <v>16372</v>
      </c>
      <c r="O484" s="248" t="s">
        <v>16373</v>
      </c>
    </row>
    <row r="485" spans="3:15" x14ac:dyDescent="0.2">
      <c r="C485" s="460"/>
      <c r="D485" s="460"/>
      <c r="E485" s="460"/>
      <c r="H485" s="248" t="s">
        <v>1251</v>
      </c>
      <c r="I485" s="438" t="s">
        <v>16696</v>
      </c>
      <c r="J485" s="248" t="s">
        <v>16697</v>
      </c>
      <c r="L485" s="248" t="s">
        <v>16698</v>
      </c>
      <c r="M485" s="248" t="s">
        <v>1245</v>
      </c>
      <c r="N485" s="448" t="s">
        <v>16375</v>
      </c>
      <c r="O485" s="248" t="s">
        <v>16376</v>
      </c>
    </row>
    <row r="486" spans="3:15" x14ac:dyDescent="0.2">
      <c r="C486" s="460"/>
      <c r="D486" s="460"/>
      <c r="E486" s="460"/>
      <c r="H486" s="248" t="s">
        <v>1251</v>
      </c>
      <c r="I486" s="438" t="s">
        <v>16699</v>
      </c>
      <c r="J486" s="248" t="s">
        <v>16700</v>
      </c>
      <c r="L486" s="248" t="s">
        <v>16701</v>
      </c>
      <c r="M486" s="248" t="s">
        <v>1245</v>
      </c>
      <c r="N486" s="448" t="s">
        <v>16378</v>
      </c>
      <c r="O486" s="248" t="s">
        <v>16379</v>
      </c>
    </row>
    <row r="487" spans="3:15" x14ac:dyDescent="0.2">
      <c r="C487" s="460"/>
      <c r="D487" s="460"/>
      <c r="E487" s="460"/>
      <c r="H487" s="456"/>
      <c r="I487" s="452" t="s">
        <v>1289</v>
      </c>
      <c r="J487" s="457"/>
      <c r="L487" s="248" t="s">
        <v>16702</v>
      </c>
      <c r="M487" s="248" t="s">
        <v>1245</v>
      </c>
      <c r="N487" s="448" t="s">
        <v>16381</v>
      </c>
      <c r="O487" s="248" t="s">
        <v>16382</v>
      </c>
    </row>
    <row r="488" spans="3:15" x14ac:dyDescent="0.2">
      <c r="C488" s="460"/>
      <c r="D488" s="460"/>
      <c r="E488" s="460"/>
      <c r="H488" s="446" t="s">
        <v>1253</v>
      </c>
      <c r="I488" s="438" t="s">
        <v>16703</v>
      </c>
      <c r="J488" s="248" t="s">
        <v>16704</v>
      </c>
      <c r="L488" s="248" t="s">
        <v>16705</v>
      </c>
      <c r="M488" s="248" t="s">
        <v>1245</v>
      </c>
      <c r="N488" s="448" t="s">
        <v>16384</v>
      </c>
      <c r="O488" s="248" t="s">
        <v>16385</v>
      </c>
    </row>
    <row r="489" spans="3:15" x14ac:dyDescent="0.2">
      <c r="C489" s="460"/>
      <c r="D489" s="460"/>
      <c r="E489" s="460"/>
      <c r="H489" s="446" t="s">
        <v>1253</v>
      </c>
      <c r="I489" s="438" t="s">
        <v>16706</v>
      </c>
      <c r="J489" s="248" t="s">
        <v>16707</v>
      </c>
      <c r="L489" s="248" t="s">
        <v>16708</v>
      </c>
      <c r="M489" s="248" t="s">
        <v>1245</v>
      </c>
      <c r="N489" s="448" t="s">
        <v>16387</v>
      </c>
      <c r="O489" s="248" t="s">
        <v>16388</v>
      </c>
    </row>
    <row r="490" spans="3:15" x14ac:dyDescent="0.2">
      <c r="C490" s="460"/>
      <c r="D490" s="460"/>
      <c r="E490" s="460"/>
      <c r="H490" s="446" t="s">
        <v>1253</v>
      </c>
      <c r="I490" s="438" t="s">
        <v>16709</v>
      </c>
      <c r="J490" s="248" t="s">
        <v>16710</v>
      </c>
      <c r="L490" s="248" t="s">
        <v>16711</v>
      </c>
      <c r="M490" s="248" t="s">
        <v>1245</v>
      </c>
      <c r="N490" s="448" t="s">
        <v>16390</v>
      </c>
      <c r="O490" s="248" t="s">
        <v>16391</v>
      </c>
    </row>
    <row r="491" spans="3:15" x14ac:dyDescent="0.2">
      <c r="C491" s="460"/>
      <c r="D491" s="460"/>
      <c r="E491" s="460"/>
      <c r="H491" s="446" t="s">
        <v>1253</v>
      </c>
      <c r="I491" s="438" t="s">
        <v>16712</v>
      </c>
      <c r="J491" s="248" t="s">
        <v>16713</v>
      </c>
      <c r="L491" s="248" t="s">
        <v>16714</v>
      </c>
      <c r="M491" s="248" t="s">
        <v>1247</v>
      </c>
      <c r="N491" s="448" t="s">
        <v>16395</v>
      </c>
      <c r="O491" s="248" t="s">
        <v>16396</v>
      </c>
    </row>
    <row r="492" spans="3:15" x14ac:dyDescent="0.2">
      <c r="C492" s="460"/>
      <c r="D492" s="460"/>
      <c r="E492" s="460"/>
      <c r="H492" s="446" t="s">
        <v>1253</v>
      </c>
      <c r="I492" s="438" t="s">
        <v>16715</v>
      </c>
      <c r="J492" s="248" t="s">
        <v>16716</v>
      </c>
      <c r="L492" s="248" t="s">
        <v>16717</v>
      </c>
      <c r="M492" s="248" t="s">
        <v>1247</v>
      </c>
      <c r="N492" s="448" t="s">
        <v>16398</v>
      </c>
      <c r="O492" s="248" t="s">
        <v>16399</v>
      </c>
    </row>
    <row r="493" spans="3:15" x14ac:dyDescent="0.2">
      <c r="C493" s="460"/>
      <c r="D493" s="460"/>
      <c r="E493" s="460"/>
      <c r="H493" s="446" t="s">
        <v>1253</v>
      </c>
      <c r="I493" s="438" t="s">
        <v>16718</v>
      </c>
      <c r="J493" s="248" t="s">
        <v>16719</v>
      </c>
      <c r="L493" s="248" t="s">
        <v>16720</v>
      </c>
      <c r="M493" s="248" t="s">
        <v>1247</v>
      </c>
      <c r="N493" s="448" t="s">
        <v>16401</v>
      </c>
      <c r="O493" s="248" t="s">
        <v>16402</v>
      </c>
    </row>
    <row r="494" spans="3:15" x14ac:dyDescent="0.2">
      <c r="C494" s="460"/>
      <c r="D494" s="460"/>
      <c r="E494" s="460"/>
      <c r="H494" s="446" t="s">
        <v>1253</v>
      </c>
      <c r="I494" s="438" t="s">
        <v>16721</v>
      </c>
      <c r="J494" s="248" t="s">
        <v>16722</v>
      </c>
      <c r="L494" s="248" t="s">
        <v>16723</v>
      </c>
      <c r="M494" s="248" t="s">
        <v>1247</v>
      </c>
      <c r="N494" s="448" t="s">
        <v>16404</v>
      </c>
      <c r="O494" s="248" t="s">
        <v>16405</v>
      </c>
    </row>
    <row r="495" spans="3:15" x14ac:dyDescent="0.2">
      <c r="C495" s="460"/>
      <c r="D495" s="460"/>
      <c r="E495" s="460"/>
      <c r="H495" s="446" t="s">
        <v>1253</v>
      </c>
      <c r="I495" s="438" t="s">
        <v>16724</v>
      </c>
      <c r="J495" s="248" t="s">
        <v>16725</v>
      </c>
      <c r="L495" s="248" t="s">
        <v>16726</v>
      </c>
      <c r="M495" s="248" t="s">
        <v>1247</v>
      </c>
      <c r="N495" s="448" t="s">
        <v>16407</v>
      </c>
      <c r="O495" s="248" t="s">
        <v>16408</v>
      </c>
    </row>
    <row r="496" spans="3:15" x14ac:dyDescent="0.2">
      <c r="C496" s="460"/>
      <c r="D496" s="460"/>
      <c r="E496" s="460"/>
      <c r="H496" s="446" t="s">
        <v>1253</v>
      </c>
      <c r="I496" s="438" t="s">
        <v>16727</v>
      </c>
      <c r="J496" s="248" t="s">
        <v>16728</v>
      </c>
      <c r="L496" s="248" t="s">
        <v>16729</v>
      </c>
      <c r="M496" s="248" t="s">
        <v>1247</v>
      </c>
      <c r="N496" s="448" t="s">
        <v>16410</v>
      </c>
      <c r="O496" s="248" t="s">
        <v>16411</v>
      </c>
    </row>
    <row r="497" spans="3:15" x14ac:dyDescent="0.2">
      <c r="C497" s="460"/>
      <c r="D497" s="460"/>
      <c r="E497" s="460"/>
      <c r="H497" s="446" t="s">
        <v>1253</v>
      </c>
      <c r="I497" s="438" t="s">
        <v>16730</v>
      </c>
      <c r="J497" s="248" t="s">
        <v>16731</v>
      </c>
      <c r="L497" s="248" t="s">
        <v>16732</v>
      </c>
      <c r="M497" s="248" t="s">
        <v>1247</v>
      </c>
      <c r="N497" s="448" t="s">
        <v>16413</v>
      </c>
      <c r="O497" s="248" t="s">
        <v>16414</v>
      </c>
    </row>
    <row r="498" spans="3:15" x14ac:dyDescent="0.2">
      <c r="C498" s="460"/>
      <c r="D498" s="460"/>
      <c r="E498" s="460"/>
      <c r="H498" s="446" t="s">
        <v>1253</v>
      </c>
      <c r="I498" s="438" t="s">
        <v>16733</v>
      </c>
      <c r="J498" s="248" t="s">
        <v>16734</v>
      </c>
      <c r="L498" s="248" t="s">
        <v>16735</v>
      </c>
      <c r="M498" s="248" t="s">
        <v>1247</v>
      </c>
      <c r="N498" s="448" t="s">
        <v>16416</v>
      </c>
      <c r="O498" s="248" t="s">
        <v>16417</v>
      </c>
    </row>
    <row r="499" spans="3:15" x14ac:dyDescent="0.2">
      <c r="C499" s="460"/>
      <c r="D499" s="460"/>
      <c r="E499" s="460"/>
      <c r="H499" s="446" t="s">
        <v>1253</v>
      </c>
      <c r="I499" s="438" t="s">
        <v>16736</v>
      </c>
      <c r="J499" s="248" t="s">
        <v>16737</v>
      </c>
      <c r="L499" s="248" t="s">
        <v>16738</v>
      </c>
      <c r="M499" s="248" t="s">
        <v>1247</v>
      </c>
      <c r="N499" s="448" t="s">
        <v>16419</v>
      </c>
      <c r="O499" s="248" t="s">
        <v>16420</v>
      </c>
    </row>
    <row r="500" spans="3:15" x14ac:dyDescent="0.2">
      <c r="C500" s="460"/>
      <c r="D500" s="460"/>
      <c r="E500" s="460"/>
      <c r="H500" s="446" t="s">
        <v>1253</v>
      </c>
      <c r="I500" s="438" t="s">
        <v>16739</v>
      </c>
      <c r="J500" s="248" t="s">
        <v>16740</v>
      </c>
      <c r="L500" s="248" t="s">
        <v>16741</v>
      </c>
      <c r="M500" s="248" t="s">
        <v>1247</v>
      </c>
      <c r="N500" s="448" t="s">
        <v>16422</v>
      </c>
      <c r="O500" s="248" t="s">
        <v>16423</v>
      </c>
    </row>
    <row r="501" spans="3:15" x14ac:dyDescent="0.2">
      <c r="C501" s="460"/>
      <c r="D501" s="460"/>
      <c r="E501" s="460"/>
      <c r="H501" s="446" t="s">
        <v>1253</v>
      </c>
      <c r="I501" s="438" t="s">
        <v>16742</v>
      </c>
      <c r="J501" s="248" t="s">
        <v>16743</v>
      </c>
      <c r="L501" s="248" t="s">
        <v>16744</v>
      </c>
      <c r="M501" s="248" t="s">
        <v>1247</v>
      </c>
      <c r="N501" s="448" t="s">
        <v>16425</v>
      </c>
      <c r="O501" s="248" t="s">
        <v>16426</v>
      </c>
    </row>
    <row r="502" spans="3:15" x14ac:dyDescent="0.2">
      <c r="C502" s="460"/>
      <c r="D502" s="460"/>
      <c r="E502" s="460"/>
      <c r="H502" s="446" t="s">
        <v>1253</v>
      </c>
      <c r="I502" s="438" t="s">
        <v>16745</v>
      </c>
      <c r="J502" s="248" t="s">
        <v>16746</v>
      </c>
      <c r="L502" s="248" t="s">
        <v>16747</v>
      </c>
      <c r="M502" s="248" t="s">
        <v>1247</v>
      </c>
      <c r="N502" s="448" t="s">
        <v>16428</v>
      </c>
      <c r="O502" s="248" t="s">
        <v>16429</v>
      </c>
    </row>
    <row r="503" spans="3:15" x14ac:dyDescent="0.2">
      <c r="C503" s="460"/>
      <c r="D503" s="460"/>
      <c r="E503" s="460"/>
      <c r="H503" s="446" t="s">
        <v>1253</v>
      </c>
      <c r="I503" s="438" t="s">
        <v>16748</v>
      </c>
      <c r="J503" s="248" t="s">
        <v>16749</v>
      </c>
      <c r="L503" s="248" t="s">
        <v>16750</v>
      </c>
      <c r="M503" s="248" t="s">
        <v>1247</v>
      </c>
      <c r="N503" s="448" t="s">
        <v>16431</v>
      </c>
      <c r="O503" s="248" t="s">
        <v>16432</v>
      </c>
    </row>
    <row r="504" spans="3:15" x14ac:dyDescent="0.2">
      <c r="C504" s="460"/>
      <c r="D504" s="460"/>
      <c r="E504" s="460"/>
      <c r="H504" s="446" t="s">
        <v>1253</v>
      </c>
      <c r="I504" s="438" t="s">
        <v>16751</v>
      </c>
      <c r="J504" s="248" t="s">
        <v>16752</v>
      </c>
      <c r="L504" s="248" t="s">
        <v>16753</v>
      </c>
      <c r="M504" s="248" t="s">
        <v>1247</v>
      </c>
      <c r="N504" s="448" t="s">
        <v>16434</v>
      </c>
      <c r="O504" s="248" t="s">
        <v>16435</v>
      </c>
    </row>
    <row r="505" spans="3:15" x14ac:dyDescent="0.2">
      <c r="C505" s="460"/>
      <c r="D505" s="460"/>
      <c r="E505" s="460"/>
      <c r="H505" s="446" t="s">
        <v>1253</v>
      </c>
      <c r="I505" s="438" t="s">
        <v>16754</v>
      </c>
      <c r="J505" s="248" t="s">
        <v>16755</v>
      </c>
      <c r="L505" s="248" t="s">
        <v>16756</v>
      </c>
      <c r="M505" s="248" t="s">
        <v>1247</v>
      </c>
      <c r="N505" s="448" t="s">
        <v>16437</v>
      </c>
      <c r="O505" s="248" t="s">
        <v>16438</v>
      </c>
    </row>
    <row r="506" spans="3:15" x14ac:dyDescent="0.2">
      <c r="C506" s="460"/>
      <c r="D506" s="460"/>
      <c r="E506" s="460"/>
      <c r="H506" s="446" t="s">
        <v>1253</v>
      </c>
      <c r="I506" s="438" t="s">
        <v>16757</v>
      </c>
      <c r="J506" s="248" t="s">
        <v>16758</v>
      </c>
      <c r="L506" s="248" t="s">
        <v>16759</v>
      </c>
      <c r="M506" s="248" t="s">
        <v>1249</v>
      </c>
      <c r="N506" s="448" t="s">
        <v>16442</v>
      </c>
      <c r="O506" s="248" t="s">
        <v>16443</v>
      </c>
    </row>
    <row r="507" spans="3:15" x14ac:dyDescent="0.2">
      <c r="C507" s="460"/>
      <c r="D507" s="460"/>
      <c r="E507" s="460"/>
      <c r="H507" s="446" t="s">
        <v>1253</v>
      </c>
      <c r="I507" s="438" t="s">
        <v>16760</v>
      </c>
      <c r="J507" s="248" t="s">
        <v>16761</v>
      </c>
      <c r="L507" s="248" t="s">
        <v>16762</v>
      </c>
      <c r="M507" s="248" t="s">
        <v>1249</v>
      </c>
      <c r="N507" s="448" t="s">
        <v>16445</v>
      </c>
      <c r="O507" s="248" t="s">
        <v>16446</v>
      </c>
    </row>
    <row r="508" spans="3:15" x14ac:dyDescent="0.2">
      <c r="C508" s="460"/>
      <c r="D508" s="460"/>
      <c r="E508" s="460"/>
      <c r="H508" s="446" t="s">
        <v>1253</v>
      </c>
      <c r="I508" s="438" t="s">
        <v>16460</v>
      </c>
      <c r="J508" s="248" t="s">
        <v>16763</v>
      </c>
      <c r="L508" s="248" t="s">
        <v>16764</v>
      </c>
      <c r="M508" s="248"/>
      <c r="N508" s="448"/>
      <c r="O508" s="248" t="s">
        <v>16446</v>
      </c>
    </row>
    <row r="509" spans="3:15" x14ac:dyDescent="0.2">
      <c r="C509" s="460"/>
      <c r="D509" s="460"/>
      <c r="E509" s="460"/>
      <c r="H509" s="446" t="s">
        <v>1253</v>
      </c>
      <c r="I509" s="438" t="s">
        <v>16765</v>
      </c>
      <c r="J509" s="248" t="s">
        <v>16766</v>
      </c>
      <c r="L509" s="248" t="s">
        <v>16767</v>
      </c>
      <c r="M509" s="248" t="s">
        <v>1249</v>
      </c>
      <c r="N509" s="448" t="s">
        <v>16448</v>
      </c>
      <c r="O509" s="248" t="s">
        <v>16449</v>
      </c>
    </row>
    <row r="510" spans="3:15" x14ac:dyDescent="0.2">
      <c r="C510" s="460"/>
      <c r="D510" s="460"/>
      <c r="E510" s="460"/>
      <c r="H510" s="446" t="s">
        <v>1253</v>
      </c>
      <c r="I510" s="438" t="s">
        <v>16768</v>
      </c>
      <c r="J510" s="248" t="s">
        <v>16769</v>
      </c>
      <c r="L510" s="248" t="s">
        <v>16770</v>
      </c>
      <c r="M510" s="248" t="s">
        <v>1249</v>
      </c>
      <c r="N510" s="448" t="s">
        <v>16451</v>
      </c>
      <c r="O510" s="248" t="s">
        <v>16452</v>
      </c>
    </row>
    <row r="511" spans="3:15" x14ac:dyDescent="0.2">
      <c r="C511" s="460"/>
      <c r="D511" s="460"/>
      <c r="E511" s="460"/>
      <c r="H511" s="446" t="s">
        <v>1253</v>
      </c>
      <c r="I511" s="438" t="s">
        <v>16771</v>
      </c>
      <c r="J511" s="248" t="s">
        <v>16772</v>
      </c>
      <c r="L511" s="248" t="s">
        <v>16773</v>
      </c>
      <c r="M511" s="248" t="s">
        <v>1249</v>
      </c>
      <c r="N511" s="448" t="s">
        <v>16454</v>
      </c>
      <c r="O511" s="248" t="s">
        <v>16455</v>
      </c>
    </row>
    <row r="512" spans="3:15" x14ac:dyDescent="0.2">
      <c r="C512" s="460"/>
      <c r="D512" s="460"/>
      <c r="E512" s="460"/>
      <c r="H512" s="446" t="s">
        <v>1253</v>
      </c>
      <c r="I512" s="438" t="s">
        <v>16774</v>
      </c>
      <c r="J512" s="248" t="s">
        <v>16775</v>
      </c>
      <c r="L512" s="248" t="s">
        <v>16776</v>
      </c>
      <c r="M512" s="248" t="s">
        <v>1249</v>
      </c>
      <c r="N512" s="448" t="s">
        <v>16457</v>
      </c>
      <c r="O512" s="248" t="s">
        <v>16458</v>
      </c>
    </row>
    <row r="513" spans="3:15" x14ac:dyDescent="0.2">
      <c r="C513" s="460"/>
      <c r="D513" s="460"/>
      <c r="E513" s="460"/>
      <c r="H513" s="446" t="s">
        <v>1253</v>
      </c>
      <c r="I513" s="438" t="s">
        <v>16777</v>
      </c>
      <c r="J513" s="248" t="s">
        <v>16778</v>
      </c>
      <c r="L513" s="248" t="s">
        <v>16779</v>
      </c>
      <c r="M513" s="248" t="s">
        <v>1249</v>
      </c>
      <c r="N513" s="448" t="s">
        <v>16460</v>
      </c>
      <c r="O513" s="248" t="s">
        <v>16461</v>
      </c>
    </row>
    <row r="514" spans="3:15" x14ac:dyDescent="0.2">
      <c r="C514" s="460"/>
      <c r="D514" s="460"/>
      <c r="E514" s="460"/>
      <c r="H514" s="446" t="s">
        <v>1253</v>
      </c>
      <c r="I514" s="438" t="s">
        <v>16780</v>
      </c>
      <c r="J514" s="248" t="s">
        <v>16781</v>
      </c>
      <c r="L514" s="248" t="s">
        <v>16782</v>
      </c>
      <c r="M514" s="248"/>
      <c r="N514" s="448"/>
      <c r="O514" s="248" t="s">
        <v>16461</v>
      </c>
    </row>
    <row r="515" spans="3:15" x14ac:dyDescent="0.2">
      <c r="C515" s="460"/>
      <c r="D515" s="460"/>
      <c r="E515" s="460"/>
      <c r="H515" s="446" t="s">
        <v>1253</v>
      </c>
      <c r="I515" s="438" t="s">
        <v>16783</v>
      </c>
      <c r="J515" s="248" t="s">
        <v>16784</v>
      </c>
      <c r="L515" s="248" t="s">
        <v>16785</v>
      </c>
      <c r="M515" s="248" t="s">
        <v>1249</v>
      </c>
      <c r="N515" s="448" t="s">
        <v>16463</v>
      </c>
      <c r="O515" s="248" t="s">
        <v>16464</v>
      </c>
    </row>
    <row r="516" spans="3:15" x14ac:dyDescent="0.2">
      <c r="C516" s="460"/>
      <c r="D516" s="460"/>
      <c r="E516" s="460"/>
      <c r="H516" s="446" t="s">
        <v>1253</v>
      </c>
      <c r="I516" s="438" t="s">
        <v>16786</v>
      </c>
      <c r="J516" s="248" t="s">
        <v>16787</v>
      </c>
      <c r="L516" s="248" t="s">
        <v>16788</v>
      </c>
      <c r="M516" s="248" t="s">
        <v>1249</v>
      </c>
      <c r="N516" s="448" t="s">
        <v>16466</v>
      </c>
      <c r="O516" s="248" t="s">
        <v>16467</v>
      </c>
    </row>
    <row r="517" spans="3:15" x14ac:dyDescent="0.2">
      <c r="C517" s="460"/>
      <c r="D517" s="460"/>
      <c r="E517" s="460"/>
      <c r="H517" s="446" t="s">
        <v>1253</v>
      </c>
      <c r="I517" s="438" t="s">
        <v>16789</v>
      </c>
      <c r="J517" s="248" t="s">
        <v>16790</v>
      </c>
      <c r="L517" s="248" t="s">
        <v>16791</v>
      </c>
      <c r="M517" s="248" t="s">
        <v>1249</v>
      </c>
      <c r="N517" s="448" t="s">
        <v>16469</v>
      </c>
      <c r="O517" s="248" t="s">
        <v>16470</v>
      </c>
    </row>
    <row r="518" spans="3:15" x14ac:dyDescent="0.2">
      <c r="C518" s="460"/>
      <c r="D518" s="460"/>
      <c r="E518" s="460"/>
      <c r="H518" s="446" t="s">
        <v>1253</v>
      </c>
      <c r="I518" s="438" t="s">
        <v>16792</v>
      </c>
      <c r="J518" s="248" t="s">
        <v>16793</v>
      </c>
      <c r="L518" s="248" t="s">
        <v>16794</v>
      </c>
      <c r="M518" s="248"/>
      <c r="N518" s="448"/>
      <c r="O518" s="248" t="s">
        <v>16470</v>
      </c>
    </row>
    <row r="519" spans="3:15" x14ac:dyDescent="0.2">
      <c r="C519" s="460"/>
      <c r="D519" s="460"/>
      <c r="E519" s="460"/>
      <c r="H519" s="446" t="s">
        <v>1253</v>
      </c>
      <c r="I519" s="438" t="s">
        <v>16795</v>
      </c>
      <c r="J519" s="248" t="s">
        <v>16796</v>
      </c>
      <c r="L519" s="248" t="s">
        <v>16797</v>
      </c>
      <c r="M519" s="248" t="s">
        <v>1249</v>
      </c>
      <c r="N519" s="448" t="s">
        <v>16472</v>
      </c>
      <c r="O519" s="248" t="s">
        <v>16473</v>
      </c>
    </row>
    <row r="520" spans="3:15" x14ac:dyDescent="0.2">
      <c r="C520" s="460"/>
      <c r="D520" s="460"/>
      <c r="E520" s="460"/>
      <c r="H520" s="446" t="s">
        <v>1253</v>
      </c>
      <c r="I520" s="438" t="s">
        <v>16798</v>
      </c>
      <c r="J520" s="248" t="s">
        <v>16799</v>
      </c>
      <c r="L520" s="248" t="s">
        <v>16800</v>
      </c>
      <c r="M520" s="248" t="s">
        <v>1249</v>
      </c>
      <c r="N520" s="448" t="s">
        <v>16475</v>
      </c>
      <c r="O520" s="248" t="s">
        <v>16476</v>
      </c>
    </row>
    <row r="521" spans="3:15" x14ac:dyDescent="0.2">
      <c r="C521" s="460"/>
      <c r="D521" s="460"/>
      <c r="E521" s="460"/>
      <c r="H521" s="446" t="s">
        <v>1253</v>
      </c>
      <c r="I521" s="438" t="s">
        <v>16801</v>
      </c>
      <c r="J521" s="248" t="s">
        <v>16802</v>
      </c>
      <c r="L521" s="248" t="s">
        <v>16803</v>
      </c>
      <c r="M521" s="248" t="s">
        <v>1249</v>
      </c>
      <c r="N521" s="448" t="s">
        <v>16478</v>
      </c>
      <c r="O521" s="248" t="s">
        <v>16479</v>
      </c>
    </row>
    <row r="522" spans="3:15" x14ac:dyDescent="0.2">
      <c r="C522" s="460"/>
      <c r="D522" s="460"/>
      <c r="E522" s="460"/>
      <c r="H522" s="446" t="s">
        <v>1253</v>
      </c>
      <c r="I522" s="438" t="s">
        <v>16804</v>
      </c>
      <c r="J522" s="248" t="s">
        <v>16805</v>
      </c>
      <c r="L522" s="248" t="s">
        <v>16806</v>
      </c>
      <c r="M522" s="248"/>
      <c r="N522" s="448"/>
      <c r="O522" s="248" t="s">
        <v>16479</v>
      </c>
    </row>
    <row r="523" spans="3:15" x14ac:dyDescent="0.2">
      <c r="C523" s="460"/>
      <c r="D523" s="460"/>
      <c r="E523" s="460"/>
      <c r="H523" s="446" t="s">
        <v>1253</v>
      </c>
      <c r="I523" s="438" t="s">
        <v>16807</v>
      </c>
      <c r="J523" s="248" t="s">
        <v>16808</v>
      </c>
      <c r="L523" s="248" t="s">
        <v>16809</v>
      </c>
      <c r="M523" s="248" t="s">
        <v>1249</v>
      </c>
      <c r="N523" s="448" t="s">
        <v>16481</v>
      </c>
      <c r="O523" s="248" t="s">
        <v>16482</v>
      </c>
    </row>
    <row r="524" spans="3:15" x14ac:dyDescent="0.2">
      <c r="C524" s="460"/>
      <c r="D524" s="460"/>
      <c r="E524" s="460"/>
      <c r="H524" s="446" t="s">
        <v>1253</v>
      </c>
      <c r="I524" s="438" t="s">
        <v>16810</v>
      </c>
      <c r="J524" s="248" t="s">
        <v>16811</v>
      </c>
      <c r="L524" s="248" t="s">
        <v>16812</v>
      </c>
      <c r="M524" s="248"/>
      <c r="N524" s="448"/>
      <c r="O524" s="248" t="s">
        <v>16482</v>
      </c>
    </row>
    <row r="525" spans="3:15" x14ac:dyDescent="0.2">
      <c r="C525" s="460"/>
      <c r="D525" s="460"/>
      <c r="E525" s="460"/>
      <c r="H525" s="446" t="s">
        <v>1253</v>
      </c>
      <c r="I525" s="438" t="s">
        <v>16813</v>
      </c>
      <c r="J525" s="248" t="s">
        <v>16814</v>
      </c>
      <c r="L525" s="248" t="s">
        <v>16815</v>
      </c>
      <c r="M525" s="248" t="s">
        <v>1249</v>
      </c>
      <c r="N525" s="448" t="s">
        <v>16484</v>
      </c>
      <c r="O525" s="248" t="s">
        <v>16485</v>
      </c>
    </row>
    <row r="526" spans="3:15" x14ac:dyDescent="0.2">
      <c r="C526" s="460"/>
      <c r="D526" s="460"/>
      <c r="E526" s="460"/>
      <c r="H526" s="446" t="s">
        <v>1253</v>
      </c>
      <c r="I526" s="438" t="s">
        <v>16602</v>
      </c>
      <c r="J526" s="248" t="s">
        <v>16816</v>
      </c>
      <c r="L526" s="248" t="s">
        <v>16817</v>
      </c>
      <c r="M526" s="248"/>
      <c r="N526" s="448"/>
      <c r="O526" s="248" t="s">
        <v>16485</v>
      </c>
    </row>
    <row r="527" spans="3:15" x14ac:dyDescent="0.2">
      <c r="C527" s="460"/>
      <c r="D527" s="460"/>
      <c r="E527" s="460"/>
      <c r="H527" s="446" t="s">
        <v>1253</v>
      </c>
      <c r="I527" s="438" t="s">
        <v>16818</v>
      </c>
      <c r="J527" s="248" t="s">
        <v>16819</v>
      </c>
      <c r="L527" s="248" t="s">
        <v>16820</v>
      </c>
      <c r="M527" s="248" t="s">
        <v>1249</v>
      </c>
      <c r="N527" s="448" t="s">
        <v>16487</v>
      </c>
      <c r="O527" s="248" t="s">
        <v>16488</v>
      </c>
    </row>
    <row r="528" spans="3:15" x14ac:dyDescent="0.2">
      <c r="C528" s="460"/>
      <c r="D528" s="460"/>
      <c r="E528" s="460"/>
      <c r="H528" s="446" t="s">
        <v>1253</v>
      </c>
      <c r="I528" s="438" t="s">
        <v>16821</v>
      </c>
      <c r="J528" s="248" t="s">
        <v>16822</v>
      </c>
      <c r="L528" s="248" t="s">
        <v>16823</v>
      </c>
      <c r="M528" s="248" t="s">
        <v>1249</v>
      </c>
      <c r="N528" s="448" t="s">
        <v>16490</v>
      </c>
      <c r="O528" s="248" t="s">
        <v>16491</v>
      </c>
    </row>
    <row r="529" spans="3:15" x14ac:dyDescent="0.2">
      <c r="C529" s="460"/>
      <c r="D529" s="460"/>
      <c r="E529" s="460"/>
      <c r="H529" s="446" t="s">
        <v>1253</v>
      </c>
      <c r="I529" s="438" t="s">
        <v>16824</v>
      </c>
      <c r="J529" s="248" t="s">
        <v>16825</v>
      </c>
      <c r="L529" s="248" t="s">
        <v>16826</v>
      </c>
      <c r="M529" s="248" t="s">
        <v>1249</v>
      </c>
      <c r="N529" s="448" t="s">
        <v>16493</v>
      </c>
      <c r="O529" s="248" t="s">
        <v>16494</v>
      </c>
    </row>
    <row r="530" spans="3:15" x14ac:dyDescent="0.2">
      <c r="C530" s="460"/>
      <c r="D530" s="460"/>
      <c r="E530" s="460"/>
      <c r="H530" s="446" t="s">
        <v>1253</v>
      </c>
      <c r="I530" s="438" t="s">
        <v>16827</v>
      </c>
      <c r="J530" s="248" t="s">
        <v>16828</v>
      </c>
      <c r="L530" s="248" t="s">
        <v>16829</v>
      </c>
      <c r="M530" s="248" t="s">
        <v>1249</v>
      </c>
      <c r="N530" s="448" t="s">
        <v>16496</v>
      </c>
      <c r="O530" s="248" t="s">
        <v>16497</v>
      </c>
    </row>
    <row r="531" spans="3:15" x14ac:dyDescent="0.2">
      <c r="C531" s="460"/>
      <c r="D531" s="460"/>
      <c r="E531" s="460"/>
      <c r="H531" s="446" t="s">
        <v>1253</v>
      </c>
      <c r="I531" s="438" t="s">
        <v>16830</v>
      </c>
      <c r="J531" s="248" t="s">
        <v>16831</v>
      </c>
      <c r="L531" s="248" t="s">
        <v>16832</v>
      </c>
      <c r="M531" s="248" t="s">
        <v>1251</v>
      </c>
      <c r="N531" s="448" t="s">
        <v>16500</v>
      </c>
      <c r="O531" s="248" t="s">
        <v>16501</v>
      </c>
    </row>
    <row r="532" spans="3:15" x14ac:dyDescent="0.2">
      <c r="C532" s="460"/>
      <c r="D532" s="460"/>
      <c r="E532" s="460"/>
      <c r="H532" s="446" t="s">
        <v>1253</v>
      </c>
      <c r="I532" s="438" t="s">
        <v>16833</v>
      </c>
      <c r="J532" s="248" t="s">
        <v>16834</v>
      </c>
      <c r="L532" s="248" t="s">
        <v>16835</v>
      </c>
      <c r="M532" s="248" t="s">
        <v>1251</v>
      </c>
      <c r="N532" s="448" t="s">
        <v>16366</v>
      </c>
      <c r="O532" s="248" t="s">
        <v>16503</v>
      </c>
    </row>
    <row r="533" spans="3:15" x14ac:dyDescent="0.2">
      <c r="C533" s="460"/>
      <c r="D533" s="460"/>
      <c r="E533" s="460"/>
      <c r="H533" s="446" t="s">
        <v>1253</v>
      </c>
      <c r="I533" s="438" t="s">
        <v>16836</v>
      </c>
      <c r="J533" s="248" t="s">
        <v>16837</v>
      </c>
      <c r="L533" s="248" t="s">
        <v>16838</v>
      </c>
      <c r="M533" s="248" t="s">
        <v>1251</v>
      </c>
      <c r="N533" s="448" t="s">
        <v>16505</v>
      </c>
      <c r="O533" s="248" t="s">
        <v>16506</v>
      </c>
    </row>
    <row r="534" spans="3:15" x14ac:dyDescent="0.2">
      <c r="C534" s="460"/>
      <c r="D534" s="460"/>
      <c r="E534" s="460"/>
      <c r="H534" s="446" t="s">
        <v>1253</v>
      </c>
      <c r="I534" s="438" t="s">
        <v>16839</v>
      </c>
      <c r="J534" s="248" t="s">
        <v>16840</v>
      </c>
      <c r="L534" s="248" t="s">
        <v>16841</v>
      </c>
      <c r="M534" s="248" t="s">
        <v>1251</v>
      </c>
      <c r="N534" s="448" t="s">
        <v>15418</v>
      </c>
      <c r="O534" s="248" t="s">
        <v>16508</v>
      </c>
    </row>
    <row r="535" spans="3:15" x14ac:dyDescent="0.2">
      <c r="C535" s="460"/>
      <c r="D535" s="460"/>
      <c r="E535" s="460"/>
      <c r="H535" s="446" t="s">
        <v>1253</v>
      </c>
      <c r="I535" s="438" t="s">
        <v>16842</v>
      </c>
      <c r="J535" s="248" t="s">
        <v>16843</v>
      </c>
      <c r="L535" s="248" t="s">
        <v>16844</v>
      </c>
      <c r="M535" s="248"/>
      <c r="N535" s="448"/>
      <c r="O535" s="248" t="s">
        <v>16508</v>
      </c>
    </row>
    <row r="536" spans="3:15" x14ac:dyDescent="0.2">
      <c r="C536" s="460"/>
      <c r="D536" s="460"/>
      <c r="E536" s="460"/>
      <c r="H536" s="446" t="s">
        <v>1253</v>
      </c>
      <c r="I536" s="438" t="s">
        <v>16845</v>
      </c>
      <c r="J536" s="248" t="s">
        <v>16846</v>
      </c>
      <c r="L536" s="248" t="s">
        <v>16847</v>
      </c>
      <c r="M536" s="248" t="s">
        <v>1251</v>
      </c>
      <c r="N536" s="448" t="s">
        <v>16510</v>
      </c>
      <c r="O536" s="248" t="s">
        <v>16511</v>
      </c>
    </row>
    <row r="537" spans="3:15" x14ac:dyDescent="0.2">
      <c r="C537" s="460"/>
      <c r="D537" s="460"/>
      <c r="E537" s="460"/>
      <c r="H537" s="446" t="s">
        <v>1253</v>
      </c>
      <c r="I537" s="438" t="s">
        <v>16848</v>
      </c>
      <c r="J537" s="248" t="s">
        <v>16849</v>
      </c>
      <c r="L537" s="248" t="s">
        <v>16850</v>
      </c>
      <c r="M537" s="248" t="s">
        <v>1251</v>
      </c>
      <c r="N537" s="448" t="s">
        <v>16513</v>
      </c>
      <c r="O537" s="248" t="s">
        <v>16514</v>
      </c>
    </row>
    <row r="538" spans="3:15" x14ac:dyDescent="0.2">
      <c r="C538" s="460"/>
      <c r="D538" s="460"/>
      <c r="E538" s="460"/>
      <c r="H538" s="446" t="s">
        <v>1253</v>
      </c>
      <c r="I538" s="438" t="s">
        <v>16851</v>
      </c>
      <c r="J538" s="248" t="s">
        <v>16852</v>
      </c>
      <c r="L538" s="248" t="s">
        <v>16853</v>
      </c>
      <c r="M538" s="248" t="s">
        <v>1251</v>
      </c>
      <c r="N538" s="448" t="s">
        <v>16516</v>
      </c>
      <c r="O538" s="248" t="s">
        <v>16517</v>
      </c>
    </row>
    <row r="539" spans="3:15" x14ac:dyDescent="0.2">
      <c r="C539" s="460"/>
      <c r="D539" s="460"/>
      <c r="E539" s="460"/>
      <c r="H539" s="446" t="s">
        <v>1253</v>
      </c>
      <c r="I539" s="438" t="s">
        <v>16854</v>
      </c>
      <c r="J539" s="248" t="s">
        <v>16855</v>
      </c>
      <c r="L539" s="248" t="s">
        <v>16856</v>
      </c>
      <c r="M539" s="248" t="s">
        <v>1251</v>
      </c>
      <c r="N539" s="448" t="s">
        <v>16519</v>
      </c>
      <c r="O539" s="248" t="s">
        <v>16520</v>
      </c>
    </row>
    <row r="540" spans="3:15" x14ac:dyDescent="0.2">
      <c r="C540" s="460"/>
      <c r="D540" s="460"/>
      <c r="E540" s="460"/>
      <c r="H540" s="446" t="s">
        <v>1253</v>
      </c>
      <c r="I540" s="438" t="s">
        <v>16857</v>
      </c>
      <c r="J540" s="248" t="s">
        <v>16858</v>
      </c>
      <c r="L540" s="248" t="s">
        <v>16859</v>
      </c>
      <c r="M540" s="248" t="s">
        <v>1251</v>
      </c>
      <c r="N540" s="448" t="s">
        <v>16522</v>
      </c>
      <c r="O540" s="248" t="s">
        <v>16523</v>
      </c>
    </row>
    <row r="541" spans="3:15" x14ac:dyDescent="0.2">
      <c r="C541" s="460"/>
      <c r="D541" s="460"/>
      <c r="E541" s="460"/>
      <c r="H541" s="446" t="s">
        <v>1253</v>
      </c>
      <c r="I541" s="438" t="s">
        <v>16860</v>
      </c>
      <c r="J541" s="248" t="s">
        <v>16861</v>
      </c>
      <c r="L541" s="248" t="s">
        <v>16862</v>
      </c>
      <c r="M541" s="248" t="s">
        <v>1251</v>
      </c>
      <c r="N541" s="448" t="s">
        <v>16525</v>
      </c>
      <c r="O541" s="248" t="s">
        <v>16526</v>
      </c>
    </row>
    <row r="542" spans="3:15" x14ac:dyDescent="0.2">
      <c r="C542" s="460"/>
      <c r="D542" s="460"/>
      <c r="E542" s="460"/>
      <c r="H542" s="446" t="s">
        <v>1253</v>
      </c>
      <c r="I542" s="438" t="s">
        <v>16863</v>
      </c>
      <c r="J542" s="248" t="s">
        <v>16864</v>
      </c>
      <c r="L542" s="248" t="s">
        <v>16865</v>
      </c>
      <c r="M542" s="248" t="s">
        <v>1251</v>
      </c>
      <c r="N542" s="448" t="s">
        <v>16528</v>
      </c>
      <c r="O542" s="248" t="s">
        <v>16529</v>
      </c>
    </row>
    <row r="543" spans="3:15" x14ac:dyDescent="0.2">
      <c r="C543" s="460"/>
      <c r="D543" s="460"/>
      <c r="E543" s="460"/>
      <c r="H543" s="446" t="s">
        <v>1253</v>
      </c>
      <c r="I543" s="438" t="s">
        <v>16866</v>
      </c>
      <c r="J543" s="248" t="s">
        <v>16867</v>
      </c>
      <c r="L543" s="248" t="s">
        <v>16868</v>
      </c>
      <c r="M543" s="248"/>
      <c r="N543" s="448"/>
      <c r="O543" s="248" t="s">
        <v>16529</v>
      </c>
    </row>
    <row r="544" spans="3:15" x14ac:dyDescent="0.2">
      <c r="C544" s="460"/>
      <c r="D544" s="460"/>
      <c r="E544" s="460"/>
      <c r="H544" s="446" t="s">
        <v>1253</v>
      </c>
      <c r="I544" s="438" t="s">
        <v>16869</v>
      </c>
      <c r="J544" s="248" t="s">
        <v>16870</v>
      </c>
      <c r="L544" s="248" t="s">
        <v>16871</v>
      </c>
      <c r="M544" s="248" t="s">
        <v>1251</v>
      </c>
      <c r="N544" s="448" t="s">
        <v>16531</v>
      </c>
      <c r="O544" s="248" t="s">
        <v>16532</v>
      </c>
    </row>
    <row r="545" spans="3:15" x14ac:dyDescent="0.2">
      <c r="C545" s="460"/>
      <c r="D545" s="460"/>
      <c r="E545" s="460"/>
      <c r="H545" s="446" t="s">
        <v>1253</v>
      </c>
      <c r="I545" s="438" t="s">
        <v>16872</v>
      </c>
      <c r="J545" s="248" t="s">
        <v>16873</v>
      </c>
      <c r="L545" s="248" t="s">
        <v>16874</v>
      </c>
      <c r="M545" s="248" t="s">
        <v>1251</v>
      </c>
      <c r="N545" s="448" t="s">
        <v>16534</v>
      </c>
      <c r="O545" s="248" t="s">
        <v>16535</v>
      </c>
    </row>
    <row r="546" spans="3:15" x14ac:dyDescent="0.2">
      <c r="C546" s="460"/>
      <c r="D546" s="460"/>
      <c r="E546" s="460"/>
      <c r="H546" s="446" t="s">
        <v>1253</v>
      </c>
      <c r="I546" s="438" t="s">
        <v>16875</v>
      </c>
      <c r="J546" s="248" t="s">
        <v>16876</v>
      </c>
      <c r="L546" s="248" t="s">
        <v>16877</v>
      </c>
      <c r="M546" s="248" t="s">
        <v>1251</v>
      </c>
      <c r="N546" s="448" t="s">
        <v>16537</v>
      </c>
      <c r="O546" s="248" t="s">
        <v>16538</v>
      </c>
    </row>
    <row r="547" spans="3:15" x14ac:dyDescent="0.2">
      <c r="C547" s="460"/>
      <c r="D547" s="460"/>
      <c r="E547" s="460"/>
      <c r="H547" s="446" t="s">
        <v>1253</v>
      </c>
      <c r="I547" s="438" t="s">
        <v>16878</v>
      </c>
      <c r="J547" s="248" t="s">
        <v>16879</v>
      </c>
      <c r="L547" s="248" t="s">
        <v>16880</v>
      </c>
      <c r="M547" s="248" t="s">
        <v>1251</v>
      </c>
      <c r="N547" s="448" t="s">
        <v>16540</v>
      </c>
      <c r="O547" s="248" t="s">
        <v>16541</v>
      </c>
    </row>
    <row r="548" spans="3:15" x14ac:dyDescent="0.2">
      <c r="C548" s="460"/>
      <c r="D548" s="460"/>
      <c r="E548" s="460"/>
      <c r="H548" s="456"/>
      <c r="I548" s="452" t="s">
        <v>16881</v>
      </c>
      <c r="J548" s="457"/>
      <c r="L548" s="248" t="s">
        <v>16882</v>
      </c>
      <c r="M548" s="248" t="s">
        <v>1251</v>
      </c>
      <c r="N548" s="448" t="s">
        <v>16543</v>
      </c>
      <c r="O548" s="248" t="s">
        <v>16544</v>
      </c>
    </row>
    <row r="549" spans="3:15" x14ac:dyDescent="0.2">
      <c r="C549" s="460"/>
      <c r="D549" s="460"/>
      <c r="E549" s="460"/>
      <c r="H549" s="446" t="s">
        <v>1255</v>
      </c>
      <c r="I549" s="438" t="s">
        <v>16883</v>
      </c>
      <c r="J549" s="248" t="s">
        <v>16884</v>
      </c>
      <c r="L549" s="248" t="s">
        <v>16885</v>
      </c>
      <c r="M549" s="248" t="s">
        <v>1251</v>
      </c>
      <c r="N549" s="448" t="s">
        <v>16546</v>
      </c>
      <c r="O549" s="248" t="s">
        <v>16547</v>
      </c>
    </row>
    <row r="550" spans="3:15" x14ac:dyDescent="0.2">
      <c r="C550" s="460"/>
      <c r="D550" s="460"/>
      <c r="E550" s="460"/>
      <c r="H550" s="446" t="s">
        <v>1255</v>
      </c>
      <c r="I550" s="438" t="s">
        <v>16886</v>
      </c>
      <c r="J550" s="248" t="s">
        <v>16887</v>
      </c>
      <c r="L550" s="248" t="s">
        <v>16888</v>
      </c>
      <c r="M550" s="248" t="s">
        <v>1251</v>
      </c>
      <c r="N550" s="448" t="s">
        <v>16314</v>
      </c>
      <c r="O550" s="248" t="s">
        <v>16549</v>
      </c>
    </row>
    <row r="551" spans="3:15" x14ac:dyDescent="0.2">
      <c r="C551" s="460"/>
      <c r="D551" s="460"/>
      <c r="E551" s="460"/>
      <c r="H551" s="446" t="s">
        <v>1255</v>
      </c>
      <c r="I551" s="438" t="s">
        <v>16889</v>
      </c>
      <c r="J551" s="248" t="s">
        <v>16890</v>
      </c>
      <c r="L551" s="248" t="s">
        <v>16891</v>
      </c>
      <c r="M551" s="248" t="s">
        <v>1251</v>
      </c>
      <c r="N551" s="448" t="s">
        <v>16551</v>
      </c>
      <c r="O551" s="248" t="s">
        <v>16552</v>
      </c>
    </row>
    <row r="552" spans="3:15" x14ac:dyDescent="0.2">
      <c r="C552" s="460"/>
      <c r="D552" s="460"/>
      <c r="E552" s="460"/>
      <c r="H552" s="446" t="s">
        <v>1255</v>
      </c>
      <c r="I552" s="438" t="s">
        <v>16892</v>
      </c>
      <c r="J552" s="248" t="s">
        <v>16893</v>
      </c>
      <c r="L552" s="248" t="s">
        <v>16894</v>
      </c>
      <c r="M552" s="248" t="s">
        <v>1251</v>
      </c>
      <c r="N552" s="448" t="s">
        <v>16554</v>
      </c>
      <c r="O552" s="248" t="s">
        <v>16555</v>
      </c>
    </row>
    <row r="553" spans="3:15" x14ac:dyDescent="0.2">
      <c r="C553" s="460"/>
      <c r="D553" s="460"/>
      <c r="E553" s="460"/>
      <c r="H553" s="446" t="s">
        <v>1255</v>
      </c>
      <c r="I553" s="438" t="s">
        <v>16895</v>
      </c>
      <c r="J553" s="248" t="s">
        <v>16896</v>
      </c>
      <c r="L553" s="248" t="s">
        <v>16897</v>
      </c>
      <c r="M553" s="248" t="s">
        <v>1251</v>
      </c>
      <c r="N553" s="448" t="s">
        <v>16557</v>
      </c>
      <c r="O553" s="248" t="s">
        <v>16558</v>
      </c>
    </row>
    <row r="554" spans="3:15" x14ac:dyDescent="0.2">
      <c r="C554" s="460"/>
      <c r="D554" s="460"/>
      <c r="E554" s="460"/>
      <c r="H554" s="446" t="s">
        <v>1255</v>
      </c>
      <c r="I554" s="438" t="s">
        <v>16898</v>
      </c>
      <c r="J554" s="248" t="s">
        <v>16899</v>
      </c>
      <c r="L554" s="248" t="s">
        <v>16900</v>
      </c>
      <c r="M554" s="248" t="s">
        <v>1251</v>
      </c>
      <c r="N554" s="448" t="s">
        <v>16560</v>
      </c>
      <c r="O554" s="248" t="s">
        <v>16561</v>
      </c>
    </row>
    <row r="555" spans="3:15" x14ac:dyDescent="0.2">
      <c r="C555" s="460"/>
      <c r="D555" s="460"/>
      <c r="E555" s="460"/>
      <c r="H555" s="446" t="s">
        <v>1255</v>
      </c>
      <c r="I555" s="438" t="s">
        <v>16901</v>
      </c>
      <c r="J555" s="248" t="s">
        <v>16902</v>
      </c>
      <c r="L555" s="248" t="s">
        <v>16903</v>
      </c>
      <c r="M555" s="248" t="s">
        <v>1251</v>
      </c>
      <c r="N555" s="448" t="s">
        <v>16563</v>
      </c>
      <c r="O555" s="248" t="s">
        <v>16564</v>
      </c>
    </row>
    <row r="556" spans="3:15" x14ac:dyDescent="0.2">
      <c r="C556" s="460"/>
      <c r="D556" s="460"/>
      <c r="E556" s="460"/>
      <c r="H556" s="446" t="s">
        <v>1255</v>
      </c>
      <c r="I556" s="438" t="s">
        <v>16904</v>
      </c>
      <c r="J556" s="248" t="s">
        <v>16905</v>
      </c>
      <c r="L556" s="248" t="s">
        <v>16906</v>
      </c>
      <c r="M556" s="248" t="s">
        <v>1251</v>
      </c>
      <c r="N556" s="448" t="s">
        <v>16566</v>
      </c>
      <c r="O556" s="248" t="s">
        <v>16567</v>
      </c>
    </row>
    <row r="557" spans="3:15" x14ac:dyDescent="0.2">
      <c r="C557" s="460"/>
      <c r="D557" s="460"/>
      <c r="E557" s="460"/>
      <c r="H557" s="446" t="s">
        <v>1255</v>
      </c>
      <c r="I557" s="438" t="s">
        <v>16907</v>
      </c>
      <c r="J557" s="248" t="s">
        <v>16908</v>
      </c>
      <c r="L557" s="248" t="s">
        <v>16909</v>
      </c>
      <c r="M557" s="248" t="s">
        <v>1251</v>
      </c>
      <c r="N557" s="448" t="s">
        <v>16569</v>
      </c>
      <c r="O557" s="248" t="s">
        <v>16570</v>
      </c>
    </row>
    <row r="558" spans="3:15" x14ac:dyDescent="0.2">
      <c r="C558" s="460"/>
      <c r="D558" s="460"/>
      <c r="E558" s="460"/>
      <c r="H558" s="446" t="s">
        <v>1255</v>
      </c>
      <c r="I558" s="438" t="s">
        <v>16910</v>
      </c>
      <c r="J558" s="248" t="s">
        <v>16911</v>
      </c>
      <c r="L558" s="248" t="s">
        <v>16912</v>
      </c>
      <c r="M558" s="248" t="s">
        <v>1251</v>
      </c>
      <c r="N558" s="448" t="s">
        <v>16572</v>
      </c>
      <c r="O558" s="248" t="s">
        <v>16573</v>
      </c>
    </row>
    <row r="559" spans="3:15" x14ac:dyDescent="0.2">
      <c r="C559" s="460"/>
      <c r="D559" s="460"/>
      <c r="E559" s="460"/>
      <c r="H559" s="446" t="s">
        <v>1255</v>
      </c>
      <c r="I559" s="438" t="s">
        <v>16913</v>
      </c>
      <c r="J559" s="248" t="s">
        <v>16914</v>
      </c>
      <c r="L559" s="248" t="s">
        <v>16915</v>
      </c>
      <c r="M559" s="248" t="s">
        <v>1251</v>
      </c>
      <c r="N559" s="448" t="s">
        <v>16575</v>
      </c>
      <c r="O559" s="248" t="s">
        <v>16576</v>
      </c>
    </row>
    <row r="560" spans="3:15" x14ac:dyDescent="0.2">
      <c r="C560" s="460"/>
      <c r="D560" s="460"/>
      <c r="E560" s="460"/>
      <c r="H560" s="446" t="s">
        <v>1255</v>
      </c>
      <c r="I560" s="438" t="s">
        <v>16916</v>
      </c>
      <c r="J560" s="248" t="s">
        <v>16917</v>
      </c>
      <c r="L560" s="248" t="s">
        <v>16918</v>
      </c>
      <c r="M560" s="248" t="s">
        <v>1251</v>
      </c>
      <c r="N560" s="448" t="s">
        <v>16578</v>
      </c>
      <c r="O560" s="248" t="s">
        <v>16579</v>
      </c>
    </row>
    <row r="561" spans="3:15" x14ac:dyDescent="0.2">
      <c r="C561" s="460"/>
      <c r="D561" s="460"/>
      <c r="E561" s="460"/>
      <c r="H561" s="446" t="s">
        <v>1255</v>
      </c>
      <c r="I561" s="438" t="s">
        <v>16919</v>
      </c>
      <c r="J561" s="248" t="s">
        <v>16920</v>
      </c>
      <c r="L561" s="248" t="s">
        <v>16921</v>
      </c>
      <c r="M561" s="248" t="s">
        <v>1251</v>
      </c>
      <c r="N561" s="448" t="s">
        <v>16581</v>
      </c>
      <c r="O561" s="248" t="s">
        <v>16582</v>
      </c>
    </row>
    <row r="562" spans="3:15" x14ac:dyDescent="0.2">
      <c r="C562" s="460"/>
      <c r="D562" s="460"/>
      <c r="E562" s="460"/>
      <c r="H562" s="446" t="s">
        <v>1255</v>
      </c>
      <c r="I562" s="438" t="s">
        <v>16922</v>
      </c>
      <c r="J562" s="248" t="s">
        <v>16923</v>
      </c>
      <c r="L562" s="248" t="s">
        <v>16924</v>
      </c>
      <c r="M562" s="248" t="s">
        <v>1251</v>
      </c>
      <c r="N562" s="448" t="s">
        <v>16584</v>
      </c>
      <c r="O562" s="248" t="s">
        <v>16585</v>
      </c>
    </row>
    <row r="563" spans="3:15" x14ac:dyDescent="0.2">
      <c r="C563" s="460"/>
      <c r="D563" s="460"/>
      <c r="E563" s="460"/>
      <c r="H563" s="446" t="s">
        <v>1255</v>
      </c>
      <c r="I563" s="438" t="s">
        <v>16925</v>
      </c>
      <c r="J563" s="248" t="s">
        <v>16926</v>
      </c>
      <c r="L563" s="248" t="s">
        <v>16927</v>
      </c>
      <c r="M563" s="248" t="s">
        <v>1251</v>
      </c>
      <c r="N563" s="448" t="s">
        <v>16587</v>
      </c>
      <c r="O563" s="248" t="s">
        <v>16588</v>
      </c>
    </row>
    <row r="564" spans="3:15" x14ac:dyDescent="0.2">
      <c r="C564" s="460"/>
      <c r="D564" s="460"/>
      <c r="E564" s="460"/>
      <c r="H564" s="446" t="s">
        <v>1255</v>
      </c>
      <c r="I564" s="438" t="s">
        <v>16928</v>
      </c>
      <c r="J564" s="248" t="s">
        <v>16929</v>
      </c>
      <c r="L564" s="248" t="s">
        <v>16930</v>
      </c>
      <c r="M564" s="248" t="s">
        <v>1251</v>
      </c>
      <c r="N564" s="448" t="s">
        <v>16590</v>
      </c>
      <c r="O564" s="248" t="s">
        <v>16591</v>
      </c>
    </row>
    <row r="565" spans="3:15" x14ac:dyDescent="0.2">
      <c r="C565" s="460"/>
      <c r="D565" s="460"/>
      <c r="E565" s="460"/>
      <c r="H565" s="446" t="s">
        <v>1255</v>
      </c>
      <c r="I565" s="438" t="s">
        <v>16931</v>
      </c>
      <c r="J565" s="248" t="s">
        <v>16932</v>
      </c>
      <c r="L565" s="248" t="s">
        <v>16933</v>
      </c>
      <c r="M565" s="248" t="s">
        <v>1251</v>
      </c>
      <c r="N565" s="448" t="s">
        <v>16593</v>
      </c>
      <c r="O565" s="248" t="s">
        <v>16594</v>
      </c>
    </row>
    <row r="566" spans="3:15" x14ac:dyDescent="0.2">
      <c r="C566" s="460"/>
      <c r="D566" s="460"/>
      <c r="E566" s="460"/>
      <c r="H566" s="446" t="s">
        <v>1255</v>
      </c>
      <c r="I566" s="438" t="s">
        <v>16934</v>
      </c>
      <c r="J566" s="248" t="s">
        <v>16935</v>
      </c>
      <c r="L566" s="248" t="s">
        <v>16936</v>
      </c>
      <c r="M566" s="248" t="s">
        <v>1251</v>
      </c>
      <c r="N566" s="448" t="s">
        <v>16596</v>
      </c>
      <c r="O566" s="248" t="s">
        <v>16597</v>
      </c>
    </row>
    <row r="567" spans="3:15" x14ac:dyDescent="0.2">
      <c r="C567" s="460"/>
      <c r="D567" s="460"/>
      <c r="E567" s="460"/>
      <c r="H567" s="446" t="s">
        <v>1255</v>
      </c>
      <c r="I567" s="438" t="s">
        <v>16937</v>
      </c>
      <c r="J567" s="248" t="s">
        <v>16938</v>
      </c>
      <c r="L567" s="248" t="s">
        <v>16939</v>
      </c>
      <c r="M567" s="248" t="s">
        <v>1251</v>
      </c>
      <c r="N567" s="448" t="s">
        <v>16599</v>
      </c>
      <c r="O567" s="248" t="s">
        <v>16600</v>
      </c>
    </row>
    <row r="568" spans="3:15" x14ac:dyDescent="0.2">
      <c r="C568" s="460"/>
      <c r="D568" s="460"/>
      <c r="E568" s="460"/>
      <c r="H568" s="446" t="s">
        <v>1255</v>
      </c>
      <c r="I568" s="438" t="s">
        <v>16940</v>
      </c>
      <c r="J568" s="248" t="s">
        <v>16941</v>
      </c>
      <c r="L568" s="248" t="s">
        <v>16942</v>
      </c>
      <c r="M568" s="248" t="s">
        <v>1251</v>
      </c>
      <c r="N568" s="448" t="s">
        <v>16602</v>
      </c>
      <c r="O568" s="248" t="s">
        <v>16603</v>
      </c>
    </row>
    <row r="569" spans="3:15" x14ac:dyDescent="0.2">
      <c r="C569" s="460"/>
      <c r="D569" s="460"/>
      <c r="E569" s="460"/>
      <c r="H569" s="446" t="s">
        <v>1255</v>
      </c>
      <c r="I569" s="438" t="s">
        <v>16943</v>
      </c>
      <c r="J569" s="248" t="s">
        <v>16944</v>
      </c>
      <c r="L569" s="248" t="s">
        <v>16945</v>
      </c>
      <c r="M569" s="248"/>
      <c r="N569" s="448"/>
      <c r="O569" s="248" t="s">
        <v>16603</v>
      </c>
    </row>
    <row r="570" spans="3:15" x14ac:dyDescent="0.2">
      <c r="C570" s="460"/>
      <c r="D570" s="460"/>
      <c r="E570" s="460"/>
      <c r="H570" s="446" t="s">
        <v>1255</v>
      </c>
      <c r="I570" s="438" t="s">
        <v>16946</v>
      </c>
      <c r="J570" s="248" t="s">
        <v>16947</v>
      </c>
      <c r="L570" s="248" t="s">
        <v>16948</v>
      </c>
      <c r="M570" s="248" t="s">
        <v>1251</v>
      </c>
      <c r="N570" s="448" t="s">
        <v>16605</v>
      </c>
      <c r="O570" s="248" t="s">
        <v>16606</v>
      </c>
    </row>
    <row r="571" spans="3:15" x14ac:dyDescent="0.2">
      <c r="C571" s="460"/>
      <c r="D571" s="460"/>
      <c r="E571" s="460"/>
      <c r="H571" s="446" t="s">
        <v>1255</v>
      </c>
      <c r="I571" s="438" t="s">
        <v>16949</v>
      </c>
      <c r="J571" s="248" t="s">
        <v>16950</v>
      </c>
      <c r="L571" s="248" t="s">
        <v>16951</v>
      </c>
      <c r="M571" s="248" t="s">
        <v>1251</v>
      </c>
      <c r="N571" s="448" t="s">
        <v>16608</v>
      </c>
      <c r="O571" s="248" t="s">
        <v>16609</v>
      </c>
    </row>
    <row r="572" spans="3:15" x14ac:dyDescent="0.2">
      <c r="C572" s="460"/>
      <c r="D572" s="460"/>
      <c r="E572" s="460"/>
      <c r="H572" s="446" t="s">
        <v>1255</v>
      </c>
      <c r="I572" s="438" t="s">
        <v>16952</v>
      </c>
      <c r="J572" s="248" t="s">
        <v>16953</v>
      </c>
      <c r="L572" s="248" t="s">
        <v>16954</v>
      </c>
      <c r="M572" s="248" t="s">
        <v>1251</v>
      </c>
      <c r="N572" s="448" t="s">
        <v>16611</v>
      </c>
      <c r="O572" s="248" t="s">
        <v>16612</v>
      </c>
    </row>
    <row r="573" spans="3:15" x14ac:dyDescent="0.2">
      <c r="C573" s="460"/>
      <c r="D573" s="460"/>
      <c r="E573" s="460"/>
      <c r="H573" s="446" t="s">
        <v>1255</v>
      </c>
      <c r="I573" s="438" t="s">
        <v>16955</v>
      </c>
      <c r="J573" s="248" t="s">
        <v>16956</v>
      </c>
      <c r="L573" s="248" t="s">
        <v>16957</v>
      </c>
      <c r="M573" s="248" t="s">
        <v>1251</v>
      </c>
      <c r="N573" s="448" t="s">
        <v>16614</v>
      </c>
      <c r="O573" s="248" t="s">
        <v>16615</v>
      </c>
    </row>
    <row r="574" spans="3:15" x14ac:dyDescent="0.2">
      <c r="C574" s="460"/>
      <c r="D574" s="460"/>
      <c r="E574" s="460"/>
      <c r="H574" s="446" t="s">
        <v>1255</v>
      </c>
      <c r="I574" s="438" t="s">
        <v>16958</v>
      </c>
      <c r="J574" s="248" t="s">
        <v>16959</v>
      </c>
      <c r="L574" s="248" t="s">
        <v>16960</v>
      </c>
      <c r="M574" s="248" t="s">
        <v>1251</v>
      </c>
      <c r="N574" s="448" t="s">
        <v>16617</v>
      </c>
      <c r="O574" s="248" t="s">
        <v>16618</v>
      </c>
    </row>
    <row r="575" spans="3:15" x14ac:dyDescent="0.2">
      <c r="C575" s="460"/>
      <c r="D575" s="460"/>
      <c r="E575" s="460"/>
      <c r="H575" s="446" t="s">
        <v>1255</v>
      </c>
      <c r="I575" s="438" t="s">
        <v>16961</v>
      </c>
      <c r="J575" s="248" t="s">
        <v>16962</v>
      </c>
      <c r="L575" s="248" t="s">
        <v>16963</v>
      </c>
      <c r="M575" s="248" t="s">
        <v>1251</v>
      </c>
      <c r="N575" s="448" t="s">
        <v>16620</v>
      </c>
      <c r="O575" s="248" t="s">
        <v>16621</v>
      </c>
    </row>
    <row r="576" spans="3:15" x14ac:dyDescent="0.2">
      <c r="C576" s="460"/>
      <c r="D576" s="460"/>
      <c r="E576" s="460"/>
      <c r="H576" s="446" t="s">
        <v>1255</v>
      </c>
      <c r="I576" s="438" t="s">
        <v>16964</v>
      </c>
      <c r="J576" s="248" t="s">
        <v>16965</v>
      </c>
      <c r="L576" s="248" t="s">
        <v>16966</v>
      </c>
      <c r="M576" s="248" t="s">
        <v>1251</v>
      </c>
      <c r="N576" s="448" t="s">
        <v>16623</v>
      </c>
      <c r="O576" s="248" t="s">
        <v>16624</v>
      </c>
    </row>
    <row r="577" spans="3:15" x14ac:dyDescent="0.2">
      <c r="C577" s="460"/>
      <c r="D577" s="460"/>
      <c r="E577" s="460"/>
      <c r="H577" s="446" t="s">
        <v>1255</v>
      </c>
      <c r="I577" s="438" t="s">
        <v>16967</v>
      </c>
      <c r="J577" s="248" t="s">
        <v>16968</v>
      </c>
      <c r="L577" s="248" t="s">
        <v>16969</v>
      </c>
      <c r="M577" s="248" t="s">
        <v>1251</v>
      </c>
      <c r="N577" s="448" t="s">
        <v>16626</v>
      </c>
      <c r="O577" s="248" t="s">
        <v>16627</v>
      </c>
    </row>
    <row r="578" spans="3:15" x14ac:dyDescent="0.2">
      <c r="C578" s="460"/>
      <c r="D578" s="460"/>
      <c r="E578" s="460"/>
      <c r="H578" s="446" t="s">
        <v>1255</v>
      </c>
      <c r="I578" s="438" t="s">
        <v>16970</v>
      </c>
      <c r="J578" s="248" t="s">
        <v>16971</v>
      </c>
      <c r="L578" s="248" t="s">
        <v>16972</v>
      </c>
      <c r="M578" s="248" t="s">
        <v>1251</v>
      </c>
      <c r="N578" s="448" t="s">
        <v>15922</v>
      </c>
      <c r="O578" s="248" t="s">
        <v>16629</v>
      </c>
    </row>
    <row r="579" spans="3:15" x14ac:dyDescent="0.2">
      <c r="C579" s="460"/>
      <c r="D579" s="460"/>
      <c r="E579" s="460"/>
      <c r="H579" s="446" t="s">
        <v>1255</v>
      </c>
      <c r="I579" s="438" t="s">
        <v>16973</v>
      </c>
      <c r="J579" s="248" t="s">
        <v>16974</v>
      </c>
      <c r="L579" s="248" t="s">
        <v>16975</v>
      </c>
      <c r="M579" s="248" t="s">
        <v>1251</v>
      </c>
      <c r="N579" s="448" t="s">
        <v>16631</v>
      </c>
      <c r="O579" s="248" t="s">
        <v>16632</v>
      </c>
    </row>
    <row r="580" spans="3:15" x14ac:dyDescent="0.2">
      <c r="C580" s="460"/>
      <c r="D580" s="460"/>
      <c r="E580" s="460"/>
      <c r="H580" s="446" t="s">
        <v>1255</v>
      </c>
      <c r="I580" s="438" t="s">
        <v>16976</v>
      </c>
      <c r="J580" s="248" t="s">
        <v>16977</v>
      </c>
      <c r="L580" s="248" t="s">
        <v>16978</v>
      </c>
      <c r="M580" s="248" t="s">
        <v>1251</v>
      </c>
      <c r="N580" s="448" t="s">
        <v>16634</v>
      </c>
      <c r="O580" s="248" t="s">
        <v>16635</v>
      </c>
    </row>
    <row r="581" spans="3:15" x14ac:dyDescent="0.2">
      <c r="C581" s="460"/>
      <c r="D581" s="460"/>
      <c r="E581" s="460"/>
      <c r="H581" s="446" t="s">
        <v>1255</v>
      </c>
      <c r="I581" s="438" t="s">
        <v>16979</v>
      </c>
      <c r="J581" s="248" t="s">
        <v>16980</v>
      </c>
      <c r="L581" s="248" t="s">
        <v>16981</v>
      </c>
      <c r="M581" s="248" t="s">
        <v>1251</v>
      </c>
      <c r="N581" s="448" t="s">
        <v>16637</v>
      </c>
      <c r="O581" s="248" t="s">
        <v>16638</v>
      </c>
    </row>
    <row r="582" spans="3:15" x14ac:dyDescent="0.2">
      <c r="C582" s="460"/>
      <c r="D582" s="460"/>
      <c r="E582" s="460"/>
      <c r="H582" s="446" t="s">
        <v>1255</v>
      </c>
      <c r="I582" s="438" t="s">
        <v>16982</v>
      </c>
      <c r="J582" s="248" t="s">
        <v>16983</v>
      </c>
      <c r="L582" s="248" t="s">
        <v>16984</v>
      </c>
      <c r="M582" s="248" t="s">
        <v>1251</v>
      </c>
      <c r="N582" s="448" t="s">
        <v>16640</v>
      </c>
      <c r="O582" s="248" t="s">
        <v>16641</v>
      </c>
    </row>
    <row r="583" spans="3:15" x14ac:dyDescent="0.2">
      <c r="C583" s="460"/>
      <c r="D583" s="460"/>
      <c r="E583" s="460"/>
      <c r="H583" s="446" t="s">
        <v>1255</v>
      </c>
      <c r="I583" s="438" t="s">
        <v>16985</v>
      </c>
      <c r="J583" s="248" t="s">
        <v>16986</v>
      </c>
      <c r="L583" s="248" t="s">
        <v>16987</v>
      </c>
      <c r="M583" s="248" t="s">
        <v>1251</v>
      </c>
      <c r="N583" s="448" t="s">
        <v>16643</v>
      </c>
      <c r="O583" s="248" t="s">
        <v>16644</v>
      </c>
    </row>
    <row r="584" spans="3:15" x14ac:dyDescent="0.2">
      <c r="C584" s="460"/>
      <c r="D584" s="460"/>
      <c r="E584" s="460"/>
      <c r="H584" s="446" t="s">
        <v>1255</v>
      </c>
      <c r="I584" s="438" t="s">
        <v>16988</v>
      </c>
      <c r="J584" s="248" t="s">
        <v>16989</v>
      </c>
      <c r="L584" s="248" t="s">
        <v>16990</v>
      </c>
      <c r="M584" s="248" t="s">
        <v>1251</v>
      </c>
      <c r="N584" s="448" t="s">
        <v>16646</v>
      </c>
      <c r="O584" s="248" t="s">
        <v>16647</v>
      </c>
    </row>
    <row r="585" spans="3:15" x14ac:dyDescent="0.2">
      <c r="C585" s="460"/>
      <c r="D585" s="460"/>
      <c r="E585" s="460"/>
      <c r="H585" s="446" t="s">
        <v>1255</v>
      </c>
      <c r="I585" s="438" t="s">
        <v>16991</v>
      </c>
      <c r="J585" s="248" t="s">
        <v>16992</v>
      </c>
      <c r="L585" s="248" t="s">
        <v>16993</v>
      </c>
      <c r="M585" s="248" t="s">
        <v>1251</v>
      </c>
      <c r="N585" s="448" t="s">
        <v>16649</v>
      </c>
      <c r="O585" s="248" t="s">
        <v>16650</v>
      </c>
    </row>
    <row r="586" spans="3:15" x14ac:dyDescent="0.2">
      <c r="C586" s="460"/>
      <c r="D586" s="460"/>
      <c r="E586" s="460"/>
      <c r="H586" s="446" t="s">
        <v>1255</v>
      </c>
      <c r="I586" s="438" t="s">
        <v>16994</v>
      </c>
      <c r="J586" s="248" t="s">
        <v>16995</v>
      </c>
      <c r="L586" s="248" t="s">
        <v>16996</v>
      </c>
      <c r="M586" s="248" t="s">
        <v>1251</v>
      </c>
      <c r="N586" s="448" t="s">
        <v>16652</v>
      </c>
      <c r="O586" s="248" t="s">
        <v>16653</v>
      </c>
    </row>
    <row r="587" spans="3:15" x14ac:dyDescent="0.2">
      <c r="C587" s="460"/>
      <c r="D587" s="460"/>
      <c r="E587" s="460"/>
      <c r="H587" s="446" t="s">
        <v>1255</v>
      </c>
      <c r="I587" s="438" t="s">
        <v>16997</v>
      </c>
      <c r="J587" s="248" t="s">
        <v>16998</v>
      </c>
      <c r="L587" s="248" t="s">
        <v>16999</v>
      </c>
      <c r="M587" s="248" t="s">
        <v>1251</v>
      </c>
      <c r="N587" s="448" t="s">
        <v>16655</v>
      </c>
      <c r="O587" s="248" t="s">
        <v>16656</v>
      </c>
    </row>
    <row r="588" spans="3:15" x14ac:dyDescent="0.2">
      <c r="C588" s="460"/>
      <c r="D588" s="460"/>
      <c r="E588" s="460"/>
      <c r="H588" s="446" t="s">
        <v>1255</v>
      </c>
      <c r="I588" s="438" t="s">
        <v>17000</v>
      </c>
      <c r="J588" s="248" t="s">
        <v>17001</v>
      </c>
      <c r="L588" s="248" t="s">
        <v>17002</v>
      </c>
      <c r="M588" s="248" t="s">
        <v>1251</v>
      </c>
      <c r="N588" s="448" t="s">
        <v>16658</v>
      </c>
      <c r="O588" s="248" t="s">
        <v>16659</v>
      </c>
    </row>
    <row r="589" spans="3:15" x14ac:dyDescent="0.2">
      <c r="C589" s="460"/>
      <c r="D589" s="460"/>
      <c r="E589" s="460"/>
      <c r="H589" s="446" t="s">
        <v>1255</v>
      </c>
      <c r="I589" s="438" t="s">
        <v>17003</v>
      </c>
      <c r="J589" s="248" t="s">
        <v>17004</v>
      </c>
      <c r="L589" s="248" t="s">
        <v>17005</v>
      </c>
      <c r="M589" s="248" t="s">
        <v>1251</v>
      </c>
      <c r="N589" s="448" t="s">
        <v>16661</v>
      </c>
      <c r="O589" s="248" t="s">
        <v>16662</v>
      </c>
    </row>
    <row r="590" spans="3:15" x14ac:dyDescent="0.2">
      <c r="C590" s="460"/>
      <c r="D590" s="460"/>
      <c r="E590" s="460"/>
      <c r="H590" s="446" t="s">
        <v>1255</v>
      </c>
      <c r="I590" s="438" t="s">
        <v>17006</v>
      </c>
      <c r="J590" s="248" t="s">
        <v>17007</v>
      </c>
      <c r="L590" s="248" t="s">
        <v>17008</v>
      </c>
      <c r="M590" s="248" t="s">
        <v>1251</v>
      </c>
      <c r="N590" s="448" t="s">
        <v>16664</v>
      </c>
      <c r="O590" s="248" t="s">
        <v>16665</v>
      </c>
    </row>
    <row r="591" spans="3:15" x14ac:dyDescent="0.2">
      <c r="C591" s="460"/>
      <c r="D591" s="460"/>
      <c r="E591" s="460"/>
      <c r="H591" s="446" t="s">
        <v>1255</v>
      </c>
      <c r="I591" s="438" t="s">
        <v>17009</v>
      </c>
      <c r="J591" s="248" t="s">
        <v>17010</v>
      </c>
      <c r="L591" s="248" t="s">
        <v>17011</v>
      </c>
      <c r="M591" s="248" t="s">
        <v>1251</v>
      </c>
      <c r="N591" s="448" t="s">
        <v>16667</v>
      </c>
      <c r="O591" s="248" t="s">
        <v>16668</v>
      </c>
    </row>
    <row r="592" spans="3:15" x14ac:dyDescent="0.2">
      <c r="C592" s="460"/>
      <c r="D592" s="460"/>
      <c r="E592" s="460"/>
      <c r="H592" s="446" t="s">
        <v>1255</v>
      </c>
      <c r="I592" s="438" t="s">
        <v>17012</v>
      </c>
      <c r="J592" s="248" t="s">
        <v>17013</v>
      </c>
      <c r="L592" s="248" t="s">
        <v>17014</v>
      </c>
      <c r="M592" s="248" t="s">
        <v>1251</v>
      </c>
      <c r="N592" s="448" t="s">
        <v>15744</v>
      </c>
      <c r="O592" s="248" t="s">
        <v>16670</v>
      </c>
    </row>
    <row r="593" spans="3:15" x14ac:dyDescent="0.2">
      <c r="C593" s="460"/>
      <c r="D593" s="460"/>
      <c r="E593" s="460"/>
      <c r="H593" s="446" t="s">
        <v>1255</v>
      </c>
      <c r="I593" s="438" t="s">
        <v>17015</v>
      </c>
      <c r="J593" s="248" t="s">
        <v>17016</v>
      </c>
      <c r="L593" s="248" t="s">
        <v>17017</v>
      </c>
      <c r="M593" s="248" t="s">
        <v>1251</v>
      </c>
      <c r="N593" s="448" t="s">
        <v>16672</v>
      </c>
      <c r="O593" s="248" t="s">
        <v>16673</v>
      </c>
    </row>
    <row r="594" spans="3:15" x14ac:dyDescent="0.2">
      <c r="C594" s="460"/>
      <c r="D594" s="460"/>
      <c r="E594" s="460"/>
      <c r="H594" s="446" t="s">
        <v>1255</v>
      </c>
      <c r="I594" s="438" t="s">
        <v>17018</v>
      </c>
      <c r="J594" s="248" t="s">
        <v>17019</v>
      </c>
      <c r="L594" s="248" t="s">
        <v>17020</v>
      </c>
      <c r="M594" s="248" t="s">
        <v>1251</v>
      </c>
      <c r="N594" s="448" t="s">
        <v>16675</v>
      </c>
      <c r="O594" s="248" t="s">
        <v>16676</v>
      </c>
    </row>
    <row r="595" spans="3:15" x14ac:dyDescent="0.2">
      <c r="C595" s="460"/>
      <c r="D595" s="460"/>
      <c r="E595" s="460"/>
      <c r="H595" s="446" t="s">
        <v>1255</v>
      </c>
      <c r="I595" s="438" t="s">
        <v>17021</v>
      </c>
      <c r="J595" s="248" t="s">
        <v>17022</v>
      </c>
      <c r="L595" s="248" t="s">
        <v>17023</v>
      </c>
      <c r="M595" s="248" t="s">
        <v>1251</v>
      </c>
      <c r="N595" s="448" t="s">
        <v>16678</v>
      </c>
      <c r="O595" s="248" t="s">
        <v>16679</v>
      </c>
    </row>
    <row r="596" spans="3:15" x14ac:dyDescent="0.2">
      <c r="C596" s="460"/>
      <c r="D596" s="460"/>
      <c r="E596" s="460"/>
      <c r="H596" s="446" t="s">
        <v>1255</v>
      </c>
      <c r="I596" s="438" t="s">
        <v>17024</v>
      </c>
      <c r="J596" s="248" t="s">
        <v>17025</v>
      </c>
      <c r="L596" s="248" t="s">
        <v>17026</v>
      </c>
      <c r="M596" s="248" t="s">
        <v>1251</v>
      </c>
      <c r="N596" s="448" t="s">
        <v>16681</v>
      </c>
      <c r="O596" s="248" t="s">
        <v>16682</v>
      </c>
    </row>
    <row r="597" spans="3:15" x14ac:dyDescent="0.2">
      <c r="C597" s="460"/>
      <c r="D597" s="460"/>
      <c r="E597" s="460"/>
      <c r="H597" s="446" t="s">
        <v>1255</v>
      </c>
      <c r="I597" s="438" t="s">
        <v>17027</v>
      </c>
      <c r="J597" s="248" t="s">
        <v>17028</v>
      </c>
      <c r="L597" s="248" t="s">
        <v>17029</v>
      </c>
      <c r="M597" s="248"/>
      <c r="N597" s="448"/>
      <c r="O597" s="248" t="s">
        <v>16682</v>
      </c>
    </row>
    <row r="598" spans="3:15" x14ac:dyDescent="0.2">
      <c r="C598" s="460"/>
      <c r="D598" s="460"/>
      <c r="E598" s="460"/>
      <c r="H598" s="446" t="s">
        <v>1255</v>
      </c>
      <c r="I598" s="438" t="s">
        <v>17030</v>
      </c>
      <c r="J598" s="248" t="s">
        <v>17031</v>
      </c>
      <c r="L598" s="248" t="s">
        <v>17032</v>
      </c>
      <c r="M598" s="248" t="s">
        <v>1251</v>
      </c>
      <c r="N598" s="448" t="s">
        <v>16684</v>
      </c>
      <c r="O598" s="248" t="s">
        <v>16685</v>
      </c>
    </row>
    <row r="599" spans="3:15" x14ac:dyDescent="0.2">
      <c r="C599" s="460"/>
      <c r="D599" s="460"/>
      <c r="E599" s="460"/>
      <c r="H599" s="446" t="s">
        <v>1255</v>
      </c>
      <c r="I599" s="438" t="s">
        <v>17033</v>
      </c>
      <c r="J599" s="248" t="s">
        <v>17034</v>
      </c>
      <c r="L599" s="248" t="s">
        <v>17035</v>
      </c>
      <c r="M599" s="248" t="s">
        <v>1251</v>
      </c>
      <c r="N599" s="448" t="s">
        <v>16687</v>
      </c>
      <c r="O599" s="248" t="s">
        <v>16688</v>
      </c>
    </row>
    <row r="600" spans="3:15" x14ac:dyDescent="0.2">
      <c r="C600" s="460"/>
      <c r="D600" s="460"/>
      <c r="E600" s="460"/>
      <c r="H600" s="446" t="s">
        <v>1255</v>
      </c>
      <c r="I600" s="438" t="s">
        <v>17036</v>
      </c>
      <c r="J600" s="248" t="s">
        <v>17037</v>
      </c>
      <c r="L600" s="248" t="s">
        <v>17038</v>
      </c>
      <c r="M600" s="248" t="s">
        <v>1251</v>
      </c>
      <c r="N600" s="448" t="s">
        <v>16690</v>
      </c>
      <c r="O600" s="248" t="s">
        <v>16691</v>
      </c>
    </row>
    <row r="601" spans="3:15" x14ac:dyDescent="0.2">
      <c r="C601" s="460"/>
      <c r="D601" s="460"/>
      <c r="E601" s="460"/>
      <c r="H601" s="446" t="s">
        <v>1255</v>
      </c>
      <c r="I601" s="438" t="s">
        <v>17039</v>
      </c>
      <c r="J601" s="248" t="s">
        <v>17040</v>
      </c>
      <c r="L601" s="248" t="s">
        <v>17041</v>
      </c>
      <c r="M601" s="248" t="s">
        <v>1251</v>
      </c>
      <c r="N601" s="448" t="s">
        <v>16693</v>
      </c>
      <c r="O601" s="248" t="s">
        <v>16694</v>
      </c>
    </row>
    <row r="602" spans="3:15" x14ac:dyDescent="0.2">
      <c r="C602" s="460"/>
      <c r="D602" s="460"/>
      <c r="E602" s="460"/>
      <c r="H602" s="446" t="s">
        <v>1255</v>
      </c>
      <c r="I602" s="438" t="s">
        <v>17042</v>
      </c>
      <c r="J602" s="248" t="s">
        <v>17043</v>
      </c>
      <c r="L602" s="248" t="s">
        <v>17044</v>
      </c>
      <c r="M602" s="248" t="s">
        <v>1251</v>
      </c>
      <c r="N602" s="448" t="s">
        <v>16696</v>
      </c>
      <c r="O602" s="248" t="s">
        <v>16697</v>
      </c>
    </row>
    <row r="603" spans="3:15" x14ac:dyDescent="0.2">
      <c r="C603" s="460"/>
      <c r="D603" s="460"/>
      <c r="E603" s="460"/>
      <c r="H603" s="446" t="s">
        <v>1255</v>
      </c>
      <c r="I603" s="438" t="s">
        <v>17045</v>
      </c>
      <c r="J603" s="248" t="s">
        <v>17046</v>
      </c>
      <c r="L603" s="248" t="s">
        <v>17047</v>
      </c>
      <c r="M603" s="248" t="s">
        <v>1251</v>
      </c>
      <c r="N603" s="448" t="s">
        <v>16699</v>
      </c>
      <c r="O603" s="248" t="s">
        <v>16700</v>
      </c>
    </row>
    <row r="604" spans="3:15" x14ac:dyDescent="0.2">
      <c r="C604" s="460"/>
      <c r="D604" s="460"/>
      <c r="E604" s="460"/>
      <c r="H604" s="446" t="s">
        <v>1255</v>
      </c>
      <c r="I604" s="438" t="s">
        <v>17048</v>
      </c>
      <c r="J604" s="248" t="s">
        <v>17049</v>
      </c>
      <c r="L604" s="248" t="s">
        <v>17050</v>
      </c>
      <c r="M604" s="248" t="s">
        <v>1253</v>
      </c>
      <c r="N604" s="448" t="s">
        <v>16703</v>
      </c>
      <c r="O604" s="248" t="s">
        <v>16704</v>
      </c>
    </row>
    <row r="605" spans="3:15" x14ac:dyDescent="0.2">
      <c r="C605" s="460"/>
      <c r="D605" s="460"/>
      <c r="E605" s="460"/>
      <c r="H605" s="446" t="s">
        <v>1255</v>
      </c>
      <c r="I605" s="438" t="s">
        <v>17051</v>
      </c>
      <c r="J605" s="248" t="s">
        <v>17052</v>
      </c>
      <c r="L605" s="248" t="s">
        <v>17053</v>
      </c>
      <c r="M605" s="248" t="s">
        <v>1253</v>
      </c>
      <c r="N605" s="448" t="s">
        <v>16706</v>
      </c>
      <c r="O605" s="248" t="s">
        <v>16707</v>
      </c>
    </row>
    <row r="606" spans="3:15" x14ac:dyDescent="0.2">
      <c r="C606" s="460"/>
      <c r="D606" s="460"/>
      <c r="E606" s="460"/>
      <c r="H606" s="446" t="s">
        <v>1255</v>
      </c>
      <c r="I606" s="438" t="s">
        <v>17054</v>
      </c>
      <c r="J606" s="248" t="s">
        <v>17055</v>
      </c>
      <c r="L606" s="248" t="s">
        <v>17056</v>
      </c>
      <c r="M606" s="248" t="s">
        <v>1253</v>
      </c>
      <c r="N606" s="448" t="s">
        <v>16709</v>
      </c>
      <c r="O606" s="248" t="s">
        <v>16710</v>
      </c>
    </row>
    <row r="607" spans="3:15" x14ac:dyDescent="0.2">
      <c r="C607" s="460"/>
      <c r="D607" s="460"/>
      <c r="E607" s="460"/>
      <c r="H607" s="446" t="s">
        <v>1255</v>
      </c>
      <c r="I607" s="438" t="s">
        <v>17057</v>
      </c>
      <c r="J607" s="248" t="s">
        <v>17058</v>
      </c>
      <c r="L607" s="248" t="s">
        <v>17059</v>
      </c>
      <c r="M607" s="248" t="s">
        <v>1253</v>
      </c>
      <c r="N607" s="448" t="s">
        <v>16712</v>
      </c>
      <c r="O607" s="248" t="s">
        <v>16713</v>
      </c>
    </row>
    <row r="608" spans="3:15" x14ac:dyDescent="0.2">
      <c r="C608" s="460"/>
      <c r="D608" s="460"/>
      <c r="E608" s="460"/>
      <c r="H608" s="446" t="s">
        <v>1255</v>
      </c>
      <c r="I608" s="438" t="s">
        <v>17060</v>
      </c>
      <c r="J608" s="248" t="s">
        <v>17061</v>
      </c>
      <c r="L608" s="248" t="s">
        <v>17062</v>
      </c>
      <c r="M608" s="248" t="s">
        <v>1253</v>
      </c>
      <c r="N608" s="448" t="s">
        <v>16715</v>
      </c>
      <c r="O608" s="248" t="s">
        <v>16716</v>
      </c>
    </row>
    <row r="609" spans="3:15" x14ac:dyDescent="0.2">
      <c r="C609" s="460"/>
      <c r="D609" s="460"/>
      <c r="E609" s="460"/>
      <c r="H609" s="446" t="s">
        <v>1255</v>
      </c>
      <c r="I609" s="438" t="s">
        <v>17063</v>
      </c>
      <c r="J609" s="248" t="s">
        <v>17064</v>
      </c>
      <c r="L609" s="248" t="s">
        <v>17065</v>
      </c>
      <c r="M609" s="248" t="s">
        <v>1253</v>
      </c>
      <c r="N609" s="448" t="s">
        <v>16718</v>
      </c>
      <c r="O609" s="248" t="s">
        <v>16719</v>
      </c>
    </row>
    <row r="610" spans="3:15" x14ac:dyDescent="0.2">
      <c r="C610" s="460"/>
      <c r="D610" s="460"/>
      <c r="E610" s="460"/>
      <c r="H610" s="446" t="s">
        <v>1255</v>
      </c>
      <c r="I610" s="438" t="s">
        <v>17066</v>
      </c>
      <c r="J610" s="248" t="s">
        <v>17067</v>
      </c>
      <c r="L610" s="248" t="s">
        <v>17068</v>
      </c>
      <c r="M610" s="248" t="s">
        <v>1253</v>
      </c>
      <c r="N610" s="448" t="s">
        <v>16721</v>
      </c>
      <c r="O610" s="248" t="s">
        <v>16722</v>
      </c>
    </row>
    <row r="611" spans="3:15" x14ac:dyDescent="0.2">
      <c r="C611" s="460"/>
      <c r="D611" s="460"/>
      <c r="E611" s="460"/>
      <c r="H611" s="446" t="s">
        <v>1255</v>
      </c>
      <c r="I611" s="438" t="s">
        <v>17069</v>
      </c>
      <c r="J611" s="248" t="s">
        <v>17070</v>
      </c>
      <c r="L611" s="248" t="s">
        <v>17071</v>
      </c>
      <c r="M611" s="248" t="s">
        <v>1253</v>
      </c>
      <c r="N611" s="448" t="s">
        <v>16724</v>
      </c>
      <c r="O611" s="248" t="s">
        <v>16725</v>
      </c>
    </row>
    <row r="612" spans="3:15" x14ac:dyDescent="0.2">
      <c r="C612" s="460"/>
      <c r="D612" s="460"/>
      <c r="E612" s="460"/>
      <c r="H612" s="446" t="s">
        <v>1255</v>
      </c>
      <c r="I612" s="438" t="s">
        <v>17072</v>
      </c>
      <c r="J612" s="248" t="s">
        <v>17073</v>
      </c>
      <c r="L612" s="248" t="s">
        <v>17074</v>
      </c>
      <c r="M612" s="248" t="s">
        <v>1253</v>
      </c>
      <c r="N612" s="448" t="s">
        <v>16727</v>
      </c>
      <c r="O612" s="248" t="s">
        <v>16728</v>
      </c>
    </row>
    <row r="613" spans="3:15" x14ac:dyDescent="0.2">
      <c r="C613" s="460"/>
      <c r="D613" s="460"/>
      <c r="E613" s="460"/>
      <c r="H613" s="446" t="s">
        <v>1255</v>
      </c>
      <c r="I613" s="438" t="s">
        <v>17075</v>
      </c>
      <c r="J613" s="248" t="s">
        <v>17076</v>
      </c>
      <c r="L613" s="248" t="s">
        <v>17077</v>
      </c>
      <c r="M613" s="248" t="s">
        <v>1253</v>
      </c>
      <c r="N613" s="448" t="s">
        <v>16730</v>
      </c>
      <c r="O613" s="248" t="s">
        <v>16731</v>
      </c>
    </row>
    <row r="614" spans="3:15" x14ac:dyDescent="0.2">
      <c r="C614" s="460"/>
      <c r="D614" s="460"/>
      <c r="E614" s="460"/>
      <c r="H614" s="446" t="s">
        <v>1255</v>
      </c>
      <c r="I614" s="438" t="s">
        <v>17078</v>
      </c>
      <c r="J614" s="248" t="s">
        <v>17079</v>
      </c>
      <c r="L614" s="248" t="s">
        <v>17080</v>
      </c>
      <c r="M614" s="248" t="s">
        <v>1253</v>
      </c>
      <c r="N614" s="448" t="s">
        <v>16733</v>
      </c>
      <c r="O614" s="248" t="s">
        <v>16734</v>
      </c>
    </row>
    <row r="615" spans="3:15" x14ac:dyDescent="0.2">
      <c r="C615" s="460"/>
      <c r="D615" s="460"/>
      <c r="E615" s="460"/>
      <c r="H615" s="456"/>
      <c r="I615" s="452" t="s">
        <v>1387</v>
      </c>
      <c r="J615" s="457"/>
      <c r="L615" s="248" t="s">
        <v>17081</v>
      </c>
      <c r="M615" s="248" t="s">
        <v>1253</v>
      </c>
      <c r="N615" s="448" t="s">
        <v>16736</v>
      </c>
      <c r="O615" s="248" t="s">
        <v>16737</v>
      </c>
    </row>
    <row r="616" spans="3:15" x14ac:dyDescent="0.2">
      <c r="C616" s="460"/>
      <c r="D616" s="460"/>
      <c r="E616" s="460"/>
      <c r="H616" s="446" t="s">
        <v>1257</v>
      </c>
      <c r="I616" s="438" t="s">
        <v>17082</v>
      </c>
      <c r="J616" s="248" t="s">
        <v>17083</v>
      </c>
      <c r="L616" s="248" t="s">
        <v>17084</v>
      </c>
      <c r="M616" s="248" t="s">
        <v>1253</v>
      </c>
      <c r="N616" s="448" t="s">
        <v>16739</v>
      </c>
      <c r="O616" s="248" t="s">
        <v>16740</v>
      </c>
    </row>
    <row r="617" spans="3:15" x14ac:dyDescent="0.2">
      <c r="C617" s="460"/>
      <c r="D617" s="460"/>
      <c r="E617" s="460"/>
      <c r="H617" s="446" t="s">
        <v>1257</v>
      </c>
      <c r="I617" s="438" t="s">
        <v>17085</v>
      </c>
      <c r="J617" s="248" t="s">
        <v>17086</v>
      </c>
      <c r="L617" s="248" t="s">
        <v>17087</v>
      </c>
      <c r="M617" s="248" t="s">
        <v>1253</v>
      </c>
      <c r="N617" s="448" t="s">
        <v>16742</v>
      </c>
      <c r="O617" s="248" t="s">
        <v>16743</v>
      </c>
    </row>
    <row r="618" spans="3:15" x14ac:dyDescent="0.2">
      <c r="C618" s="460"/>
      <c r="D618" s="460"/>
      <c r="E618" s="460"/>
      <c r="H618" s="446" t="s">
        <v>1257</v>
      </c>
      <c r="I618" s="438" t="s">
        <v>17088</v>
      </c>
      <c r="J618" s="248" t="s">
        <v>17089</v>
      </c>
      <c r="L618" s="248" t="s">
        <v>17090</v>
      </c>
      <c r="M618" s="248" t="s">
        <v>1253</v>
      </c>
      <c r="N618" s="448" t="s">
        <v>16745</v>
      </c>
      <c r="O618" s="248" t="s">
        <v>16746</v>
      </c>
    </row>
    <row r="619" spans="3:15" x14ac:dyDescent="0.2">
      <c r="C619" s="460"/>
      <c r="D619" s="460"/>
      <c r="E619" s="460"/>
      <c r="H619" s="446" t="s">
        <v>1257</v>
      </c>
      <c r="I619" s="438" t="s">
        <v>17091</v>
      </c>
      <c r="J619" s="248" t="s">
        <v>17092</v>
      </c>
      <c r="L619" s="248" t="s">
        <v>17093</v>
      </c>
      <c r="M619" s="248" t="s">
        <v>1253</v>
      </c>
      <c r="N619" s="448" t="s">
        <v>16748</v>
      </c>
      <c r="O619" s="248" t="s">
        <v>16749</v>
      </c>
    </row>
    <row r="620" spans="3:15" x14ac:dyDescent="0.2">
      <c r="C620" s="460"/>
      <c r="D620" s="460"/>
      <c r="E620" s="460"/>
      <c r="H620" s="446" t="s">
        <v>1257</v>
      </c>
      <c r="I620" s="438" t="s">
        <v>17094</v>
      </c>
      <c r="J620" s="248" t="s">
        <v>17095</v>
      </c>
      <c r="L620" s="248" t="s">
        <v>17096</v>
      </c>
      <c r="M620" s="248" t="s">
        <v>1253</v>
      </c>
      <c r="N620" s="448" t="s">
        <v>16751</v>
      </c>
      <c r="O620" s="248" t="s">
        <v>16752</v>
      </c>
    </row>
    <row r="621" spans="3:15" x14ac:dyDescent="0.2">
      <c r="C621" s="460"/>
      <c r="D621" s="460"/>
      <c r="E621" s="460"/>
      <c r="H621" s="446" t="s">
        <v>1257</v>
      </c>
      <c r="I621" s="438" t="s">
        <v>17097</v>
      </c>
      <c r="J621" s="248" t="s">
        <v>17098</v>
      </c>
      <c r="L621" s="248" t="s">
        <v>17099</v>
      </c>
      <c r="M621" s="248" t="s">
        <v>1253</v>
      </c>
      <c r="N621" s="448" t="s">
        <v>16754</v>
      </c>
      <c r="O621" s="248" t="s">
        <v>16755</v>
      </c>
    </row>
    <row r="622" spans="3:15" x14ac:dyDescent="0.2">
      <c r="C622" s="460"/>
      <c r="D622" s="460"/>
      <c r="E622" s="460"/>
      <c r="H622" s="446" t="s">
        <v>1257</v>
      </c>
      <c r="I622" s="438" t="s">
        <v>17100</v>
      </c>
      <c r="J622" s="248" t="s">
        <v>17101</v>
      </c>
      <c r="L622" s="248" t="s">
        <v>17102</v>
      </c>
      <c r="M622" s="248" t="s">
        <v>1253</v>
      </c>
      <c r="N622" s="448" t="s">
        <v>16757</v>
      </c>
      <c r="O622" s="248" t="s">
        <v>16758</v>
      </c>
    </row>
    <row r="623" spans="3:15" x14ac:dyDescent="0.2">
      <c r="C623" s="460"/>
      <c r="D623" s="460"/>
      <c r="E623" s="460"/>
      <c r="H623" s="446" t="s">
        <v>1257</v>
      </c>
      <c r="I623" s="438" t="s">
        <v>17103</v>
      </c>
      <c r="J623" s="248" t="s">
        <v>17104</v>
      </c>
      <c r="L623" s="248" t="s">
        <v>17105</v>
      </c>
      <c r="M623" s="248" t="s">
        <v>1253</v>
      </c>
      <c r="N623" s="448" t="s">
        <v>16760</v>
      </c>
      <c r="O623" s="248" t="s">
        <v>16761</v>
      </c>
    </row>
    <row r="624" spans="3:15" x14ac:dyDescent="0.2">
      <c r="C624" s="460"/>
      <c r="D624" s="460"/>
      <c r="E624" s="460"/>
      <c r="H624" s="446" t="s">
        <v>1257</v>
      </c>
      <c r="I624" s="438" t="s">
        <v>17106</v>
      </c>
      <c r="J624" s="248" t="s">
        <v>17107</v>
      </c>
      <c r="L624" s="248" t="s">
        <v>17108</v>
      </c>
      <c r="M624" s="248" t="s">
        <v>1253</v>
      </c>
      <c r="N624" s="448" t="s">
        <v>16460</v>
      </c>
      <c r="O624" s="248" t="s">
        <v>16763</v>
      </c>
    </row>
    <row r="625" spans="3:15" x14ac:dyDescent="0.2">
      <c r="C625" s="460"/>
      <c r="D625" s="460"/>
      <c r="E625" s="460"/>
      <c r="H625" s="446" t="s">
        <v>1257</v>
      </c>
      <c r="I625" s="438" t="s">
        <v>17109</v>
      </c>
      <c r="J625" s="248" t="s">
        <v>17110</v>
      </c>
      <c r="L625" s="248" t="s">
        <v>17111</v>
      </c>
      <c r="M625" s="248" t="s">
        <v>1253</v>
      </c>
      <c r="N625" s="448" t="s">
        <v>16765</v>
      </c>
      <c r="O625" s="248" t="s">
        <v>16766</v>
      </c>
    </row>
    <row r="626" spans="3:15" x14ac:dyDescent="0.2">
      <c r="C626" s="460"/>
      <c r="D626" s="460"/>
      <c r="E626" s="460"/>
      <c r="H626" s="446" t="s">
        <v>1257</v>
      </c>
      <c r="I626" s="438" t="s">
        <v>16164</v>
      </c>
      <c r="J626" s="248" t="s">
        <v>17112</v>
      </c>
      <c r="L626" s="248" t="s">
        <v>17113</v>
      </c>
      <c r="M626" s="248" t="s">
        <v>1253</v>
      </c>
      <c r="N626" s="448" t="s">
        <v>16768</v>
      </c>
      <c r="O626" s="248" t="s">
        <v>16769</v>
      </c>
    </row>
    <row r="627" spans="3:15" x14ac:dyDescent="0.2">
      <c r="C627" s="460"/>
      <c r="D627" s="460"/>
      <c r="E627" s="460"/>
      <c r="H627" s="446" t="s">
        <v>1257</v>
      </c>
      <c r="I627" s="438" t="s">
        <v>17114</v>
      </c>
      <c r="J627" s="248" t="s">
        <v>17115</v>
      </c>
      <c r="L627" s="248" t="s">
        <v>17116</v>
      </c>
      <c r="M627" s="248" t="s">
        <v>1253</v>
      </c>
      <c r="N627" s="448" t="s">
        <v>16771</v>
      </c>
      <c r="O627" s="248" t="s">
        <v>16772</v>
      </c>
    </row>
    <row r="628" spans="3:15" x14ac:dyDescent="0.2">
      <c r="C628" s="460"/>
      <c r="D628" s="460"/>
      <c r="E628" s="460"/>
      <c r="H628" s="446" t="s">
        <v>1257</v>
      </c>
      <c r="I628" s="438" t="s">
        <v>17117</v>
      </c>
      <c r="J628" s="248" t="s">
        <v>17118</v>
      </c>
      <c r="L628" s="248" t="s">
        <v>17119</v>
      </c>
      <c r="M628" s="248" t="s">
        <v>1253</v>
      </c>
      <c r="N628" s="448" t="s">
        <v>16774</v>
      </c>
      <c r="O628" s="248" t="s">
        <v>16775</v>
      </c>
    </row>
    <row r="629" spans="3:15" x14ac:dyDescent="0.2">
      <c r="C629" s="460"/>
      <c r="D629" s="460"/>
      <c r="E629" s="460"/>
      <c r="H629" s="446" t="s">
        <v>1257</v>
      </c>
      <c r="I629" s="438" t="s">
        <v>17120</v>
      </c>
      <c r="J629" s="248" t="s">
        <v>17121</v>
      </c>
      <c r="L629" s="248" t="s">
        <v>17122</v>
      </c>
      <c r="M629" s="248" t="s">
        <v>1253</v>
      </c>
      <c r="N629" s="448" t="s">
        <v>16777</v>
      </c>
      <c r="O629" s="248" t="s">
        <v>16778</v>
      </c>
    </row>
    <row r="630" spans="3:15" x14ac:dyDescent="0.2">
      <c r="C630" s="460"/>
      <c r="D630" s="460"/>
      <c r="E630" s="460"/>
      <c r="H630" s="446" t="s">
        <v>1257</v>
      </c>
      <c r="I630" s="438" t="s">
        <v>17123</v>
      </c>
      <c r="J630" s="248" t="s">
        <v>17124</v>
      </c>
      <c r="L630" s="248" t="s">
        <v>17125</v>
      </c>
      <c r="M630" s="248" t="s">
        <v>1253</v>
      </c>
      <c r="N630" s="448" t="s">
        <v>16780</v>
      </c>
      <c r="O630" s="248" t="s">
        <v>16781</v>
      </c>
    </row>
    <row r="631" spans="3:15" x14ac:dyDescent="0.2">
      <c r="C631" s="460"/>
      <c r="D631" s="460"/>
      <c r="E631" s="460"/>
      <c r="H631" s="446" t="s">
        <v>1257</v>
      </c>
      <c r="I631" s="438" t="s">
        <v>16055</v>
      </c>
      <c r="J631" s="248" t="s">
        <v>17126</v>
      </c>
      <c r="L631" s="248" t="s">
        <v>17127</v>
      </c>
      <c r="M631" s="248" t="s">
        <v>1253</v>
      </c>
      <c r="N631" s="448" t="s">
        <v>16783</v>
      </c>
      <c r="O631" s="248" t="s">
        <v>16784</v>
      </c>
    </row>
    <row r="632" spans="3:15" x14ac:dyDescent="0.2">
      <c r="C632" s="460"/>
      <c r="D632" s="460"/>
      <c r="E632" s="460"/>
      <c r="H632" s="446" t="s">
        <v>1257</v>
      </c>
      <c r="I632" s="438" t="s">
        <v>17128</v>
      </c>
      <c r="J632" s="248" t="s">
        <v>17129</v>
      </c>
      <c r="L632" s="248" t="s">
        <v>17130</v>
      </c>
      <c r="M632" s="248" t="s">
        <v>1253</v>
      </c>
      <c r="N632" s="448" t="s">
        <v>16786</v>
      </c>
      <c r="O632" s="248" t="s">
        <v>16787</v>
      </c>
    </row>
    <row r="633" spans="3:15" x14ac:dyDescent="0.2">
      <c r="C633" s="460"/>
      <c r="D633" s="460"/>
      <c r="E633" s="460"/>
      <c r="H633" s="446" t="s">
        <v>1257</v>
      </c>
      <c r="I633" s="438" t="s">
        <v>17131</v>
      </c>
      <c r="J633" s="248" t="s">
        <v>17132</v>
      </c>
      <c r="L633" s="248" t="s">
        <v>17133</v>
      </c>
      <c r="M633" s="248" t="s">
        <v>1253</v>
      </c>
      <c r="N633" s="448" t="s">
        <v>16789</v>
      </c>
      <c r="O633" s="248" t="s">
        <v>16790</v>
      </c>
    </row>
    <row r="634" spans="3:15" x14ac:dyDescent="0.2">
      <c r="C634" s="460"/>
      <c r="D634" s="460"/>
      <c r="E634" s="460"/>
      <c r="H634" s="446" t="s">
        <v>1257</v>
      </c>
      <c r="I634" s="438" t="s">
        <v>16593</v>
      </c>
      <c r="J634" s="248" t="s">
        <v>17134</v>
      </c>
      <c r="L634" s="248" t="s">
        <v>17135</v>
      </c>
      <c r="M634" s="248" t="s">
        <v>1253</v>
      </c>
      <c r="N634" s="448" t="s">
        <v>16792</v>
      </c>
      <c r="O634" s="248" t="s">
        <v>16793</v>
      </c>
    </row>
    <row r="635" spans="3:15" x14ac:dyDescent="0.2">
      <c r="C635" s="460"/>
      <c r="D635" s="460"/>
      <c r="E635" s="460"/>
      <c r="H635" s="446" t="s">
        <v>1257</v>
      </c>
      <c r="I635" s="438" t="s">
        <v>17136</v>
      </c>
      <c r="J635" s="248" t="s">
        <v>17137</v>
      </c>
      <c r="L635" s="248" t="s">
        <v>17138</v>
      </c>
      <c r="M635" s="248" t="s">
        <v>1253</v>
      </c>
      <c r="N635" s="448" t="s">
        <v>16795</v>
      </c>
      <c r="O635" s="248" t="s">
        <v>16796</v>
      </c>
    </row>
    <row r="636" spans="3:15" x14ac:dyDescent="0.2">
      <c r="C636" s="460"/>
      <c r="D636" s="460"/>
      <c r="E636" s="460"/>
      <c r="H636" s="446" t="s">
        <v>1257</v>
      </c>
      <c r="I636" s="438" t="s">
        <v>17139</v>
      </c>
      <c r="J636" s="248" t="s">
        <v>17140</v>
      </c>
      <c r="L636" s="248" t="s">
        <v>17141</v>
      </c>
      <c r="M636" s="248" t="s">
        <v>1253</v>
      </c>
      <c r="N636" s="448" t="s">
        <v>16798</v>
      </c>
      <c r="O636" s="248" t="s">
        <v>16799</v>
      </c>
    </row>
    <row r="637" spans="3:15" x14ac:dyDescent="0.2">
      <c r="C637" s="460"/>
      <c r="D637" s="460"/>
      <c r="E637" s="460"/>
      <c r="H637" s="446" t="s">
        <v>1257</v>
      </c>
      <c r="I637" s="438" t="s">
        <v>17003</v>
      </c>
      <c r="J637" s="248" t="s">
        <v>17142</v>
      </c>
      <c r="L637" s="248" t="s">
        <v>17143</v>
      </c>
      <c r="M637" s="248" t="s">
        <v>1253</v>
      </c>
      <c r="N637" s="448" t="s">
        <v>16801</v>
      </c>
      <c r="O637" s="248" t="s">
        <v>16802</v>
      </c>
    </row>
    <row r="638" spans="3:15" x14ac:dyDescent="0.2">
      <c r="C638" s="460"/>
      <c r="D638" s="460"/>
      <c r="E638" s="460"/>
      <c r="H638" s="446" t="s">
        <v>1257</v>
      </c>
      <c r="I638" s="438" t="s">
        <v>17144</v>
      </c>
      <c r="J638" s="248" t="s">
        <v>17145</v>
      </c>
      <c r="L638" s="248" t="s">
        <v>17146</v>
      </c>
      <c r="M638" s="248" t="s">
        <v>1253</v>
      </c>
      <c r="N638" s="448" t="s">
        <v>16804</v>
      </c>
      <c r="O638" s="248" t="s">
        <v>16805</v>
      </c>
    </row>
    <row r="639" spans="3:15" x14ac:dyDescent="0.2">
      <c r="C639" s="460"/>
      <c r="D639" s="460"/>
      <c r="E639" s="460"/>
      <c r="H639" s="446" t="s">
        <v>1257</v>
      </c>
      <c r="I639" s="438" t="s">
        <v>17147</v>
      </c>
      <c r="J639" s="248" t="s">
        <v>17148</v>
      </c>
      <c r="L639" s="248" t="s">
        <v>17149</v>
      </c>
      <c r="M639" s="248" t="s">
        <v>1253</v>
      </c>
      <c r="N639" s="448" t="s">
        <v>16807</v>
      </c>
      <c r="O639" s="248" t="s">
        <v>16808</v>
      </c>
    </row>
    <row r="640" spans="3:15" x14ac:dyDescent="0.2">
      <c r="C640" s="460"/>
      <c r="D640" s="460"/>
      <c r="E640" s="460"/>
      <c r="H640" s="446" t="s">
        <v>1257</v>
      </c>
      <c r="I640" s="438" t="s">
        <v>17150</v>
      </c>
      <c r="J640" s="248" t="s">
        <v>17151</v>
      </c>
      <c r="L640" s="248" t="s">
        <v>17152</v>
      </c>
      <c r="M640" s="248" t="s">
        <v>1253</v>
      </c>
      <c r="N640" s="448" t="s">
        <v>16810</v>
      </c>
      <c r="O640" s="248" t="s">
        <v>16811</v>
      </c>
    </row>
    <row r="641" spans="3:15" x14ac:dyDescent="0.2">
      <c r="C641" s="460"/>
      <c r="D641" s="460"/>
      <c r="E641" s="460"/>
      <c r="H641" s="446" t="s">
        <v>1257</v>
      </c>
      <c r="I641" s="438" t="s">
        <v>17153</v>
      </c>
      <c r="J641" s="248" t="s">
        <v>17154</v>
      </c>
      <c r="L641" s="248" t="s">
        <v>17155</v>
      </c>
      <c r="M641" s="248" t="s">
        <v>1253</v>
      </c>
      <c r="N641" s="448" t="s">
        <v>16813</v>
      </c>
      <c r="O641" s="248" t="s">
        <v>16814</v>
      </c>
    </row>
    <row r="642" spans="3:15" x14ac:dyDescent="0.2">
      <c r="C642" s="460"/>
      <c r="D642" s="460"/>
      <c r="E642" s="460"/>
      <c r="H642" s="446" t="s">
        <v>1257</v>
      </c>
      <c r="I642" s="438" t="s">
        <v>17156</v>
      </c>
      <c r="J642" s="248" t="s">
        <v>17157</v>
      </c>
      <c r="L642" s="248" t="s">
        <v>17158</v>
      </c>
      <c r="M642" s="248" t="s">
        <v>1253</v>
      </c>
      <c r="N642" s="448" t="s">
        <v>16602</v>
      </c>
      <c r="O642" s="248" t="s">
        <v>16816</v>
      </c>
    </row>
    <row r="643" spans="3:15" x14ac:dyDescent="0.2">
      <c r="C643" s="460"/>
      <c r="D643" s="460"/>
      <c r="E643" s="460"/>
      <c r="H643" s="446" t="s">
        <v>1257</v>
      </c>
      <c r="I643" s="438" t="s">
        <v>17159</v>
      </c>
      <c r="J643" s="248" t="s">
        <v>17160</v>
      </c>
      <c r="L643" s="248" t="s">
        <v>17161</v>
      </c>
      <c r="M643" s="248" t="s">
        <v>1253</v>
      </c>
      <c r="N643" s="448" t="s">
        <v>16818</v>
      </c>
      <c r="O643" s="248" t="s">
        <v>16819</v>
      </c>
    </row>
    <row r="644" spans="3:15" x14ac:dyDescent="0.2">
      <c r="C644" s="460"/>
      <c r="D644" s="460"/>
      <c r="E644" s="460"/>
      <c r="H644" s="446" t="s">
        <v>1257</v>
      </c>
      <c r="I644" s="438" t="s">
        <v>17162</v>
      </c>
      <c r="J644" s="248" t="s">
        <v>17163</v>
      </c>
      <c r="L644" s="248" t="s">
        <v>17164</v>
      </c>
      <c r="M644" s="248" t="s">
        <v>1253</v>
      </c>
      <c r="N644" s="448" t="s">
        <v>16821</v>
      </c>
      <c r="O644" s="248" t="s">
        <v>16822</v>
      </c>
    </row>
    <row r="645" spans="3:15" x14ac:dyDescent="0.2">
      <c r="C645" s="460"/>
      <c r="D645" s="460"/>
      <c r="E645" s="460"/>
      <c r="H645" s="446" t="s">
        <v>1257</v>
      </c>
      <c r="I645" s="438" t="s">
        <v>17165</v>
      </c>
      <c r="J645" s="248" t="s">
        <v>17166</v>
      </c>
      <c r="L645" s="248" t="s">
        <v>17167</v>
      </c>
      <c r="M645" s="248" t="s">
        <v>1253</v>
      </c>
      <c r="N645" s="448" t="s">
        <v>16824</v>
      </c>
      <c r="O645" s="248" t="s">
        <v>16825</v>
      </c>
    </row>
    <row r="646" spans="3:15" x14ac:dyDescent="0.2">
      <c r="C646" s="460"/>
      <c r="D646" s="460"/>
      <c r="E646" s="460"/>
      <c r="H646" s="446" t="s">
        <v>1257</v>
      </c>
      <c r="I646" s="438" t="s">
        <v>17168</v>
      </c>
      <c r="J646" s="248" t="s">
        <v>17169</v>
      </c>
      <c r="L646" s="248" t="s">
        <v>17170</v>
      </c>
      <c r="M646" s="248" t="s">
        <v>1253</v>
      </c>
      <c r="N646" s="448" t="s">
        <v>16827</v>
      </c>
      <c r="O646" s="248" t="s">
        <v>16828</v>
      </c>
    </row>
    <row r="647" spans="3:15" x14ac:dyDescent="0.2">
      <c r="C647" s="460"/>
      <c r="D647" s="460"/>
      <c r="E647" s="460"/>
      <c r="H647" s="446" t="s">
        <v>1257</v>
      </c>
      <c r="I647" s="438" t="s">
        <v>17171</v>
      </c>
      <c r="J647" s="248" t="s">
        <v>17172</v>
      </c>
      <c r="L647" s="248" t="s">
        <v>17173</v>
      </c>
      <c r="M647" s="248" t="s">
        <v>1253</v>
      </c>
      <c r="N647" s="448" t="s">
        <v>16830</v>
      </c>
      <c r="O647" s="248" t="s">
        <v>16831</v>
      </c>
    </row>
    <row r="648" spans="3:15" x14ac:dyDescent="0.2">
      <c r="C648" s="460"/>
      <c r="D648" s="460"/>
      <c r="E648" s="460"/>
      <c r="H648" s="446" t="s">
        <v>1257</v>
      </c>
      <c r="I648" s="438" t="s">
        <v>17174</v>
      </c>
      <c r="J648" s="248" t="s">
        <v>17175</v>
      </c>
      <c r="L648" s="248" t="s">
        <v>17176</v>
      </c>
      <c r="M648" s="248" t="s">
        <v>1253</v>
      </c>
      <c r="N648" s="448" t="s">
        <v>16833</v>
      </c>
      <c r="O648" s="248" t="s">
        <v>16834</v>
      </c>
    </row>
    <row r="649" spans="3:15" x14ac:dyDescent="0.2">
      <c r="C649" s="460"/>
      <c r="D649" s="460"/>
      <c r="E649" s="460"/>
      <c r="H649" s="446" t="s">
        <v>1257</v>
      </c>
      <c r="I649" s="438" t="s">
        <v>17177</v>
      </c>
      <c r="J649" s="248" t="s">
        <v>17178</v>
      </c>
      <c r="L649" s="248" t="s">
        <v>17179</v>
      </c>
      <c r="M649" s="248" t="s">
        <v>1253</v>
      </c>
      <c r="N649" s="448" t="s">
        <v>16836</v>
      </c>
      <c r="O649" s="248" t="s">
        <v>16837</v>
      </c>
    </row>
    <row r="650" spans="3:15" x14ac:dyDescent="0.2">
      <c r="C650" s="460"/>
      <c r="D650" s="460"/>
      <c r="E650" s="460"/>
      <c r="H650" s="446" t="s">
        <v>1257</v>
      </c>
      <c r="I650" s="438" t="s">
        <v>17180</v>
      </c>
      <c r="J650" s="248" t="s">
        <v>17181</v>
      </c>
      <c r="L650" s="248" t="s">
        <v>17182</v>
      </c>
      <c r="M650" s="248" t="s">
        <v>1253</v>
      </c>
      <c r="N650" s="448" t="s">
        <v>16839</v>
      </c>
      <c r="O650" s="248" t="s">
        <v>16840</v>
      </c>
    </row>
    <row r="651" spans="3:15" x14ac:dyDescent="0.2">
      <c r="C651" s="460"/>
      <c r="D651" s="460"/>
      <c r="E651" s="460"/>
      <c r="H651" s="456"/>
      <c r="I651" s="452" t="s">
        <v>1313</v>
      </c>
      <c r="J651" s="457"/>
      <c r="L651" s="248" t="s">
        <v>17183</v>
      </c>
      <c r="M651" s="248" t="s">
        <v>1253</v>
      </c>
      <c r="N651" s="448" t="s">
        <v>16842</v>
      </c>
      <c r="O651" s="248" t="s">
        <v>16843</v>
      </c>
    </row>
    <row r="652" spans="3:15" x14ac:dyDescent="0.2">
      <c r="C652" s="460"/>
      <c r="D652" s="460"/>
      <c r="E652" s="460"/>
      <c r="H652" s="248" t="s">
        <v>1259</v>
      </c>
      <c r="I652" s="448" t="s">
        <v>17184</v>
      </c>
      <c r="J652" s="248" t="s">
        <v>17185</v>
      </c>
      <c r="L652" s="248" t="s">
        <v>17186</v>
      </c>
      <c r="M652" s="248" t="s">
        <v>1253</v>
      </c>
      <c r="N652" s="448" t="s">
        <v>16845</v>
      </c>
      <c r="O652" s="248" t="s">
        <v>16846</v>
      </c>
    </row>
    <row r="653" spans="3:15" x14ac:dyDescent="0.2">
      <c r="C653" s="460"/>
      <c r="D653" s="460"/>
      <c r="E653" s="460"/>
      <c r="H653" s="248" t="s">
        <v>1259</v>
      </c>
      <c r="I653" s="448" t="s">
        <v>17187</v>
      </c>
      <c r="J653" s="248" t="s">
        <v>17188</v>
      </c>
      <c r="L653" s="248" t="s">
        <v>17189</v>
      </c>
      <c r="M653" s="248" t="s">
        <v>1253</v>
      </c>
      <c r="N653" s="448" t="s">
        <v>16848</v>
      </c>
      <c r="O653" s="248" t="s">
        <v>16849</v>
      </c>
    </row>
    <row r="654" spans="3:15" x14ac:dyDescent="0.2">
      <c r="C654" s="460"/>
      <c r="D654" s="460"/>
      <c r="E654" s="460"/>
      <c r="H654" s="248" t="s">
        <v>1259</v>
      </c>
      <c r="I654" s="448" t="s">
        <v>17190</v>
      </c>
      <c r="J654" s="248" t="s">
        <v>17191</v>
      </c>
      <c r="L654" s="248" t="s">
        <v>17192</v>
      </c>
      <c r="M654" s="248" t="s">
        <v>1253</v>
      </c>
      <c r="N654" s="448" t="s">
        <v>16851</v>
      </c>
      <c r="O654" s="248" t="s">
        <v>16852</v>
      </c>
    </row>
    <row r="655" spans="3:15" x14ac:dyDescent="0.2">
      <c r="C655" s="460"/>
      <c r="D655" s="460"/>
      <c r="E655" s="460"/>
      <c r="H655" s="248" t="s">
        <v>1259</v>
      </c>
      <c r="I655" s="448" t="s">
        <v>17193</v>
      </c>
      <c r="J655" s="248" t="s">
        <v>17194</v>
      </c>
      <c r="L655" s="248" t="s">
        <v>17195</v>
      </c>
      <c r="M655" s="248" t="s">
        <v>1253</v>
      </c>
      <c r="N655" s="448" t="s">
        <v>16854</v>
      </c>
      <c r="O655" s="248" t="s">
        <v>16855</v>
      </c>
    </row>
    <row r="656" spans="3:15" x14ac:dyDescent="0.2">
      <c r="C656" s="460"/>
      <c r="D656" s="460"/>
      <c r="E656" s="460"/>
      <c r="H656" s="248" t="s">
        <v>1259</v>
      </c>
      <c r="I656" s="448" t="s">
        <v>17196</v>
      </c>
      <c r="J656" s="248" t="s">
        <v>17197</v>
      </c>
      <c r="L656" s="248" t="s">
        <v>17198</v>
      </c>
      <c r="M656" s="248" t="s">
        <v>1253</v>
      </c>
      <c r="N656" s="448" t="s">
        <v>16857</v>
      </c>
      <c r="O656" s="248" t="s">
        <v>16858</v>
      </c>
    </row>
    <row r="657" spans="3:15" x14ac:dyDescent="0.2">
      <c r="C657" s="460"/>
      <c r="D657" s="460"/>
      <c r="E657" s="460"/>
      <c r="H657" s="248" t="s">
        <v>1259</v>
      </c>
      <c r="I657" s="448" t="s">
        <v>17199</v>
      </c>
      <c r="J657" s="248" t="s">
        <v>17200</v>
      </c>
      <c r="L657" s="248" t="s">
        <v>17201</v>
      </c>
      <c r="M657" s="248" t="s">
        <v>1253</v>
      </c>
      <c r="N657" s="448" t="s">
        <v>16860</v>
      </c>
      <c r="O657" s="248" t="s">
        <v>16861</v>
      </c>
    </row>
    <row r="658" spans="3:15" x14ac:dyDescent="0.2">
      <c r="C658" s="460"/>
      <c r="D658" s="460"/>
      <c r="E658" s="460"/>
      <c r="H658" s="248" t="s">
        <v>1259</v>
      </c>
      <c r="I658" s="448" t="s">
        <v>17202</v>
      </c>
      <c r="J658" s="248" t="s">
        <v>17203</v>
      </c>
      <c r="L658" s="248" t="s">
        <v>17204</v>
      </c>
      <c r="M658" s="248" t="s">
        <v>1253</v>
      </c>
      <c r="N658" s="448" t="s">
        <v>16863</v>
      </c>
      <c r="O658" s="248" t="s">
        <v>16864</v>
      </c>
    </row>
    <row r="659" spans="3:15" x14ac:dyDescent="0.2">
      <c r="C659" s="460"/>
      <c r="D659" s="460"/>
      <c r="E659" s="460"/>
      <c r="H659" s="248" t="s">
        <v>1259</v>
      </c>
      <c r="I659" s="448" t="s">
        <v>17205</v>
      </c>
      <c r="J659" s="248" t="s">
        <v>17206</v>
      </c>
      <c r="L659" s="248" t="s">
        <v>17207</v>
      </c>
      <c r="M659" s="248" t="s">
        <v>1253</v>
      </c>
      <c r="N659" s="448" t="s">
        <v>16866</v>
      </c>
      <c r="O659" s="248" t="s">
        <v>16867</v>
      </c>
    </row>
    <row r="660" spans="3:15" x14ac:dyDescent="0.2">
      <c r="C660" s="460"/>
      <c r="D660" s="460"/>
      <c r="E660" s="460"/>
      <c r="H660" s="248" t="s">
        <v>1259</v>
      </c>
      <c r="I660" s="448" t="s">
        <v>17208</v>
      </c>
      <c r="J660" s="248" t="s">
        <v>17209</v>
      </c>
      <c r="L660" s="248" t="s">
        <v>17210</v>
      </c>
      <c r="M660" s="248" t="s">
        <v>1253</v>
      </c>
      <c r="N660" s="448" t="s">
        <v>16869</v>
      </c>
      <c r="O660" s="248" t="s">
        <v>16870</v>
      </c>
    </row>
    <row r="661" spans="3:15" x14ac:dyDescent="0.2">
      <c r="C661" s="460"/>
      <c r="D661" s="460"/>
      <c r="E661" s="460"/>
      <c r="H661" s="248" t="s">
        <v>1259</v>
      </c>
      <c r="I661" s="448" t="s">
        <v>17211</v>
      </c>
      <c r="J661" s="248" t="s">
        <v>17212</v>
      </c>
      <c r="L661" s="248" t="s">
        <v>17213</v>
      </c>
      <c r="M661" s="248" t="s">
        <v>1253</v>
      </c>
      <c r="N661" s="448" t="s">
        <v>16872</v>
      </c>
      <c r="O661" s="248" t="s">
        <v>16873</v>
      </c>
    </row>
    <row r="662" spans="3:15" x14ac:dyDescent="0.2">
      <c r="C662" s="460"/>
      <c r="D662" s="460"/>
      <c r="E662" s="460"/>
      <c r="H662" s="248" t="s">
        <v>1259</v>
      </c>
      <c r="I662" s="448" t="s">
        <v>17214</v>
      </c>
      <c r="J662" s="248" t="s">
        <v>17215</v>
      </c>
      <c r="L662" s="248" t="s">
        <v>17216</v>
      </c>
      <c r="M662" s="248" t="s">
        <v>1253</v>
      </c>
      <c r="N662" s="448" t="s">
        <v>16875</v>
      </c>
      <c r="O662" s="248" t="s">
        <v>16876</v>
      </c>
    </row>
    <row r="663" spans="3:15" x14ac:dyDescent="0.2">
      <c r="C663" s="460"/>
      <c r="D663" s="460"/>
      <c r="E663" s="460"/>
      <c r="H663" s="248" t="s">
        <v>1259</v>
      </c>
      <c r="I663" s="448" t="s">
        <v>17217</v>
      </c>
      <c r="J663" s="248" t="s">
        <v>17218</v>
      </c>
      <c r="L663" s="248" t="s">
        <v>17219</v>
      </c>
      <c r="M663" s="248" t="s">
        <v>1253</v>
      </c>
      <c r="N663" s="448" t="s">
        <v>16878</v>
      </c>
      <c r="O663" s="248" t="s">
        <v>16879</v>
      </c>
    </row>
    <row r="664" spans="3:15" x14ac:dyDescent="0.2">
      <c r="C664" s="460"/>
      <c r="D664" s="460"/>
      <c r="E664" s="460"/>
      <c r="H664" s="248" t="s">
        <v>1259</v>
      </c>
      <c r="I664" s="448" t="s">
        <v>17220</v>
      </c>
      <c r="J664" s="248" t="s">
        <v>17221</v>
      </c>
      <c r="L664" s="248" t="s">
        <v>17222</v>
      </c>
      <c r="M664" s="248" t="s">
        <v>1255</v>
      </c>
      <c r="N664" s="448" t="s">
        <v>16883</v>
      </c>
      <c r="O664" s="248" t="s">
        <v>16884</v>
      </c>
    </row>
    <row r="665" spans="3:15" x14ac:dyDescent="0.2">
      <c r="C665" s="460"/>
      <c r="D665" s="460"/>
      <c r="E665" s="460"/>
      <c r="H665" s="248" t="s">
        <v>1259</v>
      </c>
      <c r="I665" s="448" t="s">
        <v>17223</v>
      </c>
      <c r="J665" s="248" t="s">
        <v>17224</v>
      </c>
      <c r="L665" s="248" t="s">
        <v>17225</v>
      </c>
      <c r="M665" s="248" t="s">
        <v>1255</v>
      </c>
      <c r="N665" s="448" t="s">
        <v>16886</v>
      </c>
      <c r="O665" s="248" t="s">
        <v>16887</v>
      </c>
    </row>
    <row r="666" spans="3:15" x14ac:dyDescent="0.2">
      <c r="C666" s="460"/>
      <c r="D666" s="460"/>
      <c r="E666" s="460"/>
      <c r="H666" s="248" t="s">
        <v>1259</v>
      </c>
      <c r="I666" s="448" t="s">
        <v>17226</v>
      </c>
      <c r="J666" s="248" t="s">
        <v>17227</v>
      </c>
      <c r="L666" s="248" t="s">
        <v>17228</v>
      </c>
      <c r="M666" s="248" t="s">
        <v>1255</v>
      </c>
      <c r="N666" s="448" t="s">
        <v>16889</v>
      </c>
      <c r="O666" s="248" t="s">
        <v>16890</v>
      </c>
    </row>
    <row r="667" spans="3:15" x14ac:dyDescent="0.2">
      <c r="C667" s="460"/>
      <c r="D667" s="460"/>
      <c r="E667" s="460"/>
      <c r="H667" s="248" t="s">
        <v>1259</v>
      </c>
      <c r="I667" s="448" t="s">
        <v>16055</v>
      </c>
      <c r="J667" s="248" t="s">
        <v>17229</v>
      </c>
      <c r="L667" s="248" t="s">
        <v>17230</v>
      </c>
      <c r="M667" s="248" t="s">
        <v>1255</v>
      </c>
      <c r="N667" s="448" t="s">
        <v>16892</v>
      </c>
      <c r="O667" s="248" t="s">
        <v>16893</v>
      </c>
    </row>
    <row r="668" spans="3:15" x14ac:dyDescent="0.2">
      <c r="C668" s="460"/>
      <c r="D668" s="460"/>
      <c r="E668" s="460"/>
      <c r="H668" s="248" t="s">
        <v>1259</v>
      </c>
      <c r="I668" s="448" t="s">
        <v>17231</v>
      </c>
      <c r="J668" s="248" t="s">
        <v>17232</v>
      </c>
      <c r="L668" s="248" t="s">
        <v>17233</v>
      </c>
      <c r="M668" s="248" t="s">
        <v>1255</v>
      </c>
      <c r="N668" s="448" t="s">
        <v>16895</v>
      </c>
      <c r="O668" s="248" t="s">
        <v>16896</v>
      </c>
    </row>
    <row r="669" spans="3:15" x14ac:dyDescent="0.2">
      <c r="C669" s="460"/>
      <c r="D669" s="460"/>
      <c r="E669" s="460"/>
      <c r="H669" s="248" t="s">
        <v>1259</v>
      </c>
      <c r="I669" s="448" t="s">
        <v>15291</v>
      </c>
      <c r="J669" s="248" t="s">
        <v>17234</v>
      </c>
      <c r="L669" s="248" t="s">
        <v>17235</v>
      </c>
      <c r="M669" s="248" t="s">
        <v>1255</v>
      </c>
      <c r="N669" s="448" t="s">
        <v>16898</v>
      </c>
      <c r="O669" s="248" t="s">
        <v>16899</v>
      </c>
    </row>
    <row r="670" spans="3:15" x14ac:dyDescent="0.2">
      <c r="C670" s="460"/>
      <c r="D670" s="460"/>
      <c r="E670" s="460"/>
      <c r="H670" s="248" t="s">
        <v>1259</v>
      </c>
      <c r="I670" s="448" t="s">
        <v>17236</v>
      </c>
      <c r="J670" s="248" t="s">
        <v>17237</v>
      </c>
      <c r="L670" s="248" t="s">
        <v>17238</v>
      </c>
      <c r="M670" s="248" t="s">
        <v>1255</v>
      </c>
      <c r="N670" s="448" t="s">
        <v>16901</v>
      </c>
      <c r="O670" s="248" t="s">
        <v>16902</v>
      </c>
    </row>
    <row r="671" spans="3:15" x14ac:dyDescent="0.2">
      <c r="C671" s="460"/>
      <c r="D671" s="460"/>
      <c r="E671" s="460"/>
      <c r="H671" s="248" t="s">
        <v>1259</v>
      </c>
      <c r="I671" s="448" t="s">
        <v>17239</v>
      </c>
      <c r="J671" s="248" t="s">
        <v>17240</v>
      </c>
      <c r="L671" s="248" t="s">
        <v>17241</v>
      </c>
      <c r="M671" s="248" t="s">
        <v>1255</v>
      </c>
      <c r="N671" s="448" t="s">
        <v>16904</v>
      </c>
      <c r="O671" s="248" t="s">
        <v>16905</v>
      </c>
    </row>
    <row r="672" spans="3:15" x14ac:dyDescent="0.2">
      <c r="C672" s="460"/>
      <c r="D672" s="460"/>
      <c r="E672" s="460"/>
      <c r="H672" s="248" t="s">
        <v>1259</v>
      </c>
      <c r="I672" s="448" t="s">
        <v>17242</v>
      </c>
      <c r="J672" s="248" t="s">
        <v>17243</v>
      </c>
      <c r="L672" s="248" t="s">
        <v>17244</v>
      </c>
      <c r="M672" s="248" t="s">
        <v>1255</v>
      </c>
      <c r="N672" s="448" t="s">
        <v>16907</v>
      </c>
      <c r="O672" s="248" t="s">
        <v>16908</v>
      </c>
    </row>
    <row r="673" spans="3:15" x14ac:dyDescent="0.2">
      <c r="C673" s="460"/>
      <c r="D673" s="460"/>
      <c r="E673" s="460"/>
      <c r="H673" s="248" t="s">
        <v>1259</v>
      </c>
      <c r="I673" s="448" t="s">
        <v>17245</v>
      </c>
      <c r="J673" s="248" t="s">
        <v>17246</v>
      </c>
      <c r="L673" s="248" t="s">
        <v>17247</v>
      </c>
      <c r="M673" s="248" t="s">
        <v>1255</v>
      </c>
      <c r="N673" s="448" t="s">
        <v>16910</v>
      </c>
      <c r="O673" s="248" t="s">
        <v>16911</v>
      </c>
    </row>
    <row r="674" spans="3:15" x14ac:dyDescent="0.2">
      <c r="C674" s="460"/>
      <c r="D674" s="460"/>
      <c r="E674" s="460"/>
      <c r="H674" s="248" t="s">
        <v>1259</v>
      </c>
      <c r="I674" s="448" t="s">
        <v>17248</v>
      </c>
      <c r="J674" s="248" t="s">
        <v>17249</v>
      </c>
      <c r="L674" s="248" t="s">
        <v>17250</v>
      </c>
      <c r="M674" s="248" t="s">
        <v>1255</v>
      </c>
      <c r="N674" s="448" t="s">
        <v>16913</v>
      </c>
      <c r="O674" s="248" t="s">
        <v>16914</v>
      </c>
    </row>
    <row r="675" spans="3:15" x14ac:dyDescent="0.2">
      <c r="C675" s="460"/>
      <c r="D675" s="460"/>
      <c r="E675" s="460"/>
      <c r="H675" s="248" t="s">
        <v>1259</v>
      </c>
      <c r="I675" s="448" t="s">
        <v>17251</v>
      </c>
      <c r="J675" s="248" t="s">
        <v>17252</v>
      </c>
      <c r="L675" s="248" t="s">
        <v>17253</v>
      </c>
      <c r="M675" s="248" t="s">
        <v>1255</v>
      </c>
      <c r="N675" s="448" t="s">
        <v>16916</v>
      </c>
      <c r="O675" s="248" t="s">
        <v>16917</v>
      </c>
    </row>
    <row r="676" spans="3:15" x14ac:dyDescent="0.2">
      <c r="C676" s="460"/>
      <c r="D676" s="460"/>
      <c r="E676" s="460"/>
      <c r="H676" s="248" t="s">
        <v>1259</v>
      </c>
      <c r="I676" s="448" t="s">
        <v>17254</v>
      </c>
      <c r="J676" s="248" t="s">
        <v>17255</v>
      </c>
      <c r="L676" s="248" t="s">
        <v>17256</v>
      </c>
      <c r="M676" s="248" t="s">
        <v>1255</v>
      </c>
      <c r="N676" s="448" t="s">
        <v>16919</v>
      </c>
      <c r="O676" s="248" t="s">
        <v>16920</v>
      </c>
    </row>
    <row r="677" spans="3:15" x14ac:dyDescent="0.2">
      <c r="C677" s="460"/>
      <c r="D677" s="460"/>
      <c r="E677" s="460"/>
      <c r="H677" s="248" t="s">
        <v>1259</v>
      </c>
      <c r="I677" s="448" t="s">
        <v>17257</v>
      </c>
      <c r="J677" s="248" t="s">
        <v>17258</v>
      </c>
      <c r="L677" s="248" t="s">
        <v>17259</v>
      </c>
      <c r="M677" s="248" t="s">
        <v>1255</v>
      </c>
      <c r="N677" s="448" t="s">
        <v>16922</v>
      </c>
      <c r="O677" s="248" t="s">
        <v>16923</v>
      </c>
    </row>
    <row r="678" spans="3:15" x14ac:dyDescent="0.2">
      <c r="C678" s="460"/>
      <c r="D678" s="460"/>
      <c r="E678" s="460"/>
      <c r="H678" s="248" t="s">
        <v>1259</v>
      </c>
      <c r="I678" s="448" t="s">
        <v>17260</v>
      </c>
      <c r="J678" s="248" t="s">
        <v>17261</v>
      </c>
      <c r="L678" s="248" t="s">
        <v>17262</v>
      </c>
      <c r="M678" s="248" t="s">
        <v>1255</v>
      </c>
      <c r="N678" s="448" t="s">
        <v>16925</v>
      </c>
      <c r="O678" s="248" t="s">
        <v>16926</v>
      </c>
    </row>
    <row r="679" spans="3:15" x14ac:dyDescent="0.2">
      <c r="C679" s="460"/>
      <c r="D679" s="460"/>
      <c r="E679" s="460"/>
      <c r="H679" s="248" t="s">
        <v>1259</v>
      </c>
      <c r="I679" s="448" t="s">
        <v>17263</v>
      </c>
      <c r="J679" s="248" t="s">
        <v>17264</v>
      </c>
      <c r="L679" s="248" t="s">
        <v>17265</v>
      </c>
      <c r="M679" s="248" t="s">
        <v>1255</v>
      </c>
      <c r="N679" s="448" t="s">
        <v>16928</v>
      </c>
      <c r="O679" s="248" t="s">
        <v>16929</v>
      </c>
    </row>
    <row r="680" spans="3:15" x14ac:dyDescent="0.2">
      <c r="C680" s="460"/>
      <c r="D680" s="460"/>
      <c r="E680" s="460"/>
      <c r="H680" s="248" t="s">
        <v>1259</v>
      </c>
      <c r="I680" s="448" t="s">
        <v>17266</v>
      </c>
      <c r="J680" s="248" t="s">
        <v>17267</v>
      </c>
      <c r="L680" s="248" t="s">
        <v>17268</v>
      </c>
      <c r="M680" s="248" t="s">
        <v>1255</v>
      </c>
      <c r="N680" s="448" t="s">
        <v>16931</v>
      </c>
      <c r="O680" s="248" t="s">
        <v>16932</v>
      </c>
    </row>
    <row r="681" spans="3:15" x14ac:dyDescent="0.2">
      <c r="C681" s="460"/>
      <c r="D681" s="460"/>
      <c r="E681" s="460"/>
      <c r="H681" s="248" t="s">
        <v>1259</v>
      </c>
      <c r="I681" s="448" t="s">
        <v>17269</v>
      </c>
      <c r="J681" s="248" t="s">
        <v>17270</v>
      </c>
      <c r="L681" s="248" t="s">
        <v>17271</v>
      </c>
      <c r="M681" s="248" t="s">
        <v>1255</v>
      </c>
      <c r="N681" s="448" t="s">
        <v>16934</v>
      </c>
      <c r="O681" s="248" t="s">
        <v>16935</v>
      </c>
    </row>
    <row r="682" spans="3:15" x14ac:dyDescent="0.2">
      <c r="C682" s="460"/>
      <c r="D682" s="460"/>
      <c r="E682" s="460"/>
      <c r="H682" s="248" t="s">
        <v>1259</v>
      </c>
      <c r="I682" s="448" t="s">
        <v>15922</v>
      </c>
      <c r="J682" s="248" t="s">
        <v>17272</v>
      </c>
      <c r="L682" s="248" t="s">
        <v>17273</v>
      </c>
      <c r="M682" s="248" t="s">
        <v>1255</v>
      </c>
      <c r="N682" s="448" t="s">
        <v>16937</v>
      </c>
      <c r="O682" s="248" t="s">
        <v>16938</v>
      </c>
    </row>
    <row r="683" spans="3:15" x14ac:dyDescent="0.2">
      <c r="C683" s="460"/>
      <c r="D683" s="460"/>
      <c r="E683" s="460"/>
      <c r="H683" s="248" t="s">
        <v>1259</v>
      </c>
      <c r="I683" s="448" t="s">
        <v>17274</v>
      </c>
      <c r="J683" s="248" t="s">
        <v>17275</v>
      </c>
      <c r="L683" s="248" t="s">
        <v>17276</v>
      </c>
      <c r="M683" s="248" t="s">
        <v>1255</v>
      </c>
      <c r="N683" s="448" t="s">
        <v>16940</v>
      </c>
      <c r="O683" s="248" t="s">
        <v>16941</v>
      </c>
    </row>
    <row r="684" spans="3:15" x14ac:dyDescent="0.2">
      <c r="C684" s="460"/>
      <c r="D684" s="460"/>
      <c r="E684" s="460"/>
      <c r="H684" s="248" t="s">
        <v>1259</v>
      </c>
      <c r="I684" s="448" t="s">
        <v>17277</v>
      </c>
      <c r="J684" s="248" t="s">
        <v>17278</v>
      </c>
      <c r="L684" s="248" t="s">
        <v>17279</v>
      </c>
      <c r="M684" s="248" t="s">
        <v>1255</v>
      </c>
      <c r="N684" s="448" t="s">
        <v>16943</v>
      </c>
      <c r="O684" s="248" t="s">
        <v>16944</v>
      </c>
    </row>
    <row r="685" spans="3:15" x14ac:dyDescent="0.2">
      <c r="C685" s="460"/>
      <c r="D685" s="460"/>
      <c r="E685" s="460"/>
      <c r="H685" s="248" t="s">
        <v>1259</v>
      </c>
      <c r="I685" s="448" t="s">
        <v>17280</v>
      </c>
      <c r="J685" s="248" t="s">
        <v>17281</v>
      </c>
      <c r="L685" s="248" t="s">
        <v>17282</v>
      </c>
      <c r="M685" s="248" t="s">
        <v>1255</v>
      </c>
      <c r="N685" s="448" t="s">
        <v>16946</v>
      </c>
      <c r="O685" s="248" t="s">
        <v>16947</v>
      </c>
    </row>
    <row r="686" spans="3:15" x14ac:dyDescent="0.2">
      <c r="C686" s="460"/>
      <c r="D686" s="460"/>
      <c r="E686" s="460"/>
      <c r="H686" s="248" t="s">
        <v>1259</v>
      </c>
      <c r="I686" s="448" t="s">
        <v>17283</v>
      </c>
      <c r="J686" s="248" t="s">
        <v>17284</v>
      </c>
      <c r="L686" s="248" t="s">
        <v>17285</v>
      </c>
      <c r="M686" s="248" t="s">
        <v>1255</v>
      </c>
      <c r="N686" s="448" t="s">
        <v>16949</v>
      </c>
      <c r="O686" s="248" t="s">
        <v>16950</v>
      </c>
    </row>
    <row r="687" spans="3:15" x14ac:dyDescent="0.2">
      <c r="C687" s="460"/>
      <c r="D687" s="460"/>
      <c r="E687" s="460"/>
      <c r="H687" s="456"/>
      <c r="I687" s="452" t="s">
        <v>1389</v>
      </c>
      <c r="J687" s="457"/>
      <c r="L687" s="248" t="s">
        <v>17286</v>
      </c>
      <c r="M687" s="248" t="s">
        <v>1255</v>
      </c>
      <c r="N687" s="448" t="s">
        <v>16952</v>
      </c>
      <c r="O687" s="248" t="s">
        <v>16953</v>
      </c>
    </row>
    <row r="688" spans="3:15" x14ac:dyDescent="0.2">
      <c r="C688" s="460"/>
      <c r="D688" s="460"/>
      <c r="E688" s="460"/>
      <c r="H688" s="446" t="s">
        <v>1261</v>
      </c>
      <c r="I688" s="438" t="s">
        <v>17287</v>
      </c>
      <c r="J688" s="248" t="s">
        <v>17288</v>
      </c>
      <c r="L688" s="248" t="s">
        <v>17289</v>
      </c>
      <c r="M688" s="248" t="s">
        <v>1255</v>
      </c>
      <c r="N688" s="448" t="s">
        <v>16955</v>
      </c>
      <c r="O688" s="248" t="s">
        <v>16956</v>
      </c>
    </row>
    <row r="689" spans="3:15" x14ac:dyDescent="0.2">
      <c r="C689" s="460"/>
      <c r="D689" s="460"/>
      <c r="E689" s="460"/>
      <c r="H689" s="446" t="s">
        <v>1261</v>
      </c>
      <c r="I689" s="438" t="s">
        <v>17290</v>
      </c>
      <c r="J689" s="248" t="s">
        <v>17291</v>
      </c>
      <c r="L689" s="248" t="s">
        <v>17292</v>
      </c>
      <c r="M689" s="248" t="s">
        <v>1255</v>
      </c>
      <c r="N689" s="448" t="s">
        <v>16958</v>
      </c>
      <c r="O689" s="248" t="s">
        <v>16959</v>
      </c>
    </row>
    <row r="690" spans="3:15" x14ac:dyDescent="0.2">
      <c r="C690" s="460"/>
      <c r="D690" s="460"/>
      <c r="E690" s="460"/>
      <c r="H690" s="446" t="s">
        <v>1261</v>
      </c>
      <c r="I690" s="438" t="s">
        <v>17293</v>
      </c>
      <c r="J690" s="248" t="s">
        <v>17294</v>
      </c>
      <c r="L690" s="248" t="s">
        <v>17295</v>
      </c>
      <c r="M690" s="248" t="s">
        <v>1255</v>
      </c>
      <c r="N690" s="448" t="s">
        <v>16961</v>
      </c>
      <c r="O690" s="248" t="s">
        <v>16962</v>
      </c>
    </row>
    <row r="691" spans="3:15" x14ac:dyDescent="0.2">
      <c r="C691" s="460"/>
      <c r="D691" s="460"/>
      <c r="E691" s="460"/>
      <c r="H691" s="446" t="s">
        <v>1261</v>
      </c>
      <c r="I691" s="438" t="s">
        <v>17296</v>
      </c>
      <c r="J691" s="248" t="s">
        <v>17297</v>
      </c>
      <c r="L691" s="248" t="s">
        <v>17298</v>
      </c>
      <c r="M691" s="248" t="s">
        <v>1255</v>
      </c>
      <c r="N691" s="448" t="s">
        <v>16964</v>
      </c>
      <c r="O691" s="248" t="s">
        <v>16965</v>
      </c>
    </row>
    <row r="692" spans="3:15" x14ac:dyDescent="0.2">
      <c r="C692" s="460"/>
      <c r="D692" s="460"/>
      <c r="E692" s="460"/>
      <c r="H692" s="446" t="s">
        <v>1261</v>
      </c>
      <c r="I692" s="438" t="s">
        <v>17299</v>
      </c>
      <c r="J692" s="248" t="s">
        <v>17300</v>
      </c>
      <c r="L692" s="248" t="s">
        <v>17301</v>
      </c>
      <c r="M692" s="248" t="s">
        <v>1255</v>
      </c>
      <c r="N692" s="448" t="s">
        <v>16967</v>
      </c>
      <c r="O692" s="248" t="s">
        <v>16968</v>
      </c>
    </row>
    <row r="693" spans="3:15" x14ac:dyDescent="0.2">
      <c r="C693" s="460"/>
      <c r="D693" s="460"/>
      <c r="E693" s="460"/>
      <c r="H693" s="446" t="s">
        <v>1261</v>
      </c>
      <c r="I693" s="438" t="s">
        <v>17302</v>
      </c>
      <c r="J693" s="248" t="s">
        <v>17303</v>
      </c>
      <c r="L693" s="248" t="s">
        <v>17304</v>
      </c>
      <c r="M693" s="248" t="s">
        <v>1255</v>
      </c>
      <c r="N693" s="448" t="s">
        <v>16970</v>
      </c>
      <c r="O693" s="248" t="s">
        <v>16971</v>
      </c>
    </row>
    <row r="694" spans="3:15" x14ac:dyDescent="0.2">
      <c r="C694" s="460"/>
      <c r="D694" s="460"/>
      <c r="E694" s="460"/>
      <c r="H694" s="446" t="s">
        <v>1261</v>
      </c>
      <c r="I694" s="438" t="s">
        <v>17305</v>
      </c>
      <c r="J694" s="248" t="s">
        <v>17306</v>
      </c>
      <c r="L694" s="248" t="s">
        <v>17307</v>
      </c>
      <c r="M694" s="248"/>
      <c r="N694" s="448"/>
      <c r="O694" s="248" t="s">
        <v>16971</v>
      </c>
    </row>
    <row r="695" spans="3:15" x14ac:dyDescent="0.2">
      <c r="C695" s="460"/>
      <c r="D695" s="460"/>
      <c r="E695" s="460"/>
      <c r="H695" s="446" t="s">
        <v>1261</v>
      </c>
      <c r="I695" s="438" t="s">
        <v>17308</v>
      </c>
      <c r="J695" s="248" t="s">
        <v>17309</v>
      </c>
      <c r="L695" s="248" t="s">
        <v>17310</v>
      </c>
      <c r="M695" s="248" t="s">
        <v>1255</v>
      </c>
      <c r="N695" s="448" t="s">
        <v>16973</v>
      </c>
      <c r="O695" s="248" t="s">
        <v>16974</v>
      </c>
    </row>
    <row r="696" spans="3:15" x14ac:dyDescent="0.2">
      <c r="C696" s="460"/>
      <c r="D696" s="460"/>
      <c r="E696" s="460"/>
      <c r="H696" s="446" t="s">
        <v>1261</v>
      </c>
      <c r="I696" s="438" t="s">
        <v>17311</v>
      </c>
      <c r="J696" s="248" t="s">
        <v>17312</v>
      </c>
      <c r="L696" s="248" t="s">
        <v>17313</v>
      </c>
      <c r="M696" s="248" t="s">
        <v>1255</v>
      </c>
      <c r="N696" s="448" t="s">
        <v>16976</v>
      </c>
      <c r="O696" s="248" t="s">
        <v>16977</v>
      </c>
    </row>
    <row r="697" spans="3:15" x14ac:dyDescent="0.2">
      <c r="C697" s="460"/>
      <c r="D697" s="460"/>
      <c r="E697" s="460"/>
      <c r="H697" s="446" t="s">
        <v>1261</v>
      </c>
      <c r="I697" s="438" t="s">
        <v>17314</v>
      </c>
      <c r="J697" s="248" t="s">
        <v>17315</v>
      </c>
      <c r="L697" s="248" t="s">
        <v>17316</v>
      </c>
      <c r="M697" s="248" t="s">
        <v>1255</v>
      </c>
      <c r="N697" s="448" t="s">
        <v>16979</v>
      </c>
      <c r="O697" s="248" t="s">
        <v>16980</v>
      </c>
    </row>
    <row r="698" spans="3:15" x14ac:dyDescent="0.2">
      <c r="C698" s="460"/>
      <c r="D698" s="460"/>
      <c r="E698" s="460"/>
      <c r="H698" s="446" t="s">
        <v>1261</v>
      </c>
      <c r="I698" s="438" t="s">
        <v>17317</v>
      </c>
      <c r="J698" s="248" t="s">
        <v>17318</v>
      </c>
      <c r="L698" s="248" t="s">
        <v>17319</v>
      </c>
      <c r="M698" s="248" t="s">
        <v>1255</v>
      </c>
      <c r="N698" s="448" t="s">
        <v>16982</v>
      </c>
      <c r="O698" s="248" t="s">
        <v>16983</v>
      </c>
    </row>
    <row r="699" spans="3:15" x14ac:dyDescent="0.2">
      <c r="C699" s="460"/>
      <c r="D699" s="460"/>
      <c r="E699" s="460"/>
      <c r="H699" s="446" t="s">
        <v>1261</v>
      </c>
      <c r="I699" s="438" t="s">
        <v>17320</v>
      </c>
      <c r="J699" s="248" t="s">
        <v>17321</v>
      </c>
      <c r="L699" s="248" t="s">
        <v>17322</v>
      </c>
      <c r="M699" s="248"/>
      <c r="N699" s="448"/>
      <c r="O699" s="248" t="s">
        <v>16983</v>
      </c>
    </row>
    <row r="700" spans="3:15" x14ac:dyDescent="0.2">
      <c r="C700" s="460"/>
      <c r="D700" s="460"/>
      <c r="E700" s="460"/>
      <c r="H700" s="446" t="s">
        <v>1261</v>
      </c>
      <c r="I700" s="438" t="s">
        <v>17323</v>
      </c>
      <c r="J700" s="248" t="s">
        <v>17324</v>
      </c>
      <c r="L700" s="248" t="s">
        <v>17325</v>
      </c>
      <c r="M700" s="248" t="s">
        <v>1255</v>
      </c>
      <c r="N700" s="448" t="s">
        <v>16985</v>
      </c>
      <c r="O700" s="248" t="s">
        <v>16986</v>
      </c>
    </row>
    <row r="701" spans="3:15" x14ac:dyDescent="0.2">
      <c r="C701" s="460"/>
      <c r="D701" s="460"/>
      <c r="E701" s="460"/>
      <c r="H701" s="446" t="s">
        <v>1261</v>
      </c>
      <c r="I701" s="438" t="s">
        <v>17326</v>
      </c>
      <c r="J701" s="248" t="s">
        <v>17327</v>
      </c>
      <c r="L701" s="248" t="s">
        <v>17328</v>
      </c>
      <c r="M701" s="248" t="s">
        <v>1255</v>
      </c>
      <c r="N701" s="448" t="s">
        <v>16988</v>
      </c>
      <c r="O701" s="248" t="s">
        <v>16989</v>
      </c>
    </row>
    <row r="702" spans="3:15" x14ac:dyDescent="0.2">
      <c r="C702" s="460"/>
      <c r="D702" s="460"/>
      <c r="E702" s="460"/>
      <c r="H702" s="446" t="s">
        <v>1261</v>
      </c>
      <c r="I702" s="438" t="s">
        <v>17329</v>
      </c>
      <c r="J702" s="248" t="s">
        <v>17330</v>
      </c>
      <c r="L702" s="248" t="s">
        <v>17331</v>
      </c>
      <c r="M702" s="248" t="s">
        <v>1255</v>
      </c>
      <c r="N702" s="448" t="s">
        <v>16991</v>
      </c>
      <c r="O702" s="248" t="s">
        <v>16992</v>
      </c>
    </row>
    <row r="703" spans="3:15" x14ac:dyDescent="0.2">
      <c r="C703" s="460"/>
      <c r="D703" s="460"/>
      <c r="E703" s="460"/>
      <c r="H703" s="446" t="s">
        <v>1261</v>
      </c>
      <c r="I703" s="438" t="s">
        <v>17332</v>
      </c>
      <c r="J703" s="248" t="s">
        <v>17333</v>
      </c>
      <c r="L703" s="248" t="s">
        <v>17334</v>
      </c>
      <c r="M703" s="248"/>
      <c r="N703" s="448"/>
      <c r="O703" s="248" t="s">
        <v>16992</v>
      </c>
    </row>
    <row r="704" spans="3:15" x14ac:dyDescent="0.2">
      <c r="C704" s="460"/>
      <c r="D704" s="460"/>
      <c r="E704" s="460"/>
      <c r="H704" s="446" t="s">
        <v>1261</v>
      </c>
      <c r="I704" s="438" t="s">
        <v>17335</v>
      </c>
      <c r="J704" s="248" t="s">
        <v>17336</v>
      </c>
      <c r="L704" s="248" t="s">
        <v>17337</v>
      </c>
      <c r="M704" s="248" t="s">
        <v>1255</v>
      </c>
      <c r="N704" s="448" t="s">
        <v>16994</v>
      </c>
      <c r="O704" s="248" t="s">
        <v>16995</v>
      </c>
    </row>
    <row r="705" spans="3:15" x14ac:dyDescent="0.2">
      <c r="C705" s="460"/>
      <c r="D705" s="460"/>
      <c r="E705" s="460"/>
      <c r="H705" s="446" t="s">
        <v>1261</v>
      </c>
      <c r="I705" s="438" t="s">
        <v>17338</v>
      </c>
      <c r="J705" s="248" t="s">
        <v>17339</v>
      </c>
      <c r="L705" s="248" t="s">
        <v>17340</v>
      </c>
      <c r="M705" s="248" t="s">
        <v>1255</v>
      </c>
      <c r="N705" s="448" t="s">
        <v>16997</v>
      </c>
      <c r="O705" s="248" t="s">
        <v>16998</v>
      </c>
    </row>
    <row r="706" spans="3:15" x14ac:dyDescent="0.2">
      <c r="C706" s="460"/>
      <c r="D706" s="460"/>
      <c r="E706" s="460"/>
      <c r="H706" s="446" t="s">
        <v>1261</v>
      </c>
      <c r="I706" s="438" t="s">
        <v>17341</v>
      </c>
      <c r="J706" s="248" t="s">
        <v>17342</v>
      </c>
      <c r="L706" s="248" t="s">
        <v>17343</v>
      </c>
      <c r="M706" s="248"/>
      <c r="N706" s="448"/>
      <c r="O706" s="248" t="s">
        <v>16998</v>
      </c>
    </row>
    <row r="707" spans="3:15" x14ac:dyDescent="0.2">
      <c r="C707" s="460"/>
      <c r="D707" s="460"/>
      <c r="E707" s="460"/>
      <c r="H707" s="446" t="s">
        <v>1261</v>
      </c>
      <c r="I707" s="438" t="s">
        <v>17344</v>
      </c>
      <c r="J707" s="248" t="s">
        <v>17345</v>
      </c>
      <c r="L707" s="248" t="s">
        <v>17346</v>
      </c>
      <c r="M707" s="248"/>
      <c r="N707" s="448"/>
      <c r="O707" s="248" t="s">
        <v>16998</v>
      </c>
    </row>
    <row r="708" spans="3:15" x14ac:dyDescent="0.2">
      <c r="C708" s="460"/>
      <c r="D708" s="460"/>
      <c r="E708" s="460"/>
      <c r="H708" s="446" t="s">
        <v>1261</v>
      </c>
      <c r="I708" s="438" t="s">
        <v>17347</v>
      </c>
      <c r="J708" s="248" t="s">
        <v>17348</v>
      </c>
      <c r="L708" s="248" t="s">
        <v>17349</v>
      </c>
      <c r="M708" s="248"/>
      <c r="N708" s="448"/>
      <c r="O708" s="248" t="s">
        <v>16998</v>
      </c>
    </row>
    <row r="709" spans="3:15" ht="25.5" x14ac:dyDescent="0.2">
      <c r="C709" s="460"/>
      <c r="D709" s="460"/>
      <c r="E709" s="460"/>
      <c r="H709" s="446" t="s">
        <v>1261</v>
      </c>
      <c r="I709" s="438" t="s">
        <v>17350</v>
      </c>
      <c r="J709" s="248" t="s">
        <v>17351</v>
      </c>
      <c r="L709" s="248" t="s">
        <v>17352</v>
      </c>
      <c r="M709" s="248" t="s">
        <v>1255</v>
      </c>
      <c r="N709" s="448" t="s">
        <v>17000</v>
      </c>
      <c r="O709" s="248" t="s">
        <v>17001</v>
      </c>
    </row>
    <row r="710" spans="3:15" x14ac:dyDescent="0.2">
      <c r="C710" s="460"/>
      <c r="D710" s="460"/>
      <c r="E710" s="460"/>
      <c r="H710" s="456"/>
      <c r="I710" s="452" t="s">
        <v>1391</v>
      </c>
      <c r="J710" s="457"/>
      <c r="L710" s="248" t="s">
        <v>17353</v>
      </c>
      <c r="M710" s="248" t="s">
        <v>1255</v>
      </c>
      <c r="N710" s="448" t="s">
        <v>17003</v>
      </c>
      <c r="O710" s="248" t="s">
        <v>17004</v>
      </c>
    </row>
    <row r="711" spans="3:15" x14ac:dyDescent="0.2">
      <c r="C711" s="460"/>
      <c r="D711" s="460"/>
      <c r="E711" s="460"/>
      <c r="H711" s="446" t="s">
        <v>1263</v>
      </c>
      <c r="I711" s="438" t="s">
        <v>17354</v>
      </c>
      <c r="J711" s="248" t="s">
        <v>17355</v>
      </c>
      <c r="L711" s="248" t="s">
        <v>17356</v>
      </c>
      <c r="M711" s="248" t="s">
        <v>1255</v>
      </c>
      <c r="N711" s="448" t="s">
        <v>17006</v>
      </c>
      <c r="O711" s="248" t="s">
        <v>17007</v>
      </c>
    </row>
    <row r="712" spans="3:15" x14ac:dyDescent="0.2">
      <c r="C712" s="460"/>
      <c r="D712" s="460"/>
      <c r="E712" s="460"/>
      <c r="H712" s="446" t="s">
        <v>1263</v>
      </c>
      <c r="I712" s="438" t="s">
        <v>17357</v>
      </c>
      <c r="J712" s="248" t="s">
        <v>17358</v>
      </c>
      <c r="L712" s="248" t="s">
        <v>17359</v>
      </c>
      <c r="M712" s="248" t="s">
        <v>1255</v>
      </c>
      <c r="N712" s="448" t="s">
        <v>17009</v>
      </c>
      <c r="O712" s="248" t="s">
        <v>17010</v>
      </c>
    </row>
    <row r="713" spans="3:15" x14ac:dyDescent="0.2">
      <c r="C713" s="460"/>
      <c r="D713" s="460"/>
      <c r="E713" s="460"/>
      <c r="H713" s="446" t="s">
        <v>1263</v>
      </c>
      <c r="I713" s="438" t="s">
        <v>17360</v>
      </c>
      <c r="J713" s="248" t="s">
        <v>17361</v>
      </c>
      <c r="L713" s="248" t="s">
        <v>17362</v>
      </c>
      <c r="M713" s="248" t="s">
        <v>1255</v>
      </c>
      <c r="N713" s="448" t="s">
        <v>17012</v>
      </c>
      <c r="O713" s="248" t="s">
        <v>17013</v>
      </c>
    </row>
    <row r="714" spans="3:15" x14ac:dyDescent="0.2">
      <c r="C714" s="460"/>
      <c r="D714" s="460"/>
      <c r="E714" s="460"/>
      <c r="H714" s="446" t="s">
        <v>1263</v>
      </c>
      <c r="I714" s="438" t="s">
        <v>15418</v>
      </c>
      <c r="J714" s="248" t="s">
        <v>17363</v>
      </c>
      <c r="L714" s="248" t="s">
        <v>17364</v>
      </c>
      <c r="M714" s="248" t="s">
        <v>1255</v>
      </c>
      <c r="N714" s="448" t="s">
        <v>17015</v>
      </c>
      <c r="O714" s="248" t="s">
        <v>17016</v>
      </c>
    </row>
    <row r="715" spans="3:15" x14ac:dyDescent="0.2">
      <c r="C715" s="460"/>
      <c r="D715" s="460"/>
      <c r="E715" s="460"/>
      <c r="H715" s="446" t="s">
        <v>1263</v>
      </c>
      <c r="I715" s="438" t="s">
        <v>17365</v>
      </c>
      <c r="J715" s="248" t="s">
        <v>17366</v>
      </c>
      <c r="L715" s="248" t="s">
        <v>17367</v>
      </c>
      <c r="M715" s="248" t="s">
        <v>1255</v>
      </c>
      <c r="N715" s="448" t="s">
        <v>17018</v>
      </c>
      <c r="O715" s="248" t="s">
        <v>17019</v>
      </c>
    </row>
    <row r="716" spans="3:15" x14ac:dyDescent="0.2">
      <c r="C716" s="460"/>
      <c r="D716" s="460"/>
      <c r="E716" s="460"/>
      <c r="H716" s="446" t="s">
        <v>1263</v>
      </c>
      <c r="I716" s="438" t="s">
        <v>17368</v>
      </c>
      <c r="J716" s="248" t="s">
        <v>17369</v>
      </c>
      <c r="L716" s="248" t="s">
        <v>17370</v>
      </c>
      <c r="M716" s="248" t="s">
        <v>1255</v>
      </c>
      <c r="N716" s="448" t="s">
        <v>17021</v>
      </c>
      <c r="O716" s="248" t="s">
        <v>17022</v>
      </c>
    </row>
    <row r="717" spans="3:15" x14ac:dyDescent="0.2">
      <c r="C717" s="460"/>
      <c r="D717" s="460"/>
      <c r="E717" s="460"/>
      <c r="H717" s="446" t="s">
        <v>1263</v>
      </c>
      <c r="I717" s="438" t="s">
        <v>17371</v>
      </c>
      <c r="J717" s="248" t="s">
        <v>17372</v>
      </c>
      <c r="L717" s="248" t="s">
        <v>17373</v>
      </c>
      <c r="M717" s="248" t="s">
        <v>1255</v>
      </c>
      <c r="N717" s="448" t="s">
        <v>17024</v>
      </c>
      <c r="O717" s="248" t="s">
        <v>17025</v>
      </c>
    </row>
    <row r="718" spans="3:15" x14ac:dyDescent="0.2">
      <c r="C718" s="460"/>
      <c r="D718" s="460"/>
      <c r="E718" s="460"/>
      <c r="H718" s="446" t="s">
        <v>1263</v>
      </c>
      <c r="I718" s="438" t="s">
        <v>17374</v>
      </c>
      <c r="J718" s="248" t="s">
        <v>17375</v>
      </c>
      <c r="L718" s="248" t="s">
        <v>17376</v>
      </c>
      <c r="M718" s="248" t="s">
        <v>1255</v>
      </c>
      <c r="N718" s="448" t="s">
        <v>17027</v>
      </c>
      <c r="O718" s="248" t="s">
        <v>17028</v>
      </c>
    </row>
    <row r="719" spans="3:15" x14ac:dyDescent="0.2">
      <c r="C719" s="460"/>
      <c r="D719" s="460"/>
      <c r="E719" s="460"/>
      <c r="H719" s="446" t="s">
        <v>1263</v>
      </c>
      <c r="I719" s="438" t="s">
        <v>17377</v>
      </c>
      <c r="J719" s="248" t="s">
        <v>17378</v>
      </c>
      <c r="L719" s="248" t="s">
        <v>17379</v>
      </c>
      <c r="M719" s="248" t="s">
        <v>1255</v>
      </c>
      <c r="N719" s="448" t="s">
        <v>17030</v>
      </c>
      <c r="O719" s="248" t="s">
        <v>17031</v>
      </c>
    </row>
    <row r="720" spans="3:15" x14ac:dyDescent="0.2">
      <c r="C720" s="460"/>
      <c r="D720" s="460"/>
      <c r="E720" s="460"/>
      <c r="H720" s="446" t="s">
        <v>1263</v>
      </c>
      <c r="I720" s="438" t="s">
        <v>17380</v>
      </c>
      <c r="J720" s="248" t="s">
        <v>17381</v>
      </c>
      <c r="L720" s="248" t="s">
        <v>17382</v>
      </c>
      <c r="M720" s="248" t="s">
        <v>1255</v>
      </c>
      <c r="N720" s="448" t="s">
        <v>17033</v>
      </c>
      <c r="O720" s="248" t="s">
        <v>17034</v>
      </c>
    </row>
    <row r="721" spans="3:15" x14ac:dyDescent="0.2">
      <c r="C721" s="460"/>
      <c r="D721" s="460"/>
      <c r="E721" s="460"/>
      <c r="H721" s="446" t="s">
        <v>1263</v>
      </c>
      <c r="I721" s="438" t="s">
        <v>17383</v>
      </c>
      <c r="J721" s="248" t="s">
        <v>17384</v>
      </c>
      <c r="L721" s="248" t="s">
        <v>17385</v>
      </c>
      <c r="M721" s="248" t="s">
        <v>1255</v>
      </c>
      <c r="N721" s="448" t="s">
        <v>17036</v>
      </c>
      <c r="O721" s="248" t="s">
        <v>17037</v>
      </c>
    </row>
    <row r="722" spans="3:15" x14ac:dyDescent="0.2">
      <c r="C722" s="460"/>
      <c r="D722" s="460"/>
      <c r="E722" s="460"/>
      <c r="H722" s="446" t="s">
        <v>1263</v>
      </c>
      <c r="I722" s="438" t="s">
        <v>16593</v>
      </c>
      <c r="J722" s="248" t="s">
        <v>17386</v>
      </c>
      <c r="L722" s="248" t="s">
        <v>17387</v>
      </c>
      <c r="M722" s="248" t="s">
        <v>1255</v>
      </c>
      <c r="N722" s="448" t="s">
        <v>17039</v>
      </c>
      <c r="O722" s="248" t="s">
        <v>17040</v>
      </c>
    </row>
    <row r="723" spans="3:15" x14ac:dyDescent="0.2">
      <c r="C723" s="460"/>
      <c r="D723" s="460"/>
      <c r="E723" s="460"/>
      <c r="H723" s="446" t="s">
        <v>1263</v>
      </c>
      <c r="I723" s="438" t="s">
        <v>17136</v>
      </c>
      <c r="J723" s="248" t="s">
        <v>17388</v>
      </c>
      <c r="L723" s="248" t="s">
        <v>17389</v>
      </c>
      <c r="M723" s="248" t="s">
        <v>1255</v>
      </c>
      <c r="N723" s="448" t="s">
        <v>17042</v>
      </c>
      <c r="O723" s="248" t="s">
        <v>17043</v>
      </c>
    </row>
    <row r="724" spans="3:15" x14ac:dyDescent="0.2">
      <c r="C724" s="460"/>
      <c r="D724" s="460"/>
      <c r="E724" s="460"/>
      <c r="H724" s="446" t="s">
        <v>1263</v>
      </c>
      <c r="I724" s="438" t="s">
        <v>17390</v>
      </c>
      <c r="J724" s="248" t="s">
        <v>17391</v>
      </c>
      <c r="L724" s="248" t="s">
        <v>17392</v>
      </c>
      <c r="M724" s="248" t="s">
        <v>1255</v>
      </c>
      <c r="N724" s="448" t="s">
        <v>17045</v>
      </c>
      <c r="O724" s="248" t="s">
        <v>17046</v>
      </c>
    </row>
    <row r="725" spans="3:15" x14ac:dyDescent="0.2">
      <c r="C725" s="460"/>
      <c r="D725" s="460"/>
      <c r="E725" s="460"/>
      <c r="H725" s="446" t="s">
        <v>1263</v>
      </c>
      <c r="I725" s="438" t="s">
        <v>17393</v>
      </c>
      <c r="J725" s="248" t="s">
        <v>17394</v>
      </c>
      <c r="L725" s="248" t="s">
        <v>17395</v>
      </c>
      <c r="M725" s="248" t="s">
        <v>1255</v>
      </c>
      <c r="N725" s="448" t="s">
        <v>17048</v>
      </c>
      <c r="O725" s="248" t="s">
        <v>17049</v>
      </c>
    </row>
    <row r="726" spans="3:15" x14ac:dyDescent="0.2">
      <c r="C726" s="460"/>
      <c r="D726" s="460"/>
      <c r="E726" s="460"/>
      <c r="H726" s="446" t="s">
        <v>1263</v>
      </c>
      <c r="I726" s="438" t="s">
        <v>17396</v>
      </c>
      <c r="J726" s="248" t="s">
        <v>17397</v>
      </c>
      <c r="L726" s="248" t="s">
        <v>17398</v>
      </c>
      <c r="M726" s="248" t="s">
        <v>1255</v>
      </c>
      <c r="N726" s="448" t="s">
        <v>17051</v>
      </c>
      <c r="O726" s="248" t="s">
        <v>17052</v>
      </c>
    </row>
    <row r="727" spans="3:15" x14ac:dyDescent="0.2">
      <c r="C727" s="460"/>
      <c r="D727" s="460"/>
      <c r="E727" s="460"/>
      <c r="H727" s="446" t="s">
        <v>1263</v>
      </c>
      <c r="I727" s="438" t="s">
        <v>17399</v>
      </c>
      <c r="J727" s="248" t="s">
        <v>17400</v>
      </c>
      <c r="L727" s="248" t="s">
        <v>17401</v>
      </c>
      <c r="M727" s="248" t="s">
        <v>1255</v>
      </c>
      <c r="N727" s="448" t="s">
        <v>17054</v>
      </c>
      <c r="O727" s="248" t="s">
        <v>17055</v>
      </c>
    </row>
    <row r="728" spans="3:15" x14ac:dyDescent="0.2">
      <c r="C728" s="460"/>
      <c r="D728" s="460"/>
      <c r="E728" s="460"/>
      <c r="H728" s="446" t="s">
        <v>1263</v>
      </c>
      <c r="I728" s="438" t="s">
        <v>17402</v>
      </c>
      <c r="J728" s="248" t="s">
        <v>17403</v>
      </c>
      <c r="L728" s="248" t="s">
        <v>17404</v>
      </c>
      <c r="M728" s="248" t="s">
        <v>1255</v>
      </c>
      <c r="N728" s="448" t="s">
        <v>17057</v>
      </c>
      <c r="O728" s="248" t="s">
        <v>17058</v>
      </c>
    </row>
    <row r="729" spans="3:15" x14ac:dyDescent="0.2">
      <c r="C729" s="460"/>
      <c r="D729" s="460"/>
      <c r="E729" s="460"/>
      <c r="H729" s="446" t="s">
        <v>1263</v>
      </c>
      <c r="I729" s="438" t="s">
        <v>17405</v>
      </c>
      <c r="J729" s="248" t="s">
        <v>17406</v>
      </c>
      <c r="L729" s="248" t="s">
        <v>17407</v>
      </c>
      <c r="M729" s="248" t="s">
        <v>1255</v>
      </c>
      <c r="N729" s="448" t="s">
        <v>17060</v>
      </c>
      <c r="O729" s="248" t="s">
        <v>17061</v>
      </c>
    </row>
    <row r="730" spans="3:15" x14ac:dyDescent="0.2">
      <c r="C730" s="460"/>
      <c r="D730" s="460"/>
      <c r="E730" s="460"/>
      <c r="H730" s="446" t="s">
        <v>1263</v>
      </c>
      <c r="I730" s="438" t="s">
        <v>17408</v>
      </c>
      <c r="J730" s="248" t="s">
        <v>17409</v>
      </c>
      <c r="L730" s="248" t="s">
        <v>17410</v>
      </c>
      <c r="M730" s="248" t="s">
        <v>1255</v>
      </c>
      <c r="N730" s="448" t="s">
        <v>17063</v>
      </c>
      <c r="O730" s="248" t="s">
        <v>17064</v>
      </c>
    </row>
    <row r="731" spans="3:15" x14ac:dyDescent="0.2">
      <c r="C731" s="460"/>
      <c r="D731" s="460"/>
      <c r="E731" s="460"/>
      <c r="H731" s="446" t="s">
        <v>1263</v>
      </c>
      <c r="I731" s="438" t="s">
        <v>17411</v>
      </c>
      <c r="J731" s="248" t="s">
        <v>17412</v>
      </c>
      <c r="L731" s="248" t="s">
        <v>17413</v>
      </c>
      <c r="M731" s="248" t="s">
        <v>1255</v>
      </c>
      <c r="N731" s="448" t="s">
        <v>17066</v>
      </c>
      <c r="O731" s="248" t="s">
        <v>17067</v>
      </c>
    </row>
    <row r="732" spans="3:15" x14ac:dyDescent="0.2">
      <c r="C732" s="460"/>
      <c r="D732" s="460"/>
      <c r="E732" s="460"/>
      <c r="H732" s="446" t="s">
        <v>1263</v>
      </c>
      <c r="I732" s="438" t="s">
        <v>17414</v>
      </c>
      <c r="J732" s="248" t="s">
        <v>17415</v>
      </c>
      <c r="L732" s="248" t="s">
        <v>17416</v>
      </c>
      <c r="M732" s="248" t="s">
        <v>1255</v>
      </c>
      <c r="N732" s="448" t="s">
        <v>17069</v>
      </c>
      <c r="O732" s="248" t="s">
        <v>17070</v>
      </c>
    </row>
    <row r="733" spans="3:15" x14ac:dyDescent="0.2">
      <c r="C733" s="460"/>
      <c r="D733" s="460"/>
      <c r="E733" s="460"/>
      <c r="H733" s="456"/>
      <c r="I733" s="452" t="s">
        <v>1262</v>
      </c>
      <c r="J733" s="457"/>
      <c r="L733" s="248" t="s">
        <v>17417</v>
      </c>
      <c r="M733" s="248" t="s">
        <v>1255</v>
      </c>
      <c r="N733" s="448" t="s">
        <v>17072</v>
      </c>
      <c r="O733" s="248" t="s">
        <v>17073</v>
      </c>
    </row>
    <row r="734" spans="3:15" x14ac:dyDescent="0.2">
      <c r="C734" s="460"/>
      <c r="D734" s="460"/>
      <c r="E734" s="460"/>
      <c r="H734" s="446" t="s">
        <v>1265</v>
      </c>
      <c r="I734" s="438" t="s">
        <v>17418</v>
      </c>
      <c r="J734" s="248" t="s">
        <v>17419</v>
      </c>
      <c r="L734" s="248" t="s">
        <v>17420</v>
      </c>
      <c r="M734" s="248" t="s">
        <v>1255</v>
      </c>
      <c r="N734" s="448" t="s">
        <v>17075</v>
      </c>
      <c r="O734" s="248" t="s">
        <v>17076</v>
      </c>
    </row>
    <row r="735" spans="3:15" x14ac:dyDescent="0.2">
      <c r="C735" s="460"/>
      <c r="D735" s="460"/>
      <c r="E735" s="460"/>
      <c r="H735" s="446" t="s">
        <v>1265</v>
      </c>
      <c r="I735" s="438" t="s">
        <v>17421</v>
      </c>
      <c r="J735" s="248" t="s">
        <v>17422</v>
      </c>
      <c r="L735" s="248" t="s">
        <v>17423</v>
      </c>
      <c r="M735" s="248" t="s">
        <v>1255</v>
      </c>
      <c r="N735" s="448" t="s">
        <v>17078</v>
      </c>
      <c r="O735" s="248" t="s">
        <v>17079</v>
      </c>
    </row>
    <row r="736" spans="3:15" x14ac:dyDescent="0.2">
      <c r="C736" s="460"/>
      <c r="D736" s="460"/>
      <c r="E736" s="460"/>
      <c r="H736" s="446" t="s">
        <v>1265</v>
      </c>
      <c r="I736" s="438" t="s">
        <v>17424</v>
      </c>
      <c r="J736" s="248" t="s">
        <v>17425</v>
      </c>
      <c r="L736" s="248" t="s">
        <v>17426</v>
      </c>
      <c r="M736" s="248" t="s">
        <v>1257</v>
      </c>
      <c r="N736" s="448" t="s">
        <v>17082</v>
      </c>
      <c r="O736" s="248" t="s">
        <v>17083</v>
      </c>
    </row>
    <row r="737" spans="3:15" x14ac:dyDescent="0.2">
      <c r="C737" s="460"/>
      <c r="D737" s="460"/>
      <c r="E737" s="460"/>
      <c r="H737" s="446" t="s">
        <v>1265</v>
      </c>
      <c r="I737" s="438" t="s">
        <v>17427</v>
      </c>
      <c r="J737" s="248" t="s">
        <v>17428</v>
      </c>
      <c r="L737" s="248" t="s">
        <v>17429</v>
      </c>
      <c r="M737" s="248" t="s">
        <v>1257</v>
      </c>
      <c r="N737" s="448" t="s">
        <v>17085</v>
      </c>
      <c r="O737" s="248" t="s">
        <v>17086</v>
      </c>
    </row>
    <row r="738" spans="3:15" x14ac:dyDescent="0.2">
      <c r="C738" s="460"/>
      <c r="D738" s="460"/>
      <c r="E738" s="460"/>
      <c r="H738" s="446" t="s">
        <v>1265</v>
      </c>
      <c r="I738" s="438" t="s">
        <v>17430</v>
      </c>
      <c r="J738" s="248" t="s">
        <v>17431</v>
      </c>
      <c r="L738" s="248" t="s">
        <v>17432</v>
      </c>
      <c r="M738" s="248"/>
      <c r="N738" s="448"/>
      <c r="O738" s="248" t="s">
        <v>17086</v>
      </c>
    </row>
    <row r="739" spans="3:15" x14ac:dyDescent="0.2">
      <c r="C739" s="460"/>
      <c r="D739" s="460"/>
      <c r="E739" s="460"/>
      <c r="H739" s="446" t="s">
        <v>1265</v>
      </c>
      <c r="I739" s="438" t="s">
        <v>17433</v>
      </c>
      <c r="J739" s="248" t="s">
        <v>17434</v>
      </c>
      <c r="L739" s="248" t="s">
        <v>17435</v>
      </c>
      <c r="M739" s="248" t="s">
        <v>1257</v>
      </c>
      <c r="N739" s="448" t="s">
        <v>17088</v>
      </c>
      <c r="O739" s="248" t="s">
        <v>17089</v>
      </c>
    </row>
    <row r="740" spans="3:15" x14ac:dyDescent="0.2">
      <c r="C740" s="460"/>
      <c r="D740" s="460"/>
      <c r="E740" s="460"/>
      <c r="H740" s="446" t="s">
        <v>1265</v>
      </c>
      <c r="I740" s="438" t="s">
        <v>17436</v>
      </c>
      <c r="J740" s="248" t="s">
        <v>17437</v>
      </c>
      <c r="L740" s="248" t="s">
        <v>17438</v>
      </c>
      <c r="M740" s="248" t="s">
        <v>1257</v>
      </c>
      <c r="N740" s="448" t="s">
        <v>17091</v>
      </c>
      <c r="O740" s="248" t="s">
        <v>17092</v>
      </c>
    </row>
    <row r="741" spans="3:15" x14ac:dyDescent="0.2">
      <c r="C741" s="460"/>
      <c r="D741" s="460"/>
      <c r="E741" s="460"/>
      <c r="H741" s="446" t="s">
        <v>1265</v>
      </c>
      <c r="I741" s="438" t="s">
        <v>17439</v>
      </c>
      <c r="J741" s="248" t="s">
        <v>17440</v>
      </c>
      <c r="L741" s="248" t="s">
        <v>17441</v>
      </c>
      <c r="M741" s="248" t="s">
        <v>1257</v>
      </c>
      <c r="N741" s="448" t="s">
        <v>17094</v>
      </c>
      <c r="O741" s="248" t="s">
        <v>17095</v>
      </c>
    </row>
    <row r="742" spans="3:15" x14ac:dyDescent="0.2">
      <c r="C742" s="460"/>
      <c r="D742" s="460"/>
      <c r="E742" s="460"/>
      <c r="H742" s="446" t="s">
        <v>1265</v>
      </c>
      <c r="I742" s="438" t="s">
        <v>17442</v>
      </c>
      <c r="J742" s="248" t="s">
        <v>17443</v>
      </c>
      <c r="L742" s="248" t="s">
        <v>17444</v>
      </c>
      <c r="M742" s="248" t="s">
        <v>1257</v>
      </c>
      <c r="N742" s="448" t="s">
        <v>17097</v>
      </c>
      <c r="O742" s="248" t="s">
        <v>17098</v>
      </c>
    </row>
    <row r="743" spans="3:15" x14ac:dyDescent="0.2">
      <c r="C743" s="460"/>
      <c r="D743" s="460"/>
      <c r="E743" s="460"/>
      <c r="H743" s="446" t="s">
        <v>1265</v>
      </c>
      <c r="I743" s="438" t="s">
        <v>17445</v>
      </c>
      <c r="J743" s="248" t="s">
        <v>17446</v>
      </c>
      <c r="L743" s="248" t="s">
        <v>17447</v>
      </c>
      <c r="M743" s="248" t="s">
        <v>1257</v>
      </c>
      <c r="N743" s="448" t="s">
        <v>17100</v>
      </c>
      <c r="O743" s="248" t="s">
        <v>17101</v>
      </c>
    </row>
    <row r="744" spans="3:15" x14ac:dyDescent="0.2">
      <c r="C744" s="460"/>
      <c r="D744" s="460"/>
      <c r="E744" s="460"/>
      <c r="H744" s="446" t="s">
        <v>1265</v>
      </c>
      <c r="I744" s="438" t="s">
        <v>17448</v>
      </c>
      <c r="J744" s="248" t="s">
        <v>17449</v>
      </c>
      <c r="L744" s="248" t="s">
        <v>17450</v>
      </c>
      <c r="M744" s="248" t="s">
        <v>1257</v>
      </c>
      <c r="N744" s="448" t="s">
        <v>17103</v>
      </c>
      <c r="O744" s="248" t="s">
        <v>17104</v>
      </c>
    </row>
    <row r="745" spans="3:15" x14ac:dyDescent="0.2">
      <c r="C745" s="460"/>
      <c r="D745" s="460"/>
      <c r="E745" s="460"/>
      <c r="H745" s="446" t="s">
        <v>1265</v>
      </c>
      <c r="I745" s="438" t="s">
        <v>17451</v>
      </c>
      <c r="J745" s="248" t="s">
        <v>17452</v>
      </c>
      <c r="L745" s="248" t="s">
        <v>17453</v>
      </c>
      <c r="M745" s="248" t="s">
        <v>1257</v>
      </c>
      <c r="N745" s="448" t="s">
        <v>17106</v>
      </c>
      <c r="O745" s="248" t="s">
        <v>17107</v>
      </c>
    </row>
    <row r="746" spans="3:15" x14ac:dyDescent="0.2">
      <c r="C746" s="460"/>
      <c r="D746" s="460"/>
      <c r="E746" s="460"/>
      <c r="H746" s="446" t="s">
        <v>1265</v>
      </c>
      <c r="I746" s="438" t="s">
        <v>17454</v>
      </c>
      <c r="J746" s="248" t="s">
        <v>17455</v>
      </c>
      <c r="L746" s="248" t="s">
        <v>17456</v>
      </c>
      <c r="M746" s="248" t="s">
        <v>1257</v>
      </c>
      <c r="N746" s="448" t="s">
        <v>17109</v>
      </c>
      <c r="O746" s="248" t="s">
        <v>17110</v>
      </c>
    </row>
    <row r="747" spans="3:15" x14ac:dyDescent="0.2">
      <c r="C747" s="460"/>
      <c r="D747" s="460"/>
      <c r="E747" s="460"/>
      <c r="H747" s="446" t="s">
        <v>1265</v>
      </c>
      <c r="I747" s="438" t="s">
        <v>17457</v>
      </c>
      <c r="J747" s="248" t="s">
        <v>17458</v>
      </c>
      <c r="L747" s="248" t="s">
        <v>17459</v>
      </c>
      <c r="M747" s="248" t="s">
        <v>1257</v>
      </c>
      <c r="N747" s="448" t="s">
        <v>16164</v>
      </c>
      <c r="O747" s="248" t="s">
        <v>17112</v>
      </c>
    </row>
    <row r="748" spans="3:15" x14ac:dyDescent="0.2">
      <c r="C748" s="460"/>
      <c r="D748" s="460"/>
      <c r="E748" s="460"/>
      <c r="H748" s="446" t="s">
        <v>1265</v>
      </c>
      <c r="I748" s="438" t="s">
        <v>17460</v>
      </c>
      <c r="J748" s="248" t="s">
        <v>17461</v>
      </c>
      <c r="L748" s="248" t="s">
        <v>17462</v>
      </c>
      <c r="M748" s="248" t="s">
        <v>1257</v>
      </c>
      <c r="N748" s="448" t="s">
        <v>17114</v>
      </c>
      <c r="O748" s="248" t="s">
        <v>17115</v>
      </c>
    </row>
    <row r="749" spans="3:15" x14ac:dyDescent="0.2">
      <c r="C749" s="460"/>
      <c r="D749" s="460"/>
      <c r="E749" s="460"/>
      <c r="H749" s="446" t="s">
        <v>1265</v>
      </c>
      <c r="I749" s="438" t="s">
        <v>17463</v>
      </c>
      <c r="J749" s="248" t="s">
        <v>17464</v>
      </c>
      <c r="L749" s="248" t="s">
        <v>17465</v>
      </c>
      <c r="M749" s="248" t="s">
        <v>1257</v>
      </c>
      <c r="N749" s="448" t="s">
        <v>17117</v>
      </c>
      <c r="O749" s="248" t="s">
        <v>17118</v>
      </c>
    </row>
    <row r="750" spans="3:15" x14ac:dyDescent="0.2">
      <c r="C750" s="460"/>
      <c r="D750" s="460"/>
      <c r="E750" s="460"/>
      <c r="H750" s="446" t="s">
        <v>1265</v>
      </c>
      <c r="I750" s="438" t="s">
        <v>17466</v>
      </c>
      <c r="J750" s="248" t="s">
        <v>17467</v>
      </c>
      <c r="L750" s="248" t="s">
        <v>17468</v>
      </c>
      <c r="M750" s="248" t="s">
        <v>1257</v>
      </c>
      <c r="N750" s="448" t="s">
        <v>17120</v>
      </c>
      <c r="O750" s="248" t="s">
        <v>17121</v>
      </c>
    </row>
    <row r="751" spans="3:15" x14ac:dyDescent="0.2">
      <c r="C751" s="460"/>
      <c r="D751" s="460"/>
      <c r="E751" s="460"/>
      <c r="H751" s="446" t="s">
        <v>1265</v>
      </c>
      <c r="I751" s="438" t="s">
        <v>17469</v>
      </c>
      <c r="J751" s="248" t="s">
        <v>17470</v>
      </c>
      <c r="L751" s="248" t="s">
        <v>17471</v>
      </c>
      <c r="M751" s="248" t="s">
        <v>1257</v>
      </c>
      <c r="N751" s="448" t="s">
        <v>17123</v>
      </c>
      <c r="O751" s="248" t="s">
        <v>17124</v>
      </c>
    </row>
    <row r="752" spans="3:15" x14ac:dyDescent="0.2">
      <c r="C752" s="460"/>
      <c r="D752" s="460"/>
      <c r="E752" s="460"/>
      <c r="H752" s="446" t="s">
        <v>1265</v>
      </c>
      <c r="I752" s="438" t="s">
        <v>17472</v>
      </c>
      <c r="J752" s="248" t="s">
        <v>17473</v>
      </c>
      <c r="L752" s="248" t="s">
        <v>17474</v>
      </c>
      <c r="M752" s="248" t="s">
        <v>1257</v>
      </c>
      <c r="N752" s="448" t="s">
        <v>16055</v>
      </c>
      <c r="O752" s="248" t="s">
        <v>17126</v>
      </c>
    </row>
    <row r="753" spans="3:15" x14ac:dyDescent="0.2">
      <c r="C753" s="460"/>
      <c r="D753" s="460"/>
      <c r="E753" s="460"/>
      <c r="H753" s="446" t="s">
        <v>1265</v>
      </c>
      <c r="I753" s="438" t="s">
        <v>17475</v>
      </c>
      <c r="J753" s="248" t="s">
        <v>17476</v>
      </c>
      <c r="L753" s="248" t="s">
        <v>17477</v>
      </c>
      <c r="M753" s="248" t="s">
        <v>1257</v>
      </c>
      <c r="N753" s="448" t="s">
        <v>17128</v>
      </c>
      <c r="O753" s="248" t="s">
        <v>17129</v>
      </c>
    </row>
    <row r="754" spans="3:15" x14ac:dyDescent="0.2">
      <c r="C754" s="460"/>
      <c r="D754" s="460"/>
      <c r="E754" s="460"/>
      <c r="H754" s="446" t="s">
        <v>1265</v>
      </c>
      <c r="I754" s="438" t="s">
        <v>17478</v>
      </c>
      <c r="J754" s="248" t="s">
        <v>17479</v>
      </c>
      <c r="L754" s="248" t="s">
        <v>17480</v>
      </c>
      <c r="M754" s="248" t="s">
        <v>1257</v>
      </c>
      <c r="N754" s="448" t="s">
        <v>17131</v>
      </c>
      <c r="O754" s="248" t="s">
        <v>17132</v>
      </c>
    </row>
    <row r="755" spans="3:15" x14ac:dyDescent="0.2">
      <c r="C755" s="460"/>
      <c r="D755" s="460"/>
      <c r="E755" s="460"/>
      <c r="H755" s="446" t="s">
        <v>1265</v>
      </c>
      <c r="I755" s="438" t="s">
        <v>17481</v>
      </c>
      <c r="J755" s="248" t="s">
        <v>17482</v>
      </c>
      <c r="L755" s="248" t="s">
        <v>17483</v>
      </c>
      <c r="M755" s="248" t="s">
        <v>1257</v>
      </c>
      <c r="N755" s="448" t="s">
        <v>16593</v>
      </c>
      <c r="O755" s="248" t="s">
        <v>17134</v>
      </c>
    </row>
    <row r="756" spans="3:15" x14ac:dyDescent="0.2">
      <c r="C756" s="460"/>
      <c r="D756" s="460"/>
      <c r="E756" s="460"/>
      <c r="H756" s="456"/>
      <c r="I756" s="452" t="s">
        <v>1291</v>
      </c>
      <c r="J756" s="457"/>
      <c r="L756" s="248" t="s">
        <v>17484</v>
      </c>
      <c r="M756" s="248" t="s">
        <v>1257</v>
      </c>
      <c r="N756" s="448" t="s">
        <v>17136</v>
      </c>
      <c r="O756" s="248" t="s">
        <v>17137</v>
      </c>
    </row>
    <row r="757" spans="3:15" x14ac:dyDescent="0.2">
      <c r="C757" s="460"/>
      <c r="D757" s="460"/>
      <c r="E757" s="460"/>
      <c r="H757" s="446" t="s">
        <v>1267</v>
      </c>
      <c r="I757" s="438" t="s">
        <v>17485</v>
      </c>
      <c r="J757" s="248" t="s">
        <v>17486</v>
      </c>
      <c r="L757" s="248" t="s">
        <v>17487</v>
      </c>
      <c r="M757" s="248" t="s">
        <v>1257</v>
      </c>
      <c r="N757" s="448" t="s">
        <v>17139</v>
      </c>
      <c r="O757" s="248" t="s">
        <v>17140</v>
      </c>
    </row>
    <row r="758" spans="3:15" x14ac:dyDescent="0.2">
      <c r="C758" s="460"/>
      <c r="D758" s="460"/>
      <c r="E758" s="460"/>
      <c r="H758" s="446" t="s">
        <v>1267</v>
      </c>
      <c r="I758" s="438" t="s">
        <v>17488</v>
      </c>
      <c r="J758" s="248" t="s">
        <v>17489</v>
      </c>
      <c r="L758" s="248" t="s">
        <v>17490</v>
      </c>
      <c r="M758" s="248" t="s">
        <v>1257</v>
      </c>
      <c r="N758" s="448" t="s">
        <v>17003</v>
      </c>
      <c r="O758" s="248" t="s">
        <v>17142</v>
      </c>
    </row>
    <row r="759" spans="3:15" x14ac:dyDescent="0.2">
      <c r="C759" s="460"/>
      <c r="D759" s="460"/>
      <c r="E759" s="460"/>
      <c r="H759" s="446" t="s">
        <v>1267</v>
      </c>
      <c r="I759" s="438" t="s">
        <v>17491</v>
      </c>
      <c r="J759" s="248" t="s">
        <v>17492</v>
      </c>
      <c r="L759" s="248" t="s">
        <v>17493</v>
      </c>
      <c r="M759" s="248" t="s">
        <v>1257</v>
      </c>
      <c r="N759" s="448" t="s">
        <v>17144</v>
      </c>
      <c r="O759" s="248" t="s">
        <v>17145</v>
      </c>
    </row>
    <row r="760" spans="3:15" x14ac:dyDescent="0.2">
      <c r="C760" s="460"/>
      <c r="D760" s="460"/>
      <c r="E760" s="460"/>
      <c r="H760" s="446" t="s">
        <v>1267</v>
      </c>
      <c r="I760" s="438" t="s">
        <v>17494</v>
      </c>
      <c r="J760" s="248" t="s">
        <v>17495</v>
      </c>
      <c r="L760" s="248" t="s">
        <v>17496</v>
      </c>
      <c r="M760" s="248" t="s">
        <v>1257</v>
      </c>
      <c r="N760" s="448" t="s">
        <v>17147</v>
      </c>
      <c r="O760" s="248" t="s">
        <v>17148</v>
      </c>
    </row>
    <row r="761" spans="3:15" x14ac:dyDescent="0.2">
      <c r="C761" s="460"/>
      <c r="D761" s="460"/>
      <c r="E761" s="460"/>
      <c r="H761" s="446" t="s">
        <v>1267</v>
      </c>
      <c r="I761" s="438" t="s">
        <v>17497</v>
      </c>
      <c r="J761" s="248" t="s">
        <v>17498</v>
      </c>
      <c r="L761" s="248" t="s">
        <v>17499</v>
      </c>
      <c r="M761" s="248" t="s">
        <v>1257</v>
      </c>
      <c r="N761" s="448" t="s">
        <v>17150</v>
      </c>
      <c r="O761" s="248" t="s">
        <v>17151</v>
      </c>
    </row>
    <row r="762" spans="3:15" x14ac:dyDescent="0.2">
      <c r="C762" s="460"/>
      <c r="D762" s="460"/>
      <c r="E762" s="460"/>
      <c r="H762" s="446" t="s">
        <v>1267</v>
      </c>
      <c r="I762" s="438" t="s">
        <v>17500</v>
      </c>
      <c r="J762" s="248" t="s">
        <v>17501</v>
      </c>
      <c r="L762" s="248" t="s">
        <v>17502</v>
      </c>
      <c r="M762" s="248" t="s">
        <v>1257</v>
      </c>
      <c r="N762" s="448" t="s">
        <v>17153</v>
      </c>
      <c r="O762" s="248" t="s">
        <v>17154</v>
      </c>
    </row>
    <row r="763" spans="3:15" x14ac:dyDescent="0.2">
      <c r="C763" s="460"/>
      <c r="D763" s="460"/>
      <c r="E763" s="460"/>
      <c r="H763" s="446" t="s">
        <v>1267</v>
      </c>
      <c r="I763" s="438" t="s">
        <v>17503</v>
      </c>
      <c r="J763" s="248" t="s">
        <v>17504</v>
      </c>
      <c r="L763" s="248" t="s">
        <v>17505</v>
      </c>
      <c r="M763" s="248"/>
      <c r="N763" s="448"/>
      <c r="O763" s="248" t="s">
        <v>17154</v>
      </c>
    </row>
    <row r="764" spans="3:15" x14ac:dyDescent="0.2">
      <c r="C764" s="460"/>
      <c r="D764" s="460"/>
      <c r="E764" s="460"/>
      <c r="H764" s="446" t="s">
        <v>1267</v>
      </c>
      <c r="I764" s="438" t="s">
        <v>17506</v>
      </c>
      <c r="J764" s="248" t="s">
        <v>17507</v>
      </c>
      <c r="L764" s="248" t="s">
        <v>17508</v>
      </c>
      <c r="M764" s="248" t="s">
        <v>1257</v>
      </c>
      <c r="N764" s="448" t="s">
        <v>17156</v>
      </c>
      <c r="O764" s="248" t="s">
        <v>17157</v>
      </c>
    </row>
    <row r="765" spans="3:15" x14ac:dyDescent="0.2">
      <c r="C765" s="460"/>
      <c r="D765" s="460"/>
      <c r="E765" s="460"/>
      <c r="H765" s="446" t="s">
        <v>1267</v>
      </c>
      <c r="I765" s="438" t="s">
        <v>17509</v>
      </c>
      <c r="J765" s="248" t="s">
        <v>17510</v>
      </c>
      <c r="L765" s="248" t="s">
        <v>17511</v>
      </c>
      <c r="M765" s="248" t="s">
        <v>1257</v>
      </c>
      <c r="N765" s="448" t="s">
        <v>17159</v>
      </c>
      <c r="O765" s="248" t="s">
        <v>17160</v>
      </c>
    </row>
    <row r="766" spans="3:15" x14ac:dyDescent="0.2">
      <c r="C766" s="460"/>
      <c r="D766" s="460"/>
      <c r="E766" s="460"/>
      <c r="H766" s="446" t="s">
        <v>1267</v>
      </c>
      <c r="I766" s="438" t="s">
        <v>17512</v>
      </c>
      <c r="J766" s="248" t="s">
        <v>17513</v>
      </c>
      <c r="L766" s="248" t="s">
        <v>17514</v>
      </c>
      <c r="M766" s="248" t="s">
        <v>1257</v>
      </c>
      <c r="N766" s="448" t="s">
        <v>17162</v>
      </c>
      <c r="O766" s="248" t="s">
        <v>17163</v>
      </c>
    </row>
    <row r="767" spans="3:15" x14ac:dyDescent="0.2">
      <c r="C767" s="460"/>
      <c r="D767" s="460"/>
      <c r="E767" s="460"/>
      <c r="H767" s="446" t="s">
        <v>1267</v>
      </c>
      <c r="I767" s="438" t="s">
        <v>17515</v>
      </c>
      <c r="J767" s="248" t="s">
        <v>17516</v>
      </c>
      <c r="L767" s="248" t="s">
        <v>17517</v>
      </c>
      <c r="M767" s="248" t="s">
        <v>1257</v>
      </c>
      <c r="N767" s="448" t="s">
        <v>17165</v>
      </c>
      <c r="O767" s="248" t="s">
        <v>17166</v>
      </c>
    </row>
    <row r="768" spans="3:15" x14ac:dyDescent="0.2">
      <c r="C768" s="460"/>
      <c r="D768" s="460"/>
      <c r="E768" s="460"/>
      <c r="H768" s="446" t="s">
        <v>1267</v>
      </c>
      <c r="I768" s="438" t="s">
        <v>17518</v>
      </c>
      <c r="J768" s="248" t="s">
        <v>17519</v>
      </c>
      <c r="L768" s="248" t="s">
        <v>17520</v>
      </c>
      <c r="M768" s="248" t="s">
        <v>1257</v>
      </c>
      <c r="N768" s="448" t="s">
        <v>17168</v>
      </c>
      <c r="O768" s="248" t="s">
        <v>17169</v>
      </c>
    </row>
    <row r="769" spans="3:15" x14ac:dyDescent="0.2">
      <c r="C769" s="460"/>
      <c r="D769" s="460"/>
      <c r="E769" s="460"/>
      <c r="H769" s="446" t="s">
        <v>1267</v>
      </c>
      <c r="I769" s="438" t="s">
        <v>17521</v>
      </c>
      <c r="J769" s="248" t="s">
        <v>17522</v>
      </c>
      <c r="L769" s="248" t="s">
        <v>17523</v>
      </c>
      <c r="M769" s="248" t="s">
        <v>1257</v>
      </c>
      <c r="N769" s="448" t="s">
        <v>17171</v>
      </c>
      <c r="O769" s="248" t="s">
        <v>17172</v>
      </c>
    </row>
    <row r="770" spans="3:15" x14ac:dyDescent="0.2">
      <c r="C770" s="460"/>
      <c r="D770" s="460"/>
      <c r="E770" s="460"/>
      <c r="H770" s="446" t="s">
        <v>1267</v>
      </c>
      <c r="I770" s="438" t="s">
        <v>17524</v>
      </c>
      <c r="J770" s="248" t="s">
        <v>17525</v>
      </c>
      <c r="L770" s="248" t="s">
        <v>17526</v>
      </c>
      <c r="M770" s="248" t="s">
        <v>1257</v>
      </c>
      <c r="N770" s="448" t="s">
        <v>17174</v>
      </c>
      <c r="O770" s="248" t="s">
        <v>17175</v>
      </c>
    </row>
    <row r="771" spans="3:15" x14ac:dyDescent="0.2">
      <c r="C771" s="460"/>
      <c r="D771" s="460"/>
      <c r="E771" s="460"/>
      <c r="H771" s="446" t="s">
        <v>1267</v>
      </c>
      <c r="I771" s="438" t="s">
        <v>17527</v>
      </c>
      <c r="J771" s="248" t="s">
        <v>17528</v>
      </c>
      <c r="L771" s="248" t="s">
        <v>17529</v>
      </c>
      <c r="M771" s="248" t="s">
        <v>1257</v>
      </c>
      <c r="N771" s="448" t="s">
        <v>17177</v>
      </c>
      <c r="O771" s="248" t="s">
        <v>17178</v>
      </c>
    </row>
    <row r="772" spans="3:15" x14ac:dyDescent="0.2">
      <c r="C772" s="460"/>
      <c r="D772" s="460"/>
      <c r="E772" s="460"/>
      <c r="H772" s="456"/>
      <c r="I772" s="452" t="s">
        <v>1211</v>
      </c>
      <c r="J772" s="457"/>
      <c r="L772" s="248" t="s">
        <v>17530</v>
      </c>
      <c r="M772" s="248" t="s">
        <v>1257</v>
      </c>
      <c r="N772" s="448" t="s">
        <v>17180</v>
      </c>
      <c r="O772" s="248" t="s">
        <v>17181</v>
      </c>
    </row>
    <row r="773" spans="3:15" x14ac:dyDescent="0.2">
      <c r="C773" s="460"/>
      <c r="D773" s="460"/>
      <c r="E773" s="460"/>
      <c r="H773" s="248" t="s">
        <v>1269</v>
      </c>
      <c r="I773" s="448" t="s">
        <v>16089</v>
      </c>
      <c r="J773" s="248" t="s">
        <v>17531</v>
      </c>
      <c r="L773" s="248" t="s">
        <v>17532</v>
      </c>
      <c r="M773" s="248" t="s">
        <v>1259</v>
      </c>
      <c r="N773" s="448" t="s">
        <v>17184</v>
      </c>
      <c r="O773" s="248" t="s">
        <v>17185</v>
      </c>
    </row>
    <row r="774" spans="3:15" x14ac:dyDescent="0.2">
      <c r="C774" s="460"/>
      <c r="D774" s="460"/>
      <c r="E774" s="460"/>
      <c r="H774" s="248" t="s">
        <v>1269</v>
      </c>
      <c r="I774" s="448" t="s">
        <v>17533</v>
      </c>
      <c r="J774" s="248" t="s">
        <v>17534</v>
      </c>
      <c r="L774" s="248" t="s">
        <v>17535</v>
      </c>
      <c r="M774" s="248" t="s">
        <v>1259</v>
      </c>
      <c r="N774" s="448" t="s">
        <v>17187</v>
      </c>
      <c r="O774" s="248" t="s">
        <v>17188</v>
      </c>
    </row>
    <row r="775" spans="3:15" x14ac:dyDescent="0.2">
      <c r="C775" s="460"/>
      <c r="D775" s="460"/>
      <c r="E775" s="460"/>
      <c r="H775" s="248" t="s">
        <v>1269</v>
      </c>
      <c r="I775" s="448" t="s">
        <v>17536</v>
      </c>
      <c r="J775" s="248" t="s">
        <v>17537</v>
      </c>
      <c r="L775" s="248" t="s">
        <v>17538</v>
      </c>
      <c r="M775" s="248" t="s">
        <v>1259</v>
      </c>
      <c r="N775" s="448" t="s">
        <v>17190</v>
      </c>
      <c r="O775" s="248" t="s">
        <v>17191</v>
      </c>
    </row>
    <row r="776" spans="3:15" x14ac:dyDescent="0.2">
      <c r="C776" s="460"/>
      <c r="D776" s="460"/>
      <c r="E776" s="460"/>
      <c r="H776" s="248" t="s">
        <v>1269</v>
      </c>
      <c r="I776" s="448" t="s">
        <v>17539</v>
      </c>
      <c r="J776" s="248" t="s">
        <v>17540</v>
      </c>
      <c r="L776" s="248" t="s">
        <v>17541</v>
      </c>
      <c r="M776" s="248" t="s">
        <v>1259</v>
      </c>
      <c r="N776" s="448" t="s">
        <v>17193</v>
      </c>
      <c r="O776" s="248" t="s">
        <v>17194</v>
      </c>
    </row>
    <row r="777" spans="3:15" x14ac:dyDescent="0.2">
      <c r="C777" s="460"/>
      <c r="D777" s="460"/>
      <c r="E777" s="460"/>
      <c r="H777" s="248" t="s">
        <v>1269</v>
      </c>
      <c r="I777" s="448" t="s">
        <v>17542</v>
      </c>
      <c r="J777" s="248" t="s">
        <v>17543</v>
      </c>
      <c r="L777" s="248" t="s">
        <v>17544</v>
      </c>
      <c r="M777" s="248" t="s">
        <v>1259</v>
      </c>
      <c r="N777" s="448" t="s">
        <v>17196</v>
      </c>
      <c r="O777" s="248" t="s">
        <v>17197</v>
      </c>
    </row>
    <row r="778" spans="3:15" x14ac:dyDescent="0.2">
      <c r="C778" s="460"/>
      <c r="D778" s="460"/>
      <c r="E778" s="460"/>
      <c r="H778" s="248" t="s">
        <v>1269</v>
      </c>
      <c r="I778" s="448" t="s">
        <v>17545</v>
      </c>
      <c r="J778" s="248" t="s">
        <v>17546</v>
      </c>
      <c r="L778" s="248" t="s">
        <v>17547</v>
      </c>
      <c r="M778" s="248" t="s">
        <v>1259</v>
      </c>
      <c r="N778" s="448" t="s">
        <v>17199</v>
      </c>
      <c r="O778" s="248" t="s">
        <v>17200</v>
      </c>
    </row>
    <row r="779" spans="3:15" x14ac:dyDescent="0.2">
      <c r="C779" s="460"/>
      <c r="D779" s="460"/>
      <c r="E779" s="460"/>
      <c r="H779" s="248" t="s">
        <v>1269</v>
      </c>
      <c r="I779" s="448" t="s">
        <v>17548</v>
      </c>
      <c r="J779" s="248" t="s">
        <v>17549</v>
      </c>
      <c r="L779" s="248" t="s">
        <v>17550</v>
      </c>
      <c r="M779" s="248" t="s">
        <v>1259</v>
      </c>
      <c r="N779" s="448" t="s">
        <v>17202</v>
      </c>
      <c r="O779" s="248" t="s">
        <v>17203</v>
      </c>
    </row>
    <row r="780" spans="3:15" x14ac:dyDescent="0.2">
      <c r="C780" s="460"/>
      <c r="D780" s="460"/>
      <c r="E780" s="460"/>
      <c r="H780" s="248" t="s">
        <v>1269</v>
      </c>
      <c r="I780" s="448" t="s">
        <v>17551</v>
      </c>
      <c r="J780" s="248" t="s">
        <v>17552</v>
      </c>
      <c r="L780" s="248" t="s">
        <v>17553</v>
      </c>
      <c r="M780" s="248" t="s">
        <v>1259</v>
      </c>
      <c r="N780" s="448" t="s">
        <v>17205</v>
      </c>
      <c r="O780" s="248" t="s">
        <v>17206</v>
      </c>
    </row>
    <row r="781" spans="3:15" x14ac:dyDescent="0.2">
      <c r="C781" s="460"/>
      <c r="D781" s="460"/>
      <c r="E781" s="460"/>
      <c r="H781" s="248" t="s">
        <v>1269</v>
      </c>
      <c r="I781" s="448" t="s">
        <v>17554</v>
      </c>
      <c r="J781" s="248" t="s">
        <v>17555</v>
      </c>
      <c r="L781" s="248" t="s">
        <v>17556</v>
      </c>
      <c r="M781" s="248" t="s">
        <v>1259</v>
      </c>
      <c r="N781" s="448" t="s">
        <v>17208</v>
      </c>
      <c r="O781" s="248" t="s">
        <v>17209</v>
      </c>
    </row>
    <row r="782" spans="3:15" x14ac:dyDescent="0.2">
      <c r="C782" s="460"/>
      <c r="D782" s="460"/>
      <c r="E782" s="460"/>
      <c r="H782" s="248" t="s">
        <v>1269</v>
      </c>
      <c r="I782" s="448" t="s">
        <v>17557</v>
      </c>
      <c r="J782" s="248" t="s">
        <v>17558</v>
      </c>
      <c r="L782" s="248" t="s">
        <v>17559</v>
      </c>
      <c r="M782" s="248" t="s">
        <v>1259</v>
      </c>
      <c r="N782" s="448" t="s">
        <v>17211</v>
      </c>
      <c r="O782" s="248" t="s">
        <v>17212</v>
      </c>
    </row>
    <row r="783" spans="3:15" x14ac:dyDescent="0.2">
      <c r="C783" s="460"/>
      <c r="D783" s="460"/>
      <c r="E783" s="460"/>
      <c r="H783" s="248" t="s">
        <v>1269</v>
      </c>
      <c r="I783" s="448" t="s">
        <v>17560</v>
      </c>
      <c r="J783" s="248" t="s">
        <v>17561</v>
      </c>
      <c r="L783" s="248" t="s">
        <v>17562</v>
      </c>
      <c r="M783" s="248"/>
      <c r="N783" s="448"/>
      <c r="O783" s="248" t="s">
        <v>17212</v>
      </c>
    </row>
    <row r="784" spans="3:15" x14ac:dyDescent="0.2">
      <c r="C784" s="460"/>
      <c r="D784" s="460"/>
      <c r="E784" s="460"/>
      <c r="H784" s="248" t="s">
        <v>1269</v>
      </c>
      <c r="I784" s="448" t="s">
        <v>15291</v>
      </c>
      <c r="J784" s="248" t="s">
        <v>17563</v>
      </c>
      <c r="L784" s="248" t="s">
        <v>17564</v>
      </c>
      <c r="M784" s="248"/>
      <c r="N784" s="448"/>
      <c r="O784" s="248" t="s">
        <v>17212</v>
      </c>
    </row>
    <row r="785" spans="3:15" x14ac:dyDescent="0.2">
      <c r="C785" s="460"/>
      <c r="D785" s="460"/>
      <c r="E785" s="460"/>
      <c r="H785" s="248" t="s">
        <v>1269</v>
      </c>
      <c r="I785" s="448" t="s">
        <v>17565</v>
      </c>
      <c r="J785" s="248" t="s">
        <v>17566</v>
      </c>
      <c r="L785" s="248" t="s">
        <v>17567</v>
      </c>
      <c r="M785" s="248" t="s">
        <v>1259</v>
      </c>
      <c r="N785" s="448" t="s">
        <v>17214</v>
      </c>
      <c r="O785" s="248" t="s">
        <v>17215</v>
      </c>
    </row>
    <row r="786" spans="3:15" x14ac:dyDescent="0.2">
      <c r="C786" s="460"/>
      <c r="D786" s="460"/>
      <c r="E786" s="460"/>
      <c r="H786" s="248" t="s">
        <v>1269</v>
      </c>
      <c r="I786" s="448" t="s">
        <v>17568</v>
      </c>
      <c r="J786" s="248" t="s">
        <v>17569</v>
      </c>
      <c r="L786" s="248" t="s">
        <v>17570</v>
      </c>
      <c r="M786" s="248" t="s">
        <v>1259</v>
      </c>
      <c r="N786" s="448" t="s">
        <v>17217</v>
      </c>
      <c r="O786" s="248" t="s">
        <v>17218</v>
      </c>
    </row>
    <row r="787" spans="3:15" x14ac:dyDescent="0.2">
      <c r="C787" s="460"/>
      <c r="D787" s="460"/>
      <c r="E787" s="460"/>
      <c r="H787" s="248" t="s">
        <v>1269</v>
      </c>
      <c r="I787" s="448" t="s">
        <v>17571</v>
      </c>
      <c r="J787" s="248" t="s">
        <v>17572</v>
      </c>
      <c r="L787" s="248" t="s">
        <v>17573</v>
      </c>
      <c r="M787" s="248" t="s">
        <v>1259</v>
      </c>
      <c r="N787" s="448" t="s">
        <v>17220</v>
      </c>
      <c r="O787" s="248" t="s">
        <v>17221</v>
      </c>
    </row>
    <row r="788" spans="3:15" x14ac:dyDescent="0.2">
      <c r="C788" s="460"/>
      <c r="D788" s="460"/>
      <c r="E788" s="460"/>
      <c r="H788" s="248" t="s">
        <v>1269</v>
      </c>
      <c r="I788" s="448" t="s">
        <v>17574</v>
      </c>
      <c r="J788" s="248" t="s">
        <v>17575</v>
      </c>
      <c r="L788" s="248" t="s">
        <v>17576</v>
      </c>
      <c r="M788" s="248" t="s">
        <v>1259</v>
      </c>
      <c r="N788" s="448" t="s">
        <v>17223</v>
      </c>
      <c r="O788" s="248" t="s">
        <v>17224</v>
      </c>
    </row>
    <row r="789" spans="3:15" x14ac:dyDescent="0.2">
      <c r="C789" s="460"/>
      <c r="D789" s="460"/>
      <c r="E789" s="460"/>
      <c r="H789" s="248" t="s">
        <v>1269</v>
      </c>
      <c r="I789" s="448" t="s">
        <v>17577</v>
      </c>
      <c r="J789" s="248" t="s">
        <v>17578</v>
      </c>
      <c r="L789" s="248" t="s">
        <v>17579</v>
      </c>
      <c r="M789" s="248" t="s">
        <v>1259</v>
      </c>
      <c r="N789" s="448" t="s">
        <v>17226</v>
      </c>
      <c r="O789" s="248" t="s">
        <v>17227</v>
      </c>
    </row>
    <row r="790" spans="3:15" x14ac:dyDescent="0.2">
      <c r="C790" s="460"/>
      <c r="D790" s="460"/>
      <c r="E790" s="460"/>
      <c r="H790" s="248" t="s">
        <v>1269</v>
      </c>
      <c r="I790" s="448" t="s">
        <v>17580</v>
      </c>
      <c r="J790" s="248" t="s">
        <v>17581</v>
      </c>
      <c r="L790" s="248" t="s">
        <v>17582</v>
      </c>
      <c r="M790" s="248" t="s">
        <v>1259</v>
      </c>
      <c r="N790" s="448" t="s">
        <v>16055</v>
      </c>
      <c r="O790" s="248" t="s">
        <v>17229</v>
      </c>
    </row>
    <row r="791" spans="3:15" x14ac:dyDescent="0.2">
      <c r="C791" s="460"/>
      <c r="D791" s="460"/>
      <c r="E791" s="460"/>
      <c r="H791" s="248" t="s">
        <v>1269</v>
      </c>
      <c r="I791" s="448" t="s">
        <v>17583</v>
      </c>
      <c r="J791" s="248" t="s">
        <v>17584</v>
      </c>
      <c r="L791" s="248" t="s">
        <v>17585</v>
      </c>
      <c r="M791" s="248" t="s">
        <v>1259</v>
      </c>
      <c r="N791" s="448" t="s">
        <v>17231</v>
      </c>
      <c r="O791" s="248" t="s">
        <v>17232</v>
      </c>
    </row>
    <row r="792" spans="3:15" x14ac:dyDescent="0.2">
      <c r="C792" s="460"/>
      <c r="D792" s="460"/>
      <c r="E792" s="460"/>
      <c r="H792" s="248" t="s">
        <v>1269</v>
      </c>
      <c r="I792" s="448" t="s">
        <v>17586</v>
      </c>
      <c r="J792" s="248" t="s">
        <v>17587</v>
      </c>
      <c r="L792" s="248" t="s">
        <v>17588</v>
      </c>
      <c r="M792" s="248" t="s">
        <v>1259</v>
      </c>
      <c r="N792" s="448" t="s">
        <v>15291</v>
      </c>
      <c r="O792" s="248" t="s">
        <v>17234</v>
      </c>
    </row>
    <row r="793" spans="3:15" x14ac:dyDescent="0.2">
      <c r="C793" s="460"/>
      <c r="D793" s="460"/>
      <c r="E793" s="460"/>
      <c r="H793" s="248" t="s">
        <v>1269</v>
      </c>
      <c r="I793" s="448" t="s">
        <v>17589</v>
      </c>
      <c r="J793" s="248" t="s">
        <v>17590</v>
      </c>
      <c r="L793" s="248" t="s">
        <v>17591</v>
      </c>
      <c r="M793" s="248" t="s">
        <v>1259</v>
      </c>
      <c r="N793" s="448" t="s">
        <v>17236</v>
      </c>
      <c r="O793" s="248" t="s">
        <v>17237</v>
      </c>
    </row>
    <row r="794" spans="3:15" x14ac:dyDescent="0.2">
      <c r="C794" s="460"/>
      <c r="D794" s="460"/>
      <c r="E794" s="460"/>
      <c r="H794" s="248" t="s">
        <v>1269</v>
      </c>
      <c r="I794" s="448" t="s">
        <v>17592</v>
      </c>
      <c r="J794" s="248" t="s">
        <v>17593</v>
      </c>
      <c r="L794" s="248" t="s">
        <v>17594</v>
      </c>
      <c r="M794" s="248" t="s">
        <v>1259</v>
      </c>
      <c r="N794" s="448" t="s">
        <v>17239</v>
      </c>
      <c r="O794" s="248" t="s">
        <v>17240</v>
      </c>
    </row>
    <row r="795" spans="3:15" x14ac:dyDescent="0.2">
      <c r="C795" s="460"/>
      <c r="D795" s="460"/>
      <c r="E795" s="460"/>
      <c r="H795" s="248" t="s">
        <v>1269</v>
      </c>
      <c r="I795" s="448" t="s">
        <v>17174</v>
      </c>
      <c r="J795" s="248" t="s">
        <v>17595</v>
      </c>
      <c r="L795" s="248" t="s">
        <v>17596</v>
      </c>
      <c r="M795" s="248" t="s">
        <v>1259</v>
      </c>
      <c r="N795" s="448" t="s">
        <v>17242</v>
      </c>
      <c r="O795" s="248" t="s">
        <v>17243</v>
      </c>
    </row>
    <row r="796" spans="3:15" x14ac:dyDescent="0.2">
      <c r="C796" s="460"/>
      <c r="D796" s="460"/>
      <c r="E796" s="460"/>
      <c r="H796" s="456"/>
      <c r="I796" s="452" t="s">
        <v>1213</v>
      </c>
      <c r="J796" s="457"/>
      <c r="L796" s="248" t="s">
        <v>17597</v>
      </c>
      <c r="M796" s="248" t="s">
        <v>1259</v>
      </c>
      <c r="N796" s="448" t="s">
        <v>17245</v>
      </c>
      <c r="O796" s="248" t="s">
        <v>17246</v>
      </c>
    </row>
    <row r="797" spans="3:15" x14ac:dyDescent="0.2">
      <c r="C797" s="460"/>
      <c r="D797" s="460"/>
      <c r="E797" s="460"/>
      <c r="H797" s="446" t="s">
        <v>1271</v>
      </c>
      <c r="I797" s="438" t="s">
        <v>17598</v>
      </c>
      <c r="J797" s="248" t="s">
        <v>17599</v>
      </c>
      <c r="L797" s="248" t="s">
        <v>17600</v>
      </c>
      <c r="M797" s="248" t="s">
        <v>1259</v>
      </c>
      <c r="N797" s="448" t="s">
        <v>17248</v>
      </c>
      <c r="O797" s="248" t="s">
        <v>17249</v>
      </c>
    </row>
    <row r="798" spans="3:15" x14ac:dyDescent="0.2">
      <c r="C798" s="460"/>
      <c r="D798" s="460"/>
      <c r="E798" s="460"/>
      <c r="H798" s="446" t="s">
        <v>1271</v>
      </c>
      <c r="I798" s="438" t="s">
        <v>17601</v>
      </c>
      <c r="J798" s="248" t="s">
        <v>17602</v>
      </c>
      <c r="L798" s="248" t="s">
        <v>17603</v>
      </c>
      <c r="M798" s="248" t="s">
        <v>1259</v>
      </c>
      <c r="N798" s="448" t="s">
        <v>17251</v>
      </c>
      <c r="O798" s="248" t="s">
        <v>17252</v>
      </c>
    </row>
    <row r="799" spans="3:15" x14ac:dyDescent="0.2">
      <c r="C799" s="460"/>
      <c r="D799" s="460"/>
      <c r="E799" s="460"/>
      <c r="H799" s="446" t="s">
        <v>1271</v>
      </c>
      <c r="I799" s="438" t="s">
        <v>17604</v>
      </c>
      <c r="J799" s="248" t="s">
        <v>17605</v>
      </c>
      <c r="L799" s="248" t="s">
        <v>17606</v>
      </c>
      <c r="M799" s="248" t="s">
        <v>1259</v>
      </c>
      <c r="N799" s="448" t="s">
        <v>17254</v>
      </c>
      <c r="O799" s="248" t="s">
        <v>17255</v>
      </c>
    </row>
    <row r="800" spans="3:15" x14ac:dyDescent="0.2">
      <c r="C800" s="460"/>
      <c r="D800" s="460"/>
      <c r="E800" s="460"/>
      <c r="H800" s="446" t="s">
        <v>1271</v>
      </c>
      <c r="I800" s="438" t="s">
        <v>17607</v>
      </c>
      <c r="J800" s="248" t="s">
        <v>17608</v>
      </c>
      <c r="L800" s="248" t="s">
        <v>17609</v>
      </c>
      <c r="M800" s="248" t="s">
        <v>1259</v>
      </c>
      <c r="N800" s="448" t="s">
        <v>17257</v>
      </c>
      <c r="O800" s="248" t="s">
        <v>17258</v>
      </c>
    </row>
    <row r="801" spans="3:15" x14ac:dyDescent="0.2">
      <c r="C801" s="460"/>
      <c r="D801" s="460"/>
      <c r="E801" s="460"/>
      <c r="H801" s="446" t="s">
        <v>1271</v>
      </c>
      <c r="I801" s="438" t="s">
        <v>17610</v>
      </c>
      <c r="J801" s="248" t="s">
        <v>17611</v>
      </c>
      <c r="L801" s="248" t="s">
        <v>17612</v>
      </c>
      <c r="M801" s="248" t="s">
        <v>1259</v>
      </c>
      <c r="N801" s="448" t="s">
        <v>17260</v>
      </c>
      <c r="O801" s="248" t="s">
        <v>17261</v>
      </c>
    </row>
    <row r="802" spans="3:15" x14ac:dyDescent="0.2">
      <c r="C802" s="460"/>
      <c r="D802" s="460"/>
      <c r="E802" s="460"/>
      <c r="H802" s="446" t="s">
        <v>1271</v>
      </c>
      <c r="I802" s="438" t="s">
        <v>17613</v>
      </c>
      <c r="J802" s="248" t="s">
        <v>17614</v>
      </c>
      <c r="L802" s="248" t="s">
        <v>17615</v>
      </c>
      <c r="M802" s="248" t="s">
        <v>1259</v>
      </c>
      <c r="N802" s="448" t="s">
        <v>17263</v>
      </c>
      <c r="O802" s="248" t="s">
        <v>17264</v>
      </c>
    </row>
    <row r="803" spans="3:15" x14ac:dyDescent="0.2">
      <c r="C803" s="460"/>
      <c r="D803" s="460"/>
      <c r="E803" s="460"/>
      <c r="H803" s="446" t="s">
        <v>1271</v>
      </c>
      <c r="I803" s="438" t="s">
        <v>17616</v>
      </c>
      <c r="J803" s="248" t="s">
        <v>17617</v>
      </c>
      <c r="L803" s="248" t="s">
        <v>17618</v>
      </c>
      <c r="M803" s="248" t="s">
        <v>1259</v>
      </c>
      <c r="N803" s="448" t="s">
        <v>17266</v>
      </c>
      <c r="O803" s="248" t="s">
        <v>17267</v>
      </c>
    </row>
    <row r="804" spans="3:15" x14ac:dyDescent="0.2">
      <c r="C804" s="460"/>
      <c r="D804" s="460"/>
      <c r="E804" s="460"/>
      <c r="H804" s="446" t="s">
        <v>1271</v>
      </c>
      <c r="I804" s="438" t="s">
        <v>17619</v>
      </c>
      <c r="J804" s="248" t="s">
        <v>17620</v>
      </c>
      <c r="L804" s="248" t="s">
        <v>17621</v>
      </c>
      <c r="M804" s="248" t="s">
        <v>1259</v>
      </c>
      <c r="N804" s="448" t="s">
        <v>17269</v>
      </c>
      <c r="O804" s="248" t="s">
        <v>17270</v>
      </c>
    </row>
    <row r="805" spans="3:15" x14ac:dyDescent="0.2">
      <c r="C805" s="460"/>
      <c r="D805" s="460"/>
      <c r="E805" s="460"/>
      <c r="H805" s="446" t="s">
        <v>1271</v>
      </c>
      <c r="I805" s="438" t="s">
        <v>17622</v>
      </c>
      <c r="J805" s="248" t="s">
        <v>17623</v>
      </c>
      <c r="L805" s="248" t="s">
        <v>17624</v>
      </c>
      <c r="M805" s="248" t="s">
        <v>1259</v>
      </c>
      <c r="N805" s="448" t="s">
        <v>15922</v>
      </c>
      <c r="O805" s="248" t="s">
        <v>17272</v>
      </c>
    </row>
    <row r="806" spans="3:15" x14ac:dyDescent="0.2">
      <c r="C806" s="460"/>
      <c r="D806" s="460"/>
      <c r="E806" s="460"/>
      <c r="H806" s="446" t="s">
        <v>1271</v>
      </c>
      <c r="I806" s="438" t="s">
        <v>17625</v>
      </c>
      <c r="J806" s="248" t="s">
        <v>17626</v>
      </c>
      <c r="L806" s="248" t="s">
        <v>17627</v>
      </c>
      <c r="M806" s="248" t="s">
        <v>1259</v>
      </c>
      <c r="N806" s="448" t="s">
        <v>17274</v>
      </c>
      <c r="O806" s="248" t="s">
        <v>17275</v>
      </c>
    </row>
    <row r="807" spans="3:15" x14ac:dyDescent="0.2">
      <c r="C807" s="460"/>
      <c r="D807" s="460"/>
      <c r="E807" s="460"/>
      <c r="H807" s="446" t="s">
        <v>1271</v>
      </c>
      <c r="I807" s="438" t="s">
        <v>17628</v>
      </c>
      <c r="J807" s="248" t="s">
        <v>17629</v>
      </c>
      <c r="L807" s="248" t="s">
        <v>17630</v>
      </c>
      <c r="M807" s="248"/>
      <c r="N807" s="448"/>
      <c r="O807" s="248" t="s">
        <v>17275</v>
      </c>
    </row>
    <row r="808" spans="3:15" x14ac:dyDescent="0.2">
      <c r="C808" s="460"/>
      <c r="D808" s="460"/>
      <c r="E808" s="460"/>
      <c r="H808" s="446" t="s">
        <v>1271</v>
      </c>
      <c r="I808" s="438" t="s">
        <v>17631</v>
      </c>
      <c r="J808" s="248" t="s">
        <v>17632</v>
      </c>
      <c r="L808" s="248" t="s">
        <v>17633</v>
      </c>
      <c r="M808" s="248" t="s">
        <v>1259</v>
      </c>
      <c r="N808" s="448" t="s">
        <v>17277</v>
      </c>
      <c r="O808" s="248" t="s">
        <v>17278</v>
      </c>
    </row>
    <row r="809" spans="3:15" x14ac:dyDescent="0.2">
      <c r="C809" s="460"/>
      <c r="D809" s="460"/>
      <c r="E809" s="460"/>
      <c r="H809" s="446" t="s">
        <v>1271</v>
      </c>
      <c r="I809" s="438" t="s">
        <v>17634</v>
      </c>
      <c r="J809" s="248" t="s">
        <v>17635</v>
      </c>
      <c r="L809" s="248" t="s">
        <v>17636</v>
      </c>
      <c r="M809" s="248" t="s">
        <v>1259</v>
      </c>
      <c r="N809" s="448" t="s">
        <v>17280</v>
      </c>
      <c r="O809" s="248" t="s">
        <v>17281</v>
      </c>
    </row>
    <row r="810" spans="3:15" x14ac:dyDescent="0.2">
      <c r="C810" s="460"/>
      <c r="D810" s="460"/>
      <c r="E810" s="460"/>
      <c r="H810" s="446" t="s">
        <v>1271</v>
      </c>
      <c r="I810" s="438" t="s">
        <v>17637</v>
      </c>
      <c r="J810" s="248" t="s">
        <v>17638</v>
      </c>
      <c r="L810" s="248" t="s">
        <v>17639</v>
      </c>
      <c r="M810" s="248" t="s">
        <v>1259</v>
      </c>
      <c r="N810" s="448" t="s">
        <v>17283</v>
      </c>
      <c r="O810" s="248" t="s">
        <v>17284</v>
      </c>
    </row>
    <row r="811" spans="3:15" x14ac:dyDescent="0.2">
      <c r="C811" s="460"/>
      <c r="D811" s="460"/>
      <c r="E811" s="460"/>
      <c r="H811" s="446" t="s">
        <v>1271</v>
      </c>
      <c r="I811" s="438" t="s">
        <v>17640</v>
      </c>
      <c r="J811" s="248" t="s">
        <v>17641</v>
      </c>
      <c r="L811" s="248" t="s">
        <v>17642</v>
      </c>
      <c r="M811" s="248" t="s">
        <v>1261</v>
      </c>
      <c r="N811" s="448" t="s">
        <v>17287</v>
      </c>
      <c r="O811" s="248" t="s">
        <v>17288</v>
      </c>
    </row>
    <row r="812" spans="3:15" x14ac:dyDescent="0.2">
      <c r="C812" s="460"/>
      <c r="D812" s="460"/>
      <c r="E812" s="460"/>
      <c r="H812" s="446" t="s">
        <v>1271</v>
      </c>
      <c r="I812" s="438" t="s">
        <v>16569</v>
      </c>
      <c r="J812" s="248" t="s">
        <v>17643</v>
      </c>
      <c r="L812" s="248" t="s">
        <v>17644</v>
      </c>
      <c r="M812" s="248" t="s">
        <v>1261</v>
      </c>
      <c r="N812" s="448" t="s">
        <v>17290</v>
      </c>
      <c r="O812" s="248" t="s">
        <v>17291</v>
      </c>
    </row>
    <row r="813" spans="3:15" x14ac:dyDescent="0.2">
      <c r="C813" s="460"/>
      <c r="D813" s="460"/>
      <c r="E813" s="460"/>
      <c r="H813" s="446" t="s">
        <v>1271</v>
      </c>
      <c r="I813" s="438" t="s">
        <v>17645</v>
      </c>
      <c r="J813" s="248" t="s">
        <v>17646</v>
      </c>
      <c r="L813" s="248" t="s">
        <v>17647</v>
      </c>
      <c r="M813" s="248" t="s">
        <v>1261</v>
      </c>
      <c r="N813" s="448" t="s">
        <v>17293</v>
      </c>
      <c r="O813" s="248" t="s">
        <v>17294</v>
      </c>
    </row>
    <row r="814" spans="3:15" x14ac:dyDescent="0.2">
      <c r="C814" s="460"/>
      <c r="D814" s="460"/>
      <c r="E814" s="460"/>
      <c r="H814" s="446" t="s">
        <v>1271</v>
      </c>
      <c r="I814" s="438" t="s">
        <v>17648</v>
      </c>
      <c r="J814" s="248" t="s">
        <v>17649</v>
      </c>
      <c r="L814" s="248" t="s">
        <v>17650</v>
      </c>
      <c r="M814" s="248" t="s">
        <v>1261</v>
      </c>
      <c r="N814" s="448" t="s">
        <v>17296</v>
      </c>
      <c r="O814" s="248" t="s">
        <v>17297</v>
      </c>
    </row>
    <row r="815" spans="3:15" x14ac:dyDescent="0.2">
      <c r="C815" s="460"/>
      <c r="D815" s="460"/>
      <c r="E815" s="460"/>
      <c r="H815" s="446" t="s">
        <v>1271</v>
      </c>
      <c r="I815" s="438" t="s">
        <v>17651</v>
      </c>
      <c r="J815" s="248" t="s">
        <v>17652</v>
      </c>
      <c r="L815" s="248" t="s">
        <v>17653</v>
      </c>
      <c r="M815" s="248" t="s">
        <v>1261</v>
      </c>
      <c r="N815" s="448" t="s">
        <v>17299</v>
      </c>
      <c r="O815" s="248" t="s">
        <v>17300</v>
      </c>
    </row>
    <row r="816" spans="3:15" x14ac:dyDescent="0.2">
      <c r="C816" s="460"/>
      <c r="D816" s="460"/>
      <c r="E816" s="460"/>
      <c r="H816" s="446" t="s">
        <v>1271</v>
      </c>
      <c r="I816" s="438" t="s">
        <v>17654</v>
      </c>
      <c r="J816" s="248" t="s">
        <v>17655</v>
      </c>
      <c r="L816" s="248" t="s">
        <v>17656</v>
      </c>
      <c r="M816" s="248" t="s">
        <v>1261</v>
      </c>
      <c r="N816" s="448" t="s">
        <v>17302</v>
      </c>
      <c r="O816" s="248" t="s">
        <v>17303</v>
      </c>
    </row>
    <row r="817" spans="3:15" x14ac:dyDescent="0.2">
      <c r="C817" s="460"/>
      <c r="D817" s="460"/>
      <c r="E817" s="460"/>
      <c r="H817" s="446" t="s">
        <v>1271</v>
      </c>
      <c r="I817" s="438" t="s">
        <v>17657</v>
      </c>
      <c r="J817" s="248" t="s">
        <v>17658</v>
      </c>
      <c r="L817" s="248" t="s">
        <v>17659</v>
      </c>
      <c r="M817" s="248" t="s">
        <v>1261</v>
      </c>
      <c r="N817" s="448" t="s">
        <v>17305</v>
      </c>
      <c r="O817" s="248" t="s">
        <v>17306</v>
      </c>
    </row>
    <row r="818" spans="3:15" x14ac:dyDescent="0.2">
      <c r="C818" s="460"/>
      <c r="D818" s="460"/>
      <c r="E818" s="460"/>
      <c r="H818" s="446" t="s">
        <v>1271</v>
      </c>
      <c r="I818" s="438" t="s">
        <v>17660</v>
      </c>
      <c r="J818" s="248" t="s">
        <v>17661</v>
      </c>
      <c r="L818" s="248" t="s">
        <v>17662</v>
      </c>
      <c r="M818" s="248" t="s">
        <v>1261</v>
      </c>
      <c r="N818" s="448" t="s">
        <v>17308</v>
      </c>
      <c r="O818" s="248" t="s">
        <v>17309</v>
      </c>
    </row>
    <row r="819" spans="3:15" x14ac:dyDescent="0.2">
      <c r="C819" s="460"/>
      <c r="D819" s="460"/>
      <c r="E819" s="460"/>
      <c r="H819" s="446" t="s">
        <v>1271</v>
      </c>
      <c r="I819" s="438" t="s">
        <v>17663</v>
      </c>
      <c r="J819" s="248" t="s">
        <v>17664</v>
      </c>
      <c r="L819" s="248" t="s">
        <v>17665</v>
      </c>
      <c r="M819" s="248" t="s">
        <v>1261</v>
      </c>
      <c r="N819" s="448" t="s">
        <v>17311</v>
      </c>
      <c r="O819" s="248" t="s">
        <v>17312</v>
      </c>
    </row>
    <row r="820" spans="3:15" x14ac:dyDescent="0.2">
      <c r="C820" s="460"/>
      <c r="D820" s="460"/>
      <c r="E820" s="460"/>
      <c r="H820" s="446" t="s">
        <v>1271</v>
      </c>
      <c r="I820" s="438" t="s">
        <v>17666</v>
      </c>
      <c r="J820" s="248" t="s">
        <v>17667</v>
      </c>
      <c r="L820" s="248" t="s">
        <v>17668</v>
      </c>
      <c r="M820" s="248" t="s">
        <v>1261</v>
      </c>
      <c r="N820" s="448" t="s">
        <v>17314</v>
      </c>
      <c r="O820" s="248" t="s">
        <v>17315</v>
      </c>
    </row>
    <row r="821" spans="3:15" x14ac:dyDescent="0.2">
      <c r="C821" s="460"/>
      <c r="D821" s="460"/>
      <c r="E821" s="460"/>
      <c r="H821" s="446" t="s">
        <v>1271</v>
      </c>
      <c r="I821" s="438" t="s">
        <v>17669</v>
      </c>
      <c r="J821" s="248" t="s">
        <v>17670</v>
      </c>
      <c r="L821" s="248" t="s">
        <v>17671</v>
      </c>
      <c r="M821" s="248" t="s">
        <v>1261</v>
      </c>
      <c r="N821" s="448" t="s">
        <v>17317</v>
      </c>
      <c r="O821" s="248" t="s">
        <v>17318</v>
      </c>
    </row>
    <row r="822" spans="3:15" x14ac:dyDescent="0.2">
      <c r="C822" s="460"/>
      <c r="D822" s="460"/>
      <c r="E822" s="460"/>
      <c r="H822" s="446" t="s">
        <v>1271</v>
      </c>
      <c r="I822" s="438" t="s">
        <v>17672</v>
      </c>
      <c r="J822" s="248" t="s">
        <v>17673</v>
      </c>
      <c r="L822" s="248" t="s">
        <v>17674</v>
      </c>
      <c r="M822" s="248" t="s">
        <v>1261</v>
      </c>
      <c r="N822" s="448" t="s">
        <v>17320</v>
      </c>
      <c r="O822" s="248" t="s">
        <v>17321</v>
      </c>
    </row>
    <row r="823" spans="3:15" x14ac:dyDescent="0.2">
      <c r="C823" s="460"/>
      <c r="D823" s="460"/>
      <c r="E823" s="460"/>
      <c r="H823" s="446" t="s">
        <v>1271</v>
      </c>
      <c r="I823" s="438" t="s">
        <v>17675</v>
      </c>
      <c r="J823" s="248" t="s">
        <v>17676</v>
      </c>
      <c r="L823" s="248" t="s">
        <v>17677</v>
      </c>
      <c r="M823" s="248" t="s">
        <v>1261</v>
      </c>
      <c r="N823" s="448" t="s">
        <v>17323</v>
      </c>
      <c r="O823" s="248" t="s">
        <v>17324</v>
      </c>
    </row>
    <row r="824" spans="3:15" x14ac:dyDescent="0.2">
      <c r="C824" s="460"/>
      <c r="D824" s="460"/>
      <c r="E824" s="460"/>
      <c r="H824" s="446" t="s">
        <v>1271</v>
      </c>
      <c r="I824" s="438" t="s">
        <v>17678</v>
      </c>
      <c r="J824" s="248" t="s">
        <v>17679</v>
      </c>
      <c r="L824" s="248" t="s">
        <v>17680</v>
      </c>
      <c r="M824" s="248" t="s">
        <v>1261</v>
      </c>
      <c r="N824" s="448" t="s">
        <v>17326</v>
      </c>
      <c r="O824" s="248" t="s">
        <v>17327</v>
      </c>
    </row>
    <row r="825" spans="3:15" x14ac:dyDescent="0.2">
      <c r="C825" s="460"/>
      <c r="D825" s="460"/>
      <c r="E825" s="460"/>
      <c r="H825" s="446" t="s">
        <v>1271</v>
      </c>
      <c r="I825" s="438" t="s">
        <v>17681</v>
      </c>
      <c r="J825" s="248" t="s">
        <v>17682</v>
      </c>
      <c r="L825" s="248" t="s">
        <v>17683</v>
      </c>
      <c r="M825" s="248" t="s">
        <v>1261</v>
      </c>
      <c r="N825" s="448" t="s">
        <v>17329</v>
      </c>
      <c r="O825" s="248" t="s">
        <v>17330</v>
      </c>
    </row>
    <row r="826" spans="3:15" x14ac:dyDescent="0.2">
      <c r="C826" s="460"/>
      <c r="D826" s="460"/>
      <c r="E826" s="460"/>
      <c r="H826" s="446" t="s">
        <v>1271</v>
      </c>
      <c r="I826" s="438" t="s">
        <v>17684</v>
      </c>
      <c r="J826" s="248" t="s">
        <v>17685</v>
      </c>
      <c r="L826" s="248" t="s">
        <v>17686</v>
      </c>
      <c r="M826" s="248" t="s">
        <v>1261</v>
      </c>
      <c r="N826" s="448" t="s">
        <v>17332</v>
      </c>
      <c r="O826" s="248" t="s">
        <v>17333</v>
      </c>
    </row>
    <row r="827" spans="3:15" x14ac:dyDescent="0.2">
      <c r="C827" s="460"/>
      <c r="D827" s="460"/>
      <c r="E827" s="460"/>
      <c r="H827" s="456"/>
      <c r="I827" s="452" t="s">
        <v>1238</v>
      </c>
      <c r="J827" s="457"/>
      <c r="L827" s="248" t="s">
        <v>17687</v>
      </c>
      <c r="M827" s="248" t="s">
        <v>1261</v>
      </c>
      <c r="N827" s="448" t="s">
        <v>17335</v>
      </c>
      <c r="O827" s="248" t="s">
        <v>17336</v>
      </c>
    </row>
    <row r="828" spans="3:15" x14ac:dyDescent="0.2">
      <c r="C828" s="460"/>
      <c r="D828" s="460"/>
      <c r="E828" s="460"/>
      <c r="H828" s="446" t="s">
        <v>1273</v>
      </c>
      <c r="I828" s="438" t="s">
        <v>17688</v>
      </c>
      <c r="J828" s="248" t="s">
        <v>17689</v>
      </c>
      <c r="L828" s="248" t="s">
        <v>17690</v>
      </c>
      <c r="M828" s="248" t="s">
        <v>1261</v>
      </c>
      <c r="N828" s="448" t="s">
        <v>17691</v>
      </c>
      <c r="O828" s="248" t="s">
        <v>17692</v>
      </c>
    </row>
    <row r="829" spans="3:15" x14ac:dyDescent="0.2">
      <c r="C829" s="460"/>
      <c r="D829" s="460"/>
      <c r="E829" s="460"/>
      <c r="H829" s="446" t="s">
        <v>1273</v>
      </c>
      <c r="I829" s="438" t="s">
        <v>17693</v>
      </c>
      <c r="J829" s="248" t="s">
        <v>17694</v>
      </c>
      <c r="L829" s="248" t="s">
        <v>17695</v>
      </c>
      <c r="M829" s="248" t="s">
        <v>1261</v>
      </c>
      <c r="N829" s="448" t="s">
        <v>17696</v>
      </c>
      <c r="O829" s="248" t="s">
        <v>17697</v>
      </c>
    </row>
    <row r="830" spans="3:15" x14ac:dyDescent="0.2">
      <c r="C830" s="460"/>
      <c r="D830" s="460"/>
      <c r="E830" s="460"/>
      <c r="H830" s="446" t="s">
        <v>1273</v>
      </c>
      <c r="I830" s="438" t="s">
        <v>17698</v>
      </c>
      <c r="J830" s="248" t="s">
        <v>17699</v>
      </c>
      <c r="L830" s="248" t="s">
        <v>17700</v>
      </c>
      <c r="M830" s="248" t="s">
        <v>1261</v>
      </c>
      <c r="N830" s="448" t="s">
        <v>17338</v>
      </c>
      <c r="O830" s="248" t="s">
        <v>17339</v>
      </c>
    </row>
    <row r="831" spans="3:15" x14ac:dyDescent="0.2">
      <c r="C831" s="460"/>
      <c r="D831" s="460"/>
      <c r="E831" s="460"/>
      <c r="H831" s="446" t="s">
        <v>1273</v>
      </c>
      <c r="I831" s="438" t="s">
        <v>17701</v>
      </c>
      <c r="J831" s="248" t="s">
        <v>17702</v>
      </c>
      <c r="L831" s="248" t="s">
        <v>17703</v>
      </c>
      <c r="M831" s="248" t="s">
        <v>1261</v>
      </c>
      <c r="N831" s="448" t="s">
        <v>17341</v>
      </c>
      <c r="O831" s="248" t="s">
        <v>17342</v>
      </c>
    </row>
    <row r="832" spans="3:15" x14ac:dyDescent="0.2">
      <c r="C832" s="460"/>
      <c r="D832" s="460"/>
      <c r="E832" s="460"/>
      <c r="H832" s="446" t="s">
        <v>1273</v>
      </c>
      <c r="I832" s="438" t="s">
        <v>17704</v>
      </c>
      <c r="J832" s="248" t="s">
        <v>17705</v>
      </c>
      <c r="L832" s="248" t="s">
        <v>17706</v>
      </c>
      <c r="M832" s="248" t="s">
        <v>1261</v>
      </c>
      <c r="N832" s="448" t="s">
        <v>17344</v>
      </c>
      <c r="O832" s="248" t="s">
        <v>17345</v>
      </c>
    </row>
    <row r="833" spans="3:15" x14ac:dyDescent="0.2">
      <c r="C833" s="460"/>
      <c r="D833" s="460"/>
      <c r="E833" s="460"/>
      <c r="H833" s="446" t="s">
        <v>1273</v>
      </c>
      <c r="I833" s="438" t="s">
        <v>17707</v>
      </c>
      <c r="J833" s="248" t="s">
        <v>17708</v>
      </c>
      <c r="L833" s="248" t="s">
        <v>17709</v>
      </c>
      <c r="M833" s="248" t="s">
        <v>1261</v>
      </c>
      <c r="N833" s="448" t="s">
        <v>17347</v>
      </c>
      <c r="O833" s="248" t="s">
        <v>17348</v>
      </c>
    </row>
    <row r="834" spans="3:15" x14ac:dyDescent="0.2">
      <c r="C834" s="460"/>
      <c r="D834" s="460"/>
      <c r="E834" s="460"/>
      <c r="H834" s="446" t="s">
        <v>1273</v>
      </c>
      <c r="I834" s="438" t="s">
        <v>17710</v>
      </c>
      <c r="J834" s="248" t="s">
        <v>17711</v>
      </c>
      <c r="L834" s="248" t="s">
        <v>17712</v>
      </c>
      <c r="M834" s="248" t="s">
        <v>1261</v>
      </c>
      <c r="N834" s="448" t="s">
        <v>17713</v>
      </c>
      <c r="O834" s="248" t="s">
        <v>17351</v>
      </c>
    </row>
    <row r="835" spans="3:15" x14ac:dyDescent="0.2">
      <c r="C835" s="460"/>
      <c r="D835" s="460"/>
      <c r="E835" s="460"/>
      <c r="H835" s="446" t="s">
        <v>1273</v>
      </c>
      <c r="I835" s="438" t="s">
        <v>17714</v>
      </c>
      <c r="J835" s="248" t="s">
        <v>17715</v>
      </c>
      <c r="L835" s="248" t="s">
        <v>17716</v>
      </c>
      <c r="M835" s="248" t="s">
        <v>1263</v>
      </c>
      <c r="N835" s="448" t="s">
        <v>17354</v>
      </c>
      <c r="O835" s="248" t="s">
        <v>17355</v>
      </c>
    </row>
    <row r="836" spans="3:15" x14ac:dyDescent="0.2">
      <c r="C836" s="460"/>
      <c r="D836" s="460"/>
      <c r="E836" s="460"/>
      <c r="H836" s="446" t="s">
        <v>1273</v>
      </c>
      <c r="I836" s="438" t="s">
        <v>17717</v>
      </c>
      <c r="J836" s="248" t="s">
        <v>17718</v>
      </c>
      <c r="L836" s="248" t="s">
        <v>17719</v>
      </c>
      <c r="M836" s="248" t="s">
        <v>1263</v>
      </c>
      <c r="N836" s="448" t="s">
        <v>17357</v>
      </c>
      <c r="O836" s="248" t="s">
        <v>17358</v>
      </c>
    </row>
    <row r="837" spans="3:15" x14ac:dyDescent="0.2">
      <c r="C837" s="460"/>
      <c r="D837" s="460"/>
      <c r="E837" s="460"/>
      <c r="H837" s="446" t="s">
        <v>1273</v>
      </c>
      <c r="I837" s="438" t="s">
        <v>17720</v>
      </c>
      <c r="J837" s="248" t="s">
        <v>17721</v>
      </c>
      <c r="L837" s="248" t="s">
        <v>17722</v>
      </c>
      <c r="M837" s="248"/>
      <c r="N837" s="448"/>
      <c r="O837" s="248" t="s">
        <v>17358</v>
      </c>
    </row>
    <row r="838" spans="3:15" x14ac:dyDescent="0.2">
      <c r="C838" s="460"/>
      <c r="D838" s="460"/>
      <c r="E838" s="460"/>
      <c r="H838" s="446" t="s">
        <v>1273</v>
      </c>
      <c r="I838" s="438" t="s">
        <v>17723</v>
      </c>
      <c r="J838" s="248" t="s">
        <v>17724</v>
      </c>
      <c r="L838" s="248" t="s">
        <v>17725</v>
      </c>
      <c r="M838" s="248" t="s">
        <v>1263</v>
      </c>
      <c r="N838" s="448" t="s">
        <v>17360</v>
      </c>
      <c r="O838" s="248" t="s">
        <v>17361</v>
      </c>
    </row>
    <row r="839" spans="3:15" x14ac:dyDescent="0.2">
      <c r="C839" s="460"/>
      <c r="D839" s="460"/>
      <c r="E839" s="460"/>
      <c r="H839" s="446" t="s">
        <v>1273</v>
      </c>
      <c r="I839" s="438" t="s">
        <v>17726</v>
      </c>
      <c r="J839" s="248" t="s">
        <v>17727</v>
      </c>
      <c r="L839" s="248" t="s">
        <v>17728</v>
      </c>
      <c r="M839" s="248"/>
      <c r="N839" s="448"/>
      <c r="O839" s="248" t="s">
        <v>17361</v>
      </c>
    </row>
    <row r="840" spans="3:15" x14ac:dyDescent="0.2">
      <c r="C840" s="460"/>
      <c r="D840" s="460"/>
      <c r="E840" s="460"/>
      <c r="H840" s="446" t="s">
        <v>1273</v>
      </c>
      <c r="I840" s="438" t="s">
        <v>17729</v>
      </c>
      <c r="J840" s="248" t="s">
        <v>17730</v>
      </c>
      <c r="L840" s="248" t="s">
        <v>17731</v>
      </c>
      <c r="M840" s="248" t="s">
        <v>1263</v>
      </c>
      <c r="N840" s="448" t="s">
        <v>15418</v>
      </c>
      <c r="O840" s="248" t="s">
        <v>17363</v>
      </c>
    </row>
    <row r="841" spans="3:15" x14ac:dyDescent="0.2">
      <c r="C841" s="460"/>
      <c r="D841" s="460"/>
      <c r="E841" s="460"/>
      <c r="H841" s="446" t="s">
        <v>1273</v>
      </c>
      <c r="I841" s="438" t="s">
        <v>17732</v>
      </c>
      <c r="J841" s="248" t="s">
        <v>17733</v>
      </c>
      <c r="L841" s="248" t="s">
        <v>17734</v>
      </c>
      <c r="M841" s="248" t="s">
        <v>1263</v>
      </c>
      <c r="N841" s="448" t="s">
        <v>17365</v>
      </c>
      <c r="O841" s="248" t="s">
        <v>17366</v>
      </c>
    </row>
    <row r="842" spans="3:15" x14ac:dyDescent="0.2">
      <c r="C842" s="460"/>
      <c r="D842" s="460"/>
      <c r="E842" s="460"/>
      <c r="H842" s="446" t="s">
        <v>1273</v>
      </c>
      <c r="I842" s="438" t="s">
        <v>17735</v>
      </c>
      <c r="J842" s="248" t="s">
        <v>17736</v>
      </c>
      <c r="L842" s="248" t="s">
        <v>17737</v>
      </c>
      <c r="M842" s="248"/>
      <c r="N842" s="448"/>
      <c r="O842" s="248" t="s">
        <v>17366</v>
      </c>
    </row>
    <row r="843" spans="3:15" x14ac:dyDescent="0.2">
      <c r="C843" s="460"/>
      <c r="D843" s="460"/>
      <c r="E843" s="460"/>
      <c r="H843" s="446" t="s">
        <v>1273</v>
      </c>
      <c r="I843" s="438" t="s">
        <v>17738</v>
      </c>
      <c r="J843" s="248" t="s">
        <v>17739</v>
      </c>
      <c r="L843" s="248" t="s">
        <v>17740</v>
      </c>
      <c r="M843" s="248" t="s">
        <v>1263</v>
      </c>
      <c r="N843" s="448" t="s">
        <v>17368</v>
      </c>
      <c r="O843" s="248" t="s">
        <v>17369</v>
      </c>
    </row>
    <row r="844" spans="3:15" x14ac:dyDescent="0.2">
      <c r="C844" s="460"/>
      <c r="D844" s="460"/>
      <c r="E844" s="460"/>
      <c r="H844" s="446" t="s">
        <v>1273</v>
      </c>
      <c r="I844" s="438" t="s">
        <v>17741</v>
      </c>
      <c r="J844" s="248" t="s">
        <v>17742</v>
      </c>
      <c r="L844" s="248" t="s">
        <v>17743</v>
      </c>
      <c r="M844" s="248" t="s">
        <v>1263</v>
      </c>
      <c r="N844" s="448" t="s">
        <v>17371</v>
      </c>
      <c r="O844" s="248" t="s">
        <v>17372</v>
      </c>
    </row>
    <row r="845" spans="3:15" x14ac:dyDescent="0.2">
      <c r="C845" s="460"/>
      <c r="D845" s="460"/>
      <c r="E845" s="460"/>
      <c r="H845" s="446" t="s">
        <v>1273</v>
      </c>
      <c r="I845" s="438" t="s">
        <v>17744</v>
      </c>
      <c r="J845" s="248" t="s">
        <v>17745</v>
      </c>
      <c r="L845" s="248" t="s">
        <v>17746</v>
      </c>
      <c r="M845" s="248"/>
      <c r="N845" s="448"/>
      <c r="O845" s="248" t="s">
        <v>17372</v>
      </c>
    </row>
    <row r="846" spans="3:15" x14ac:dyDescent="0.2">
      <c r="C846" s="460"/>
      <c r="D846" s="460"/>
      <c r="E846" s="460"/>
      <c r="H846" s="446" t="s">
        <v>1273</v>
      </c>
      <c r="I846" s="438" t="s">
        <v>17747</v>
      </c>
      <c r="J846" s="248" t="s">
        <v>17748</v>
      </c>
      <c r="L846" s="248" t="s">
        <v>17749</v>
      </c>
      <c r="M846" s="248" t="s">
        <v>1263</v>
      </c>
      <c r="N846" s="448" t="s">
        <v>17374</v>
      </c>
      <c r="O846" s="248" t="s">
        <v>17375</v>
      </c>
    </row>
    <row r="847" spans="3:15" x14ac:dyDescent="0.2">
      <c r="C847" s="460"/>
      <c r="D847" s="460"/>
      <c r="E847" s="460"/>
      <c r="H847" s="456"/>
      <c r="I847" s="452" t="s">
        <v>1293</v>
      </c>
      <c r="J847" s="457"/>
      <c r="L847" s="248" t="s">
        <v>17750</v>
      </c>
      <c r="M847" s="248" t="s">
        <v>1263</v>
      </c>
      <c r="N847" s="448" t="s">
        <v>17377</v>
      </c>
      <c r="O847" s="248" t="s">
        <v>17378</v>
      </c>
    </row>
    <row r="848" spans="3:15" x14ac:dyDescent="0.2">
      <c r="C848" s="460"/>
      <c r="D848" s="460"/>
      <c r="E848" s="460"/>
      <c r="H848" s="446" t="s">
        <v>1275</v>
      </c>
      <c r="I848" s="438" t="s">
        <v>17751</v>
      </c>
      <c r="J848" s="248" t="s">
        <v>17752</v>
      </c>
      <c r="L848" s="248" t="s">
        <v>17753</v>
      </c>
      <c r="M848" s="248" t="s">
        <v>1263</v>
      </c>
      <c r="N848" s="448" t="s">
        <v>17380</v>
      </c>
      <c r="O848" s="248" t="s">
        <v>17381</v>
      </c>
    </row>
    <row r="849" spans="3:15" x14ac:dyDescent="0.2">
      <c r="C849" s="460"/>
      <c r="D849" s="460"/>
      <c r="E849" s="460"/>
      <c r="H849" s="446" t="s">
        <v>1275</v>
      </c>
      <c r="I849" s="438" t="s">
        <v>17754</v>
      </c>
      <c r="J849" s="248" t="s">
        <v>17755</v>
      </c>
      <c r="L849" s="248" t="s">
        <v>17756</v>
      </c>
      <c r="M849" s="248" t="s">
        <v>1263</v>
      </c>
      <c r="N849" s="448" t="s">
        <v>17383</v>
      </c>
      <c r="O849" s="248" t="s">
        <v>17384</v>
      </c>
    </row>
    <row r="850" spans="3:15" x14ac:dyDescent="0.2">
      <c r="C850" s="460"/>
      <c r="D850" s="460"/>
      <c r="E850" s="460"/>
      <c r="H850" s="446" t="s">
        <v>1275</v>
      </c>
      <c r="I850" s="438" t="s">
        <v>17757</v>
      </c>
      <c r="J850" s="248" t="s">
        <v>17758</v>
      </c>
      <c r="L850" s="248" t="s">
        <v>17759</v>
      </c>
      <c r="M850" s="248" t="s">
        <v>1263</v>
      </c>
      <c r="N850" s="448" t="s">
        <v>16593</v>
      </c>
      <c r="O850" s="248" t="s">
        <v>17386</v>
      </c>
    </row>
    <row r="851" spans="3:15" x14ac:dyDescent="0.2">
      <c r="C851" s="460"/>
      <c r="D851" s="460"/>
      <c r="E851" s="460"/>
      <c r="H851" s="446" t="s">
        <v>1275</v>
      </c>
      <c r="I851" s="438" t="s">
        <v>17760</v>
      </c>
      <c r="J851" s="248" t="s">
        <v>17761</v>
      </c>
      <c r="L851" s="248" t="s">
        <v>17762</v>
      </c>
      <c r="M851" s="248" t="s">
        <v>1263</v>
      </c>
      <c r="N851" s="448" t="s">
        <v>17136</v>
      </c>
      <c r="O851" s="248" t="s">
        <v>17388</v>
      </c>
    </row>
    <row r="852" spans="3:15" x14ac:dyDescent="0.2">
      <c r="C852" s="460"/>
      <c r="D852" s="460"/>
      <c r="E852" s="460"/>
      <c r="H852" s="446" t="s">
        <v>1275</v>
      </c>
      <c r="I852" s="438" t="s">
        <v>17763</v>
      </c>
      <c r="J852" s="248" t="s">
        <v>17764</v>
      </c>
      <c r="L852" s="248" t="s">
        <v>17765</v>
      </c>
      <c r="M852" s="248" t="s">
        <v>1263</v>
      </c>
      <c r="N852" s="448" t="s">
        <v>17390</v>
      </c>
      <c r="O852" s="248" t="s">
        <v>17391</v>
      </c>
    </row>
    <row r="853" spans="3:15" x14ac:dyDescent="0.2">
      <c r="C853" s="460"/>
      <c r="D853" s="460"/>
      <c r="E853" s="460"/>
      <c r="H853" s="446" t="s">
        <v>1275</v>
      </c>
      <c r="I853" s="438" t="s">
        <v>17766</v>
      </c>
      <c r="J853" s="248" t="s">
        <v>17767</v>
      </c>
      <c r="L853" s="248" t="s">
        <v>17768</v>
      </c>
      <c r="M853" s="248"/>
      <c r="N853" s="448"/>
      <c r="O853" s="248" t="s">
        <v>17391</v>
      </c>
    </row>
    <row r="854" spans="3:15" x14ac:dyDescent="0.2">
      <c r="C854" s="460"/>
      <c r="D854" s="460"/>
      <c r="E854" s="460"/>
      <c r="H854" s="446" t="s">
        <v>1275</v>
      </c>
      <c r="I854" s="438" t="s">
        <v>17769</v>
      </c>
      <c r="J854" s="248" t="s">
        <v>17770</v>
      </c>
      <c r="L854" s="248" t="s">
        <v>17771</v>
      </c>
      <c r="M854" s="248" t="s">
        <v>1263</v>
      </c>
      <c r="N854" s="448" t="s">
        <v>17393</v>
      </c>
      <c r="O854" s="248" t="s">
        <v>17394</v>
      </c>
    </row>
    <row r="855" spans="3:15" x14ac:dyDescent="0.2">
      <c r="C855" s="460"/>
      <c r="D855" s="460"/>
      <c r="E855" s="460"/>
      <c r="H855" s="446" t="s">
        <v>1275</v>
      </c>
      <c r="I855" s="438" t="s">
        <v>17772</v>
      </c>
      <c r="J855" s="248" t="s">
        <v>17773</v>
      </c>
      <c r="L855" s="248" t="s">
        <v>17774</v>
      </c>
      <c r="M855" s="248" t="s">
        <v>1263</v>
      </c>
      <c r="N855" s="448" t="s">
        <v>17396</v>
      </c>
      <c r="O855" s="248" t="s">
        <v>17397</v>
      </c>
    </row>
    <row r="856" spans="3:15" x14ac:dyDescent="0.2">
      <c r="C856" s="460"/>
      <c r="D856" s="460"/>
      <c r="E856" s="460"/>
      <c r="H856" s="446" t="s">
        <v>1275</v>
      </c>
      <c r="I856" s="438" t="s">
        <v>16089</v>
      </c>
      <c r="J856" s="248" t="s">
        <v>17775</v>
      </c>
      <c r="L856" s="248" t="s">
        <v>17776</v>
      </c>
      <c r="M856" s="248"/>
      <c r="N856" s="448"/>
      <c r="O856" s="248" t="s">
        <v>17397</v>
      </c>
    </row>
    <row r="857" spans="3:15" x14ac:dyDescent="0.2">
      <c r="C857" s="460"/>
      <c r="D857" s="460"/>
      <c r="E857" s="460"/>
      <c r="H857" s="446" t="s">
        <v>1275</v>
      </c>
      <c r="I857" s="438" t="s">
        <v>17777</v>
      </c>
      <c r="J857" s="248" t="s">
        <v>17778</v>
      </c>
      <c r="L857" s="248" t="s">
        <v>17779</v>
      </c>
      <c r="M857" s="248" t="s">
        <v>1263</v>
      </c>
      <c r="N857" s="448" t="s">
        <v>17399</v>
      </c>
      <c r="O857" s="248" t="s">
        <v>17400</v>
      </c>
    </row>
    <row r="858" spans="3:15" x14ac:dyDescent="0.2">
      <c r="C858" s="460"/>
      <c r="D858" s="460"/>
      <c r="E858" s="460"/>
      <c r="H858" s="446" t="s">
        <v>1275</v>
      </c>
      <c r="I858" s="438" t="s">
        <v>15904</v>
      </c>
      <c r="J858" s="248" t="s">
        <v>17780</v>
      </c>
      <c r="L858" s="248" t="s">
        <v>17781</v>
      </c>
      <c r="M858" s="248" t="s">
        <v>1263</v>
      </c>
      <c r="N858" s="448" t="s">
        <v>17402</v>
      </c>
      <c r="O858" s="248" t="s">
        <v>17403</v>
      </c>
    </row>
    <row r="859" spans="3:15" x14ac:dyDescent="0.2">
      <c r="C859" s="460"/>
      <c r="D859" s="460"/>
      <c r="E859" s="460"/>
      <c r="H859" s="446" t="s">
        <v>1275</v>
      </c>
      <c r="I859" s="438" t="s">
        <v>17782</v>
      </c>
      <c r="J859" s="248" t="s">
        <v>17783</v>
      </c>
      <c r="L859" s="248" t="s">
        <v>17784</v>
      </c>
      <c r="M859" s="248"/>
      <c r="N859" s="448"/>
      <c r="O859" s="248" t="s">
        <v>17403</v>
      </c>
    </row>
    <row r="860" spans="3:15" x14ac:dyDescent="0.2">
      <c r="C860" s="460"/>
      <c r="D860" s="460"/>
      <c r="E860" s="460"/>
      <c r="H860" s="446" t="s">
        <v>1275</v>
      </c>
      <c r="I860" s="438" t="s">
        <v>17785</v>
      </c>
      <c r="J860" s="248" t="s">
        <v>17786</v>
      </c>
      <c r="L860" s="248" t="s">
        <v>17787</v>
      </c>
      <c r="M860" s="248" t="s">
        <v>1263</v>
      </c>
      <c r="N860" s="448" t="s">
        <v>17405</v>
      </c>
      <c r="O860" s="248" t="s">
        <v>17406</v>
      </c>
    </row>
    <row r="861" spans="3:15" x14ac:dyDescent="0.2">
      <c r="C861" s="460"/>
      <c r="D861" s="460"/>
      <c r="E861" s="460"/>
      <c r="H861" s="446" t="s">
        <v>1275</v>
      </c>
      <c r="I861" s="438" t="s">
        <v>17788</v>
      </c>
      <c r="J861" s="248" t="s">
        <v>17789</v>
      </c>
      <c r="L861" s="248" t="s">
        <v>17790</v>
      </c>
      <c r="M861" s="248" t="s">
        <v>1263</v>
      </c>
      <c r="N861" s="448" t="s">
        <v>17408</v>
      </c>
      <c r="O861" s="248" t="s">
        <v>17409</v>
      </c>
    </row>
    <row r="862" spans="3:15" x14ac:dyDescent="0.2">
      <c r="C862" s="460"/>
      <c r="D862" s="460"/>
      <c r="E862" s="460"/>
      <c r="H862" s="446" t="s">
        <v>1275</v>
      </c>
      <c r="I862" s="438" t="s">
        <v>17791</v>
      </c>
      <c r="J862" s="248" t="s">
        <v>17792</v>
      </c>
      <c r="L862" s="248" t="s">
        <v>17793</v>
      </c>
      <c r="M862" s="248" t="s">
        <v>1263</v>
      </c>
      <c r="N862" s="448" t="s">
        <v>17411</v>
      </c>
      <c r="O862" s="248" t="s">
        <v>17412</v>
      </c>
    </row>
    <row r="863" spans="3:15" x14ac:dyDescent="0.2">
      <c r="C863" s="460"/>
      <c r="D863" s="460"/>
      <c r="E863" s="460"/>
      <c r="H863" s="446" t="s">
        <v>1275</v>
      </c>
      <c r="I863" s="438" t="s">
        <v>17794</v>
      </c>
      <c r="J863" s="248" t="s">
        <v>17795</v>
      </c>
      <c r="L863" s="248" t="s">
        <v>17796</v>
      </c>
      <c r="M863" s="248" t="s">
        <v>1263</v>
      </c>
      <c r="N863" s="448" t="s">
        <v>17414</v>
      </c>
      <c r="O863" s="248" t="s">
        <v>17415</v>
      </c>
    </row>
    <row r="864" spans="3:15" x14ac:dyDescent="0.2">
      <c r="C864" s="460"/>
      <c r="D864" s="460"/>
      <c r="E864" s="460"/>
      <c r="H864" s="446" t="s">
        <v>1275</v>
      </c>
      <c r="I864" s="438" t="s">
        <v>17797</v>
      </c>
      <c r="J864" s="248" t="s">
        <v>17798</v>
      </c>
      <c r="L864" s="248" t="s">
        <v>17799</v>
      </c>
      <c r="M864" s="248" t="s">
        <v>1265</v>
      </c>
      <c r="N864" s="448" t="s">
        <v>17418</v>
      </c>
      <c r="O864" s="248" t="s">
        <v>17419</v>
      </c>
    </row>
    <row r="865" spans="3:15" x14ac:dyDescent="0.2">
      <c r="C865" s="460"/>
      <c r="D865" s="460"/>
      <c r="E865" s="460"/>
      <c r="H865" s="446" t="s">
        <v>1275</v>
      </c>
      <c r="I865" s="438" t="s">
        <v>17800</v>
      </c>
      <c r="J865" s="248" t="s">
        <v>17801</v>
      </c>
      <c r="L865" s="248" t="s">
        <v>17802</v>
      </c>
      <c r="M865" s="248" t="s">
        <v>1265</v>
      </c>
      <c r="N865" s="448" t="s">
        <v>17421</v>
      </c>
      <c r="O865" s="248" t="s">
        <v>17422</v>
      </c>
    </row>
    <row r="866" spans="3:15" x14ac:dyDescent="0.2">
      <c r="C866" s="460"/>
      <c r="D866" s="460"/>
      <c r="E866" s="460"/>
      <c r="H866" s="446" t="s">
        <v>1275</v>
      </c>
      <c r="I866" s="438" t="s">
        <v>17803</v>
      </c>
      <c r="J866" s="248" t="s">
        <v>17804</v>
      </c>
      <c r="L866" s="248" t="s">
        <v>17805</v>
      </c>
      <c r="M866" s="248"/>
      <c r="N866" s="448"/>
      <c r="O866" s="248" t="s">
        <v>17422</v>
      </c>
    </row>
    <row r="867" spans="3:15" x14ac:dyDescent="0.2">
      <c r="C867" s="460"/>
      <c r="D867" s="460"/>
      <c r="E867" s="460"/>
      <c r="H867" s="446" t="s">
        <v>1275</v>
      </c>
      <c r="I867" s="438" t="s">
        <v>17806</v>
      </c>
      <c r="J867" s="248" t="s">
        <v>17807</v>
      </c>
      <c r="L867" s="248" t="s">
        <v>17808</v>
      </c>
      <c r="M867" s="248" t="s">
        <v>1265</v>
      </c>
      <c r="N867" s="448" t="s">
        <v>17424</v>
      </c>
      <c r="O867" s="248" t="s">
        <v>17425</v>
      </c>
    </row>
    <row r="868" spans="3:15" x14ac:dyDescent="0.2">
      <c r="C868" s="460"/>
      <c r="D868" s="460"/>
      <c r="E868" s="460"/>
      <c r="H868" s="446" t="s">
        <v>1275</v>
      </c>
      <c r="I868" s="438" t="s">
        <v>17809</v>
      </c>
      <c r="J868" s="248" t="s">
        <v>17810</v>
      </c>
      <c r="L868" s="248" t="s">
        <v>17811</v>
      </c>
      <c r="M868" s="248"/>
      <c r="N868" s="448"/>
      <c r="O868" s="248" t="s">
        <v>17425</v>
      </c>
    </row>
    <row r="869" spans="3:15" x14ac:dyDescent="0.2">
      <c r="C869" s="460"/>
      <c r="D869" s="460"/>
      <c r="E869" s="460"/>
      <c r="H869" s="446" t="s">
        <v>1275</v>
      </c>
      <c r="I869" s="438" t="s">
        <v>17812</v>
      </c>
      <c r="J869" s="248" t="s">
        <v>17813</v>
      </c>
      <c r="L869" s="248" t="s">
        <v>17814</v>
      </c>
      <c r="M869" s="248" t="s">
        <v>1265</v>
      </c>
      <c r="N869" s="448" t="s">
        <v>17427</v>
      </c>
      <c r="O869" s="248" t="s">
        <v>17428</v>
      </c>
    </row>
    <row r="870" spans="3:15" x14ac:dyDescent="0.2">
      <c r="C870" s="460"/>
      <c r="D870" s="460"/>
      <c r="E870" s="460"/>
      <c r="H870" s="446" t="s">
        <v>1275</v>
      </c>
      <c r="I870" s="438" t="s">
        <v>17815</v>
      </c>
      <c r="J870" s="248" t="s">
        <v>17816</v>
      </c>
      <c r="L870" s="248" t="s">
        <v>17817</v>
      </c>
      <c r="M870" s="248" t="s">
        <v>1265</v>
      </c>
      <c r="N870" s="448" t="s">
        <v>17430</v>
      </c>
      <c r="O870" s="248" t="s">
        <v>17431</v>
      </c>
    </row>
    <row r="871" spans="3:15" x14ac:dyDescent="0.2">
      <c r="C871" s="460"/>
      <c r="D871" s="460"/>
      <c r="E871" s="460"/>
      <c r="H871" s="446" t="s">
        <v>1275</v>
      </c>
      <c r="I871" s="438" t="s">
        <v>15953</v>
      </c>
      <c r="J871" s="248" t="s">
        <v>17818</v>
      </c>
      <c r="L871" s="248" t="s">
        <v>17819</v>
      </c>
      <c r="M871" s="248" t="s">
        <v>1265</v>
      </c>
      <c r="N871" s="448" t="s">
        <v>17433</v>
      </c>
      <c r="O871" s="248" t="s">
        <v>17434</v>
      </c>
    </row>
    <row r="872" spans="3:15" x14ac:dyDescent="0.2">
      <c r="C872" s="460"/>
      <c r="D872" s="460"/>
      <c r="E872" s="460"/>
      <c r="H872" s="446" t="s">
        <v>1275</v>
      </c>
      <c r="I872" s="438" t="s">
        <v>17820</v>
      </c>
      <c r="J872" s="248" t="s">
        <v>17821</v>
      </c>
      <c r="L872" s="248" t="s">
        <v>17822</v>
      </c>
      <c r="M872" s="248"/>
      <c r="N872" s="448"/>
      <c r="O872" s="248" t="s">
        <v>17434</v>
      </c>
    </row>
    <row r="873" spans="3:15" x14ac:dyDescent="0.2">
      <c r="C873" s="460"/>
      <c r="D873" s="460"/>
      <c r="E873" s="460"/>
      <c r="H873" s="446" t="s">
        <v>1275</v>
      </c>
      <c r="I873" s="438" t="s">
        <v>17823</v>
      </c>
      <c r="J873" s="248" t="s">
        <v>17824</v>
      </c>
      <c r="L873" s="248" t="s">
        <v>17825</v>
      </c>
      <c r="M873" s="248" t="s">
        <v>1265</v>
      </c>
      <c r="N873" s="448" t="s">
        <v>17436</v>
      </c>
      <c r="O873" s="248" t="s">
        <v>17437</v>
      </c>
    </row>
    <row r="874" spans="3:15" x14ac:dyDescent="0.2">
      <c r="C874" s="460"/>
      <c r="D874" s="460"/>
      <c r="E874" s="460"/>
      <c r="H874" s="446" t="s">
        <v>1275</v>
      </c>
      <c r="I874" s="438" t="s">
        <v>16593</v>
      </c>
      <c r="J874" s="248" t="s">
        <v>17826</v>
      </c>
      <c r="L874" s="248" t="s">
        <v>17827</v>
      </c>
      <c r="M874" s="248" t="s">
        <v>1265</v>
      </c>
      <c r="N874" s="448" t="s">
        <v>17439</v>
      </c>
      <c r="O874" s="248" t="s">
        <v>17440</v>
      </c>
    </row>
    <row r="875" spans="3:15" x14ac:dyDescent="0.2">
      <c r="C875" s="460"/>
      <c r="D875" s="460"/>
      <c r="E875" s="460"/>
      <c r="H875" s="446" t="s">
        <v>1275</v>
      </c>
      <c r="I875" s="438" t="s">
        <v>17828</v>
      </c>
      <c r="J875" s="248" t="s">
        <v>17829</v>
      </c>
      <c r="L875" s="248" t="s">
        <v>17830</v>
      </c>
      <c r="M875" s="248"/>
      <c r="N875" s="448"/>
      <c r="O875" s="248" t="s">
        <v>17440</v>
      </c>
    </row>
    <row r="876" spans="3:15" x14ac:dyDescent="0.2">
      <c r="C876" s="460"/>
      <c r="D876" s="460"/>
      <c r="E876" s="460"/>
      <c r="H876" s="446" t="s">
        <v>1275</v>
      </c>
      <c r="I876" s="438" t="s">
        <v>17831</v>
      </c>
      <c r="J876" s="248" t="s">
        <v>17832</v>
      </c>
      <c r="L876" s="248" t="s">
        <v>17833</v>
      </c>
      <c r="M876" s="248" t="s">
        <v>1265</v>
      </c>
      <c r="N876" s="448" t="s">
        <v>17442</v>
      </c>
      <c r="O876" s="248" t="s">
        <v>17443</v>
      </c>
    </row>
    <row r="877" spans="3:15" x14ac:dyDescent="0.2">
      <c r="C877" s="460"/>
      <c r="D877" s="460"/>
      <c r="E877" s="460"/>
      <c r="H877" s="446" t="s">
        <v>1275</v>
      </c>
      <c r="I877" s="438" t="s">
        <v>17834</v>
      </c>
      <c r="J877" s="248" t="s">
        <v>17835</v>
      </c>
      <c r="L877" s="248" t="s">
        <v>17836</v>
      </c>
      <c r="M877" s="248"/>
      <c r="N877" s="448"/>
      <c r="O877" s="248" t="s">
        <v>17443</v>
      </c>
    </row>
    <row r="878" spans="3:15" x14ac:dyDescent="0.2">
      <c r="C878" s="460"/>
      <c r="D878" s="460"/>
      <c r="E878" s="460"/>
      <c r="H878" s="446" t="s">
        <v>1275</v>
      </c>
      <c r="I878" s="438" t="s">
        <v>17837</v>
      </c>
      <c r="J878" s="248" t="s">
        <v>17838</v>
      </c>
      <c r="L878" s="248" t="s">
        <v>17839</v>
      </c>
      <c r="M878" s="248" t="s">
        <v>1265</v>
      </c>
      <c r="N878" s="448" t="s">
        <v>17445</v>
      </c>
      <c r="O878" s="248" t="s">
        <v>17446</v>
      </c>
    </row>
    <row r="879" spans="3:15" x14ac:dyDescent="0.2">
      <c r="C879" s="460"/>
      <c r="D879" s="460"/>
      <c r="E879" s="460"/>
      <c r="H879" s="446" t="s">
        <v>1275</v>
      </c>
      <c r="I879" s="438" t="s">
        <v>17136</v>
      </c>
      <c r="J879" s="248" t="s">
        <v>17840</v>
      </c>
      <c r="L879" s="248" t="s">
        <v>17841</v>
      </c>
      <c r="M879" s="248" t="s">
        <v>1265</v>
      </c>
      <c r="N879" s="448" t="s">
        <v>17448</v>
      </c>
      <c r="O879" s="248" t="s">
        <v>17449</v>
      </c>
    </row>
    <row r="880" spans="3:15" x14ac:dyDescent="0.2">
      <c r="C880" s="460"/>
      <c r="D880" s="460"/>
      <c r="E880" s="460"/>
      <c r="H880" s="446" t="s">
        <v>1275</v>
      </c>
      <c r="I880" s="438" t="s">
        <v>17842</v>
      </c>
      <c r="J880" s="248" t="s">
        <v>17843</v>
      </c>
      <c r="L880" s="248" t="s">
        <v>17844</v>
      </c>
      <c r="M880" s="248" t="s">
        <v>1265</v>
      </c>
      <c r="N880" s="448" t="s">
        <v>17451</v>
      </c>
      <c r="O880" s="248" t="s">
        <v>17452</v>
      </c>
    </row>
    <row r="881" spans="3:15" x14ac:dyDescent="0.2">
      <c r="C881" s="460"/>
      <c r="D881" s="460"/>
      <c r="E881" s="460"/>
      <c r="H881" s="446" t="s">
        <v>1275</v>
      </c>
      <c r="I881" s="438" t="s">
        <v>17845</v>
      </c>
      <c r="J881" s="248" t="s">
        <v>17846</v>
      </c>
      <c r="L881" s="248" t="s">
        <v>17847</v>
      </c>
      <c r="M881" s="248"/>
      <c r="N881" s="448"/>
      <c r="O881" s="248" t="s">
        <v>17452</v>
      </c>
    </row>
    <row r="882" spans="3:15" x14ac:dyDescent="0.2">
      <c r="C882" s="460"/>
      <c r="D882" s="460"/>
      <c r="E882" s="460"/>
      <c r="H882" s="446" t="s">
        <v>1275</v>
      </c>
      <c r="I882" s="438" t="s">
        <v>17848</v>
      </c>
      <c r="J882" s="248" t="s">
        <v>17849</v>
      </c>
      <c r="L882" s="248" t="s">
        <v>17850</v>
      </c>
      <c r="M882" s="248" t="s">
        <v>1265</v>
      </c>
      <c r="N882" s="448" t="s">
        <v>17454</v>
      </c>
      <c r="O882" s="248" t="s">
        <v>17455</v>
      </c>
    </row>
    <row r="883" spans="3:15" x14ac:dyDescent="0.2">
      <c r="C883" s="460"/>
      <c r="D883" s="460"/>
      <c r="E883" s="460"/>
      <c r="H883" s="446" t="s">
        <v>1275</v>
      </c>
      <c r="I883" s="438" t="s">
        <v>17851</v>
      </c>
      <c r="J883" s="248" t="s">
        <v>17852</v>
      </c>
      <c r="L883" s="248" t="s">
        <v>17853</v>
      </c>
      <c r="M883" s="248" t="s">
        <v>1265</v>
      </c>
      <c r="N883" s="448" t="s">
        <v>17457</v>
      </c>
      <c r="O883" s="248" t="s">
        <v>17458</v>
      </c>
    </row>
    <row r="884" spans="3:15" x14ac:dyDescent="0.2">
      <c r="C884" s="460"/>
      <c r="D884" s="460"/>
      <c r="E884" s="460"/>
      <c r="H884" s="446" t="s">
        <v>1275</v>
      </c>
      <c r="I884" s="438" t="s">
        <v>17854</v>
      </c>
      <c r="J884" s="248" t="s">
        <v>17855</v>
      </c>
      <c r="L884" s="248" t="s">
        <v>17856</v>
      </c>
      <c r="M884" s="248" t="s">
        <v>1265</v>
      </c>
      <c r="N884" s="448" t="s">
        <v>17460</v>
      </c>
      <c r="O884" s="248" t="s">
        <v>17461</v>
      </c>
    </row>
    <row r="885" spans="3:15" x14ac:dyDescent="0.2">
      <c r="C885" s="460"/>
      <c r="D885" s="460"/>
      <c r="E885" s="460"/>
      <c r="H885" s="446" t="s">
        <v>1275</v>
      </c>
      <c r="I885" s="438" t="s">
        <v>17857</v>
      </c>
      <c r="J885" s="248" t="s">
        <v>17858</v>
      </c>
      <c r="L885" s="248" t="s">
        <v>17859</v>
      </c>
      <c r="M885" s="248" t="s">
        <v>1265</v>
      </c>
      <c r="N885" s="448" t="s">
        <v>17463</v>
      </c>
      <c r="O885" s="248" t="s">
        <v>17464</v>
      </c>
    </row>
    <row r="886" spans="3:15" x14ac:dyDescent="0.2">
      <c r="C886" s="460"/>
      <c r="D886" s="460"/>
      <c r="E886" s="460"/>
      <c r="H886" s="446" t="s">
        <v>1275</v>
      </c>
      <c r="I886" s="438" t="s">
        <v>17860</v>
      </c>
      <c r="J886" s="248" t="s">
        <v>17861</v>
      </c>
      <c r="L886" s="248" t="s">
        <v>17862</v>
      </c>
      <c r="M886" s="248" t="s">
        <v>1265</v>
      </c>
      <c r="N886" s="448" t="s">
        <v>17466</v>
      </c>
      <c r="O886" s="248" t="s">
        <v>17467</v>
      </c>
    </row>
    <row r="887" spans="3:15" x14ac:dyDescent="0.2">
      <c r="C887" s="460"/>
      <c r="D887" s="460"/>
      <c r="E887" s="460"/>
      <c r="H887" s="446" t="s">
        <v>1275</v>
      </c>
      <c r="I887" s="438" t="s">
        <v>17863</v>
      </c>
      <c r="J887" s="248" t="s">
        <v>17864</v>
      </c>
      <c r="L887" s="248" t="s">
        <v>17865</v>
      </c>
      <c r="M887" s="248" t="s">
        <v>1265</v>
      </c>
      <c r="N887" s="448" t="s">
        <v>17469</v>
      </c>
      <c r="O887" s="248" t="s">
        <v>17470</v>
      </c>
    </row>
    <row r="888" spans="3:15" x14ac:dyDescent="0.2">
      <c r="C888" s="460"/>
      <c r="D888" s="460"/>
      <c r="E888" s="460"/>
      <c r="H888" s="446" t="s">
        <v>1275</v>
      </c>
      <c r="I888" s="438" t="s">
        <v>17866</v>
      </c>
      <c r="J888" s="248" t="s">
        <v>17867</v>
      </c>
      <c r="L888" s="248" t="s">
        <v>17868</v>
      </c>
      <c r="M888" s="248" t="s">
        <v>1265</v>
      </c>
      <c r="N888" s="448" t="s">
        <v>17472</v>
      </c>
      <c r="O888" s="248" t="s">
        <v>17473</v>
      </c>
    </row>
    <row r="889" spans="3:15" x14ac:dyDescent="0.2">
      <c r="C889" s="460"/>
      <c r="D889" s="460"/>
      <c r="E889" s="460"/>
      <c r="H889" s="446" t="s">
        <v>1275</v>
      </c>
      <c r="I889" s="438" t="s">
        <v>17869</v>
      </c>
      <c r="J889" s="248" t="s">
        <v>17870</v>
      </c>
      <c r="L889" s="248" t="s">
        <v>17871</v>
      </c>
      <c r="M889" s="248" t="s">
        <v>1265</v>
      </c>
      <c r="N889" s="448" t="s">
        <v>17475</v>
      </c>
      <c r="O889" s="248" t="s">
        <v>17476</v>
      </c>
    </row>
    <row r="890" spans="3:15" x14ac:dyDescent="0.2">
      <c r="C890" s="460"/>
      <c r="D890" s="460"/>
      <c r="E890" s="460"/>
      <c r="H890" s="446" t="s">
        <v>1275</v>
      </c>
      <c r="I890" s="438" t="s">
        <v>17872</v>
      </c>
      <c r="J890" s="248" t="s">
        <v>17873</v>
      </c>
      <c r="L890" s="248" t="s">
        <v>17874</v>
      </c>
      <c r="M890" s="248" t="s">
        <v>1265</v>
      </c>
      <c r="N890" s="448" t="s">
        <v>17478</v>
      </c>
      <c r="O890" s="248" t="s">
        <v>17479</v>
      </c>
    </row>
    <row r="891" spans="3:15" x14ac:dyDescent="0.2">
      <c r="C891" s="460"/>
      <c r="D891" s="460"/>
      <c r="E891" s="460"/>
      <c r="H891" s="456"/>
      <c r="I891" s="452" t="s">
        <v>1264</v>
      </c>
      <c r="J891" s="457"/>
      <c r="L891" s="248" t="s">
        <v>17875</v>
      </c>
      <c r="M891" s="248" t="s">
        <v>1265</v>
      </c>
      <c r="N891" s="448" t="s">
        <v>17481</v>
      </c>
      <c r="O891" s="248" t="s">
        <v>17482</v>
      </c>
    </row>
    <row r="892" spans="3:15" x14ac:dyDescent="0.2">
      <c r="C892" s="460"/>
      <c r="D892" s="460"/>
      <c r="E892" s="460"/>
      <c r="H892" s="446" t="s">
        <v>1277</v>
      </c>
      <c r="I892" s="438" t="s">
        <v>17876</v>
      </c>
      <c r="J892" s="248" t="s">
        <v>17877</v>
      </c>
      <c r="L892" s="248" t="s">
        <v>17878</v>
      </c>
      <c r="M892" s="248" t="s">
        <v>1267</v>
      </c>
      <c r="N892" s="448" t="s">
        <v>17485</v>
      </c>
      <c r="O892" s="248" t="s">
        <v>17486</v>
      </c>
    </row>
    <row r="893" spans="3:15" x14ac:dyDescent="0.2">
      <c r="C893" s="460"/>
      <c r="D893" s="460"/>
      <c r="E893" s="460"/>
      <c r="H893" s="446" t="s">
        <v>1277</v>
      </c>
      <c r="I893" s="438" t="s">
        <v>17879</v>
      </c>
      <c r="J893" s="248" t="s">
        <v>17880</v>
      </c>
      <c r="L893" s="248" t="s">
        <v>17881</v>
      </c>
      <c r="M893" s="248" t="s">
        <v>1267</v>
      </c>
      <c r="N893" s="448" t="s">
        <v>17488</v>
      </c>
      <c r="O893" s="248" t="s">
        <v>17489</v>
      </c>
    </row>
    <row r="894" spans="3:15" x14ac:dyDescent="0.2">
      <c r="C894" s="460"/>
      <c r="D894" s="460"/>
      <c r="E894" s="460"/>
      <c r="H894" s="446" t="s">
        <v>1277</v>
      </c>
      <c r="I894" s="438" t="s">
        <v>17882</v>
      </c>
      <c r="J894" s="248" t="s">
        <v>17883</v>
      </c>
      <c r="L894" s="248" t="s">
        <v>17884</v>
      </c>
      <c r="M894" s="248" t="s">
        <v>1267</v>
      </c>
      <c r="N894" s="448" t="s">
        <v>17491</v>
      </c>
      <c r="O894" s="248" t="s">
        <v>17492</v>
      </c>
    </row>
    <row r="895" spans="3:15" x14ac:dyDescent="0.2">
      <c r="C895" s="460"/>
      <c r="D895" s="460"/>
      <c r="E895" s="460"/>
      <c r="H895" s="446" t="s">
        <v>1277</v>
      </c>
      <c r="I895" s="438" t="s">
        <v>17885</v>
      </c>
      <c r="J895" s="248" t="s">
        <v>17886</v>
      </c>
      <c r="L895" s="248" t="s">
        <v>17887</v>
      </c>
      <c r="M895" s="248" t="s">
        <v>1267</v>
      </c>
      <c r="N895" s="448" t="s">
        <v>17494</v>
      </c>
      <c r="O895" s="248" t="s">
        <v>17495</v>
      </c>
    </row>
    <row r="896" spans="3:15" x14ac:dyDescent="0.2">
      <c r="C896" s="460"/>
      <c r="D896" s="460"/>
      <c r="E896" s="460"/>
      <c r="H896" s="446" t="s">
        <v>1277</v>
      </c>
      <c r="I896" s="438" t="s">
        <v>17888</v>
      </c>
      <c r="J896" s="248" t="s">
        <v>17889</v>
      </c>
      <c r="L896" s="248" t="s">
        <v>17890</v>
      </c>
      <c r="M896" s="248" t="s">
        <v>1267</v>
      </c>
      <c r="N896" s="448" t="s">
        <v>17497</v>
      </c>
      <c r="O896" s="248" t="s">
        <v>17498</v>
      </c>
    </row>
    <row r="897" spans="3:15" x14ac:dyDescent="0.2">
      <c r="C897" s="460"/>
      <c r="D897" s="460"/>
      <c r="E897" s="460"/>
      <c r="H897" s="446" t="s">
        <v>1277</v>
      </c>
      <c r="I897" s="438" t="s">
        <v>17891</v>
      </c>
      <c r="J897" s="248" t="s">
        <v>17892</v>
      </c>
      <c r="L897" s="248" t="s">
        <v>17893</v>
      </c>
      <c r="M897" s="248"/>
      <c r="N897" s="448"/>
      <c r="O897" s="248" t="s">
        <v>17498</v>
      </c>
    </row>
    <row r="898" spans="3:15" x14ac:dyDescent="0.2">
      <c r="C898" s="460"/>
      <c r="D898" s="460"/>
      <c r="E898" s="460"/>
      <c r="H898" s="446" t="s">
        <v>1277</v>
      </c>
      <c r="I898" s="438" t="s">
        <v>17894</v>
      </c>
      <c r="J898" s="248" t="s">
        <v>17895</v>
      </c>
      <c r="L898" s="248" t="s">
        <v>17896</v>
      </c>
      <c r="M898" s="248" t="s">
        <v>1267</v>
      </c>
      <c r="N898" s="448" t="s">
        <v>17500</v>
      </c>
      <c r="O898" s="248" t="s">
        <v>17501</v>
      </c>
    </row>
    <row r="899" spans="3:15" x14ac:dyDescent="0.2">
      <c r="C899" s="460"/>
      <c r="D899" s="460"/>
      <c r="E899" s="460"/>
      <c r="H899" s="446" t="s">
        <v>1277</v>
      </c>
      <c r="I899" s="438" t="s">
        <v>17897</v>
      </c>
      <c r="J899" s="248" t="s">
        <v>17898</v>
      </c>
      <c r="L899" s="248" t="s">
        <v>17899</v>
      </c>
      <c r="M899" s="248" t="s">
        <v>1267</v>
      </c>
      <c r="N899" s="448" t="s">
        <v>17503</v>
      </c>
      <c r="O899" s="248" t="s">
        <v>17504</v>
      </c>
    </row>
    <row r="900" spans="3:15" x14ac:dyDescent="0.2">
      <c r="C900" s="460"/>
      <c r="D900" s="460"/>
      <c r="E900" s="460"/>
      <c r="H900" s="446" t="s">
        <v>1277</v>
      </c>
      <c r="I900" s="438" t="s">
        <v>17900</v>
      </c>
      <c r="J900" s="248" t="s">
        <v>17901</v>
      </c>
      <c r="L900" s="248" t="s">
        <v>17902</v>
      </c>
      <c r="M900" s="248" t="s">
        <v>1267</v>
      </c>
      <c r="N900" s="448" t="s">
        <v>17506</v>
      </c>
      <c r="O900" s="248" t="s">
        <v>17507</v>
      </c>
    </row>
    <row r="901" spans="3:15" x14ac:dyDescent="0.2">
      <c r="C901" s="460"/>
      <c r="D901" s="460"/>
      <c r="E901" s="460"/>
      <c r="H901" s="446" t="s">
        <v>1277</v>
      </c>
      <c r="I901" s="438" t="s">
        <v>17903</v>
      </c>
      <c r="J901" s="248" t="s">
        <v>17904</v>
      </c>
      <c r="L901" s="248" t="s">
        <v>17905</v>
      </c>
      <c r="M901" s="248" t="s">
        <v>1267</v>
      </c>
      <c r="N901" s="448" t="s">
        <v>17509</v>
      </c>
      <c r="O901" s="248" t="s">
        <v>17510</v>
      </c>
    </row>
    <row r="902" spans="3:15" x14ac:dyDescent="0.2">
      <c r="C902" s="460"/>
      <c r="D902" s="460"/>
      <c r="E902" s="460"/>
      <c r="H902" s="446" t="s">
        <v>1277</v>
      </c>
      <c r="I902" s="438" t="s">
        <v>17906</v>
      </c>
      <c r="J902" s="248" t="s">
        <v>17907</v>
      </c>
      <c r="L902" s="248" t="s">
        <v>17908</v>
      </c>
      <c r="M902" s="248" t="s">
        <v>1267</v>
      </c>
      <c r="N902" s="448" t="s">
        <v>17512</v>
      </c>
      <c r="O902" s="248" t="s">
        <v>17513</v>
      </c>
    </row>
    <row r="903" spans="3:15" x14ac:dyDescent="0.2">
      <c r="C903" s="460"/>
      <c r="D903" s="460"/>
      <c r="E903" s="460"/>
      <c r="H903" s="446" t="s">
        <v>1277</v>
      </c>
      <c r="I903" s="438" t="s">
        <v>17909</v>
      </c>
      <c r="J903" s="248" t="s">
        <v>17910</v>
      </c>
      <c r="L903" s="248" t="s">
        <v>17911</v>
      </c>
      <c r="M903" s="248" t="s">
        <v>1267</v>
      </c>
      <c r="N903" s="448" t="s">
        <v>17515</v>
      </c>
      <c r="O903" s="248" t="s">
        <v>17516</v>
      </c>
    </row>
    <row r="904" spans="3:15" x14ac:dyDescent="0.2">
      <c r="C904" s="460"/>
      <c r="D904" s="460"/>
      <c r="E904" s="460"/>
      <c r="H904" s="446" t="s">
        <v>1277</v>
      </c>
      <c r="I904" s="438" t="s">
        <v>17912</v>
      </c>
      <c r="J904" s="248" t="s">
        <v>17913</v>
      </c>
      <c r="L904" s="248" t="s">
        <v>17914</v>
      </c>
      <c r="M904" s="248"/>
      <c r="N904" s="448"/>
      <c r="O904" s="248" t="s">
        <v>17516</v>
      </c>
    </row>
    <row r="905" spans="3:15" x14ac:dyDescent="0.2">
      <c r="C905" s="460"/>
      <c r="D905" s="460"/>
      <c r="E905" s="460"/>
      <c r="H905" s="446" t="s">
        <v>1277</v>
      </c>
      <c r="I905" s="438" t="s">
        <v>17915</v>
      </c>
      <c r="J905" s="248" t="s">
        <v>17916</v>
      </c>
      <c r="L905" s="248" t="s">
        <v>17917</v>
      </c>
      <c r="M905" s="248" t="s">
        <v>1267</v>
      </c>
      <c r="N905" s="448" t="s">
        <v>17518</v>
      </c>
      <c r="O905" s="248" t="s">
        <v>17519</v>
      </c>
    </row>
    <row r="906" spans="3:15" x14ac:dyDescent="0.2">
      <c r="C906" s="460"/>
      <c r="D906" s="460"/>
      <c r="E906" s="460"/>
      <c r="H906" s="446" t="s">
        <v>1277</v>
      </c>
      <c r="I906" s="438" t="s">
        <v>17918</v>
      </c>
      <c r="J906" s="248" t="s">
        <v>17919</v>
      </c>
      <c r="L906" s="248" t="s">
        <v>17920</v>
      </c>
      <c r="M906" s="248"/>
      <c r="N906" s="448"/>
      <c r="O906" s="248" t="s">
        <v>17519</v>
      </c>
    </row>
    <row r="907" spans="3:15" x14ac:dyDescent="0.2">
      <c r="C907" s="460"/>
      <c r="D907" s="460"/>
      <c r="E907" s="460"/>
      <c r="H907" s="446" t="s">
        <v>1277</v>
      </c>
      <c r="I907" s="438" t="s">
        <v>17921</v>
      </c>
      <c r="J907" s="248" t="s">
        <v>17922</v>
      </c>
      <c r="L907" s="248" t="s">
        <v>17923</v>
      </c>
      <c r="M907" s="248" t="s">
        <v>1267</v>
      </c>
      <c r="N907" s="448" t="s">
        <v>17521</v>
      </c>
      <c r="O907" s="248" t="s">
        <v>17522</v>
      </c>
    </row>
    <row r="908" spans="3:15" x14ac:dyDescent="0.2">
      <c r="C908" s="460"/>
      <c r="D908" s="460"/>
      <c r="E908" s="460"/>
      <c r="H908" s="446" t="s">
        <v>1277</v>
      </c>
      <c r="I908" s="438" t="s">
        <v>17924</v>
      </c>
      <c r="J908" s="248" t="s">
        <v>17925</v>
      </c>
      <c r="L908" s="248" t="s">
        <v>17926</v>
      </c>
      <c r="M908" s="248" t="s">
        <v>1267</v>
      </c>
      <c r="N908" s="448" t="s">
        <v>17524</v>
      </c>
      <c r="O908" s="248" t="s">
        <v>17525</v>
      </c>
    </row>
    <row r="909" spans="3:15" x14ac:dyDescent="0.2">
      <c r="C909" s="460"/>
      <c r="D909" s="460"/>
      <c r="E909" s="460"/>
      <c r="H909" s="446" t="s">
        <v>1277</v>
      </c>
      <c r="I909" s="438" t="s">
        <v>17927</v>
      </c>
      <c r="J909" s="248" t="s">
        <v>17928</v>
      </c>
      <c r="L909" s="248" t="s">
        <v>17929</v>
      </c>
      <c r="M909" s="248" t="s">
        <v>1267</v>
      </c>
      <c r="N909" s="448" t="s">
        <v>17527</v>
      </c>
      <c r="O909" s="248" t="s">
        <v>17528</v>
      </c>
    </row>
    <row r="910" spans="3:15" x14ac:dyDescent="0.2">
      <c r="C910" s="460"/>
      <c r="D910" s="460"/>
      <c r="E910" s="460"/>
      <c r="H910" s="446" t="s">
        <v>1277</v>
      </c>
      <c r="I910" s="438" t="s">
        <v>17930</v>
      </c>
      <c r="J910" s="248" t="s">
        <v>17931</v>
      </c>
      <c r="L910" s="248" t="s">
        <v>17932</v>
      </c>
      <c r="M910" s="248" t="s">
        <v>1269</v>
      </c>
      <c r="N910" s="448" t="s">
        <v>16089</v>
      </c>
      <c r="O910" s="248" t="s">
        <v>17531</v>
      </c>
    </row>
    <row r="911" spans="3:15" x14ac:dyDescent="0.2">
      <c r="C911" s="460"/>
      <c r="D911" s="460"/>
      <c r="E911" s="460"/>
      <c r="H911" s="446" t="s">
        <v>1277</v>
      </c>
      <c r="I911" s="438" t="s">
        <v>17933</v>
      </c>
      <c r="J911" s="248" t="s">
        <v>17934</v>
      </c>
      <c r="L911" s="248" t="s">
        <v>17935</v>
      </c>
      <c r="M911" s="248"/>
      <c r="N911" s="448"/>
      <c r="O911" s="248" t="s">
        <v>17531</v>
      </c>
    </row>
    <row r="912" spans="3:15" x14ac:dyDescent="0.2">
      <c r="C912" s="460"/>
      <c r="D912" s="460"/>
      <c r="E912" s="460"/>
      <c r="H912" s="446" t="s">
        <v>1277</v>
      </c>
      <c r="I912" s="438" t="s">
        <v>17936</v>
      </c>
      <c r="J912" s="248" t="s">
        <v>17937</v>
      </c>
      <c r="L912" s="248" t="s">
        <v>17938</v>
      </c>
      <c r="M912" s="248" t="s">
        <v>1269</v>
      </c>
      <c r="N912" s="448" t="s">
        <v>17533</v>
      </c>
      <c r="O912" s="248" t="s">
        <v>17534</v>
      </c>
    </row>
    <row r="913" spans="3:15" x14ac:dyDescent="0.2">
      <c r="C913" s="460"/>
      <c r="D913" s="460"/>
      <c r="E913" s="460"/>
      <c r="H913" s="446" t="s">
        <v>1277</v>
      </c>
      <c r="I913" s="438" t="s">
        <v>17939</v>
      </c>
      <c r="J913" s="248" t="s">
        <v>17940</v>
      </c>
      <c r="L913" s="248" t="s">
        <v>17941</v>
      </c>
      <c r="M913" s="248" t="s">
        <v>1269</v>
      </c>
      <c r="N913" s="448" t="s">
        <v>17536</v>
      </c>
      <c r="O913" s="248" t="s">
        <v>17537</v>
      </c>
    </row>
    <row r="914" spans="3:15" x14ac:dyDescent="0.2">
      <c r="C914" s="460"/>
      <c r="D914" s="460"/>
      <c r="E914" s="460"/>
      <c r="H914" s="446" t="s">
        <v>1277</v>
      </c>
      <c r="I914" s="438" t="s">
        <v>17942</v>
      </c>
      <c r="J914" s="248" t="s">
        <v>17943</v>
      </c>
      <c r="L914" s="248" t="s">
        <v>17944</v>
      </c>
      <c r="M914" s="248" t="s">
        <v>1269</v>
      </c>
      <c r="N914" s="448" t="s">
        <v>17539</v>
      </c>
      <c r="O914" s="248" t="s">
        <v>17540</v>
      </c>
    </row>
    <row r="915" spans="3:15" x14ac:dyDescent="0.2">
      <c r="C915" s="460"/>
      <c r="D915" s="460"/>
      <c r="E915" s="460"/>
      <c r="H915" s="446" t="s">
        <v>1277</v>
      </c>
      <c r="I915" s="438" t="s">
        <v>17945</v>
      </c>
      <c r="J915" s="248" t="s">
        <v>17946</v>
      </c>
      <c r="L915" s="248" t="s">
        <v>17947</v>
      </c>
      <c r="M915" s="248" t="s">
        <v>1269</v>
      </c>
      <c r="N915" s="448" t="s">
        <v>17542</v>
      </c>
      <c r="O915" s="248" t="s">
        <v>17543</v>
      </c>
    </row>
    <row r="916" spans="3:15" x14ac:dyDescent="0.2">
      <c r="C916" s="460"/>
      <c r="D916" s="460"/>
      <c r="E916" s="460"/>
      <c r="H916" s="446" t="s">
        <v>1277</v>
      </c>
      <c r="I916" s="438" t="s">
        <v>17948</v>
      </c>
      <c r="J916" s="248" t="s">
        <v>17949</v>
      </c>
      <c r="L916" s="248" t="s">
        <v>17950</v>
      </c>
      <c r="M916" s="248" t="s">
        <v>1269</v>
      </c>
      <c r="N916" s="448" t="s">
        <v>17545</v>
      </c>
      <c r="O916" s="248" t="s">
        <v>17546</v>
      </c>
    </row>
    <row r="917" spans="3:15" x14ac:dyDescent="0.2">
      <c r="C917" s="460"/>
      <c r="D917" s="460"/>
      <c r="E917" s="460"/>
      <c r="H917" s="456"/>
      <c r="I917" s="452" t="s">
        <v>1215</v>
      </c>
      <c r="J917" s="457"/>
      <c r="L917" s="248" t="s">
        <v>17951</v>
      </c>
      <c r="M917" s="248" t="s">
        <v>1269</v>
      </c>
      <c r="N917" s="448" t="s">
        <v>17548</v>
      </c>
      <c r="O917" s="248" t="s">
        <v>17549</v>
      </c>
    </row>
    <row r="918" spans="3:15" x14ac:dyDescent="0.2">
      <c r="C918" s="460"/>
      <c r="D918" s="460"/>
      <c r="E918" s="460"/>
      <c r="H918" s="446" t="s">
        <v>1279</v>
      </c>
      <c r="I918" s="438" t="s">
        <v>17952</v>
      </c>
      <c r="J918" s="248" t="s">
        <v>17953</v>
      </c>
      <c r="L918" s="248" t="s">
        <v>17954</v>
      </c>
      <c r="M918" s="248" t="s">
        <v>1269</v>
      </c>
      <c r="N918" s="448" t="s">
        <v>17551</v>
      </c>
      <c r="O918" s="248" t="s">
        <v>17552</v>
      </c>
    </row>
    <row r="919" spans="3:15" x14ac:dyDescent="0.2">
      <c r="C919" s="460"/>
      <c r="D919" s="460"/>
      <c r="E919" s="460"/>
      <c r="H919" s="446" t="s">
        <v>1279</v>
      </c>
      <c r="I919" s="438" t="s">
        <v>17955</v>
      </c>
      <c r="J919" s="248" t="s">
        <v>17956</v>
      </c>
      <c r="L919" s="248" t="s">
        <v>17957</v>
      </c>
      <c r="M919" s="248" t="s">
        <v>1269</v>
      </c>
      <c r="N919" s="448" t="s">
        <v>17554</v>
      </c>
      <c r="O919" s="248" t="s">
        <v>17555</v>
      </c>
    </row>
    <row r="920" spans="3:15" x14ac:dyDescent="0.2">
      <c r="C920" s="460"/>
      <c r="D920" s="460"/>
      <c r="E920" s="460"/>
      <c r="H920" s="446" t="s">
        <v>1279</v>
      </c>
      <c r="I920" s="438" t="s">
        <v>17958</v>
      </c>
      <c r="J920" s="248" t="s">
        <v>17959</v>
      </c>
      <c r="L920" s="248" t="s">
        <v>17960</v>
      </c>
      <c r="M920" s="248" t="s">
        <v>1269</v>
      </c>
      <c r="N920" s="448" t="s">
        <v>17557</v>
      </c>
      <c r="O920" s="248" t="s">
        <v>17558</v>
      </c>
    </row>
    <row r="921" spans="3:15" x14ac:dyDescent="0.2">
      <c r="C921" s="460"/>
      <c r="D921" s="460"/>
      <c r="E921" s="460"/>
      <c r="H921" s="446" t="s">
        <v>1279</v>
      </c>
      <c r="I921" s="438" t="s">
        <v>17961</v>
      </c>
      <c r="J921" s="248" t="s">
        <v>17962</v>
      </c>
      <c r="L921" s="248" t="s">
        <v>17963</v>
      </c>
      <c r="M921" s="248" t="s">
        <v>1269</v>
      </c>
      <c r="N921" s="448" t="s">
        <v>17560</v>
      </c>
      <c r="O921" s="248" t="s">
        <v>17561</v>
      </c>
    </row>
    <row r="922" spans="3:15" x14ac:dyDescent="0.2">
      <c r="C922" s="460"/>
      <c r="D922" s="460"/>
      <c r="E922" s="460"/>
      <c r="H922" s="446" t="s">
        <v>1279</v>
      </c>
      <c r="I922" s="438" t="s">
        <v>17964</v>
      </c>
      <c r="J922" s="248" t="s">
        <v>17965</v>
      </c>
      <c r="L922" s="248" t="s">
        <v>17966</v>
      </c>
      <c r="M922" s="248" t="s">
        <v>1269</v>
      </c>
      <c r="N922" s="448" t="s">
        <v>15291</v>
      </c>
      <c r="O922" s="248" t="s">
        <v>17563</v>
      </c>
    </row>
    <row r="923" spans="3:15" x14ac:dyDescent="0.2">
      <c r="C923" s="460"/>
      <c r="D923" s="460"/>
      <c r="E923" s="460"/>
      <c r="H923" s="446" t="s">
        <v>1279</v>
      </c>
      <c r="I923" s="438" t="s">
        <v>17967</v>
      </c>
      <c r="J923" s="248" t="s">
        <v>17968</v>
      </c>
      <c r="L923" s="248" t="s">
        <v>17969</v>
      </c>
      <c r="M923" s="248" t="s">
        <v>1269</v>
      </c>
      <c r="N923" s="448" t="s">
        <v>17565</v>
      </c>
      <c r="O923" s="248" t="s">
        <v>17566</v>
      </c>
    </row>
    <row r="924" spans="3:15" x14ac:dyDescent="0.2">
      <c r="C924" s="460"/>
      <c r="D924" s="460"/>
      <c r="E924" s="460"/>
      <c r="H924" s="446" t="s">
        <v>1279</v>
      </c>
      <c r="I924" s="438" t="s">
        <v>17970</v>
      </c>
      <c r="J924" s="248" t="s">
        <v>17971</v>
      </c>
      <c r="L924" s="248" t="s">
        <v>17972</v>
      </c>
      <c r="M924" s="248" t="s">
        <v>1269</v>
      </c>
      <c r="N924" s="448" t="s">
        <v>17568</v>
      </c>
      <c r="O924" s="248" t="s">
        <v>17569</v>
      </c>
    </row>
    <row r="925" spans="3:15" x14ac:dyDescent="0.2">
      <c r="C925" s="460"/>
      <c r="D925" s="460"/>
      <c r="E925" s="460"/>
      <c r="H925" s="446" t="s">
        <v>1279</v>
      </c>
      <c r="I925" s="438" t="s">
        <v>17973</v>
      </c>
      <c r="J925" s="248" t="s">
        <v>17974</v>
      </c>
      <c r="L925" s="248" t="s">
        <v>17975</v>
      </c>
      <c r="M925" s="248" t="s">
        <v>1269</v>
      </c>
      <c r="N925" s="448" t="s">
        <v>17571</v>
      </c>
      <c r="O925" s="248" t="s">
        <v>17572</v>
      </c>
    </row>
    <row r="926" spans="3:15" x14ac:dyDescent="0.2">
      <c r="C926" s="460"/>
      <c r="D926" s="460"/>
      <c r="E926" s="460"/>
      <c r="H926" s="446" t="s">
        <v>1279</v>
      </c>
      <c r="I926" s="438" t="s">
        <v>17976</v>
      </c>
      <c r="J926" s="248" t="s">
        <v>17977</v>
      </c>
      <c r="L926" s="248" t="s">
        <v>17978</v>
      </c>
      <c r="M926" s="248" t="s">
        <v>1269</v>
      </c>
      <c r="N926" s="448" t="s">
        <v>17574</v>
      </c>
      <c r="O926" s="248" t="s">
        <v>17575</v>
      </c>
    </row>
    <row r="927" spans="3:15" x14ac:dyDescent="0.2">
      <c r="C927" s="460"/>
      <c r="D927" s="460"/>
      <c r="E927" s="460"/>
      <c r="H927" s="446" t="s">
        <v>1279</v>
      </c>
      <c r="I927" s="438" t="s">
        <v>17979</v>
      </c>
      <c r="J927" s="248" t="s">
        <v>17980</v>
      </c>
      <c r="L927" s="248" t="s">
        <v>17981</v>
      </c>
      <c r="M927" s="248"/>
      <c r="N927" s="448"/>
      <c r="O927" s="248" t="s">
        <v>17575</v>
      </c>
    </row>
    <row r="928" spans="3:15" x14ac:dyDescent="0.2">
      <c r="C928" s="460"/>
      <c r="D928" s="460"/>
      <c r="E928" s="460"/>
      <c r="H928" s="446" t="s">
        <v>1279</v>
      </c>
      <c r="I928" s="438" t="s">
        <v>17982</v>
      </c>
      <c r="J928" s="248" t="s">
        <v>17983</v>
      </c>
      <c r="L928" s="248" t="s">
        <v>17984</v>
      </c>
      <c r="M928" s="248" t="s">
        <v>1269</v>
      </c>
      <c r="N928" s="448" t="s">
        <v>17577</v>
      </c>
      <c r="O928" s="248" t="s">
        <v>17578</v>
      </c>
    </row>
    <row r="929" spans="3:15" x14ac:dyDescent="0.2">
      <c r="C929" s="460"/>
      <c r="D929" s="460"/>
      <c r="E929" s="460"/>
      <c r="H929" s="446" t="s">
        <v>1279</v>
      </c>
      <c r="I929" s="438" t="s">
        <v>17985</v>
      </c>
      <c r="J929" s="248" t="s">
        <v>17986</v>
      </c>
      <c r="L929" s="248" t="s">
        <v>17987</v>
      </c>
      <c r="M929" s="248" t="s">
        <v>1269</v>
      </c>
      <c r="N929" s="448" t="s">
        <v>17580</v>
      </c>
      <c r="O929" s="248" t="s">
        <v>17581</v>
      </c>
    </row>
    <row r="930" spans="3:15" x14ac:dyDescent="0.2">
      <c r="C930" s="460"/>
      <c r="D930" s="460"/>
      <c r="E930" s="460"/>
      <c r="H930" s="446" t="s">
        <v>1279</v>
      </c>
      <c r="I930" s="438" t="s">
        <v>17988</v>
      </c>
      <c r="J930" s="248" t="s">
        <v>17989</v>
      </c>
      <c r="L930" s="248" t="s">
        <v>17990</v>
      </c>
      <c r="M930" s="248" t="s">
        <v>1269</v>
      </c>
      <c r="N930" s="448" t="s">
        <v>17583</v>
      </c>
      <c r="O930" s="248" t="s">
        <v>17584</v>
      </c>
    </row>
    <row r="931" spans="3:15" x14ac:dyDescent="0.2">
      <c r="C931" s="460"/>
      <c r="D931" s="460"/>
      <c r="E931" s="460"/>
      <c r="H931" s="446" t="s">
        <v>1279</v>
      </c>
      <c r="I931" s="438" t="s">
        <v>17991</v>
      </c>
      <c r="J931" s="248" t="s">
        <v>17992</v>
      </c>
      <c r="L931" s="248" t="s">
        <v>17993</v>
      </c>
      <c r="M931" s="248" t="s">
        <v>1269</v>
      </c>
      <c r="N931" s="448" t="s">
        <v>17586</v>
      </c>
      <c r="O931" s="248" t="s">
        <v>17587</v>
      </c>
    </row>
    <row r="932" spans="3:15" x14ac:dyDescent="0.2">
      <c r="C932" s="460"/>
      <c r="D932" s="460"/>
      <c r="E932" s="460"/>
      <c r="H932" s="446" t="s">
        <v>1279</v>
      </c>
      <c r="I932" s="438" t="s">
        <v>17994</v>
      </c>
      <c r="J932" s="248" t="s">
        <v>17995</v>
      </c>
      <c r="L932" s="248" t="s">
        <v>17996</v>
      </c>
      <c r="M932" s="248" t="s">
        <v>1269</v>
      </c>
      <c r="N932" s="448" t="s">
        <v>17589</v>
      </c>
      <c r="O932" s="248" t="s">
        <v>17590</v>
      </c>
    </row>
    <row r="933" spans="3:15" x14ac:dyDescent="0.2">
      <c r="C933" s="460"/>
      <c r="D933" s="460"/>
      <c r="E933" s="460"/>
      <c r="H933" s="446" t="s">
        <v>1279</v>
      </c>
      <c r="I933" s="438" t="s">
        <v>17997</v>
      </c>
      <c r="J933" s="248" t="s">
        <v>17998</v>
      </c>
      <c r="L933" s="248" t="s">
        <v>17999</v>
      </c>
      <c r="M933" s="248" t="s">
        <v>1269</v>
      </c>
      <c r="N933" s="448" t="s">
        <v>17592</v>
      </c>
      <c r="O933" s="248" t="s">
        <v>17593</v>
      </c>
    </row>
    <row r="934" spans="3:15" x14ac:dyDescent="0.2">
      <c r="C934" s="460"/>
      <c r="D934" s="460"/>
      <c r="E934" s="460"/>
      <c r="H934" s="446" t="s">
        <v>1279</v>
      </c>
      <c r="I934" s="438" t="s">
        <v>18000</v>
      </c>
      <c r="J934" s="248" t="s">
        <v>18001</v>
      </c>
      <c r="L934" s="248" t="s">
        <v>18002</v>
      </c>
      <c r="M934" s="248" t="s">
        <v>1269</v>
      </c>
      <c r="N934" s="448" t="s">
        <v>17174</v>
      </c>
      <c r="O934" s="248" t="s">
        <v>17595</v>
      </c>
    </row>
    <row r="935" spans="3:15" x14ac:dyDescent="0.2">
      <c r="C935" s="460"/>
      <c r="D935" s="460"/>
      <c r="E935" s="460"/>
      <c r="H935" s="446" t="s">
        <v>1279</v>
      </c>
      <c r="I935" s="438" t="s">
        <v>18003</v>
      </c>
      <c r="J935" s="248" t="s">
        <v>18004</v>
      </c>
      <c r="L935" s="248" t="s">
        <v>18005</v>
      </c>
      <c r="M935" s="248" t="s">
        <v>1271</v>
      </c>
      <c r="N935" s="448" t="s">
        <v>17598</v>
      </c>
      <c r="O935" s="248" t="s">
        <v>17599</v>
      </c>
    </row>
    <row r="936" spans="3:15" x14ac:dyDescent="0.2">
      <c r="C936" s="460"/>
      <c r="D936" s="460"/>
      <c r="E936" s="460"/>
      <c r="H936" s="446" t="s">
        <v>1279</v>
      </c>
      <c r="I936" s="438" t="s">
        <v>18006</v>
      </c>
      <c r="J936" s="248" t="s">
        <v>18007</v>
      </c>
      <c r="L936" s="248" t="s">
        <v>18008</v>
      </c>
      <c r="M936" s="248" t="s">
        <v>1271</v>
      </c>
      <c r="N936" s="448" t="s">
        <v>17601</v>
      </c>
      <c r="O936" s="248" t="s">
        <v>17602</v>
      </c>
    </row>
    <row r="937" spans="3:15" x14ac:dyDescent="0.2">
      <c r="C937" s="460"/>
      <c r="D937" s="460"/>
      <c r="E937" s="460"/>
      <c r="H937" s="446" t="s">
        <v>1279</v>
      </c>
      <c r="I937" s="438" t="s">
        <v>18009</v>
      </c>
      <c r="J937" s="248" t="s">
        <v>18010</v>
      </c>
      <c r="L937" s="248" t="s">
        <v>18011</v>
      </c>
      <c r="M937" s="248" t="s">
        <v>1271</v>
      </c>
      <c r="N937" s="448" t="s">
        <v>17604</v>
      </c>
      <c r="O937" s="248" t="s">
        <v>17605</v>
      </c>
    </row>
    <row r="938" spans="3:15" x14ac:dyDescent="0.2">
      <c r="C938" s="460"/>
      <c r="D938" s="460"/>
      <c r="E938" s="460"/>
      <c r="H938" s="446" t="s">
        <v>1279</v>
      </c>
      <c r="I938" s="438" t="s">
        <v>18012</v>
      </c>
      <c r="J938" s="248" t="s">
        <v>18013</v>
      </c>
      <c r="L938" s="248" t="s">
        <v>18014</v>
      </c>
      <c r="M938" s="248" t="s">
        <v>1271</v>
      </c>
      <c r="N938" s="448" t="s">
        <v>17607</v>
      </c>
      <c r="O938" s="248" t="s">
        <v>17608</v>
      </c>
    </row>
    <row r="939" spans="3:15" x14ac:dyDescent="0.2">
      <c r="C939" s="460"/>
      <c r="D939" s="460"/>
      <c r="E939" s="460"/>
      <c r="H939" s="446" t="s">
        <v>1279</v>
      </c>
      <c r="I939" s="438" t="s">
        <v>16602</v>
      </c>
      <c r="J939" s="248" t="s">
        <v>18015</v>
      </c>
      <c r="L939" s="248" t="s">
        <v>18016</v>
      </c>
      <c r="M939" s="248" t="s">
        <v>1271</v>
      </c>
      <c r="N939" s="448" t="s">
        <v>17610</v>
      </c>
      <c r="O939" s="248" t="s">
        <v>17611</v>
      </c>
    </row>
    <row r="940" spans="3:15" x14ac:dyDescent="0.2">
      <c r="C940" s="460"/>
      <c r="D940" s="460"/>
      <c r="E940" s="460"/>
      <c r="H940" s="446" t="s">
        <v>1279</v>
      </c>
      <c r="I940" s="438" t="s">
        <v>18017</v>
      </c>
      <c r="J940" s="248" t="s">
        <v>18018</v>
      </c>
      <c r="L940" s="248" t="s">
        <v>18019</v>
      </c>
      <c r="M940" s="248"/>
      <c r="N940" s="448"/>
      <c r="O940" s="248" t="s">
        <v>17611</v>
      </c>
    </row>
    <row r="941" spans="3:15" x14ac:dyDescent="0.2">
      <c r="C941" s="460"/>
      <c r="D941" s="460"/>
      <c r="E941" s="460"/>
      <c r="H941" s="446" t="s">
        <v>1279</v>
      </c>
      <c r="I941" s="438" t="s">
        <v>18020</v>
      </c>
      <c r="J941" s="248" t="s">
        <v>18021</v>
      </c>
      <c r="L941" s="248" t="s">
        <v>18022</v>
      </c>
      <c r="M941" s="248" t="s">
        <v>1271</v>
      </c>
      <c r="N941" s="448" t="s">
        <v>17613</v>
      </c>
      <c r="O941" s="248" t="s">
        <v>17614</v>
      </c>
    </row>
    <row r="942" spans="3:15" x14ac:dyDescent="0.2">
      <c r="C942" s="460"/>
      <c r="D942" s="460"/>
      <c r="E942" s="460"/>
      <c r="H942" s="446" t="s">
        <v>1279</v>
      </c>
      <c r="I942" s="438" t="s">
        <v>18023</v>
      </c>
      <c r="J942" s="248" t="s">
        <v>18024</v>
      </c>
      <c r="L942" s="248" t="s">
        <v>18025</v>
      </c>
      <c r="M942" s="248"/>
      <c r="N942" s="448"/>
      <c r="O942" s="248" t="s">
        <v>17614</v>
      </c>
    </row>
    <row r="943" spans="3:15" x14ac:dyDescent="0.2">
      <c r="C943" s="460"/>
      <c r="D943" s="460"/>
      <c r="E943" s="460"/>
      <c r="H943" s="446" t="s">
        <v>1279</v>
      </c>
      <c r="I943" s="438" t="s">
        <v>18026</v>
      </c>
      <c r="J943" s="248" t="s">
        <v>18027</v>
      </c>
      <c r="L943" s="248" t="s">
        <v>18028</v>
      </c>
      <c r="M943" s="248" t="s">
        <v>1271</v>
      </c>
      <c r="N943" s="448" t="s">
        <v>17616</v>
      </c>
      <c r="O943" s="248" t="s">
        <v>17617</v>
      </c>
    </row>
    <row r="944" spans="3:15" x14ac:dyDescent="0.2">
      <c r="C944" s="460"/>
      <c r="D944" s="460"/>
      <c r="E944" s="460"/>
      <c r="H944" s="446" t="s">
        <v>1279</v>
      </c>
      <c r="I944" s="438" t="s">
        <v>18029</v>
      </c>
      <c r="J944" s="248" t="s">
        <v>18030</v>
      </c>
      <c r="L944" s="248" t="s">
        <v>18031</v>
      </c>
      <c r="M944" s="248" t="s">
        <v>1271</v>
      </c>
      <c r="N944" s="448" t="s">
        <v>17619</v>
      </c>
      <c r="O944" s="248" t="s">
        <v>17620</v>
      </c>
    </row>
    <row r="945" spans="3:15" x14ac:dyDescent="0.2">
      <c r="C945" s="460"/>
      <c r="D945" s="460"/>
      <c r="E945" s="460"/>
      <c r="H945" s="446" t="s">
        <v>1279</v>
      </c>
      <c r="I945" s="438" t="s">
        <v>18032</v>
      </c>
      <c r="J945" s="248" t="s">
        <v>18033</v>
      </c>
      <c r="L945" s="248" t="s">
        <v>18034</v>
      </c>
      <c r="M945" s="248" t="s">
        <v>1271</v>
      </c>
      <c r="N945" s="448" t="s">
        <v>17622</v>
      </c>
      <c r="O945" s="248" t="s">
        <v>17623</v>
      </c>
    </row>
    <row r="946" spans="3:15" x14ac:dyDescent="0.2">
      <c r="C946" s="460"/>
      <c r="D946" s="460"/>
      <c r="E946" s="460"/>
      <c r="H946" s="446" t="s">
        <v>1279</v>
      </c>
      <c r="I946" s="438" t="s">
        <v>18035</v>
      </c>
      <c r="J946" s="248" t="s">
        <v>18036</v>
      </c>
      <c r="L946" s="248" t="s">
        <v>18037</v>
      </c>
      <c r="M946" s="248" t="s">
        <v>1271</v>
      </c>
      <c r="N946" s="448" t="s">
        <v>17625</v>
      </c>
      <c r="O946" s="248" t="s">
        <v>17626</v>
      </c>
    </row>
    <row r="947" spans="3:15" x14ac:dyDescent="0.2">
      <c r="C947" s="460"/>
      <c r="D947" s="460"/>
      <c r="E947" s="460"/>
      <c r="H947" s="456"/>
      <c r="I947" s="452" t="s">
        <v>1240</v>
      </c>
      <c r="J947" s="457"/>
      <c r="L947" s="248" t="s">
        <v>18038</v>
      </c>
      <c r="M947" s="248" t="s">
        <v>1271</v>
      </c>
      <c r="N947" s="448" t="s">
        <v>17628</v>
      </c>
      <c r="O947" s="248" t="s">
        <v>17629</v>
      </c>
    </row>
    <row r="948" spans="3:15" x14ac:dyDescent="0.2">
      <c r="C948" s="460"/>
      <c r="D948" s="460"/>
      <c r="E948" s="460"/>
      <c r="H948" s="446" t="s">
        <v>1281</v>
      </c>
      <c r="I948" s="438" t="s">
        <v>18039</v>
      </c>
      <c r="J948" s="248" t="s">
        <v>18040</v>
      </c>
      <c r="L948" s="248" t="s">
        <v>18041</v>
      </c>
      <c r="M948" s="248" t="s">
        <v>1271</v>
      </c>
      <c r="N948" s="448" t="s">
        <v>17631</v>
      </c>
      <c r="O948" s="248" t="s">
        <v>17632</v>
      </c>
    </row>
    <row r="949" spans="3:15" x14ac:dyDescent="0.2">
      <c r="C949" s="460"/>
      <c r="D949" s="460"/>
      <c r="E949" s="460"/>
      <c r="H949" s="446" t="s">
        <v>1281</v>
      </c>
      <c r="I949" s="438" t="s">
        <v>17374</v>
      </c>
      <c r="J949" s="248" t="s">
        <v>18042</v>
      </c>
      <c r="L949" s="248" t="s">
        <v>18043</v>
      </c>
      <c r="M949" s="248" t="s">
        <v>1271</v>
      </c>
      <c r="N949" s="448" t="s">
        <v>17634</v>
      </c>
      <c r="O949" s="248" t="s">
        <v>17635</v>
      </c>
    </row>
    <row r="950" spans="3:15" x14ac:dyDescent="0.2">
      <c r="C950" s="460"/>
      <c r="D950" s="460"/>
      <c r="E950" s="460"/>
      <c r="H950" s="446" t="s">
        <v>1281</v>
      </c>
      <c r="I950" s="438" t="s">
        <v>18044</v>
      </c>
      <c r="J950" s="248" t="s">
        <v>18045</v>
      </c>
      <c r="L950" s="248" t="s">
        <v>18046</v>
      </c>
      <c r="M950" s="248" t="s">
        <v>1271</v>
      </c>
      <c r="N950" s="448" t="s">
        <v>17637</v>
      </c>
      <c r="O950" s="248" t="s">
        <v>17638</v>
      </c>
    </row>
    <row r="951" spans="3:15" x14ac:dyDescent="0.2">
      <c r="C951" s="460"/>
      <c r="D951" s="460"/>
      <c r="E951" s="460"/>
      <c r="H951" s="446" t="s">
        <v>1281</v>
      </c>
      <c r="I951" s="438" t="s">
        <v>17311</v>
      </c>
      <c r="J951" s="248" t="s">
        <v>18047</v>
      </c>
      <c r="L951" s="248" t="s">
        <v>18048</v>
      </c>
      <c r="M951" s="248" t="s">
        <v>1271</v>
      </c>
      <c r="N951" s="448" t="s">
        <v>17640</v>
      </c>
      <c r="O951" s="248" t="s">
        <v>17641</v>
      </c>
    </row>
    <row r="952" spans="3:15" x14ac:dyDescent="0.2">
      <c r="C952" s="460"/>
      <c r="D952" s="460"/>
      <c r="E952" s="460"/>
      <c r="H952" s="446" t="s">
        <v>1281</v>
      </c>
      <c r="I952" s="438" t="s">
        <v>18049</v>
      </c>
      <c r="J952" s="248" t="s">
        <v>18050</v>
      </c>
      <c r="L952" s="248" t="s">
        <v>18051</v>
      </c>
      <c r="M952" s="248" t="s">
        <v>1271</v>
      </c>
      <c r="N952" s="448" t="s">
        <v>16569</v>
      </c>
      <c r="O952" s="248" t="s">
        <v>17643</v>
      </c>
    </row>
    <row r="953" spans="3:15" x14ac:dyDescent="0.2">
      <c r="C953" s="460"/>
      <c r="D953" s="460"/>
      <c r="E953" s="460"/>
      <c r="H953" s="446" t="s">
        <v>1281</v>
      </c>
      <c r="I953" s="438" t="s">
        <v>18052</v>
      </c>
      <c r="J953" s="248" t="s">
        <v>18053</v>
      </c>
      <c r="L953" s="248" t="s">
        <v>18054</v>
      </c>
      <c r="M953" s="248"/>
      <c r="N953" s="448"/>
      <c r="O953" s="248" t="s">
        <v>17643</v>
      </c>
    </row>
    <row r="954" spans="3:15" x14ac:dyDescent="0.2">
      <c r="C954" s="460"/>
      <c r="D954" s="460"/>
      <c r="E954" s="460"/>
      <c r="H954" s="446" t="s">
        <v>1281</v>
      </c>
      <c r="I954" s="438" t="s">
        <v>18055</v>
      </c>
      <c r="J954" s="248" t="s">
        <v>18056</v>
      </c>
      <c r="L954" s="248" t="s">
        <v>18057</v>
      </c>
      <c r="M954" s="248" t="s">
        <v>1271</v>
      </c>
      <c r="N954" s="448" t="s">
        <v>17645</v>
      </c>
      <c r="O954" s="248" t="s">
        <v>17646</v>
      </c>
    </row>
    <row r="955" spans="3:15" x14ac:dyDescent="0.2">
      <c r="C955" s="460"/>
      <c r="D955" s="460"/>
      <c r="E955" s="460"/>
      <c r="H955" s="446" t="s">
        <v>1281</v>
      </c>
      <c r="I955" s="438" t="s">
        <v>17521</v>
      </c>
      <c r="J955" s="248" t="s">
        <v>18058</v>
      </c>
      <c r="L955" s="248" t="s">
        <v>18059</v>
      </c>
      <c r="M955" s="248" t="s">
        <v>1271</v>
      </c>
      <c r="N955" s="448" t="s">
        <v>17648</v>
      </c>
      <c r="O955" s="248" t="s">
        <v>17649</v>
      </c>
    </row>
    <row r="956" spans="3:15" x14ac:dyDescent="0.2">
      <c r="C956" s="460"/>
      <c r="D956" s="460"/>
      <c r="E956" s="460"/>
      <c r="H956" s="446" t="s">
        <v>1281</v>
      </c>
      <c r="I956" s="438" t="s">
        <v>18060</v>
      </c>
      <c r="J956" s="248" t="s">
        <v>18061</v>
      </c>
      <c r="L956" s="248" t="s">
        <v>18062</v>
      </c>
      <c r="M956" s="248" t="s">
        <v>1271</v>
      </c>
      <c r="N956" s="448" t="s">
        <v>17651</v>
      </c>
      <c r="O956" s="248" t="s">
        <v>17652</v>
      </c>
    </row>
    <row r="957" spans="3:15" x14ac:dyDescent="0.2">
      <c r="C957" s="460"/>
      <c r="D957" s="460"/>
      <c r="E957" s="460"/>
      <c r="H957" s="446" t="s">
        <v>1281</v>
      </c>
      <c r="I957" s="438" t="s">
        <v>18063</v>
      </c>
      <c r="J957" s="248" t="s">
        <v>18064</v>
      </c>
      <c r="L957" s="248" t="s">
        <v>18065</v>
      </c>
      <c r="M957" s="248" t="s">
        <v>1271</v>
      </c>
      <c r="N957" s="448" t="s">
        <v>17654</v>
      </c>
      <c r="O957" s="248" t="s">
        <v>17655</v>
      </c>
    </row>
    <row r="958" spans="3:15" x14ac:dyDescent="0.2">
      <c r="C958" s="460"/>
      <c r="D958" s="460"/>
      <c r="E958" s="460"/>
      <c r="H958" s="446" t="s">
        <v>1281</v>
      </c>
      <c r="I958" s="438" t="s">
        <v>18066</v>
      </c>
      <c r="J958" s="248" t="s">
        <v>18067</v>
      </c>
      <c r="L958" s="248" t="s">
        <v>18068</v>
      </c>
      <c r="M958" s="248" t="s">
        <v>1271</v>
      </c>
      <c r="N958" s="448" t="s">
        <v>17657</v>
      </c>
      <c r="O958" s="248" t="s">
        <v>17658</v>
      </c>
    </row>
    <row r="959" spans="3:15" x14ac:dyDescent="0.2">
      <c r="C959" s="460"/>
      <c r="D959" s="460"/>
      <c r="E959" s="460"/>
      <c r="H959" s="446" t="s">
        <v>1281</v>
      </c>
      <c r="I959" s="438" t="s">
        <v>18069</v>
      </c>
      <c r="J959" s="248" t="s">
        <v>18070</v>
      </c>
      <c r="L959" s="248" t="s">
        <v>18071</v>
      </c>
      <c r="M959" s="248" t="s">
        <v>1271</v>
      </c>
      <c r="N959" s="448" t="s">
        <v>17660</v>
      </c>
      <c r="O959" s="248" t="s">
        <v>17661</v>
      </c>
    </row>
    <row r="960" spans="3:15" x14ac:dyDescent="0.2">
      <c r="C960" s="460"/>
      <c r="D960" s="460"/>
      <c r="E960" s="460"/>
      <c r="H960" s="446" t="s">
        <v>1281</v>
      </c>
      <c r="I960" s="438" t="s">
        <v>18072</v>
      </c>
      <c r="J960" s="248" t="s">
        <v>18073</v>
      </c>
      <c r="L960" s="248" t="s">
        <v>18074</v>
      </c>
      <c r="M960" s="248" t="s">
        <v>1271</v>
      </c>
      <c r="N960" s="448" t="s">
        <v>17663</v>
      </c>
      <c r="O960" s="248" t="s">
        <v>17664</v>
      </c>
    </row>
    <row r="961" spans="3:15" x14ac:dyDescent="0.2">
      <c r="C961" s="460"/>
      <c r="D961" s="460"/>
      <c r="E961" s="460"/>
      <c r="H961" s="446" t="s">
        <v>1281</v>
      </c>
      <c r="I961" s="438" t="s">
        <v>18075</v>
      </c>
      <c r="J961" s="248" t="s">
        <v>18076</v>
      </c>
      <c r="L961" s="248" t="s">
        <v>18077</v>
      </c>
      <c r="M961" s="248" t="s">
        <v>1271</v>
      </c>
      <c r="N961" s="448" t="s">
        <v>17666</v>
      </c>
      <c r="O961" s="248" t="s">
        <v>17667</v>
      </c>
    </row>
    <row r="962" spans="3:15" x14ac:dyDescent="0.2">
      <c r="C962" s="460"/>
      <c r="D962" s="460"/>
      <c r="E962" s="460"/>
      <c r="H962" s="446" t="s">
        <v>1281</v>
      </c>
      <c r="I962" s="438" t="s">
        <v>18078</v>
      </c>
      <c r="J962" s="248" t="s">
        <v>18079</v>
      </c>
      <c r="L962" s="248" t="s">
        <v>18080</v>
      </c>
      <c r="M962" s="248" t="s">
        <v>1271</v>
      </c>
      <c r="N962" s="448" t="s">
        <v>17669</v>
      </c>
      <c r="O962" s="248" t="s">
        <v>17670</v>
      </c>
    </row>
    <row r="963" spans="3:15" x14ac:dyDescent="0.2">
      <c r="C963" s="460"/>
      <c r="D963" s="460"/>
      <c r="E963" s="460"/>
      <c r="H963" s="456"/>
      <c r="I963" s="452" t="s">
        <v>1370</v>
      </c>
      <c r="J963" s="457"/>
      <c r="L963" s="248" t="s">
        <v>18081</v>
      </c>
      <c r="M963" s="248" t="s">
        <v>1271</v>
      </c>
      <c r="N963" s="448" t="s">
        <v>17672</v>
      </c>
      <c r="O963" s="248" t="s">
        <v>17673</v>
      </c>
    </row>
    <row r="964" spans="3:15" x14ac:dyDescent="0.2">
      <c r="C964" s="460"/>
      <c r="D964" s="460"/>
      <c r="E964" s="460"/>
      <c r="H964" s="446" t="s">
        <v>1284</v>
      </c>
      <c r="I964" s="438" t="s">
        <v>18082</v>
      </c>
      <c r="J964" s="248" t="s">
        <v>18083</v>
      </c>
      <c r="L964" s="248" t="s">
        <v>18084</v>
      </c>
      <c r="M964" s="248" t="s">
        <v>1271</v>
      </c>
      <c r="N964" s="448" t="s">
        <v>17675</v>
      </c>
      <c r="O964" s="248" t="s">
        <v>17676</v>
      </c>
    </row>
    <row r="965" spans="3:15" x14ac:dyDescent="0.2">
      <c r="C965" s="460"/>
      <c r="D965" s="460"/>
      <c r="E965" s="460"/>
      <c r="H965" s="446" t="s">
        <v>1284</v>
      </c>
      <c r="I965" s="438" t="s">
        <v>18085</v>
      </c>
      <c r="J965" s="248" t="s">
        <v>18086</v>
      </c>
      <c r="L965" s="248" t="s">
        <v>18087</v>
      </c>
      <c r="M965" s="248" t="s">
        <v>1271</v>
      </c>
      <c r="N965" s="448" t="s">
        <v>17678</v>
      </c>
      <c r="O965" s="248" t="s">
        <v>17679</v>
      </c>
    </row>
    <row r="966" spans="3:15" x14ac:dyDescent="0.2">
      <c r="C966" s="460"/>
      <c r="D966" s="460"/>
      <c r="E966" s="460"/>
      <c r="H966" s="446" t="s">
        <v>1284</v>
      </c>
      <c r="I966" s="438" t="s">
        <v>18088</v>
      </c>
      <c r="J966" s="248" t="s">
        <v>18089</v>
      </c>
      <c r="L966" s="248" t="s">
        <v>18090</v>
      </c>
      <c r="M966" s="248" t="s">
        <v>1271</v>
      </c>
      <c r="N966" s="448" t="s">
        <v>17681</v>
      </c>
      <c r="O966" s="248" t="s">
        <v>17682</v>
      </c>
    </row>
    <row r="967" spans="3:15" x14ac:dyDescent="0.2">
      <c r="C967" s="460"/>
      <c r="D967" s="460"/>
      <c r="E967" s="460"/>
      <c r="H967" s="446" t="s">
        <v>1284</v>
      </c>
      <c r="I967" s="438" t="s">
        <v>18091</v>
      </c>
      <c r="J967" s="248" t="s">
        <v>18092</v>
      </c>
      <c r="L967" s="248" t="s">
        <v>18093</v>
      </c>
      <c r="M967" s="248" t="s">
        <v>1271</v>
      </c>
      <c r="N967" s="448" t="s">
        <v>17684</v>
      </c>
      <c r="O967" s="248" t="s">
        <v>17685</v>
      </c>
    </row>
    <row r="968" spans="3:15" x14ac:dyDescent="0.2">
      <c r="C968" s="460"/>
      <c r="D968" s="460"/>
      <c r="E968" s="460"/>
      <c r="H968" s="446" t="s">
        <v>1284</v>
      </c>
      <c r="I968" s="438" t="s">
        <v>18094</v>
      </c>
      <c r="J968" s="248" t="s">
        <v>18095</v>
      </c>
      <c r="L968" s="248" t="s">
        <v>18096</v>
      </c>
      <c r="M968" s="248" t="s">
        <v>1273</v>
      </c>
      <c r="N968" s="448" t="s">
        <v>17688</v>
      </c>
      <c r="O968" s="248" t="s">
        <v>17689</v>
      </c>
    </row>
    <row r="969" spans="3:15" x14ac:dyDescent="0.2">
      <c r="C969" s="460"/>
      <c r="D969" s="460"/>
      <c r="E969" s="460"/>
      <c r="H969" s="446" t="s">
        <v>1284</v>
      </c>
      <c r="I969" s="438" t="s">
        <v>18097</v>
      </c>
      <c r="J969" s="248" t="s">
        <v>18098</v>
      </c>
      <c r="L969" s="248" t="s">
        <v>18099</v>
      </c>
      <c r="M969" s="248" t="s">
        <v>1273</v>
      </c>
      <c r="N969" s="448" t="s">
        <v>17693</v>
      </c>
      <c r="O969" s="248" t="s">
        <v>17694</v>
      </c>
    </row>
    <row r="970" spans="3:15" x14ac:dyDescent="0.2">
      <c r="C970" s="460"/>
      <c r="D970" s="460"/>
      <c r="E970" s="460"/>
      <c r="H970" s="446" t="s">
        <v>1284</v>
      </c>
      <c r="I970" s="438" t="s">
        <v>18100</v>
      </c>
      <c r="J970" s="248" t="s">
        <v>18101</v>
      </c>
      <c r="L970" s="248" t="s">
        <v>18102</v>
      </c>
      <c r="M970" s="248" t="s">
        <v>1273</v>
      </c>
      <c r="N970" s="448" t="s">
        <v>17698</v>
      </c>
      <c r="O970" s="248" t="s">
        <v>17699</v>
      </c>
    </row>
    <row r="971" spans="3:15" x14ac:dyDescent="0.2">
      <c r="C971" s="460"/>
      <c r="D971" s="460"/>
      <c r="E971" s="460"/>
      <c r="H971" s="446" t="s">
        <v>1284</v>
      </c>
      <c r="I971" s="438" t="s">
        <v>18103</v>
      </c>
      <c r="J971" s="248" t="s">
        <v>18104</v>
      </c>
      <c r="L971" s="248" t="s">
        <v>18105</v>
      </c>
      <c r="M971" s="248"/>
      <c r="N971" s="448"/>
      <c r="O971" s="248" t="s">
        <v>17699</v>
      </c>
    </row>
    <row r="972" spans="3:15" x14ac:dyDescent="0.2">
      <c r="C972" s="460"/>
      <c r="D972" s="460"/>
      <c r="E972" s="460"/>
      <c r="H972" s="446" t="s">
        <v>1284</v>
      </c>
      <c r="I972" s="438" t="s">
        <v>18106</v>
      </c>
      <c r="J972" s="248" t="s">
        <v>18107</v>
      </c>
      <c r="L972" s="248" t="s">
        <v>18108</v>
      </c>
      <c r="M972" s="248" t="s">
        <v>1273</v>
      </c>
      <c r="N972" s="448" t="s">
        <v>17701</v>
      </c>
      <c r="O972" s="248" t="s">
        <v>17702</v>
      </c>
    </row>
    <row r="973" spans="3:15" x14ac:dyDescent="0.2">
      <c r="C973" s="460"/>
      <c r="D973" s="460"/>
      <c r="E973" s="460"/>
      <c r="H973" s="446" t="s">
        <v>1284</v>
      </c>
      <c r="I973" s="438" t="s">
        <v>18109</v>
      </c>
      <c r="J973" s="248" t="s">
        <v>18110</v>
      </c>
      <c r="L973" s="248" t="s">
        <v>18111</v>
      </c>
      <c r="M973" s="248" t="s">
        <v>1273</v>
      </c>
      <c r="N973" s="448" t="s">
        <v>17704</v>
      </c>
      <c r="O973" s="248" t="s">
        <v>17705</v>
      </c>
    </row>
    <row r="974" spans="3:15" x14ac:dyDescent="0.2">
      <c r="C974" s="460"/>
      <c r="D974" s="460"/>
      <c r="E974" s="460"/>
      <c r="H974" s="446" t="s">
        <v>1284</v>
      </c>
      <c r="I974" s="438" t="s">
        <v>18112</v>
      </c>
      <c r="J974" s="248" t="s">
        <v>18113</v>
      </c>
      <c r="L974" s="248" t="s">
        <v>18114</v>
      </c>
      <c r="M974" s="248" t="s">
        <v>1273</v>
      </c>
      <c r="N974" s="448" t="s">
        <v>17707</v>
      </c>
      <c r="O974" s="248" t="s">
        <v>17708</v>
      </c>
    </row>
    <row r="975" spans="3:15" x14ac:dyDescent="0.2">
      <c r="C975" s="460"/>
      <c r="D975" s="460"/>
      <c r="E975" s="460"/>
      <c r="H975" s="446" t="s">
        <v>1284</v>
      </c>
      <c r="I975" s="438" t="s">
        <v>18115</v>
      </c>
      <c r="J975" s="248" t="s">
        <v>18116</v>
      </c>
      <c r="L975" s="248" t="s">
        <v>18117</v>
      </c>
      <c r="M975" s="248" t="s">
        <v>1273</v>
      </c>
      <c r="N975" s="448" t="s">
        <v>17710</v>
      </c>
      <c r="O975" s="248" t="s">
        <v>17711</v>
      </c>
    </row>
    <row r="976" spans="3:15" x14ac:dyDescent="0.2">
      <c r="C976" s="460"/>
      <c r="D976" s="460"/>
      <c r="E976" s="460"/>
      <c r="H976" s="446" t="s">
        <v>1284</v>
      </c>
      <c r="I976" s="438" t="s">
        <v>18118</v>
      </c>
      <c r="J976" s="248" t="s">
        <v>18119</v>
      </c>
      <c r="L976" s="248" t="s">
        <v>18120</v>
      </c>
      <c r="M976" s="248" t="s">
        <v>1273</v>
      </c>
      <c r="N976" s="448" t="s">
        <v>17714</v>
      </c>
      <c r="O976" s="248" t="s">
        <v>17715</v>
      </c>
    </row>
    <row r="977" spans="3:15" x14ac:dyDescent="0.2">
      <c r="C977" s="460"/>
      <c r="D977" s="460"/>
      <c r="E977" s="460"/>
      <c r="H977" s="446" t="s">
        <v>1284</v>
      </c>
      <c r="I977" s="438" t="s">
        <v>18121</v>
      </c>
      <c r="J977" s="248" t="s">
        <v>18122</v>
      </c>
      <c r="L977" s="248" t="s">
        <v>18123</v>
      </c>
      <c r="M977" s="248" t="s">
        <v>1273</v>
      </c>
      <c r="N977" s="448" t="s">
        <v>17717</v>
      </c>
      <c r="O977" s="248" t="s">
        <v>17718</v>
      </c>
    </row>
    <row r="978" spans="3:15" x14ac:dyDescent="0.2">
      <c r="C978" s="460"/>
      <c r="D978" s="460"/>
      <c r="E978" s="460"/>
      <c r="H978" s="446" t="s">
        <v>1284</v>
      </c>
      <c r="I978" s="438" t="s">
        <v>18124</v>
      </c>
      <c r="J978" s="248" t="s">
        <v>18125</v>
      </c>
      <c r="L978" s="248" t="s">
        <v>18126</v>
      </c>
      <c r="M978" s="248" t="s">
        <v>1273</v>
      </c>
      <c r="N978" s="448" t="s">
        <v>17720</v>
      </c>
      <c r="O978" s="248" t="s">
        <v>17721</v>
      </c>
    </row>
    <row r="979" spans="3:15" x14ac:dyDescent="0.2">
      <c r="C979" s="460"/>
      <c r="D979" s="460"/>
      <c r="E979" s="460"/>
      <c r="H979" s="446" t="s">
        <v>1284</v>
      </c>
      <c r="I979" s="438" t="s">
        <v>18127</v>
      </c>
      <c r="J979" s="248" t="s">
        <v>18128</v>
      </c>
      <c r="L979" s="248" t="s">
        <v>18129</v>
      </c>
      <c r="M979" s="248" t="s">
        <v>1273</v>
      </c>
      <c r="N979" s="448" t="s">
        <v>17723</v>
      </c>
      <c r="O979" s="248" t="s">
        <v>17724</v>
      </c>
    </row>
    <row r="980" spans="3:15" x14ac:dyDescent="0.2">
      <c r="C980" s="460"/>
      <c r="D980" s="460"/>
      <c r="E980" s="460"/>
      <c r="H980" s="446" t="s">
        <v>1284</v>
      </c>
      <c r="I980" s="438" t="s">
        <v>18130</v>
      </c>
      <c r="J980" s="248" t="s">
        <v>18131</v>
      </c>
      <c r="L980" s="248" t="s">
        <v>18132</v>
      </c>
      <c r="M980" s="248" t="s">
        <v>1273</v>
      </c>
      <c r="N980" s="448" t="s">
        <v>17726</v>
      </c>
      <c r="O980" s="248" t="s">
        <v>17727</v>
      </c>
    </row>
    <row r="981" spans="3:15" x14ac:dyDescent="0.2">
      <c r="C981" s="460"/>
      <c r="D981" s="460"/>
      <c r="E981" s="460"/>
      <c r="H981" s="446" t="s">
        <v>1284</v>
      </c>
      <c r="I981" s="438" t="s">
        <v>18133</v>
      </c>
      <c r="J981" s="248" t="s">
        <v>18134</v>
      </c>
      <c r="L981" s="248" t="s">
        <v>18135</v>
      </c>
      <c r="M981" s="248" t="s">
        <v>1273</v>
      </c>
      <c r="N981" s="448" t="s">
        <v>17729</v>
      </c>
      <c r="O981" s="248" t="s">
        <v>17730</v>
      </c>
    </row>
    <row r="982" spans="3:15" x14ac:dyDescent="0.2">
      <c r="C982" s="460"/>
      <c r="D982" s="460"/>
      <c r="E982" s="460"/>
      <c r="H982" s="446" t="s">
        <v>1284</v>
      </c>
      <c r="I982" s="438" t="s">
        <v>18136</v>
      </c>
      <c r="J982" s="248" t="s">
        <v>18137</v>
      </c>
      <c r="L982" s="248" t="s">
        <v>18138</v>
      </c>
      <c r="M982" s="248" t="s">
        <v>1273</v>
      </c>
      <c r="N982" s="448" t="s">
        <v>17732</v>
      </c>
      <c r="O982" s="248" t="s">
        <v>17733</v>
      </c>
    </row>
    <row r="983" spans="3:15" x14ac:dyDescent="0.2">
      <c r="C983" s="460"/>
      <c r="D983" s="460"/>
      <c r="E983" s="460"/>
      <c r="H983" s="446" t="s">
        <v>1284</v>
      </c>
      <c r="I983" s="438" t="s">
        <v>18139</v>
      </c>
      <c r="J983" s="248" t="s">
        <v>18140</v>
      </c>
      <c r="L983" s="248" t="s">
        <v>18141</v>
      </c>
      <c r="M983" s="248" t="s">
        <v>1273</v>
      </c>
      <c r="N983" s="448" t="s">
        <v>17735</v>
      </c>
      <c r="O983" s="248" t="s">
        <v>17736</v>
      </c>
    </row>
    <row r="984" spans="3:15" x14ac:dyDescent="0.2">
      <c r="C984" s="460"/>
      <c r="D984" s="460"/>
      <c r="E984" s="460"/>
      <c r="H984" s="446" t="s">
        <v>1284</v>
      </c>
      <c r="I984" s="438" t="s">
        <v>18142</v>
      </c>
      <c r="J984" s="248" t="s">
        <v>18143</v>
      </c>
      <c r="L984" s="248" t="s">
        <v>18144</v>
      </c>
      <c r="M984" s="248" t="s">
        <v>1273</v>
      </c>
      <c r="N984" s="448" t="s">
        <v>17738</v>
      </c>
      <c r="O984" s="248" t="s">
        <v>17739</v>
      </c>
    </row>
    <row r="985" spans="3:15" x14ac:dyDescent="0.2">
      <c r="C985" s="460"/>
      <c r="D985" s="460"/>
      <c r="E985" s="460"/>
      <c r="H985" s="446" t="s">
        <v>1284</v>
      </c>
      <c r="I985" s="438" t="s">
        <v>18145</v>
      </c>
      <c r="J985" s="248" t="s">
        <v>18146</v>
      </c>
      <c r="L985" s="248" t="s">
        <v>18147</v>
      </c>
      <c r="M985" s="248"/>
      <c r="N985" s="448"/>
      <c r="O985" s="248" t="s">
        <v>17739</v>
      </c>
    </row>
    <row r="986" spans="3:15" x14ac:dyDescent="0.2">
      <c r="C986" s="460"/>
      <c r="D986" s="460"/>
      <c r="E986" s="460"/>
      <c r="H986" s="446" t="s">
        <v>1284</v>
      </c>
      <c r="I986" s="438" t="s">
        <v>18148</v>
      </c>
      <c r="J986" s="248" t="s">
        <v>18149</v>
      </c>
      <c r="L986" s="248" t="s">
        <v>18150</v>
      </c>
      <c r="M986" s="248" t="s">
        <v>1273</v>
      </c>
      <c r="N986" s="448" t="s">
        <v>17741</v>
      </c>
      <c r="O986" s="248" t="s">
        <v>17742</v>
      </c>
    </row>
    <row r="987" spans="3:15" x14ac:dyDescent="0.2">
      <c r="C987" s="460"/>
      <c r="D987" s="460"/>
      <c r="E987" s="460"/>
      <c r="H987" s="446" t="s">
        <v>1284</v>
      </c>
      <c r="I987" s="438" t="s">
        <v>18151</v>
      </c>
      <c r="J987" s="248" t="s">
        <v>18152</v>
      </c>
      <c r="L987" s="248" t="s">
        <v>18153</v>
      </c>
      <c r="M987" s="248" t="s">
        <v>1273</v>
      </c>
      <c r="N987" s="448" t="s">
        <v>17744</v>
      </c>
      <c r="O987" s="248" t="s">
        <v>17745</v>
      </c>
    </row>
    <row r="988" spans="3:15" x14ac:dyDescent="0.2">
      <c r="C988" s="460"/>
      <c r="D988" s="460"/>
      <c r="E988" s="460"/>
      <c r="H988" s="446" t="s">
        <v>1284</v>
      </c>
      <c r="I988" s="438" t="s">
        <v>18154</v>
      </c>
      <c r="J988" s="248" t="s">
        <v>18155</v>
      </c>
      <c r="L988" s="248" t="s">
        <v>18156</v>
      </c>
      <c r="M988" s="248"/>
      <c r="N988" s="448"/>
      <c r="O988" s="248" t="s">
        <v>17745</v>
      </c>
    </row>
    <row r="989" spans="3:15" x14ac:dyDescent="0.2">
      <c r="C989" s="460"/>
      <c r="D989" s="460"/>
      <c r="E989" s="460"/>
      <c r="H989" s="446" t="s">
        <v>1284</v>
      </c>
      <c r="I989" s="438" t="s">
        <v>18157</v>
      </c>
      <c r="J989" s="248" t="s">
        <v>18158</v>
      </c>
      <c r="L989" s="248" t="s">
        <v>18159</v>
      </c>
      <c r="M989" s="248" t="s">
        <v>1273</v>
      </c>
      <c r="N989" s="448" t="s">
        <v>17747</v>
      </c>
      <c r="O989" s="248" t="s">
        <v>17748</v>
      </c>
    </row>
    <row r="990" spans="3:15" x14ac:dyDescent="0.2">
      <c r="C990" s="460"/>
      <c r="D990" s="460"/>
      <c r="E990" s="460"/>
      <c r="H990" s="446" t="s">
        <v>1284</v>
      </c>
      <c r="I990" s="438" t="s">
        <v>18160</v>
      </c>
      <c r="J990" s="248" t="s">
        <v>18161</v>
      </c>
      <c r="L990" s="248" t="s">
        <v>18162</v>
      </c>
      <c r="M990" s="248" t="s">
        <v>1275</v>
      </c>
      <c r="N990" s="448" t="s">
        <v>17751</v>
      </c>
      <c r="O990" s="248" t="s">
        <v>17752</v>
      </c>
    </row>
    <row r="991" spans="3:15" x14ac:dyDescent="0.2">
      <c r="C991" s="460"/>
      <c r="D991" s="460"/>
      <c r="E991" s="460"/>
      <c r="H991" s="446" t="s">
        <v>1284</v>
      </c>
      <c r="I991" s="438" t="s">
        <v>18163</v>
      </c>
      <c r="J991" s="248" t="s">
        <v>18164</v>
      </c>
      <c r="L991" s="248" t="s">
        <v>18165</v>
      </c>
      <c r="M991" s="248" t="s">
        <v>1275</v>
      </c>
      <c r="N991" s="448" t="s">
        <v>17754</v>
      </c>
      <c r="O991" s="248" t="s">
        <v>17755</v>
      </c>
    </row>
    <row r="992" spans="3:15" x14ac:dyDescent="0.2">
      <c r="C992" s="460"/>
      <c r="D992" s="460"/>
      <c r="E992" s="460"/>
      <c r="H992" s="446" t="s">
        <v>1284</v>
      </c>
      <c r="I992" s="438" t="s">
        <v>18166</v>
      </c>
      <c r="J992" s="248" t="s">
        <v>18167</v>
      </c>
      <c r="L992" s="248" t="s">
        <v>18168</v>
      </c>
      <c r="M992" s="248" t="s">
        <v>1275</v>
      </c>
      <c r="N992" s="448" t="s">
        <v>17757</v>
      </c>
      <c r="O992" s="248" t="s">
        <v>17758</v>
      </c>
    </row>
    <row r="993" spans="3:15" x14ac:dyDescent="0.2">
      <c r="C993" s="460"/>
      <c r="D993" s="460"/>
      <c r="E993" s="460"/>
      <c r="H993" s="446" t="s">
        <v>1284</v>
      </c>
      <c r="I993" s="438" t="s">
        <v>18169</v>
      </c>
      <c r="J993" s="248" t="s">
        <v>18170</v>
      </c>
      <c r="L993" s="248" t="s">
        <v>18171</v>
      </c>
      <c r="M993" s="248" t="s">
        <v>1275</v>
      </c>
      <c r="N993" s="448" t="s">
        <v>17760</v>
      </c>
      <c r="O993" s="248" t="s">
        <v>17761</v>
      </c>
    </row>
    <row r="994" spans="3:15" x14ac:dyDescent="0.2">
      <c r="C994" s="460"/>
      <c r="D994" s="460"/>
      <c r="E994" s="460"/>
      <c r="H994" s="446" t="s">
        <v>1284</v>
      </c>
      <c r="I994" s="438" t="s">
        <v>18172</v>
      </c>
      <c r="J994" s="248" t="s">
        <v>18173</v>
      </c>
      <c r="L994" s="248" t="s">
        <v>18174</v>
      </c>
      <c r="M994" s="248" t="s">
        <v>1275</v>
      </c>
      <c r="N994" s="448" t="s">
        <v>17763</v>
      </c>
      <c r="O994" s="248" t="s">
        <v>17764</v>
      </c>
    </row>
    <row r="995" spans="3:15" x14ac:dyDescent="0.2">
      <c r="C995" s="460"/>
      <c r="D995" s="460"/>
      <c r="E995" s="460"/>
      <c r="H995" s="446" t="s">
        <v>1284</v>
      </c>
      <c r="I995" s="438" t="s">
        <v>18175</v>
      </c>
      <c r="J995" s="248" t="s">
        <v>18176</v>
      </c>
      <c r="L995" s="248" t="s">
        <v>18177</v>
      </c>
      <c r="M995" s="248" t="s">
        <v>1275</v>
      </c>
      <c r="N995" s="448" t="s">
        <v>17766</v>
      </c>
      <c r="O995" s="248" t="s">
        <v>17767</v>
      </c>
    </row>
    <row r="996" spans="3:15" x14ac:dyDescent="0.2">
      <c r="C996" s="460"/>
      <c r="D996" s="460"/>
      <c r="E996" s="460"/>
      <c r="H996" s="446" t="s">
        <v>1284</v>
      </c>
      <c r="I996" s="438" t="s">
        <v>18178</v>
      </c>
      <c r="J996" s="248" t="s">
        <v>18179</v>
      </c>
      <c r="L996" s="248" t="s">
        <v>18180</v>
      </c>
      <c r="M996" s="248" t="s">
        <v>1275</v>
      </c>
      <c r="N996" s="448" t="s">
        <v>17769</v>
      </c>
      <c r="O996" s="248" t="s">
        <v>17770</v>
      </c>
    </row>
    <row r="997" spans="3:15" x14ac:dyDescent="0.2">
      <c r="C997" s="460"/>
      <c r="D997" s="460"/>
      <c r="E997" s="460"/>
      <c r="H997" s="446" t="s">
        <v>1284</v>
      </c>
      <c r="I997" s="438" t="s">
        <v>18181</v>
      </c>
      <c r="J997" s="248" t="s">
        <v>18182</v>
      </c>
      <c r="L997" s="248" t="s">
        <v>18183</v>
      </c>
      <c r="M997" s="248" t="s">
        <v>1275</v>
      </c>
      <c r="N997" s="448" t="s">
        <v>17772</v>
      </c>
      <c r="O997" s="248" t="s">
        <v>17773</v>
      </c>
    </row>
    <row r="998" spans="3:15" x14ac:dyDescent="0.2">
      <c r="C998" s="460"/>
      <c r="D998" s="460"/>
      <c r="E998" s="460"/>
      <c r="H998" s="446" t="s">
        <v>1284</v>
      </c>
      <c r="I998" s="438" t="s">
        <v>18184</v>
      </c>
      <c r="J998" s="248" t="s">
        <v>18185</v>
      </c>
      <c r="L998" s="248" t="s">
        <v>18186</v>
      </c>
      <c r="M998" s="248"/>
      <c r="N998" s="448"/>
      <c r="O998" s="248" t="s">
        <v>17773</v>
      </c>
    </row>
    <row r="999" spans="3:15" x14ac:dyDescent="0.2">
      <c r="C999" s="460"/>
      <c r="D999" s="460"/>
      <c r="E999" s="460"/>
      <c r="H999" s="446" t="s">
        <v>1284</v>
      </c>
      <c r="I999" s="438" t="s">
        <v>18187</v>
      </c>
      <c r="J999" s="248" t="s">
        <v>18188</v>
      </c>
      <c r="L999" s="248" t="s">
        <v>18189</v>
      </c>
      <c r="M999" s="248" t="s">
        <v>1275</v>
      </c>
      <c r="N999" s="448" t="s">
        <v>16089</v>
      </c>
      <c r="O999" s="248" t="s">
        <v>17775</v>
      </c>
    </row>
    <row r="1000" spans="3:15" x14ac:dyDescent="0.2">
      <c r="C1000" s="460"/>
      <c r="D1000" s="460"/>
      <c r="E1000" s="460"/>
      <c r="H1000" s="446" t="s">
        <v>1284</v>
      </c>
      <c r="I1000" s="438" t="s">
        <v>18190</v>
      </c>
      <c r="J1000" s="248" t="s">
        <v>18191</v>
      </c>
      <c r="L1000" s="248" t="s">
        <v>18192</v>
      </c>
      <c r="M1000" s="248" t="s">
        <v>1275</v>
      </c>
      <c r="N1000" s="448" t="s">
        <v>17777</v>
      </c>
      <c r="O1000" s="248" t="s">
        <v>17778</v>
      </c>
    </row>
    <row r="1001" spans="3:15" x14ac:dyDescent="0.2">
      <c r="C1001" s="460"/>
      <c r="D1001" s="460"/>
      <c r="E1001" s="460"/>
      <c r="H1001" s="446" t="s">
        <v>1284</v>
      </c>
      <c r="I1001" s="438" t="s">
        <v>18193</v>
      </c>
      <c r="J1001" s="248" t="s">
        <v>18194</v>
      </c>
      <c r="L1001" s="248" t="s">
        <v>18195</v>
      </c>
      <c r="M1001" s="248" t="s">
        <v>1275</v>
      </c>
      <c r="N1001" s="448" t="s">
        <v>15904</v>
      </c>
      <c r="O1001" s="248" t="s">
        <v>17780</v>
      </c>
    </row>
    <row r="1002" spans="3:15" x14ac:dyDescent="0.2">
      <c r="C1002" s="460"/>
      <c r="D1002" s="460"/>
      <c r="E1002" s="460"/>
      <c r="H1002" s="446" t="s">
        <v>1284</v>
      </c>
      <c r="I1002" s="438" t="s">
        <v>18196</v>
      </c>
      <c r="J1002" s="248" t="s">
        <v>18197</v>
      </c>
      <c r="L1002" s="248" t="s">
        <v>18198</v>
      </c>
      <c r="M1002" s="248" t="s">
        <v>1275</v>
      </c>
      <c r="N1002" s="448" t="s">
        <v>17782</v>
      </c>
      <c r="O1002" s="248" t="s">
        <v>17783</v>
      </c>
    </row>
    <row r="1003" spans="3:15" x14ac:dyDescent="0.2">
      <c r="C1003" s="460"/>
      <c r="D1003" s="460"/>
      <c r="E1003" s="460"/>
      <c r="H1003" s="446" t="s">
        <v>1284</v>
      </c>
      <c r="I1003" s="438" t="s">
        <v>18199</v>
      </c>
      <c r="J1003" s="248" t="s">
        <v>18200</v>
      </c>
      <c r="L1003" s="248" t="s">
        <v>18201</v>
      </c>
      <c r="M1003" s="248" t="s">
        <v>1275</v>
      </c>
      <c r="N1003" s="448" t="s">
        <v>17785</v>
      </c>
      <c r="O1003" s="248" t="s">
        <v>17786</v>
      </c>
    </row>
    <row r="1004" spans="3:15" x14ac:dyDescent="0.2">
      <c r="C1004" s="460"/>
      <c r="D1004" s="460"/>
      <c r="E1004" s="460"/>
      <c r="H1004" s="446" t="s">
        <v>1284</v>
      </c>
      <c r="I1004" s="438" t="s">
        <v>18202</v>
      </c>
      <c r="J1004" s="248" t="s">
        <v>18203</v>
      </c>
      <c r="L1004" s="248" t="s">
        <v>18204</v>
      </c>
      <c r="M1004" s="248" t="s">
        <v>1275</v>
      </c>
      <c r="N1004" s="448" t="s">
        <v>17788</v>
      </c>
      <c r="O1004" s="248" t="s">
        <v>17789</v>
      </c>
    </row>
    <row r="1005" spans="3:15" x14ac:dyDescent="0.2">
      <c r="C1005" s="460"/>
      <c r="D1005" s="460"/>
      <c r="E1005" s="460"/>
      <c r="H1005" s="446" t="s">
        <v>1284</v>
      </c>
      <c r="I1005" s="438" t="s">
        <v>18205</v>
      </c>
      <c r="J1005" s="248" t="s">
        <v>18206</v>
      </c>
      <c r="L1005" s="248" t="s">
        <v>18207</v>
      </c>
      <c r="M1005" s="248" t="s">
        <v>1275</v>
      </c>
      <c r="N1005" s="448" t="s">
        <v>17791</v>
      </c>
      <c r="O1005" s="248" t="s">
        <v>17792</v>
      </c>
    </row>
    <row r="1006" spans="3:15" x14ac:dyDescent="0.2">
      <c r="C1006" s="460"/>
      <c r="D1006" s="460"/>
      <c r="E1006" s="460"/>
      <c r="H1006" s="456"/>
      <c r="I1006" s="452" t="s">
        <v>1266</v>
      </c>
      <c r="J1006" s="457"/>
      <c r="L1006" s="248" t="s">
        <v>18208</v>
      </c>
      <c r="M1006" s="248" t="s">
        <v>1275</v>
      </c>
      <c r="N1006" s="448" t="s">
        <v>17794</v>
      </c>
      <c r="O1006" s="248" t="s">
        <v>17795</v>
      </c>
    </row>
    <row r="1007" spans="3:15" x14ac:dyDescent="0.2">
      <c r="C1007" s="460"/>
      <c r="D1007" s="460"/>
      <c r="E1007" s="460"/>
      <c r="H1007" s="446" t="s">
        <v>1286</v>
      </c>
      <c r="I1007" s="438" t="s">
        <v>18209</v>
      </c>
      <c r="J1007" s="248" t="s">
        <v>18210</v>
      </c>
      <c r="L1007" s="248" t="s">
        <v>18211</v>
      </c>
      <c r="M1007" s="248" t="s">
        <v>1275</v>
      </c>
      <c r="N1007" s="448" t="s">
        <v>17797</v>
      </c>
      <c r="O1007" s="248" t="s">
        <v>17798</v>
      </c>
    </row>
    <row r="1008" spans="3:15" x14ac:dyDescent="0.2">
      <c r="C1008" s="460"/>
      <c r="D1008" s="460"/>
      <c r="E1008" s="460"/>
      <c r="H1008" s="446" t="s">
        <v>1286</v>
      </c>
      <c r="I1008" s="438" t="s">
        <v>18212</v>
      </c>
      <c r="J1008" s="248" t="s">
        <v>18213</v>
      </c>
      <c r="L1008" s="248" t="s">
        <v>18214</v>
      </c>
      <c r="M1008" s="248" t="s">
        <v>1275</v>
      </c>
      <c r="N1008" s="448" t="s">
        <v>17800</v>
      </c>
      <c r="O1008" s="248" t="s">
        <v>17801</v>
      </c>
    </row>
    <row r="1009" spans="3:15" x14ac:dyDescent="0.2">
      <c r="C1009" s="460"/>
      <c r="D1009" s="460"/>
      <c r="E1009" s="460"/>
      <c r="H1009" s="446" t="s">
        <v>1286</v>
      </c>
      <c r="I1009" s="438" t="s">
        <v>18215</v>
      </c>
      <c r="J1009" s="248" t="s">
        <v>18216</v>
      </c>
      <c r="L1009" s="248" t="s">
        <v>18217</v>
      </c>
      <c r="M1009" s="248" t="s">
        <v>1275</v>
      </c>
      <c r="N1009" s="448" t="s">
        <v>17803</v>
      </c>
      <c r="O1009" s="248" t="s">
        <v>17804</v>
      </c>
    </row>
    <row r="1010" spans="3:15" x14ac:dyDescent="0.2">
      <c r="C1010" s="460"/>
      <c r="D1010" s="460"/>
      <c r="E1010" s="460"/>
      <c r="H1010" s="446" t="s">
        <v>1286</v>
      </c>
      <c r="I1010" s="438" t="s">
        <v>18218</v>
      </c>
      <c r="J1010" s="248" t="s">
        <v>18219</v>
      </c>
      <c r="L1010" s="248" t="s">
        <v>18220</v>
      </c>
      <c r="M1010" s="248" t="s">
        <v>1275</v>
      </c>
      <c r="N1010" s="448" t="s">
        <v>17806</v>
      </c>
      <c r="O1010" s="248" t="s">
        <v>17807</v>
      </c>
    </row>
    <row r="1011" spans="3:15" x14ac:dyDescent="0.2">
      <c r="C1011" s="460"/>
      <c r="D1011" s="460"/>
      <c r="E1011" s="460"/>
      <c r="H1011" s="446" t="s">
        <v>1286</v>
      </c>
      <c r="I1011" s="438" t="s">
        <v>18221</v>
      </c>
      <c r="J1011" s="248" t="s">
        <v>18222</v>
      </c>
      <c r="L1011" s="248" t="s">
        <v>18223</v>
      </c>
      <c r="M1011" s="248" t="s">
        <v>1275</v>
      </c>
      <c r="N1011" s="448" t="s">
        <v>17809</v>
      </c>
      <c r="O1011" s="248" t="s">
        <v>17810</v>
      </c>
    </row>
    <row r="1012" spans="3:15" x14ac:dyDescent="0.2">
      <c r="C1012" s="460"/>
      <c r="D1012" s="460"/>
      <c r="E1012" s="460"/>
      <c r="H1012" s="446" t="s">
        <v>1286</v>
      </c>
      <c r="I1012" s="438" t="s">
        <v>18224</v>
      </c>
      <c r="J1012" s="248" t="s">
        <v>18225</v>
      </c>
      <c r="L1012" s="248" t="s">
        <v>18226</v>
      </c>
      <c r="M1012" s="248" t="s">
        <v>1275</v>
      </c>
      <c r="N1012" s="448" t="s">
        <v>17812</v>
      </c>
      <c r="O1012" s="248" t="s">
        <v>17813</v>
      </c>
    </row>
    <row r="1013" spans="3:15" x14ac:dyDescent="0.2">
      <c r="C1013" s="460"/>
      <c r="D1013" s="460"/>
      <c r="E1013" s="460"/>
      <c r="H1013" s="446" t="s">
        <v>1286</v>
      </c>
      <c r="I1013" s="438" t="s">
        <v>18227</v>
      </c>
      <c r="J1013" s="248" t="s">
        <v>18228</v>
      </c>
      <c r="L1013" s="248" t="s">
        <v>18229</v>
      </c>
      <c r="M1013" s="248" t="s">
        <v>1275</v>
      </c>
      <c r="N1013" s="448" t="s">
        <v>17815</v>
      </c>
      <c r="O1013" s="248" t="s">
        <v>17816</v>
      </c>
    </row>
    <row r="1014" spans="3:15" x14ac:dyDescent="0.2">
      <c r="C1014" s="460"/>
      <c r="D1014" s="460"/>
      <c r="E1014" s="460"/>
      <c r="H1014" s="446" t="s">
        <v>1286</v>
      </c>
      <c r="I1014" s="438" t="s">
        <v>18230</v>
      </c>
      <c r="J1014" s="248" t="s">
        <v>18231</v>
      </c>
      <c r="L1014" s="248" t="s">
        <v>18232</v>
      </c>
      <c r="M1014" s="248" t="s">
        <v>1275</v>
      </c>
      <c r="N1014" s="448" t="s">
        <v>15953</v>
      </c>
      <c r="O1014" s="248" t="s">
        <v>17818</v>
      </c>
    </row>
    <row r="1015" spans="3:15" x14ac:dyDescent="0.2">
      <c r="C1015" s="460"/>
      <c r="D1015" s="460"/>
      <c r="E1015" s="460"/>
      <c r="H1015" s="446" t="s">
        <v>1286</v>
      </c>
      <c r="I1015" s="438" t="s">
        <v>18233</v>
      </c>
      <c r="J1015" s="248" t="s">
        <v>18234</v>
      </c>
      <c r="L1015" s="248" t="s">
        <v>18235</v>
      </c>
      <c r="M1015" s="248" t="s">
        <v>1275</v>
      </c>
      <c r="N1015" s="448" t="s">
        <v>17820</v>
      </c>
      <c r="O1015" s="248" t="s">
        <v>17821</v>
      </c>
    </row>
    <row r="1016" spans="3:15" x14ac:dyDescent="0.2">
      <c r="C1016" s="460"/>
      <c r="D1016" s="460"/>
      <c r="E1016" s="460"/>
      <c r="H1016" s="446" t="s">
        <v>1286</v>
      </c>
      <c r="I1016" s="438" t="s">
        <v>18236</v>
      </c>
      <c r="J1016" s="248" t="s">
        <v>18237</v>
      </c>
      <c r="L1016" s="248" t="s">
        <v>18238</v>
      </c>
      <c r="M1016" s="248" t="s">
        <v>1275</v>
      </c>
      <c r="N1016" s="448" t="s">
        <v>17823</v>
      </c>
      <c r="O1016" s="248" t="s">
        <v>17824</v>
      </c>
    </row>
    <row r="1017" spans="3:15" x14ac:dyDescent="0.2">
      <c r="C1017" s="460"/>
      <c r="D1017" s="460"/>
      <c r="E1017" s="460"/>
      <c r="H1017" s="446" t="s">
        <v>1286</v>
      </c>
      <c r="I1017" s="438" t="s">
        <v>18239</v>
      </c>
      <c r="J1017" s="248" t="s">
        <v>18240</v>
      </c>
      <c r="L1017" s="248" t="s">
        <v>18241</v>
      </c>
      <c r="M1017" s="248" t="s">
        <v>1275</v>
      </c>
      <c r="N1017" s="448" t="s">
        <v>16593</v>
      </c>
      <c r="O1017" s="248" t="s">
        <v>17826</v>
      </c>
    </row>
    <row r="1018" spans="3:15" x14ac:dyDescent="0.2">
      <c r="C1018" s="460"/>
      <c r="D1018" s="460"/>
      <c r="E1018" s="460"/>
      <c r="H1018" s="446" t="s">
        <v>1286</v>
      </c>
      <c r="I1018" s="438" t="s">
        <v>18242</v>
      </c>
      <c r="J1018" s="248" t="s">
        <v>18243</v>
      </c>
      <c r="L1018" s="248" t="s">
        <v>18244</v>
      </c>
      <c r="M1018" s="248" t="s">
        <v>1275</v>
      </c>
      <c r="N1018" s="448" t="s">
        <v>17828</v>
      </c>
      <c r="O1018" s="248" t="s">
        <v>17829</v>
      </c>
    </row>
    <row r="1019" spans="3:15" x14ac:dyDescent="0.2">
      <c r="C1019" s="460"/>
      <c r="D1019" s="460"/>
      <c r="E1019" s="460"/>
      <c r="H1019" s="446" t="s">
        <v>1286</v>
      </c>
      <c r="I1019" s="438" t="s">
        <v>18245</v>
      </c>
      <c r="J1019" s="248" t="s">
        <v>18246</v>
      </c>
      <c r="L1019" s="248" t="s">
        <v>18247</v>
      </c>
      <c r="M1019" s="248" t="s">
        <v>1275</v>
      </c>
      <c r="N1019" s="448" t="s">
        <v>17831</v>
      </c>
      <c r="O1019" s="248" t="s">
        <v>17832</v>
      </c>
    </row>
    <row r="1020" spans="3:15" x14ac:dyDescent="0.2">
      <c r="C1020" s="460"/>
      <c r="D1020" s="460"/>
      <c r="E1020" s="460"/>
      <c r="H1020" s="446" t="s">
        <v>1286</v>
      </c>
      <c r="I1020" s="438" t="s">
        <v>18248</v>
      </c>
      <c r="J1020" s="248" t="s">
        <v>18249</v>
      </c>
      <c r="L1020" s="248" t="s">
        <v>18250</v>
      </c>
      <c r="M1020" s="248" t="s">
        <v>1275</v>
      </c>
      <c r="N1020" s="448" t="s">
        <v>17834</v>
      </c>
      <c r="O1020" s="248" t="s">
        <v>17835</v>
      </c>
    </row>
    <row r="1021" spans="3:15" x14ac:dyDescent="0.2">
      <c r="C1021" s="460"/>
      <c r="D1021" s="460"/>
      <c r="E1021" s="460"/>
      <c r="H1021" s="446" t="s">
        <v>1286</v>
      </c>
      <c r="I1021" s="438" t="s">
        <v>18251</v>
      </c>
      <c r="J1021" s="248" t="s">
        <v>18252</v>
      </c>
      <c r="L1021" s="248" t="s">
        <v>18253</v>
      </c>
      <c r="M1021" s="248" t="s">
        <v>1275</v>
      </c>
      <c r="N1021" s="448" t="s">
        <v>17837</v>
      </c>
      <c r="O1021" s="248" t="s">
        <v>17838</v>
      </c>
    </row>
    <row r="1022" spans="3:15" x14ac:dyDescent="0.2">
      <c r="C1022" s="460"/>
      <c r="D1022" s="460"/>
      <c r="E1022" s="460"/>
      <c r="H1022" s="446" t="s">
        <v>1286</v>
      </c>
      <c r="I1022" s="438" t="s">
        <v>18254</v>
      </c>
      <c r="J1022" s="248" t="s">
        <v>18255</v>
      </c>
      <c r="L1022" s="248" t="s">
        <v>18256</v>
      </c>
      <c r="M1022" s="248" t="s">
        <v>1275</v>
      </c>
      <c r="N1022" s="448" t="s">
        <v>17136</v>
      </c>
      <c r="O1022" s="248" t="s">
        <v>17840</v>
      </c>
    </row>
    <row r="1023" spans="3:15" x14ac:dyDescent="0.2">
      <c r="C1023" s="460"/>
      <c r="D1023" s="460"/>
      <c r="E1023" s="460"/>
      <c r="H1023" s="446" t="s">
        <v>1286</v>
      </c>
      <c r="I1023" s="438" t="s">
        <v>18257</v>
      </c>
      <c r="J1023" s="248" t="s">
        <v>18258</v>
      </c>
      <c r="L1023" s="248" t="s">
        <v>18259</v>
      </c>
      <c r="M1023" s="248" t="s">
        <v>1275</v>
      </c>
      <c r="N1023" s="448" t="s">
        <v>17842</v>
      </c>
      <c r="O1023" s="248" t="s">
        <v>17843</v>
      </c>
    </row>
    <row r="1024" spans="3:15" x14ac:dyDescent="0.2">
      <c r="C1024" s="460"/>
      <c r="D1024" s="460"/>
      <c r="E1024" s="460"/>
      <c r="H1024" s="446" t="s">
        <v>1286</v>
      </c>
      <c r="I1024" s="438" t="s">
        <v>18260</v>
      </c>
      <c r="J1024" s="248" t="s">
        <v>18261</v>
      </c>
      <c r="L1024" s="248" t="s">
        <v>18262</v>
      </c>
      <c r="M1024" s="248" t="s">
        <v>1275</v>
      </c>
      <c r="N1024" s="448" t="s">
        <v>17845</v>
      </c>
      <c r="O1024" s="248" t="s">
        <v>17846</v>
      </c>
    </row>
    <row r="1025" spans="3:15" x14ac:dyDescent="0.2">
      <c r="C1025" s="460"/>
      <c r="D1025" s="460"/>
      <c r="E1025" s="460"/>
      <c r="H1025" s="446" t="s">
        <v>1286</v>
      </c>
      <c r="I1025" s="438" t="s">
        <v>18263</v>
      </c>
      <c r="J1025" s="248" t="s">
        <v>18264</v>
      </c>
      <c r="L1025" s="248" t="s">
        <v>18265</v>
      </c>
      <c r="M1025" s="248" t="s">
        <v>1275</v>
      </c>
      <c r="N1025" s="448" t="s">
        <v>17848</v>
      </c>
      <c r="O1025" s="248" t="s">
        <v>17849</v>
      </c>
    </row>
    <row r="1026" spans="3:15" x14ac:dyDescent="0.2">
      <c r="C1026" s="460"/>
      <c r="D1026" s="460"/>
      <c r="E1026" s="460"/>
      <c r="H1026" s="446" t="s">
        <v>1286</v>
      </c>
      <c r="I1026" s="438" t="s">
        <v>18266</v>
      </c>
      <c r="J1026" s="248" t="s">
        <v>18267</v>
      </c>
      <c r="L1026" s="248" t="s">
        <v>18268</v>
      </c>
      <c r="M1026" s="248" t="s">
        <v>1275</v>
      </c>
      <c r="N1026" s="448" t="s">
        <v>17851</v>
      </c>
      <c r="O1026" s="248" t="s">
        <v>17852</v>
      </c>
    </row>
    <row r="1027" spans="3:15" x14ac:dyDescent="0.2">
      <c r="C1027" s="460"/>
      <c r="D1027" s="460"/>
      <c r="E1027" s="460"/>
      <c r="H1027" s="456"/>
      <c r="I1027" s="452" t="s">
        <v>1217</v>
      </c>
      <c r="J1027" s="457"/>
      <c r="L1027" s="248" t="s">
        <v>18269</v>
      </c>
      <c r="M1027" s="248" t="s">
        <v>1275</v>
      </c>
      <c r="N1027" s="448" t="s">
        <v>17854</v>
      </c>
      <c r="O1027" s="248" t="s">
        <v>17855</v>
      </c>
    </row>
    <row r="1028" spans="3:15" x14ac:dyDescent="0.2">
      <c r="C1028" s="460"/>
      <c r="D1028" s="460"/>
      <c r="E1028" s="460"/>
      <c r="H1028" s="446" t="s">
        <v>1288</v>
      </c>
      <c r="I1028" s="438" t="s">
        <v>18270</v>
      </c>
      <c r="J1028" s="248" t="s">
        <v>18271</v>
      </c>
      <c r="L1028" s="248" t="s">
        <v>18272</v>
      </c>
      <c r="M1028" s="248" t="s">
        <v>1275</v>
      </c>
      <c r="N1028" s="448" t="s">
        <v>17857</v>
      </c>
      <c r="O1028" s="248" t="s">
        <v>17858</v>
      </c>
    </row>
    <row r="1029" spans="3:15" x14ac:dyDescent="0.2">
      <c r="C1029" s="460"/>
      <c r="D1029" s="460"/>
      <c r="E1029" s="460"/>
      <c r="H1029" s="446" t="s">
        <v>1288</v>
      </c>
      <c r="I1029" s="438" t="s">
        <v>18273</v>
      </c>
      <c r="J1029" s="248" t="s">
        <v>18274</v>
      </c>
      <c r="L1029" s="248" t="s">
        <v>18275</v>
      </c>
      <c r="M1029" s="248" t="s">
        <v>1275</v>
      </c>
      <c r="N1029" s="448" t="s">
        <v>17860</v>
      </c>
      <c r="O1029" s="248" t="s">
        <v>17861</v>
      </c>
    </row>
    <row r="1030" spans="3:15" x14ac:dyDescent="0.2">
      <c r="C1030" s="460"/>
      <c r="D1030" s="460"/>
      <c r="E1030" s="460"/>
      <c r="H1030" s="446" t="s">
        <v>1288</v>
      </c>
      <c r="I1030" s="438" t="s">
        <v>16910</v>
      </c>
      <c r="J1030" s="248" t="s">
        <v>18276</v>
      </c>
      <c r="L1030" s="248" t="s">
        <v>18277</v>
      </c>
      <c r="M1030" s="248" t="s">
        <v>1275</v>
      </c>
      <c r="N1030" s="448" t="s">
        <v>17863</v>
      </c>
      <c r="O1030" s="248" t="s">
        <v>17864</v>
      </c>
    </row>
    <row r="1031" spans="3:15" x14ac:dyDescent="0.2">
      <c r="C1031" s="460"/>
      <c r="D1031" s="460"/>
      <c r="E1031" s="460"/>
      <c r="H1031" s="446" t="s">
        <v>1288</v>
      </c>
      <c r="I1031" s="438" t="s">
        <v>17619</v>
      </c>
      <c r="J1031" s="248" t="s">
        <v>18278</v>
      </c>
      <c r="L1031" s="248" t="s">
        <v>18279</v>
      </c>
      <c r="M1031" s="248" t="s">
        <v>1275</v>
      </c>
      <c r="N1031" s="448" t="s">
        <v>17866</v>
      </c>
      <c r="O1031" s="248" t="s">
        <v>17867</v>
      </c>
    </row>
    <row r="1032" spans="3:15" x14ac:dyDescent="0.2">
      <c r="C1032" s="460"/>
      <c r="D1032" s="460"/>
      <c r="E1032" s="460"/>
      <c r="H1032" s="446" t="s">
        <v>1288</v>
      </c>
      <c r="I1032" s="438" t="s">
        <v>16055</v>
      </c>
      <c r="J1032" s="248" t="s">
        <v>18280</v>
      </c>
      <c r="L1032" s="248" t="s">
        <v>18281</v>
      </c>
      <c r="M1032" s="248" t="s">
        <v>1275</v>
      </c>
      <c r="N1032" s="448" t="s">
        <v>17869</v>
      </c>
      <c r="O1032" s="248" t="s">
        <v>17870</v>
      </c>
    </row>
    <row r="1033" spans="3:15" x14ac:dyDescent="0.2">
      <c r="C1033" s="460"/>
      <c r="D1033" s="460"/>
      <c r="E1033" s="460"/>
      <c r="H1033" s="446" t="s">
        <v>1288</v>
      </c>
      <c r="I1033" s="438" t="s">
        <v>18282</v>
      </c>
      <c r="J1033" s="248" t="s">
        <v>18283</v>
      </c>
      <c r="L1033" s="248" t="s">
        <v>18284</v>
      </c>
      <c r="M1033" s="248" t="s">
        <v>1275</v>
      </c>
      <c r="N1033" s="448" t="s">
        <v>17872</v>
      </c>
      <c r="O1033" s="248" t="s">
        <v>17873</v>
      </c>
    </row>
    <row r="1034" spans="3:15" x14ac:dyDescent="0.2">
      <c r="C1034" s="460"/>
      <c r="D1034" s="460"/>
      <c r="E1034" s="460"/>
      <c r="H1034" s="446" t="s">
        <v>1288</v>
      </c>
      <c r="I1034" s="438" t="s">
        <v>18285</v>
      </c>
      <c r="J1034" s="248" t="s">
        <v>18286</v>
      </c>
      <c r="L1034" s="248" t="s">
        <v>18287</v>
      </c>
      <c r="M1034" s="248" t="s">
        <v>1277</v>
      </c>
      <c r="N1034" s="448" t="s">
        <v>17876</v>
      </c>
      <c r="O1034" s="248" t="s">
        <v>17877</v>
      </c>
    </row>
    <row r="1035" spans="3:15" x14ac:dyDescent="0.2">
      <c r="C1035" s="460"/>
      <c r="D1035" s="460"/>
      <c r="E1035" s="460"/>
      <c r="H1035" s="446" t="s">
        <v>1288</v>
      </c>
      <c r="I1035" s="438" t="s">
        <v>18288</v>
      </c>
      <c r="J1035" s="248" t="s">
        <v>18289</v>
      </c>
      <c r="L1035" s="248" t="s">
        <v>18290</v>
      </c>
      <c r="M1035" s="248"/>
      <c r="N1035" s="448"/>
      <c r="O1035" s="248" t="s">
        <v>17877</v>
      </c>
    </row>
    <row r="1036" spans="3:15" x14ac:dyDescent="0.2">
      <c r="C1036" s="460"/>
      <c r="D1036" s="460"/>
      <c r="E1036" s="460"/>
      <c r="H1036" s="446" t="s">
        <v>1288</v>
      </c>
      <c r="I1036" s="438" t="s">
        <v>18291</v>
      </c>
      <c r="J1036" s="248" t="s">
        <v>18292</v>
      </c>
      <c r="L1036" s="248" t="s">
        <v>18293</v>
      </c>
      <c r="M1036" s="248" t="s">
        <v>1277</v>
      </c>
      <c r="N1036" s="448" t="s">
        <v>17879</v>
      </c>
      <c r="O1036" s="248" t="s">
        <v>17880</v>
      </c>
    </row>
    <row r="1037" spans="3:15" x14ac:dyDescent="0.2">
      <c r="C1037" s="460"/>
      <c r="D1037" s="460"/>
      <c r="E1037" s="460"/>
      <c r="H1037" s="446" t="s">
        <v>1288</v>
      </c>
      <c r="I1037" s="438" t="s">
        <v>18294</v>
      </c>
      <c r="J1037" s="248" t="s">
        <v>18295</v>
      </c>
      <c r="L1037" s="248" t="s">
        <v>18296</v>
      </c>
      <c r="M1037" s="248"/>
      <c r="N1037" s="448"/>
      <c r="O1037" s="248" t="s">
        <v>17880</v>
      </c>
    </row>
    <row r="1038" spans="3:15" x14ac:dyDescent="0.2">
      <c r="C1038" s="460"/>
      <c r="D1038" s="460"/>
      <c r="E1038" s="460"/>
      <c r="H1038" s="456"/>
      <c r="I1038" s="452" t="s">
        <v>1385</v>
      </c>
      <c r="J1038" s="457"/>
      <c r="L1038" s="248" t="s">
        <v>18297</v>
      </c>
      <c r="M1038" s="248" t="s">
        <v>1277</v>
      </c>
      <c r="N1038" s="448" t="s">
        <v>17882</v>
      </c>
      <c r="O1038" s="248" t="s">
        <v>17883</v>
      </c>
    </row>
    <row r="1039" spans="3:15" x14ac:dyDescent="0.2">
      <c r="C1039" s="460"/>
      <c r="D1039" s="460"/>
      <c r="E1039" s="460"/>
      <c r="H1039" s="446" t="s">
        <v>1290</v>
      </c>
      <c r="I1039" s="438" t="s">
        <v>18298</v>
      </c>
      <c r="J1039" s="248" t="s">
        <v>18299</v>
      </c>
      <c r="L1039" s="248" t="s">
        <v>18300</v>
      </c>
      <c r="M1039" s="248" t="s">
        <v>1277</v>
      </c>
      <c r="N1039" s="448" t="s">
        <v>17885</v>
      </c>
      <c r="O1039" s="248" t="s">
        <v>17886</v>
      </c>
    </row>
    <row r="1040" spans="3:15" x14ac:dyDescent="0.2">
      <c r="C1040" s="460"/>
      <c r="D1040" s="460"/>
      <c r="E1040" s="460"/>
      <c r="H1040" s="446" t="s">
        <v>1290</v>
      </c>
      <c r="I1040" s="438" t="s">
        <v>18301</v>
      </c>
      <c r="J1040" s="248" t="s">
        <v>18302</v>
      </c>
      <c r="L1040" s="248" t="s">
        <v>18303</v>
      </c>
      <c r="M1040" s="248" t="s">
        <v>1277</v>
      </c>
      <c r="N1040" s="448" t="s">
        <v>17888</v>
      </c>
      <c r="O1040" s="248" t="s">
        <v>17889</v>
      </c>
    </row>
    <row r="1041" spans="3:15" x14ac:dyDescent="0.2">
      <c r="C1041" s="460"/>
      <c r="D1041" s="460"/>
      <c r="E1041" s="460"/>
      <c r="H1041" s="446" t="s">
        <v>1290</v>
      </c>
      <c r="I1041" s="453" t="s">
        <v>18304</v>
      </c>
      <c r="J1041" s="248" t="s">
        <v>18305</v>
      </c>
      <c r="L1041" s="248" t="s">
        <v>18306</v>
      </c>
      <c r="M1041" s="248" t="s">
        <v>1277</v>
      </c>
      <c r="N1041" s="448" t="s">
        <v>17891</v>
      </c>
      <c r="O1041" s="248" t="s">
        <v>17892</v>
      </c>
    </row>
    <row r="1042" spans="3:15" x14ac:dyDescent="0.2">
      <c r="C1042" s="460"/>
      <c r="D1042" s="460"/>
      <c r="E1042" s="460"/>
      <c r="H1042" s="446" t="s">
        <v>1290</v>
      </c>
      <c r="I1042" s="438" t="s">
        <v>18307</v>
      </c>
      <c r="J1042" s="248" t="s">
        <v>18308</v>
      </c>
      <c r="L1042" s="248" t="s">
        <v>18309</v>
      </c>
      <c r="M1042" s="248" t="s">
        <v>1277</v>
      </c>
      <c r="N1042" s="448" t="s">
        <v>17894</v>
      </c>
      <c r="O1042" s="248" t="s">
        <v>17895</v>
      </c>
    </row>
    <row r="1043" spans="3:15" x14ac:dyDescent="0.2">
      <c r="C1043" s="460"/>
      <c r="D1043" s="460"/>
      <c r="E1043" s="460"/>
      <c r="H1043" s="446" t="s">
        <v>1290</v>
      </c>
      <c r="I1043" s="438" t="s">
        <v>18310</v>
      </c>
      <c r="J1043" s="248" t="s">
        <v>18311</v>
      </c>
      <c r="L1043" s="248" t="s">
        <v>18312</v>
      </c>
      <c r="M1043" s="248" t="s">
        <v>1277</v>
      </c>
      <c r="N1043" s="448" t="s">
        <v>17897</v>
      </c>
      <c r="O1043" s="248" t="s">
        <v>17898</v>
      </c>
    </row>
    <row r="1044" spans="3:15" x14ac:dyDescent="0.2">
      <c r="C1044" s="460"/>
      <c r="D1044" s="460"/>
      <c r="E1044" s="460"/>
      <c r="H1044" s="446" t="s">
        <v>1290</v>
      </c>
      <c r="I1044" s="438" t="s">
        <v>18313</v>
      </c>
      <c r="J1044" s="248" t="s">
        <v>18314</v>
      </c>
      <c r="L1044" s="248" t="s">
        <v>18315</v>
      </c>
      <c r="M1044" s="248" t="s">
        <v>1277</v>
      </c>
      <c r="N1044" s="448" t="s">
        <v>17900</v>
      </c>
      <c r="O1044" s="248" t="s">
        <v>17901</v>
      </c>
    </row>
    <row r="1045" spans="3:15" x14ac:dyDescent="0.2">
      <c r="C1045" s="460"/>
      <c r="D1045" s="460"/>
      <c r="E1045" s="460"/>
      <c r="H1045" s="446" t="s">
        <v>1290</v>
      </c>
      <c r="I1045" s="438" t="s">
        <v>18316</v>
      </c>
      <c r="J1045" s="248" t="s">
        <v>18317</v>
      </c>
      <c r="L1045" s="248" t="s">
        <v>18318</v>
      </c>
      <c r="M1045" s="248" t="s">
        <v>1277</v>
      </c>
      <c r="N1045" s="448" t="s">
        <v>17903</v>
      </c>
      <c r="O1045" s="248" t="s">
        <v>17904</v>
      </c>
    </row>
    <row r="1046" spans="3:15" x14ac:dyDescent="0.2">
      <c r="C1046" s="460"/>
      <c r="D1046" s="460"/>
      <c r="E1046" s="460"/>
      <c r="H1046" s="446" t="s">
        <v>1290</v>
      </c>
      <c r="I1046" s="438" t="s">
        <v>18319</v>
      </c>
      <c r="J1046" s="248" t="s">
        <v>18320</v>
      </c>
      <c r="L1046" s="248" t="s">
        <v>18321</v>
      </c>
      <c r="M1046" s="248" t="s">
        <v>1277</v>
      </c>
      <c r="N1046" s="448" t="s">
        <v>17906</v>
      </c>
      <c r="O1046" s="248" t="s">
        <v>17907</v>
      </c>
    </row>
    <row r="1047" spans="3:15" x14ac:dyDescent="0.2">
      <c r="C1047" s="460"/>
      <c r="D1047" s="460"/>
      <c r="E1047" s="460"/>
      <c r="H1047" s="456"/>
      <c r="I1047" s="452" t="s">
        <v>1372</v>
      </c>
      <c r="J1047" s="457"/>
      <c r="L1047" s="248" t="s">
        <v>18322</v>
      </c>
      <c r="M1047" s="248" t="s">
        <v>1277</v>
      </c>
      <c r="N1047" s="448" t="s">
        <v>17909</v>
      </c>
      <c r="O1047" s="248" t="s">
        <v>17910</v>
      </c>
    </row>
    <row r="1048" spans="3:15" x14ac:dyDescent="0.2">
      <c r="C1048" s="460"/>
      <c r="D1048" s="460"/>
      <c r="E1048" s="460"/>
      <c r="H1048" s="446" t="s">
        <v>1292</v>
      </c>
      <c r="I1048" s="438" t="s">
        <v>18323</v>
      </c>
      <c r="J1048" s="248" t="s">
        <v>18324</v>
      </c>
      <c r="L1048" s="248" t="s">
        <v>18325</v>
      </c>
      <c r="M1048" s="248" t="s">
        <v>1277</v>
      </c>
      <c r="N1048" s="448" t="s">
        <v>17912</v>
      </c>
      <c r="O1048" s="248" t="s">
        <v>17913</v>
      </c>
    </row>
    <row r="1049" spans="3:15" x14ac:dyDescent="0.2">
      <c r="C1049" s="460"/>
      <c r="D1049" s="460"/>
      <c r="E1049" s="460"/>
      <c r="H1049" s="446" t="s">
        <v>1292</v>
      </c>
      <c r="I1049" s="438" t="s">
        <v>18326</v>
      </c>
      <c r="J1049" s="248" t="s">
        <v>18327</v>
      </c>
      <c r="L1049" s="248" t="s">
        <v>18328</v>
      </c>
      <c r="M1049" s="248" t="s">
        <v>1277</v>
      </c>
      <c r="N1049" s="448" t="s">
        <v>17915</v>
      </c>
      <c r="O1049" s="248" t="s">
        <v>17916</v>
      </c>
    </row>
    <row r="1050" spans="3:15" x14ac:dyDescent="0.2">
      <c r="C1050" s="460"/>
      <c r="D1050" s="460"/>
      <c r="E1050" s="460"/>
      <c r="H1050" s="446" t="s">
        <v>1292</v>
      </c>
      <c r="I1050" s="438" t="s">
        <v>18329</v>
      </c>
      <c r="J1050" s="248" t="s">
        <v>18330</v>
      </c>
      <c r="L1050" s="248" t="s">
        <v>18331</v>
      </c>
      <c r="M1050" s="248" t="s">
        <v>1277</v>
      </c>
      <c r="N1050" s="448" t="s">
        <v>17918</v>
      </c>
      <c r="O1050" s="248" t="s">
        <v>17919</v>
      </c>
    </row>
    <row r="1051" spans="3:15" x14ac:dyDescent="0.2">
      <c r="C1051" s="460"/>
      <c r="D1051" s="460"/>
      <c r="E1051" s="460"/>
      <c r="H1051" s="446" t="s">
        <v>1292</v>
      </c>
      <c r="I1051" s="438" t="s">
        <v>18332</v>
      </c>
      <c r="J1051" s="248" t="s">
        <v>18333</v>
      </c>
      <c r="L1051" s="248" t="s">
        <v>18334</v>
      </c>
      <c r="M1051" s="248" t="s">
        <v>1277</v>
      </c>
      <c r="N1051" s="448" t="s">
        <v>17921</v>
      </c>
      <c r="O1051" s="248" t="s">
        <v>17922</v>
      </c>
    </row>
    <row r="1052" spans="3:15" x14ac:dyDescent="0.2">
      <c r="C1052" s="460"/>
      <c r="D1052" s="460"/>
      <c r="E1052" s="460"/>
      <c r="H1052" s="446" t="s">
        <v>1292</v>
      </c>
      <c r="I1052" s="438" t="s">
        <v>18335</v>
      </c>
      <c r="J1052" s="248" t="s">
        <v>18336</v>
      </c>
      <c r="L1052" s="248" t="s">
        <v>18337</v>
      </c>
      <c r="M1052" s="248" t="s">
        <v>1277</v>
      </c>
      <c r="N1052" s="448" t="s">
        <v>17924</v>
      </c>
      <c r="O1052" s="248" t="s">
        <v>17925</v>
      </c>
    </row>
    <row r="1053" spans="3:15" x14ac:dyDescent="0.2">
      <c r="C1053" s="460"/>
      <c r="D1053" s="460"/>
      <c r="E1053" s="460"/>
      <c r="H1053" s="446" t="s">
        <v>1292</v>
      </c>
      <c r="I1053" s="438" t="s">
        <v>18338</v>
      </c>
      <c r="J1053" s="248" t="s">
        <v>18339</v>
      </c>
      <c r="L1053" s="248" t="s">
        <v>18340</v>
      </c>
      <c r="M1053" s="248" t="s">
        <v>1277</v>
      </c>
      <c r="N1053" s="448" t="s">
        <v>17927</v>
      </c>
      <c r="O1053" s="248" t="s">
        <v>17928</v>
      </c>
    </row>
    <row r="1054" spans="3:15" x14ac:dyDescent="0.2">
      <c r="C1054" s="460"/>
      <c r="D1054" s="460"/>
      <c r="E1054" s="460"/>
      <c r="H1054" s="446" t="s">
        <v>1292</v>
      </c>
      <c r="I1054" s="438" t="s">
        <v>18341</v>
      </c>
      <c r="J1054" s="248" t="s">
        <v>18342</v>
      </c>
      <c r="L1054" s="248" t="s">
        <v>18343</v>
      </c>
      <c r="M1054" s="248"/>
      <c r="N1054" s="448"/>
      <c r="O1054" s="248" t="s">
        <v>17928</v>
      </c>
    </row>
    <row r="1055" spans="3:15" x14ac:dyDescent="0.2">
      <c r="C1055" s="460"/>
      <c r="D1055" s="460"/>
      <c r="E1055" s="460"/>
      <c r="H1055" s="446" t="s">
        <v>1292</v>
      </c>
      <c r="I1055" s="438" t="s">
        <v>18344</v>
      </c>
      <c r="J1055" s="248" t="s">
        <v>18345</v>
      </c>
      <c r="L1055" s="248" t="s">
        <v>18346</v>
      </c>
      <c r="M1055" s="248" t="s">
        <v>1277</v>
      </c>
      <c r="N1055" s="448" t="s">
        <v>17930</v>
      </c>
      <c r="O1055" s="248" t="s">
        <v>17931</v>
      </c>
    </row>
    <row r="1056" spans="3:15" x14ac:dyDescent="0.2">
      <c r="C1056" s="460"/>
      <c r="D1056" s="460"/>
      <c r="E1056" s="460"/>
      <c r="H1056" s="446" t="s">
        <v>1292</v>
      </c>
      <c r="I1056" s="438" t="s">
        <v>18347</v>
      </c>
      <c r="J1056" s="248" t="s">
        <v>18348</v>
      </c>
      <c r="L1056" s="248" t="s">
        <v>18349</v>
      </c>
      <c r="M1056" s="248" t="s">
        <v>1277</v>
      </c>
      <c r="N1056" s="448" t="s">
        <v>17933</v>
      </c>
      <c r="O1056" s="248" t="s">
        <v>17934</v>
      </c>
    </row>
    <row r="1057" spans="3:15" x14ac:dyDescent="0.2">
      <c r="C1057" s="460"/>
      <c r="D1057" s="460"/>
      <c r="E1057" s="460"/>
      <c r="H1057" s="446" t="s">
        <v>1292</v>
      </c>
      <c r="I1057" s="438" t="s">
        <v>18350</v>
      </c>
      <c r="J1057" s="248" t="s">
        <v>18351</v>
      </c>
      <c r="L1057" s="248" t="s">
        <v>18352</v>
      </c>
      <c r="M1057" s="248" t="s">
        <v>1277</v>
      </c>
      <c r="N1057" s="448" t="s">
        <v>17936</v>
      </c>
      <c r="O1057" s="248" t="s">
        <v>17937</v>
      </c>
    </row>
    <row r="1058" spans="3:15" x14ac:dyDescent="0.2">
      <c r="C1058" s="460"/>
      <c r="D1058" s="460"/>
      <c r="E1058" s="460"/>
      <c r="H1058" s="446" t="s">
        <v>1292</v>
      </c>
      <c r="I1058" s="438" t="s">
        <v>18353</v>
      </c>
      <c r="J1058" s="248" t="s">
        <v>18354</v>
      </c>
      <c r="L1058" s="248" t="s">
        <v>18355</v>
      </c>
      <c r="M1058" s="248"/>
      <c r="N1058" s="448"/>
      <c r="O1058" s="248" t="s">
        <v>17937</v>
      </c>
    </row>
    <row r="1059" spans="3:15" x14ac:dyDescent="0.2">
      <c r="C1059" s="460"/>
      <c r="D1059" s="460"/>
      <c r="E1059" s="460"/>
      <c r="H1059" s="446" t="s">
        <v>1292</v>
      </c>
      <c r="I1059" s="438" t="s">
        <v>18356</v>
      </c>
      <c r="J1059" s="248" t="s">
        <v>18357</v>
      </c>
      <c r="L1059" s="248" t="s">
        <v>18358</v>
      </c>
      <c r="M1059" s="248" t="s">
        <v>1277</v>
      </c>
      <c r="N1059" s="448" t="s">
        <v>17939</v>
      </c>
      <c r="O1059" s="248" t="s">
        <v>17940</v>
      </c>
    </row>
    <row r="1060" spans="3:15" x14ac:dyDescent="0.2">
      <c r="C1060" s="460"/>
      <c r="D1060" s="460"/>
      <c r="E1060" s="460"/>
      <c r="H1060" s="446" t="s">
        <v>1292</v>
      </c>
      <c r="I1060" s="438" t="s">
        <v>18359</v>
      </c>
      <c r="J1060" s="248" t="s">
        <v>18360</v>
      </c>
      <c r="L1060" s="248" t="s">
        <v>18361</v>
      </c>
      <c r="M1060" s="248" t="s">
        <v>1277</v>
      </c>
      <c r="N1060" s="448" t="s">
        <v>17942</v>
      </c>
      <c r="O1060" s="248" t="s">
        <v>17943</v>
      </c>
    </row>
    <row r="1061" spans="3:15" x14ac:dyDescent="0.2">
      <c r="C1061" s="460"/>
      <c r="D1061" s="460"/>
      <c r="E1061" s="460"/>
      <c r="H1061" s="446" t="s">
        <v>1292</v>
      </c>
      <c r="I1061" s="438" t="s">
        <v>18362</v>
      </c>
      <c r="J1061" s="248" t="s">
        <v>18363</v>
      </c>
      <c r="L1061" s="248" t="s">
        <v>18364</v>
      </c>
      <c r="M1061" s="248" t="s">
        <v>1277</v>
      </c>
      <c r="N1061" s="448" t="s">
        <v>17945</v>
      </c>
      <c r="O1061" s="248" t="s">
        <v>17946</v>
      </c>
    </row>
    <row r="1062" spans="3:15" x14ac:dyDescent="0.2">
      <c r="C1062" s="460"/>
      <c r="D1062" s="460"/>
      <c r="E1062" s="460"/>
      <c r="H1062" s="446" t="s">
        <v>1292</v>
      </c>
      <c r="I1062" s="438" t="s">
        <v>18365</v>
      </c>
      <c r="J1062" s="248" t="s">
        <v>18366</v>
      </c>
      <c r="L1062" s="248" t="s">
        <v>18367</v>
      </c>
      <c r="M1062" s="248" t="s">
        <v>1277</v>
      </c>
      <c r="N1062" s="448" t="s">
        <v>17948</v>
      </c>
      <c r="O1062" s="248" t="s">
        <v>17949</v>
      </c>
    </row>
    <row r="1063" spans="3:15" x14ac:dyDescent="0.2">
      <c r="C1063" s="460"/>
      <c r="D1063" s="460"/>
      <c r="E1063" s="460"/>
      <c r="H1063" s="446" t="s">
        <v>1292</v>
      </c>
      <c r="I1063" s="438" t="s">
        <v>18368</v>
      </c>
      <c r="J1063" s="248" t="s">
        <v>18369</v>
      </c>
      <c r="L1063" s="248" t="s">
        <v>18370</v>
      </c>
      <c r="M1063" s="248" t="s">
        <v>1279</v>
      </c>
      <c r="N1063" s="448" t="s">
        <v>17952</v>
      </c>
      <c r="O1063" s="248" t="s">
        <v>17953</v>
      </c>
    </row>
    <row r="1064" spans="3:15" x14ac:dyDescent="0.2">
      <c r="C1064" s="460"/>
      <c r="D1064" s="460"/>
      <c r="E1064" s="460"/>
      <c r="H1064" s="446" t="s">
        <v>1292</v>
      </c>
      <c r="I1064" s="438" t="s">
        <v>18371</v>
      </c>
      <c r="J1064" s="248" t="s">
        <v>18372</v>
      </c>
      <c r="L1064" s="248" t="s">
        <v>18373</v>
      </c>
      <c r="M1064" s="248"/>
      <c r="N1064" s="448"/>
      <c r="O1064" s="248" t="s">
        <v>17953</v>
      </c>
    </row>
    <row r="1065" spans="3:15" x14ac:dyDescent="0.2">
      <c r="C1065" s="460"/>
      <c r="D1065" s="460"/>
      <c r="E1065" s="460"/>
      <c r="H1065" s="446" t="s">
        <v>1292</v>
      </c>
      <c r="I1065" s="438" t="s">
        <v>18374</v>
      </c>
      <c r="J1065" s="248" t="s">
        <v>18375</v>
      </c>
      <c r="L1065" s="248" t="s">
        <v>18376</v>
      </c>
      <c r="M1065" s="248" t="s">
        <v>1279</v>
      </c>
      <c r="N1065" s="448" t="s">
        <v>17955</v>
      </c>
      <c r="O1065" s="248" t="s">
        <v>17956</v>
      </c>
    </row>
    <row r="1066" spans="3:15" x14ac:dyDescent="0.2">
      <c r="C1066" s="460"/>
      <c r="D1066" s="460"/>
      <c r="E1066" s="460"/>
      <c r="H1066" s="446" t="s">
        <v>1292</v>
      </c>
      <c r="I1066" s="438" t="s">
        <v>18377</v>
      </c>
      <c r="J1066" s="248" t="s">
        <v>18378</v>
      </c>
      <c r="L1066" s="248" t="s">
        <v>18379</v>
      </c>
      <c r="M1066" s="248"/>
      <c r="N1066" s="448"/>
      <c r="O1066" s="248" t="s">
        <v>17956</v>
      </c>
    </row>
    <row r="1067" spans="3:15" x14ac:dyDescent="0.2">
      <c r="C1067" s="460"/>
      <c r="D1067" s="460"/>
      <c r="E1067" s="460"/>
      <c r="H1067" s="446" t="s">
        <v>1292</v>
      </c>
      <c r="I1067" s="438" t="s">
        <v>18380</v>
      </c>
      <c r="J1067" s="248" t="s">
        <v>18381</v>
      </c>
      <c r="L1067" s="248" t="s">
        <v>18382</v>
      </c>
      <c r="M1067" s="248"/>
      <c r="N1067" s="448"/>
      <c r="O1067" s="248" t="s">
        <v>17956</v>
      </c>
    </row>
    <row r="1068" spans="3:15" x14ac:dyDescent="0.2">
      <c r="C1068" s="460"/>
      <c r="D1068" s="460"/>
      <c r="E1068" s="460"/>
      <c r="H1068" s="446" t="s">
        <v>1292</v>
      </c>
      <c r="I1068" s="438" t="s">
        <v>18383</v>
      </c>
      <c r="J1068" s="248" t="s">
        <v>18384</v>
      </c>
      <c r="L1068" s="248" t="s">
        <v>18385</v>
      </c>
      <c r="M1068" s="248" t="s">
        <v>1279</v>
      </c>
      <c r="N1068" s="448" t="s">
        <v>17958</v>
      </c>
      <c r="O1068" s="248" t="s">
        <v>17959</v>
      </c>
    </row>
    <row r="1069" spans="3:15" x14ac:dyDescent="0.2">
      <c r="C1069" s="460"/>
      <c r="D1069" s="460"/>
      <c r="E1069" s="460"/>
      <c r="H1069" s="446" t="s">
        <v>1292</v>
      </c>
      <c r="I1069" s="438" t="s">
        <v>18386</v>
      </c>
      <c r="J1069" s="248" t="s">
        <v>18387</v>
      </c>
      <c r="L1069" s="248" t="s">
        <v>18388</v>
      </c>
      <c r="M1069" s="248" t="s">
        <v>1279</v>
      </c>
      <c r="N1069" s="448" t="s">
        <v>17961</v>
      </c>
      <c r="O1069" s="248" t="s">
        <v>17962</v>
      </c>
    </row>
    <row r="1070" spans="3:15" x14ac:dyDescent="0.2">
      <c r="C1070" s="460"/>
      <c r="D1070" s="460"/>
      <c r="E1070" s="460"/>
      <c r="H1070" s="446" t="s">
        <v>1292</v>
      </c>
      <c r="I1070" s="438" t="s">
        <v>18389</v>
      </c>
      <c r="J1070" s="248" t="s">
        <v>18390</v>
      </c>
      <c r="L1070" s="248" t="s">
        <v>18391</v>
      </c>
      <c r="M1070" s="248" t="s">
        <v>1279</v>
      </c>
      <c r="N1070" s="448" t="s">
        <v>17964</v>
      </c>
      <c r="O1070" s="248" t="s">
        <v>17965</v>
      </c>
    </row>
    <row r="1071" spans="3:15" x14ac:dyDescent="0.2">
      <c r="C1071" s="460"/>
      <c r="D1071" s="460"/>
      <c r="E1071" s="460"/>
      <c r="H1071" s="446" t="s">
        <v>1292</v>
      </c>
      <c r="I1071" s="438" t="s">
        <v>18392</v>
      </c>
      <c r="J1071" s="248" t="s">
        <v>18393</v>
      </c>
      <c r="L1071" s="248" t="s">
        <v>18394</v>
      </c>
      <c r="M1071" s="248" t="s">
        <v>1279</v>
      </c>
      <c r="N1071" s="448" t="s">
        <v>17967</v>
      </c>
      <c r="O1071" s="248" t="s">
        <v>17968</v>
      </c>
    </row>
    <row r="1072" spans="3:15" x14ac:dyDescent="0.2">
      <c r="C1072" s="460"/>
      <c r="D1072" s="460"/>
      <c r="E1072" s="460"/>
      <c r="H1072" s="446" t="s">
        <v>1292</v>
      </c>
      <c r="I1072" s="438" t="s">
        <v>18395</v>
      </c>
      <c r="J1072" s="248" t="s">
        <v>18396</v>
      </c>
      <c r="L1072" s="248" t="s">
        <v>18397</v>
      </c>
      <c r="M1072" s="248"/>
      <c r="N1072" s="448"/>
      <c r="O1072" s="248" t="s">
        <v>17968</v>
      </c>
    </row>
    <row r="1073" spans="3:15" x14ac:dyDescent="0.2">
      <c r="C1073" s="460"/>
      <c r="D1073" s="460"/>
      <c r="E1073" s="460"/>
      <c r="H1073" s="446" t="s">
        <v>1292</v>
      </c>
      <c r="I1073" s="438" t="s">
        <v>18398</v>
      </c>
      <c r="J1073" s="248" t="s">
        <v>18399</v>
      </c>
      <c r="L1073" s="248" t="s">
        <v>18400</v>
      </c>
      <c r="M1073" s="248" t="s">
        <v>1279</v>
      </c>
      <c r="N1073" s="448" t="s">
        <v>17970</v>
      </c>
      <c r="O1073" s="248" t="s">
        <v>17971</v>
      </c>
    </row>
    <row r="1074" spans="3:15" x14ac:dyDescent="0.2">
      <c r="C1074" s="460"/>
      <c r="D1074" s="460"/>
      <c r="E1074" s="460"/>
      <c r="H1074" s="446" t="s">
        <v>1292</v>
      </c>
      <c r="I1074" s="438" t="s">
        <v>18401</v>
      </c>
      <c r="J1074" s="248" t="s">
        <v>18402</v>
      </c>
      <c r="L1074" s="248" t="s">
        <v>18403</v>
      </c>
      <c r="M1074" s="248" t="s">
        <v>1279</v>
      </c>
      <c r="N1074" s="448" t="s">
        <v>17973</v>
      </c>
      <c r="O1074" s="248" t="s">
        <v>17974</v>
      </c>
    </row>
    <row r="1075" spans="3:15" x14ac:dyDescent="0.2">
      <c r="C1075" s="460"/>
      <c r="D1075" s="460"/>
      <c r="E1075" s="460"/>
      <c r="H1075" s="446" t="s">
        <v>1292</v>
      </c>
      <c r="I1075" s="438" t="s">
        <v>18404</v>
      </c>
      <c r="J1075" s="248" t="s">
        <v>18405</v>
      </c>
      <c r="L1075" s="248" t="s">
        <v>18406</v>
      </c>
      <c r="M1075" s="248" t="s">
        <v>1279</v>
      </c>
      <c r="N1075" s="448" t="s">
        <v>17976</v>
      </c>
      <c r="O1075" s="248" t="s">
        <v>17977</v>
      </c>
    </row>
    <row r="1076" spans="3:15" x14ac:dyDescent="0.2">
      <c r="C1076" s="460"/>
      <c r="D1076" s="460"/>
      <c r="E1076" s="460"/>
      <c r="H1076" s="446" t="s">
        <v>1292</v>
      </c>
      <c r="I1076" s="438" t="s">
        <v>18407</v>
      </c>
      <c r="J1076" s="248" t="s">
        <v>18408</v>
      </c>
      <c r="L1076" s="248" t="s">
        <v>18409</v>
      </c>
      <c r="M1076" s="248"/>
      <c r="N1076" s="448"/>
      <c r="O1076" s="248" t="s">
        <v>17977</v>
      </c>
    </row>
    <row r="1077" spans="3:15" x14ac:dyDescent="0.2">
      <c r="C1077" s="460"/>
      <c r="D1077" s="460"/>
      <c r="E1077" s="460"/>
      <c r="H1077" s="446" t="s">
        <v>1292</v>
      </c>
      <c r="I1077" s="438" t="s">
        <v>18410</v>
      </c>
      <c r="J1077" s="248" t="s">
        <v>18411</v>
      </c>
      <c r="L1077" s="248" t="s">
        <v>18412</v>
      </c>
      <c r="M1077" s="248" t="s">
        <v>1279</v>
      </c>
      <c r="N1077" s="448" t="s">
        <v>17979</v>
      </c>
      <c r="O1077" s="248" t="s">
        <v>17980</v>
      </c>
    </row>
    <row r="1078" spans="3:15" x14ac:dyDescent="0.2">
      <c r="C1078" s="460"/>
      <c r="D1078" s="460"/>
      <c r="E1078" s="460"/>
      <c r="H1078" s="446" t="s">
        <v>1292</v>
      </c>
      <c r="I1078" s="438" t="s">
        <v>18413</v>
      </c>
      <c r="J1078" s="248" t="s">
        <v>18414</v>
      </c>
      <c r="L1078" s="248" t="s">
        <v>18415</v>
      </c>
      <c r="M1078" s="248" t="s">
        <v>1279</v>
      </c>
      <c r="N1078" s="448" t="s">
        <v>17982</v>
      </c>
      <c r="O1078" s="248" t="s">
        <v>17983</v>
      </c>
    </row>
    <row r="1079" spans="3:15" x14ac:dyDescent="0.2">
      <c r="C1079" s="460"/>
      <c r="D1079" s="460"/>
      <c r="E1079" s="460"/>
      <c r="H1079" s="446" t="s">
        <v>1292</v>
      </c>
      <c r="I1079" s="438" t="s">
        <v>18416</v>
      </c>
      <c r="J1079" s="248" t="s">
        <v>18417</v>
      </c>
      <c r="L1079" s="248" t="s">
        <v>18418</v>
      </c>
      <c r="M1079" s="248" t="s">
        <v>1279</v>
      </c>
      <c r="N1079" s="448" t="s">
        <v>17985</v>
      </c>
      <c r="O1079" s="248" t="s">
        <v>17986</v>
      </c>
    </row>
    <row r="1080" spans="3:15" x14ac:dyDescent="0.2">
      <c r="C1080" s="460"/>
      <c r="D1080" s="460"/>
      <c r="E1080" s="460"/>
      <c r="H1080" s="446" t="s">
        <v>1292</v>
      </c>
      <c r="I1080" s="438" t="s">
        <v>18419</v>
      </c>
      <c r="J1080" s="248" t="s">
        <v>18420</v>
      </c>
      <c r="L1080" s="248" t="s">
        <v>18421</v>
      </c>
      <c r="M1080" s="248"/>
      <c r="N1080" s="448"/>
      <c r="O1080" s="248" t="s">
        <v>17986</v>
      </c>
    </row>
    <row r="1081" spans="3:15" x14ac:dyDescent="0.2">
      <c r="C1081" s="460"/>
      <c r="D1081" s="460"/>
      <c r="E1081" s="460"/>
      <c r="H1081" s="446" t="s">
        <v>1292</v>
      </c>
      <c r="I1081" s="438" t="s">
        <v>18422</v>
      </c>
      <c r="J1081" s="248" t="s">
        <v>18423</v>
      </c>
      <c r="L1081" s="248" t="s">
        <v>18424</v>
      </c>
      <c r="M1081" s="248"/>
      <c r="N1081" s="448"/>
      <c r="O1081" s="248" t="s">
        <v>17986</v>
      </c>
    </row>
    <row r="1082" spans="3:15" x14ac:dyDescent="0.2">
      <c r="C1082" s="460"/>
      <c r="D1082" s="460"/>
      <c r="E1082" s="460"/>
      <c r="H1082" s="446" t="s">
        <v>1292</v>
      </c>
      <c r="I1082" s="438" t="s">
        <v>18425</v>
      </c>
      <c r="J1082" s="248" t="s">
        <v>18426</v>
      </c>
      <c r="L1082" s="248" t="s">
        <v>18427</v>
      </c>
      <c r="M1082" s="248" t="s">
        <v>1279</v>
      </c>
      <c r="N1082" s="448" t="s">
        <v>17988</v>
      </c>
      <c r="O1082" s="248" t="s">
        <v>17989</v>
      </c>
    </row>
    <row r="1083" spans="3:15" x14ac:dyDescent="0.2">
      <c r="C1083" s="460"/>
      <c r="D1083" s="460"/>
      <c r="E1083" s="460"/>
      <c r="H1083" s="446" t="s">
        <v>1292</v>
      </c>
      <c r="I1083" s="438" t="s">
        <v>18428</v>
      </c>
      <c r="J1083" s="248" t="s">
        <v>18429</v>
      </c>
      <c r="L1083" s="248" t="s">
        <v>18430</v>
      </c>
      <c r="M1083" s="248"/>
      <c r="N1083" s="448"/>
      <c r="O1083" s="248" t="s">
        <v>17989</v>
      </c>
    </row>
    <row r="1084" spans="3:15" x14ac:dyDescent="0.2">
      <c r="C1084" s="460"/>
      <c r="D1084" s="460"/>
      <c r="E1084" s="460"/>
      <c r="H1084" s="446" t="s">
        <v>1292</v>
      </c>
      <c r="I1084" s="438" t="s">
        <v>18431</v>
      </c>
      <c r="J1084" s="248" t="s">
        <v>18432</v>
      </c>
      <c r="L1084" s="248" t="s">
        <v>18433</v>
      </c>
      <c r="M1084" s="248" t="s">
        <v>1279</v>
      </c>
      <c r="N1084" s="448" t="s">
        <v>17991</v>
      </c>
      <c r="O1084" s="248" t="s">
        <v>17992</v>
      </c>
    </row>
    <row r="1085" spans="3:15" x14ac:dyDescent="0.2">
      <c r="C1085" s="460"/>
      <c r="D1085" s="460"/>
      <c r="E1085" s="460"/>
      <c r="H1085" s="446" t="s">
        <v>1292</v>
      </c>
      <c r="I1085" s="438" t="s">
        <v>18434</v>
      </c>
      <c r="J1085" s="248" t="s">
        <v>18435</v>
      </c>
      <c r="L1085" s="248" t="s">
        <v>18436</v>
      </c>
      <c r="M1085" s="248" t="s">
        <v>1279</v>
      </c>
      <c r="N1085" s="448" t="s">
        <v>17994</v>
      </c>
      <c r="O1085" s="248" t="s">
        <v>17995</v>
      </c>
    </row>
    <row r="1086" spans="3:15" x14ac:dyDescent="0.2">
      <c r="C1086" s="460"/>
      <c r="D1086" s="460"/>
      <c r="E1086" s="460"/>
      <c r="H1086" s="446" t="s">
        <v>1292</v>
      </c>
      <c r="I1086" s="438" t="s">
        <v>18437</v>
      </c>
      <c r="J1086" s="248" t="s">
        <v>18438</v>
      </c>
      <c r="L1086" s="248" t="s">
        <v>18439</v>
      </c>
      <c r="M1086" s="248" t="s">
        <v>1279</v>
      </c>
      <c r="N1086" s="448" t="s">
        <v>17997</v>
      </c>
      <c r="O1086" s="248" t="s">
        <v>17998</v>
      </c>
    </row>
    <row r="1087" spans="3:15" x14ac:dyDescent="0.2">
      <c r="C1087" s="460"/>
      <c r="D1087" s="460"/>
      <c r="E1087" s="460"/>
      <c r="H1087" s="446" t="s">
        <v>1292</v>
      </c>
      <c r="I1087" s="438" t="s">
        <v>18440</v>
      </c>
      <c r="J1087" s="248" t="s">
        <v>18441</v>
      </c>
      <c r="L1087" s="248" t="s">
        <v>18442</v>
      </c>
      <c r="M1087" s="248"/>
      <c r="N1087" s="448"/>
      <c r="O1087" s="248" t="s">
        <v>17998</v>
      </c>
    </row>
    <row r="1088" spans="3:15" x14ac:dyDescent="0.2">
      <c r="C1088" s="460"/>
      <c r="D1088" s="460"/>
      <c r="E1088" s="460"/>
      <c r="H1088" s="446" t="s">
        <v>1292</v>
      </c>
      <c r="I1088" s="438" t="s">
        <v>18443</v>
      </c>
      <c r="J1088" s="248" t="s">
        <v>18444</v>
      </c>
      <c r="L1088" s="248" t="s">
        <v>18445</v>
      </c>
      <c r="M1088" s="248" t="s">
        <v>1279</v>
      </c>
      <c r="N1088" s="448" t="s">
        <v>18000</v>
      </c>
      <c r="O1088" s="248" t="s">
        <v>18001</v>
      </c>
    </row>
    <row r="1089" spans="3:15" x14ac:dyDescent="0.2">
      <c r="C1089" s="460"/>
      <c r="D1089" s="460"/>
      <c r="E1089" s="460"/>
      <c r="H1089" s="446" t="s">
        <v>1292</v>
      </c>
      <c r="I1089" s="438" t="s">
        <v>18446</v>
      </c>
      <c r="J1089" s="248" t="s">
        <v>18447</v>
      </c>
      <c r="L1089" s="248" t="s">
        <v>18448</v>
      </c>
      <c r="M1089" s="248" t="s">
        <v>1279</v>
      </c>
      <c r="N1089" s="448" t="s">
        <v>18003</v>
      </c>
      <c r="O1089" s="248" t="s">
        <v>18004</v>
      </c>
    </row>
    <row r="1090" spans="3:15" x14ac:dyDescent="0.2">
      <c r="C1090" s="460"/>
      <c r="D1090" s="460"/>
      <c r="E1090" s="460"/>
      <c r="H1090" s="456"/>
      <c r="I1090" s="452" t="s">
        <v>1328</v>
      </c>
      <c r="J1090" s="457"/>
      <c r="L1090" s="248" t="s">
        <v>18449</v>
      </c>
      <c r="M1090" s="248"/>
      <c r="N1090" s="448"/>
      <c r="O1090" s="248" t="s">
        <v>18004</v>
      </c>
    </row>
    <row r="1091" spans="3:15" x14ac:dyDescent="0.2">
      <c r="C1091" s="460"/>
      <c r="D1091" s="460"/>
      <c r="E1091" s="460"/>
      <c r="H1091" s="446" t="s">
        <v>1294</v>
      </c>
      <c r="I1091" s="438" t="s">
        <v>18450</v>
      </c>
      <c r="J1091" s="248" t="s">
        <v>18451</v>
      </c>
      <c r="L1091" s="248" t="s">
        <v>18452</v>
      </c>
      <c r="M1091" s="248"/>
      <c r="N1091" s="448"/>
      <c r="O1091" s="248" t="s">
        <v>18004</v>
      </c>
    </row>
    <row r="1092" spans="3:15" x14ac:dyDescent="0.2">
      <c r="C1092" s="460"/>
      <c r="D1092" s="460"/>
      <c r="E1092" s="460"/>
      <c r="H1092" s="446" t="s">
        <v>1294</v>
      </c>
      <c r="I1092" s="438" t="s">
        <v>18453</v>
      </c>
      <c r="J1092" s="248" t="s">
        <v>18454</v>
      </c>
      <c r="L1092" s="248" t="s">
        <v>18455</v>
      </c>
      <c r="M1092" s="248" t="s">
        <v>1279</v>
      </c>
      <c r="N1092" s="448" t="s">
        <v>18006</v>
      </c>
      <c r="O1092" s="248" t="s">
        <v>18007</v>
      </c>
    </row>
    <row r="1093" spans="3:15" x14ac:dyDescent="0.2">
      <c r="C1093" s="460"/>
      <c r="D1093" s="460"/>
      <c r="E1093" s="460"/>
      <c r="H1093" s="446" t="s">
        <v>1294</v>
      </c>
      <c r="I1093" s="438" t="s">
        <v>18456</v>
      </c>
      <c r="J1093" s="248" t="s">
        <v>18457</v>
      </c>
      <c r="L1093" s="248" t="s">
        <v>18458</v>
      </c>
      <c r="M1093" s="248"/>
      <c r="N1093" s="448"/>
      <c r="O1093" s="248" t="s">
        <v>18007</v>
      </c>
    </row>
    <row r="1094" spans="3:15" x14ac:dyDescent="0.2">
      <c r="C1094" s="460"/>
      <c r="D1094" s="460"/>
      <c r="E1094" s="460"/>
      <c r="H1094" s="446" t="s">
        <v>1294</v>
      </c>
      <c r="I1094" s="438" t="s">
        <v>18459</v>
      </c>
      <c r="J1094" s="248" t="s">
        <v>18460</v>
      </c>
      <c r="L1094" s="248" t="s">
        <v>18461</v>
      </c>
      <c r="M1094" s="248" t="s">
        <v>1279</v>
      </c>
      <c r="N1094" s="448" t="s">
        <v>18009</v>
      </c>
      <c r="O1094" s="248" t="s">
        <v>18010</v>
      </c>
    </row>
    <row r="1095" spans="3:15" x14ac:dyDescent="0.2">
      <c r="C1095" s="460"/>
      <c r="D1095" s="460"/>
      <c r="E1095" s="460"/>
      <c r="H1095" s="446" t="s">
        <v>1294</v>
      </c>
      <c r="I1095" s="438" t="s">
        <v>18462</v>
      </c>
      <c r="J1095" s="248" t="s">
        <v>18463</v>
      </c>
      <c r="L1095" s="248" t="s">
        <v>18464</v>
      </c>
      <c r="M1095" s="248" t="s">
        <v>1279</v>
      </c>
      <c r="N1095" s="448" t="s">
        <v>18012</v>
      </c>
      <c r="O1095" s="248" t="s">
        <v>18013</v>
      </c>
    </row>
    <row r="1096" spans="3:15" x14ac:dyDescent="0.2">
      <c r="C1096" s="460"/>
      <c r="D1096" s="460"/>
      <c r="E1096" s="460"/>
      <c r="H1096" s="446" t="s">
        <v>1294</v>
      </c>
      <c r="I1096" s="438" t="s">
        <v>18465</v>
      </c>
      <c r="J1096" s="248" t="s">
        <v>18466</v>
      </c>
      <c r="L1096" s="248" t="s">
        <v>18467</v>
      </c>
      <c r="M1096" s="248"/>
      <c r="N1096" s="448"/>
      <c r="O1096" s="248" t="s">
        <v>18013</v>
      </c>
    </row>
    <row r="1097" spans="3:15" x14ac:dyDescent="0.2">
      <c r="C1097" s="460"/>
      <c r="D1097" s="460"/>
      <c r="E1097" s="460"/>
      <c r="H1097" s="446" t="s">
        <v>1294</v>
      </c>
      <c r="I1097" s="438" t="s">
        <v>18468</v>
      </c>
      <c r="J1097" s="248" t="s">
        <v>18469</v>
      </c>
      <c r="L1097" s="248" t="s">
        <v>18470</v>
      </c>
      <c r="M1097" s="248" t="s">
        <v>1279</v>
      </c>
      <c r="N1097" s="448" t="s">
        <v>16602</v>
      </c>
      <c r="O1097" s="248" t="s">
        <v>18015</v>
      </c>
    </row>
    <row r="1098" spans="3:15" x14ac:dyDescent="0.2">
      <c r="C1098" s="460"/>
      <c r="D1098" s="460"/>
      <c r="E1098" s="460"/>
      <c r="H1098" s="446" t="s">
        <v>1294</v>
      </c>
      <c r="I1098" s="438" t="s">
        <v>18471</v>
      </c>
      <c r="J1098" s="248" t="s">
        <v>18472</v>
      </c>
      <c r="L1098" s="248" t="s">
        <v>18473</v>
      </c>
      <c r="M1098" s="248"/>
      <c r="N1098" s="448"/>
      <c r="O1098" s="248" t="s">
        <v>18015</v>
      </c>
    </row>
    <row r="1099" spans="3:15" x14ac:dyDescent="0.2">
      <c r="C1099" s="460"/>
      <c r="D1099" s="460"/>
      <c r="E1099" s="460"/>
      <c r="H1099" s="446" t="s">
        <v>1294</v>
      </c>
      <c r="I1099" s="438" t="s">
        <v>18474</v>
      </c>
      <c r="J1099" s="248" t="s">
        <v>18475</v>
      </c>
      <c r="L1099" s="248" t="s">
        <v>18476</v>
      </c>
      <c r="M1099" s="248" t="s">
        <v>1279</v>
      </c>
      <c r="N1099" s="448" t="s">
        <v>18017</v>
      </c>
      <c r="O1099" s="248" t="s">
        <v>18018</v>
      </c>
    </row>
    <row r="1100" spans="3:15" x14ac:dyDescent="0.2">
      <c r="C1100" s="460"/>
      <c r="D1100" s="460"/>
      <c r="E1100" s="460"/>
      <c r="H1100" s="446" t="s">
        <v>1294</v>
      </c>
      <c r="I1100" s="438" t="s">
        <v>18477</v>
      </c>
      <c r="J1100" s="248" t="s">
        <v>18478</v>
      </c>
      <c r="L1100" s="248" t="s">
        <v>18479</v>
      </c>
      <c r="M1100" s="248"/>
      <c r="N1100" s="448"/>
      <c r="O1100" s="248" t="s">
        <v>18018</v>
      </c>
    </row>
    <row r="1101" spans="3:15" x14ac:dyDescent="0.2">
      <c r="C1101" s="460"/>
      <c r="D1101" s="460"/>
      <c r="E1101" s="460"/>
      <c r="H1101" s="446" t="s">
        <v>1294</v>
      </c>
      <c r="I1101" s="438" t="s">
        <v>18480</v>
      </c>
      <c r="J1101" s="248" t="s">
        <v>18481</v>
      </c>
      <c r="L1101" s="248" t="s">
        <v>18482</v>
      </c>
      <c r="M1101" s="248" t="s">
        <v>1279</v>
      </c>
      <c r="N1101" s="448" t="s">
        <v>18020</v>
      </c>
      <c r="O1101" s="248" t="s">
        <v>18021</v>
      </c>
    </row>
    <row r="1102" spans="3:15" x14ac:dyDescent="0.2">
      <c r="C1102" s="460"/>
      <c r="D1102" s="460"/>
      <c r="E1102" s="460"/>
      <c r="H1102" s="446" t="s">
        <v>1294</v>
      </c>
      <c r="I1102" s="438" t="s">
        <v>18483</v>
      </c>
      <c r="J1102" s="248" t="s">
        <v>18484</v>
      </c>
      <c r="L1102" s="248" t="s">
        <v>18485</v>
      </c>
      <c r="M1102" s="248"/>
      <c r="N1102" s="448"/>
      <c r="O1102" s="248" t="s">
        <v>18021</v>
      </c>
    </row>
    <row r="1103" spans="3:15" x14ac:dyDescent="0.2">
      <c r="C1103" s="460"/>
      <c r="D1103" s="460"/>
      <c r="E1103" s="460"/>
      <c r="H1103" s="446" t="s">
        <v>1294</v>
      </c>
      <c r="I1103" s="438" t="s">
        <v>18486</v>
      </c>
      <c r="J1103" s="248" t="s">
        <v>18487</v>
      </c>
      <c r="L1103" s="248" t="s">
        <v>18488</v>
      </c>
      <c r="M1103" s="248" t="s">
        <v>1279</v>
      </c>
      <c r="N1103" s="448" t="s">
        <v>18023</v>
      </c>
      <c r="O1103" s="248" t="s">
        <v>18024</v>
      </c>
    </row>
    <row r="1104" spans="3:15" x14ac:dyDescent="0.2">
      <c r="C1104" s="460"/>
      <c r="D1104" s="460"/>
      <c r="E1104" s="460"/>
      <c r="H1104" s="446" t="s">
        <v>1294</v>
      </c>
      <c r="I1104" s="438" t="s">
        <v>18489</v>
      </c>
      <c r="J1104" s="248" t="s">
        <v>18490</v>
      </c>
      <c r="L1104" s="248" t="s">
        <v>18491</v>
      </c>
      <c r="M1104" s="248" t="s">
        <v>1279</v>
      </c>
      <c r="N1104" s="448" t="s">
        <v>18026</v>
      </c>
      <c r="O1104" s="248" t="s">
        <v>18027</v>
      </c>
    </row>
    <row r="1105" spans="3:15" x14ac:dyDescent="0.2">
      <c r="C1105" s="460"/>
      <c r="D1105" s="460"/>
      <c r="E1105" s="460"/>
      <c r="H1105" s="446" t="s">
        <v>1294</v>
      </c>
      <c r="I1105" s="438" t="s">
        <v>18492</v>
      </c>
      <c r="J1105" s="248" t="s">
        <v>18493</v>
      </c>
      <c r="L1105" s="248" t="s">
        <v>18494</v>
      </c>
      <c r="M1105" s="248"/>
      <c r="N1105" s="448"/>
      <c r="O1105" s="248" t="s">
        <v>18027</v>
      </c>
    </row>
    <row r="1106" spans="3:15" x14ac:dyDescent="0.2">
      <c r="C1106" s="460"/>
      <c r="D1106" s="460"/>
      <c r="E1106" s="460"/>
      <c r="H1106" s="446" t="s">
        <v>1294</v>
      </c>
      <c r="I1106" s="438" t="s">
        <v>18495</v>
      </c>
      <c r="J1106" s="248" t="s">
        <v>18496</v>
      </c>
      <c r="L1106" s="248" t="s">
        <v>18497</v>
      </c>
      <c r="M1106" s="248"/>
      <c r="N1106" s="448"/>
      <c r="O1106" s="248" t="s">
        <v>18027</v>
      </c>
    </row>
    <row r="1107" spans="3:15" x14ac:dyDescent="0.2">
      <c r="C1107" s="460"/>
      <c r="D1107" s="460"/>
      <c r="E1107" s="460"/>
      <c r="H1107" s="446" t="s">
        <v>1294</v>
      </c>
      <c r="I1107" s="438" t="s">
        <v>18498</v>
      </c>
      <c r="J1107" s="248" t="s">
        <v>18499</v>
      </c>
      <c r="L1107" s="248" t="s">
        <v>18500</v>
      </c>
      <c r="M1107" s="248" t="s">
        <v>1279</v>
      </c>
      <c r="N1107" s="448" t="s">
        <v>18029</v>
      </c>
      <c r="O1107" s="248" t="s">
        <v>18030</v>
      </c>
    </row>
    <row r="1108" spans="3:15" x14ac:dyDescent="0.2">
      <c r="C1108" s="460"/>
      <c r="D1108" s="460"/>
      <c r="E1108" s="460"/>
      <c r="H1108" s="446" t="s">
        <v>1294</v>
      </c>
      <c r="I1108" s="438" t="s">
        <v>18501</v>
      </c>
      <c r="J1108" s="248" t="s">
        <v>18502</v>
      </c>
      <c r="L1108" s="248" t="s">
        <v>18503</v>
      </c>
      <c r="M1108" s="248" t="s">
        <v>1279</v>
      </c>
      <c r="N1108" s="448" t="s">
        <v>18032</v>
      </c>
      <c r="O1108" s="248" t="s">
        <v>18033</v>
      </c>
    </row>
    <row r="1109" spans="3:15" x14ac:dyDescent="0.2">
      <c r="C1109" s="460"/>
      <c r="D1109" s="460"/>
      <c r="E1109" s="460"/>
      <c r="H1109" s="446" t="s">
        <v>1294</v>
      </c>
      <c r="I1109" s="438" t="s">
        <v>18504</v>
      </c>
      <c r="J1109" s="248" t="s">
        <v>18505</v>
      </c>
      <c r="L1109" s="248" t="s">
        <v>18506</v>
      </c>
      <c r="M1109" s="248" t="s">
        <v>1279</v>
      </c>
      <c r="N1109" s="448" t="s">
        <v>18035</v>
      </c>
      <c r="O1109" s="248" t="s">
        <v>18036</v>
      </c>
    </row>
    <row r="1110" spans="3:15" x14ac:dyDescent="0.2">
      <c r="C1110" s="460"/>
      <c r="D1110" s="460"/>
      <c r="E1110" s="460"/>
      <c r="H1110" s="446" t="s">
        <v>1294</v>
      </c>
      <c r="I1110" s="438" t="s">
        <v>15922</v>
      </c>
      <c r="J1110" s="248" t="s">
        <v>18507</v>
      </c>
      <c r="L1110" s="248" t="s">
        <v>18508</v>
      </c>
      <c r="M1110" s="248" t="s">
        <v>1281</v>
      </c>
      <c r="N1110" s="448" t="s">
        <v>18039</v>
      </c>
      <c r="O1110" s="248" t="s">
        <v>18040</v>
      </c>
    </row>
    <row r="1111" spans="3:15" x14ac:dyDescent="0.2">
      <c r="C1111" s="460"/>
      <c r="D1111" s="460"/>
      <c r="E1111" s="460"/>
      <c r="H1111" s="446" t="s">
        <v>1294</v>
      </c>
      <c r="I1111" s="438" t="s">
        <v>18509</v>
      </c>
      <c r="J1111" s="248" t="s">
        <v>18510</v>
      </c>
      <c r="L1111" s="248" t="s">
        <v>18511</v>
      </c>
      <c r="M1111" s="248" t="s">
        <v>1281</v>
      </c>
      <c r="N1111" s="448" t="s">
        <v>17374</v>
      </c>
      <c r="O1111" s="248" t="s">
        <v>18042</v>
      </c>
    </row>
    <row r="1112" spans="3:15" x14ac:dyDescent="0.2">
      <c r="C1112" s="460"/>
      <c r="D1112" s="460"/>
      <c r="E1112" s="460"/>
      <c r="H1112" s="446" t="s">
        <v>1294</v>
      </c>
      <c r="I1112" s="438" t="s">
        <v>18512</v>
      </c>
      <c r="J1112" s="248" t="s">
        <v>18513</v>
      </c>
      <c r="L1112" s="248" t="s">
        <v>18514</v>
      </c>
      <c r="M1112" s="248"/>
      <c r="N1112" s="448"/>
      <c r="O1112" s="248" t="s">
        <v>18042</v>
      </c>
    </row>
    <row r="1113" spans="3:15" x14ac:dyDescent="0.2">
      <c r="C1113" s="460"/>
      <c r="D1113" s="460"/>
      <c r="E1113" s="460"/>
      <c r="H1113" s="446" t="s">
        <v>1294</v>
      </c>
      <c r="I1113" s="438" t="s">
        <v>18515</v>
      </c>
      <c r="J1113" s="248" t="s">
        <v>18516</v>
      </c>
      <c r="L1113" s="248" t="s">
        <v>18517</v>
      </c>
      <c r="M1113" s="248" t="s">
        <v>1281</v>
      </c>
      <c r="N1113" s="448" t="s">
        <v>18044</v>
      </c>
      <c r="O1113" s="248" t="s">
        <v>18045</v>
      </c>
    </row>
    <row r="1114" spans="3:15" x14ac:dyDescent="0.2">
      <c r="C1114" s="460"/>
      <c r="D1114" s="460"/>
      <c r="E1114" s="460"/>
      <c r="H1114" s="446" t="s">
        <v>1294</v>
      </c>
      <c r="I1114" s="438" t="s">
        <v>18518</v>
      </c>
      <c r="J1114" s="248" t="s">
        <v>18519</v>
      </c>
      <c r="L1114" s="248" t="s">
        <v>18520</v>
      </c>
      <c r="M1114" s="248"/>
      <c r="N1114" s="448"/>
      <c r="O1114" s="248" t="s">
        <v>18045</v>
      </c>
    </row>
    <row r="1115" spans="3:15" x14ac:dyDescent="0.2">
      <c r="C1115" s="460"/>
      <c r="D1115" s="460"/>
      <c r="E1115" s="460"/>
      <c r="H1115" s="446" t="s">
        <v>1294</v>
      </c>
      <c r="I1115" s="438" t="s">
        <v>18521</v>
      </c>
      <c r="J1115" s="248" t="s">
        <v>18522</v>
      </c>
      <c r="L1115" s="248" t="s">
        <v>18523</v>
      </c>
      <c r="M1115" s="248" t="s">
        <v>1281</v>
      </c>
      <c r="N1115" s="448" t="s">
        <v>17311</v>
      </c>
      <c r="O1115" s="248" t="s">
        <v>18047</v>
      </c>
    </row>
    <row r="1116" spans="3:15" x14ac:dyDescent="0.2">
      <c r="C1116" s="460"/>
      <c r="D1116" s="460"/>
      <c r="E1116" s="460"/>
      <c r="H1116" s="456"/>
      <c r="I1116" s="452" t="s">
        <v>1242</v>
      </c>
      <c r="J1116" s="457"/>
      <c r="L1116" s="248" t="s">
        <v>18524</v>
      </c>
      <c r="M1116" s="248" t="s">
        <v>1281</v>
      </c>
      <c r="N1116" s="448" t="s">
        <v>18049</v>
      </c>
      <c r="O1116" s="248" t="s">
        <v>18050</v>
      </c>
    </row>
    <row r="1117" spans="3:15" x14ac:dyDescent="0.2">
      <c r="C1117" s="460"/>
      <c r="D1117" s="460"/>
      <c r="E1117" s="460"/>
      <c r="H1117" s="446" t="s">
        <v>1296</v>
      </c>
      <c r="I1117" s="438" t="s">
        <v>18525</v>
      </c>
      <c r="J1117" s="248" t="s">
        <v>18526</v>
      </c>
      <c r="L1117" s="248" t="s">
        <v>18527</v>
      </c>
      <c r="M1117" s="248"/>
      <c r="N1117" s="448"/>
      <c r="O1117" s="248" t="s">
        <v>18050</v>
      </c>
    </row>
    <row r="1118" spans="3:15" x14ac:dyDescent="0.2">
      <c r="C1118" s="460"/>
      <c r="D1118" s="460"/>
      <c r="E1118" s="460"/>
      <c r="H1118" s="446" t="s">
        <v>1296</v>
      </c>
      <c r="I1118" s="438" t="s">
        <v>18528</v>
      </c>
      <c r="J1118" s="248" t="s">
        <v>18529</v>
      </c>
      <c r="L1118" s="248" t="s">
        <v>18530</v>
      </c>
      <c r="M1118" s="248" t="s">
        <v>1281</v>
      </c>
      <c r="N1118" s="448" t="s">
        <v>18052</v>
      </c>
      <c r="O1118" s="248" t="s">
        <v>18053</v>
      </c>
    </row>
    <row r="1119" spans="3:15" x14ac:dyDescent="0.2">
      <c r="C1119" s="460"/>
      <c r="D1119" s="460"/>
      <c r="E1119" s="460"/>
      <c r="H1119" s="446" t="s">
        <v>1296</v>
      </c>
      <c r="I1119" s="438" t="s">
        <v>18531</v>
      </c>
      <c r="J1119" s="248" t="s">
        <v>18532</v>
      </c>
      <c r="L1119" s="248" t="s">
        <v>18533</v>
      </c>
      <c r="M1119" s="248" t="s">
        <v>1281</v>
      </c>
      <c r="N1119" s="448" t="s">
        <v>18055</v>
      </c>
      <c r="O1119" s="248" t="s">
        <v>18056</v>
      </c>
    </row>
    <row r="1120" spans="3:15" x14ac:dyDescent="0.2">
      <c r="C1120" s="460"/>
      <c r="D1120" s="460"/>
      <c r="E1120" s="460"/>
      <c r="H1120" s="446" t="s">
        <v>1296</v>
      </c>
      <c r="I1120" s="438" t="s">
        <v>18534</v>
      </c>
      <c r="J1120" s="248" t="s">
        <v>18535</v>
      </c>
      <c r="L1120" s="248" t="s">
        <v>18536</v>
      </c>
      <c r="M1120" s="248"/>
      <c r="N1120" s="448"/>
      <c r="O1120" s="248" t="s">
        <v>18056</v>
      </c>
    </row>
    <row r="1121" spans="3:15" x14ac:dyDescent="0.2">
      <c r="C1121" s="460"/>
      <c r="D1121" s="460"/>
      <c r="E1121" s="460"/>
      <c r="H1121" s="446" t="s">
        <v>1296</v>
      </c>
      <c r="I1121" s="438" t="s">
        <v>18537</v>
      </c>
      <c r="J1121" s="248" t="s">
        <v>18538</v>
      </c>
      <c r="L1121" s="248" t="s">
        <v>18539</v>
      </c>
      <c r="M1121" s="248"/>
      <c r="N1121" s="448"/>
      <c r="O1121" s="248" t="s">
        <v>18056</v>
      </c>
    </row>
    <row r="1122" spans="3:15" x14ac:dyDescent="0.2">
      <c r="C1122" s="460"/>
      <c r="D1122" s="460"/>
      <c r="E1122" s="460"/>
      <c r="H1122" s="446" t="s">
        <v>1296</v>
      </c>
      <c r="I1122" s="438" t="s">
        <v>18540</v>
      </c>
      <c r="J1122" s="248" t="s">
        <v>18541</v>
      </c>
      <c r="L1122" s="248" t="s">
        <v>18542</v>
      </c>
      <c r="M1122" s="248" t="s">
        <v>1281</v>
      </c>
      <c r="N1122" s="448" t="s">
        <v>17521</v>
      </c>
      <c r="O1122" s="248" t="s">
        <v>18058</v>
      </c>
    </row>
    <row r="1123" spans="3:15" x14ac:dyDescent="0.2">
      <c r="C1123" s="460"/>
      <c r="D1123" s="460"/>
      <c r="E1123" s="460"/>
      <c r="H1123" s="446" t="s">
        <v>1296</v>
      </c>
      <c r="I1123" s="438" t="s">
        <v>18543</v>
      </c>
      <c r="J1123" s="248" t="s">
        <v>18544</v>
      </c>
      <c r="L1123" s="248" t="s">
        <v>18545</v>
      </c>
      <c r="M1123" s="248" t="s">
        <v>1281</v>
      </c>
      <c r="N1123" s="448" t="s">
        <v>18060</v>
      </c>
      <c r="O1123" s="248" t="s">
        <v>18061</v>
      </c>
    </row>
    <row r="1124" spans="3:15" x14ac:dyDescent="0.2">
      <c r="C1124" s="460"/>
      <c r="D1124" s="460"/>
      <c r="E1124" s="460"/>
      <c r="H1124" s="446" t="s">
        <v>1296</v>
      </c>
      <c r="I1124" s="438" t="s">
        <v>18546</v>
      </c>
      <c r="J1124" s="248" t="s">
        <v>18547</v>
      </c>
      <c r="L1124" s="248" t="s">
        <v>18548</v>
      </c>
      <c r="M1124" s="248"/>
      <c r="N1124" s="448"/>
      <c r="O1124" s="248" t="s">
        <v>18061</v>
      </c>
    </row>
    <row r="1125" spans="3:15" x14ac:dyDescent="0.2">
      <c r="C1125" s="460"/>
      <c r="D1125" s="460"/>
      <c r="E1125" s="460"/>
      <c r="H1125" s="446" t="s">
        <v>1296</v>
      </c>
      <c r="I1125" s="438" t="s">
        <v>18549</v>
      </c>
      <c r="J1125" s="248" t="s">
        <v>18550</v>
      </c>
      <c r="L1125" s="248" t="s">
        <v>18551</v>
      </c>
      <c r="M1125" s="248"/>
      <c r="N1125" s="448"/>
      <c r="O1125" s="248" t="s">
        <v>18061</v>
      </c>
    </row>
    <row r="1126" spans="3:15" x14ac:dyDescent="0.2">
      <c r="C1126" s="460"/>
      <c r="D1126" s="460"/>
      <c r="E1126" s="460"/>
      <c r="H1126" s="446" t="s">
        <v>1296</v>
      </c>
      <c r="I1126" s="438" t="s">
        <v>18552</v>
      </c>
      <c r="J1126" s="248" t="s">
        <v>18553</v>
      </c>
      <c r="L1126" s="248" t="s">
        <v>18554</v>
      </c>
      <c r="M1126" s="248"/>
      <c r="N1126" s="448"/>
      <c r="O1126" s="248" t="s">
        <v>18061</v>
      </c>
    </row>
    <row r="1127" spans="3:15" x14ac:dyDescent="0.2">
      <c r="C1127" s="460"/>
      <c r="D1127" s="460"/>
      <c r="E1127" s="460"/>
      <c r="H1127" s="446" t="s">
        <v>1296</v>
      </c>
      <c r="I1127" s="438" t="s">
        <v>18555</v>
      </c>
      <c r="J1127" s="248" t="s">
        <v>18556</v>
      </c>
      <c r="L1127" s="248" t="s">
        <v>18557</v>
      </c>
      <c r="M1127" s="248" t="s">
        <v>1281</v>
      </c>
      <c r="N1127" s="448" t="s">
        <v>18063</v>
      </c>
      <c r="O1127" s="248" t="s">
        <v>18064</v>
      </c>
    </row>
    <row r="1128" spans="3:15" x14ac:dyDescent="0.2">
      <c r="C1128" s="460"/>
      <c r="D1128" s="460"/>
      <c r="E1128" s="460"/>
      <c r="H1128" s="446" t="s">
        <v>1296</v>
      </c>
      <c r="I1128" s="438" t="s">
        <v>18558</v>
      </c>
      <c r="J1128" s="248" t="s">
        <v>18559</v>
      </c>
      <c r="L1128" s="248" t="s">
        <v>18560</v>
      </c>
      <c r="M1128" s="248" t="s">
        <v>1281</v>
      </c>
      <c r="N1128" s="448" t="s">
        <v>18066</v>
      </c>
      <c r="O1128" s="248" t="s">
        <v>18067</v>
      </c>
    </row>
    <row r="1129" spans="3:15" x14ac:dyDescent="0.2">
      <c r="C1129" s="460"/>
      <c r="D1129" s="460"/>
      <c r="E1129" s="460"/>
      <c r="H1129" s="446" t="s">
        <v>1296</v>
      </c>
      <c r="I1129" s="438" t="s">
        <v>18561</v>
      </c>
      <c r="J1129" s="248" t="s">
        <v>18562</v>
      </c>
      <c r="L1129" s="248" t="s">
        <v>18563</v>
      </c>
      <c r="M1129" s="248" t="s">
        <v>1281</v>
      </c>
      <c r="N1129" s="448" t="s">
        <v>18069</v>
      </c>
      <c r="O1129" s="248" t="s">
        <v>18070</v>
      </c>
    </row>
    <row r="1130" spans="3:15" x14ac:dyDescent="0.2">
      <c r="C1130" s="460"/>
      <c r="D1130" s="460"/>
      <c r="E1130" s="460"/>
      <c r="H1130" s="446" t="s">
        <v>1296</v>
      </c>
      <c r="I1130" s="438" t="s">
        <v>18564</v>
      </c>
      <c r="J1130" s="248" t="s">
        <v>18565</v>
      </c>
      <c r="L1130" s="248" t="s">
        <v>18566</v>
      </c>
      <c r="M1130" s="248"/>
      <c r="N1130" s="448"/>
      <c r="O1130" s="248" t="s">
        <v>18070</v>
      </c>
    </row>
    <row r="1131" spans="3:15" x14ac:dyDescent="0.2">
      <c r="C1131" s="460"/>
      <c r="D1131" s="460"/>
      <c r="E1131" s="460"/>
      <c r="H1131" s="446" t="s">
        <v>1296</v>
      </c>
      <c r="I1131" s="438" t="s">
        <v>18567</v>
      </c>
      <c r="J1131" s="248" t="s">
        <v>18568</v>
      </c>
      <c r="L1131" s="248" t="s">
        <v>18569</v>
      </c>
      <c r="M1131" s="248"/>
      <c r="N1131" s="448"/>
      <c r="O1131" s="248" t="s">
        <v>18070</v>
      </c>
    </row>
    <row r="1132" spans="3:15" x14ac:dyDescent="0.2">
      <c r="C1132" s="460"/>
      <c r="D1132" s="460"/>
      <c r="E1132" s="460"/>
      <c r="H1132" s="446" t="s">
        <v>1296</v>
      </c>
      <c r="I1132" s="438" t="s">
        <v>18570</v>
      </c>
      <c r="J1132" s="248" t="s">
        <v>18571</v>
      </c>
      <c r="L1132" s="248" t="s">
        <v>18572</v>
      </c>
      <c r="M1132" s="248"/>
      <c r="N1132" s="448"/>
      <c r="O1132" s="248" t="s">
        <v>18070</v>
      </c>
    </row>
    <row r="1133" spans="3:15" x14ac:dyDescent="0.2">
      <c r="C1133" s="460"/>
      <c r="D1133" s="460"/>
      <c r="E1133" s="460"/>
      <c r="H1133" s="446" t="s">
        <v>1296</v>
      </c>
      <c r="I1133" s="438" t="s">
        <v>18573</v>
      </c>
      <c r="J1133" s="248" t="s">
        <v>18574</v>
      </c>
      <c r="L1133" s="248" t="s">
        <v>18575</v>
      </c>
      <c r="M1133" s="248" t="s">
        <v>1281</v>
      </c>
      <c r="N1133" s="448" t="s">
        <v>18072</v>
      </c>
      <c r="O1133" s="248" t="s">
        <v>18073</v>
      </c>
    </row>
    <row r="1134" spans="3:15" x14ac:dyDescent="0.2">
      <c r="C1134" s="460"/>
      <c r="D1134" s="460"/>
      <c r="E1134" s="460"/>
      <c r="H1134" s="456"/>
      <c r="I1134" s="452" t="s">
        <v>1341</v>
      </c>
      <c r="J1134" s="457"/>
      <c r="L1134" s="248" t="s">
        <v>18576</v>
      </c>
      <c r="M1134" s="248"/>
      <c r="N1134" s="448"/>
      <c r="O1134" s="248" t="s">
        <v>18073</v>
      </c>
    </row>
    <row r="1135" spans="3:15" x14ac:dyDescent="0.2">
      <c r="C1135" s="460"/>
      <c r="D1135" s="460"/>
      <c r="E1135" s="460"/>
      <c r="H1135" s="446" t="s">
        <v>1297</v>
      </c>
      <c r="I1135" s="438" t="s">
        <v>18577</v>
      </c>
      <c r="J1135" s="248" t="s">
        <v>18578</v>
      </c>
      <c r="L1135" s="248" t="s">
        <v>18579</v>
      </c>
      <c r="M1135" s="248" t="s">
        <v>1281</v>
      </c>
      <c r="N1135" s="448" t="s">
        <v>18075</v>
      </c>
      <c r="O1135" s="248" t="s">
        <v>18076</v>
      </c>
    </row>
    <row r="1136" spans="3:15" x14ac:dyDescent="0.2">
      <c r="C1136" s="460"/>
      <c r="D1136" s="460"/>
      <c r="E1136" s="460"/>
      <c r="H1136" s="446" t="s">
        <v>1297</v>
      </c>
      <c r="I1136" s="438" t="s">
        <v>17882</v>
      </c>
      <c r="J1136" s="248" t="s">
        <v>18580</v>
      </c>
      <c r="L1136" s="248" t="s">
        <v>18581</v>
      </c>
      <c r="M1136" s="248" t="s">
        <v>1281</v>
      </c>
      <c r="N1136" s="448" t="s">
        <v>18078</v>
      </c>
      <c r="O1136" s="248" t="s">
        <v>18079</v>
      </c>
    </row>
    <row r="1137" spans="3:15" x14ac:dyDescent="0.2">
      <c r="C1137" s="460"/>
      <c r="D1137" s="460"/>
      <c r="E1137" s="460"/>
      <c r="H1137" s="446" t="s">
        <v>1297</v>
      </c>
      <c r="I1137" s="438" t="s">
        <v>18582</v>
      </c>
      <c r="J1137" s="248" t="s">
        <v>18583</v>
      </c>
      <c r="L1137" s="248" t="s">
        <v>18584</v>
      </c>
      <c r="M1137" s="248"/>
      <c r="N1137" s="448"/>
      <c r="O1137" s="248" t="s">
        <v>18079</v>
      </c>
    </row>
    <row r="1138" spans="3:15" x14ac:dyDescent="0.2">
      <c r="C1138" s="460"/>
      <c r="D1138" s="460"/>
      <c r="E1138" s="460"/>
      <c r="H1138" s="446" t="s">
        <v>1297</v>
      </c>
      <c r="I1138" s="438" t="s">
        <v>18585</v>
      </c>
      <c r="J1138" s="248" t="s">
        <v>18586</v>
      </c>
      <c r="L1138" s="248" t="s">
        <v>18587</v>
      </c>
      <c r="M1138" s="248" t="s">
        <v>1284</v>
      </c>
      <c r="N1138" s="448" t="s">
        <v>18082</v>
      </c>
      <c r="O1138" s="248" t="s">
        <v>18083</v>
      </c>
    </row>
    <row r="1139" spans="3:15" x14ac:dyDescent="0.2">
      <c r="C1139" s="460"/>
      <c r="D1139" s="460"/>
      <c r="E1139" s="460"/>
      <c r="H1139" s="446" t="s">
        <v>1297</v>
      </c>
      <c r="I1139" s="438" t="s">
        <v>18588</v>
      </c>
      <c r="J1139" s="248" t="s">
        <v>18589</v>
      </c>
      <c r="L1139" s="248" t="s">
        <v>18590</v>
      </c>
      <c r="M1139" s="248"/>
      <c r="N1139" s="448"/>
      <c r="O1139" s="248" t="s">
        <v>18083</v>
      </c>
    </row>
    <row r="1140" spans="3:15" x14ac:dyDescent="0.2">
      <c r="C1140" s="460"/>
      <c r="D1140" s="460"/>
      <c r="E1140" s="460"/>
      <c r="H1140" s="446" t="s">
        <v>1297</v>
      </c>
      <c r="I1140" s="438" t="s">
        <v>18591</v>
      </c>
      <c r="J1140" s="248" t="s">
        <v>18592</v>
      </c>
      <c r="L1140" s="248" t="s">
        <v>18593</v>
      </c>
      <c r="M1140" s="248"/>
      <c r="N1140" s="448"/>
      <c r="O1140" s="248" t="s">
        <v>18083</v>
      </c>
    </row>
    <row r="1141" spans="3:15" x14ac:dyDescent="0.2">
      <c r="C1141" s="460"/>
      <c r="D1141" s="460"/>
      <c r="E1141" s="460"/>
      <c r="H1141" s="446" t="s">
        <v>1297</v>
      </c>
      <c r="I1141" s="438" t="s">
        <v>18594</v>
      </c>
      <c r="J1141" s="248" t="s">
        <v>18595</v>
      </c>
      <c r="L1141" s="248" t="s">
        <v>18596</v>
      </c>
      <c r="M1141" s="248"/>
      <c r="N1141" s="448"/>
      <c r="O1141" s="248" t="s">
        <v>18083</v>
      </c>
    </row>
    <row r="1142" spans="3:15" x14ac:dyDescent="0.2">
      <c r="C1142" s="460"/>
      <c r="D1142" s="460"/>
      <c r="E1142" s="460"/>
      <c r="H1142" s="446" t="s">
        <v>1297</v>
      </c>
      <c r="I1142" s="438" t="s">
        <v>18597</v>
      </c>
      <c r="J1142" s="248" t="s">
        <v>18598</v>
      </c>
      <c r="L1142" s="248" t="s">
        <v>18599</v>
      </c>
      <c r="M1142" s="248" t="s">
        <v>1284</v>
      </c>
      <c r="N1142" s="448" t="s">
        <v>18085</v>
      </c>
      <c r="O1142" s="248" t="s">
        <v>18086</v>
      </c>
    </row>
    <row r="1143" spans="3:15" x14ac:dyDescent="0.2">
      <c r="C1143" s="460"/>
      <c r="D1143" s="460"/>
      <c r="E1143" s="460"/>
      <c r="H1143" s="446" t="s">
        <v>1297</v>
      </c>
      <c r="I1143" s="438" t="s">
        <v>18600</v>
      </c>
      <c r="J1143" s="248" t="s">
        <v>18601</v>
      </c>
      <c r="L1143" s="248" t="s">
        <v>18602</v>
      </c>
      <c r="M1143" s="248" t="s">
        <v>1284</v>
      </c>
      <c r="N1143" s="448" t="s">
        <v>18088</v>
      </c>
      <c r="O1143" s="248" t="s">
        <v>18089</v>
      </c>
    </row>
    <row r="1144" spans="3:15" x14ac:dyDescent="0.2">
      <c r="C1144" s="460"/>
      <c r="D1144" s="460"/>
      <c r="E1144" s="460"/>
      <c r="H1144" s="446" t="s">
        <v>1297</v>
      </c>
      <c r="I1144" s="438" t="s">
        <v>18603</v>
      </c>
      <c r="J1144" s="248" t="s">
        <v>18604</v>
      </c>
      <c r="L1144" s="248" t="s">
        <v>18605</v>
      </c>
      <c r="M1144" s="248" t="s">
        <v>1284</v>
      </c>
      <c r="N1144" s="448" t="s">
        <v>18091</v>
      </c>
      <c r="O1144" s="248" t="s">
        <v>18092</v>
      </c>
    </row>
    <row r="1145" spans="3:15" x14ac:dyDescent="0.2">
      <c r="C1145" s="460"/>
      <c r="D1145" s="460"/>
      <c r="E1145" s="460"/>
      <c r="H1145" s="446" t="s">
        <v>1297</v>
      </c>
      <c r="I1145" s="438" t="s">
        <v>18606</v>
      </c>
      <c r="J1145" s="248" t="s">
        <v>18607</v>
      </c>
      <c r="L1145" s="248" t="s">
        <v>18608</v>
      </c>
      <c r="M1145" s="248" t="s">
        <v>1284</v>
      </c>
      <c r="N1145" s="448" t="s">
        <v>18094</v>
      </c>
      <c r="O1145" s="248" t="s">
        <v>18095</v>
      </c>
    </row>
    <row r="1146" spans="3:15" x14ac:dyDescent="0.2">
      <c r="C1146" s="460"/>
      <c r="D1146" s="460"/>
      <c r="E1146" s="460"/>
      <c r="H1146" s="446" t="s">
        <v>1297</v>
      </c>
      <c r="I1146" s="438" t="s">
        <v>18609</v>
      </c>
      <c r="J1146" s="248" t="s">
        <v>18610</v>
      </c>
      <c r="L1146" s="248" t="s">
        <v>18611</v>
      </c>
      <c r="M1146" s="248" t="s">
        <v>1284</v>
      </c>
      <c r="N1146" s="448" t="s">
        <v>18097</v>
      </c>
      <c r="O1146" s="248" t="s">
        <v>18098</v>
      </c>
    </row>
    <row r="1147" spans="3:15" x14ac:dyDescent="0.2">
      <c r="C1147" s="460"/>
      <c r="D1147" s="460"/>
      <c r="E1147" s="460"/>
      <c r="H1147" s="446" t="s">
        <v>1297</v>
      </c>
      <c r="I1147" s="438" t="s">
        <v>18612</v>
      </c>
      <c r="J1147" s="248" t="s">
        <v>18613</v>
      </c>
      <c r="L1147" s="248" t="s">
        <v>18614</v>
      </c>
      <c r="M1147" s="248" t="s">
        <v>1284</v>
      </c>
      <c r="N1147" s="448" t="s">
        <v>18100</v>
      </c>
      <c r="O1147" s="248" t="s">
        <v>18101</v>
      </c>
    </row>
    <row r="1148" spans="3:15" x14ac:dyDescent="0.2">
      <c r="C1148" s="460"/>
      <c r="D1148" s="460"/>
      <c r="E1148" s="460"/>
      <c r="H1148" s="446" t="s">
        <v>1297</v>
      </c>
      <c r="I1148" s="438" t="s">
        <v>18615</v>
      </c>
      <c r="J1148" s="248" t="s">
        <v>18616</v>
      </c>
      <c r="L1148" s="248" t="s">
        <v>18617</v>
      </c>
      <c r="M1148" s="248" t="s">
        <v>1284</v>
      </c>
      <c r="N1148" s="448" t="s">
        <v>18103</v>
      </c>
      <c r="O1148" s="248" t="s">
        <v>18104</v>
      </c>
    </row>
    <row r="1149" spans="3:15" x14ac:dyDescent="0.2">
      <c r="C1149" s="460"/>
      <c r="D1149" s="460"/>
      <c r="E1149" s="460"/>
      <c r="H1149" s="446" t="s">
        <v>1297</v>
      </c>
      <c r="I1149" s="438" t="s">
        <v>18618</v>
      </c>
      <c r="J1149" s="248" t="s">
        <v>18619</v>
      </c>
      <c r="L1149" s="248" t="s">
        <v>18620</v>
      </c>
      <c r="M1149" s="248" t="s">
        <v>1284</v>
      </c>
      <c r="N1149" s="448" t="s">
        <v>18106</v>
      </c>
      <c r="O1149" s="248" t="s">
        <v>18107</v>
      </c>
    </row>
    <row r="1150" spans="3:15" x14ac:dyDescent="0.2">
      <c r="C1150" s="460"/>
      <c r="D1150" s="460"/>
      <c r="E1150" s="460"/>
      <c r="H1150" s="446" t="s">
        <v>1297</v>
      </c>
      <c r="I1150" s="438" t="s">
        <v>18621</v>
      </c>
      <c r="J1150" s="248" t="s">
        <v>18622</v>
      </c>
      <c r="L1150" s="248" t="s">
        <v>18623</v>
      </c>
      <c r="M1150" s="248" t="s">
        <v>1284</v>
      </c>
      <c r="N1150" s="448" t="s">
        <v>18109</v>
      </c>
      <c r="O1150" s="248" t="s">
        <v>18110</v>
      </c>
    </row>
    <row r="1151" spans="3:15" x14ac:dyDescent="0.2">
      <c r="C1151" s="460"/>
      <c r="D1151" s="460"/>
      <c r="E1151" s="460"/>
      <c r="H1151" s="446" t="s">
        <v>1297</v>
      </c>
      <c r="I1151" s="438" t="s">
        <v>18624</v>
      </c>
      <c r="J1151" s="248" t="s">
        <v>18625</v>
      </c>
      <c r="L1151" s="248" t="s">
        <v>18626</v>
      </c>
      <c r="M1151" s="248" t="s">
        <v>1284</v>
      </c>
      <c r="N1151" s="448" t="s">
        <v>18112</v>
      </c>
      <c r="O1151" s="248" t="s">
        <v>18113</v>
      </c>
    </row>
    <row r="1152" spans="3:15" x14ac:dyDescent="0.2">
      <c r="C1152" s="460"/>
      <c r="D1152" s="460"/>
      <c r="E1152" s="460"/>
      <c r="H1152" s="446" t="s">
        <v>1297</v>
      </c>
      <c r="I1152" s="438" t="s">
        <v>15744</v>
      </c>
      <c r="J1152" s="248" t="s">
        <v>18627</v>
      </c>
      <c r="L1152" s="248" t="s">
        <v>18628</v>
      </c>
      <c r="M1152" s="248" t="s">
        <v>1284</v>
      </c>
      <c r="N1152" s="448" t="s">
        <v>18115</v>
      </c>
      <c r="O1152" s="248" t="s">
        <v>18116</v>
      </c>
    </row>
    <row r="1153" spans="3:15" x14ac:dyDescent="0.2">
      <c r="C1153" s="460"/>
      <c r="D1153" s="460"/>
      <c r="E1153" s="460"/>
      <c r="H1153" s="446" t="s">
        <v>1297</v>
      </c>
      <c r="I1153" s="438" t="s">
        <v>18629</v>
      </c>
      <c r="J1153" s="248" t="s">
        <v>18630</v>
      </c>
      <c r="L1153" s="248" t="s">
        <v>18631</v>
      </c>
      <c r="M1153" s="248" t="s">
        <v>1284</v>
      </c>
      <c r="N1153" s="448" t="s">
        <v>18118</v>
      </c>
      <c r="O1153" s="248" t="s">
        <v>18119</v>
      </c>
    </row>
    <row r="1154" spans="3:15" x14ac:dyDescent="0.2">
      <c r="C1154" s="460"/>
      <c r="D1154" s="460"/>
      <c r="E1154" s="460"/>
      <c r="H1154" s="446" t="s">
        <v>1297</v>
      </c>
      <c r="I1154" s="438" t="s">
        <v>18632</v>
      </c>
      <c r="J1154" s="248" t="s">
        <v>18633</v>
      </c>
      <c r="L1154" s="248" t="s">
        <v>18634</v>
      </c>
      <c r="M1154" s="248" t="s">
        <v>1284</v>
      </c>
      <c r="N1154" s="448" t="s">
        <v>18121</v>
      </c>
      <c r="O1154" s="248" t="s">
        <v>18122</v>
      </c>
    </row>
    <row r="1155" spans="3:15" x14ac:dyDescent="0.2">
      <c r="C1155" s="460"/>
      <c r="D1155" s="460"/>
      <c r="E1155" s="460"/>
      <c r="H1155" s="446" t="s">
        <v>1297</v>
      </c>
      <c r="I1155" s="438" t="s">
        <v>18635</v>
      </c>
      <c r="J1155" s="248" t="s">
        <v>18636</v>
      </c>
      <c r="L1155" s="248" t="s">
        <v>18637</v>
      </c>
      <c r="M1155" s="248" t="s">
        <v>1284</v>
      </c>
      <c r="N1155" s="448" t="s">
        <v>18124</v>
      </c>
      <c r="O1155" s="248" t="s">
        <v>18125</v>
      </c>
    </row>
    <row r="1156" spans="3:15" x14ac:dyDescent="0.2">
      <c r="C1156" s="460"/>
      <c r="D1156" s="460"/>
      <c r="E1156" s="460"/>
      <c r="H1156" s="446" t="s">
        <v>1297</v>
      </c>
      <c r="I1156" s="438" t="s">
        <v>18638</v>
      </c>
      <c r="J1156" s="248" t="s">
        <v>18639</v>
      </c>
      <c r="L1156" s="248" t="s">
        <v>18640</v>
      </c>
      <c r="M1156" s="248" t="s">
        <v>1284</v>
      </c>
      <c r="N1156" s="448" t="s">
        <v>18127</v>
      </c>
      <c r="O1156" s="248" t="s">
        <v>18128</v>
      </c>
    </row>
    <row r="1157" spans="3:15" x14ac:dyDescent="0.2">
      <c r="C1157" s="460"/>
      <c r="D1157" s="460"/>
      <c r="E1157" s="460"/>
      <c r="H1157" s="446" t="s">
        <v>1297</v>
      </c>
      <c r="I1157" s="438" t="s">
        <v>18641</v>
      </c>
      <c r="J1157" s="248" t="s">
        <v>18642</v>
      </c>
      <c r="L1157" s="248" t="s">
        <v>18643</v>
      </c>
      <c r="M1157" s="248" t="s">
        <v>1284</v>
      </c>
      <c r="N1157" s="448" t="s">
        <v>18130</v>
      </c>
      <c r="O1157" s="248" t="s">
        <v>18131</v>
      </c>
    </row>
    <row r="1158" spans="3:15" x14ac:dyDescent="0.2">
      <c r="C1158" s="460"/>
      <c r="D1158" s="460"/>
      <c r="E1158" s="460"/>
      <c r="H1158" s="446" t="s">
        <v>1297</v>
      </c>
      <c r="I1158" s="438" t="s">
        <v>18644</v>
      </c>
      <c r="J1158" s="248" t="s">
        <v>18645</v>
      </c>
      <c r="L1158" s="248" t="s">
        <v>18646</v>
      </c>
      <c r="M1158" s="248" t="s">
        <v>1284</v>
      </c>
      <c r="N1158" s="448" t="s">
        <v>18133</v>
      </c>
      <c r="O1158" s="248" t="s">
        <v>18134</v>
      </c>
    </row>
    <row r="1159" spans="3:15" x14ac:dyDescent="0.2">
      <c r="C1159" s="460"/>
      <c r="D1159" s="460"/>
      <c r="E1159" s="460"/>
      <c r="H1159" s="456"/>
      <c r="I1159" s="452" t="s">
        <v>1219</v>
      </c>
      <c r="J1159" s="457"/>
      <c r="L1159" s="248" t="s">
        <v>18647</v>
      </c>
      <c r="M1159" s="248" t="s">
        <v>1284</v>
      </c>
      <c r="N1159" s="448" t="s">
        <v>18136</v>
      </c>
      <c r="O1159" s="248" t="s">
        <v>18137</v>
      </c>
    </row>
    <row r="1160" spans="3:15" x14ac:dyDescent="0.2">
      <c r="C1160" s="460"/>
      <c r="D1160" s="460"/>
      <c r="E1160" s="460"/>
      <c r="H1160" s="446" t="s">
        <v>1299</v>
      </c>
      <c r="I1160" s="438" t="s">
        <v>18434</v>
      </c>
      <c r="J1160" s="248" t="s">
        <v>18648</v>
      </c>
      <c r="L1160" s="248" t="s">
        <v>18649</v>
      </c>
      <c r="M1160" s="248" t="s">
        <v>1284</v>
      </c>
      <c r="N1160" s="448" t="s">
        <v>18139</v>
      </c>
      <c r="O1160" s="248" t="s">
        <v>18140</v>
      </c>
    </row>
    <row r="1161" spans="3:15" x14ac:dyDescent="0.2">
      <c r="C1161" s="460"/>
      <c r="D1161" s="460"/>
      <c r="E1161" s="460"/>
      <c r="H1161" s="446" t="s">
        <v>1299</v>
      </c>
      <c r="I1161" s="438" t="s">
        <v>18650</v>
      </c>
      <c r="J1161" s="248" t="s">
        <v>18651</v>
      </c>
      <c r="L1161" s="248" t="s">
        <v>18652</v>
      </c>
      <c r="M1161" s="248" t="s">
        <v>1284</v>
      </c>
      <c r="N1161" s="448" t="s">
        <v>18142</v>
      </c>
      <c r="O1161" s="248" t="s">
        <v>18143</v>
      </c>
    </row>
    <row r="1162" spans="3:15" x14ac:dyDescent="0.2">
      <c r="C1162" s="460"/>
      <c r="D1162" s="460"/>
      <c r="E1162" s="460"/>
      <c r="H1162" s="446" t="s">
        <v>1299</v>
      </c>
      <c r="I1162" s="438" t="s">
        <v>18653</v>
      </c>
      <c r="J1162" s="248" t="s">
        <v>18654</v>
      </c>
      <c r="L1162" s="248" t="s">
        <v>18655</v>
      </c>
      <c r="M1162" s="248" t="s">
        <v>1284</v>
      </c>
      <c r="N1162" s="448" t="s">
        <v>18145</v>
      </c>
      <c r="O1162" s="248" t="s">
        <v>18146</v>
      </c>
    </row>
    <row r="1163" spans="3:15" x14ac:dyDescent="0.2">
      <c r="C1163" s="460"/>
      <c r="D1163" s="460"/>
      <c r="E1163" s="460"/>
      <c r="H1163" s="446" t="s">
        <v>1299</v>
      </c>
      <c r="I1163" s="438" t="s">
        <v>18656</v>
      </c>
      <c r="J1163" s="248" t="s">
        <v>18657</v>
      </c>
      <c r="L1163" s="248" t="s">
        <v>18658</v>
      </c>
      <c r="M1163" s="248" t="s">
        <v>1284</v>
      </c>
      <c r="N1163" s="448" t="s">
        <v>18148</v>
      </c>
      <c r="O1163" s="248" t="s">
        <v>18149</v>
      </c>
    </row>
    <row r="1164" spans="3:15" x14ac:dyDescent="0.2">
      <c r="C1164" s="460"/>
      <c r="D1164" s="460"/>
      <c r="E1164" s="460"/>
      <c r="H1164" s="446" t="s">
        <v>1299</v>
      </c>
      <c r="I1164" s="438" t="s">
        <v>18659</v>
      </c>
      <c r="J1164" s="248" t="s">
        <v>18660</v>
      </c>
      <c r="L1164" s="248" t="s">
        <v>18661</v>
      </c>
      <c r="M1164" s="248" t="s">
        <v>1284</v>
      </c>
      <c r="N1164" s="448" t="s">
        <v>18151</v>
      </c>
      <c r="O1164" s="248" t="s">
        <v>18152</v>
      </c>
    </row>
    <row r="1165" spans="3:15" x14ac:dyDescent="0.2">
      <c r="C1165" s="460"/>
      <c r="D1165" s="460"/>
      <c r="E1165" s="460"/>
      <c r="H1165" s="446" t="s">
        <v>1299</v>
      </c>
      <c r="I1165" s="438" t="s">
        <v>16925</v>
      </c>
      <c r="J1165" s="248" t="s">
        <v>18662</v>
      </c>
      <c r="L1165" s="248" t="s">
        <v>18663</v>
      </c>
      <c r="M1165" s="248" t="s">
        <v>1284</v>
      </c>
      <c r="N1165" s="448" t="s">
        <v>18154</v>
      </c>
      <c r="O1165" s="248" t="s">
        <v>18155</v>
      </c>
    </row>
    <row r="1166" spans="3:15" x14ac:dyDescent="0.2">
      <c r="C1166" s="460"/>
      <c r="D1166" s="460"/>
      <c r="E1166" s="460"/>
      <c r="H1166" s="446" t="s">
        <v>1299</v>
      </c>
      <c r="I1166" s="438" t="s">
        <v>18664</v>
      </c>
      <c r="J1166" s="248" t="s">
        <v>18665</v>
      </c>
      <c r="L1166" s="248" t="s">
        <v>18666</v>
      </c>
      <c r="M1166" s="248" t="s">
        <v>1284</v>
      </c>
      <c r="N1166" s="448" t="s">
        <v>18157</v>
      </c>
      <c r="O1166" s="248" t="s">
        <v>18158</v>
      </c>
    </row>
    <row r="1167" spans="3:15" x14ac:dyDescent="0.2">
      <c r="C1167" s="460"/>
      <c r="D1167" s="460"/>
      <c r="E1167" s="460"/>
      <c r="H1167" s="446" t="s">
        <v>1299</v>
      </c>
      <c r="I1167" s="438" t="s">
        <v>18667</v>
      </c>
      <c r="J1167" s="248" t="s">
        <v>18668</v>
      </c>
      <c r="L1167" s="248" t="s">
        <v>18669</v>
      </c>
      <c r="M1167" s="248" t="s">
        <v>1284</v>
      </c>
      <c r="N1167" s="448" t="s">
        <v>18160</v>
      </c>
      <c r="O1167" s="248" t="s">
        <v>18161</v>
      </c>
    </row>
    <row r="1168" spans="3:15" x14ac:dyDescent="0.2">
      <c r="C1168" s="460"/>
      <c r="D1168" s="460"/>
      <c r="E1168" s="460"/>
      <c r="H1168" s="446" t="s">
        <v>1299</v>
      </c>
      <c r="I1168" s="438" t="s">
        <v>18670</v>
      </c>
      <c r="J1168" s="248" t="s">
        <v>18671</v>
      </c>
      <c r="L1168" s="248" t="s">
        <v>18672</v>
      </c>
      <c r="M1168" s="248" t="s">
        <v>1284</v>
      </c>
      <c r="N1168" s="448" t="s">
        <v>18163</v>
      </c>
      <c r="O1168" s="248" t="s">
        <v>18164</v>
      </c>
    </row>
    <row r="1169" spans="3:15" x14ac:dyDescent="0.2">
      <c r="C1169" s="460"/>
      <c r="D1169" s="460"/>
      <c r="E1169" s="460"/>
      <c r="H1169" s="446" t="s">
        <v>1299</v>
      </c>
      <c r="I1169" s="438" t="s">
        <v>18673</v>
      </c>
      <c r="J1169" s="248" t="s">
        <v>18674</v>
      </c>
      <c r="L1169" s="248" t="s">
        <v>18675</v>
      </c>
      <c r="M1169" s="248" t="s">
        <v>1284</v>
      </c>
      <c r="N1169" s="448" t="s">
        <v>18166</v>
      </c>
      <c r="O1169" s="248" t="s">
        <v>18167</v>
      </c>
    </row>
    <row r="1170" spans="3:15" x14ac:dyDescent="0.2">
      <c r="C1170" s="460"/>
      <c r="D1170" s="460"/>
      <c r="E1170" s="460"/>
      <c r="H1170" s="446" t="s">
        <v>1299</v>
      </c>
      <c r="I1170" s="438" t="s">
        <v>17236</v>
      </c>
      <c r="J1170" s="248" t="s">
        <v>18676</v>
      </c>
      <c r="L1170" s="248" t="s">
        <v>18677</v>
      </c>
      <c r="M1170" s="248"/>
      <c r="N1170" s="448"/>
      <c r="O1170" s="248" t="s">
        <v>18167</v>
      </c>
    </row>
    <row r="1171" spans="3:15" x14ac:dyDescent="0.2">
      <c r="C1171" s="460"/>
      <c r="D1171" s="460"/>
      <c r="E1171" s="460"/>
      <c r="H1171" s="446" t="s">
        <v>1299</v>
      </c>
      <c r="I1171" s="438" t="s">
        <v>18678</v>
      </c>
      <c r="J1171" s="248" t="s">
        <v>18679</v>
      </c>
      <c r="L1171" s="248" t="s">
        <v>18680</v>
      </c>
      <c r="M1171" s="248" t="s">
        <v>1284</v>
      </c>
      <c r="N1171" s="448" t="s">
        <v>18169</v>
      </c>
      <c r="O1171" s="248" t="s">
        <v>18170</v>
      </c>
    </row>
    <row r="1172" spans="3:15" x14ac:dyDescent="0.2">
      <c r="C1172" s="460"/>
      <c r="D1172" s="460"/>
      <c r="E1172" s="460"/>
      <c r="H1172" s="446" t="s">
        <v>1299</v>
      </c>
      <c r="I1172" s="438" t="s">
        <v>18681</v>
      </c>
      <c r="J1172" s="248" t="s">
        <v>18682</v>
      </c>
      <c r="L1172" s="248" t="s">
        <v>18683</v>
      </c>
      <c r="M1172" s="248" t="s">
        <v>1284</v>
      </c>
      <c r="N1172" s="448" t="s">
        <v>18172</v>
      </c>
      <c r="O1172" s="248" t="s">
        <v>18173</v>
      </c>
    </row>
    <row r="1173" spans="3:15" x14ac:dyDescent="0.2">
      <c r="C1173" s="460"/>
      <c r="D1173" s="460"/>
      <c r="E1173" s="460"/>
      <c r="H1173" s="446" t="s">
        <v>1299</v>
      </c>
      <c r="I1173" s="438" t="s">
        <v>18534</v>
      </c>
      <c r="J1173" s="248" t="s">
        <v>18684</v>
      </c>
      <c r="L1173" s="248" t="s">
        <v>18685</v>
      </c>
      <c r="M1173" s="248" t="s">
        <v>1284</v>
      </c>
      <c r="N1173" s="448" t="s">
        <v>18175</v>
      </c>
      <c r="O1173" s="248" t="s">
        <v>18176</v>
      </c>
    </row>
    <row r="1174" spans="3:15" x14ac:dyDescent="0.2">
      <c r="C1174" s="460"/>
      <c r="D1174" s="460"/>
      <c r="E1174" s="460"/>
      <c r="H1174" s="446" t="s">
        <v>1299</v>
      </c>
      <c r="I1174" s="438" t="s">
        <v>18686</v>
      </c>
      <c r="J1174" s="248" t="s">
        <v>18687</v>
      </c>
      <c r="L1174" s="248" t="s">
        <v>18688</v>
      </c>
      <c r="M1174" s="248"/>
      <c r="N1174" s="448"/>
      <c r="O1174" s="248" t="s">
        <v>18176</v>
      </c>
    </row>
    <row r="1175" spans="3:15" x14ac:dyDescent="0.2">
      <c r="C1175" s="460"/>
      <c r="D1175" s="460"/>
      <c r="E1175" s="460"/>
      <c r="H1175" s="446" t="s">
        <v>1299</v>
      </c>
      <c r="I1175" s="438" t="s">
        <v>18689</v>
      </c>
      <c r="J1175" s="248" t="s">
        <v>18690</v>
      </c>
      <c r="L1175" s="248" t="s">
        <v>18691</v>
      </c>
      <c r="M1175" s="248" t="s">
        <v>1284</v>
      </c>
      <c r="N1175" s="448" t="s">
        <v>18178</v>
      </c>
      <c r="O1175" s="248" t="s">
        <v>18179</v>
      </c>
    </row>
    <row r="1176" spans="3:15" x14ac:dyDescent="0.2">
      <c r="C1176" s="460"/>
      <c r="D1176" s="460"/>
      <c r="E1176" s="460"/>
      <c r="H1176" s="446" t="s">
        <v>1299</v>
      </c>
      <c r="I1176" s="438" t="s">
        <v>17136</v>
      </c>
      <c r="J1176" s="248" t="s">
        <v>18692</v>
      </c>
      <c r="L1176" s="248" t="s">
        <v>18693</v>
      </c>
      <c r="M1176" s="248" t="s">
        <v>1284</v>
      </c>
      <c r="N1176" s="448" t="s">
        <v>18181</v>
      </c>
      <c r="O1176" s="248" t="s">
        <v>18182</v>
      </c>
    </row>
    <row r="1177" spans="3:15" x14ac:dyDescent="0.2">
      <c r="C1177" s="460"/>
      <c r="D1177" s="460"/>
      <c r="E1177" s="460"/>
      <c r="H1177" s="446" t="s">
        <v>1299</v>
      </c>
      <c r="I1177" s="438" t="s">
        <v>18694</v>
      </c>
      <c r="J1177" s="248" t="s">
        <v>18695</v>
      </c>
      <c r="L1177" s="248" t="s">
        <v>18696</v>
      </c>
      <c r="M1177" s="248" t="s">
        <v>1284</v>
      </c>
      <c r="N1177" s="448" t="s">
        <v>18184</v>
      </c>
      <c r="O1177" s="248" t="s">
        <v>18185</v>
      </c>
    </row>
    <row r="1178" spans="3:15" x14ac:dyDescent="0.2">
      <c r="C1178" s="460"/>
      <c r="D1178" s="460"/>
      <c r="E1178" s="460"/>
      <c r="H1178" s="446" t="s">
        <v>1299</v>
      </c>
      <c r="I1178" s="438" t="s">
        <v>18697</v>
      </c>
      <c r="J1178" s="248" t="s">
        <v>18698</v>
      </c>
      <c r="L1178" s="248" t="s">
        <v>18699</v>
      </c>
      <c r="M1178" s="248" t="s">
        <v>1284</v>
      </c>
      <c r="N1178" s="448" t="s">
        <v>18187</v>
      </c>
      <c r="O1178" s="248" t="s">
        <v>18188</v>
      </c>
    </row>
    <row r="1179" spans="3:15" x14ac:dyDescent="0.2">
      <c r="C1179" s="460"/>
      <c r="D1179" s="460"/>
      <c r="E1179" s="460"/>
      <c r="H1179" s="446" t="s">
        <v>1299</v>
      </c>
      <c r="I1179" s="438" t="s">
        <v>18700</v>
      </c>
      <c r="J1179" s="248" t="s">
        <v>18701</v>
      </c>
      <c r="L1179" s="248" t="s">
        <v>18702</v>
      </c>
      <c r="M1179" s="248" t="s">
        <v>1284</v>
      </c>
      <c r="N1179" s="448" t="s">
        <v>18190</v>
      </c>
      <c r="O1179" s="248" t="s">
        <v>18191</v>
      </c>
    </row>
    <row r="1180" spans="3:15" x14ac:dyDescent="0.2">
      <c r="C1180" s="460"/>
      <c r="D1180" s="460"/>
      <c r="E1180" s="460"/>
      <c r="H1180" s="446" t="s">
        <v>1299</v>
      </c>
      <c r="I1180" s="438" t="s">
        <v>15922</v>
      </c>
      <c r="J1180" s="248" t="s">
        <v>18703</v>
      </c>
      <c r="L1180" s="248" t="s">
        <v>18704</v>
      </c>
      <c r="M1180" s="248" t="s">
        <v>1284</v>
      </c>
      <c r="N1180" s="448" t="s">
        <v>18193</v>
      </c>
      <c r="O1180" s="248" t="s">
        <v>18194</v>
      </c>
    </row>
    <row r="1181" spans="3:15" x14ac:dyDescent="0.2">
      <c r="C1181" s="460"/>
      <c r="D1181" s="460"/>
      <c r="E1181" s="460"/>
      <c r="H1181" s="446" t="s">
        <v>1299</v>
      </c>
      <c r="I1181" s="438" t="s">
        <v>18705</v>
      </c>
      <c r="J1181" s="248" t="s">
        <v>18706</v>
      </c>
      <c r="L1181" s="248" t="s">
        <v>18707</v>
      </c>
      <c r="M1181" s="248" t="s">
        <v>1284</v>
      </c>
      <c r="N1181" s="448" t="s">
        <v>18196</v>
      </c>
      <c r="O1181" s="248" t="s">
        <v>18197</v>
      </c>
    </row>
    <row r="1182" spans="3:15" x14ac:dyDescent="0.2">
      <c r="C1182" s="460"/>
      <c r="D1182" s="460"/>
      <c r="E1182" s="460"/>
      <c r="H1182" s="446" t="s">
        <v>1299</v>
      </c>
      <c r="I1182" s="438" t="s">
        <v>18708</v>
      </c>
      <c r="J1182" s="248" t="s">
        <v>18709</v>
      </c>
      <c r="L1182" s="248" t="s">
        <v>18710</v>
      </c>
      <c r="M1182" s="248" t="s">
        <v>1284</v>
      </c>
      <c r="N1182" s="448" t="s">
        <v>18199</v>
      </c>
      <c r="O1182" s="248" t="s">
        <v>18200</v>
      </c>
    </row>
    <row r="1183" spans="3:15" x14ac:dyDescent="0.2">
      <c r="C1183" s="460"/>
      <c r="D1183" s="460"/>
      <c r="E1183" s="460"/>
      <c r="H1183" s="446" t="s">
        <v>1299</v>
      </c>
      <c r="I1183" s="438" t="s">
        <v>18711</v>
      </c>
      <c r="J1183" s="248" t="s">
        <v>18712</v>
      </c>
      <c r="L1183" s="248" t="s">
        <v>18713</v>
      </c>
      <c r="M1183" s="248" t="s">
        <v>1284</v>
      </c>
      <c r="N1183" s="448" t="s">
        <v>18202</v>
      </c>
      <c r="O1183" s="248" t="s">
        <v>18203</v>
      </c>
    </row>
    <row r="1184" spans="3:15" x14ac:dyDescent="0.2">
      <c r="C1184" s="460"/>
      <c r="D1184" s="460"/>
      <c r="E1184" s="460"/>
      <c r="H1184" s="446" t="s">
        <v>1299</v>
      </c>
      <c r="I1184" s="438" t="s">
        <v>18714</v>
      </c>
      <c r="J1184" s="248" t="s">
        <v>18715</v>
      </c>
      <c r="L1184" s="248" t="s">
        <v>18716</v>
      </c>
      <c r="M1184" s="248" t="s">
        <v>1284</v>
      </c>
      <c r="N1184" s="448" t="s">
        <v>18205</v>
      </c>
      <c r="O1184" s="248" t="s">
        <v>18206</v>
      </c>
    </row>
    <row r="1185" spans="3:15" x14ac:dyDescent="0.2">
      <c r="C1185" s="460"/>
      <c r="D1185" s="460"/>
      <c r="E1185" s="460"/>
      <c r="H1185" s="446" t="s">
        <v>1299</v>
      </c>
      <c r="I1185" s="438" t="s">
        <v>18717</v>
      </c>
      <c r="J1185" s="248" t="s">
        <v>18718</v>
      </c>
      <c r="L1185" s="248" t="s">
        <v>18719</v>
      </c>
      <c r="M1185" s="248" t="s">
        <v>1286</v>
      </c>
      <c r="N1185" s="448" t="s">
        <v>18209</v>
      </c>
      <c r="O1185" s="248" t="s">
        <v>18210</v>
      </c>
    </row>
    <row r="1186" spans="3:15" x14ac:dyDescent="0.2">
      <c r="C1186" s="460"/>
      <c r="D1186" s="460"/>
      <c r="E1186" s="460"/>
      <c r="H1186" s="446" t="s">
        <v>1299</v>
      </c>
      <c r="I1186" s="438" t="s">
        <v>18720</v>
      </c>
      <c r="J1186" s="248" t="s">
        <v>18721</v>
      </c>
      <c r="L1186" s="248" t="s">
        <v>18722</v>
      </c>
      <c r="M1186" s="248" t="s">
        <v>1286</v>
      </c>
      <c r="N1186" s="448" t="s">
        <v>18212</v>
      </c>
      <c r="O1186" s="248" t="s">
        <v>18213</v>
      </c>
    </row>
    <row r="1187" spans="3:15" x14ac:dyDescent="0.2">
      <c r="C1187" s="460"/>
      <c r="D1187" s="460"/>
      <c r="E1187" s="460"/>
      <c r="H1187" s="446" t="s">
        <v>1299</v>
      </c>
      <c r="I1187" s="438" t="s">
        <v>18723</v>
      </c>
      <c r="J1187" s="248" t="s">
        <v>18724</v>
      </c>
      <c r="L1187" s="248" t="s">
        <v>18725</v>
      </c>
      <c r="M1187" s="248"/>
      <c r="N1187" s="448"/>
      <c r="O1187" s="248" t="s">
        <v>18213</v>
      </c>
    </row>
    <row r="1188" spans="3:15" x14ac:dyDescent="0.2">
      <c r="C1188" s="460"/>
      <c r="D1188" s="460"/>
      <c r="E1188" s="460"/>
      <c r="H1188" s="446" t="s">
        <v>1299</v>
      </c>
      <c r="I1188" s="438" t="s">
        <v>18726</v>
      </c>
      <c r="J1188" s="248" t="s">
        <v>18727</v>
      </c>
      <c r="L1188" s="248" t="s">
        <v>18728</v>
      </c>
      <c r="M1188" s="248" t="s">
        <v>1286</v>
      </c>
      <c r="N1188" s="448" t="s">
        <v>18215</v>
      </c>
      <c r="O1188" s="248" t="s">
        <v>18216</v>
      </c>
    </row>
    <row r="1189" spans="3:15" x14ac:dyDescent="0.2">
      <c r="C1189" s="460"/>
      <c r="D1189" s="460"/>
      <c r="E1189" s="460"/>
      <c r="H1189" s="446" t="s">
        <v>1299</v>
      </c>
      <c r="I1189" s="438" t="s">
        <v>18729</v>
      </c>
      <c r="J1189" s="248" t="s">
        <v>18730</v>
      </c>
      <c r="L1189" s="248" t="s">
        <v>18731</v>
      </c>
      <c r="M1189" s="248"/>
      <c r="N1189" s="448"/>
      <c r="O1189" s="248" t="s">
        <v>18216</v>
      </c>
    </row>
    <row r="1190" spans="3:15" x14ac:dyDescent="0.2">
      <c r="C1190" s="460"/>
      <c r="D1190" s="460"/>
      <c r="E1190" s="460"/>
      <c r="H1190" s="446" t="s">
        <v>1299</v>
      </c>
      <c r="I1190" s="438" t="s">
        <v>18732</v>
      </c>
      <c r="J1190" s="248" t="s">
        <v>18733</v>
      </c>
      <c r="L1190" s="248" t="s">
        <v>18734</v>
      </c>
      <c r="M1190" s="248" t="s">
        <v>1286</v>
      </c>
      <c r="N1190" s="448" t="s">
        <v>18218</v>
      </c>
      <c r="O1190" s="248" t="s">
        <v>18219</v>
      </c>
    </row>
    <row r="1191" spans="3:15" x14ac:dyDescent="0.2">
      <c r="C1191" s="460"/>
      <c r="D1191" s="460"/>
      <c r="E1191" s="460"/>
      <c r="H1191" s="456"/>
      <c r="I1191" s="452" t="s">
        <v>1268</v>
      </c>
      <c r="J1191" s="457"/>
      <c r="L1191" s="248" t="s">
        <v>18735</v>
      </c>
      <c r="M1191" s="248" t="s">
        <v>1286</v>
      </c>
      <c r="N1191" s="448" t="s">
        <v>18221</v>
      </c>
      <c r="O1191" s="248" t="s">
        <v>18222</v>
      </c>
    </row>
    <row r="1192" spans="3:15" x14ac:dyDescent="0.2">
      <c r="C1192" s="460"/>
      <c r="D1192" s="460"/>
      <c r="E1192" s="460"/>
      <c r="H1192" s="446" t="s">
        <v>1302</v>
      </c>
      <c r="I1192" s="438" t="s">
        <v>18736</v>
      </c>
      <c r="J1192" s="248" t="s">
        <v>18737</v>
      </c>
      <c r="L1192" s="248" t="s">
        <v>18738</v>
      </c>
      <c r="M1192" s="248" t="s">
        <v>1286</v>
      </c>
      <c r="N1192" s="448" t="s">
        <v>18224</v>
      </c>
      <c r="O1192" s="248" t="s">
        <v>18225</v>
      </c>
    </row>
    <row r="1193" spans="3:15" x14ac:dyDescent="0.2">
      <c r="C1193" s="460"/>
      <c r="D1193" s="460"/>
      <c r="E1193" s="460"/>
      <c r="H1193" s="446" t="s">
        <v>1302</v>
      </c>
      <c r="I1193" s="438" t="s">
        <v>18739</v>
      </c>
      <c r="J1193" s="248" t="s">
        <v>18740</v>
      </c>
      <c r="L1193" s="248" t="s">
        <v>18741</v>
      </c>
      <c r="M1193" s="248" t="s">
        <v>1286</v>
      </c>
      <c r="N1193" s="448" t="s">
        <v>18227</v>
      </c>
      <c r="O1193" s="248" t="s">
        <v>18228</v>
      </c>
    </row>
    <row r="1194" spans="3:15" x14ac:dyDescent="0.2">
      <c r="C1194" s="460"/>
      <c r="D1194" s="460"/>
      <c r="E1194" s="460"/>
      <c r="H1194" s="446" t="s">
        <v>1302</v>
      </c>
      <c r="I1194" s="438" t="s">
        <v>18742</v>
      </c>
      <c r="J1194" s="248" t="s">
        <v>18743</v>
      </c>
      <c r="L1194" s="248" t="s">
        <v>18744</v>
      </c>
      <c r="M1194" s="248" t="s">
        <v>1286</v>
      </c>
      <c r="N1194" s="448" t="s">
        <v>18230</v>
      </c>
      <c r="O1194" s="248" t="s">
        <v>18231</v>
      </c>
    </row>
    <row r="1195" spans="3:15" x14ac:dyDescent="0.2">
      <c r="C1195" s="460"/>
      <c r="D1195" s="460"/>
      <c r="E1195" s="460"/>
      <c r="H1195" s="446" t="s">
        <v>1302</v>
      </c>
      <c r="I1195" s="438" t="s">
        <v>18745</v>
      </c>
      <c r="J1195" s="248" t="s">
        <v>18746</v>
      </c>
      <c r="L1195" s="248" t="s">
        <v>18747</v>
      </c>
      <c r="M1195" s="248" t="s">
        <v>1286</v>
      </c>
      <c r="N1195" s="448" t="s">
        <v>18233</v>
      </c>
      <c r="O1195" s="248" t="s">
        <v>18234</v>
      </c>
    </row>
    <row r="1196" spans="3:15" x14ac:dyDescent="0.2">
      <c r="C1196" s="460"/>
      <c r="D1196" s="460"/>
      <c r="E1196" s="460"/>
      <c r="H1196" s="446" t="s">
        <v>1302</v>
      </c>
      <c r="I1196" s="438" t="s">
        <v>18748</v>
      </c>
      <c r="J1196" s="248" t="s">
        <v>18749</v>
      </c>
      <c r="L1196" s="248" t="s">
        <v>18750</v>
      </c>
      <c r="M1196" s="248" t="s">
        <v>1286</v>
      </c>
      <c r="N1196" s="448" t="s">
        <v>18236</v>
      </c>
      <c r="O1196" s="248" t="s">
        <v>18237</v>
      </c>
    </row>
    <row r="1197" spans="3:15" x14ac:dyDescent="0.2">
      <c r="C1197" s="460"/>
      <c r="D1197" s="460"/>
      <c r="E1197" s="460"/>
      <c r="H1197" s="446" t="s">
        <v>1302</v>
      </c>
      <c r="I1197" s="438" t="s">
        <v>18751</v>
      </c>
      <c r="J1197" s="248" t="s">
        <v>18752</v>
      </c>
      <c r="L1197" s="248" t="s">
        <v>18753</v>
      </c>
      <c r="M1197" s="248" t="s">
        <v>1286</v>
      </c>
      <c r="N1197" s="448" t="s">
        <v>18239</v>
      </c>
      <c r="O1197" s="248" t="s">
        <v>18240</v>
      </c>
    </row>
    <row r="1198" spans="3:15" x14ac:dyDescent="0.2">
      <c r="C1198" s="460"/>
      <c r="D1198" s="460"/>
      <c r="E1198" s="460"/>
      <c r="H1198" s="446" t="s">
        <v>1302</v>
      </c>
      <c r="I1198" s="438" t="s">
        <v>18754</v>
      </c>
      <c r="J1198" s="248" t="s">
        <v>18755</v>
      </c>
      <c r="L1198" s="248" t="s">
        <v>18756</v>
      </c>
      <c r="M1198" s="248" t="s">
        <v>1286</v>
      </c>
      <c r="N1198" s="448" t="s">
        <v>18242</v>
      </c>
      <c r="O1198" s="248" t="s">
        <v>18243</v>
      </c>
    </row>
    <row r="1199" spans="3:15" x14ac:dyDescent="0.2">
      <c r="C1199" s="460"/>
      <c r="D1199" s="460"/>
      <c r="E1199" s="460"/>
      <c r="H1199" s="446" t="s">
        <v>1302</v>
      </c>
      <c r="I1199" s="438" t="s">
        <v>18757</v>
      </c>
      <c r="J1199" s="248" t="s">
        <v>18758</v>
      </c>
      <c r="L1199" s="248" t="s">
        <v>18759</v>
      </c>
      <c r="M1199" s="248" t="s">
        <v>1286</v>
      </c>
      <c r="N1199" s="448" t="s">
        <v>18245</v>
      </c>
      <c r="O1199" s="248" t="s">
        <v>18246</v>
      </c>
    </row>
    <row r="1200" spans="3:15" x14ac:dyDescent="0.2">
      <c r="C1200" s="460"/>
      <c r="D1200" s="460"/>
      <c r="E1200" s="460"/>
      <c r="H1200" s="446" t="s">
        <v>1302</v>
      </c>
      <c r="I1200" s="438" t="s">
        <v>18760</v>
      </c>
      <c r="J1200" s="248" t="s">
        <v>18761</v>
      </c>
      <c r="L1200" s="248" t="s">
        <v>18762</v>
      </c>
      <c r="M1200" s="248" t="s">
        <v>1286</v>
      </c>
      <c r="N1200" s="448" t="s">
        <v>18248</v>
      </c>
      <c r="O1200" s="248" t="s">
        <v>18249</v>
      </c>
    </row>
    <row r="1201" spans="3:15" x14ac:dyDescent="0.2">
      <c r="C1201" s="460"/>
      <c r="D1201" s="460"/>
      <c r="E1201" s="460"/>
      <c r="H1201" s="446" t="s">
        <v>1302</v>
      </c>
      <c r="I1201" s="438" t="s">
        <v>18763</v>
      </c>
      <c r="J1201" s="248" t="s">
        <v>18764</v>
      </c>
      <c r="L1201" s="248" t="s">
        <v>18765</v>
      </c>
      <c r="M1201" s="248" t="s">
        <v>1286</v>
      </c>
      <c r="N1201" s="448" t="s">
        <v>18251</v>
      </c>
      <c r="O1201" s="248" t="s">
        <v>18252</v>
      </c>
    </row>
    <row r="1202" spans="3:15" x14ac:dyDescent="0.2">
      <c r="C1202" s="460"/>
      <c r="D1202" s="460"/>
      <c r="E1202" s="460"/>
      <c r="H1202" s="446" t="s">
        <v>1302</v>
      </c>
      <c r="I1202" s="438" t="s">
        <v>18766</v>
      </c>
      <c r="J1202" s="248" t="s">
        <v>18767</v>
      </c>
      <c r="L1202" s="248" t="s">
        <v>18768</v>
      </c>
      <c r="M1202" s="248" t="s">
        <v>1286</v>
      </c>
      <c r="N1202" s="448" t="s">
        <v>18254</v>
      </c>
      <c r="O1202" s="248" t="s">
        <v>18255</v>
      </c>
    </row>
    <row r="1203" spans="3:15" x14ac:dyDescent="0.2">
      <c r="C1203" s="460"/>
      <c r="D1203" s="460"/>
      <c r="E1203" s="460"/>
      <c r="H1203" s="446" t="s">
        <v>1302</v>
      </c>
      <c r="I1203" s="438" t="s">
        <v>18769</v>
      </c>
      <c r="J1203" s="248" t="s">
        <v>18770</v>
      </c>
      <c r="L1203" s="248" t="s">
        <v>18771</v>
      </c>
      <c r="M1203" s="248" t="s">
        <v>1286</v>
      </c>
      <c r="N1203" s="448" t="s">
        <v>18257</v>
      </c>
      <c r="O1203" s="248" t="s">
        <v>18258</v>
      </c>
    </row>
    <row r="1204" spans="3:15" x14ac:dyDescent="0.2">
      <c r="C1204" s="460"/>
      <c r="D1204" s="460"/>
      <c r="E1204" s="460"/>
      <c r="H1204" s="446" t="s">
        <v>1302</v>
      </c>
      <c r="I1204" s="438" t="s">
        <v>18772</v>
      </c>
      <c r="J1204" s="248" t="s">
        <v>18773</v>
      </c>
      <c r="L1204" s="248" t="s">
        <v>18774</v>
      </c>
      <c r="M1204" s="248" t="s">
        <v>1286</v>
      </c>
      <c r="N1204" s="448" t="s">
        <v>18260</v>
      </c>
      <c r="O1204" s="248" t="s">
        <v>18261</v>
      </c>
    </row>
    <row r="1205" spans="3:15" x14ac:dyDescent="0.2">
      <c r="C1205" s="460"/>
      <c r="D1205" s="460"/>
      <c r="E1205" s="460"/>
      <c r="H1205" s="446" t="s">
        <v>1302</v>
      </c>
      <c r="I1205" s="438" t="s">
        <v>18775</v>
      </c>
      <c r="J1205" s="248" t="s">
        <v>18776</v>
      </c>
      <c r="L1205" s="248" t="s">
        <v>18777</v>
      </c>
      <c r="M1205" s="248" t="s">
        <v>1286</v>
      </c>
      <c r="N1205" s="448" t="s">
        <v>18263</v>
      </c>
      <c r="O1205" s="248" t="s">
        <v>18264</v>
      </c>
    </row>
    <row r="1206" spans="3:15" x14ac:dyDescent="0.2">
      <c r="C1206" s="460"/>
      <c r="D1206" s="460"/>
      <c r="E1206" s="460"/>
      <c r="H1206" s="446" t="s">
        <v>1302</v>
      </c>
      <c r="I1206" s="438" t="s">
        <v>18778</v>
      </c>
      <c r="J1206" s="248" t="s">
        <v>18779</v>
      </c>
      <c r="L1206" s="248" t="s">
        <v>18780</v>
      </c>
      <c r="M1206" s="248" t="s">
        <v>1286</v>
      </c>
      <c r="N1206" s="448" t="s">
        <v>18266</v>
      </c>
      <c r="O1206" s="248" t="s">
        <v>18267</v>
      </c>
    </row>
    <row r="1207" spans="3:15" x14ac:dyDescent="0.2">
      <c r="C1207" s="460"/>
      <c r="D1207" s="460"/>
      <c r="E1207" s="460"/>
      <c r="H1207" s="446" t="s">
        <v>1302</v>
      </c>
      <c r="I1207" s="438" t="s">
        <v>17024</v>
      </c>
      <c r="J1207" s="248" t="s">
        <v>18781</v>
      </c>
      <c r="L1207" s="248" t="s">
        <v>18782</v>
      </c>
      <c r="M1207" s="248" t="s">
        <v>1288</v>
      </c>
      <c r="N1207" s="448" t="s">
        <v>18270</v>
      </c>
      <c r="O1207" s="248" t="s">
        <v>18271</v>
      </c>
    </row>
    <row r="1208" spans="3:15" x14ac:dyDescent="0.2">
      <c r="C1208" s="460"/>
      <c r="D1208" s="460"/>
      <c r="E1208" s="460"/>
      <c r="H1208" s="446" t="s">
        <v>1302</v>
      </c>
      <c r="I1208" s="438" t="s">
        <v>18783</v>
      </c>
      <c r="J1208" s="248" t="s">
        <v>18784</v>
      </c>
      <c r="L1208" s="248" t="s">
        <v>18785</v>
      </c>
      <c r="M1208" s="248"/>
      <c r="N1208" s="448"/>
      <c r="O1208" s="248" t="s">
        <v>18271</v>
      </c>
    </row>
    <row r="1209" spans="3:15" x14ac:dyDescent="0.2">
      <c r="C1209" s="460"/>
      <c r="D1209" s="460"/>
      <c r="E1209" s="460"/>
      <c r="H1209" s="446" t="s">
        <v>1302</v>
      </c>
      <c r="I1209" s="438" t="s">
        <v>18786</v>
      </c>
      <c r="J1209" s="248" t="s">
        <v>18787</v>
      </c>
      <c r="L1209" s="248" t="s">
        <v>18788</v>
      </c>
      <c r="M1209" s="248" t="s">
        <v>1288</v>
      </c>
      <c r="N1209" s="448" t="s">
        <v>18273</v>
      </c>
      <c r="O1209" s="248" t="s">
        <v>18274</v>
      </c>
    </row>
    <row r="1210" spans="3:15" x14ac:dyDescent="0.2">
      <c r="C1210" s="460"/>
      <c r="D1210" s="460"/>
      <c r="E1210" s="460"/>
      <c r="H1210" s="456"/>
      <c r="I1210" s="452" t="s">
        <v>1221</v>
      </c>
      <c r="J1210" s="457"/>
      <c r="L1210" s="248" t="s">
        <v>18789</v>
      </c>
      <c r="M1210" s="248" t="s">
        <v>1288</v>
      </c>
      <c r="N1210" s="448" t="s">
        <v>16910</v>
      </c>
      <c r="O1210" s="248" t="s">
        <v>18276</v>
      </c>
    </row>
    <row r="1211" spans="3:15" x14ac:dyDescent="0.2">
      <c r="C1211" s="460"/>
      <c r="D1211" s="460"/>
      <c r="E1211" s="460"/>
      <c r="H1211" s="446" t="s">
        <v>1304</v>
      </c>
      <c r="I1211" s="438" t="s">
        <v>18790</v>
      </c>
      <c r="J1211" s="248" t="s">
        <v>18791</v>
      </c>
      <c r="L1211" s="248" t="s">
        <v>18792</v>
      </c>
      <c r="M1211" s="248"/>
      <c r="N1211" s="448"/>
      <c r="O1211" s="248" t="s">
        <v>18276</v>
      </c>
    </row>
    <row r="1212" spans="3:15" x14ac:dyDescent="0.2">
      <c r="C1212" s="460"/>
      <c r="D1212" s="460"/>
      <c r="E1212" s="460"/>
      <c r="H1212" s="446" t="s">
        <v>1304</v>
      </c>
      <c r="I1212" s="438" t="s">
        <v>18793</v>
      </c>
      <c r="J1212" s="248" t="s">
        <v>18794</v>
      </c>
      <c r="L1212" s="248" t="s">
        <v>18795</v>
      </c>
      <c r="M1212" s="248"/>
      <c r="N1212" s="448"/>
      <c r="O1212" s="248" t="s">
        <v>18276</v>
      </c>
    </row>
    <row r="1213" spans="3:15" x14ac:dyDescent="0.2">
      <c r="C1213" s="460"/>
      <c r="D1213" s="460"/>
      <c r="E1213" s="460"/>
      <c r="H1213" s="446" t="s">
        <v>1304</v>
      </c>
      <c r="I1213" s="438" t="s">
        <v>18796</v>
      </c>
      <c r="J1213" s="248" t="s">
        <v>18797</v>
      </c>
      <c r="L1213" s="248" t="s">
        <v>18798</v>
      </c>
      <c r="M1213" s="248"/>
      <c r="N1213" s="448"/>
      <c r="O1213" s="248" t="s">
        <v>18276</v>
      </c>
    </row>
    <row r="1214" spans="3:15" x14ac:dyDescent="0.2">
      <c r="C1214" s="460"/>
      <c r="D1214" s="460"/>
      <c r="E1214" s="460"/>
      <c r="H1214" s="446" t="s">
        <v>1304</v>
      </c>
      <c r="I1214" s="438" t="s">
        <v>18799</v>
      </c>
      <c r="J1214" s="248" t="s">
        <v>18800</v>
      </c>
      <c r="L1214" s="248" t="s">
        <v>18801</v>
      </c>
      <c r="M1214" s="248"/>
      <c r="N1214" s="448"/>
      <c r="O1214" s="248" t="s">
        <v>18276</v>
      </c>
    </row>
    <row r="1215" spans="3:15" x14ac:dyDescent="0.2">
      <c r="C1215" s="460"/>
      <c r="D1215" s="460"/>
      <c r="E1215" s="460"/>
      <c r="H1215" s="446" t="s">
        <v>1304</v>
      </c>
      <c r="I1215" s="438" t="s">
        <v>18802</v>
      </c>
      <c r="J1215" s="248" t="s">
        <v>18803</v>
      </c>
      <c r="L1215" s="248" t="s">
        <v>18804</v>
      </c>
      <c r="M1215" s="248" t="s">
        <v>1288</v>
      </c>
      <c r="N1215" s="448" t="s">
        <v>17619</v>
      </c>
      <c r="O1215" s="248" t="s">
        <v>18278</v>
      </c>
    </row>
    <row r="1216" spans="3:15" x14ac:dyDescent="0.2">
      <c r="C1216" s="460"/>
      <c r="D1216" s="460"/>
      <c r="E1216" s="460"/>
      <c r="H1216" s="446" t="s">
        <v>1304</v>
      </c>
      <c r="I1216" s="438" t="s">
        <v>18805</v>
      </c>
      <c r="J1216" s="248" t="s">
        <v>18806</v>
      </c>
      <c r="L1216" s="248" t="s">
        <v>18807</v>
      </c>
      <c r="M1216" s="248"/>
      <c r="N1216" s="448"/>
      <c r="O1216" s="248" t="s">
        <v>18278</v>
      </c>
    </row>
    <row r="1217" spans="3:15" x14ac:dyDescent="0.2">
      <c r="C1217" s="460"/>
      <c r="D1217" s="460"/>
      <c r="E1217" s="460"/>
      <c r="H1217" s="446" t="s">
        <v>1304</v>
      </c>
      <c r="I1217" s="438" t="s">
        <v>18808</v>
      </c>
      <c r="J1217" s="248" t="s">
        <v>18809</v>
      </c>
      <c r="L1217" s="248" t="s">
        <v>18810</v>
      </c>
      <c r="M1217" s="248" t="s">
        <v>1288</v>
      </c>
      <c r="N1217" s="448" t="s">
        <v>16055</v>
      </c>
      <c r="O1217" s="248" t="s">
        <v>18280</v>
      </c>
    </row>
    <row r="1218" spans="3:15" x14ac:dyDescent="0.2">
      <c r="C1218" s="460"/>
      <c r="D1218" s="460"/>
      <c r="E1218" s="460"/>
      <c r="H1218" s="446" t="s">
        <v>1304</v>
      </c>
      <c r="I1218" s="438" t="s">
        <v>18811</v>
      </c>
      <c r="J1218" s="248" t="s">
        <v>18812</v>
      </c>
      <c r="L1218" s="248" t="s">
        <v>18813</v>
      </c>
      <c r="M1218" s="248"/>
      <c r="N1218" s="448"/>
      <c r="O1218" s="248" t="s">
        <v>18280</v>
      </c>
    </row>
    <row r="1219" spans="3:15" x14ac:dyDescent="0.2">
      <c r="C1219" s="460"/>
      <c r="D1219" s="460"/>
      <c r="E1219" s="460"/>
      <c r="H1219" s="446" t="s">
        <v>1304</v>
      </c>
      <c r="I1219" s="438" t="s">
        <v>18814</v>
      </c>
      <c r="J1219" s="248" t="s">
        <v>18815</v>
      </c>
      <c r="L1219" s="248" t="s">
        <v>18816</v>
      </c>
      <c r="M1219" s="248"/>
      <c r="N1219" s="448"/>
      <c r="O1219" s="248" t="s">
        <v>18280</v>
      </c>
    </row>
    <row r="1220" spans="3:15" x14ac:dyDescent="0.2">
      <c r="C1220" s="460"/>
      <c r="D1220" s="460"/>
      <c r="E1220" s="460"/>
      <c r="H1220" s="446" t="s">
        <v>1304</v>
      </c>
      <c r="I1220" s="438" t="s">
        <v>18817</v>
      </c>
      <c r="J1220" s="248" t="s">
        <v>18818</v>
      </c>
      <c r="L1220" s="248" t="s">
        <v>18819</v>
      </c>
      <c r="M1220" s="248"/>
      <c r="N1220" s="448"/>
      <c r="O1220" s="248" t="s">
        <v>18280</v>
      </c>
    </row>
    <row r="1221" spans="3:15" x14ac:dyDescent="0.2">
      <c r="C1221" s="460"/>
      <c r="D1221" s="460"/>
      <c r="E1221" s="460"/>
      <c r="H1221" s="446" t="s">
        <v>1304</v>
      </c>
      <c r="I1221" s="438" t="s">
        <v>18820</v>
      </c>
      <c r="J1221" s="248" t="s">
        <v>18821</v>
      </c>
      <c r="L1221" s="248" t="s">
        <v>18822</v>
      </c>
      <c r="M1221" s="248" t="s">
        <v>1288</v>
      </c>
      <c r="N1221" s="448" t="s">
        <v>18282</v>
      </c>
      <c r="O1221" s="248" t="s">
        <v>18283</v>
      </c>
    </row>
    <row r="1222" spans="3:15" x14ac:dyDescent="0.2">
      <c r="C1222" s="460"/>
      <c r="D1222" s="460"/>
      <c r="E1222" s="460"/>
      <c r="H1222" s="446" t="s">
        <v>1304</v>
      </c>
      <c r="I1222" s="438" t="s">
        <v>18823</v>
      </c>
      <c r="J1222" s="248" t="s">
        <v>18824</v>
      </c>
      <c r="L1222" s="248" t="s">
        <v>18825</v>
      </c>
      <c r="M1222" s="248"/>
      <c r="N1222" s="448"/>
      <c r="O1222" s="248" t="s">
        <v>18283</v>
      </c>
    </row>
    <row r="1223" spans="3:15" x14ac:dyDescent="0.2">
      <c r="C1223" s="460"/>
      <c r="D1223" s="460"/>
      <c r="E1223" s="460"/>
      <c r="H1223" s="446" t="s">
        <v>1304</v>
      </c>
      <c r="I1223" s="438" t="s">
        <v>18826</v>
      </c>
      <c r="J1223" s="248" t="s">
        <v>18827</v>
      </c>
      <c r="L1223" s="248" t="s">
        <v>18828</v>
      </c>
      <c r="M1223" s="248"/>
      <c r="N1223" s="448"/>
      <c r="O1223" s="248" t="s">
        <v>18283</v>
      </c>
    </row>
    <row r="1224" spans="3:15" x14ac:dyDescent="0.2">
      <c r="C1224" s="460"/>
      <c r="D1224" s="460"/>
      <c r="E1224" s="460"/>
      <c r="H1224" s="446" t="s">
        <v>1304</v>
      </c>
      <c r="I1224" s="438" t="s">
        <v>18829</v>
      </c>
      <c r="J1224" s="248" t="s">
        <v>18830</v>
      </c>
      <c r="L1224" s="248" t="s">
        <v>18831</v>
      </c>
      <c r="M1224" s="248" t="s">
        <v>1288</v>
      </c>
      <c r="N1224" s="448" t="s">
        <v>18285</v>
      </c>
      <c r="O1224" s="248" t="s">
        <v>18286</v>
      </c>
    </row>
    <row r="1225" spans="3:15" x14ac:dyDescent="0.2">
      <c r="C1225" s="460"/>
      <c r="D1225" s="460"/>
      <c r="E1225" s="460"/>
      <c r="H1225" s="446" t="s">
        <v>1304</v>
      </c>
      <c r="I1225" s="438" t="s">
        <v>18832</v>
      </c>
      <c r="J1225" s="248" t="s">
        <v>18833</v>
      </c>
      <c r="L1225" s="248" t="s">
        <v>18834</v>
      </c>
      <c r="M1225" s="248"/>
      <c r="N1225" s="448"/>
      <c r="O1225" s="248" t="s">
        <v>18286</v>
      </c>
    </row>
    <row r="1226" spans="3:15" x14ac:dyDescent="0.2">
      <c r="C1226" s="460"/>
      <c r="D1226" s="460"/>
      <c r="E1226" s="460"/>
      <c r="H1226" s="446" t="s">
        <v>1304</v>
      </c>
      <c r="I1226" s="438" t="s">
        <v>18835</v>
      </c>
      <c r="J1226" s="248" t="s">
        <v>18836</v>
      </c>
      <c r="L1226" s="248" t="s">
        <v>18837</v>
      </c>
      <c r="M1226" s="248"/>
      <c r="N1226" s="448"/>
      <c r="O1226" s="248" t="s">
        <v>18286</v>
      </c>
    </row>
    <row r="1227" spans="3:15" x14ac:dyDescent="0.2">
      <c r="C1227" s="460"/>
      <c r="D1227" s="460"/>
      <c r="E1227" s="460"/>
      <c r="H1227" s="456"/>
      <c r="I1227" s="452" t="s">
        <v>1393</v>
      </c>
      <c r="J1227" s="457"/>
      <c r="L1227" s="248" t="s">
        <v>18838</v>
      </c>
      <c r="M1227" s="248" t="s">
        <v>1288</v>
      </c>
      <c r="N1227" s="448" t="s">
        <v>18288</v>
      </c>
      <c r="O1227" s="248" t="s">
        <v>18289</v>
      </c>
    </row>
    <row r="1228" spans="3:15" x14ac:dyDescent="0.2">
      <c r="C1228" s="460"/>
      <c r="D1228" s="460"/>
      <c r="E1228" s="460"/>
      <c r="H1228" s="446" t="s">
        <v>1306</v>
      </c>
      <c r="I1228" s="438" t="s">
        <v>18839</v>
      </c>
      <c r="J1228" s="248" t="s">
        <v>18840</v>
      </c>
      <c r="L1228" s="248" t="s">
        <v>18841</v>
      </c>
      <c r="M1228" s="248" t="s">
        <v>1288</v>
      </c>
      <c r="N1228" s="448" t="s">
        <v>18291</v>
      </c>
      <c r="O1228" s="248" t="s">
        <v>18292</v>
      </c>
    </row>
    <row r="1229" spans="3:15" x14ac:dyDescent="0.2">
      <c r="C1229" s="460"/>
      <c r="D1229" s="460"/>
      <c r="E1229" s="460"/>
      <c r="H1229" s="446" t="s">
        <v>1306</v>
      </c>
      <c r="I1229" s="438" t="s">
        <v>18842</v>
      </c>
      <c r="J1229" s="248" t="s">
        <v>18843</v>
      </c>
      <c r="L1229" s="248" t="s">
        <v>18844</v>
      </c>
      <c r="M1229" s="248"/>
      <c r="N1229" s="448"/>
      <c r="O1229" s="248" t="s">
        <v>18292</v>
      </c>
    </row>
    <row r="1230" spans="3:15" x14ac:dyDescent="0.2">
      <c r="C1230" s="460"/>
      <c r="D1230" s="460"/>
      <c r="E1230" s="460"/>
      <c r="H1230" s="446" t="s">
        <v>1306</v>
      </c>
      <c r="I1230" s="438" t="s">
        <v>18845</v>
      </c>
      <c r="J1230" s="248" t="s">
        <v>18846</v>
      </c>
      <c r="L1230" s="248" t="s">
        <v>18847</v>
      </c>
      <c r="M1230" s="248"/>
      <c r="N1230" s="448"/>
      <c r="O1230" s="248" t="s">
        <v>18292</v>
      </c>
    </row>
    <row r="1231" spans="3:15" x14ac:dyDescent="0.2">
      <c r="C1231" s="460"/>
      <c r="D1231" s="460"/>
      <c r="E1231" s="460"/>
      <c r="H1231" s="446" t="s">
        <v>1306</v>
      </c>
      <c r="I1231" s="438" t="s">
        <v>18848</v>
      </c>
      <c r="J1231" s="248" t="s">
        <v>18849</v>
      </c>
      <c r="L1231" s="248" t="s">
        <v>18850</v>
      </c>
      <c r="M1231" s="248"/>
      <c r="N1231" s="448"/>
      <c r="O1231" s="248" t="s">
        <v>18292</v>
      </c>
    </row>
    <row r="1232" spans="3:15" x14ac:dyDescent="0.2">
      <c r="C1232" s="460"/>
      <c r="D1232" s="460"/>
      <c r="E1232" s="460"/>
      <c r="H1232" s="446" t="s">
        <v>1306</v>
      </c>
      <c r="I1232" s="438" t="s">
        <v>18851</v>
      </c>
      <c r="J1232" s="248" t="s">
        <v>18852</v>
      </c>
      <c r="L1232" s="248" t="s">
        <v>18853</v>
      </c>
      <c r="M1232" s="248" t="s">
        <v>1288</v>
      </c>
      <c r="N1232" s="448" t="s">
        <v>18294</v>
      </c>
      <c r="O1232" s="248" t="s">
        <v>18295</v>
      </c>
    </row>
    <row r="1233" spans="3:15" x14ac:dyDescent="0.2">
      <c r="C1233" s="460"/>
      <c r="D1233" s="460"/>
      <c r="E1233" s="460"/>
      <c r="H1233" s="446" t="s">
        <v>1306</v>
      </c>
      <c r="I1233" s="438" t="s">
        <v>18854</v>
      </c>
      <c r="J1233" s="248" t="s">
        <v>18855</v>
      </c>
      <c r="L1233" s="248" t="s">
        <v>18856</v>
      </c>
      <c r="M1233" s="248" t="s">
        <v>1290</v>
      </c>
      <c r="N1233" s="448" t="s">
        <v>18298</v>
      </c>
      <c r="O1233" s="248" t="s">
        <v>18299</v>
      </c>
    </row>
    <row r="1234" spans="3:15" x14ac:dyDescent="0.2">
      <c r="C1234" s="460"/>
      <c r="D1234" s="460"/>
      <c r="E1234" s="460"/>
      <c r="H1234" s="446" t="s">
        <v>1306</v>
      </c>
      <c r="I1234" s="438" t="s">
        <v>18857</v>
      </c>
      <c r="J1234" s="248" t="s">
        <v>18858</v>
      </c>
      <c r="L1234" s="248" t="s">
        <v>18859</v>
      </c>
      <c r="M1234" s="248" t="s">
        <v>1290</v>
      </c>
      <c r="N1234" s="448" t="s">
        <v>18301</v>
      </c>
      <c r="O1234" s="248" t="s">
        <v>18302</v>
      </c>
    </row>
    <row r="1235" spans="3:15" x14ac:dyDescent="0.2">
      <c r="C1235" s="460"/>
      <c r="D1235" s="460"/>
      <c r="E1235" s="460"/>
      <c r="H1235" s="446" t="s">
        <v>1306</v>
      </c>
      <c r="I1235" s="438" t="s">
        <v>18860</v>
      </c>
      <c r="J1235" s="248" t="s">
        <v>18861</v>
      </c>
      <c r="L1235" s="248" t="s">
        <v>18862</v>
      </c>
      <c r="M1235" s="248" t="s">
        <v>1290</v>
      </c>
      <c r="N1235" s="448" t="s">
        <v>18304</v>
      </c>
      <c r="O1235" s="248" t="s">
        <v>18305</v>
      </c>
    </row>
    <row r="1236" spans="3:15" x14ac:dyDescent="0.2">
      <c r="C1236" s="460"/>
      <c r="D1236" s="460"/>
      <c r="E1236" s="460"/>
      <c r="H1236" s="456"/>
      <c r="I1236" s="452" t="s">
        <v>1225</v>
      </c>
      <c r="J1236" s="457"/>
      <c r="L1236" s="248" t="s">
        <v>18863</v>
      </c>
      <c r="M1236" s="248" t="s">
        <v>1290</v>
      </c>
      <c r="N1236" s="448" t="s">
        <v>18307</v>
      </c>
      <c r="O1236" s="248" t="s">
        <v>18308</v>
      </c>
    </row>
    <row r="1237" spans="3:15" x14ac:dyDescent="0.2">
      <c r="C1237" s="460"/>
      <c r="D1237" s="460"/>
      <c r="E1237" s="460"/>
      <c r="H1237" s="446" t="s">
        <v>1308</v>
      </c>
      <c r="I1237" s="438" t="s">
        <v>18864</v>
      </c>
      <c r="J1237" s="248" t="s">
        <v>18865</v>
      </c>
      <c r="L1237" s="248" t="s">
        <v>18866</v>
      </c>
      <c r="M1237" s="248"/>
      <c r="N1237" s="448"/>
      <c r="O1237" s="248" t="s">
        <v>18308</v>
      </c>
    </row>
    <row r="1238" spans="3:15" x14ac:dyDescent="0.2">
      <c r="C1238" s="460"/>
      <c r="D1238" s="460"/>
      <c r="E1238" s="460"/>
      <c r="H1238" s="446" t="s">
        <v>1308</v>
      </c>
      <c r="I1238" s="438" t="s">
        <v>18867</v>
      </c>
      <c r="J1238" s="248" t="s">
        <v>18868</v>
      </c>
      <c r="L1238" s="248" t="s">
        <v>18869</v>
      </c>
      <c r="M1238" s="248" t="s">
        <v>1290</v>
      </c>
      <c r="N1238" s="448" t="s">
        <v>18310</v>
      </c>
      <c r="O1238" s="248" t="s">
        <v>18311</v>
      </c>
    </row>
    <row r="1239" spans="3:15" x14ac:dyDescent="0.2">
      <c r="C1239" s="460"/>
      <c r="D1239" s="460"/>
      <c r="E1239" s="460"/>
      <c r="H1239" s="446" t="s">
        <v>1308</v>
      </c>
      <c r="I1239" s="438" t="s">
        <v>18870</v>
      </c>
      <c r="J1239" s="248" t="s">
        <v>18871</v>
      </c>
      <c r="L1239" s="248" t="s">
        <v>18872</v>
      </c>
      <c r="M1239" s="248"/>
      <c r="N1239" s="448"/>
      <c r="O1239" s="248" t="s">
        <v>18311</v>
      </c>
    </row>
    <row r="1240" spans="3:15" x14ac:dyDescent="0.2">
      <c r="C1240" s="460"/>
      <c r="D1240" s="460"/>
      <c r="E1240" s="460"/>
      <c r="H1240" s="446" t="s">
        <v>1308</v>
      </c>
      <c r="I1240" s="438" t="s">
        <v>18873</v>
      </c>
      <c r="J1240" s="248" t="s">
        <v>18874</v>
      </c>
      <c r="L1240" s="248" t="s">
        <v>18875</v>
      </c>
      <c r="M1240" s="248" t="s">
        <v>1290</v>
      </c>
      <c r="N1240" s="448" t="s">
        <v>18313</v>
      </c>
      <c r="O1240" s="248" t="s">
        <v>18314</v>
      </c>
    </row>
    <row r="1241" spans="3:15" x14ac:dyDescent="0.2">
      <c r="C1241" s="460"/>
      <c r="D1241" s="460"/>
      <c r="E1241" s="460"/>
      <c r="H1241" s="446" t="s">
        <v>1308</v>
      </c>
      <c r="I1241" s="438" t="s">
        <v>18876</v>
      </c>
      <c r="J1241" s="248" t="s">
        <v>18877</v>
      </c>
      <c r="L1241" s="248" t="s">
        <v>18878</v>
      </c>
      <c r="M1241" s="248"/>
      <c r="N1241" s="448"/>
      <c r="O1241" s="248" t="s">
        <v>18314</v>
      </c>
    </row>
    <row r="1242" spans="3:15" x14ac:dyDescent="0.2">
      <c r="C1242" s="460"/>
      <c r="D1242" s="460"/>
      <c r="E1242" s="460"/>
      <c r="H1242" s="446" t="s">
        <v>1308</v>
      </c>
      <c r="I1242" s="438" t="s">
        <v>18879</v>
      </c>
      <c r="J1242" s="248" t="s">
        <v>18880</v>
      </c>
      <c r="L1242" s="248" t="s">
        <v>18881</v>
      </c>
      <c r="M1242" s="248" t="s">
        <v>1290</v>
      </c>
      <c r="N1242" s="448" t="s">
        <v>18316</v>
      </c>
      <c r="O1242" s="248" t="s">
        <v>18317</v>
      </c>
    </row>
    <row r="1243" spans="3:15" x14ac:dyDescent="0.2">
      <c r="C1243" s="460"/>
      <c r="D1243" s="460"/>
      <c r="E1243" s="460"/>
      <c r="H1243" s="446" t="s">
        <v>1308</v>
      </c>
      <c r="I1243" s="438" t="s">
        <v>18882</v>
      </c>
      <c r="J1243" s="248" t="s">
        <v>18883</v>
      </c>
      <c r="L1243" s="248" t="s">
        <v>18884</v>
      </c>
      <c r="M1243" s="248"/>
      <c r="N1243" s="448"/>
      <c r="O1243" s="248" t="s">
        <v>18317</v>
      </c>
    </row>
    <row r="1244" spans="3:15" x14ac:dyDescent="0.2">
      <c r="C1244" s="460"/>
      <c r="D1244" s="460"/>
      <c r="E1244" s="460"/>
      <c r="H1244" s="446" t="s">
        <v>1308</v>
      </c>
      <c r="I1244" s="438" t="s">
        <v>18885</v>
      </c>
      <c r="J1244" s="248" t="s">
        <v>18886</v>
      </c>
      <c r="L1244" s="248" t="s">
        <v>18887</v>
      </c>
      <c r="M1244" s="248" t="s">
        <v>1290</v>
      </c>
      <c r="N1244" s="448" t="s">
        <v>18319</v>
      </c>
      <c r="O1244" s="248" t="s">
        <v>18320</v>
      </c>
    </row>
    <row r="1245" spans="3:15" x14ac:dyDescent="0.2">
      <c r="C1245" s="460"/>
      <c r="D1245" s="460"/>
      <c r="E1245" s="460"/>
      <c r="H1245" s="446" t="s">
        <v>1308</v>
      </c>
      <c r="I1245" s="438" t="s">
        <v>18888</v>
      </c>
      <c r="J1245" s="248" t="s">
        <v>18889</v>
      </c>
      <c r="L1245" s="248" t="s">
        <v>18890</v>
      </c>
      <c r="M1245" s="248"/>
      <c r="N1245" s="448"/>
      <c r="O1245" s="248" t="s">
        <v>18320</v>
      </c>
    </row>
    <row r="1246" spans="3:15" x14ac:dyDescent="0.2">
      <c r="C1246" s="460"/>
      <c r="D1246" s="460"/>
      <c r="E1246" s="460"/>
      <c r="H1246" s="446" t="s">
        <v>1308</v>
      </c>
      <c r="I1246" s="438" t="s">
        <v>18891</v>
      </c>
      <c r="J1246" s="248" t="s">
        <v>18892</v>
      </c>
      <c r="L1246" s="248" t="s">
        <v>18893</v>
      </c>
      <c r="M1246" s="248" t="s">
        <v>1290</v>
      </c>
      <c r="N1246" s="448" t="s">
        <v>18894</v>
      </c>
      <c r="O1246" s="248" t="s">
        <v>18895</v>
      </c>
    </row>
    <row r="1247" spans="3:15" x14ac:dyDescent="0.2">
      <c r="C1247" s="460"/>
      <c r="D1247" s="460"/>
      <c r="E1247" s="460"/>
      <c r="H1247" s="446" t="s">
        <v>1308</v>
      </c>
      <c r="I1247" s="438" t="s">
        <v>18896</v>
      </c>
      <c r="J1247" s="248" t="s">
        <v>18897</v>
      </c>
      <c r="L1247" s="248" t="s">
        <v>18898</v>
      </c>
      <c r="M1247" s="248" t="s">
        <v>1292</v>
      </c>
      <c r="N1247" s="448" t="s">
        <v>18323</v>
      </c>
      <c r="O1247" s="248" t="s">
        <v>18324</v>
      </c>
    </row>
    <row r="1248" spans="3:15" x14ac:dyDescent="0.2">
      <c r="C1248" s="460"/>
      <c r="D1248" s="460"/>
      <c r="E1248" s="460"/>
      <c r="H1248" s="446" t="s">
        <v>1308</v>
      </c>
      <c r="I1248" s="438" t="s">
        <v>18899</v>
      </c>
      <c r="J1248" s="248" t="s">
        <v>18900</v>
      </c>
      <c r="L1248" s="248" t="s">
        <v>18901</v>
      </c>
      <c r="M1248" s="248" t="s">
        <v>1292</v>
      </c>
      <c r="N1248" s="448" t="s">
        <v>18326</v>
      </c>
      <c r="O1248" s="248" t="s">
        <v>18327</v>
      </c>
    </row>
    <row r="1249" spans="3:15" x14ac:dyDescent="0.2">
      <c r="C1249" s="460"/>
      <c r="D1249" s="460"/>
      <c r="E1249" s="460"/>
      <c r="H1249" s="446" t="s">
        <v>1308</v>
      </c>
      <c r="I1249" s="438" t="s">
        <v>18902</v>
      </c>
      <c r="J1249" s="248" t="s">
        <v>18903</v>
      </c>
      <c r="L1249" s="248" t="s">
        <v>18904</v>
      </c>
      <c r="M1249" s="248" t="s">
        <v>1292</v>
      </c>
      <c r="N1249" s="448" t="s">
        <v>18329</v>
      </c>
      <c r="O1249" s="248" t="s">
        <v>18330</v>
      </c>
    </row>
    <row r="1250" spans="3:15" x14ac:dyDescent="0.2">
      <c r="C1250" s="460"/>
      <c r="D1250" s="460"/>
      <c r="E1250" s="460"/>
      <c r="H1250" s="446" t="s">
        <v>1308</v>
      </c>
      <c r="I1250" s="438" t="s">
        <v>18905</v>
      </c>
      <c r="J1250" s="248" t="s">
        <v>18906</v>
      </c>
      <c r="L1250" s="248" t="s">
        <v>18907</v>
      </c>
      <c r="M1250" s="248" t="s">
        <v>1292</v>
      </c>
      <c r="N1250" s="448" t="s">
        <v>18332</v>
      </c>
      <c r="O1250" s="248" t="s">
        <v>18333</v>
      </c>
    </row>
    <row r="1251" spans="3:15" x14ac:dyDescent="0.2">
      <c r="C1251" s="460"/>
      <c r="D1251" s="460"/>
      <c r="E1251" s="460"/>
      <c r="H1251" s="446" t="s">
        <v>1308</v>
      </c>
      <c r="I1251" s="438" t="s">
        <v>18908</v>
      </c>
      <c r="J1251" s="248" t="s">
        <v>18909</v>
      </c>
      <c r="L1251" s="248" t="s">
        <v>18910</v>
      </c>
      <c r="M1251" s="248"/>
      <c r="N1251" s="448"/>
      <c r="O1251" s="248" t="s">
        <v>18333</v>
      </c>
    </row>
    <row r="1252" spans="3:15" x14ac:dyDescent="0.2">
      <c r="C1252" s="460"/>
      <c r="D1252" s="460"/>
      <c r="E1252" s="460"/>
      <c r="H1252" s="446" t="s">
        <v>1308</v>
      </c>
      <c r="I1252" s="438" t="s">
        <v>18911</v>
      </c>
      <c r="J1252" s="248" t="s">
        <v>18912</v>
      </c>
      <c r="L1252" s="248" t="s">
        <v>18913</v>
      </c>
      <c r="M1252" s="248" t="s">
        <v>1292</v>
      </c>
      <c r="N1252" s="448" t="s">
        <v>18335</v>
      </c>
      <c r="O1252" s="248" t="s">
        <v>18336</v>
      </c>
    </row>
    <row r="1253" spans="3:15" x14ac:dyDescent="0.2">
      <c r="C1253" s="460"/>
      <c r="D1253" s="460"/>
      <c r="E1253" s="460"/>
      <c r="H1253" s="446" t="s">
        <v>1308</v>
      </c>
      <c r="I1253" s="438" t="s">
        <v>18914</v>
      </c>
      <c r="J1253" s="248" t="s">
        <v>18915</v>
      </c>
      <c r="L1253" s="248" t="s">
        <v>18916</v>
      </c>
      <c r="M1253" s="248" t="s">
        <v>1292</v>
      </c>
      <c r="N1253" s="448" t="s">
        <v>18338</v>
      </c>
      <c r="O1253" s="248" t="s">
        <v>18339</v>
      </c>
    </row>
    <row r="1254" spans="3:15" x14ac:dyDescent="0.2">
      <c r="C1254" s="460"/>
      <c r="D1254" s="460"/>
      <c r="E1254" s="460"/>
      <c r="H1254" s="446" t="s">
        <v>1308</v>
      </c>
      <c r="I1254" s="438" t="s">
        <v>18917</v>
      </c>
      <c r="J1254" s="248" t="s">
        <v>18918</v>
      </c>
      <c r="L1254" s="248" t="s">
        <v>18919</v>
      </c>
      <c r="M1254" s="248" t="s">
        <v>1292</v>
      </c>
      <c r="N1254" s="448" t="s">
        <v>18341</v>
      </c>
      <c r="O1254" s="248" t="s">
        <v>18342</v>
      </c>
    </row>
    <row r="1255" spans="3:15" x14ac:dyDescent="0.2">
      <c r="C1255" s="460"/>
      <c r="D1255" s="460"/>
      <c r="E1255" s="460"/>
      <c r="H1255" s="446" t="s">
        <v>1308</v>
      </c>
      <c r="I1255" s="438" t="s">
        <v>18920</v>
      </c>
      <c r="J1255" s="248" t="s">
        <v>18921</v>
      </c>
      <c r="L1255" s="248" t="s">
        <v>18922</v>
      </c>
      <c r="M1255" s="248" t="s">
        <v>1292</v>
      </c>
      <c r="N1255" s="448" t="s">
        <v>18344</v>
      </c>
      <c r="O1255" s="248" t="s">
        <v>18345</v>
      </c>
    </row>
    <row r="1256" spans="3:15" x14ac:dyDescent="0.2">
      <c r="C1256" s="460"/>
      <c r="D1256" s="460"/>
      <c r="E1256" s="460"/>
      <c r="H1256" s="446" t="s">
        <v>1308</v>
      </c>
      <c r="I1256" s="438" t="s">
        <v>18923</v>
      </c>
      <c r="J1256" s="248" t="s">
        <v>18924</v>
      </c>
      <c r="L1256" s="248" t="s">
        <v>18925</v>
      </c>
      <c r="M1256" s="248" t="s">
        <v>1292</v>
      </c>
      <c r="N1256" s="448" t="s">
        <v>18347</v>
      </c>
      <c r="O1256" s="248" t="s">
        <v>18348</v>
      </c>
    </row>
    <row r="1257" spans="3:15" x14ac:dyDescent="0.2">
      <c r="C1257" s="460"/>
      <c r="D1257" s="460"/>
      <c r="E1257" s="460"/>
      <c r="H1257" s="446" t="s">
        <v>1308</v>
      </c>
      <c r="I1257" s="438" t="s">
        <v>18926</v>
      </c>
      <c r="J1257" s="248" t="s">
        <v>18927</v>
      </c>
      <c r="L1257" s="248" t="s">
        <v>18928</v>
      </c>
      <c r="M1257" s="248"/>
      <c r="N1257" s="448"/>
      <c r="O1257" s="248" t="s">
        <v>18348</v>
      </c>
    </row>
    <row r="1258" spans="3:15" x14ac:dyDescent="0.2">
      <c r="C1258" s="460"/>
      <c r="D1258" s="460"/>
      <c r="E1258" s="460"/>
      <c r="H1258" s="446" t="s">
        <v>1308</v>
      </c>
      <c r="I1258" s="438" t="s">
        <v>18929</v>
      </c>
      <c r="J1258" s="248" t="s">
        <v>18930</v>
      </c>
      <c r="L1258" s="248" t="s">
        <v>18931</v>
      </c>
      <c r="M1258" s="248" t="s">
        <v>1292</v>
      </c>
      <c r="N1258" s="448" t="s">
        <v>18350</v>
      </c>
      <c r="O1258" s="248" t="s">
        <v>18351</v>
      </c>
    </row>
    <row r="1259" spans="3:15" x14ac:dyDescent="0.2">
      <c r="C1259" s="460"/>
      <c r="D1259" s="460"/>
      <c r="E1259" s="460"/>
      <c r="H1259" s="446" t="s">
        <v>1308</v>
      </c>
      <c r="I1259" s="438" t="s">
        <v>18932</v>
      </c>
      <c r="J1259" s="248" t="s">
        <v>18933</v>
      </c>
      <c r="L1259" s="248" t="s">
        <v>18934</v>
      </c>
      <c r="M1259" s="248" t="s">
        <v>1292</v>
      </c>
      <c r="N1259" s="448" t="s">
        <v>18353</v>
      </c>
      <c r="O1259" s="248" t="s">
        <v>18354</v>
      </c>
    </row>
    <row r="1260" spans="3:15" x14ac:dyDescent="0.2">
      <c r="C1260" s="460"/>
      <c r="D1260" s="460"/>
      <c r="E1260" s="460"/>
      <c r="H1260" s="446" t="s">
        <v>1308</v>
      </c>
      <c r="I1260" s="438" t="s">
        <v>18935</v>
      </c>
      <c r="J1260" s="248" t="s">
        <v>18936</v>
      </c>
      <c r="L1260" s="248" t="s">
        <v>18937</v>
      </c>
      <c r="M1260" s="248" t="s">
        <v>1292</v>
      </c>
      <c r="N1260" s="448" t="s">
        <v>18356</v>
      </c>
      <c r="O1260" s="248" t="s">
        <v>18357</v>
      </c>
    </row>
    <row r="1261" spans="3:15" x14ac:dyDescent="0.2">
      <c r="C1261" s="460"/>
      <c r="D1261" s="460"/>
      <c r="E1261" s="460"/>
      <c r="H1261" s="446" t="s">
        <v>1308</v>
      </c>
      <c r="I1261" s="438" t="s">
        <v>18938</v>
      </c>
      <c r="J1261" s="248" t="s">
        <v>18939</v>
      </c>
      <c r="L1261" s="248" t="s">
        <v>18940</v>
      </c>
      <c r="M1261" s="248" t="s">
        <v>1292</v>
      </c>
      <c r="N1261" s="448" t="s">
        <v>18359</v>
      </c>
      <c r="O1261" s="248" t="s">
        <v>18360</v>
      </c>
    </row>
    <row r="1262" spans="3:15" x14ac:dyDescent="0.2">
      <c r="C1262" s="460"/>
      <c r="D1262" s="460"/>
      <c r="E1262" s="460"/>
      <c r="H1262" s="446" t="s">
        <v>1308</v>
      </c>
      <c r="I1262" s="438" t="s">
        <v>18941</v>
      </c>
      <c r="J1262" s="248" t="s">
        <v>18942</v>
      </c>
      <c r="L1262" s="248" t="s">
        <v>18943</v>
      </c>
      <c r="M1262" s="248" t="s">
        <v>1292</v>
      </c>
      <c r="N1262" s="448" t="s">
        <v>18362</v>
      </c>
      <c r="O1262" s="248" t="s">
        <v>18363</v>
      </c>
    </row>
    <row r="1263" spans="3:15" x14ac:dyDescent="0.2">
      <c r="C1263" s="460"/>
      <c r="D1263" s="460"/>
      <c r="E1263" s="460"/>
      <c r="H1263" s="446" t="s">
        <v>1308</v>
      </c>
      <c r="I1263" s="438" t="s">
        <v>18944</v>
      </c>
      <c r="J1263" s="248" t="s">
        <v>18945</v>
      </c>
      <c r="L1263" s="248" t="s">
        <v>18946</v>
      </c>
      <c r="M1263" s="248" t="s">
        <v>1292</v>
      </c>
      <c r="N1263" s="448" t="s">
        <v>18365</v>
      </c>
      <c r="O1263" s="248" t="s">
        <v>18366</v>
      </c>
    </row>
    <row r="1264" spans="3:15" x14ac:dyDescent="0.2">
      <c r="C1264" s="460"/>
      <c r="D1264" s="460"/>
      <c r="E1264" s="460"/>
      <c r="H1264" s="446" t="s">
        <v>1308</v>
      </c>
      <c r="I1264" s="438" t="s">
        <v>18947</v>
      </c>
      <c r="J1264" s="248" t="s">
        <v>18948</v>
      </c>
      <c r="L1264" s="248" t="s">
        <v>18949</v>
      </c>
      <c r="M1264" s="248" t="s">
        <v>1292</v>
      </c>
      <c r="N1264" s="448" t="s">
        <v>18368</v>
      </c>
      <c r="O1264" s="248" t="s">
        <v>18369</v>
      </c>
    </row>
    <row r="1265" spans="3:15" x14ac:dyDescent="0.2">
      <c r="C1265" s="460"/>
      <c r="D1265" s="460"/>
      <c r="E1265" s="460"/>
      <c r="H1265" s="446" t="s">
        <v>1308</v>
      </c>
      <c r="I1265" s="438" t="s">
        <v>18950</v>
      </c>
      <c r="J1265" s="248" t="s">
        <v>18951</v>
      </c>
      <c r="L1265" s="248" t="s">
        <v>18952</v>
      </c>
      <c r="M1265" s="248" t="s">
        <v>1292</v>
      </c>
      <c r="N1265" s="448" t="s">
        <v>18371</v>
      </c>
      <c r="O1265" s="248" t="s">
        <v>18372</v>
      </c>
    </row>
    <row r="1266" spans="3:15" x14ac:dyDescent="0.2">
      <c r="C1266" s="460"/>
      <c r="D1266" s="460"/>
      <c r="E1266" s="460"/>
      <c r="H1266" s="446" t="s">
        <v>1308</v>
      </c>
      <c r="I1266" s="438" t="s">
        <v>18953</v>
      </c>
      <c r="J1266" s="248" t="s">
        <v>18954</v>
      </c>
      <c r="L1266" s="248" t="s">
        <v>18955</v>
      </c>
      <c r="M1266" s="248" t="s">
        <v>1292</v>
      </c>
      <c r="N1266" s="448" t="s">
        <v>18374</v>
      </c>
      <c r="O1266" s="248" t="s">
        <v>18375</v>
      </c>
    </row>
    <row r="1267" spans="3:15" x14ac:dyDescent="0.2">
      <c r="C1267" s="460"/>
      <c r="D1267" s="460"/>
      <c r="E1267" s="460"/>
      <c r="H1267" s="446" t="s">
        <v>1308</v>
      </c>
      <c r="I1267" s="438" t="s">
        <v>18956</v>
      </c>
      <c r="J1267" s="248" t="s">
        <v>18957</v>
      </c>
      <c r="L1267" s="248" t="s">
        <v>18958</v>
      </c>
      <c r="M1267" s="248" t="s">
        <v>1292</v>
      </c>
      <c r="N1267" s="448" t="s">
        <v>18377</v>
      </c>
      <c r="O1267" s="248" t="s">
        <v>18378</v>
      </c>
    </row>
    <row r="1268" spans="3:15" x14ac:dyDescent="0.2">
      <c r="C1268" s="460"/>
      <c r="D1268" s="460"/>
      <c r="E1268" s="460"/>
      <c r="H1268" s="446" t="s">
        <v>1308</v>
      </c>
      <c r="I1268" s="438" t="s">
        <v>18959</v>
      </c>
      <c r="J1268" s="248" t="s">
        <v>18960</v>
      </c>
      <c r="L1268" s="248" t="s">
        <v>18961</v>
      </c>
      <c r="M1268" s="248"/>
      <c r="N1268" s="448"/>
      <c r="O1268" s="248" t="s">
        <v>18378</v>
      </c>
    </row>
    <row r="1269" spans="3:15" x14ac:dyDescent="0.2">
      <c r="C1269" s="460"/>
      <c r="D1269" s="460"/>
      <c r="E1269" s="460"/>
      <c r="H1269" s="446" t="s">
        <v>1308</v>
      </c>
      <c r="I1269" s="438" t="s">
        <v>18962</v>
      </c>
      <c r="J1269" s="248" t="s">
        <v>18963</v>
      </c>
      <c r="L1269" s="248" t="s">
        <v>18964</v>
      </c>
      <c r="M1269" s="248" t="s">
        <v>1292</v>
      </c>
      <c r="N1269" s="448" t="s">
        <v>18380</v>
      </c>
      <c r="O1269" s="248" t="s">
        <v>18381</v>
      </c>
    </row>
    <row r="1270" spans="3:15" x14ac:dyDescent="0.2">
      <c r="C1270" s="460"/>
      <c r="D1270" s="460"/>
      <c r="E1270" s="460"/>
      <c r="H1270" s="446" t="s">
        <v>1308</v>
      </c>
      <c r="I1270" s="438" t="s">
        <v>18965</v>
      </c>
      <c r="J1270" s="248" t="s">
        <v>18966</v>
      </c>
      <c r="L1270" s="248" t="s">
        <v>18967</v>
      </c>
      <c r="M1270" s="248" t="s">
        <v>1292</v>
      </c>
      <c r="N1270" s="448" t="s">
        <v>18383</v>
      </c>
      <c r="O1270" s="248" t="s">
        <v>18384</v>
      </c>
    </row>
    <row r="1271" spans="3:15" x14ac:dyDescent="0.2">
      <c r="C1271" s="460"/>
      <c r="D1271" s="460"/>
      <c r="E1271" s="460"/>
      <c r="H1271" s="446" t="s">
        <v>1308</v>
      </c>
      <c r="I1271" s="438" t="s">
        <v>18968</v>
      </c>
      <c r="J1271" s="248" t="s">
        <v>18969</v>
      </c>
      <c r="L1271" s="248" t="s">
        <v>18970</v>
      </c>
      <c r="M1271" s="248" t="s">
        <v>1292</v>
      </c>
      <c r="N1271" s="448" t="s">
        <v>18386</v>
      </c>
      <c r="O1271" s="248" t="s">
        <v>18387</v>
      </c>
    </row>
    <row r="1272" spans="3:15" x14ac:dyDescent="0.2">
      <c r="C1272" s="460"/>
      <c r="D1272" s="460"/>
      <c r="E1272" s="460"/>
      <c r="H1272" s="446" t="s">
        <v>1308</v>
      </c>
      <c r="I1272" s="438" t="s">
        <v>18971</v>
      </c>
      <c r="J1272" s="248" t="s">
        <v>18972</v>
      </c>
      <c r="L1272" s="248" t="s">
        <v>18973</v>
      </c>
      <c r="M1272" s="248" t="s">
        <v>1292</v>
      </c>
      <c r="N1272" s="448" t="s">
        <v>18389</v>
      </c>
      <c r="O1272" s="248" t="s">
        <v>18390</v>
      </c>
    </row>
    <row r="1273" spans="3:15" x14ac:dyDescent="0.2">
      <c r="C1273" s="460"/>
      <c r="D1273" s="460"/>
      <c r="E1273" s="460"/>
      <c r="H1273" s="446" t="s">
        <v>1308</v>
      </c>
      <c r="I1273" s="438" t="s">
        <v>18974</v>
      </c>
      <c r="J1273" s="248" t="s">
        <v>18975</v>
      </c>
      <c r="L1273" s="248" t="s">
        <v>18976</v>
      </c>
      <c r="M1273" s="248" t="s">
        <v>1292</v>
      </c>
      <c r="N1273" s="448" t="s">
        <v>18392</v>
      </c>
      <c r="O1273" s="248" t="s">
        <v>18393</v>
      </c>
    </row>
    <row r="1274" spans="3:15" x14ac:dyDescent="0.2">
      <c r="C1274" s="460"/>
      <c r="D1274" s="460"/>
      <c r="E1274" s="460"/>
      <c r="H1274" s="446" t="s">
        <v>1308</v>
      </c>
      <c r="I1274" s="438" t="s">
        <v>18977</v>
      </c>
      <c r="J1274" s="248" t="s">
        <v>18978</v>
      </c>
      <c r="L1274" s="248" t="s">
        <v>18979</v>
      </c>
      <c r="M1274" s="248" t="s">
        <v>1292</v>
      </c>
      <c r="N1274" s="448" t="s">
        <v>18395</v>
      </c>
      <c r="O1274" s="248" t="s">
        <v>18396</v>
      </c>
    </row>
    <row r="1275" spans="3:15" x14ac:dyDescent="0.2">
      <c r="C1275" s="460"/>
      <c r="D1275" s="460"/>
      <c r="E1275" s="460"/>
      <c r="H1275" s="446" t="s">
        <v>1308</v>
      </c>
      <c r="I1275" s="438" t="s">
        <v>18980</v>
      </c>
      <c r="J1275" s="248" t="s">
        <v>18981</v>
      </c>
      <c r="L1275" s="248" t="s">
        <v>18982</v>
      </c>
      <c r="M1275" s="248" t="s">
        <v>1292</v>
      </c>
      <c r="N1275" s="448" t="s">
        <v>18398</v>
      </c>
      <c r="O1275" s="248" t="s">
        <v>18399</v>
      </c>
    </row>
    <row r="1276" spans="3:15" x14ac:dyDescent="0.2">
      <c r="C1276" s="460"/>
      <c r="D1276" s="460"/>
      <c r="E1276" s="460"/>
      <c r="H1276" s="446" t="s">
        <v>1308</v>
      </c>
      <c r="I1276" s="438" t="s">
        <v>18983</v>
      </c>
      <c r="J1276" s="248" t="s">
        <v>18984</v>
      </c>
      <c r="L1276" s="248" t="s">
        <v>18985</v>
      </c>
      <c r="M1276" s="248" t="s">
        <v>1292</v>
      </c>
      <c r="N1276" s="448" t="s">
        <v>18401</v>
      </c>
      <c r="O1276" s="248" t="s">
        <v>18402</v>
      </c>
    </row>
    <row r="1277" spans="3:15" x14ac:dyDescent="0.2">
      <c r="C1277" s="460"/>
      <c r="D1277" s="460"/>
      <c r="E1277" s="460"/>
      <c r="H1277" s="446" t="s">
        <v>1308</v>
      </c>
      <c r="I1277" s="438" t="s">
        <v>18986</v>
      </c>
      <c r="J1277" s="248" t="s">
        <v>18987</v>
      </c>
      <c r="L1277" s="248" t="s">
        <v>18988</v>
      </c>
      <c r="M1277" s="248" t="s">
        <v>1292</v>
      </c>
      <c r="N1277" s="448" t="s">
        <v>18404</v>
      </c>
      <c r="O1277" s="248" t="s">
        <v>18405</v>
      </c>
    </row>
    <row r="1278" spans="3:15" x14ac:dyDescent="0.2">
      <c r="C1278" s="460"/>
      <c r="D1278" s="460"/>
      <c r="E1278" s="460"/>
      <c r="H1278" s="446" t="s">
        <v>1308</v>
      </c>
      <c r="I1278" s="438" t="s">
        <v>18989</v>
      </c>
      <c r="J1278" s="248" t="s">
        <v>18990</v>
      </c>
      <c r="L1278" s="248" t="s">
        <v>18991</v>
      </c>
      <c r="M1278" s="248" t="s">
        <v>1292</v>
      </c>
      <c r="N1278" s="448" t="s">
        <v>18407</v>
      </c>
      <c r="O1278" s="248" t="s">
        <v>18408</v>
      </c>
    </row>
    <row r="1279" spans="3:15" x14ac:dyDescent="0.2">
      <c r="C1279" s="460"/>
      <c r="D1279" s="460"/>
      <c r="E1279" s="460"/>
      <c r="H1279" s="446" t="s">
        <v>1308</v>
      </c>
      <c r="I1279" s="438" t="s">
        <v>18992</v>
      </c>
      <c r="J1279" s="248" t="s">
        <v>18993</v>
      </c>
      <c r="L1279" s="248" t="s">
        <v>18994</v>
      </c>
      <c r="M1279" s="248" t="s">
        <v>1292</v>
      </c>
      <c r="N1279" s="448" t="s">
        <v>18410</v>
      </c>
      <c r="O1279" s="248" t="s">
        <v>18411</v>
      </c>
    </row>
    <row r="1280" spans="3:15" x14ac:dyDescent="0.2">
      <c r="C1280" s="460"/>
      <c r="D1280" s="460"/>
      <c r="E1280" s="460"/>
      <c r="H1280" s="446" t="s">
        <v>1308</v>
      </c>
      <c r="I1280" s="438" t="s">
        <v>18995</v>
      </c>
      <c r="J1280" s="248" t="s">
        <v>18996</v>
      </c>
      <c r="L1280" s="248" t="s">
        <v>18997</v>
      </c>
      <c r="M1280" s="248" t="s">
        <v>1292</v>
      </c>
      <c r="N1280" s="448" t="s">
        <v>18413</v>
      </c>
      <c r="O1280" s="248" t="s">
        <v>18414</v>
      </c>
    </row>
    <row r="1281" spans="3:15" x14ac:dyDescent="0.2">
      <c r="C1281" s="460"/>
      <c r="D1281" s="460"/>
      <c r="E1281" s="460"/>
      <c r="H1281" s="446" t="s">
        <v>1308</v>
      </c>
      <c r="I1281" s="438" t="s">
        <v>18998</v>
      </c>
      <c r="J1281" s="248" t="s">
        <v>18999</v>
      </c>
      <c r="L1281" s="248" t="s">
        <v>19000</v>
      </c>
      <c r="M1281" s="248" t="s">
        <v>1292</v>
      </c>
      <c r="N1281" s="448" t="s">
        <v>18416</v>
      </c>
      <c r="O1281" s="248" t="s">
        <v>18417</v>
      </c>
    </row>
    <row r="1282" spans="3:15" x14ac:dyDescent="0.2">
      <c r="C1282" s="460"/>
      <c r="D1282" s="460"/>
      <c r="E1282" s="460"/>
      <c r="H1282" s="446" t="s">
        <v>1308</v>
      </c>
      <c r="I1282" s="438" t="s">
        <v>19001</v>
      </c>
      <c r="J1282" s="248" t="s">
        <v>19002</v>
      </c>
      <c r="L1282" s="248" t="s">
        <v>19003</v>
      </c>
      <c r="M1282" s="248" t="s">
        <v>1292</v>
      </c>
      <c r="N1282" s="448" t="s">
        <v>18419</v>
      </c>
      <c r="O1282" s="248" t="s">
        <v>18420</v>
      </c>
    </row>
    <row r="1283" spans="3:15" x14ac:dyDescent="0.2">
      <c r="C1283" s="460"/>
      <c r="D1283" s="460"/>
      <c r="E1283" s="460"/>
      <c r="H1283" s="446" t="s">
        <v>1308</v>
      </c>
      <c r="I1283" s="438" t="s">
        <v>19004</v>
      </c>
      <c r="J1283" s="248" t="s">
        <v>19005</v>
      </c>
      <c r="L1283" s="248" t="s">
        <v>19006</v>
      </c>
      <c r="M1283" s="248" t="s">
        <v>1292</v>
      </c>
      <c r="N1283" s="448" t="s">
        <v>18422</v>
      </c>
      <c r="O1283" s="248" t="s">
        <v>18423</v>
      </c>
    </row>
    <row r="1284" spans="3:15" x14ac:dyDescent="0.2">
      <c r="C1284" s="460"/>
      <c r="D1284" s="460"/>
      <c r="E1284" s="460"/>
      <c r="H1284" s="446" t="s">
        <v>1308</v>
      </c>
      <c r="I1284" s="438" t="s">
        <v>19007</v>
      </c>
      <c r="J1284" s="248" t="s">
        <v>19008</v>
      </c>
      <c r="L1284" s="248" t="s">
        <v>19009</v>
      </c>
      <c r="M1284" s="248" t="s">
        <v>1292</v>
      </c>
      <c r="N1284" s="448" t="s">
        <v>18425</v>
      </c>
      <c r="O1284" s="248" t="s">
        <v>18426</v>
      </c>
    </row>
    <row r="1285" spans="3:15" x14ac:dyDescent="0.2">
      <c r="C1285" s="460"/>
      <c r="D1285" s="460"/>
      <c r="E1285" s="460"/>
      <c r="H1285" s="446" t="s">
        <v>1308</v>
      </c>
      <c r="I1285" s="438" t="s">
        <v>19010</v>
      </c>
      <c r="J1285" s="248" t="s">
        <v>19011</v>
      </c>
      <c r="L1285" s="248" t="s">
        <v>19012</v>
      </c>
      <c r="M1285" s="248" t="s">
        <v>1292</v>
      </c>
      <c r="N1285" s="448" t="s">
        <v>18428</v>
      </c>
      <c r="O1285" s="248" t="s">
        <v>18429</v>
      </c>
    </row>
    <row r="1286" spans="3:15" x14ac:dyDescent="0.2">
      <c r="C1286" s="460"/>
      <c r="D1286" s="460"/>
      <c r="E1286" s="460"/>
      <c r="H1286" s="446" t="s">
        <v>1308</v>
      </c>
      <c r="I1286" s="438" t="s">
        <v>19013</v>
      </c>
      <c r="J1286" s="248" t="s">
        <v>19014</v>
      </c>
      <c r="L1286" s="248" t="s">
        <v>19015</v>
      </c>
      <c r="M1286" s="248" t="s">
        <v>1292</v>
      </c>
      <c r="N1286" s="448" t="s">
        <v>18431</v>
      </c>
      <c r="O1286" s="248" t="s">
        <v>18432</v>
      </c>
    </row>
    <row r="1287" spans="3:15" x14ac:dyDescent="0.2">
      <c r="C1287" s="460"/>
      <c r="D1287" s="460"/>
      <c r="E1287" s="460"/>
      <c r="H1287" s="446" t="s">
        <v>1308</v>
      </c>
      <c r="I1287" s="438" t="s">
        <v>19016</v>
      </c>
      <c r="J1287" s="248" t="s">
        <v>19017</v>
      </c>
      <c r="L1287" s="248" t="s">
        <v>19018</v>
      </c>
      <c r="M1287" s="248" t="s">
        <v>1292</v>
      </c>
      <c r="N1287" s="448" t="s">
        <v>18434</v>
      </c>
      <c r="O1287" s="248" t="s">
        <v>18435</v>
      </c>
    </row>
    <row r="1288" spans="3:15" x14ac:dyDescent="0.2">
      <c r="C1288" s="460"/>
      <c r="D1288" s="460"/>
      <c r="E1288" s="460"/>
      <c r="H1288" s="446" t="s">
        <v>1308</v>
      </c>
      <c r="I1288" s="438" t="s">
        <v>19019</v>
      </c>
      <c r="J1288" s="248" t="s">
        <v>19020</v>
      </c>
      <c r="L1288" s="248" t="s">
        <v>19021</v>
      </c>
      <c r="M1288" s="248" t="s">
        <v>1292</v>
      </c>
      <c r="N1288" s="448" t="s">
        <v>18437</v>
      </c>
      <c r="O1288" s="248" t="s">
        <v>18438</v>
      </c>
    </row>
    <row r="1289" spans="3:15" x14ac:dyDescent="0.2">
      <c r="C1289" s="460"/>
      <c r="D1289" s="460"/>
      <c r="E1289" s="460"/>
      <c r="H1289" s="446" t="s">
        <v>1308</v>
      </c>
      <c r="I1289" s="438" t="s">
        <v>19022</v>
      </c>
      <c r="J1289" s="248" t="s">
        <v>19023</v>
      </c>
      <c r="L1289" s="248" t="s">
        <v>19024</v>
      </c>
      <c r="M1289" s="248" t="s">
        <v>1292</v>
      </c>
      <c r="N1289" s="448" t="s">
        <v>18440</v>
      </c>
      <c r="O1289" s="248" t="s">
        <v>18441</v>
      </c>
    </row>
    <row r="1290" spans="3:15" x14ac:dyDescent="0.2">
      <c r="C1290" s="460"/>
      <c r="D1290" s="460"/>
      <c r="E1290" s="460"/>
      <c r="H1290" s="456"/>
      <c r="I1290" s="452" t="s">
        <v>1270</v>
      </c>
      <c r="J1290" s="457"/>
      <c r="L1290" s="248" t="s">
        <v>19025</v>
      </c>
      <c r="M1290" s="248" t="s">
        <v>1292</v>
      </c>
      <c r="N1290" s="448" t="s">
        <v>18443</v>
      </c>
      <c r="O1290" s="248" t="s">
        <v>18444</v>
      </c>
    </row>
    <row r="1291" spans="3:15" x14ac:dyDescent="0.2">
      <c r="C1291" s="460"/>
      <c r="D1291" s="460"/>
      <c r="E1291" s="460"/>
      <c r="H1291" s="446" t="s">
        <v>1310</v>
      </c>
      <c r="I1291" s="438" t="s">
        <v>19026</v>
      </c>
      <c r="J1291" s="248" t="s">
        <v>19027</v>
      </c>
      <c r="L1291" s="248" t="s">
        <v>19028</v>
      </c>
      <c r="M1291" s="248" t="s">
        <v>1292</v>
      </c>
      <c r="N1291" s="448" t="s">
        <v>18446</v>
      </c>
      <c r="O1291" s="248" t="s">
        <v>18447</v>
      </c>
    </row>
    <row r="1292" spans="3:15" x14ac:dyDescent="0.2">
      <c r="C1292" s="460"/>
      <c r="D1292" s="460"/>
      <c r="E1292" s="460"/>
      <c r="H1292" s="446" t="s">
        <v>1310</v>
      </c>
      <c r="I1292" s="438" t="s">
        <v>19029</v>
      </c>
      <c r="J1292" s="248" t="s">
        <v>19030</v>
      </c>
      <c r="L1292" s="248" t="s">
        <v>19031</v>
      </c>
      <c r="M1292" s="248" t="s">
        <v>1294</v>
      </c>
      <c r="N1292" s="448" t="s">
        <v>18450</v>
      </c>
      <c r="O1292" s="248" t="s">
        <v>18451</v>
      </c>
    </row>
    <row r="1293" spans="3:15" x14ac:dyDescent="0.2">
      <c r="C1293" s="460"/>
      <c r="D1293" s="460"/>
      <c r="E1293" s="460"/>
      <c r="H1293" s="446" t="s">
        <v>1310</v>
      </c>
      <c r="I1293" s="438" t="s">
        <v>19032</v>
      </c>
      <c r="J1293" s="248" t="s">
        <v>19033</v>
      </c>
      <c r="L1293" s="248" t="s">
        <v>19034</v>
      </c>
      <c r="M1293" s="248" t="s">
        <v>1294</v>
      </c>
      <c r="N1293" s="448" t="s">
        <v>18453</v>
      </c>
      <c r="O1293" s="248" t="s">
        <v>18454</v>
      </c>
    </row>
    <row r="1294" spans="3:15" x14ac:dyDescent="0.2">
      <c r="C1294" s="460"/>
      <c r="D1294" s="460"/>
      <c r="E1294" s="460"/>
      <c r="H1294" s="446" t="s">
        <v>1310</v>
      </c>
      <c r="I1294" s="438" t="s">
        <v>19035</v>
      </c>
      <c r="J1294" s="248" t="s">
        <v>19036</v>
      </c>
      <c r="L1294" s="248" t="s">
        <v>19037</v>
      </c>
      <c r="M1294" s="248" t="s">
        <v>1294</v>
      </c>
      <c r="N1294" s="448" t="s">
        <v>18456</v>
      </c>
      <c r="O1294" s="248" t="s">
        <v>18457</v>
      </c>
    </row>
    <row r="1295" spans="3:15" x14ac:dyDescent="0.2">
      <c r="C1295" s="460"/>
      <c r="D1295" s="460"/>
      <c r="E1295" s="460"/>
      <c r="H1295" s="446" t="s">
        <v>1310</v>
      </c>
      <c r="I1295" s="438" t="s">
        <v>19038</v>
      </c>
      <c r="J1295" s="248" t="s">
        <v>19039</v>
      </c>
      <c r="L1295" s="248" t="s">
        <v>19040</v>
      </c>
      <c r="M1295" s="248" t="s">
        <v>1294</v>
      </c>
      <c r="N1295" s="448" t="s">
        <v>18459</v>
      </c>
      <c r="O1295" s="248" t="s">
        <v>18460</v>
      </c>
    </row>
    <row r="1296" spans="3:15" x14ac:dyDescent="0.2">
      <c r="C1296" s="460"/>
      <c r="D1296" s="460"/>
      <c r="E1296" s="460"/>
      <c r="H1296" s="446" t="s">
        <v>1310</v>
      </c>
      <c r="I1296" s="438" t="s">
        <v>19041</v>
      </c>
      <c r="J1296" s="248" t="s">
        <v>19042</v>
      </c>
      <c r="L1296" s="248" t="s">
        <v>19043</v>
      </c>
      <c r="M1296" s="248" t="s">
        <v>1294</v>
      </c>
      <c r="N1296" s="448" t="s">
        <v>18462</v>
      </c>
      <c r="O1296" s="248" t="s">
        <v>18463</v>
      </c>
    </row>
    <row r="1297" spans="3:15" x14ac:dyDescent="0.2">
      <c r="C1297" s="460"/>
      <c r="D1297" s="460"/>
      <c r="E1297" s="460"/>
      <c r="H1297" s="446" t="s">
        <v>1310</v>
      </c>
      <c r="I1297" s="438" t="s">
        <v>19044</v>
      </c>
      <c r="J1297" s="248" t="s">
        <v>19045</v>
      </c>
      <c r="L1297" s="248" t="s">
        <v>19046</v>
      </c>
      <c r="M1297" s="248" t="s">
        <v>1294</v>
      </c>
      <c r="N1297" s="448" t="s">
        <v>18465</v>
      </c>
      <c r="O1297" s="248" t="s">
        <v>18466</v>
      </c>
    </row>
    <row r="1298" spans="3:15" x14ac:dyDescent="0.2">
      <c r="C1298" s="460"/>
      <c r="D1298" s="460"/>
      <c r="E1298" s="460"/>
      <c r="H1298" s="446" t="s">
        <v>1310</v>
      </c>
      <c r="I1298" s="438" t="s">
        <v>19047</v>
      </c>
      <c r="J1298" s="248" t="s">
        <v>19048</v>
      </c>
      <c r="L1298" s="248" t="s">
        <v>19049</v>
      </c>
      <c r="M1298" s="248" t="s">
        <v>1294</v>
      </c>
      <c r="N1298" s="448" t="s">
        <v>18468</v>
      </c>
      <c r="O1298" s="248" t="s">
        <v>18469</v>
      </c>
    </row>
    <row r="1299" spans="3:15" x14ac:dyDescent="0.2">
      <c r="C1299" s="460"/>
      <c r="D1299" s="460"/>
      <c r="E1299" s="460"/>
      <c r="H1299" s="446" t="s">
        <v>1310</v>
      </c>
      <c r="I1299" s="438" t="s">
        <v>19050</v>
      </c>
      <c r="J1299" s="248" t="s">
        <v>19051</v>
      </c>
      <c r="L1299" s="248" t="s">
        <v>19052</v>
      </c>
      <c r="M1299" s="248"/>
      <c r="N1299" s="448"/>
      <c r="O1299" s="248" t="s">
        <v>18469</v>
      </c>
    </row>
    <row r="1300" spans="3:15" x14ac:dyDescent="0.2">
      <c r="C1300" s="460"/>
      <c r="D1300" s="460"/>
      <c r="E1300" s="460"/>
      <c r="H1300" s="446" t="s">
        <v>1310</v>
      </c>
      <c r="I1300" s="438" t="s">
        <v>18760</v>
      </c>
      <c r="J1300" s="248" t="s">
        <v>19053</v>
      </c>
      <c r="L1300" s="248" t="s">
        <v>19054</v>
      </c>
      <c r="M1300" s="248" t="s">
        <v>1294</v>
      </c>
      <c r="N1300" s="448" t="s">
        <v>18471</v>
      </c>
      <c r="O1300" s="248" t="s">
        <v>18472</v>
      </c>
    </row>
    <row r="1301" spans="3:15" x14ac:dyDescent="0.2">
      <c r="C1301" s="460"/>
      <c r="D1301" s="460"/>
      <c r="E1301" s="460"/>
      <c r="H1301" s="446" t="s">
        <v>1310</v>
      </c>
      <c r="I1301" s="438" t="s">
        <v>19055</v>
      </c>
      <c r="J1301" s="248" t="s">
        <v>19056</v>
      </c>
      <c r="L1301" s="248" t="s">
        <v>19057</v>
      </c>
      <c r="M1301" s="248" t="s">
        <v>1294</v>
      </c>
      <c r="N1301" s="448" t="s">
        <v>18474</v>
      </c>
      <c r="O1301" s="248" t="s">
        <v>18475</v>
      </c>
    </row>
    <row r="1302" spans="3:15" x14ac:dyDescent="0.2">
      <c r="C1302" s="460"/>
      <c r="D1302" s="460"/>
      <c r="E1302" s="460"/>
      <c r="H1302" s="446" t="s">
        <v>1310</v>
      </c>
      <c r="I1302" s="438" t="s">
        <v>19058</v>
      </c>
      <c r="J1302" s="248" t="s">
        <v>19059</v>
      </c>
      <c r="L1302" s="248" t="s">
        <v>19060</v>
      </c>
      <c r="M1302" s="248" t="s">
        <v>1294</v>
      </c>
      <c r="N1302" s="448" t="s">
        <v>18477</v>
      </c>
      <c r="O1302" s="248" t="s">
        <v>18478</v>
      </c>
    </row>
    <row r="1303" spans="3:15" x14ac:dyDescent="0.2">
      <c r="C1303" s="460"/>
      <c r="D1303" s="460"/>
      <c r="E1303" s="460"/>
      <c r="H1303" s="446" t="s">
        <v>1310</v>
      </c>
      <c r="I1303" s="438" t="s">
        <v>19061</v>
      </c>
      <c r="J1303" s="248" t="s">
        <v>19062</v>
      </c>
      <c r="L1303" s="248" t="s">
        <v>19063</v>
      </c>
      <c r="M1303" s="248"/>
      <c r="N1303" s="448"/>
      <c r="O1303" s="248" t="s">
        <v>18478</v>
      </c>
    </row>
    <row r="1304" spans="3:15" x14ac:dyDescent="0.2">
      <c r="C1304" s="460"/>
      <c r="D1304" s="460"/>
      <c r="E1304" s="460"/>
      <c r="H1304" s="446" t="s">
        <v>1310</v>
      </c>
      <c r="I1304" s="438" t="s">
        <v>19064</v>
      </c>
      <c r="J1304" s="248" t="s">
        <v>19065</v>
      </c>
      <c r="L1304" s="248" t="s">
        <v>19066</v>
      </c>
      <c r="M1304" s="248"/>
      <c r="N1304" s="448"/>
      <c r="O1304" s="248" t="s">
        <v>18478</v>
      </c>
    </row>
    <row r="1305" spans="3:15" x14ac:dyDescent="0.2">
      <c r="C1305" s="460"/>
      <c r="D1305" s="460"/>
      <c r="E1305" s="460"/>
      <c r="H1305" s="446" t="s">
        <v>1310</v>
      </c>
      <c r="I1305" s="438" t="s">
        <v>19067</v>
      </c>
      <c r="J1305" s="248" t="s">
        <v>19068</v>
      </c>
      <c r="L1305" s="248" t="s">
        <v>19069</v>
      </c>
      <c r="M1305" s="248" t="s">
        <v>1294</v>
      </c>
      <c r="N1305" s="448" t="s">
        <v>18480</v>
      </c>
      <c r="O1305" s="248" t="s">
        <v>18481</v>
      </c>
    </row>
    <row r="1306" spans="3:15" x14ac:dyDescent="0.2">
      <c r="C1306" s="460"/>
      <c r="D1306" s="460"/>
      <c r="E1306" s="460"/>
      <c r="H1306" s="456"/>
      <c r="I1306" s="452" t="s">
        <v>1227</v>
      </c>
      <c r="J1306" s="457"/>
      <c r="L1306" s="248" t="s">
        <v>19070</v>
      </c>
      <c r="M1306" s="248" t="s">
        <v>1294</v>
      </c>
      <c r="N1306" s="448" t="s">
        <v>18483</v>
      </c>
      <c r="O1306" s="248" t="s">
        <v>18484</v>
      </c>
    </row>
    <row r="1307" spans="3:15" x14ac:dyDescent="0.2">
      <c r="C1307" s="460"/>
      <c r="D1307" s="460"/>
      <c r="E1307" s="460"/>
      <c r="H1307" s="446" t="s">
        <v>1312</v>
      </c>
      <c r="I1307" s="438" t="s">
        <v>19071</v>
      </c>
      <c r="J1307" s="248" t="s">
        <v>19072</v>
      </c>
      <c r="L1307" s="248" t="s">
        <v>19073</v>
      </c>
      <c r="M1307" s="248"/>
      <c r="N1307" s="448"/>
      <c r="O1307" s="248" t="s">
        <v>18484</v>
      </c>
    </row>
    <row r="1308" spans="3:15" x14ac:dyDescent="0.2">
      <c r="C1308" s="460"/>
      <c r="D1308" s="460"/>
      <c r="E1308" s="460"/>
      <c r="H1308" s="446" t="s">
        <v>1312</v>
      </c>
      <c r="I1308" s="438" t="s">
        <v>19074</v>
      </c>
      <c r="J1308" s="248" t="s">
        <v>19075</v>
      </c>
      <c r="L1308" s="248" t="s">
        <v>19076</v>
      </c>
      <c r="M1308" s="248" t="s">
        <v>1294</v>
      </c>
      <c r="N1308" s="448" t="s">
        <v>18486</v>
      </c>
      <c r="O1308" s="248" t="s">
        <v>18487</v>
      </c>
    </row>
    <row r="1309" spans="3:15" x14ac:dyDescent="0.2">
      <c r="C1309" s="460"/>
      <c r="D1309" s="460"/>
      <c r="E1309" s="460"/>
      <c r="H1309" s="446" t="s">
        <v>1312</v>
      </c>
      <c r="I1309" s="438" t="s">
        <v>19077</v>
      </c>
      <c r="J1309" s="248" t="s">
        <v>19078</v>
      </c>
      <c r="L1309" s="248" t="s">
        <v>19079</v>
      </c>
      <c r="M1309" s="248"/>
      <c r="N1309" s="448"/>
      <c r="O1309" s="248" t="s">
        <v>18487</v>
      </c>
    </row>
    <row r="1310" spans="3:15" x14ac:dyDescent="0.2">
      <c r="C1310" s="460"/>
      <c r="D1310" s="460"/>
      <c r="E1310" s="460"/>
      <c r="H1310" s="446" t="s">
        <v>1312</v>
      </c>
      <c r="I1310" s="438" t="s">
        <v>19080</v>
      </c>
      <c r="J1310" s="248" t="s">
        <v>19081</v>
      </c>
      <c r="L1310" s="248" t="s">
        <v>19082</v>
      </c>
      <c r="M1310" s="248" t="s">
        <v>1294</v>
      </c>
      <c r="N1310" s="448" t="s">
        <v>18489</v>
      </c>
      <c r="O1310" s="248" t="s">
        <v>18490</v>
      </c>
    </row>
    <row r="1311" spans="3:15" x14ac:dyDescent="0.2">
      <c r="C1311" s="460"/>
      <c r="D1311" s="460"/>
      <c r="E1311" s="460"/>
      <c r="H1311" s="446" t="s">
        <v>1312</v>
      </c>
      <c r="I1311" s="438" t="s">
        <v>19083</v>
      </c>
      <c r="J1311" s="248" t="s">
        <v>19084</v>
      </c>
      <c r="L1311" s="248" t="s">
        <v>19085</v>
      </c>
      <c r="M1311" s="248"/>
      <c r="N1311" s="448"/>
      <c r="O1311" s="248" t="s">
        <v>18490</v>
      </c>
    </row>
    <row r="1312" spans="3:15" x14ac:dyDescent="0.2">
      <c r="C1312" s="460"/>
      <c r="D1312" s="460"/>
      <c r="E1312" s="460"/>
      <c r="H1312" s="446" t="s">
        <v>1312</v>
      </c>
      <c r="I1312" s="438" t="s">
        <v>19086</v>
      </c>
      <c r="J1312" s="248" t="s">
        <v>19087</v>
      </c>
      <c r="L1312" s="248" t="s">
        <v>19088</v>
      </c>
      <c r="M1312" s="248"/>
      <c r="N1312" s="448"/>
      <c r="O1312" s="248" t="s">
        <v>18490</v>
      </c>
    </row>
    <row r="1313" spans="3:15" x14ac:dyDescent="0.2">
      <c r="C1313" s="460"/>
      <c r="D1313" s="460"/>
      <c r="E1313" s="460"/>
      <c r="H1313" s="446" t="s">
        <v>1312</v>
      </c>
      <c r="I1313" s="438" t="s">
        <v>19089</v>
      </c>
      <c r="J1313" s="248" t="s">
        <v>19090</v>
      </c>
      <c r="L1313" s="248" t="s">
        <v>19091</v>
      </c>
      <c r="M1313" s="248" t="s">
        <v>1294</v>
      </c>
      <c r="N1313" s="448" t="s">
        <v>18492</v>
      </c>
      <c r="O1313" s="248" t="s">
        <v>18493</v>
      </c>
    </row>
    <row r="1314" spans="3:15" x14ac:dyDescent="0.2">
      <c r="C1314" s="460"/>
      <c r="D1314" s="460"/>
      <c r="E1314" s="460"/>
      <c r="H1314" s="446" t="s">
        <v>1312</v>
      </c>
      <c r="I1314" s="438" t="s">
        <v>19092</v>
      </c>
      <c r="J1314" s="248" t="s">
        <v>19093</v>
      </c>
      <c r="L1314" s="248" t="s">
        <v>19094</v>
      </c>
      <c r="M1314" s="248"/>
      <c r="N1314" s="448"/>
      <c r="O1314" s="248" t="s">
        <v>18493</v>
      </c>
    </row>
    <row r="1315" spans="3:15" x14ac:dyDescent="0.2">
      <c r="C1315" s="460"/>
      <c r="D1315" s="460"/>
      <c r="E1315" s="460"/>
      <c r="H1315" s="446" t="s">
        <v>1312</v>
      </c>
      <c r="I1315" s="438" t="s">
        <v>19095</v>
      </c>
      <c r="J1315" s="248" t="s">
        <v>19096</v>
      </c>
      <c r="L1315" s="248" t="s">
        <v>19097</v>
      </c>
      <c r="M1315" s="248" t="s">
        <v>1294</v>
      </c>
      <c r="N1315" s="448" t="s">
        <v>18495</v>
      </c>
      <c r="O1315" s="248" t="s">
        <v>18496</v>
      </c>
    </row>
    <row r="1316" spans="3:15" x14ac:dyDescent="0.2">
      <c r="C1316" s="460"/>
      <c r="D1316" s="460"/>
      <c r="E1316" s="460"/>
      <c r="H1316" s="446" t="s">
        <v>1312</v>
      </c>
      <c r="I1316" s="438" t="s">
        <v>19098</v>
      </c>
      <c r="J1316" s="248" t="s">
        <v>19099</v>
      </c>
      <c r="L1316" s="248" t="s">
        <v>19100</v>
      </c>
      <c r="M1316" s="248" t="s">
        <v>1294</v>
      </c>
      <c r="N1316" s="448" t="s">
        <v>18498</v>
      </c>
      <c r="O1316" s="248" t="s">
        <v>18499</v>
      </c>
    </row>
    <row r="1317" spans="3:15" x14ac:dyDescent="0.2">
      <c r="C1317" s="460"/>
      <c r="D1317" s="460"/>
      <c r="E1317" s="460"/>
      <c r="H1317" s="446" t="s">
        <v>1312</v>
      </c>
      <c r="I1317" s="438" t="s">
        <v>19101</v>
      </c>
      <c r="J1317" s="248" t="s">
        <v>19102</v>
      </c>
      <c r="L1317" s="248" t="s">
        <v>19103</v>
      </c>
      <c r="M1317" s="248" t="s">
        <v>1294</v>
      </c>
      <c r="N1317" s="448" t="s">
        <v>18501</v>
      </c>
      <c r="O1317" s="248" t="s">
        <v>18502</v>
      </c>
    </row>
    <row r="1318" spans="3:15" x14ac:dyDescent="0.2">
      <c r="C1318" s="460"/>
      <c r="D1318" s="460"/>
      <c r="E1318" s="460"/>
      <c r="H1318" s="446" t="s">
        <v>1312</v>
      </c>
      <c r="I1318" s="438" t="s">
        <v>19104</v>
      </c>
      <c r="J1318" s="248" t="s">
        <v>19105</v>
      </c>
      <c r="L1318" s="248" t="s">
        <v>19106</v>
      </c>
      <c r="M1318" s="248"/>
      <c r="N1318" s="448"/>
      <c r="O1318" s="248" t="s">
        <v>18502</v>
      </c>
    </row>
    <row r="1319" spans="3:15" x14ac:dyDescent="0.2">
      <c r="C1319" s="460"/>
      <c r="D1319" s="460"/>
      <c r="E1319" s="460"/>
      <c r="H1319" s="446" t="s">
        <v>1312</v>
      </c>
      <c r="I1319" s="438" t="s">
        <v>19107</v>
      </c>
      <c r="J1319" s="248" t="s">
        <v>19108</v>
      </c>
      <c r="L1319" s="248" t="s">
        <v>19109</v>
      </c>
      <c r="M1319" s="248" t="s">
        <v>1294</v>
      </c>
      <c r="N1319" s="448" t="s">
        <v>18504</v>
      </c>
      <c r="O1319" s="248" t="s">
        <v>18505</v>
      </c>
    </row>
    <row r="1320" spans="3:15" x14ac:dyDescent="0.2">
      <c r="C1320" s="460"/>
      <c r="D1320" s="460"/>
      <c r="E1320" s="460"/>
      <c r="H1320" s="446" t="s">
        <v>1312</v>
      </c>
      <c r="I1320" s="438" t="s">
        <v>19110</v>
      </c>
      <c r="J1320" s="248" t="s">
        <v>19111</v>
      </c>
      <c r="L1320" s="248" t="s">
        <v>19112</v>
      </c>
      <c r="M1320" s="248"/>
      <c r="N1320" s="448"/>
      <c r="O1320" s="248" t="s">
        <v>18505</v>
      </c>
    </row>
    <row r="1321" spans="3:15" x14ac:dyDescent="0.2">
      <c r="C1321" s="460"/>
      <c r="D1321" s="460"/>
      <c r="E1321" s="460"/>
      <c r="H1321" s="446" t="s">
        <v>1312</v>
      </c>
      <c r="I1321" s="438" t="s">
        <v>19113</v>
      </c>
      <c r="J1321" s="248" t="s">
        <v>19114</v>
      </c>
      <c r="L1321" s="248" t="s">
        <v>19115</v>
      </c>
      <c r="M1321" s="248"/>
      <c r="N1321" s="448"/>
      <c r="O1321" s="248" t="s">
        <v>18505</v>
      </c>
    </row>
    <row r="1322" spans="3:15" x14ac:dyDescent="0.2">
      <c r="C1322" s="460"/>
      <c r="D1322" s="460"/>
      <c r="E1322" s="460"/>
      <c r="H1322" s="446" t="s">
        <v>1312</v>
      </c>
      <c r="I1322" s="438" t="s">
        <v>19116</v>
      </c>
      <c r="J1322" s="248" t="s">
        <v>19117</v>
      </c>
      <c r="L1322" s="248" t="s">
        <v>19118</v>
      </c>
      <c r="M1322" s="248" t="s">
        <v>1294</v>
      </c>
      <c r="N1322" s="448" t="s">
        <v>15922</v>
      </c>
      <c r="O1322" s="248" t="s">
        <v>18507</v>
      </c>
    </row>
    <row r="1323" spans="3:15" x14ac:dyDescent="0.2">
      <c r="C1323" s="460"/>
      <c r="D1323" s="460"/>
      <c r="E1323" s="460"/>
      <c r="H1323" s="446" t="s">
        <v>1312</v>
      </c>
      <c r="I1323" s="438" t="s">
        <v>19119</v>
      </c>
      <c r="J1323" s="248" t="s">
        <v>19120</v>
      </c>
      <c r="L1323" s="248" t="s">
        <v>19121</v>
      </c>
      <c r="M1323" s="248"/>
      <c r="N1323" s="448"/>
      <c r="O1323" s="248" t="s">
        <v>18507</v>
      </c>
    </row>
    <row r="1324" spans="3:15" x14ac:dyDescent="0.2">
      <c r="C1324" s="460"/>
      <c r="D1324" s="460"/>
      <c r="E1324" s="460"/>
      <c r="H1324" s="446" t="s">
        <v>1312</v>
      </c>
      <c r="I1324" s="438" t="s">
        <v>19122</v>
      </c>
      <c r="J1324" s="248" t="s">
        <v>19123</v>
      </c>
      <c r="L1324" s="248" t="s">
        <v>19124</v>
      </c>
      <c r="M1324" s="248"/>
      <c r="N1324" s="448"/>
      <c r="O1324" s="248" t="s">
        <v>18507</v>
      </c>
    </row>
    <row r="1325" spans="3:15" x14ac:dyDescent="0.2">
      <c r="C1325" s="460"/>
      <c r="D1325" s="460"/>
      <c r="E1325" s="460"/>
      <c r="H1325" s="446" t="s">
        <v>1312</v>
      </c>
      <c r="I1325" s="438" t="s">
        <v>15938</v>
      </c>
      <c r="J1325" s="248" t="s">
        <v>19125</v>
      </c>
      <c r="L1325" s="248" t="s">
        <v>19126</v>
      </c>
      <c r="M1325" s="248"/>
      <c r="N1325" s="448"/>
      <c r="O1325" s="248" t="s">
        <v>18507</v>
      </c>
    </row>
    <row r="1326" spans="3:15" x14ac:dyDescent="0.2">
      <c r="C1326" s="460"/>
      <c r="D1326" s="460"/>
      <c r="E1326" s="460"/>
      <c r="H1326" s="446" t="s">
        <v>1312</v>
      </c>
      <c r="I1326" s="438" t="s">
        <v>19127</v>
      </c>
      <c r="J1326" s="248" t="s">
        <v>19128</v>
      </c>
      <c r="L1326" s="248" t="s">
        <v>19129</v>
      </c>
      <c r="M1326" s="248" t="s">
        <v>1294</v>
      </c>
      <c r="N1326" s="448" t="s">
        <v>18509</v>
      </c>
      <c r="O1326" s="248" t="s">
        <v>18510</v>
      </c>
    </row>
    <row r="1327" spans="3:15" x14ac:dyDescent="0.2">
      <c r="C1327" s="460"/>
      <c r="D1327" s="460"/>
      <c r="E1327" s="460"/>
      <c r="H1327" s="446" t="s">
        <v>1312</v>
      </c>
      <c r="I1327" s="438" t="s">
        <v>19130</v>
      </c>
      <c r="J1327" s="248" t="s">
        <v>19131</v>
      </c>
      <c r="L1327" s="248" t="s">
        <v>19132</v>
      </c>
      <c r="M1327" s="248"/>
      <c r="N1327" s="448"/>
      <c r="O1327" s="248" t="s">
        <v>18510</v>
      </c>
    </row>
    <row r="1328" spans="3:15" x14ac:dyDescent="0.2">
      <c r="C1328" s="460"/>
      <c r="D1328" s="460"/>
      <c r="E1328" s="460"/>
      <c r="H1328" s="446" t="s">
        <v>1312</v>
      </c>
      <c r="I1328" s="438" t="s">
        <v>19133</v>
      </c>
      <c r="J1328" s="248" t="s">
        <v>19134</v>
      </c>
      <c r="L1328" s="248" t="s">
        <v>19135</v>
      </c>
      <c r="M1328" s="248" t="s">
        <v>1294</v>
      </c>
      <c r="N1328" s="448" t="s">
        <v>18512</v>
      </c>
      <c r="O1328" s="248" t="s">
        <v>18513</v>
      </c>
    </row>
    <row r="1329" spans="3:15" x14ac:dyDescent="0.2">
      <c r="C1329" s="460"/>
      <c r="D1329" s="460"/>
      <c r="E1329" s="460"/>
      <c r="H1329" s="446" t="s">
        <v>1312</v>
      </c>
      <c r="I1329" s="438" t="s">
        <v>19136</v>
      </c>
      <c r="J1329" s="248" t="s">
        <v>19137</v>
      </c>
      <c r="L1329" s="248" t="s">
        <v>19138</v>
      </c>
      <c r="M1329" s="248" t="s">
        <v>1294</v>
      </c>
      <c r="N1329" s="448" t="s">
        <v>18515</v>
      </c>
      <c r="O1329" s="248" t="s">
        <v>18516</v>
      </c>
    </row>
    <row r="1330" spans="3:15" x14ac:dyDescent="0.2">
      <c r="C1330" s="460"/>
      <c r="D1330" s="460"/>
      <c r="E1330" s="460"/>
      <c r="H1330" s="446" t="s">
        <v>1312</v>
      </c>
      <c r="I1330" s="438" t="s">
        <v>19139</v>
      </c>
      <c r="J1330" s="248" t="s">
        <v>19140</v>
      </c>
      <c r="L1330" s="248" t="s">
        <v>19141</v>
      </c>
      <c r="M1330" s="248"/>
      <c r="N1330" s="448"/>
      <c r="O1330" s="248" t="s">
        <v>18516</v>
      </c>
    </row>
    <row r="1331" spans="3:15" x14ac:dyDescent="0.2">
      <c r="C1331" s="460"/>
      <c r="D1331" s="460"/>
      <c r="E1331" s="460"/>
      <c r="H1331" s="446" t="s">
        <v>1312</v>
      </c>
      <c r="I1331" s="438" t="s">
        <v>19142</v>
      </c>
      <c r="J1331" s="248" t="s">
        <v>19143</v>
      </c>
      <c r="L1331" s="248" t="s">
        <v>19144</v>
      </c>
      <c r="M1331" s="248" t="s">
        <v>1294</v>
      </c>
      <c r="N1331" s="448" t="s">
        <v>18518</v>
      </c>
      <c r="O1331" s="248" t="s">
        <v>18519</v>
      </c>
    </row>
    <row r="1332" spans="3:15" x14ac:dyDescent="0.2">
      <c r="C1332" s="460"/>
      <c r="D1332" s="460"/>
      <c r="E1332" s="460"/>
      <c r="H1332" s="446" t="s">
        <v>1312</v>
      </c>
      <c r="I1332" s="438" t="s">
        <v>19145</v>
      </c>
      <c r="J1332" s="248" t="s">
        <v>19146</v>
      </c>
      <c r="L1332" s="248" t="s">
        <v>19147</v>
      </c>
      <c r="M1332" s="248" t="s">
        <v>1294</v>
      </c>
      <c r="N1332" s="448" t="s">
        <v>18521</v>
      </c>
      <c r="O1332" s="248" t="s">
        <v>18522</v>
      </c>
    </row>
    <row r="1333" spans="3:15" x14ac:dyDescent="0.2">
      <c r="C1333" s="460"/>
      <c r="D1333" s="460"/>
      <c r="E1333" s="460"/>
      <c r="H1333" s="446" t="s">
        <v>1312</v>
      </c>
      <c r="I1333" s="438" t="s">
        <v>19148</v>
      </c>
      <c r="J1333" s="248" t="s">
        <v>19149</v>
      </c>
      <c r="L1333" s="248" t="s">
        <v>19150</v>
      </c>
      <c r="M1333" s="248"/>
      <c r="N1333" s="448"/>
      <c r="O1333" s="248" t="s">
        <v>18522</v>
      </c>
    </row>
    <row r="1334" spans="3:15" x14ac:dyDescent="0.2">
      <c r="C1334" s="460"/>
      <c r="D1334" s="460"/>
      <c r="E1334" s="460"/>
      <c r="H1334" s="446" t="s">
        <v>1312</v>
      </c>
      <c r="I1334" s="438" t="s">
        <v>17500</v>
      </c>
      <c r="J1334" s="248" t="s">
        <v>19151</v>
      </c>
      <c r="L1334" s="248" t="s">
        <v>19152</v>
      </c>
      <c r="M1334" s="248"/>
      <c r="N1334" s="448"/>
      <c r="O1334" s="248" t="s">
        <v>18522</v>
      </c>
    </row>
    <row r="1335" spans="3:15" x14ac:dyDescent="0.2">
      <c r="C1335" s="460"/>
      <c r="D1335" s="460"/>
      <c r="E1335" s="460"/>
      <c r="H1335" s="446" t="s">
        <v>1312</v>
      </c>
      <c r="I1335" s="438" t="s">
        <v>19153</v>
      </c>
      <c r="J1335" s="248" t="s">
        <v>19154</v>
      </c>
      <c r="L1335" s="248" t="s">
        <v>19155</v>
      </c>
      <c r="M1335" s="248" t="s">
        <v>1296</v>
      </c>
      <c r="N1335" s="448" t="s">
        <v>18525</v>
      </c>
      <c r="O1335" s="248" t="s">
        <v>18526</v>
      </c>
    </row>
    <row r="1336" spans="3:15" x14ac:dyDescent="0.2">
      <c r="C1336" s="460"/>
      <c r="D1336" s="460"/>
      <c r="E1336" s="460"/>
      <c r="H1336" s="446" t="s">
        <v>1312</v>
      </c>
      <c r="I1336" s="438" t="s">
        <v>19156</v>
      </c>
      <c r="J1336" s="248" t="s">
        <v>19157</v>
      </c>
      <c r="L1336" s="248" t="s">
        <v>19158</v>
      </c>
      <c r="M1336" s="248"/>
      <c r="N1336" s="448"/>
      <c r="O1336" s="248" t="s">
        <v>18526</v>
      </c>
    </row>
    <row r="1337" spans="3:15" x14ac:dyDescent="0.2">
      <c r="C1337" s="460"/>
      <c r="D1337" s="460"/>
      <c r="E1337" s="460"/>
      <c r="H1337" s="446" t="s">
        <v>1312</v>
      </c>
      <c r="I1337" s="438" t="s">
        <v>19159</v>
      </c>
      <c r="J1337" s="248" t="s">
        <v>19160</v>
      </c>
      <c r="L1337" s="248" t="s">
        <v>19161</v>
      </c>
      <c r="M1337" s="248" t="s">
        <v>1296</v>
      </c>
      <c r="N1337" s="448" t="s">
        <v>18528</v>
      </c>
      <c r="O1337" s="248" t="s">
        <v>18529</v>
      </c>
    </row>
    <row r="1338" spans="3:15" x14ac:dyDescent="0.2">
      <c r="C1338" s="460"/>
      <c r="D1338" s="460"/>
      <c r="E1338" s="460"/>
      <c r="H1338" s="446" t="s">
        <v>1312</v>
      </c>
      <c r="I1338" s="438" t="s">
        <v>19162</v>
      </c>
      <c r="J1338" s="248" t="s">
        <v>19163</v>
      </c>
      <c r="L1338" s="248" t="s">
        <v>19164</v>
      </c>
      <c r="M1338" s="248" t="s">
        <v>1296</v>
      </c>
      <c r="N1338" s="448" t="s">
        <v>18531</v>
      </c>
      <c r="O1338" s="248" t="s">
        <v>18532</v>
      </c>
    </row>
    <row r="1339" spans="3:15" x14ac:dyDescent="0.2">
      <c r="C1339" s="460"/>
      <c r="D1339" s="460"/>
      <c r="E1339" s="460"/>
      <c r="H1339" s="446" t="s">
        <v>1312</v>
      </c>
      <c r="I1339" s="438" t="s">
        <v>19165</v>
      </c>
      <c r="J1339" s="248" t="s">
        <v>19166</v>
      </c>
      <c r="L1339" s="248" t="s">
        <v>19167</v>
      </c>
      <c r="M1339" s="248"/>
      <c r="N1339" s="448"/>
      <c r="O1339" s="248" t="s">
        <v>18532</v>
      </c>
    </row>
    <row r="1340" spans="3:15" x14ac:dyDescent="0.2">
      <c r="C1340" s="460"/>
      <c r="D1340" s="460"/>
      <c r="E1340" s="460"/>
      <c r="H1340" s="446" t="s">
        <v>1312</v>
      </c>
      <c r="I1340" s="438" t="s">
        <v>19168</v>
      </c>
      <c r="J1340" s="248" t="s">
        <v>19169</v>
      </c>
      <c r="L1340" s="248" t="s">
        <v>19170</v>
      </c>
      <c r="M1340" s="248" t="s">
        <v>1296</v>
      </c>
      <c r="N1340" s="448" t="s">
        <v>18534</v>
      </c>
      <c r="O1340" s="248" t="s">
        <v>18535</v>
      </c>
    </row>
    <row r="1341" spans="3:15" x14ac:dyDescent="0.2">
      <c r="C1341" s="460"/>
      <c r="D1341" s="460"/>
      <c r="E1341" s="460"/>
      <c r="H1341" s="446" t="s">
        <v>1312</v>
      </c>
      <c r="I1341" s="438" t="s">
        <v>19171</v>
      </c>
      <c r="J1341" s="248" t="s">
        <v>19172</v>
      </c>
      <c r="L1341" s="248" t="s">
        <v>19173</v>
      </c>
      <c r="M1341" s="248" t="s">
        <v>1296</v>
      </c>
      <c r="N1341" s="448" t="s">
        <v>18537</v>
      </c>
      <c r="O1341" s="248" t="s">
        <v>18538</v>
      </c>
    </row>
    <row r="1342" spans="3:15" x14ac:dyDescent="0.2">
      <c r="C1342" s="460"/>
      <c r="D1342" s="460"/>
      <c r="E1342" s="460"/>
      <c r="H1342" s="446" t="s">
        <v>1312</v>
      </c>
      <c r="I1342" s="438" t="s">
        <v>19174</v>
      </c>
      <c r="J1342" s="248" t="s">
        <v>19175</v>
      </c>
      <c r="L1342" s="248" t="s">
        <v>19176</v>
      </c>
      <c r="M1342" s="248"/>
      <c r="N1342" s="448"/>
      <c r="O1342" s="248" t="s">
        <v>18538</v>
      </c>
    </row>
    <row r="1343" spans="3:15" x14ac:dyDescent="0.2">
      <c r="C1343" s="460"/>
      <c r="D1343" s="460"/>
      <c r="E1343" s="460"/>
      <c r="H1343" s="446" t="s">
        <v>1312</v>
      </c>
      <c r="I1343" s="438" t="s">
        <v>19177</v>
      </c>
      <c r="J1343" s="248" t="s">
        <v>19178</v>
      </c>
      <c r="L1343" s="248" t="s">
        <v>19179</v>
      </c>
      <c r="M1343" s="248" t="s">
        <v>1296</v>
      </c>
      <c r="N1343" s="448" t="s">
        <v>18540</v>
      </c>
      <c r="O1343" s="248" t="s">
        <v>18541</v>
      </c>
    </row>
    <row r="1344" spans="3:15" x14ac:dyDescent="0.2">
      <c r="C1344" s="460"/>
      <c r="D1344" s="460"/>
      <c r="E1344" s="460"/>
      <c r="H1344" s="446" t="s">
        <v>1312</v>
      </c>
      <c r="I1344" s="438" t="s">
        <v>19180</v>
      </c>
      <c r="J1344" s="248" t="s">
        <v>19181</v>
      </c>
      <c r="L1344" s="248" t="s">
        <v>19182</v>
      </c>
      <c r="M1344" s="248"/>
      <c r="N1344" s="448"/>
      <c r="O1344" s="248" t="s">
        <v>18541</v>
      </c>
    </row>
    <row r="1345" spans="3:15" x14ac:dyDescent="0.2">
      <c r="C1345" s="460"/>
      <c r="D1345" s="460"/>
      <c r="E1345" s="460"/>
      <c r="H1345" s="446" t="s">
        <v>1312</v>
      </c>
      <c r="I1345" s="438" t="s">
        <v>19183</v>
      </c>
      <c r="J1345" s="248" t="s">
        <v>19184</v>
      </c>
      <c r="L1345" s="248" t="s">
        <v>19185</v>
      </c>
      <c r="M1345" s="248" t="s">
        <v>1296</v>
      </c>
      <c r="N1345" s="448" t="s">
        <v>18543</v>
      </c>
      <c r="O1345" s="248" t="s">
        <v>18544</v>
      </c>
    </row>
    <row r="1346" spans="3:15" x14ac:dyDescent="0.2">
      <c r="C1346" s="460"/>
      <c r="D1346" s="460"/>
      <c r="E1346" s="460"/>
      <c r="H1346" s="446" t="s">
        <v>1312</v>
      </c>
      <c r="I1346" s="438" t="s">
        <v>19186</v>
      </c>
      <c r="J1346" s="248" t="s">
        <v>19187</v>
      </c>
      <c r="L1346" s="248" t="s">
        <v>19188</v>
      </c>
      <c r="M1346" s="248"/>
      <c r="N1346" s="448"/>
      <c r="O1346" s="248" t="s">
        <v>18544</v>
      </c>
    </row>
    <row r="1347" spans="3:15" x14ac:dyDescent="0.2">
      <c r="C1347" s="460"/>
      <c r="D1347" s="460"/>
      <c r="E1347" s="460"/>
      <c r="H1347" s="446" t="s">
        <v>1312</v>
      </c>
      <c r="I1347" s="438" t="s">
        <v>19189</v>
      </c>
      <c r="J1347" s="248" t="s">
        <v>19190</v>
      </c>
      <c r="L1347" s="248" t="s">
        <v>19191</v>
      </c>
      <c r="M1347" s="248" t="s">
        <v>1296</v>
      </c>
      <c r="N1347" s="448" t="s">
        <v>18546</v>
      </c>
      <c r="O1347" s="248" t="s">
        <v>18547</v>
      </c>
    </row>
    <row r="1348" spans="3:15" x14ac:dyDescent="0.2">
      <c r="C1348" s="460"/>
      <c r="D1348" s="460"/>
      <c r="E1348" s="460"/>
      <c r="H1348" s="446" t="s">
        <v>1312</v>
      </c>
      <c r="I1348" s="438" t="s">
        <v>19192</v>
      </c>
      <c r="J1348" s="248" t="s">
        <v>19193</v>
      </c>
      <c r="L1348" s="248" t="s">
        <v>19194</v>
      </c>
      <c r="M1348" s="248"/>
      <c r="N1348" s="448"/>
      <c r="O1348" s="248" t="s">
        <v>18547</v>
      </c>
    </row>
    <row r="1349" spans="3:15" x14ac:dyDescent="0.2">
      <c r="C1349" s="460"/>
      <c r="D1349" s="460"/>
      <c r="E1349" s="460"/>
      <c r="H1349" s="446" t="s">
        <v>1312</v>
      </c>
      <c r="I1349" s="438" t="s">
        <v>19195</v>
      </c>
      <c r="J1349" s="248" t="s">
        <v>19196</v>
      </c>
      <c r="L1349" s="248" t="s">
        <v>19197</v>
      </c>
      <c r="M1349" s="248" t="s">
        <v>1296</v>
      </c>
      <c r="N1349" s="448" t="s">
        <v>18549</v>
      </c>
      <c r="O1349" s="248" t="s">
        <v>18550</v>
      </c>
    </row>
    <row r="1350" spans="3:15" x14ac:dyDescent="0.2">
      <c r="C1350" s="460"/>
      <c r="D1350" s="460"/>
      <c r="E1350" s="460"/>
      <c r="H1350" s="446" t="s">
        <v>1312</v>
      </c>
      <c r="I1350" s="438" t="s">
        <v>19198</v>
      </c>
      <c r="J1350" s="248" t="s">
        <v>19199</v>
      </c>
      <c r="L1350" s="248" t="s">
        <v>19200</v>
      </c>
      <c r="M1350" s="248" t="s">
        <v>1296</v>
      </c>
      <c r="N1350" s="448" t="s">
        <v>18552</v>
      </c>
      <c r="O1350" s="248" t="s">
        <v>18553</v>
      </c>
    </row>
    <row r="1351" spans="3:15" x14ac:dyDescent="0.2">
      <c r="C1351" s="460"/>
      <c r="D1351" s="460"/>
      <c r="E1351" s="460"/>
      <c r="H1351" s="446" t="s">
        <v>1312</v>
      </c>
      <c r="I1351" s="438" t="s">
        <v>19201</v>
      </c>
      <c r="J1351" s="248" t="s">
        <v>19202</v>
      </c>
      <c r="L1351" s="248" t="s">
        <v>19203</v>
      </c>
      <c r="M1351" s="248"/>
      <c r="N1351" s="448"/>
      <c r="O1351" s="248" t="s">
        <v>18553</v>
      </c>
    </row>
    <row r="1352" spans="3:15" x14ac:dyDescent="0.2">
      <c r="C1352" s="460"/>
      <c r="D1352" s="460"/>
      <c r="E1352" s="460"/>
      <c r="H1352" s="446" t="s">
        <v>1312</v>
      </c>
      <c r="I1352" s="438" t="s">
        <v>19204</v>
      </c>
      <c r="J1352" s="248" t="s">
        <v>19205</v>
      </c>
      <c r="L1352" s="248" t="s">
        <v>19206</v>
      </c>
      <c r="M1352" s="248" t="s">
        <v>1296</v>
      </c>
      <c r="N1352" s="448" t="s">
        <v>18555</v>
      </c>
      <c r="O1352" s="248" t="s">
        <v>18556</v>
      </c>
    </row>
    <row r="1353" spans="3:15" x14ac:dyDescent="0.2">
      <c r="C1353" s="460"/>
      <c r="D1353" s="460"/>
      <c r="E1353" s="460"/>
      <c r="H1353" s="446" t="s">
        <v>1312</v>
      </c>
      <c r="I1353" s="438" t="s">
        <v>19207</v>
      </c>
      <c r="J1353" s="248" t="s">
        <v>19208</v>
      </c>
      <c r="L1353" s="248" t="s">
        <v>19209</v>
      </c>
      <c r="M1353" s="248"/>
      <c r="N1353" s="448"/>
      <c r="O1353" s="248" t="s">
        <v>18556</v>
      </c>
    </row>
    <row r="1354" spans="3:15" x14ac:dyDescent="0.2">
      <c r="C1354" s="460"/>
      <c r="D1354" s="460"/>
      <c r="E1354" s="460"/>
      <c r="H1354" s="446" t="s">
        <v>1312</v>
      </c>
      <c r="I1354" s="438" t="s">
        <v>19210</v>
      </c>
      <c r="J1354" s="248" t="s">
        <v>19211</v>
      </c>
      <c r="L1354" s="248" t="s">
        <v>19212</v>
      </c>
      <c r="M1354" s="248" t="s">
        <v>1296</v>
      </c>
      <c r="N1354" s="448" t="s">
        <v>18558</v>
      </c>
      <c r="O1354" s="248" t="s">
        <v>18559</v>
      </c>
    </row>
    <row r="1355" spans="3:15" x14ac:dyDescent="0.2">
      <c r="C1355" s="460"/>
      <c r="D1355" s="460"/>
      <c r="E1355" s="460"/>
      <c r="H1355" s="446" t="s">
        <v>1312</v>
      </c>
      <c r="I1355" s="438" t="s">
        <v>17927</v>
      </c>
      <c r="J1355" s="248" t="s">
        <v>19213</v>
      </c>
      <c r="L1355" s="248" t="s">
        <v>19214</v>
      </c>
      <c r="M1355" s="248"/>
      <c r="N1355" s="448"/>
      <c r="O1355" s="248" t="s">
        <v>18559</v>
      </c>
    </row>
    <row r="1356" spans="3:15" x14ac:dyDescent="0.2">
      <c r="C1356" s="460"/>
      <c r="D1356" s="460"/>
      <c r="E1356" s="460"/>
      <c r="H1356" s="446" t="s">
        <v>1312</v>
      </c>
      <c r="I1356" s="438" t="s">
        <v>19215</v>
      </c>
      <c r="J1356" s="248" t="s">
        <v>19216</v>
      </c>
      <c r="L1356" s="248" t="s">
        <v>19217</v>
      </c>
      <c r="M1356" s="248" t="s">
        <v>1296</v>
      </c>
      <c r="N1356" s="448" t="s">
        <v>18561</v>
      </c>
      <c r="O1356" s="248" t="s">
        <v>18562</v>
      </c>
    </row>
    <row r="1357" spans="3:15" x14ac:dyDescent="0.2">
      <c r="C1357" s="460"/>
      <c r="D1357" s="460"/>
      <c r="E1357" s="460"/>
      <c r="H1357" s="446" t="s">
        <v>1312</v>
      </c>
      <c r="I1357" s="438" t="s">
        <v>19218</v>
      </c>
      <c r="J1357" s="248" t="s">
        <v>19219</v>
      </c>
      <c r="L1357" s="248" t="s">
        <v>19220</v>
      </c>
      <c r="M1357" s="248"/>
      <c r="N1357" s="448"/>
      <c r="O1357" s="248" t="s">
        <v>18562</v>
      </c>
    </row>
    <row r="1358" spans="3:15" x14ac:dyDescent="0.2">
      <c r="C1358" s="460"/>
      <c r="D1358" s="460"/>
      <c r="E1358" s="460"/>
      <c r="H1358" s="446" t="s">
        <v>1312</v>
      </c>
      <c r="I1358" s="438" t="s">
        <v>19221</v>
      </c>
      <c r="J1358" s="248" t="s">
        <v>19222</v>
      </c>
      <c r="L1358" s="248" t="s">
        <v>19223</v>
      </c>
      <c r="M1358" s="248" t="s">
        <v>1296</v>
      </c>
      <c r="N1358" s="448" t="s">
        <v>18564</v>
      </c>
      <c r="O1358" s="248" t="s">
        <v>18565</v>
      </c>
    </row>
    <row r="1359" spans="3:15" x14ac:dyDescent="0.2">
      <c r="C1359" s="460"/>
      <c r="D1359" s="460"/>
      <c r="E1359" s="460"/>
      <c r="H1359" s="446" t="s">
        <v>1312</v>
      </c>
      <c r="I1359" s="438" t="s">
        <v>19224</v>
      </c>
      <c r="J1359" s="248" t="s">
        <v>19225</v>
      </c>
      <c r="L1359" s="248" t="s">
        <v>19226</v>
      </c>
      <c r="M1359" s="248"/>
      <c r="N1359" s="448"/>
      <c r="O1359" s="248" t="s">
        <v>18565</v>
      </c>
    </row>
    <row r="1360" spans="3:15" x14ac:dyDescent="0.2">
      <c r="C1360" s="460"/>
      <c r="D1360" s="460"/>
      <c r="E1360" s="460"/>
      <c r="H1360" s="446" t="s">
        <v>1312</v>
      </c>
      <c r="I1360" s="438" t="s">
        <v>19227</v>
      </c>
      <c r="J1360" s="248" t="s">
        <v>19228</v>
      </c>
      <c r="L1360" s="248" t="s">
        <v>19229</v>
      </c>
      <c r="M1360" s="248" t="s">
        <v>1296</v>
      </c>
      <c r="N1360" s="448" t="s">
        <v>18567</v>
      </c>
      <c r="O1360" s="248" t="s">
        <v>18568</v>
      </c>
    </row>
    <row r="1361" spans="3:15" x14ac:dyDescent="0.2">
      <c r="C1361" s="460"/>
      <c r="D1361" s="460"/>
      <c r="E1361" s="460"/>
      <c r="H1361" s="446" t="s">
        <v>1312</v>
      </c>
      <c r="I1361" s="438" t="s">
        <v>19230</v>
      </c>
      <c r="J1361" s="248" t="s">
        <v>19231</v>
      </c>
      <c r="L1361" s="248" t="s">
        <v>19232</v>
      </c>
      <c r="M1361" s="248" t="s">
        <v>1296</v>
      </c>
      <c r="N1361" s="448" t="s">
        <v>18570</v>
      </c>
      <c r="O1361" s="248" t="s">
        <v>18571</v>
      </c>
    </row>
    <row r="1362" spans="3:15" x14ac:dyDescent="0.2">
      <c r="C1362" s="460"/>
      <c r="D1362" s="460"/>
      <c r="E1362" s="460"/>
      <c r="H1362" s="446" t="s">
        <v>1312</v>
      </c>
      <c r="I1362" s="438" t="s">
        <v>16164</v>
      </c>
      <c r="J1362" s="248" t="s">
        <v>19233</v>
      </c>
      <c r="L1362" s="248" t="s">
        <v>19234</v>
      </c>
      <c r="M1362" s="248"/>
      <c r="N1362" s="448"/>
      <c r="O1362" s="248" t="s">
        <v>18571</v>
      </c>
    </row>
    <row r="1363" spans="3:15" x14ac:dyDescent="0.2">
      <c r="C1363" s="460"/>
      <c r="D1363" s="460"/>
      <c r="E1363" s="460"/>
      <c r="H1363" s="446" t="s">
        <v>1312</v>
      </c>
      <c r="I1363" s="438" t="s">
        <v>19235</v>
      </c>
      <c r="J1363" s="248" t="s">
        <v>19236</v>
      </c>
      <c r="L1363" s="248" t="s">
        <v>19237</v>
      </c>
      <c r="M1363" s="248"/>
      <c r="N1363" s="448"/>
      <c r="O1363" s="248" t="s">
        <v>18571</v>
      </c>
    </row>
    <row r="1364" spans="3:15" x14ac:dyDescent="0.2">
      <c r="C1364" s="460"/>
      <c r="D1364" s="460"/>
      <c r="E1364" s="460"/>
      <c r="H1364" s="446" t="s">
        <v>1312</v>
      </c>
      <c r="I1364" s="438" t="s">
        <v>19238</v>
      </c>
      <c r="J1364" s="248" t="s">
        <v>19239</v>
      </c>
      <c r="L1364" s="248" t="s">
        <v>19240</v>
      </c>
      <c r="M1364" s="248" t="s">
        <v>1296</v>
      </c>
      <c r="N1364" s="448" t="s">
        <v>18573</v>
      </c>
      <c r="O1364" s="248" t="s">
        <v>18574</v>
      </c>
    </row>
    <row r="1365" spans="3:15" x14ac:dyDescent="0.2">
      <c r="C1365" s="460"/>
      <c r="D1365" s="460"/>
      <c r="E1365" s="460"/>
      <c r="H1365" s="456"/>
      <c r="I1365" s="452" t="s">
        <v>1272</v>
      </c>
      <c r="J1365" s="457"/>
      <c r="L1365" s="248" t="s">
        <v>19241</v>
      </c>
      <c r="M1365" s="248" t="s">
        <v>1297</v>
      </c>
      <c r="N1365" s="448" t="s">
        <v>18577</v>
      </c>
      <c r="O1365" s="248" t="s">
        <v>18578</v>
      </c>
    </row>
    <row r="1366" spans="3:15" x14ac:dyDescent="0.2">
      <c r="C1366" s="460"/>
      <c r="D1366" s="460"/>
      <c r="E1366" s="460"/>
      <c r="H1366" s="446" t="s">
        <v>1314</v>
      </c>
      <c r="I1366" s="438" t="s">
        <v>19242</v>
      </c>
      <c r="J1366" s="248" t="s">
        <v>19243</v>
      </c>
      <c r="L1366" s="248" t="s">
        <v>19244</v>
      </c>
      <c r="M1366" s="248" t="s">
        <v>1297</v>
      </c>
      <c r="N1366" s="448" t="s">
        <v>17882</v>
      </c>
      <c r="O1366" s="248" t="s">
        <v>18580</v>
      </c>
    </row>
    <row r="1367" spans="3:15" x14ac:dyDescent="0.2">
      <c r="C1367" s="460"/>
      <c r="D1367" s="460"/>
      <c r="E1367" s="460"/>
      <c r="H1367" s="446" t="s">
        <v>1314</v>
      </c>
      <c r="I1367" s="438" t="s">
        <v>19245</v>
      </c>
      <c r="J1367" s="248" t="s">
        <v>19246</v>
      </c>
      <c r="L1367" s="248" t="s">
        <v>19247</v>
      </c>
      <c r="M1367" s="248" t="s">
        <v>1297</v>
      </c>
      <c r="N1367" s="448" t="s">
        <v>18582</v>
      </c>
      <c r="O1367" s="248" t="s">
        <v>18583</v>
      </c>
    </row>
    <row r="1368" spans="3:15" x14ac:dyDescent="0.2">
      <c r="C1368" s="460"/>
      <c r="D1368" s="460"/>
      <c r="E1368" s="460"/>
      <c r="H1368" s="446" t="s">
        <v>1314</v>
      </c>
      <c r="I1368" s="438" t="s">
        <v>19248</v>
      </c>
      <c r="J1368" s="248" t="s">
        <v>19249</v>
      </c>
      <c r="L1368" s="248" t="s">
        <v>19250</v>
      </c>
      <c r="M1368" s="248" t="s">
        <v>1297</v>
      </c>
      <c r="N1368" s="448" t="s">
        <v>18585</v>
      </c>
      <c r="O1368" s="248" t="s">
        <v>18586</v>
      </c>
    </row>
    <row r="1369" spans="3:15" x14ac:dyDescent="0.2">
      <c r="C1369" s="460"/>
      <c r="D1369" s="460"/>
      <c r="E1369" s="460"/>
      <c r="H1369" s="446" t="s">
        <v>1314</v>
      </c>
      <c r="I1369" s="438" t="s">
        <v>19251</v>
      </c>
      <c r="J1369" s="248" t="s">
        <v>19252</v>
      </c>
      <c r="L1369" s="248" t="s">
        <v>19253</v>
      </c>
      <c r="M1369" s="248" t="s">
        <v>1297</v>
      </c>
      <c r="N1369" s="448" t="s">
        <v>18588</v>
      </c>
      <c r="O1369" s="248" t="s">
        <v>18589</v>
      </c>
    </row>
    <row r="1370" spans="3:15" x14ac:dyDescent="0.2">
      <c r="C1370" s="460"/>
      <c r="D1370" s="460"/>
      <c r="E1370" s="460"/>
      <c r="H1370" s="446" t="s">
        <v>1314</v>
      </c>
      <c r="I1370" s="438" t="s">
        <v>19254</v>
      </c>
      <c r="J1370" s="248" t="s">
        <v>19255</v>
      </c>
      <c r="L1370" s="248" t="s">
        <v>19256</v>
      </c>
      <c r="M1370" s="248" t="s">
        <v>1297</v>
      </c>
      <c r="N1370" s="448" t="s">
        <v>18591</v>
      </c>
      <c r="O1370" s="248" t="s">
        <v>18592</v>
      </c>
    </row>
    <row r="1371" spans="3:15" x14ac:dyDescent="0.2">
      <c r="C1371" s="460"/>
      <c r="D1371" s="460"/>
      <c r="E1371" s="460"/>
      <c r="H1371" s="446" t="s">
        <v>1314</v>
      </c>
      <c r="I1371" s="438" t="s">
        <v>19257</v>
      </c>
      <c r="J1371" s="248" t="s">
        <v>19258</v>
      </c>
      <c r="L1371" s="248" t="s">
        <v>19259</v>
      </c>
      <c r="M1371" s="248" t="s">
        <v>1297</v>
      </c>
      <c r="N1371" s="448" t="s">
        <v>18594</v>
      </c>
      <c r="O1371" s="248" t="s">
        <v>18595</v>
      </c>
    </row>
    <row r="1372" spans="3:15" x14ac:dyDescent="0.2">
      <c r="C1372" s="460"/>
      <c r="D1372" s="460"/>
      <c r="E1372" s="460"/>
      <c r="H1372" s="446" t="s">
        <v>1314</v>
      </c>
      <c r="I1372" s="438" t="s">
        <v>19260</v>
      </c>
      <c r="J1372" s="248" t="s">
        <v>19261</v>
      </c>
      <c r="L1372" s="248" t="s">
        <v>19262</v>
      </c>
      <c r="M1372" s="248" t="s">
        <v>1297</v>
      </c>
      <c r="N1372" s="448" t="s">
        <v>18597</v>
      </c>
      <c r="O1372" s="248" t="s">
        <v>18598</v>
      </c>
    </row>
    <row r="1373" spans="3:15" x14ac:dyDescent="0.2">
      <c r="C1373" s="460"/>
      <c r="D1373" s="460"/>
      <c r="E1373" s="460"/>
      <c r="H1373" s="446" t="s">
        <v>1314</v>
      </c>
      <c r="I1373" s="438" t="s">
        <v>19263</v>
      </c>
      <c r="J1373" s="248" t="s">
        <v>19264</v>
      </c>
      <c r="L1373" s="248" t="s">
        <v>19265</v>
      </c>
      <c r="M1373" s="248" t="s">
        <v>1297</v>
      </c>
      <c r="N1373" s="448" t="s">
        <v>18600</v>
      </c>
      <c r="O1373" s="248" t="s">
        <v>18601</v>
      </c>
    </row>
    <row r="1374" spans="3:15" x14ac:dyDescent="0.2">
      <c r="C1374" s="460"/>
      <c r="D1374" s="460"/>
      <c r="E1374" s="460"/>
      <c r="H1374" s="456"/>
      <c r="I1374" s="452" t="s">
        <v>1374</v>
      </c>
      <c r="J1374" s="457"/>
      <c r="L1374" s="248" t="s">
        <v>19266</v>
      </c>
      <c r="M1374" s="248" t="s">
        <v>1297</v>
      </c>
      <c r="N1374" s="448" t="s">
        <v>18603</v>
      </c>
      <c r="O1374" s="248" t="s">
        <v>18604</v>
      </c>
    </row>
    <row r="1375" spans="3:15" x14ac:dyDescent="0.2">
      <c r="C1375" s="460"/>
      <c r="D1375" s="460"/>
      <c r="E1375" s="460"/>
      <c r="H1375" s="446" t="s">
        <v>1316</v>
      </c>
      <c r="I1375" s="438" t="s">
        <v>19267</v>
      </c>
      <c r="J1375" s="248" t="s">
        <v>19268</v>
      </c>
      <c r="L1375" s="248" t="s">
        <v>19269</v>
      </c>
      <c r="M1375" s="248" t="s">
        <v>1297</v>
      </c>
      <c r="N1375" s="448" t="s">
        <v>18606</v>
      </c>
      <c r="O1375" s="248" t="s">
        <v>18607</v>
      </c>
    </row>
    <row r="1376" spans="3:15" x14ac:dyDescent="0.2">
      <c r="C1376" s="460"/>
      <c r="D1376" s="460"/>
      <c r="E1376" s="460"/>
      <c r="H1376" s="446" t="s">
        <v>1316</v>
      </c>
      <c r="I1376" s="438" t="s">
        <v>19270</v>
      </c>
      <c r="J1376" s="248" t="s">
        <v>19271</v>
      </c>
      <c r="L1376" s="248" t="s">
        <v>19272</v>
      </c>
      <c r="M1376" s="248" t="s">
        <v>1297</v>
      </c>
      <c r="N1376" s="448" t="s">
        <v>18609</v>
      </c>
      <c r="O1376" s="248" t="s">
        <v>18610</v>
      </c>
    </row>
    <row r="1377" spans="3:15" x14ac:dyDescent="0.2">
      <c r="C1377" s="460"/>
      <c r="D1377" s="460"/>
      <c r="E1377" s="460"/>
      <c r="H1377" s="446" t="s">
        <v>1316</v>
      </c>
      <c r="I1377" s="438" t="s">
        <v>19273</v>
      </c>
      <c r="J1377" s="248" t="s">
        <v>19274</v>
      </c>
      <c r="L1377" s="248" t="s">
        <v>19275</v>
      </c>
      <c r="M1377" s="248" t="s">
        <v>1297</v>
      </c>
      <c r="N1377" s="448" t="s">
        <v>18612</v>
      </c>
      <c r="O1377" s="248" t="s">
        <v>18613</v>
      </c>
    </row>
    <row r="1378" spans="3:15" x14ac:dyDescent="0.2">
      <c r="C1378" s="460"/>
      <c r="D1378" s="460"/>
      <c r="E1378" s="460"/>
      <c r="H1378" s="446" t="s">
        <v>1316</v>
      </c>
      <c r="I1378" s="438" t="s">
        <v>19276</v>
      </c>
      <c r="J1378" s="248" t="s">
        <v>19277</v>
      </c>
      <c r="L1378" s="248" t="s">
        <v>19278</v>
      </c>
      <c r="M1378" s="248"/>
      <c r="N1378" s="448"/>
      <c r="O1378" s="248" t="s">
        <v>18613</v>
      </c>
    </row>
    <row r="1379" spans="3:15" x14ac:dyDescent="0.2">
      <c r="C1379" s="460"/>
      <c r="D1379" s="460"/>
      <c r="E1379" s="460"/>
      <c r="H1379" s="446" t="s">
        <v>1316</v>
      </c>
      <c r="I1379" s="438" t="s">
        <v>19279</v>
      </c>
      <c r="J1379" s="248" t="s">
        <v>19280</v>
      </c>
      <c r="L1379" s="248" t="s">
        <v>19281</v>
      </c>
      <c r="M1379" s="248" t="s">
        <v>1297</v>
      </c>
      <c r="N1379" s="448" t="s">
        <v>18615</v>
      </c>
      <c r="O1379" s="248" t="s">
        <v>18616</v>
      </c>
    </row>
    <row r="1380" spans="3:15" x14ac:dyDescent="0.2">
      <c r="C1380" s="460"/>
      <c r="D1380" s="460"/>
      <c r="E1380" s="460"/>
      <c r="H1380" s="446" t="s">
        <v>1316</v>
      </c>
      <c r="I1380" s="438" t="s">
        <v>19282</v>
      </c>
      <c r="J1380" s="248" t="s">
        <v>19283</v>
      </c>
      <c r="L1380" s="248" t="s">
        <v>19284</v>
      </c>
      <c r="M1380" s="248" t="s">
        <v>1297</v>
      </c>
      <c r="N1380" s="448" t="s">
        <v>18618</v>
      </c>
      <c r="O1380" s="248" t="s">
        <v>18619</v>
      </c>
    </row>
    <row r="1381" spans="3:15" x14ac:dyDescent="0.2">
      <c r="C1381" s="460"/>
      <c r="D1381" s="460"/>
      <c r="E1381" s="460"/>
      <c r="H1381" s="446" t="s">
        <v>1316</v>
      </c>
      <c r="I1381" s="438" t="s">
        <v>19285</v>
      </c>
      <c r="J1381" s="248" t="s">
        <v>19286</v>
      </c>
      <c r="L1381" s="248" t="s">
        <v>19287</v>
      </c>
      <c r="M1381" s="248"/>
      <c r="N1381" s="448"/>
      <c r="O1381" s="248" t="s">
        <v>18619</v>
      </c>
    </row>
    <row r="1382" spans="3:15" x14ac:dyDescent="0.2">
      <c r="C1382" s="460"/>
      <c r="D1382" s="460"/>
      <c r="E1382" s="460"/>
      <c r="H1382" s="446" t="s">
        <v>1316</v>
      </c>
      <c r="I1382" s="438" t="s">
        <v>19288</v>
      </c>
      <c r="J1382" s="248" t="s">
        <v>19289</v>
      </c>
      <c r="L1382" s="248" t="s">
        <v>19290</v>
      </c>
      <c r="M1382" s="248" t="s">
        <v>1297</v>
      </c>
      <c r="N1382" s="448" t="s">
        <v>18621</v>
      </c>
      <c r="O1382" s="248" t="s">
        <v>18622</v>
      </c>
    </row>
    <row r="1383" spans="3:15" x14ac:dyDescent="0.2">
      <c r="C1383" s="460"/>
      <c r="D1383" s="460"/>
      <c r="E1383" s="460"/>
      <c r="H1383" s="446" t="s">
        <v>1316</v>
      </c>
      <c r="I1383" s="438" t="s">
        <v>19291</v>
      </c>
      <c r="J1383" s="248" t="s">
        <v>19292</v>
      </c>
      <c r="L1383" s="248" t="s">
        <v>19293</v>
      </c>
      <c r="M1383" s="248" t="s">
        <v>1297</v>
      </c>
      <c r="N1383" s="448" t="s">
        <v>18624</v>
      </c>
      <c r="O1383" s="248" t="s">
        <v>18625</v>
      </c>
    </row>
    <row r="1384" spans="3:15" x14ac:dyDescent="0.2">
      <c r="C1384" s="460"/>
      <c r="D1384" s="460"/>
      <c r="E1384" s="460"/>
      <c r="H1384" s="446" t="s">
        <v>1316</v>
      </c>
      <c r="I1384" s="438" t="s">
        <v>19294</v>
      </c>
      <c r="J1384" s="248" t="s">
        <v>19295</v>
      </c>
      <c r="L1384" s="248" t="s">
        <v>19296</v>
      </c>
      <c r="M1384" s="248" t="s">
        <v>1297</v>
      </c>
      <c r="N1384" s="448" t="s">
        <v>15744</v>
      </c>
      <c r="O1384" s="248" t="s">
        <v>18627</v>
      </c>
    </row>
    <row r="1385" spans="3:15" x14ac:dyDescent="0.2">
      <c r="C1385" s="460"/>
      <c r="D1385" s="460"/>
      <c r="E1385" s="460"/>
      <c r="H1385" s="446" t="s">
        <v>1316</v>
      </c>
      <c r="I1385" s="438" t="s">
        <v>19297</v>
      </c>
      <c r="J1385" s="248" t="s">
        <v>19298</v>
      </c>
      <c r="L1385" s="248" t="s">
        <v>19299</v>
      </c>
      <c r="M1385" s="248" t="s">
        <v>1297</v>
      </c>
      <c r="N1385" s="448" t="s">
        <v>18629</v>
      </c>
      <c r="O1385" s="248" t="s">
        <v>18630</v>
      </c>
    </row>
    <row r="1386" spans="3:15" x14ac:dyDescent="0.2">
      <c r="C1386" s="460"/>
      <c r="D1386" s="460"/>
      <c r="E1386" s="460"/>
      <c r="H1386" s="446" t="s">
        <v>1316</v>
      </c>
      <c r="I1386" s="438" t="s">
        <v>19300</v>
      </c>
      <c r="J1386" s="248" t="s">
        <v>19301</v>
      </c>
      <c r="L1386" s="248" t="s">
        <v>19302</v>
      </c>
      <c r="M1386" s="248"/>
      <c r="N1386" s="448"/>
      <c r="O1386" s="248" t="s">
        <v>18630</v>
      </c>
    </row>
    <row r="1387" spans="3:15" x14ac:dyDescent="0.2">
      <c r="C1387" s="460"/>
      <c r="D1387" s="460"/>
      <c r="E1387" s="460"/>
      <c r="H1387" s="446" t="s">
        <v>1316</v>
      </c>
      <c r="I1387" s="438" t="s">
        <v>19303</v>
      </c>
      <c r="J1387" s="248" t="s">
        <v>19304</v>
      </c>
      <c r="L1387" s="248" t="s">
        <v>19305</v>
      </c>
      <c r="M1387" s="248"/>
      <c r="N1387" s="448"/>
      <c r="O1387" s="248" t="s">
        <v>18630</v>
      </c>
    </row>
    <row r="1388" spans="3:15" x14ac:dyDescent="0.2">
      <c r="C1388" s="460"/>
      <c r="D1388" s="460"/>
      <c r="E1388" s="460"/>
      <c r="H1388" s="446" t="s">
        <v>1316</v>
      </c>
      <c r="I1388" s="438" t="s">
        <v>19306</v>
      </c>
      <c r="J1388" s="248" t="s">
        <v>19307</v>
      </c>
      <c r="L1388" s="248" t="s">
        <v>19308</v>
      </c>
      <c r="M1388" s="248" t="s">
        <v>1297</v>
      </c>
      <c r="N1388" s="448" t="s">
        <v>18632</v>
      </c>
      <c r="O1388" s="248" t="s">
        <v>18633</v>
      </c>
    </row>
    <row r="1389" spans="3:15" x14ac:dyDescent="0.2">
      <c r="C1389" s="460"/>
      <c r="D1389" s="460"/>
      <c r="E1389" s="460"/>
      <c r="H1389" s="446" t="s">
        <v>1316</v>
      </c>
      <c r="I1389" s="438" t="s">
        <v>19309</v>
      </c>
      <c r="J1389" s="248" t="s">
        <v>19310</v>
      </c>
      <c r="L1389" s="248" t="s">
        <v>19311</v>
      </c>
      <c r="M1389" s="248" t="s">
        <v>1297</v>
      </c>
      <c r="N1389" s="448" t="s">
        <v>18635</v>
      </c>
      <c r="O1389" s="248" t="s">
        <v>18636</v>
      </c>
    </row>
    <row r="1390" spans="3:15" x14ac:dyDescent="0.2">
      <c r="C1390" s="460"/>
      <c r="D1390" s="460"/>
      <c r="E1390" s="460"/>
      <c r="H1390" s="446" t="s">
        <v>1316</v>
      </c>
      <c r="I1390" s="438" t="s">
        <v>19312</v>
      </c>
      <c r="J1390" s="248" t="s">
        <v>19313</v>
      </c>
      <c r="L1390" s="248" t="s">
        <v>19314</v>
      </c>
      <c r="M1390" s="248" t="s">
        <v>1297</v>
      </c>
      <c r="N1390" s="448" t="s">
        <v>18638</v>
      </c>
      <c r="O1390" s="248" t="s">
        <v>18639</v>
      </c>
    </row>
    <row r="1391" spans="3:15" x14ac:dyDescent="0.2">
      <c r="C1391" s="460"/>
      <c r="D1391" s="460"/>
      <c r="E1391" s="460"/>
      <c r="H1391" s="446" t="s">
        <v>1316</v>
      </c>
      <c r="I1391" s="438" t="s">
        <v>19315</v>
      </c>
      <c r="J1391" s="248" t="s">
        <v>19316</v>
      </c>
      <c r="L1391" s="248" t="s">
        <v>19317</v>
      </c>
      <c r="M1391" s="248" t="s">
        <v>1297</v>
      </c>
      <c r="N1391" s="448" t="s">
        <v>18641</v>
      </c>
      <c r="O1391" s="248" t="s">
        <v>18642</v>
      </c>
    </row>
    <row r="1392" spans="3:15" x14ac:dyDescent="0.2">
      <c r="C1392" s="460"/>
      <c r="D1392" s="460"/>
      <c r="E1392" s="460"/>
      <c r="H1392" s="446" t="s">
        <v>1316</v>
      </c>
      <c r="I1392" s="438" t="s">
        <v>19318</v>
      </c>
      <c r="J1392" s="248" t="s">
        <v>19319</v>
      </c>
      <c r="L1392" s="248" t="s">
        <v>19320</v>
      </c>
      <c r="M1392" s="248" t="s">
        <v>1297</v>
      </c>
      <c r="N1392" s="448" t="s">
        <v>18644</v>
      </c>
      <c r="O1392" s="248" t="s">
        <v>18645</v>
      </c>
    </row>
    <row r="1393" spans="3:15" x14ac:dyDescent="0.2">
      <c r="C1393" s="460"/>
      <c r="D1393" s="460"/>
      <c r="E1393" s="460"/>
      <c r="H1393" s="446" t="s">
        <v>1316</v>
      </c>
      <c r="I1393" s="438" t="s">
        <v>19321</v>
      </c>
      <c r="J1393" s="248" t="s">
        <v>19322</v>
      </c>
      <c r="L1393" s="248" t="s">
        <v>19323</v>
      </c>
      <c r="M1393" s="248"/>
      <c r="N1393" s="448"/>
      <c r="O1393" s="248" t="s">
        <v>18645</v>
      </c>
    </row>
    <row r="1394" spans="3:15" x14ac:dyDescent="0.2">
      <c r="C1394" s="460"/>
      <c r="D1394" s="460"/>
      <c r="E1394" s="460"/>
      <c r="H1394" s="446" t="s">
        <v>1316</v>
      </c>
      <c r="I1394" s="438" t="s">
        <v>19324</v>
      </c>
      <c r="J1394" s="248" t="s">
        <v>19325</v>
      </c>
      <c r="L1394" s="248" t="s">
        <v>19326</v>
      </c>
      <c r="M1394" s="248" t="s">
        <v>1299</v>
      </c>
      <c r="N1394" s="448" t="s">
        <v>18434</v>
      </c>
      <c r="O1394" s="248" t="s">
        <v>18648</v>
      </c>
    </row>
    <row r="1395" spans="3:15" x14ac:dyDescent="0.2">
      <c r="C1395" s="460"/>
      <c r="D1395" s="460"/>
      <c r="E1395" s="460"/>
      <c r="H1395" s="446" t="s">
        <v>1316</v>
      </c>
      <c r="I1395" s="438" t="s">
        <v>19327</v>
      </c>
      <c r="J1395" s="248" t="s">
        <v>19328</v>
      </c>
      <c r="L1395" s="248" t="s">
        <v>19329</v>
      </c>
      <c r="M1395" s="248" t="s">
        <v>1299</v>
      </c>
      <c r="N1395" s="448" t="s">
        <v>18650</v>
      </c>
      <c r="O1395" s="248" t="s">
        <v>18651</v>
      </c>
    </row>
    <row r="1396" spans="3:15" x14ac:dyDescent="0.2">
      <c r="C1396" s="460"/>
      <c r="D1396" s="460"/>
      <c r="E1396" s="460"/>
      <c r="H1396" s="446" t="s">
        <v>1316</v>
      </c>
      <c r="I1396" s="438" t="s">
        <v>19330</v>
      </c>
      <c r="J1396" s="248" t="s">
        <v>19331</v>
      </c>
      <c r="L1396" s="248" t="s">
        <v>19332</v>
      </c>
      <c r="M1396" s="248" t="s">
        <v>1299</v>
      </c>
      <c r="N1396" s="448" t="s">
        <v>18653</v>
      </c>
      <c r="O1396" s="248" t="s">
        <v>18654</v>
      </c>
    </row>
    <row r="1397" spans="3:15" x14ac:dyDescent="0.2">
      <c r="C1397" s="460"/>
      <c r="D1397" s="460"/>
      <c r="E1397" s="460"/>
      <c r="H1397" s="446" t="s">
        <v>1316</v>
      </c>
      <c r="I1397" s="438" t="s">
        <v>19333</v>
      </c>
      <c r="J1397" s="248" t="s">
        <v>19334</v>
      </c>
      <c r="L1397" s="248" t="s">
        <v>19335</v>
      </c>
      <c r="M1397" s="248" t="s">
        <v>1299</v>
      </c>
      <c r="N1397" s="448" t="s">
        <v>18656</v>
      </c>
      <c r="O1397" s="248" t="s">
        <v>18657</v>
      </c>
    </row>
    <row r="1398" spans="3:15" x14ac:dyDescent="0.2">
      <c r="C1398" s="460"/>
      <c r="D1398" s="460"/>
      <c r="E1398" s="460"/>
      <c r="H1398" s="446" t="s">
        <v>1316</v>
      </c>
      <c r="I1398" s="438" t="s">
        <v>19336</v>
      </c>
      <c r="J1398" s="248" t="s">
        <v>19337</v>
      </c>
      <c r="L1398" s="248" t="s">
        <v>19338</v>
      </c>
      <c r="M1398" s="248" t="s">
        <v>1299</v>
      </c>
      <c r="N1398" s="448" t="s">
        <v>18659</v>
      </c>
      <c r="O1398" s="248" t="s">
        <v>18660</v>
      </c>
    </row>
    <row r="1399" spans="3:15" x14ac:dyDescent="0.2">
      <c r="C1399" s="460"/>
      <c r="D1399" s="460"/>
      <c r="E1399" s="460"/>
      <c r="H1399" s="446" t="s">
        <v>1316</v>
      </c>
      <c r="I1399" s="438" t="s">
        <v>19339</v>
      </c>
      <c r="J1399" s="248" t="s">
        <v>19340</v>
      </c>
      <c r="L1399" s="248" t="s">
        <v>19341</v>
      </c>
      <c r="M1399" s="248" t="s">
        <v>1299</v>
      </c>
      <c r="N1399" s="448" t="s">
        <v>16925</v>
      </c>
      <c r="O1399" s="248" t="s">
        <v>18662</v>
      </c>
    </row>
    <row r="1400" spans="3:15" x14ac:dyDescent="0.2">
      <c r="C1400" s="460"/>
      <c r="D1400" s="460"/>
      <c r="E1400" s="460"/>
      <c r="H1400" s="446" t="s">
        <v>1316</v>
      </c>
      <c r="I1400" s="438" t="s">
        <v>19342</v>
      </c>
      <c r="J1400" s="248" t="s">
        <v>19343</v>
      </c>
      <c r="L1400" s="248" t="s">
        <v>19344</v>
      </c>
      <c r="M1400" s="248" t="s">
        <v>1299</v>
      </c>
      <c r="N1400" s="448" t="s">
        <v>18664</v>
      </c>
      <c r="O1400" s="248" t="s">
        <v>18665</v>
      </c>
    </row>
    <row r="1401" spans="3:15" x14ac:dyDescent="0.2">
      <c r="C1401" s="460"/>
      <c r="D1401" s="460"/>
      <c r="E1401" s="460"/>
      <c r="H1401" s="446" t="s">
        <v>1316</v>
      </c>
      <c r="I1401" s="438" t="s">
        <v>19345</v>
      </c>
      <c r="J1401" s="248" t="s">
        <v>19346</v>
      </c>
      <c r="L1401" s="248" t="s">
        <v>19347</v>
      </c>
      <c r="M1401" s="248" t="s">
        <v>1299</v>
      </c>
      <c r="N1401" s="448" t="s">
        <v>18667</v>
      </c>
      <c r="O1401" s="248" t="s">
        <v>18668</v>
      </c>
    </row>
    <row r="1402" spans="3:15" x14ac:dyDescent="0.2">
      <c r="C1402" s="460"/>
      <c r="D1402" s="460"/>
      <c r="E1402" s="460"/>
      <c r="H1402" s="446" t="s">
        <v>1316</v>
      </c>
      <c r="I1402" s="438" t="s">
        <v>19348</v>
      </c>
      <c r="J1402" s="248" t="s">
        <v>19349</v>
      </c>
      <c r="L1402" s="248" t="s">
        <v>19350</v>
      </c>
      <c r="M1402" s="248" t="s">
        <v>1299</v>
      </c>
      <c r="N1402" s="448" t="s">
        <v>18670</v>
      </c>
      <c r="O1402" s="248" t="s">
        <v>18671</v>
      </c>
    </row>
    <row r="1403" spans="3:15" x14ac:dyDescent="0.2">
      <c r="C1403" s="460"/>
      <c r="D1403" s="460"/>
      <c r="E1403" s="460"/>
      <c r="H1403" s="446" t="s">
        <v>1316</v>
      </c>
      <c r="I1403" s="438" t="s">
        <v>19351</v>
      </c>
      <c r="J1403" s="248" t="s">
        <v>19352</v>
      </c>
      <c r="L1403" s="248" t="s">
        <v>19353</v>
      </c>
      <c r="M1403" s="248" t="s">
        <v>1299</v>
      </c>
      <c r="N1403" s="448" t="s">
        <v>18673</v>
      </c>
      <c r="O1403" s="248" t="s">
        <v>18674</v>
      </c>
    </row>
    <row r="1404" spans="3:15" x14ac:dyDescent="0.2">
      <c r="C1404" s="460"/>
      <c r="D1404" s="460"/>
      <c r="E1404" s="460"/>
      <c r="H1404" s="446" t="s">
        <v>1316</v>
      </c>
      <c r="I1404" s="438" t="s">
        <v>19354</v>
      </c>
      <c r="J1404" s="248" t="s">
        <v>19355</v>
      </c>
      <c r="L1404" s="248" t="s">
        <v>19356</v>
      </c>
      <c r="M1404" s="248" t="s">
        <v>1299</v>
      </c>
      <c r="N1404" s="448" t="s">
        <v>17236</v>
      </c>
      <c r="O1404" s="248" t="s">
        <v>18676</v>
      </c>
    </row>
    <row r="1405" spans="3:15" x14ac:dyDescent="0.2">
      <c r="C1405" s="460"/>
      <c r="D1405" s="460"/>
      <c r="E1405" s="460"/>
      <c r="H1405" s="446" t="s">
        <v>1316</v>
      </c>
      <c r="I1405" s="438" t="s">
        <v>19357</v>
      </c>
      <c r="J1405" s="248" t="s">
        <v>19358</v>
      </c>
      <c r="L1405" s="248" t="s">
        <v>19359</v>
      </c>
      <c r="M1405" s="248" t="s">
        <v>1299</v>
      </c>
      <c r="N1405" s="448" t="s">
        <v>18678</v>
      </c>
      <c r="O1405" s="248" t="s">
        <v>18679</v>
      </c>
    </row>
    <row r="1406" spans="3:15" x14ac:dyDescent="0.2">
      <c r="C1406" s="460"/>
      <c r="D1406" s="460"/>
      <c r="E1406" s="460"/>
      <c r="H1406" s="446" t="s">
        <v>1316</v>
      </c>
      <c r="I1406" s="438" t="s">
        <v>19360</v>
      </c>
      <c r="J1406" s="248" t="s">
        <v>19361</v>
      </c>
      <c r="L1406" s="248" t="s">
        <v>19362</v>
      </c>
      <c r="M1406" s="248" t="s">
        <v>1299</v>
      </c>
      <c r="N1406" s="448" t="s">
        <v>18681</v>
      </c>
      <c r="O1406" s="248" t="s">
        <v>18682</v>
      </c>
    </row>
    <row r="1407" spans="3:15" x14ac:dyDescent="0.2">
      <c r="C1407" s="460"/>
      <c r="D1407" s="460"/>
      <c r="E1407" s="460"/>
      <c r="H1407" s="456"/>
      <c r="I1407" s="452" t="s">
        <v>1376</v>
      </c>
      <c r="J1407" s="457"/>
      <c r="L1407" s="248" t="s">
        <v>19363</v>
      </c>
      <c r="M1407" s="248" t="s">
        <v>1299</v>
      </c>
      <c r="N1407" s="448" t="s">
        <v>18534</v>
      </c>
      <c r="O1407" s="248" t="s">
        <v>18684</v>
      </c>
    </row>
    <row r="1408" spans="3:15" x14ac:dyDescent="0.2">
      <c r="C1408" s="460"/>
      <c r="D1408" s="460"/>
      <c r="E1408" s="460"/>
      <c r="H1408" s="446" t="s">
        <v>1319</v>
      </c>
      <c r="I1408" s="438" t="s">
        <v>19364</v>
      </c>
      <c r="J1408" s="248" t="s">
        <v>19365</v>
      </c>
      <c r="L1408" s="248" t="s">
        <v>19366</v>
      </c>
      <c r="M1408" s="248" t="s">
        <v>1299</v>
      </c>
      <c r="N1408" s="448" t="s">
        <v>18686</v>
      </c>
      <c r="O1408" s="248" t="s">
        <v>18687</v>
      </c>
    </row>
    <row r="1409" spans="3:15" x14ac:dyDescent="0.2">
      <c r="C1409" s="460"/>
      <c r="D1409" s="460"/>
      <c r="E1409" s="460"/>
      <c r="H1409" s="446" t="s">
        <v>1319</v>
      </c>
      <c r="I1409" s="438" t="s">
        <v>19367</v>
      </c>
      <c r="J1409" s="248" t="s">
        <v>19368</v>
      </c>
      <c r="L1409" s="248" t="s">
        <v>19369</v>
      </c>
      <c r="M1409" s="248" t="s">
        <v>1299</v>
      </c>
      <c r="N1409" s="448" t="s">
        <v>18689</v>
      </c>
      <c r="O1409" s="248" t="s">
        <v>18690</v>
      </c>
    </row>
    <row r="1410" spans="3:15" x14ac:dyDescent="0.2">
      <c r="C1410" s="460"/>
      <c r="D1410" s="460"/>
      <c r="E1410" s="460"/>
      <c r="H1410" s="446" t="s">
        <v>1319</v>
      </c>
      <c r="I1410" s="438" t="s">
        <v>19370</v>
      </c>
      <c r="J1410" s="248" t="s">
        <v>19371</v>
      </c>
      <c r="L1410" s="248" t="s">
        <v>19372</v>
      </c>
      <c r="M1410" s="248"/>
      <c r="N1410" s="448"/>
      <c r="O1410" s="248" t="s">
        <v>18690</v>
      </c>
    </row>
    <row r="1411" spans="3:15" x14ac:dyDescent="0.2">
      <c r="C1411" s="460"/>
      <c r="D1411" s="460"/>
      <c r="E1411" s="460"/>
      <c r="H1411" s="446" t="s">
        <v>1319</v>
      </c>
      <c r="I1411" s="438" t="s">
        <v>19373</v>
      </c>
      <c r="J1411" s="248" t="s">
        <v>19374</v>
      </c>
      <c r="L1411" s="248" t="s">
        <v>19375</v>
      </c>
      <c r="M1411" s="248" t="s">
        <v>1299</v>
      </c>
      <c r="N1411" s="448" t="s">
        <v>17136</v>
      </c>
      <c r="O1411" s="248" t="s">
        <v>18692</v>
      </c>
    </row>
    <row r="1412" spans="3:15" x14ac:dyDescent="0.2">
      <c r="C1412" s="460"/>
      <c r="D1412" s="460"/>
      <c r="E1412" s="460"/>
      <c r="H1412" s="446" t="s">
        <v>1319</v>
      </c>
      <c r="I1412" s="438" t="s">
        <v>19376</v>
      </c>
      <c r="J1412" s="248" t="s">
        <v>19377</v>
      </c>
      <c r="L1412" s="248" t="s">
        <v>19378</v>
      </c>
      <c r="M1412" s="248" t="s">
        <v>1299</v>
      </c>
      <c r="N1412" s="448" t="s">
        <v>18694</v>
      </c>
      <c r="O1412" s="248" t="s">
        <v>18695</v>
      </c>
    </row>
    <row r="1413" spans="3:15" x14ac:dyDescent="0.2">
      <c r="C1413" s="460"/>
      <c r="D1413" s="460"/>
      <c r="E1413" s="460"/>
      <c r="H1413" s="446" t="s">
        <v>1319</v>
      </c>
      <c r="I1413" s="438" t="s">
        <v>19379</v>
      </c>
      <c r="J1413" s="248" t="s">
        <v>19380</v>
      </c>
      <c r="L1413" s="248" t="s">
        <v>19381</v>
      </c>
      <c r="M1413" s="248" t="s">
        <v>1299</v>
      </c>
      <c r="N1413" s="448" t="s">
        <v>18697</v>
      </c>
      <c r="O1413" s="248" t="s">
        <v>18698</v>
      </c>
    </row>
    <row r="1414" spans="3:15" x14ac:dyDescent="0.2">
      <c r="C1414" s="460"/>
      <c r="D1414" s="460"/>
      <c r="E1414" s="460"/>
      <c r="H1414" s="446" t="s">
        <v>1319</v>
      </c>
      <c r="I1414" s="438" t="s">
        <v>19382</v>
      </c>
      <c r="J1414" s="248" t="s">
        <v>19383</v>
      </c>
      <c r="L1414" s="248" t="s">
        <v>19384</v>
      </c>
      <c r="M1414" s="248" t="s">
        <v>1299</v>
      </c>
      <c r="N1414" s="448" t="s">
        <v>18700</v>
      </c>
      <c r="O1414" s="248" t="s">
        <v>18701</v>
      </c>
    </row>
    <row r="1415" spans="3:15" x14ac:dyDescent="0.2">
      <c r="C1415" s="460"/>
      <c r="D1415" s="460"/>
      <c r="E1415" s="460"/>
      <c r="H1415" s="446" t="s">
        <v>1319</v>
      </c>
      <c r="I1415" s="438" t="s">
        <v>19385</v>
      </c>
      <c r="J1415" s="248" t="s">
        <v>19386</v>
      </c>
      <c r="L1415" s="248" t="s">
        <v>19387</v>
      </c>
      <c r="M1415" s="248" t="s">
        <v>1299</v>
      </c>
      <c r="N1415" s="448" t="s">
        <v>15922</v>
      </c>
      <c r="O1415" s="248" t="s">
        <v>18703</v>
      </c>
    </row>
    <row r="1416" spans="3:15" x14ac:dyDescent="0.2">
      <c r="C1416" s="460"/>
      <c r="D1416" s="460"/>
      <c r="E1416" s="460"/>
      <c r="H1416" s="446" t="s">
        <v>1319</v>
      </c>
      <c r="I1416" s="438" t="s">
        <v>19388</v>
      </c>
      <c r="J1416" s="248" t="s">
        <v>19389</v>
      </c>
      <c r="L1416" s="248" t="s">
        <v>19390</v>
      </c>
      <c r="M1416" s="248" t="s">
        <v>1299</v>
      </c>
      <c r="N1416" s="448" t="s">
        <v>18705</v>
      </c>
      <c r="O1416" s="248" t="s">
        <v>18706</v>
      </c>
    </row>
    <row r="1417" spans="3:15" x14ac:dyDescent="0.2">
      <c r="C1417" s="460"/>
      <c r="D1417" s="460"/>
      <c r="E1417" s="460"/>
      <c r="H1417" s="446" t="s">
        <v>1319</v>
      </c>
      <c r="I1417" s="438" t="s">
        <v>19391</v>
      </c>
      <c r="J1417" s="248" t="s">
        <v>19392</v>
      </c>
      <c r="L1417" s="248" t="s">
        <v>19393</v>
      </c>
      <c r="M1417" s="248" t="s">
        <v>1299</v>
      </c>
      <c r="N1417" s="448" t="s">
        <v>18708</v>
      </c>
      <c r="O1417" s="248" t="s">
        <v>18709</v>
      </c>
    </row>
    <row r="1418" spans="3:15" x14ac:dyDescent="0.2">
      <c r="C1418" s="460"/>
      <c r="D1418" s="460"/>
      <c r="E1418" s="460"/>
      <c r="H1418" s="446" t="s">
        <v>1319</v>
      </c>
      <c r="I1418" s="438" t="s">
        <v>19394</v>
      </c>
      <c r="J1418" s="248" t="s">
        <v>19395</v>
      </c>
      <c r="L1418" s="248" t="s">
        <v>19396</v>
      </c>
      <c r="M1418" s="248"/>
      <c r="N1418" s="448"/>
      <c r="O1418" s="248" t="s">
        <v>18709</v>
      </c>
    </row>
    <row r="1419" spans="3:15" x14ac:dyDescent="0.2">
      <c r="C1419" s="460"/>
      <c r="D1419" s="460"/>
      <c r="E1419" s="460"/>
      <c r="H1419" s="446" t="s">
        <v>1319</v>
      </c>
      <c r="I1419" s="438" t="s">
        <v>19397</v>
      </c>
      <c r="J1419" s="248" t="s">
        <v>19398</v>
      </c>
      <c r="L1419" s="248" t="s">
        <v>19399</v>
      </c>
      <c r="M1419" s="248" t="s">
        <v>1299</v>
      </c>
      <c r="N1419" s="448" t="s">
        <v>18711</v>
      </c>
      <c r="O1419" s="248" t="s">
        <v>18712</v>
      </c>
    </row>
    <row r="1420" spans="3:15" x14ac:dyDescent="0.2">
      <c r="C1420" s="460"/>
      <c r="D1420" s="460"/>
      <c r="E1420" s="460"/>
      <c r="H1420" s="446" t="s">
        <v>1319</v>
      </c>
      <c r="I1420" s="438" t="s">
        <v>19400</v>
      </c>
      <c r="J1420" s="248" t="s">
        <v>19401</v>
      </c>
      <c r="L1420" s="248" t="s">
        <v>19402</v>
      </c>
      <c r="M1420" s="248" t="s">
        <v>1299</v>
      </c>
      <c r="N1420" s="448" t="s">
        <v>18714</v>
      </c>
      <c r="O1420" s="248" t="s">
        <v>18715</v>
      </c>
    </row>
    <row r="1421" spans="3:15" x14ac:dyDescent="0.2">
      <c r="C1421" s="460"/>
      <c r="D1421" s="460"/>
      <c r="E1421" s="460"/>
      <c r="H1421" s="446" t="s">
        <v>1319</v>
      </c>
      <c r="I1421" s="438" t="s">
        <v>19403</v>
      </c>
      <c r="J1421" s="248" t="s">
        <v>19404</v>
      </c>
      <c r="L1421" s="248" t="s">
        <v>19405</v>
      </c>
      <c r="M1421" s="248" t="s">
        <v>1299</v>
      </c>
      <c r="N1421" s="448" t="s">
        <v>18717</v>
      </c>
      <c r="O1421" s="248" t="s">
        <v>18718</v>
      </c>
    </row>
    <row r="1422" spans="3:15" x14ac:dyDescent="0.2">
      <c r="C1422" s="460"/>
      <c r="D1422" s="460"/>
      <c r="E1422" s="460"/>
      <c r="H1422" s="446" t="s">
        <v>1319</v>
      </c>
      <c r="I1422" s="438" t="s">
        <v>19406</v>
      </c>
      <c r="J1422" s="248" t="s">
        <v>19407</v>
      </c>
      <c r="L1422" s="248" t="s">
        <v>19408</v>
      </c>
      <c r="M1422" s="248" t="s">
        <v>1299</v>
      </c>
      <c r="N1422" s="448" t="s">
        <v>18720</v>
      </c>
      <c r="O1422" s="248" t="s">
        <v>18721</v>
      </c>
    </row>
    <row r="1423" spans="3:15" x14ac:dyDescent="0.2">
      <c r="C1423" s="460"/>
      <c r="D1423" s="460"/>
      <c r="E1423" s="460"/>
      <c r="H1423" s="446" t="s">
        <v>1319</v>
      </c>
      <c r="I1423" s="438" t="s">
        <v>19409</v>
      </c>
      <c r="J1423" s="248" t="s">
        <v>19410</v>
      </c>
      <c r="L1423" s="248" t="s">
        <v>19411</v>
      </c>
      <c r="M1423" s="248" t="s">
        <v>1299</v>
      </c>
      <c r="N1423" s="448" t="s">
        <v>18723</v>
      </c>
      <c r="O1423" s="248" t="s">
        <v>18724</v>
      </c>
    </row>
    <row r="1424" spans="3:15" x14ac:dyDescent="0.2">
      <c r="C1424" s="460"/>
      <c r="D1424" s="460"/>
      <c r="E1424" s="460"/>
      <c r="H1424" s="446" t="s">
        <v>1319</v>
      </c>
      <c r="I1424" s="438" t="s">
        <v>19412</v>
      </c>
      <c r="J1424" s="248" t="s">
        <v>19413</v>
      </c>
      <c r="L1424" s="248" t="s">
        <v>19414</v>
      </c>
      <c r="M1424" s="248" t="s">
        <v>1299</v>
      </c>
      <c r="N1424" s="448" t="s">
        <v>18726</v>
      </c>
      <c r="O1424" s="248" t="s">
        <v>18727</v>
      </c>
    </row>
    <row r="1425" spans="3:15" x14ac:dyDescent="0.2">
      <c r="C1425" s="460"/>
      <c r="D1425" s="460"/>
      <c r="E1425" s="460"/>
      <c r="H1425" s="446" t="s">
        <v>1319</v>
      </c>
      <c r="I1425" s="438" t="s">
        <v>19415</v>
      </c>
      <c r="J1425" s="248" t="s">
        <v>19416</v>
      </c>
      <c r="L1425" s="248" t="s">
        <v>19417</v>
      </c>
      <c r="M1425" s="248" t="s">
        <v>1299</v>
      </c>
      <c r="N1425" s="448" t="s">
        <v>18729</v>
      </c>
      <c r="O1425" s="248" t="s">
        <v>18730</v>
      </c>
    </row>
    <row r="1426" spans="3:15" x14ac:dyDescent="0.2">
      <c r="C1426" s="460"/>
      <c r="D1426" s="460"/>
      <c r="E1426" s="460"/>
      <c r="H1426" s="446" t="s">
        <v>1319</v>
      </c>
      <c r="I1426" s="438" t="s">
        <v>19418</v>
      </c>
      <c r="J1426" s="248" t="s">
        <v>19419</v>
      </c>
      <c r="L1426" s="248" t="s">
        <v>19420</v>
      </c>
      <c r="M1426" s="248"/>
      <c r="N1426" s="448"/>
      <c r="O1426" s="248" t="s">
        <v>18730</v>
      </c>
    </row>
    <row r="1427" spans="3:15" x14ac:dyDescent="0.2">
      <c r="C1427" s="460"/>
      <c r="D1427" s="460"/>
      <c r="E1427" s="460"/>
      <c r="H1427" s="446" t="s">
        <v>1319</v>
      </c>
      <c r="I1427" s="438" t="s">
        <v>19421</v>
      </c>
      <c r="J1427" s="248" t="s">
        <v>19422</v>
      </c>
      <c r="L1427" s="248" t="s">
        <v>19423</v>
      </c>
      <c r="M1427" s="248" t="s">
        <v>1299</v>
      </c>
      <c r="N1427" s="448" t="s">
        <v>18732</v>
      </c>
      <c r="O1427" s="248" t="s">
        <v>18733</v>
      </c>
    </row>
    <row r="1428" spans="3:15" x14ac:dyDescent="0.2">
      <c r="C1428" s="460"/>
      <c r="D1428" s="460"/>
      <c r="E1428" s="460"/>
      <c r="H1428" s="446" t="s">
        <v>1319</v>
      </c>
      <c r="I1428" s="438" t="s">
        <v>19424</v>
      </c>
      <c r="J1428" s="248" t="s">
        <v>19425</v>
      </c>
      <c r="L1428" s="248" t="s">
        <v>19426</v>
      </c>
      <c r="M1428" s="248" t="s">
        <v>1302</v>
      </c>
      <c r="N1428" s="448" t="s">
        <v>18736</v>
      </c>
      <c r="O1428" s="248" t="s">
        <v>18737</v>
      </c>
    </row>
    <row r="1429" spans="3:15" x14ac:dyDescent="0.2">
      <c r="C1429" s="460"/>
      <c r="D1429" s="460"/>
      <c r="E1429" s="460"/>
      <c r="H1429" s="446" t="s">
        <v>1319</v>
      </c>
      <c r="I1429" s="438" t="s">
        <v>19427</v>
      </c>
      <c r="J1429" s="248" t="s">
        <v>19428</v>
      </c>
      <c r="L1429" s="248" t="s">
        <v>19429</v>
      </c>
      <c r="M1429" s="248" t="s">
        <v>1302</v>
      </c>
      <c r="N1429" s="448" t="s">
        <v>18739</v>
      </c>
      <c r="O1429" s="248" t="s">
        <v>18740</v>
      </c>
    </row>
    <row r="1430" spans="3:15" x14ac:dyDescent="0.2">
      <c r="C1430" s="460"/>
      <c r="D1430" s="460"/>
      <c r="E1430" s="460"/>
      <c r="H1430" s="446" t="s">
        <v>1319</v>
      </c>
      <c r="I1430" s="438" t="s">
        <v>19430</v>
      </c>
      <c r="J1430" s="248" t="s">
        <v>19431</v>
      </c>
      <c r="L1430" s="248" t="s">
        <v>19432</v>
      </c>
      <c r="M1430" s="248" t="s">
        <v>1302</v>
      </c>
      <c r="N1430" s="448" t="s">
        <v>18742</v>
      </c>
      <c r="O1430" s="248" t="s">
        <v>18743</v>
      </c>
    </row>
    <row r="1431" spans="3:15" x14ac:dyDescent="0.2">
      <c r="C1431" s="460"/>
      <c r="D1431" s="460"/>
      <c r="E1431" s="460"/>
      <c r="H1431" s="446" t="s">
        <v>1319</v>
      </c>
      <c r="I1431" s="438" t="s">
        <v>19433</v>
      </c>
      <c r="J1431" s="248" t="s">
        <v>19434</v>
      </c>
      <c r="L1431" s="248" t="s">
        <v>19435</v>
      </c>
      <c r="M1431" s="248" t="s">
        <v>1302</v>
      </c>
      <c r="N1431" s="448" t="s">
        <v>18745</v>
      </c>
      <c r="O1431" s="248" t="s">
        <v>18746</v>
      </c>
    </row>
    <row r="1432" spans="3:15" x14ac:dyDescent="0.2">
      <c r="C1432" s="460"/>
      <c r="D1432" s="460"/>
      <c r="E1432" s="460"/>
      <c r="H1432" s="446" t="s">
        <v>1319</v>
      </c>
      <c r="I1432" s="438" t="s">
        <v>19436</v>
      </c>
      <c r="J1432" s="248" t="s">
        <v>19437</v>
      </c>
      <c r="L1432" s="248" t="s">
        <v>19438</v>
      </c>
      <c r="M1432" s="248"/>
      <c r="N1432" s="448"/>
      <c r="O1432" s="248" t="s">
        <v>18746</v>
      </c>
    </row>
    <row r="1433" spans="3:15" x14ac:dyDescent="0.2">
      <c r="C1433" s="460"/>
      <c r="D1433" s="460"/>
      <c r="E1433" s="460"/>
      <c r="H1433" s="446" t="s">
        <v>1319</v>
      </c>
      <c r="I1433" s="438" t="s">
        <v>19439</v>
      </c>
      <c r="J1433" s="248" t="s">
        <v>19440</v>
      </c>
      <c r="L1433" s="248" t="s">
        <v>19441</v>
      </c>
      <c r="M1433" s="248" t="s">
        <v>1302</v>
      </c>
      <c r="N1433" s="448" t="s">
        <v>18748</v>
      </c>
      <c r="O1433" s="248" t="s">
        <v>18749</v>
      </c>
    </row>
    <row r="1434" spans="3:15" x14ac:dyDescent="0.2">
      <c r="C1434" s="460"/>
      <c r="D1434" s="460"/>
      <c r="E1434" s="460"/>
      <c r="H1434" s="446" t="s">
        <v>1319</v>
      </c>
      <c r="I1434" s="438" t="s">
        <v>19442</v>
      </c>
      <c r="J1434" s="248" t="s">
        <v>19443</v>
      </c>
      <c r="L1434" s="248" t="s">
        <v>19444</v>
      </c>
      <c r="M1434" s="248" t="s">
        <v>1302</v>
      </c>
      <c r="N1434" s="448" t="s">
        <v>18751</v>
      </c>
      <c r="O1434" s="248" t="s">
        <v>18752</v>
      </c>
    </row>
    <row r="1435" spans="3:15" x14ac:dyDescent="0.2">
      <c r="C1435" s="460"/>
      <c r="D1435" s="460"/>
      <c r="E1435" s="460"/>
      <c r="H1435" s="446" t="s">
        <v>1319</v>
      </c>
      <c r="I1435" s="438" t="s">
        <v>19445</v>
      </c>
      <c r="J1435" s="248" t="s">
        <v>19446</v>
      </c>
      <c r="L1435" s="248" t="s">
        <v>19447</v>
      </c>
      <c r="M1435" s="248" t="s">
        <v>1302</v>
      </c>
      <c r="N1435" s="448" t="s">
        <v>18754</v>
      </c>
      <c r="O1435" s="248" t="s">
        <v>18755</v>
      </c>
    </row>
    <row r="1436" spans="3:15" x14ac:dyDescent="0.2">
      <c r="C1436" s="460"/>
      <c r="D1436" s="460"/>
      <c r="E1436" s="460"/>
      <c r="H1436" s="446" t="s">
        <v>1319</v>
      </c>
      <c r="I1436" s="438" t="s">
        <v>19448</v>
      </c>
      <c r="J1436" s="248" t="s">
        <v>19449</v>
      </c>
      <c r="L1436" s="248" t="s">
        <v>19450</v>
      </c>
      <c r="M1436" s="248" t="s">
        <v>1302</v>
      </c>
      <c r="N1436" s="448" t="s">
        <v>18757</v>
      </c>
      <c r="O1436" s="248" t="s">
        <v>18758</v>
      </c>
    </row>
    <row r="1437" spans="3:15" x14ac:dyDescent="0.2">
      <c r="C1437" s="460"/>
      <c r="D1437" s="460"/>
      <c r="E1437" s="460"/>
      <c r="H1437" s="446" t="s">
        <v>1319</v>
      </c>
      <c r="I1437" s="438" t="s">
        <v>19451</v>
      </c>
      <c r="J1437" s="248" t="s">
        <v>19452</v>
      </c>
      <c r="L1437" s="248" t="s">
        <v>19453</v>
      </c>
      <c r="M1437" s="248" t="s">
        <v>1302</v>
      </c>
      <c r="N1437" s="448" t="s">
        <v>18760</v>
      </c>
      <c r="O1437" s="248" t="s">
        <v>18761</v>
      </c>
    </row>
    <row r="1438" spans="3:15" x14ac:dyDescent="0.2">
      <c r="C1438" s="460"/>
      <c r="D1438" s="460"/>
      <c r="E1438" s="460"/>
      <c r="H1438" s="446" t="s">
        <v>1319</v>
      </c>
      <c r="I1438" s="438" t="s">
        <v>19454</v>
      </c>
      <c r="J1438" s="248" t="s">
        <v>19455</v>
      </c>
      <c r="L1438" s="248" t="s">
        <v>19456</v>
      </c>
      <c r="M1438" s="248" t="s">
        <v>1302</v>
      </c>
      <c r="N1438" s="448" t="s">
        <v>18763</v>
      </c>
      <c r="O1438" s="248" t="s">
        <v>18764</v>
      </c>
    </row>
    <row r="1439" spans="3:15" x14ac:dyDescent="0.2">
      <c r="C1439" s="460"/>
      <c r="D1439" s="460"/>
      <c r="E1439" s="460"/>
      <c r="H1439" s="446" t="s">
        <v>1319</v>
      </c>
      <c r="I1439" s="438" t="s">
        <v>19457</v>
      </c>
      <c r="J1439" s="248" t="s">
        <v>19458</v>
      </c>
      <c r="L1439" s="248" t="s">
        <v>19459</v>
      </c>
      <c r="M1439" s="248" t="s">
        <v>1302</v>
      </c>
      <c r="N1439" s="448" t="s">
        <v>18766</v>
      </c>
      <c r="O1439" s="248" t="s">
        <v>18767</v>
      </c>
    </row>
    <row r="1440" spans="3:15" x14ac:dyDescent="0.2">
      <c r="C1440" s="460"/>
      <c r="D1440" s="460"/>
      <c r="E1440" s="460"/>
      <c r="H1440" s="446" t="s">
        <v>1319</v>
      </c>
      <c r="I1440" s="438" t="s">
        <v>19460</v>
      </c>
      <c r="J1440" s="248" t="s">
        <v>19461</v>
      </c>
      <c r="L1440" s="248" t="s">
        <v>19462</v>
      </c>
      <c r="M1440" s="248" t="s">
        <v>1302</v>
      </c>
      <c r="N1440" s="448" t="s">
        <v>18769</v>
      </c>
      <c r="O1440" s="248" t="s">
        <v>18770</v>
      </c>
    </row>
    <row r="1441" spans="3:15" x14ac:dyDescent="0.2">
      <c r="C1441" s="460"/>
      <c r="D1441" s="460"/>
      <c r="E1441" s="460"/>
      <c r="H1441" s="446" t="s">
        <v>1319</v>
      </c>
      <c r="I1441" s="438" t="s">
        <v>19463</v>
      </c>
      <c r="J1441" s="248" t="s">
        <v>19464</v>
      </c>
      <c r="L1441" s="248" t="s">
        <v>19465</v>
      </c>
      <c r="M1441" s="248" t="s">
        <v>1302</v>
      </c>
      <c r="N1441" s="448" t="s">
        <v>18772</v>
      </c>
      <c r="O1441" s="248" t="s">
        <v>18773</v>
      </c>
    </row>
    <row r="1442" spans="3:15" x14ac:dyDescent="0.2">
      <c r="C1442" s="460"/>
      <c r="D1442" s="460"/>
      <c r="E1442" s="460"/>
      <c r="H1442" s="446" t="s">
        <v>1319</v>
      </c>
      <c r="I1442" s="438" t="s">
        <v>19466</v>
      </c>
      <c r="J1442" s="248" t="s">
        <v>19467</v>
      </c>
      <c r="L1442" s="248" t="s">
        <v>19468</v>
      </c>
      <c r="M1442" s="248" t="s">
        <v>1302</v>
      </c>
      <c r="N1442" s="448" t="s">
        <v>18775</v>
      </c>
      <c r="O1442" s="248" t="s">
        <v>18776</v>
      </c>
    </row>
    <row r="1443" spans="3:15" x14ac:dyDescent="0.2">
      <c r="C1443" s="460"/>
      <c r="D1443" s="460"/>
      <c r="E1443" s="460"/>
      <c r="H1443" s="446" t="s">
        <v>1319</v>
      </c>
      <c r="I1443" s="438" t="s">
        <v>19469</v>
      </c>
      <c r="J1443" s="248" t="s">
        <v>19470</v>
      </c>
      <c r="L1443" s="248" t="s">
        <v>19471</v>
      </c>
      <c r="M1443" s="248" t="s">
        <v>1302</v>
      </c>
      <c r="N1443" s="448" t="s">
        <v>18778</v>
      </c>
      <c r="O1443" s="248" t="s">
        <v>18779</v>
      </c>
    </row>
    <row r="1444" spans="3:15" x14ac:dyDescent="0.2">
      <c r="C1444" s="460"/>
      <c r="D1444" s="460"/>
      <c r="E1444" s="460"/>
      <c r="H1444" s="446" t="s">
        <v>1319</v>
      </c>
      <c r="I1444" s="438" t="s">
        <v>19472</v>
      </c>
      <c r="J1444" s="248" t="s">
        <v>19473</v>
      </c>
      <c r="L1444" s="248" t="s">
        <v>19474</v>
      </c>
      <c r="M1444" s="248" t="s">
        <v>1302</v>
      </c>
      <c r="N1444" s="448" t="s">
        <v>17024</v>
      </c>
      <c r="O1444" s="248" t="s">
        <v>18781</v>
      </c>
    </row>
    <row r="1445" spans="3:15" x14ac:dyDescent="0.2">
      <c r="C1445" s="460"/>
      <c r="D1445" s="460"/>
      <c r="E1445" s="460"/>
      <c r="H1445" s="446" t="s">
        <v>1319</v>
      </c>
      <c r="I1445" s="438" t="s">
        <v>19475</v>
      </c>
      <c r="J1445" s="248" t="s">
        <v>19476</v>
      </c>
      <c r="L1445" s="248" t="s">
        <v>19477</v>
      </c>
      <c r="M1445" s="248" t="s">
        <v>1302</v>
      </c>
      <c r="N1445" s="448" t="s">
        <v>18783</v>
      </c>
      <c r="O1445" s="248" t="s">
        <v>18784</v>
      </c>
    </row>
    <row r="1446" spans="3:15" x14ac:dyDescent="0.2">
      <c r="C1446" s="460"/>
      <c r="D1446" s="460"/>
      <c r="E1446" s="460"/>
      <c r="H1446" s="446" t="s">
        <v>1319</v>
      </c>
      <c r="I1446" s="438" t="s">
        <v>19478</v>
      </c>
      <c r="J1446" s="248" t="s">
        <v>19479</v>
      </c>
      <c r="L1446" s="248" t="s">
        <v>19480</v>
      </c>
      <c r="M1446" s="248"/>
      <c r="N1446" s="448"/>
      <c r="O1446" s="248" t="s">
        <v>18784</v>
      </c>
    </row>
    <row r="1447" spans="3:15" x14ac:dyDescent="0.2">
      <c r="C1447" s="460"/>
      <c r="D1447" s="460"/>
      <c r="E1447" s="460"/>
      <c r="H1447" s="456"/>
      <c r="I1447" s="452" t="s">
        <v>1330</v>
      </c>
      <c r="J1447" s="457"/>
      <c r="L1447" s="248" t="s">
        <v>19481</v>
      </c>
      <c r="M1447" s="248" t="s">
        <v>1302</v>
      </c>
      <c r="N1447" s="448" t="s">
        <v>18786</v>
      </c>
      <c r="O1447" s="248" t="s">
        <v>18787</v>
      </c>
    </row>
    <row r="1448" spans="3:15" x14ac:dyDescent="0.2">
      <c r="C1448" s="460"/>
      <c r="D1448" s="460"/>
      <c r="E1448" s="460"/>
      <c r="H1448" s="446" t="s">
        <v>1321</v>
      </c>
      <c r="I1448" s="438" t="s">
        <v>19482</v>
      </c>
      <c r="J1448" s="248" t="s">
        <v>19483</v>
      </c>
      <c r="L1448" s="248" t="s">
        <v>19484</v>
      </c>
      <c r="M1448" s="248"/>
      <c r="N1448" s="448"/>
      <c r="O1448" s="248" t="s">
        <v>18787</v>
      </c>
    </row>
    <row r="1449" spans="3:15" x14ac:dyDescent="0.2">
      <c r="C1449" s="460"/>
      <c r="D1449" s="460"/>
      <c r="E1449" s="460"/>
      <c r="H1449" s="446" t="s">
        <v>1321</v>
      </c>
      <c r="I1449" s="438" t="s">
        <v>19485</v>
      </c>
      <c r="J1449" s="248" t="s">
        <v>19486</v>
      </c>
      <c r="L1449" s="248" t="s">
        <v>19487</v>
      </c>
      <c r="M1449" s="248" t="s">
        <v>1304</v>
      </c>
      <c r="N1449" s="448" t="s">
        <v>18790</v>
      </c>
      <c r="O1449" s="248" t="s">
        <v>18791</v>
      </c>
    </row>
    <row r="1450" spans="3:15" x14ac:dyDescent="0.2">
      <c r="C1450" s="460"/>
      <c r="D1450" s="460"/>
      <c r="E1450" s="460"/>
      <c r="H1450" s="446" t="s">
        <v>1321</v>
      </c>
      <c r="I1450" s="438" t="s">
        <v>17193</v>
      </c>
      <c r="J1450" s="248" t="s">
        <v>19488</v>
      </c>
      <c r="L1450" s="248" t="s">
        <v>19489</v>
      </c>
      <c r="M1450" s="248" t="s">
        <v>1304</v>
      </c>
      <c r="N1450" s="448" t="s">
        <v>18793</v>
      </c>
      <c r="O1450" s="248" t="s">
        <v>18794</v>
      </c>
    </row>
    <row r="1451" spans="3:15" x14ac:dyDescent="0.2">
      <c r="C1451" s="460"/>
      <c r="D1451" s="460"/>
      <c r="E1451" s="460"/>
      <c r="H1451" s="446" t="s">
        <v>1321</v>
      </c>
      <c r="I1451" s="438" t="s">
        <v>19490</v>
      </c>
      <c r="J1451" s="248" t="s">
        <v>19491</v>
      </c>
      <c r="L1451" s="248" t="s">
        <v>19492</v>
      </c>
      <c r="M1451" s="248" t="s">
        <v>1304</v>
      </c>
      <c r="N1451" s="448" t="s">
        <v>18796</v>
      </c>
      <c r="O1451" s="248" t="s">
        <v>18797</v>
      </c>
    </row>
    <row r="1452" spans="3:15" x14ac:dyDescent="0.2">
      <c r="C1452" s="460"/>
      <c r="D1452" s="460"/>
      <c r="E1452" s="460"/>
      <c r="H1452" s="446" t="s">
        <v>1321</v>
      </c>
      <c r="I1452" s="438" t="s">
        <v>19493</v>
      </c>
      <c r="J1452" s="248" t="s">
        <v>19494</v>
      </c>
      <c r="L1452" s="248" t="s">
        <v>19495</v>
      </c>
      <c r="M1452" s="248" t="s">
        <v>1304</v>
      </c>
      <c r="N1452" s="448" t="s">
        <v>18799</v>
      </c>
      <c r="O1452" s="248" t="s">
        <v>18800</v>
      </c>
    </row>
    <row r="1453" spans="3:15" x14ac:dyDescent="0.2">
      <c r="C1453" s="460"/>
      <c r="D1453" s="460"/>
      <c r="E1453" s="460"/>
      <c r="H1453" s="446" t="s">
        <v>1321</v>
      </c>
      <c r="I1453" s="438" t="s">
        <v>19496</v>
      </c>
      <c r="J1453" s="248" t="s">
        <v>19497</v>
      </c>
      <c r="L1453" s="248" t="s">
        <v>19498</v>
      </c>
      <c r="M1453" s="248" t="s">
        <v>1304</v>
      </c>
      <c r="N1453" s="448" t="s">
        <v>18802</v>
      </c>
      <c r="O1453" s="248" t="s">
        <v>18803</v>
      </c>
    </row>
    <row r="1454" spans="3:15" x14ac:dyDescent="0.2">
      <c r="C1454" s="460"/>
      <c r="D1454" s="460"/>
      <c r="E1454" s="460"/>
      <c r="H1454" s="446" t="s">
        <v>1321</v>
      </c>
      <c r="I1454" s="438" t="s">
        <v>19499</v>
      </c>
      <c r="J1454" s="248" t="s">
        <v>19500</v>
      </c>
      <c r="L1454" s="248" t="s">
        <v>19501</v>
      </c>
      <c r="M1454" s="248"/>
      <c r="N1454" s="448"/>
      <c r="O1454" s="248" t="s">
        <v>18803</v>
      </c>
    </row>
    <row r="1455" spans="3:15" x14ac:dyDescent="0.2">
      <c r="C1455" s="460"/>
      <c r="D1455" s="460"/>
      <c r="E1455" s="460"/>
      <c r="H1455" s="446" t="s">
        <v>1321</v>
      </c>
      <c r="I1455" s="438" t="s">
        <v>19502</v>
      </c>
      <c r="J1455" s="248" t="s">
        <v>19503</v>
      </c>
      <c r="L1455" s="248" t="s">
        <v>19504</v>
      </c>
      <c r="M1455" s="248" t="s">
        <v>1304</v>
      </c>
      <c r="N1455" s="448" t="s">
        <v>18805</v>
      </c>
      <c r="O1455" s="248" t="s">
        <v>18806</v>
      </c>
    </row>
    <row r="1456" spans="3:15" x14ac:dyDescent="0.2">
      <c r="C1456" s="460"/>
      <c r="D1456" s="460"/>
      <c r="E1456" s="460"/>
      <c r="H1456" s="446" t="s">
        <v>1321</v>
      </c>
      <c r="I1456" s="438" t="s">
        <v>19505</v>
      </c>
      <c r="J1456" s="248" t="s">
        <v>19506</v>
      </c>
      <c r="L1456" s="248" t="s">
        <v>19507</v>
      </c>
      <c r="M1456" s="248" t="s">
        <v>1304</v>
      </c>
      <c r="N1456" s="448" t="s">
        <v>18808</v>
      </c>
      <c r="O1456" s="248" t="s">
        <v>18809</v>
      </c>
    </row>
    <row r="1457" spans="3:15" x14ac:dyDescent="0.2">
      <c r="C1457" s="460"/>
      <c r="D1457" s="460"/>
      <c r="E1457" s="460"/>
      <c r="H1457" s="446" t="s">
        <v>1321</v>
      </c>
      <c r="I1457" s="438" t="s">
        <v>19508</v>
      </c>
      <c r="J1457" s="248" t="s">
        <v>19509</v>
      </c>
      <c r="L1457" s="248" t="s">
        <v>19510</v>
      </c>
      <c r="M1457" s="248" t="s">
        <v>1304</v>
      </c>
      <c r="N1457" s="448" t="s">
        <v>18811</v>
      </c>
      <c r="O1457" s="248" t="s">
        <v>18812</v>
      </c>
    </row>
    <row r="1458" spans="3:15" x14ac:dyDescent="0.2">
      <c r="C1458" s="460"/>
      <c r="D1458" s="460"/>
      <c r="E1458" s="460"/>
      <c r="H1458" s="446" t="s">
        <v>1321</v>
      </c>
      <c r="I1458" s="438" t="s">
        <v>19511</v>
      </c>
      <c r="J1458" s="248" t="s">
        <v>19512</v>
      </c>
      <c r="L1458" s="248" t="s">
        <v>19513</v>
      </c>
      <c r="M1458" s="248" t="s">
        <v>1304</v>
      </c>
      <c r="N1458" s="448" t="s">
        <v>18814</v>
      </c>
      <c r="O1458" s="248" t="s">
        <v>18815</v>
      </c>
    </row>
    <row r="1459" spans="3:15" x14ac:dyDescent="0.2">
      <c r="C1459" s="460"/>
      <c r="D1459" s="460"/>
      <c r="E1459" s="460"/>
      <c r="H1459" s="446" t="s">
        <v>1321</v>
      </c>
      <c r="I1459" s="438" t="s">
        <v>19514</v>
      </c>
      <c r="J1459" s="248" t="s">
        <v>19515</v>
      </c>
      <c r="L1459" s="248" t="s">
        <v>19516</v>
      </c>
      <c r="M1459" s="248"/>
      <c r="N1459" s="448"/>
      <c r="O1459" s="248" t="s">
        <v>18815</v>
      </c>
    </row>
    <row r="1460" spans="3:15" x14ac:dyDescent="0.2">
      <c r="C1460" s="460"/>
      <c r="D1460" s="460"/>
      <c r="E1460" s="460"/>
      <c r="H1460" s="446" t="s">
        <v>1321</v>
      </c>
      <c r="I1460" s="438" t="s">
        <v>15291</v>
      </c>
      <c r="J1460" s="248" t="s">
        <v>19517</v>
      </c>
      <c r="L1460" s="248" t="s">
        <v>19518</v>
      </c>
      <c r="M1460" s="248" t="s">
        <v>1304</v>
      </c>
      <c r="N1460" s="448" t="s">
        <v>18817</v>
      </c>
      <c r="O1460" s="248" t="s">
        <v>18818</v>
      </c>
    </row>
    <row r="1461" spans="3:15" x14ac:dyDescent="0.2">
      <c r="C1461" s="460"/>
      <c r="D1461" s="460"/>
      <c r="E1461" s="460"/>
      <c r="H1461" s="446" t="s">
        <v>1321</v>
      </c>
      <c r="I1461" s="438" t="s">
        <v>19519</v>
      </c>
      <c r="J1461" s="248" t="s">
        <v>19520</v>
      </c>
      <c r="L1461" s="248" t="s">
        <v>19521</v>
      </c>
      <c r="M1461" s="248" t="s">
        <v>1304</v>
      </c>
      <c r="N1461" s="448" t="s">
        <v>18820</v>
      </c>
      <c r="O1461" s="248" t="s">
        <v>18821</v>
      </c>
    </row>
    <row r="1462" spans="3:15" x14ac:dyDescent="0.2">
      <c r="C1462" s="460"/>
      <c r="D1462" s="460"/>
      <c r="E1462" s="460"/>
      <c r="H1462" s="446" t="s">
        <v>1321</v>
      </c>
      <c r="I1462" s="438" t="s">
        <v>19522</v>
      </c>
      <c r="J1462" s="248" t="s">
        <v>19523</v>
      </c>
      <c r="L1462" s="248" t="s">
        <v>19524</v>
      </c>
      <c r="M1462" s="248"/>
      <c r="N1462" s="448"/>
      <c r="O1462" s="248" t="s">
        <v>18821</v>
      </c>
    </row>
    <row r="1463" spans="3:15" x14ac:dyDescent="0.2">
      <c r="C1463" s="460"/>
      <c r="D1463" s="460"/>
      <c r="E1463" s="460"/>
      <c r="H1463" s="446" t="s">
        <v>1321</v>
      </c>
      <c r="I1463" s="438" t="s">
        <v>19525</v>
      </c>
      <c r="J1463" s="248" t="s">
        <v>19526</v>
      </c>
      <c r="L1463" s="248" t="s">
        <v>19527</v>
      </c>
      <c r="M1463" s="248" t="s">
        <v>1304</v>
      </c>
      <c r="N1463" s="448" t="s">
        <v>18823</v>
      </c>
      <c r="O1463" s="248" t="s">
        <v>18824</v>
      </c>
    </row>
    <row r="1464" spans="3:15" x14ac:dyDescent="0.2">
      <c r="C1464" s="460"/>
      <c r="D1464" s="460"/>
      <c r="E1464" s="460"/>
      <c r="H1464" s="446" t="s">
        <v>1321</v>
      </c>
      <c r="I1464" s="438" t="s">
        <v>19528</v>
      </c>
      <c r="J1464" s="248" t="s">
        <v>19529</v>
      </c>
      <c r="L1464" s="248" t="s">
        <v>19530</v>
      </c>
      <c r="M1464" s="248"/>
      <c r="N1464" s="448"/>
      <c r="O1464" s="248" t="s">
        <v>18824</v>
      </c>
    </row>
    <row r="1465" spans="3:15" x14ac:dyDescent="0.2">
      <c r="C1465" s="460"/>
      <c r="D1465" s="460"/>
      <c r="E1465" s="460"/>
      <c r="H1465" s="446" t="s">
        <v>1321</v>
      </c>
      <c r="I1465" s="438" t="s">
        <v>19531</v>
      </c>
      <c r="J1465" s="248" t="s">
        <v>19532</v>
      </c>
      <c r="L1465" s="248" t="s">
        <v>19533</v>
      </c>
      <c r="M1465" s="248"/>
      <c r="N1465" s="448"/>
      <c r="O1465" s="248" t="s">
        <v>18824</v>
      </c>
    </row>
    <row r="1466" spans="3:15" x14ac:dyDescent="0.2">
      <c r="C1466" s="460"/>
      <c r="D1466" s="460"/>
      <c r="E1466" s="460"/>
      <c r="H1466" s="446" t="s">
        <v>1321</v>
      </c>
      <c r="I1466" s="438" t="s">
        <v>19534</v>
      </c>
      <c r="J1466" s="248" t="s">
        <v>19535</v>
      </c>
      <c r="L1466" s="248" t="s">
        <v>19536</v>
      </c>
      <c r="M1466" s="248" t="s">
        <v>1304</v>
      </c>
      <c r="N1466" s="448" t="s">
        <v>18826</v>
      </c>
      <c r="O1466" s="248" t="s">
        <v>18827</v>
      </c>
    </row>
    <row r="1467" spans="3:15" x14ac:dyDescent="0.2">
      <c r="C1467" s="460"/>
      <c r="D1467" s="460"/>
      <c r="E1467" s="460"/>
      <c r="H1467" s="446" t="s">
        <v>1321</v>
      </c>
      <c r="I1467" s="438" t="s">
        <v>19537</v>
      </c>
      <c r="J1467" s="248" t="s">
        <v>19538</v>
      </c>
      <c r="L1467" s="248" t="s">
        <v>19539</v>
      </c>
      <c r="M1467" s="248" t="s">
        <v>1304</v>
      </c>
      <c r="N1467" s="448" t="s">
        <v>18829</v>
      </c>
      <c r="O1467" s="248" t="s">
        <v>18830</v>
      </c>
    </row>
    <row r="1468" spans="3:15" x14ac:dyDescent="0.2">
      <c r="C1468" s="460"/>
      <c r="D1468" s="460"/>
      <c r="E1468" s="460"/>
      <c r="H1468" s="446" t="s">
        <v>1321</v>
      </c>
      <c r="I1468" s="438" t="s">
        <v>19540</v>
      </c>
      <c r="J1468" s="248" t="s">
        <v>19541</v>
      </c>
      <c r="L1468" s="248" t="s">
        <v>19542</v>
      </c>
      <c r="M1468" s="248" t="s">
        <v>1304</v>
      </c>
      <c r="N1468" s="448" t="s">
        <v>18832</v>
      </c>
      <c r="O1468" s="248" t="s">
        <v>18833</v>
      </c>
    </row>
    <row r="1469" spans="3:15" x14ac:dyDescent="0.2">
      <c r="C1469" s="460"/>
      <c r="D1469" s="460"/>
      <c r="E1469" s="460"/>
      <c r="H1469" s="446" t="s">
        <v>1321</v>
      </c>
      <c r="I1469" s="438" t="s">
        <v>19543</v>
      </c>
      <c r="J1469" s="248" t="s">
        <v>19544</v>
      </c>
      <c r="L1469" s="248" t="s">
        <v>19545</v>
      </c>
      <c r="M1469" s="248"/>
      <c r="N1469" s="448"/>
      <c r="O1469" s="248" t="s">
        <v>18833</v>
      </c>
    </row>
    <row r="1470" spans="3:15" x14ac:dyDescent="0.2">
      <c r="C1470" s="460"/>
      <c r="D1470" s="460"/>
      <c r="E1470" s="460"/>
      <c r="H1470" s="446" t="s">
        <v>1321</v>
      </c>
      <c r="I1470" s="438" t="s">
        <v>19546</v>
      </c>
      <c r="J1470" s="248" t="s">
        <v>19547</v>
      </c>
      <c r="L1470" s="248" t="s">
        <v>19548</v>
      </c>
      <c r="M1470" s="248" t="s">
        <v>1304</v>
      </c>
      <c r="N1470" s="448" t="s">
        <v>18835</v>
      </c>
      <c r="O1470" s="248" t="s">
        <v>18836</v>
      </c>
    </row>
    <row r="1471" spans="3:15" x14ac:dyDescent="0.2">
      <c r="C1471" s="460"/>
      <c r="D1471" s="460"/>
      <c r="E1471" s="460"/>
      <c r="H1471" s="446" t="s">
        <v>1321</v>
      </c>
      <c r="I1471" s="438" t="s">
        <v>19549</v>
      </c>
      <c r="J1471" s="248" t="s">
        <v>19550</v>
      </c>
      <c r="L1471" s="248" t="s">
        <v>19551</v>
      </c>
      <c r="M1471" s="248"/>
      <c r="N1471" s="448"/>
      <c r="O1471" s="248" t="s">
        <v>18836</v>
      </c>
    </row>
    <row r="1472" spans="3:15" x14ac:dyDescent="0.2">
      <c r="C1472" s="460"/>
      <c r="D1472" s="460"/>
      <c r="E1472" s="460"/>
      <c r="H1472" s="446" t="s">
        <v>1321</v>
      </c>
      <c r="I1472" s="438" t="s">
        <v>19552</v>
      </c>
      <c r="J1472" s="248" t="s">
        <v>19553</v>
      </c>
      <c r="L1472" s="248" t="s">
        <v>19554</v>
      </c>
      <c r="M1472" s="248" t="s">
        <v>1306</v>
      </c>
      <c r="N1472" s="448" t="s">
        <v>18839</v>
      </c>
      <c r="O1472" s="248" t="s">
        <v>18840</v>
      </c>
    </row>
    <row r="1473" spans="3:15" x14ac:dyDescent="0.2">
      <c r="C1473" s="460"/>
      <c r="D1473" s="460"/>
      <c r="E1473" s="460"/>
      <c r="H1473" s="446" t="s">
        <v>1321</v>
      </c>
      <c r="I1473" s="438" t="s">
        <v>19192</v>
      </c>
      <c r="J1473" s="248" t="s">
        <v>19555</v>
      </c>
      <c r="L1473" s="248" t="s">
        <v>19556</v>
      </c>
      <c r="M1473" s="248" t="s">
        <v>1306</v>
      </c>
      <c r="N1473" s="448" t="s">
        <v>18842</v>
      </c>
      <c r="O1473" s="248" t="s">
        <v>18843</v>
      </c>
    </row>
    <row r="1474" spans="3:15" x14ac:dyDescent="0.2">
      <c r="C1474" s="460"/>
      <c r="D1474" s="460"/>
      <c r="E1474" s="460"/>
      <c r="H1474" s="446" t="s">
        <v>1321</v>
      </c>
      <c r="I1474" s="438" t="s">
        <v>19557</v>
      </c>
      <c r="J1474" s="248" t="s">
        <v>19558</v>
      </c>
      <c r="L1474" s="248" t="s">
        <v>19559</v>
      </c>
      <c r="M1474" s="248" t="s">
        <v>1306</v>
      </c>
      <c r="N1474" s="448" t="s">
        <v>18845</v>
      </c>
      <c r="O1474" s="248" t="s">
        <v>18846</v>
      </c>
    </row>
    <row r="1475" spans="3:15" x14ac:dyDescent="0.2">
      <c r="C1475" s="460"/>
      <c r="D1475" s="460"/>
      <c r="E1475" s="460"/>
      <c r="H1475" s="446" t="s">
        <v>1321</v>
      </c>
      <c r="I1475" s="438" t="s">
        <v>19560</v>
      </c>
      <c r="J1475" s="248" t="s">
        <v>19561</v>
      </c>
      <c r="L1475" s="248" t="s">
        <v>19562</v>
      </c>
      <c r="M1475" s="248" t="s">
        <v>1306</v>
      </c>
      <c r="N1475" s="448" t="s">
        <v>18848</v>
      </c>
      <c r="O1475" s="248" t="s">
        <v>18849</v>
      </c>
    </row>
    <row r="1476" spans="3:15" x14ac:dyDescent="0.2">
      <c r="C1476" s="460"/>
      <c r="D1476" s="460"/>
      <c r="E1476" s="460"/>
      <c r="H1476" s="446" t="s">
        <v>1321</v>
      </c>
      <c r="I1476" s="438" t="s">
        <v>19563</v>
      </c>
      <c r="J1476" s="248" t="s">
        <v>19564</v>
      </c>
      <c r="L1476" s="248" t="s">
        <v>19565</v>
      </c>
      <c r="M1476" s="248" t="s">
        <v>1306</v>
      </c>
      <c r="N1476" s="448" t="s">
        <v>18851</v>
      </c>
      <c r="O1476" s="248" t="s">
        <v>18852</v>
      </c>
    </row>
    <row r="1477" spans="3:15" x14ac:dyDescent="0.2">
      <c r="C1477" s="460"/>
      <c r="D1477" s="460"/>
      <c r="E1477" s="460"/>
      <c r="H1477" s="446" t="s">
        <v>1321</v>
      </c>
      <c r="I1477" s="438" t="s">
        <v>19566</v>
      </c>
      <c r="J1477" s="248" t="s">
        <v>19567</v>
      </c>
      <c r="L1477" s="248" t="s">
        <v>19568</v>
      </c>
      <c r="M1477" s="248" t="s">
        <v>1306</v>
      </c>
      <c r="N1477" s="448" t="s">
        <v>18854</v>
      </c>
      <c r="O1477" s="248" t="s">
        <v>18855</v>
      </c>
    </row>
    <row r="1478" spans="3:15" x14ac:dyDescent="0.2">
      <c r="C1478" s="460"/>
      <c r="D1478" s="460"/>
      <c r="E1478" s="460"/>
      <c r="H1478" s="446" t="s">
        <v>1321</v>
      </c>
      <c r="I1478" s="438" t="s">
        <v>19569</v>
      </c>
      <c r="J1478" s="248" t="s">
        <v>19570</v>
      </c>
      <c r="L1478" s="248" t="s">
        <v>19571</v>
      </c>
      <c r="M1478" s="248" t="s">
        <v>1306</v>
      </c>
      <c r="N1478" s="448" t="s">
        <v>18857</v>
      </c>
      <c r="O1478" s="248" t="s">
        <v>18858</v>
      </c>
    </row>
    <row r="1479" spans="3:15" x14ac:dyDescent="0.2">
      <c r="C1479" s="460"/>
      <c r="D1479" s="460"/>
      <c r="E1479" s="460"/>
      <c r="H1479" s="446" t="s">
        <v>1321</v>
      </c>
      <c r="I1479" s="438" t="s">
        <v>19572</v>
      </c>
      <c r="J1479" s="248" t="s">
        <v>19573</v>
      </c>
      <c r="L1479" s="248" t="s">
        <v>19574</v>
      </c>
      <c r="M1479" s="248"/>
      <c r="N1479" s="448"/>
      <c r="O1479" s="248" t="s">
        <v>18858</v>
      </c>
    </row>
    <row r="1480" spans="3:15" x14ac:dyDescent="0.2">
      <c r="C1480" s="460"/>
      <c r="D1480" s="460"/>
      <c r="E1480" s="460"/>
      <c r="H1480" s="446" t="s">
        <v>1321</v>
      </c>
      <c r="I1480" s="438" t="s">
        <v>19575</v>
      </c>
      <c r="J1480" s="248" t="s">
        <v>19576</v>
      </c>
      <c r="L1480" s="248" t="s">
        <v>19577</v>
      </c>
      <c r="M1480" s="248" t="s">
        <v>1306</v>
      </c>
      <c r="N1480" s="448" t="s">
        <v>18860</v>
      </c>
      <c r="O1480" s="248" t="s">
        <v>18861</v>
      </c>
    </row>
    <row r="1481" spans="3:15" x14ac:dyDescent="0.2">
      <c r="C1481" s="460"/>
      <c r="D1481" s="460"/>
      <c r="E1481" s="460"/>
      <c r="H1481" s="446" t="s">
        <v>1321</v>
      </c>
      <c r="I1481" s="438" t="s">
        <v>19578</v>
      </c>
      <c r="J1481" s="248" t="s">
        <v>19579</v>
      </c>
      <c r="L1481" s="248" t="s">
        <v>19580</v>
      </c>
      <c r="M1481" s="248" t="s">
        <v>1308</v>
      </c>
      <c r="N1481" s="448" t="s">
        <v>18864</v>
      </c>
      <c r="O1481" s="248" t="s">
        <v>18865</v>
      </c>
    </row>
    <row r="1482" spans="3:15" x14ac:dyDescent="0.2">
      <c r="C1482" s="460"/>
      <c r="D1482" s="460"/>
      <c r="E1482" s="460"/>
      <c r="H1482" s="446" t="s">
        <v>1321</v>
      </c>
      <c r="I1482" s="438" t="s">
        <v>19581</v>
      </c>
      <c r="J1482" s="248" t="s">
        <v>19582</v>
      </c>
      <c r="L1482" s="248" t="s">
        <v>19583</v>
      </c>
      <c r="M1482" s="248" t="s">
        <v>1308</v>
      </c>
      <c r="N1482" s="448" t="s">
        <v>18867</v>
      </c>
      <c r="O1482" s="248" t="s">
        <v>18868</v>
      </c>
    </row>
    <row r="1483" spans="3:15" x14ac:dyDescent="0.2">
      <c r="C1483" s="460"/>
      <c r="D1483" s="460"/>
      <c r="E1483" s="460"/>
      <c r="H1483" s="446" t="s">
        <v>1321</v>
      </c>
      <c r="I1483" s="438" t="s">
        <v>19584</v>
      </c>
      <c r="J1483" s="248" t="s">
        <v>19585</v>
      </c>
      <c r="L1483" s="248" t="s">
        <v>19586</v>
      </c>
      <c r="M1483" s="248" t="s">
        <v>1308</v>
      </c>
      <c r="N1483" s="448" t="s">
        <v>18870</v>
      </c>
      <c r="O1483" s="248" t="s">
        <v>18871</v>
      </c>
    </row>
    <row r="1484" spans="3:15" x14ac:dyDescent="0.2">
      <c r="C1484" s="460"/>
      <c r="D1484" s="460"/>
      <c r="E1484" s="460"/>
      <c r="H1484" s="446" t="s">
        <v>1321</v>
      </c>
      <c r="I1484" s="438" t="s">
        <v>19587</v>
      </c>
      <c r="J1484" s="248" t="s">
        <v>19588</v>
      </c>
      <c r="L1484" s="248" t="s">
        <v>19589</v>
      </c>
      <c r="M1484" s="248"/>
      <c r="N1484" s="448"/>
      <c r="O1484" s="248" t="s">
        <v>18871</v>
      </c>
    </row>
    <row r="1485" spans="3:15" x14ac:dyDescent="0.2">
      <c r="C1485" s="460"/>
      <c r="D1485" s="460"/>
      <c r="E1485" s="460"/>
      <c r="H1485" s="456"/>
      <c r="I1485" s="452" t="s">
        <v>1223</v>
      </c>
      <c r="J1485" s="457"/>
      <c r="L1485" s="248" t="s">
        <v>19590</v>
      </c>
      <c r="M1485" s="248" t="s">
        <v>1308</v>
      </c>
      <c r="N1485" s="448" t="s">
        <v>18873</v>
      </c>
      <c r="O1485" s="248" t="s">
        <v>18874</v>
      </c>
    </row>
    <row r="1486" spans="3:15" x14ac:dyDescent="0.2">
      <c r="C1486" s="460"/>
      <c r="D1486" s="460"/>
      <c r="E1486" s="460"/>
      <c r="H1486" s="446" t="s">
        <v>1323</v>
      </c>
      <c r="I1486" s="438" t="s">
        <v>19591</v>
      </c>
      <c r="J1486" s="248" t="s">
        <v>19592</v>
      </c>
      <c r="L1486" s="248" t="s">
        <v>19593</v>
      </c>
      <c r="M1486" s="248" t="s">
        <v>1308</v>
      </c>
      <c r="N1486" s="448" t="s">
        <v>18876</v>
      </c>
      <c r="O1486" s="248" t="s">
        <v>18877</v>
      </c>
    </row>
    <row r="1487" spans="3:15" x14ac:dyDescent="0.2">
      <c r="C1487" s="460"/>
      <c r="D1487" s="460"/>
      <c r="E1487" s="460"/>
      <c r="H1487" s="446" t="s">
        <v>1323</v>
      </c>
      <c r="I1487" s="438" t="s">
        <v>19594</v>
      </c>
      <c r="J1487" s="248" t="s">
        <v>19595</v>
      </c>
      <c r="L1487" s="248" t="s">
        <v>19596</v>
      </c>
      <c r="M1487" s="248" t="s">
        <v>1308</v>
      </c>
      <c r="N1487" s="448" t="s">
        <v>18879</v>
      </c>
      <c r="O1487" s="248" t="s">
        <v>18880</v>
      </c>
    </row>
    <row r="1488" spans="3:15" x14ac:dyDescent="0.2">
      <c r="C1488" s="460"/>
      <c r="D1488" s="460"/>
      <c r="E1488" s="460"/>
      <c r="H1488" s="446" t="s">
        <v>1323</v>
      </c>
      <c r="I1488" s="438" t="s">
        <v>19597</v>
      </c>
      <c r="J1488" s="248" t="s">
        <v>19598</v>
      </c>
      <c r="L1488" s="248" t="s">
        <v>19599</v>
      </c>
      <c r="M1488" s="248" t="s">
        <v>1308</v>
      </c>
      <c r="N1488" s="448" t="s">
        <v>18882</v>
      </c>
      <c r="O1488" s="248" t="s">
        <v>18883</v>
      </c>
    </row>
    <row r="1489" spans="3:15" x14ac:dyDescent="0.2">
      <c r="C1489" s="460"/>
      <c r="D1489" s="460"/>
      <c r="E1489" s="460"/>
      <c r="H1489" s="446" t="s">
        <v>1323</v>
      </c>
      <c r="I1489" s="438" t="s">
        <v>19600</v>
      </c>
      <c r="J1489" s="248" t="s">
        <v>19601</v>
      </c>
      <c r="L1489" s="248" t="s">
        <v>19602</v>
      </c>
      <c r="M1489" s="248" t="s">
        <v>1308</v>
      </c>
      <c r="N1489" s="448" t="s">
        <v>18885</v>
      </c>
      <c r="O1489" s="248" t="s">
        <v>18886</v>
      </c>
    </row>
    <row r="1490" spans="3:15" x14ac:dyDescent="0.2">
      <c r="C1490" s="460"/>
      <c r="D1490" s="460"/>
      <c r="E1490" s="460"/>
      <c r="H1490" s="446" t="s">
        <v>1323</v>
      </c>
      <c r="I1490" s="438" t="s">
        <v>19603</v>
      </c>
      <c r="J1490" s="248" t="s">
        <v>19604</v>
      </c>
      <c r="L1490" s="248" t="s">
        <v>19605</v>
      </c>
      <c r="M1490" s="248" t="s">
        <v>1308</v>
      </c>
      <c r="N1490" s="448" t="s">
        <v>18888</v>
      </c>
      <c r="O1490" s="248" t="s">
        <v>18889</v>
      </c>
    </row>
    <row r="1491" spans="3:15" x14ac:dyDescent="0.2">
      <c r="C1491" s="460"/>
      <c r="D1491" s="460"/>
      <c r="E1491" s="460"/>
      <c r="H1491" s="446" t="s">
        <v>1323</v>
      </c>
      <c r="I1491" s="438" t="s">
        <v>19606</v>
      </c>
      <c r="J1491" s="248" t="s">
        <v>19607</v>
      </c>
      <c r="L1491" s="248" t="s">
        <v>19608</v>
      </c>
      <c r="M1491" s="248" t="s">
        <v>1308</v>
      </c>
      <c r="N1491" s="448" t="s">
        <v>18891</v>
      </c>
      <c r="O1491" s="248" t="s">
        <v>18892</v>
      </c>
    </row>
    <row r="1492" spans="3:15" x14ac:dyDescent="0.2">
      <c r="C1492" s="460"/>
      <c r="D1492" s="460"/>
      <c r="E1492" s="460"/>
      <c r="H1492" s="446" t="s">
        <v>1323</v>
      </c>
      <c r="I1492" s="438" t="s">
        <v>19609</v>
      </c>
      <c r="J1492" s="248" t="s">
        <v>19610</v>
      </c>
      <c r="L1492" s="248" t="s">
        <v>19611</v>
      </c>
      <c r="M1492" s="248" t="s">
        <v>1308</v>
      </c>
      <c r="N1492" s="448" t="s">
        <v>18896</v>
      </c>
      <c r="O1492" s="248" t="s">
        <v>18897</v>
      </c>
    </row>
    <row r="1493" spans="3:15" x14ac:dyDescent="0.2">
      <c r="C1493" s="460"/>
      <c r="D1493" s="460"/>
      <c r="E1493" s="460"/>
      <c r="H1493" s="446" t="s">
        <v>1323</v>
      </c>
      <c r="I1493" s="438" t="s">
        <v>19612</v>
      </c>
      <c r="J1493" s="248" t="s">
        <v>19613</v>
      </c>
      <c r="L1493" s="248" t="s">
        <v>19614</v>
      </c>
      <c r="M1493" s="248" t="s">
        <v>1308</v>
      </c>
      <c r="N1493" s="448" t="s">
        <v>18899</v>
      </c>
      <c r="O1493" s="248" t="s">
        <v>18900</v>
      </c>
    </row>
    <row r="1494" spans="3:15" x14ac:dyDescent="0.2">
      <c r="C1494" s="460"/>
      <c r="D1494" s="460"/>
      <c r="E1494" s="460"/>
      <c r="H1494" s="446" t="s">
        <v>1323</v>
      </c>
      <c r="I1494" s="438" t="s">
        <v>19615</v>
      </c>
      <c r="J1494" s="248" t="s">
        <v>19616</v>
      </c>
      <c r="L1494" s="248" t="s">
        <v>19617</v>
      </c>
      <c r="M1494" s="248" t="s">
        <v>1308</v>
      </c>
      <c r="N1494" s="448" t="s">
        <v>18902</v>
      </c>
      <c r="O1494" s="248" t="s">
        <v>18903</v>
      </c>
    </row>
    <row r="1495" spans="3:15" x14ac:dyDescent="0.2">
      <c r="C1495" s="460"/>
      <c r="D1495" s="460"/>
      <c r="E1495" s="460"/>
      <c r="H1495" s="446" t="s">
        <v>1323</v>
      </c>
      <c r="I1495" s="438" t="s">
        <v>19618</v>
      </c>
      <c r="J1495" s="248" t="s">
        <v>19619</v>
      </c>
      <c r="L1495" s="248" t="s">
        <v>19620</v>
      </c>
      <c r="M1495" s="248" t="s">
        <v>1308</v>
      </c>
      <c r="N1495" s="448" t="s">
        <v>18905</v>
      </c>
      <c r="O1495" s="248" t="s">
        <v>18906</v>
      </c>
    </row>
    <row r="1496" spans="3:15" x14ac:dyDescent="0.2">
      <c r="C1496" s="460"/>
      <c r="D1496" s="460"/>
      <c r="E1496" s="460"/>
      <c r="H1496" s="446" t="s">
        <v>1323</v>
      </c>
      <c r="I1496" s="438" t="s">
        <v>19621</v>
      </c>
      <c r="J1496" s="248" t="s">
        <v>19622</v>
      </c>
      <c r="L1496" s="248" t="s">
        <v>19623</v>
      </c>
      <c r="M1496" s="248" t="s">
        <v>1308</v>
      </c>
      <c r="N1496" s="448" t="s">
        <v>18908</v>
      </c>
      <c r="O1496" s="248" t="s">
        <v>18909</v>
      </c>
    </row>
    <row r="1497" spans="3:15" x14ac:dyDescent="0.2">
      <c r="C1497" s="460"/>
      <c r="D1497" s="460"/>
      <c r="E1497" s="460"/>
      <c r="H1497" s="446" t="s">
        <v>1323</v>
      </c>
      <c r="I1497" s="438" t="s">
        <v>19624</v>
      </c>
      <c r="J1497" s="248" t="s">
        <v>19625</v>
      </c>
      <c r="L1497" s="248" t="s">
        <v>19626</v>
      </c>
      <c r="M1497" s="248" t="s">
        <v>1308</v>
      </c>
      <c r="N1497" s="448" t="s">
        <v>18911</v>
      </c>
      <c r="O1497" s="248" t="s">
        <v>18912</v>
      </c>
    </row>
    <row r="1498" spans="3:15" x14ac:dyDescent="0.2">
      <c r="C1498" s="460"/>
      <c r="D1498" s="460"/>
      <c r="E1498" s="460"/>
      <c r="H1498" s="446" t="s">
        <v>1323</v>
      </c>
      <c r="I1498" s="438" t="s">
        <v>19627</v>
      </c>
      <c r="J1498" s="248" t="s">
        <v>19628</v>
      </c>
      <c r="L1498" s="248" t="s">
        <v>19629</v>
      </c>
      <c r="M1498" s="248" t="s">
        <v>1308</v>
      </c>
      <c r="N1498" s="448" t="s">
        <v>18914</v>
      </c>
      <c r="O1498" s="248" t="s">
        <v>18915</v>
      </c>
    </row>
    <row r="1499" spans="3:15" x14ac:dyDescent="0.2">
      <c r="C1499" s="460"/>
      <c r="D1499" s="460"/>
      <c r="E1499" s="460"/>
      <c r="H1499" s="446" t="s">
        <v>1323</v>
      </c>
      <c r="I1499" s="438" t="s">
        <v>19630</v>
      </c>
      <c r="J1499" s="248" t="s">
        <v>19631</v>
      </c>
      <c r="L1499" s="248" t="s">
        <v>19632</v>
      </c>
      <c r="M1499" s="248" t="s">
        <v>1308</v>
      </c>
      <c r="N1499" s="448" t="s">
        <v>18917</v>
      </c>
      <c r="O1499" s="248" t="s">
        <v>18918</v>
      </c>
    </row>
    <row r="1500" spans="3:15" x14ac:dyDescent="0.2">
      <c r="C1500" s="460"/>
      <c r="D1500" s="460"/>
      <c r="E1500" s="460"/>
      <c r="H1500" s="446" t="s">
        <v>1323</v>
      </c>
      <c r="I1500" s="438" t="s">
        <v>19633</v>
      </c>
      <c r="J1500" s="248" t="s">
        <v>19634</v>
      </c>
      <c r="L1500" s="248" t="s">
        <v>19635</v>
      </c>
      <c r="M1500" s="248" t="s">
        <v>1308</v>
      </c>
      <c r="N1500" s="448" t="s">
        <v>18920</v>
      </c>
      <c r="O1500" s="248" t="s">
        <v>18921</v>
      </c>
    </row>
    <row r="1501" spans="3:15" x14ac:dyDescent="0.2">
      <c r="C1501" s="460"/>
      <c r="D1501" s="460"/>
      <c r="E1501" s="460"/>
      <c r="H1501" s="446" t="s">
        <v>1323</v>
      </c>
      <c r="I1501" s="438" t="s">
        <v>19636</v>
      </c>
      <c r="J1501" s="248" t="s">
        <v>19637</v>
      </c>
      <c r="L1501" s="248" t="s">
        <v>19638</v>
      </c>
      <c r="M1501" s="248" t="s">
        <v>1308</v>
      </c>
      <c r="N1501" s="448" t="s">
        <v>18923</v>
      </c>
      <c r="O1501" s="248" t="s">
        <v>18924</v>
      </c>
    </row>
    <row r="1502" spans="3:15" x14ac:dyDescent="0.2">
      <c r="C1502" s="460"/>
      <c r="D1502" s="460"/>
      <c r="E1502" s="460"/>
      <c r="H1502" s="446" t="s">
        <v>1323</v>
      </c>
      <c r="I1502" s="438" t="s">
        <v>19639</v>
      </c>
      <c r="J1502" s="248" t="s">
        <v>19640</v>
      </c>
      <c r="L1502" s="248" t="s">
        <v>19641</v>
      </c>
      <c r="M1502" s="248"/>
      <c r="N1502" s="448"/>
      <c r="O1502" s="248" t="s">
        <v>18924</v>
      </c>
    </row>
    <row r="1503" spans="3:15" x14ac:dyDescent="0.2">
      <c r="C1503" s="460"/>
      <c r="D1503" s="460"/>
      <c r="E1503" s="460"/>
      <c r="H1503" s="446" t="s">
        <v>1323</v>
      </c>
      <c r="I1503" s="438" t="s">
        <v>19642</v>
      </c>
      <c r="J1503" s="248" t="s">
        <v>19643</v>
      </c>
      <c r="L1503" s="248" t="s">
        <v>19644</v>
      </c>
      <c r="M1503" s="248" t="s">
        <v>1308</v>
      </c>
      <c r="N1503" s="448" t="s">
        <v>18926</v>
      </c>
      <c r="O1503" s="248" t="s">
        <v>18927</v>
      </c>
    </row>
    <row r="1504" spans="3:15" x14ac:dyDescent="0.2">
      <c r="C1504" s="460"/>
      <c r="D1504" s="460"/>
      <c r="E1504" s="460"/>
      <c r="H1504" s="446" t="s">
        <v>1323</v>
      </c>
      <c r="I1504" s="438" t="s">
        <v>19645</v>
      </c>
      <c r="J1504" s="248" t="s">
        <v>19646</v>
      </c>
      <c r="L1504" s="248" t="s">
        <v>19647</v>
      </c>
      <c r="M1504" s="248" t="s">
        <v>1308</v>
      </c>
      <c r="N1504" s="448" t="s">
        <v>18929</v>
      </c>
      <c r="O1504" s="248" t="s">
        <v>18930</v>
      </c>
    </row>
    <row r="1505" spans="3:15" x14ac:dyDescent="0.2">
      <c r="C1505" s="460"/>
      <c r="D1505" s="460"/>
      <c r="E1505" s="460"/>
      <c r="H1505" s="446" t="s">
        <v>1323</v>
      </c>
      <c r="I1505" s="438" t="s">
        <v>19648</v>
      </c>
      <c r="J1505" s="248" t="s">
        <v>19649</v>
      </c>
      <c r="L1505" s="248" t="s">
        <v>19650</v>
      </c>
      <c r="M1505" s="248" t="s">
        <v>1308</v>
      </c>
      <c r="N1505" s="448" t="s">
        <v>18932</v>
      </c>
      <c r="O1505" s="248" t="s">
        <v>18933</v>
      </c>
    </row>
    <row r="1506" spans="3:15" x14ac:dyDescent="0.2">
      <c r="C1506" s="460"/>
      <c r="D1506" s="460"/>
      <c r="E1506" s="460"/>
      <c r="H1506" s="446" t="s">
        <v>1323</v>
      </c>
      <c r="I1506" s="438" t="s">
        <v>19651</v>
      </c>
      <c r="J1506" s="248" t="s">
        <v>19652</v>
      </c>
      <c r="L1506" s="248" t="s">
        <v>19653</v>
      </c>
      <c r="M1506" s="248" t="s">
        <v>1308</v>
      </c>
      <c r="N1506" s="448" t="s">
        <v>18935</v>
      </c>
      <c r="O1506" s="248" t="s">
        <v>18936</v>
      </c>
    </row>
    <row r="1507" spans="3:15" x14ac:dyDescent="0.2">
      <c r="C1507" s="460"/>
      <c r="D1507" s="460"/>
      <c r="E1507" s="460"/>
      <c r="H1507" s="456"/>
      <c r="I1507" s="452" t="s">
        <v>1229</v>
      </c>
      <c r="J1507" s="457"/>
      <c r="L1507" s="248" t="s">
        <v>19654</v>
      </c>
      <c r="M1507" s="248" t="s">
        <v>1308</v>
      </c>
      <c r="N1507" s="448" t="s">
        <v>18938</v>
      </c>
      <c r="O1507" s="248" t="s">
        <v>18939</v>
      </c>
    </row>
    <row r="1508" spans="3:15" x14ac:dyDescent="0.2">
      <c r="C1508" s="460"/>
      <c r="D1508" s="460"/>
      <c r="E1508" s="460"/>
      <c r="H1508" s="446" t="s">
        <v>1325</v>
      </c>
      <c r="I1508" s="438" t="s">
        <v>19655</v>
      </c>
      <c r="J1508" s="248" t="s">
        <v>19656</v>
      </c>
      <c r="L1508" s="248" t="s">
        <v>19657</v>
      </c>
      <c r="M1508" s="248" t="s">
        <v>1308</v>
      </c>
      <c r="N1508" s="448" t="s">
        <v>18941</v>
      </c>
      <c r="O1508" s="248" t="s">
        <v>18942</v>
      </c>
    </row>
    <row r="1509" spans="3:15" x14ac:dyDescent="0.2">
      <c r="C1509" s="460"/>
      <c r="D1509" s="460"/>
      <c r="E1509" s="460"/>
      <c r="H1509" s="446" t="s">
        <v>1325</v>
      </c>
      <c r="I1509" s="438" t="s">
        <v>16164</v>
      </c>
      <c r="J1509" s="248" t="s">
        <v>19658</v>
      </c>
      <c r="L1509" s="248" t="s">
        <v>19659</v>
      </c>
      <c r="M1509" s="248" t="s">
        <v>1308</v>
      </c>
      <c r="N1509" s="448" t="s">
        <v>18944</v>
      </c>
      <c r="O1509" s="248" t="s">
        <v>18945</v>
      </c>
    </row>
    <row r="1510" spans="3:15" x14ac:dyDescent="0.2">
      <c r="C1510" s="460"/>
      <c r="D1510" s="460"/>
      <c r="E1510" s="460"/>
      <c r="H1510" s="446" t="s">
        <v>1325</v>
      </c>
      <c r="I1510" s="438" t="s">
        <v>19660</v>
      </c>
      <c r="J1510" s="248" t="s">
        <v>19661</v>
      </c>
      <c r="L1510" s="248" t="s">
        <v>19662</v>
      </c>
      <c r="M1510" s="248" t="s">
        <v>1308</v>
      </c>
      <c r="N1510" s="448" t="s">
        <v>18947</v>
      </c>
      <c r="O1510" s="248" t="s">
        <v>18948</v>
      </c>
    </row>
    <row r="1511" spans="3:15" x14ac:dyDescent="0.2">
      <c r="C1511" s="460"/>
      <c r="D1511" s="460"/>
      <c r="E1511" s="460"/>
      <c r="H1511" s="446" t="s">
        <v>1325</v>
      </c>
      <c r="I1511" s="438" t="s">
        <v>19663</v>
      </c>
      <c r="J1511" s="248" t="s">
        <v>19664</v>
      </c>
      <c r="L1511" s="248" t="s">
        <v>19665</v>
      </c>
      <c r="M1511" s="248" t="s">
        <v>1308</v>
      </c>
      <c r="N1511" s="448" t="s">
        <v>18950</v>
      </c>
      <c r="O1511" s="248" t="s">
        <v>18951</v>
      </c>
    </row>
    <row r="1512" spans="3:15" x14ac:dyDescent="0.2">
      <c r="C1512" s="460"/>
      <c r="D1512" s="460"/>
      <c r="E1512" s="460"/>
      <c r="H1512" s="446" t="s">
        <v>1325</v>
      </c>
      <c r="I1512" s="438" t="s">
        <v>19666</v>
      </c>
      <c r="J1512" s="248" t="s">
        <v>19667</v>
      </c>
      <c r="L1512" s="248" t="s">
        <v>19668</v>
      </c>
      <c r="M1512" s="248" t="s">
        <v>1308</v>
      </c>
      <c r="N1512" s="448" t="s">
        <v>18953</v>
      </c>
      <c r="O1512" s="248" t="s">
        <v>18954</v>
      </c>
    </row>
    <row r="1513" spans="3:15" x14ac:dyDescent="0.2">
      <c r="C1513" s="460"/>
      <c r="D1513" s="460"/>
      <c r="E1513" s="460"/>
      <c r="H1513" s="446" t="s">
        <v>1325</v>
      </c>
      <c r="I1513" s="438" t="s">
        <v>19669</v>
      </c>
      <c r="J1513" s="248" t="s">
        <v>19670</v>
      </c>
      <c r="L1513" s="248" t="s">
        <v>19671</v>
      </c>
      <c r="M1513" s="248" t="s">
        <v>1308</v>
      </c>
      <c r="N1513" s="448" t="s">
        <v>18956</v>
      </c>
      <c r="O1513" s="248" t="s">
        <v>18957</v>
      </c>
    </row>
    <row r="1514" spans="3:15" x14ac:dyDescent="0.2">
      <c r="C1514" s="460"/>
      <c r="D1514" s="460"/>
      <c r="E1514" s="460"/>
      <c r="H1514" s="446" t="s">
        <v>1325</v>
      </c>
      <c r="I1514" s="438" t="s">
        <v>17782</v>
      </c>
      <c r="J1514" s="248" t="s">
        <v>19672</v>
      </c>
      <c r="L1514" s="248" t="s">
        <v>19673</v>
      </c>
      <c r="M1514" s="248" t="s">
        <v>1308</v>
      </c>
      <c r="N1514" s="448" t="s">
        <v>18959</v>
      </c>
      <c r="O1514" s="248" t="s">
        <v>18960</v>
      </c>
    </row>
    <row r="1515" spans="3:15" x14ac:dyDescent="0.2">
      <c r="C1515" s="460"/>
      <c r="D1515" s="460"/>
      <c r="E1515" s="460"/>
      <c r="H1515" s="446" t="s">
        <v>1325</v>
      </c>
      <c r="I1515" s="438" t="s">
        <v>19674</v>
      </c>
      <c r="J1515" s="248" t="s">
        <v>19675</v>
      </c>
      <c r="L1515" s="248" t="s">
        <v>19676</v>
      </c>
      <c r="M1515" s="248" t="s">
        <v>1308</v>
      </c>
      <c r="N1515" s="448" t="s">
        <v>18962</v>
      </c>
      <c r="O1515" s="248" t="s">
        <v>18963</v>
      </c>
    </row>
    <row r="1516" spans="3:15" x14ac:dyDescent="0.2">
      <c r="C1516" s="460"/>
      <c r="D1516" s="460"/>
      <c r="E1516" s="460"/>
      <c r="H1516" s="446" t="s">
        <v>1325</v>
      </c>
      <c r="I1516" s="438" t="s">
        <v>19677</v>
      </c>
      <c r="J1516" s="248" t="s">
        <v>19678</v>
      </c>
      <c r="L1516" s="248" t="s">
        <v>19679</v>
      </c>
      <c r="M1516" s="248"/>
      <c r="N1516" s="448"/>
      <c r="O1516" s="248" t="s">
        <v>18963</v>
      </c>
    </row>
    <row r="1517" spans="3:15" x14ac:dyDescent="0.2">
      <c r="C1517" s="460"/>
      <c r="D1517" s="460"/>
      <c r="E1517" s="460"/>
      <c r="H1517" s="446" t="s">
        <v>1325</v>
      </c>
      <c r="I1517" s="438" t="s">
        <v>19680</v>
      </c>
      <c r="J1517" s="248" t="s">
        <v>19681</v>
      </c>
      <c r="L1517" s="248" t="s">
        <v>19682</v>
      </c>
      <c r="M1517" s="248" t="s">
        <v>1308</v>
      </c>
      <c r="N1517" s="448" t="s">
        <v>18965</v>
      </c>
      <c r="O1517" s="248" t="s">
        <v>18966</v>
      </c>
    </row>
    <row r="1518" spans="3:15" x14ac:dyDescent="0.2">
      <c r="C1518" s="460"/>
      <c r="D1518" s="460"/>
      <c r="E1518" s="460"/>
      <c r="H1518" s="446" t="s">
        <v>1325</v>
      </c>
      <c r="I1518" s="438" t="s">
        <v>19683</v>
      </c>
      <c r="J1518" s="248" t="s">
        <v>19684</v>
      </c>
      <c r="L1518" s="248" t="s">
        <v>19685</v>
      </c>
      <c r="M1518" s="248" t="s">
        <v>1308</v>
      </c>
      <c r="N1518" s="448" t="s">
        <v>18968</v>
      </c>
      <c r="O1518" s="248" t="s">
        <v>18969</v>
      </c>
    </row>
    <row r="1519" spans="3:15" x14ac:dyDescent="0.2">
      <c r="C1519" s="460"/>
      <c r="D1519" s="460"/>
      <c r="E1519" s="460"/>
      <c r="H1519" s="446" t="s">
        <v>1325</v>
      </c>
      <c r="I1519" s="438" t="s">
        <v>16525</v>
      </c>
      <c r="J1519" s="248" t="s">
        <v>19686</v>
      </c>
      <c r="L1519" s="248" t="s">
        <v>19687</v>
      </c>
      <c r="M1519" s="248" t="s">
        <v>1308</v>
      </c>
      <c r="N1519" s="448" t="s">
        <v>18971</v>
      </c>
      <c r="O1519" s="248" t="s">
        <v>18972</v>
      </c>
    </row>
    <row r="1520" spans="3:15" x14ac:dyDescent="0.2">
      <c r="C1520" s="460"/>
      <c r="D1520" s="460"/>
      <c r="E1520" s="460"/>
      <c r="H1520" s="446" t="s">
        <v>1325</v>
      </c>
      <c r="I1520" s="438" t="s">
        <v>19688</v>
      </c>
      <c r="J1520" s="248" t="s">
        <v>19689</v>
      </c>
      <c r="L1520" s="248" t="s">
        <v>19690</v>
      </c>
      <c r="M1520" s="248" t="s">
        <v>1308</v>
      </c>
      <c r="N1520" s="448" t="s">
        <v>18974</v>
      </c>
      <c r="O1520" s="248" t="s">
        <v>18975</v>
      </c>
    </row>
    <row r="1521" spans="3:15" x14ac:dyDescent="0.2">
      <c r="C1521" s="460"/>
      <c r="D1521" s="460"/>
      <c r="E1521" s="460"/>
      <c r="H1521" s="446" t="s">
        <v>1325</v>
      </c>
      <c r="I1521" s="438" t="s">
        <v>19691</v>
      </c>
      <c r="J1521" s="248" t="s">
        <v>19692</v>
      </c>
      <c r="L1521" s="248" t="s">
        <v>19693</v>
      </c>
      <c r="M1521" s="248" t="s">
        <v>1308</v>
      </c>
      <c r="N1521" s="448" t="s">
        <v>18977</v>
      </c>
      <c r="O1521" s="248" t="s">
        <v>18978</v>
      </c>
    </row>
    <row r="1522" spans="3:15" x14ac:dyDescent="0.2">
      <c r="C1522" s="460"/>
      <c r="D1522" s="460"/>
      <c r="E1522" s="460"/>
      <c r="H1522" s="446" t="s">
        <v>1325</v>
      </c>
      <c r="I1522" s="438" t="s">
        <v>19694</v>
      </c>
      <c r="J1522" s="248" t="s">
        <v>19695</v>
      </c>
      <c r="L1522" s="248" t="s">
        <v>19696</v>
      </c>
      <c r="M1522" s="248" t="s">
        <v>1308</v>
      </c>
      <c r="N1522" s="448" t="s">
        <v>18980</v>
      </c>
      <c r="O1522" s="248" t="s">
        <v>18981</v>
      </c>
    </row>
    <row r="1523" spans="3:15" x14ac:dyDescent="0.2">
      <c r="C1523" s="460"/>
      <c r="D1523" s="460"/>
      <c r="E1523" s="460"/>
      <c r="H1523" s="446" t="s">
        <v>1325</v>
      </c>
      <c r="I1523" s="438" t="s">
        <v>19697</v>
      </c>
      <c r="J1523" s="248" t="s">
        <v>19698</v>
      </c>
      <c r="L1523" s="248" t="s">
        <v>19699</v>
      </c>
      <c r="M1523" s="248" t="s">
        <v>1308</v>
      </c>
      <c r="N1523" s="448" t="s">
        <v>18983</v>
      </c>
      <c r="O1523" s="248" t="s">
        <v>18984</v>
      </c>
    </row>
    <row r="1524" spans="3:15" x14ac:dyDescent="0.2">
      <c r="C1524" s="460"/>
      <c r="D1524" s="460"/>
      <c r="E1524" s="460"/>
      <c r="H1524" s="446" t="s">
        <v>1325</v>
      </c>
      <c r="I1524" s="438" t="s">
        <v>19700</v>
      </c>
      <c r="J1524" s="248" t="s">
        <v>19701</v>
      </c>
      <c r="L1524" s="248" t="s">
        <v>19702</v>
      </c>
      <c r="M1524" s="248" t="s">
        <v>1308</v>
      </c>
      <c r="N1524" s="448" t="s">
        <v>18986</v>
      </c>
      <c r="O1524" s="248" t="s">
        <v>18987</v>
      </c>
    </row>
    <row r="1525" spans="3:15" x14ac:dyDescent="0.2">
      <c r="C1525" s="460"/>
      <c r="D1525" s="460"/>
      <c r="E1525" s="460"/>
      <c r="H1525" s="446" t="s">
        <v>1325</v>
      </c>
      <c r="I1525" s="438" t="s">
        <v>19703</v>
      </c>
      <c r="J1525" s="248" t="s">
        <v>19704</v>
      </c>
      <c r="L1525" s="248" t="s">
        <v>19705</v>
      </c>
      <c r="M1525" s="248" t="s">
        <v>1308</v>
      </c>
      <c r="N1525" s="448" t="s">
        <v>18989</v>
      </c>
      <c r="O1525" s="248" t="s">
        <v>18990</v>
      </c>
    </row>
    <row r="1526" spans="3:15" x14ac:dyDescent="0.2">
      <c r="C1526" s="460"/>
      <c r="D1526" s="460"/>
      <c r="E1526" s="460"/>
      <c r="H1526" s="446" t="s">
        <v>1325</v>
      </c>
      <c r="I1526" s="438" t="s">
        <v>19706</v>
      </c>
      <c r="J1526" s="248" t="s">
        <v>19707</v>
      </c>
      <c r="L1526" s="248" t="s">
        <v>19708</v>
      </c>
      <c r="M1526" s="248" t="s">
        <v>1308</v>
      </c>
      <c r="N1526" s="448" t="s">
        <v>18992</v>
      </c>
      <c r="O1526" s="248" t="s">
        <v>18993</v>
      </c>
    </row>
    <row r="1527" spans="3:15" x14ac:dyDescent="0.2">
      <c r="C1527" s="460"/>
      <c r="D1527" s="460"/>
      <c r="E1527" s="460"/>
      <c r="H1527" s="446" t="s">
        <v>1325</v>
      </c>
      <c r="I1527" s="438" t="s">
        <v>19709</v>
      </c>
      <c r="J1527" s="248" t="s">
        <v>19710</v>
      </c>
      <c r="L1527" s="248" t="s">
        <v>19711</v>
      </c>
      <c r="M1527" s="248" t="s">
        <v>1308</v>
      </c>
      <c r="N1527" s="448" t="s">
        <v>18995</v>
      </c>
      <c r="O1527" s="248" t="s">
        <v>18996</v>
      </c>
    </row>
    <row r="1528" spans="3:15" x14ac:dyDescent="0.2">
      <c r="C1528" s="460"/>
      <c r="D1528" s="460"/>
      <c r="E1528" s="460"/>
      <c r="H1528" s="446" t="s">
        <v>1325</v>
      </c>
      <c r="I1528" s="438" t="s">
        <v>19712</v>
      </c>
      <c r="J1528" s="248" t="s">
        <v>19713</v>
      </c>
      <c r="L1528" s="248" t="s">
        <v>19714</v>
      </c>
      <c r="M1528" s="248" t="s">
        <v>1308</v>
      </c>
      <c r="N1528" s="448" t="s">
        <v>18998</v>
      </c>
      <c r="O1528" s="248" t="s">
        <v>18999</v>
      </c>
    </row>
    <row r="1529" spans="3:15" x14ac:dyDescent="0.2">
      <c r="C1529" s="460"/>
      <c r="D1529" s="460"/>
      <c r="E1529" s="460"/>
      <c r="H1529" s="446" t="s">
        <v>1325</v>
      </c>
      <c r="I1529" s="438" t="s">
        <v>19715</v>
      </c>
      <c r="J1529" s="248" t="s">
        <v>19716</v>
      </c>
      <c r="L1529" s="248" t="s">
        <v>19717</v>
      </c>
      <c r="M1529" s="248" t="s">
        <v>1308</v>
      </c>
      <c r="N1529" s="448" t="s">
        <v>19001</v>
      </c>
      <c r="O1529" s="248" t="s">
        <v>19002</v>
      </c>
    </row>
    <row r="1530" spans="3:15" x14ac:dyDescent="0.2">
      <c r="C1530" s="460"/>
      <c r="D1530" s="460"/>
      <c r="E1530" s="460"/>
      <c r="H1530" s="446" t="s">
        <v>1325</v>
      </c>
      <c r="I1530" s="438" t="s">
        <v>17921</v>
      </c>
      <c r="J1530" s="248" t="s">
        <v>19718</v>
      </c>
      <c r="L1530" s="248" t="s">
        <v>19719</v>
      </c>
      <c r="M1530" s="248" t="s">
        <v>1308</v>
      </c>
      <c r="N1530" s="448" t="s">
        <v>19004</v>
      </c>
      <c r="O1530" s="248" t="s">
        <v>19005</v>
      </c>
    </row>
    <row r="1531" spans="3:15" x14ac:dyDescent="0.2">
      <c r="C1531" s="460"/>
      <c r="D1531" s="460"/>
      <c r="E1531" s="460"/>
      <c r="H1531" s="446" t="s">
        <v>1325</v>
      </c>
      <c r="I1531" s="438" t="s">
        <v>19720</v>
      </c>
      <c r="J1531" s="248" t="s">
        <v>19721</v>
      </c>
      <c r="L1531" s="248" t="s">
        <v>19722</v>
      </c>
      <c r="M1531" s="248" t="s">
        <v>1308</v>
      </c>
      <c r="N1531" s="448" t="s">
        <v>19007</v>
      </c>
      <c r="O1531" s="248" t="s">
        <v>19008</v>
      </c>
    </row>
    <row r="1532" spans="3:15" x14ac:dyDescent="0.2">
      <c r="C1532" s="460"/>
      <c r="D1532" s="460"/>
      <c r="E1532" s="460"/>
      <c r="H1532" s="446" t="s">
        <v>1325</v>
      </c>
      <c r="I1532" s="438" t="s">
        <v>19723</v>
      </c>
      <c r="J1532" s="248" t="s">
        <v>19724</v>
      </c>
      <c r="L1532" s="248" t="s">
        <v>19725</v>
      </c>
      <c r="M1532" s="248"/>
      <c r="N1532" s="448"/>
      <c r="O1532" s="248" t="s">
        <v>19008</v>
      </c>
    </row>
    <row r="1533" spans="3:15" x14ac:dyDescent="0.2">
      <c r="C1533" s="460"/>
      <c r="D1533" s="460"/>
      <c r="E1533" s="460"/>
      <c r="H1533" s="446" t="s">
        <v>1325</v>
      </c>
      <c r="I1533" s="438" t="s">
        <v>19726</v>
      </c>
      <c r="J1533" s="248" t="s">
        <v>19727</v>
      </c>
      <c r="L1533" s="248" t="s">
        <v>19728</v>
      </c>
      <c r="M1533" s="248"/>
      <c r="N1533" s="448"/>
      <c r="O1533" s="248" t="s">
        <v>19008</v>
      </c>
    </row>
    <row r="1534" spans="3:15" x14ac:dyDescent="0.2">
      <c r="C1534" s="460"/>
      <c r="D1534" s="460"/>
      <c r="E1534" s="460"/>
      <c r="H1534" s="446" t="s">
        <v>1325</v>
      </c>
      <c r="I1534" s="438" t="s">
        <v>19729</v>
      </c>
      <c r="J1534" s="248" t="s">
        <v>19730</v>
      </c>
      <c r="L1534" s="248" t="s">
        <v>19731</v>
      </c>
      <c r="M1534" s="248" t="s">
        <v>1308</v>
      </c>
      <c r="N1534" s="448" t="s">
        <v>19010</v>
      </c>
      <c r="O1534" s="248" t="s">
        <v>19011</v>
      </c>
    </row>
    <row r="1535" spans="3:15" x14ac:dyDescent="0.2">
      <c r="C1535" s="460"/>
      <c r="D1535" s="460"/>
      <c r="E1535" s="460"/>
      <c r="H1535" s="446" t="s">
        <v>1325</v>
      </c>
      <c r="I1535" s="438" t="s">
        <v>19732</v>
      </c>
      <c r="J1535" s="248" t="s">
        <v>19733</v>
      </c>
      <c r="L1535" s="248" t="s">
        <v>19734</v>
      </c>
      <c r="M1535" s="248" t="s">
        <v>1308</v>
      </c>
      <c r="N1535" s="448" t="s">
        <v>19013</v>
      </c>
      <c r="O1535" s="248" t="s">
        <v>19014</v>
      </c>
    </row>
    <row r="1536" spans="3:15" x14ac:dyDescent="0.2">
      <c r="C1536" s="460"/>
      <c r="D1536" s="460"/>
      <c r="E1536" s="460"/>
      <c r="H1536" s="446" t="s">
        <v>1325</v>
      </c>
      <c r="I1536" s="438" t="s">
        <v>19735</v>
      </c>
      <c r="J1536" s="248" t="s">
        <v>19736</v>
      </c>
      <c r="L1536" s="248" t="s">
        <v>19737</v>
      </c>
      <c r="M1536" s="248" t="s">
        <v>1308</v>
      </c>
      <c r="N1536" s="448" t="s">
        <v>19016</v>
      </c>
      <c r="O1536" s="248" t="s">
        <v>19017</v>
      </c>
    </row>
    <row r="1537" spans="3:15" x14ac:dyDescent="0.2">
      <c r="C1537" s="460"/>
      <c r="D1537" s="460"/>
      <c r="E1537" s="460"/>
      <c r="H1537" s="446" t="s">
        <v>1325</v>
      </c>
      <c r="I1537" s="438" t="s">
        <v>19738</v>
      </c>
      <c r="J1537" s="248" t="s">
        <v>19739</v>
      </c>
      <c r="L1537" s="248" t="s">
        <v>19740</v>
      </c>
      <c r="M1537" s="248" t="s">
        <v>1308</v>
      </c>
      <c r="N1537" s="448" t="s">
        <v>19019</v>
      </c>
      <c r="O1537" s="248" t="s">
        <v>19020</v>
      </c>
    </row>
    <row r="1538" spans="3:15" x14ac:dyDescent="0.2">
      <c r="C1538" s="460"/>
      <c r="D1538" s="460"/>
      <c r="E1538" s="460"/>
      <c r="H1538" s="446" t="s">
        <v>1325</v>
      </c>
      <c r="I1538" s="438" t="s">
        <v>19741</v>
      </c>
      <c r="J1538" s="248" t="s">
        <v>19742</v>
      </c>
      <c r="L1538" s="248" t="s">
        <v>19743</v>
      </c>
      <c r="M1538" s="248" t="s">
        <v>1308</v>
      </c>
      <c r="N1538" s="448" t="s">
        <v>19022</v>
      </c>
      <c r="O1538" s="248" t="s">
        <v>19023</v>
      </c>
    </row>
    <row r="1539" spans="3:15" x14ac:dyDescent="0.2">
      <c r="C1539" s="460"/>
      <c r="D1539" s="460"/>
      <c r="E1539" s="460"/>
      <c r="H1539" s="456"/>
      <c r="I1539" s="452" t="s">
        <v>19744</v>
      </c>
      <c r="J1539" s="457"/>
      <c r="L1539" s="248" t="s">
        <v>19745</v>
      </c>
      <c r="M1539" s="248" t="s">
        <v>1310</v>
      </c>
      <c r="N1539" s="448" t="s">
        <v>19026</v>
      </c>
      <c r="O1539" s="248" t="s">
        <v>19027</v>
      </c>
    </row>
    <row r="1540" spans="3:15" x14ac:dyDescent="0.2">
      <c r="C1540" s="460"/>
      <c r="D1540" s="460"/>
      <c r="E1540" s="460"/>
      <c r="H1540" s="446" t="s">
        <v>1327</v>
      </c>
      <c r="I1540" s="438" t="s">
        <v>19746</v>
      </c>
      <c r="J1540" s="248" t="s">
        <v>19747</v>
      </c>
      <c r="L1540" s="248" t="s">
        <v>19748</v>
      </c>
      <c r="M1540" s="248" t="s">
        <v>1310</v>
      </c>
      <c r="N1540" s="448" t="s">
        <v>19029</v>
      </c>
      <c r="O1540" s="248" t="s">
        <v>19030</v>
      </c>
    </row>
    <row r="1541" spans="3:15" x14ac:dyDescent="0.2">
      <c r="C1541" s="460"/>
      <c r="D1541" s="460"/>
      <c r="E1541" s="460"/>
      <c r="H1541" s="446" t="s">
        <v>1327</v>
      </c>
      <c r="I1541" s="438" t="s">
        <v>19749</v>
      </c>
      <c r="J1541" s="248" t="s">
        <v>19750</v>
      </c>
      <c r="L1541" s="248" t="s">
        <v>19751</v>
      </c>
      <c r="M1541" s="248" t="s">
        <v>1310</v>
      </c>
      <c r="N1541" s="448" t="s">
        <v>19032</v>
      </c>
      <c r="O1541" s="248" t="s">
        <v>19033</v>
      </c>
    </row>
    <row r="1542" spans="3:15" x14ac:dyDescent="0.2">
      <c r="C1542" s="460"/>
      <c r="D1542" s="460"/>
      <c r="E1542" s="460"/>
      <c r="H1542" s="446" t="s">
        <v>1327</v>
      </c>
      <c r="I1542" s="438" t="s">
        <v>19752</v>
      </c>
      <c r="J1542" s="248" t="s">
        <v>19753</v>
      </c>
      <c r="L1542" s="248" t="s">
        <v>19754</v>
      </c>
      <c r="M1542" s="248" t="s">
        <v>1310</v>
      </c>
      <c r="N1542" s="448" t="s">
        <v>19035</v>
      </c>
      <c r="O1542" s="248" t="s">
        <v>19036</v>
      </c>
    </row>
    <row r="1543" spans="3:15" x14ac:dyDescent="0.2">
      <c r="C1543" s="460"/>
      <c r="D1543" s="460"/>
      <c r="E1543" s="460"/>
      <c r="H1543" s="446" t="s">
        <v>1327</v>
      </c>
      <c r="I1543" s="438" t="s">
        <v>19755</v>
      </c>
      <c r="J1543" s="248" t="s">
        <v>19756</v>
      </c>
      <c r="L1543" s="248" t="s">
        <v>19757</v>
      </c>
      <c r="M1543" s="248" t="s">
        <v>1310</v>
      </c>
      <c r="N1543" s="448" t="s">
        <v>19038</v>
      </c>
      <c r="O1543" s="248" t="s">
        <v>19039</v>
      </c>
    </row>
    <row r="1544" spans="3:15" x14ac:dyDescent="0.2">
      <c r="C1544" s="460"/>
      <c r="D1544" s="460"/>
      <c r="E1544" s="460"/>
      <c r="H1544" s="446" t="s">
        <v>1327</v>
      </c>
      <c r="I1544" s="438" t="s">
        <v>19758</v>
      </c>
      <c r="J1544" s="248" t="s">
        <v>19759</v>
      </c>
      <c r="L1544" s="248" t="s">
        <v>19760</v>
      </c>
      <c r="M1544" s="248" t="s">
        <v>1310</v>
      </c>
      <c r="N1544" s="448" t="s">
        <v>19041</v>
      </c>
      <c r="O1544" s="248" t="s">
        <v>19042</v>
      </c>
    </row>
    <row r="1545" spans="3:15" x14ac:dyDescent="0.2">
      <c r="C1545" s="460"/>
      <c r="D1545" s="460"/>
      <c r="E1545" s="460"/>
      <c r="H1545" s="446" t="s">
        <v>1327</v>
      </c>
      <c r="I1545" s="438" t="s">
        <v>19761</v>
      </c>
      <c r="J1545" s="248" t="s">
        <v>19762</v>
      </c>
      <c r="L1545" s="248" t="s">
        <v>19763</v>
      </c>
      <c r="M1545" s="248"/>
      <c r="N1545" s="448"/>
      <c r="O1545" s="248" t="s">
        <v>19042</v>
      </c>
    </row>
    <row r="1546" spans="3:15" x14ac:dyDescent="0.2">
      <c r="C1546" s="460"/>
      <c r="D1546" s="460"/>
      <c r="E1546" s="460"/>
      <c r="H1546" s="446" t="s">
        <v>1327</v>
      </c>
      <c r="I1546" s="438" t="s">
        <v>19764</v>
      </c>
      <c r="J1546" s="248" t="s">
        <v>19765</v>
      </c>
      <c r="L1546" s="248" t="s">
        <v>19766</v>
      </c>
      <c r="M1546" s="248" t="s">
        <v>1310</v>
      </c>
      <c r="N1546" s="448" t="s">
        <v>19044</v>
      </c>
      <c r="O1546" s="248" t="s">
        <v>19045</v>
      </c>
    </row>
    <row r="1547" spans="3:15" x14ac:dyDescent="0.2">
      <c r="C1547" s="460"/>
      <c r="D1547" s="460"/>
      <c r="E1547" s="460"/>
      <c r="H1547" s="446" t="s">
        <v>1327</v>
      </c>
      <c r="I1547" s="438" t="s">
        <v>19767</v>
      </c>
      <c r="J1547" s="248" t="s">
        <v>19768</v>
      </c>
      <c r="L1547" s="248" t="s">
        <v>19769</v>
      </c>
      <c r="M1547" s="248"/>
      <c r="N1547" s="448"/>
      <c r="O1547" s="248" t="s">
        <v>19045</v>
      </c>
    </row>
    <row r="1548" spans="3:15" x14ac:dyDescent="0.2">
      <c r="C1548" s="460"/>
      <c r="D1548" s="460"/>
      <c r="E1548" s="460"/>
      <c r="H1548" s="446" t="s">
        <v>1327</v>
      </c>
      <c r="I1548" s="438" t="s">
        <v>17701</v>
      </c>
      <c r="J1548" s="248" t="s">
        <v>19770</v>
      </c>
      <c r="L1548" s="248" t="s">
        <v>19771</v>
      </c>
      <c r="M1548" s="248" t="s">
        <v>1310</v>
      </c>
      <c r="N1548" s="448" t="s">
        <v>19047</v>
      </c>
      <c r="O1548" s="248" t="s">
        <v>19048</v>
      </c>
    </row>
    <row r="1549" spans="3:15" x14ac:dyDescent="0.2">
      <c r="C1549" s="460"/>
      <c r="D1549" s="460"/>
      <c r="E1549" s="460"/>
      <c r="H1549" s="446" t="s">
        <v>1327</v>
      </c>
      <c r="I1549" s="438" t="s">
        <v>19772</v>
      </c>
      <c r="J1549" s="248" t="s">
        <v>19773</v>
      </c>
      <c r="L1549" s="248" t="s">
        <v>19774</v>
      </c>
      <c r="M1549" s="248" t="s">
        <v>1310</v>
      </c>
      <c r="N1549" s="448" t="s">
        <v>19050</v>
      </c>
      <c r="O1549" s="248" t="s">
        <v>19051</v>
      </c>
    </row>
    <row r="1550" spans="3:15" x14ac:dyDescent="0.2">
      <c r="C1550" s="460"/>
      <c r="D1550" s="460"/>
      <c r="E1550" s="460"/>
      <c r="H1550" s="446" t="s">
        <v>1327</v>
      </c>
      <c r="I1550" s="438" t="s">
        <v>19775</v>
      </c>
      <c r="J1550" s="248" t="s">
        <v>19776</v>
      </c>
      <c r="L1550" s="248" t="s">
        <v>19777</v>
      </c>
      <c r="M1550" s="248" t="s">
        <v>1310</v>
      </c>
      <c r="N1550" s="448" t="s">
        <v>18760</v>
      </c>
      <c r="O1550" s="248" t="s">
        <v>19053</v>
      </c>
    </row>
    <row r="1551" spans="3:15" x14ac:dyDescent="0.2">
      <c r="C1551" s="460"/>
      <c r="D1551" s="460"/>
      <c r="E1551" s="460"/>
      <c r="H1551" s="446" t="s">
        <v>1327</v>
      </c>
      <c r="I1551" s="438" t="s">
        <v>19778</v>
      </c>
      <c r="J1551" s="248" t="s">
        <v>19779</v>
      </c>
      <c r="L1551" s="248" t="s">
        <v>19780</v>
      </c>
      <c r="M1551" s="248" t="s">
        <v>1310</v>
      </c>
      <c r="N1551" s="448" t="s">
        <v>19055</v>
      </c>
      <c r="O1551" s="248" t="s">
        <v>19056</v>
      </c>
    </row>
    <row r="1552" spans="3:15" x14ac:dyDescent="0.2">
      <c r="C1552" s="460"/>
      <c r="D1552" s="460"/>
      <c r="E1552" s="460"/>
      <c r="H1552" s="446" t="s">
        <v>1327</v>
      </c>
      <c r="I1552" s="438" t="s">
        <v>19781</v>
      </c>
      <c r="J1552" s="248" t="s">
        <v>19782</v>
      </c>
      <c r="L1552" s="248" t="s">
        <v>19783</v>
      </c>
      <c r="M1552" s="248"/>
      <c r="N1552" s="448"/>
      <c r="O1552" s="248" t="s">
        <v>19056</v>
      </c>
    </row>
    <row r="1553" spans="3:15" x14ac:dyDescent="0.2">
      <c r="C1553" s="460"/>
      <c r="D1553" s="460"/>
      <c r="E1553" s="460"/>
      <c r="H1553" s="446" t="s">
        <v>1327</v>
      </c>
      <c r="I1553" s="438" t="s">
        <v>19784</v>
      </c>
      <c r="J1553" s="248" t="s">
        <v>19785</v>
      </c>
      <c r="L1553" s="248" t="s">
        <v>19786</v>
      </c>
      <c r="M1553" s="248" t="s">
        <v>1310</v>
      </c>
      <c r="N1553" s="448" t="s">
        <v>19058</v>
      </c>
      <c r="O1553" s="248" t="s">
        <v>19059</v>
      </c>
    </row>
    <row r="1554" spans="3:15" x14ac:dyDescent="0.2">
      <c r="C1554" s="460"/>
      <c r="D1554" s="460"/>
      <c r="E1554" s="460"/>
      <c r="H1554" s="446" t="s">
        <v>1327</v>
      </c>
      <c r="I1554" s="438" t="s">
        <v>19787</v>
      </c>
      <c r="J1554" s="248" t="s">
        <v>19788</v>
      </c>
      <c r="L1554" s="248" t="s">
        <v>19789</v>
      </c>
      <c r="M1554" s="248" t="s">
        <v>1310</v>
      </c>
      <c r="N1554" s="448" t="s">
        <v>19061</v>
      </c>
      <c r="O1554" s="248" t="s">
        <v>19062</v>
      </c>
    </row>
    <row r="1555" spans="3:15" x14ac:dyDescent="0.2">
      <c r="C1555" s="460"/>
      <c r="D1555" s="460"/>
      <c r="E1555" s="460"/>
      <c r="H1555" s="446" t="s">
        <v>1327</v>
      </c>
      <c r="I1555" s="438" t="s">
        <v>19790</v>
      </c>
      <c r="J1555" s="248" t="s">
        <v>19791</v>
      </c>
      <c r="L1555" s="248" t="s">
        <v>19792</v>
      </c>
      <c r="M1555" s="248" t="s">
        <v>1310</v>
      </c>
      <c r="N1555" s="448" t="s">
        <v>19064</v>
      </c>
      <c r="O1555" s="248" t="s">
        <v>19065</v>
      </c>
    </row>
    <row r="1556" spans="3:15" x14ac:dyDescent="0.2">
      <c r="C1556" s="460"/>
      <c r="D1556" s="460"/>
      <c r="E1556" s="460"/>
      <c r="H1556" s="446" t="s">
        <v>1327</v>
      </c>
      <c r="I1556" s="438" t="s">
        <v>19793</v>
      </c>
      <c r="J1556" s="248" t="s">
        <v>19794</v>
      </c>
      <c r="L1556" s="248" t="s">
        <v>19795</v>
      </c>
      <c r="M1556" s="248"/>
      <c r="N1556" s="448"/>
      <c r="O1556" s="248" t="s">
        <v>19065</v>
      </c>
    </row>
    <row r="1557" spans="3:15" x14ac:dyDescent="0.2">
      <c r="C1557" s="460"/>
      <c r="D1557" s="460"/>
      <c r="E1557" s="460"/>
      <c r="H1557" s="446" t="s">
        <v>1327</v>
      </c>
      <c r="I1557" s="438" t="s">
        <v>19796</v>
      </c>
      <c r="J1557" s="248" t="s">
        <v>19797</v>
      </c>
      <c r="L1557" s="248" t="s">
        <v>19798</v>
      </c>
      <c r="M1557" s="248"/>
      <c r="N1557" s="448"/>
      <c r="O1557" s="248" t="s">
        <v>19065</v>
      </c>
    </row>
    <row r="1558" spans="3:15" x14ac:dyDescent="0.2">
      <c r="C1558" s="460"/>
      <c r="D1558" s="460"/>
      <c r="E1558" s="460"/>
      <c r="H1558" s="446" t="s">
        <v>1327</v>
      </c>
      <c r="I1558" s="438" t="s">
        <v>19799</v>
      </c>
      <c r="J1558" s="248" t="s">
        <v>19800</v>
      </c>
      <c r="L1558" s="248" t="s">
        <v>19801</v>
      </c>
      <c r="M1558" s="248" t="s">
        <v>1310</v>
      </c>
      <c r="N1558" s="448" t="s">
        <v>19067</v>
      </c>
      <c r="O1558" s="248" t="s">
        <v>19068</v>
      </c>
    </row>
    <row r="1559" spans="3:15" x14ac:dyDescent="0.2">
      <c r="C1559" s="460"/>
      <c r="D1559" s="460"/>
      <c r="E1559" s="460"/>
      <c r="H1559" s="446" t="s">
        <v>1327</v>
      </c>
      <c r="I1559" s="438" t="s">
        <v>19802</v>
      </c>
      <c r="J1559" s="248" t="s">
        <v>19803</v>
      </c>
      <c r="L1559" s="248" t="s">
        <v>19804</v>
      </c>
      <c r="M1559" s="248"/>
      <c r="N1559" s="448"/>
      <c r="O1559" s="248" t="s">
        <v>19068</v>
      </c>
    </row>
    <row r="1560" spans="3:15" x14ac:dyDescent="0.2">
      <c r="C1560" s="460"/>
      <c r="D1560" s="460"/>
      <c r="E1560" s="460"/>
      <c r="H1560" s="446" t="s">
        <v>1327</v>
      </c>
      <c r="I1560" s="438" t="s">
        <v>19805</v>
      </c>
      <c r="J1560" s="248" t="s">
        <v>19806</v>
      </c>
      <c r="L1560" s="248" t="s">
        <v>19807</v>
      </c>
      <c r="M1560" s="248" t="s">
        <v>1312</v>
      </c>
      <c r="N1560" s="448" t="s">
        <v>19071</v>
      </c>
      <c r="O1560" s="248" t="s">
        <v>19072</v>
      </c>
    </row>
    <row r="1561" spans="3:15" x14ac:dyDescent="0.2">
      <c r="C1561" s="460"/>
      <c r="D1561" s="460"/>
      <c r="E1561" s="460"/>
      <c r="H1561" s="446" t="s">
        <v>1327</v>
      </c>
      <c r="I1561" s="438" t="s">
        <v>19808</v>
      </c>
      <c r="J1561" s="248" t="s">
        <v>19809</v>
      </c>
      <c r="L1561" s="248" t="s">
        <v>19810</v>
      </c>
      <c r="M1561" s="248" t="s">
        <v>1312</v>
      </c>
      <c r="N1561" s="448" t="s">
        <v>19074</v>
      </c>
      <c r="O1561" s="248" t="s">
        <v>19075</v>
      </c>
    </row>
    <row r="1562" spans="3:15" x14ac:dyDescent="0.2">
      <c r="C1562" s="460"/>
      <c r="D1562" s="460"/>
      <c r="E1562" s="460"/>
      <c r="H1562" s="446" t="s">
        <v>1327</v>
      </c>
      <c r="I1562" s="438" t="s">
        <v>19811</v>
      </c>
      <c r="J1562" s="248" t="s">
        <v>19812</v>
      </c>
      <c r="L1562" s="248" t="s">
        <v>19813</v>
      </c>
      <c r="M1562" s="248" t="s">
        <v>1312</v>
      </c>
      <c r="N1562" s="448" t="s">
        <v>19077</v>
      </c>
      <c r="O1562" s="248" t="s">
        <v>19078</v>
      </c>
    </row>
    <row r="1563" spans="3:15" x14ac:dyDescent="0.2">
      <c r="C1563" s="460"/>
      <c r="D1563" s="460"/>
      <c r="E1563" s="460"/>
      <c r="H1563" s="446" t="s">
        <v>1327</v>
      </c>
      <c r="I1563" s="438" t="s">
        <v>19814</v>
      </c>
      <c r="J1563" s="248" t="s">
        <v>19815</v>
      </c>
      <c r="L1563" s="248" t="s">
        <v>19816</v>
      </c>
      <c r="M1563" s="248" t="s">
        <v>1312</v>
      </c>
      <c r="N1563" s="448" t="s">
        <v>19080</v>
      </c>
      <c r="O1563" s="248" t="s">
        <v>19081</v>
      </c>
    </row>
    <row r="1564" spans="3:15" x14ac:dyDescent="0.2">
      <c r="C1564" s="460"/>
      <c r="D1564" s="460"/>
      <c r="E1564" s="460"/>
      <c r="H1564" s="446" t="s">
        <v>1327</v>
      </c>
      <c r="I1564" s="438" t="s">
        <v>19817</v>
      </c>
      <c r="J1564" s="248" t="s">
        <v>19818</v>
      </c>
      <c r="L1564" s="248" t="s">
        <v>19819</v>
      </c>
      <c r="M1564" s="248" t="s">
        <v>1312</v>
      </c>
      <c r="N1564" s="448" t="s">
        <v>19083</v>
      </c>
      <c r="O1564" s="248" t="s">
        <v>19084</v>
      </c>
    </row>
    <row r="1565" spans="3:15" x14ac:dyDescent="0.2">
      <c r="C1565" s="460"/>
      <c r="D1565" s="460"/>
      <c r="E1565" s="460"/>
      <c r="H1565" s="446" t="s">
        <v>1327</v>
      </c>
      <c r="I1565" s="438" t="s">
        <v>18199</v>
      </c>
      <c r="J1565" s="248" t="s">
        <v>19820</v>
      </c>
      <c r="L1565" s="248" t="s">
        <v>19821</v>
      </c>
      <c r="M1565" s="248" t="s">
        <v>1312</v>
      </c>
      <c r="N1565" s="448" t="s">
        <v>19086</v>
      </c>
      <c r="O1565" s="248" t="s">
        <v>19087</v>
      </c>
    </row>
    <row r="1566" spans="3:15" x14ac:dyDescent="0.2">
      <c r="C1566" s="460"/>
      <c r="D1566" s="460"/>
      <c r="E1566" s="460"/>
      <c r="H1566" s="446" t="s">
        <v>1327</v>
      </c>
      <c r="I1566" s="438" t="s">
        <v>19822</v>
      </c>
      <c r="J1566" s="248" t="s">
        <v>19823</v>
      </c>
      <c r="L1566" s="248" t="s">
        <v>19824</v>
      </c>
      <c r="M1566" s="248"/>
      <c r="N1566" s="448"/>
      <c r="O1566" s="248" t="s">
        <v>19087</v>
      </c>
    </row>
    <row r="1567" spans="3:15" x14ac:dyDescent="0.2">
      <c r="C1567" s="460"/>
      <c r="D1567" s="460"/>
      <c r="E1567" s="460"/>
      <c r="H1567" s="446" t="s">
        <v>1327</v>
      </c>
      <c r="I1567" s="438" t="s">
        <v>19825</v>
      </c>
      <c r="J1567" s="248" t="s">
        <v>19826</v>
      </c>
      <c r="L1567" s="248" t="s">
        <v>19827</v>
      </c>
      <c r="M1567" s="248" t="s">
        <v>1312</v>
      </c>
      <c r="N1567" s="448" t="s">
        <v>19089</v>
      </c>
      <c r="O1567" s="248" t="s">
        <v>19090</v>
      </c>
    </row>
    <row r="1568" spans="3:15" x14ac:dyDescent="0.2">
      <c r="C1568" s="460"/>
      <c r="D1568" s="460"/>
      <c r="E1568" s="460"/>
      <c r="H1568" s="446" t="s">
        <v>1327</v>
      </c>
      <c r="I1568" s="438" t="s">
        <v>17136</v>
      </c>
      <c r="J1568" s="248" t="s">
        <v>19828</v>
      </c>
      <c r="L1568" s="248" t="s">
        <v>19829</v>
      </c>
      <c r="M1568" s="248" t="s">
        <v>1312</v>
      </c>
      <c r="N1568" s="448" t="s">
        <v>19092</v>
      </c>
      <c r="O1568" s="248" t="s">
        <v>19093</v>
      </c>
    </row>
    <row r="1569" spans="3:15" x14ac:dyDescent="0.2">
      <c r="C1569" s="460"/>
      <c r="D1569" s="460"/>
      <c r="E1569" s="460"/>
      <c r="H1569" s="446" t="s">
        <v>1327</v>
      </c>
      <c r="I1569" s="438" t="s">
        <v>19830</v>
      </c>
      <c r="J1569" s="248" t="s">
        <v>19831</v>
      </c>
      <c r="L1569" s="248" t="s">
        <v>19832</v>
      </c>
      <c r="M1569" s="248" t="s">
        <v>1312</v>
      </c>
      <c r="N1569" s="448" t="s">
        <v>19095</v>
      </c>
      <c r="O1569" s="248" t="s">
        <v>19096</v>
      </c>
    </row>
    <row r="1570" spans="3:15" x14ac:dyDescent="0.2">
      <c r="C1570" s="460"/>
      <c r="D1570" s="460"/>
      <c r="E1570" s="460"/>
      <c r="H1570" s="446" t="s">
        <v>1327</v>
      </c>
      <c r="I1570" s="438" t="s">
        <v>19833</v>
      </c>
      <c r="J1570" s="248" t="s">
        <v>19834</v>
      </c>
      <c r="L1570" s="248" t="s">
        <v>19835</v>
      </c>
      <c r="M1570" s="248" t="s">
        <v>1312</v>
      </c>
      <c r="N1570" s="448" t="s">
        <v>19098</v>
      </c>
      <c r="O1570" s="248" t="s">
        <v>19099</v>
      </c>
    </row>
    <row r="1571" spans="3:15" x14ac:dyDescent="0.2">
      <c r="C1571" s="460"/>
      <c r="D1571" s="460"/>
      <c r="E1571" s="460"/>
      <c r="H1571" s="446" t="s">
        <v>1327</v>
      </c>
      <c r="I1571" s="438" t="s">
        <v>19836</v>
      </c>
      <c r="J1571" s="248" t="s">
        <v>19837</v>
      </c>
      <c r="L1571" s="248" t="s">
        <v>19838</v>
      </c>
      <c r="M1571" s="248" t="s">
        <v>1312</v>
      </c>
      <c r="N1571" s="448" t="s">
        <v>19101</v>
      </c>
      <c r="O1571" s="248" t="s">
        <v>19102</v>
      </c>
    </row>
    <row r="1572" spans="3:15" x14ac:dyDescent="0.2">
      <c r="C1572" s="460"/>
      <c r="D1572" s="460"/>
      <c r="E1572" s="460"/>
      <c r="H1572" s="446" t="s">
        <v>1327</v>
      </c>
      <c r="I1572" s="438" t="s">
        <v>19839</v>
      </c>
      <c r="J1572" s="248" t="s">
        <v>19840</v>
      </c>
      <c r="L1572" s="248" t="s">
        <v>19841</v>
      </c>
      <c r="M1572" s="248" t="s">
        <v>1312</v>
      </c>
      <c r="N1572" s="448" t="s">
        <v>19104</v>
      </c>
      <c r="O1572" s="248" t="s">
        <v>19105</v>
      </c>
    </row>
    <row r="1573" spans="3:15" x14ac:dyDescent="0.2">
      <c r="C1573" s="460"/>
      <c r="D1573" s="460"/>
      <c r="E1573" s="460"/>
      <c r="H1573" s="446" t="s">
        <v>1327</v>
      </c>
      <c r="I1573" s="438" t="s">
        <v>19842</v>
      </c>
      <c r="J1573" s="248" t="s">
        <v>19843</v>
      </c>
      <c r="L1573" s="248" t="s">
        <v>19844</v>
      </c>
      <c r="M1573" s="248" t="s">
        <v>1312</v>
      </c>
      <c r="N1573" s="448" t="s">
        <v>19107</v>
      </c>
      <c r="O1573" s="248" t="s">
        <v>19108</v>
      </c>
    </row>
    <row r="1574" spans="3:15" x14ac:dyDescent="0.2">
      <c r="C1574" s="460"/>
      <c r="D1574" s="460"/>
      <c r="E1574" s="460"/>
      <c r="H1574" s="446" t="s">
        <v>1327</v>
      </c>
      <c r="I1574" s="438" t="s">
        <v>19845</v>
      </c>
      <c r="J1574" s="248" t="s">
        <v>19846</v>
      </c>
      <c r="L1574" s="248" t="s">
        <v>19847</v>
      </c>
      <c r="M1574" s="248" t="s">
        <v>1312</v>
      </c>
      <c r="N1574" s="448" t="s">
        <v>19110</v>
      </c>
      <c r="O1574" s="248" t="s">
        <v>19111</v>
      </c>
    </row>
    <row r="1575" spans="3:15" x14ac:dyDescent="0.2">
      <c r="C1575" s="460"/>
      <c r="D1575" s="460"/>
      <c r="E1575" s="460"/>
      <c r="H1575" s="446" t="s">
        <v>1327</v>
      </c>
      <c r="I1575" s="438" t="s">
        <v>19848</v>
      </c>
      <c r="J1575" s="248" t="s">
        <v>19849</v>
      </c>
      <c r="L1575" s="248" t="s">
        <v>19850</v>
      </c>
      <c r="M1575" s="248" t="s">
        <v>1312</v>
      </c>
      <c r="N1575" s="448" t="s">
        <v>19113</v>
      </c>
      <c r="O1575" s="248" t="s">
        <v>19114</v>
      </c>
    </row>
    <row r="1576" spans="3:15" x14ac:dyDescent="0.2">
      <c r="C1576" s="460"/>
      <c r="D1576" s="460"/>
      <c r="E1576" s="460"/>
      <c r="H1576" s="446" t="s">
        <v>1327</v>
      </c>
      <c r="I1576" s="438" t="s">
        <v>19851</v>
      </c>
      <c r="J1576" s="248" t="s">
        <v>19852</v>
      </c>
      <c r="L1576" s="248" t="s">
        <v>19853</v>
      </c>
      <c r="M1576" s="248"/>
      <c r="N1576" s="448"/>
      <c r="O1576" s="248" t="s">
        <v>19114</v>
      </c>
    </row>
    <row r="1577" spans="3:15" x14ac:dyDescent="0.2">
      <c r="C1577" s="460"/>
      <c r="D1577" s="460"/>
      <c r="E1577" s="460"/>
      <c r="H1577" s="446" t="s">
        <v>1327</v>
      </c>
      <c r="I1577" s="438" t="s">
        <v>19854</v>
      </c>
      <c r="J1577" s="248" t="s">
        <v>19855</v>
      </c>
      <c r="L1577" s="248" t="s">
        <v>19856</v>
      </c>
      <c r="M1577" s="248" t="s">
        <v>1312</v>
      </c>
      <c r="N1577" s="448" t="s">
        <v>19116</v>
      </c>
      <c r="O1577" s="248" t="s">
        <v>19117</v>
      </c>
    </row>
    <row r="1578" spans="3:15" x14ac:dyDescent="0.2">
      <c r="C1578" s="460"/>
      <c r="D1578" s="460"/>
      <c r="E1578" s="460"/>
      <c r="H1578" s="446" t="s">
        <v>1327</v>
      </c>
      <c r="I1578" s="438" t="s">
        <v>19857</v>
      </c>
      <c r="J1578" s="248" t="s">
        <v>19858</v>
      </c>
      <c r="L1578" s="248" t="s">
        <v>19859</v>
      </c>
      <c r="M1578" s="248" t="s">
        <v>1312</v>
      </c>
      <c r="N1578" s="448" t="s">
        <v>19119</v>
      </c>
      <c r="O1578" s="248" t="s">
        <v>19120</v>
      </c>
    </row>
    <row r="1579" spans="3:15" x14ac:dyDescent="0.2">
      <c r="C1579" s="460"/>
      <c r="D1579" s="460"/>
      <c r="E1579" s="460"/>
      <c r="H1579" s="446" t="s">
        <v>1327</v>
      </c>
      <c r="I1579" s="438" t="s">
        <v>19860</v>
      </c>
      <c r="J1579" s="248" t="s">
        <v>19861</v>
      </c>
      <c r="L1579" s="248" t="s">
        <v>19862</v>
      </c>
      <c r="M1579" s="248" t="s">
        <v>1312</v>
      </c>
      <c r="N1579" s="448" t="s">
        <v>19122</v>
      </c>
      <c r="O1579" s="248" t="s">
        <v>19123</v>
      </c>
    </row>
    <row r="1580" spans="3:15" x14ac:dyDescent="0.2">
      <c r="C1580" s="460"/>
      <c r="D1580" s="460"/>
      <c r="E1580" s="460"/>
      <c r="H1580" s="456"/>
      <c r="I1580" s="452" t="s">
        <v>1274</v>
      </c>
      <c r="J1580" s="457"/>
      <c r="L1580" s="248" t="s">
        <v>19863</v>
      </c>
      <c r="M1580" s="248"/>
      <c r="N1580" s="448"/>
      <c r="O1580" s="248" t="s">
        <v>19123</v>
      </c>
    </row>
    <row r="1581" spans="3:15" x14ac:dyDescent="0.2">
      <c r="C1581" s="460"/>
      <c r="D1581" s="460"/>
      <c r="E1581" s="460"/>
      <c r="H1581" s="446" t="s">
        <v>1329</v>
      </c>
      <c r="I1581" s="438" t="s">
        <v>19864</v>
      </c>
      <c r="J1581" s="248" t="s">
        <v>19865</v>
      </c>
      <c r="L1581" s="248" t="s">
        <v>19866</v>
      </c>
      <c r="M1581" s="248" t="s">
        <v>1312</v>
      </c>
      <c r="N1581" s="448" t="s">
        <v>15938</v>
      </c>
      <c r="O1581" s="248" t="s">
        <v>19125</v>
      </c>
    </row>
    <row r="1582" spans="3:15" x14ac:dyDescent="0.2">
      <c r="C1582" s="460"/>
      <c r="D1582" s="460"/>
      <c r="E1582" s="460"/>
      <c r="H1582" s="446" t="s">
        <v>1329</v>
      </c>
      <c r="I1582" s="438" t="s">
        <v>19867</v>
      </c>
      <c r="J1582" s="248" t="s">
        <v>19868</v>
      </c>
      <c r="L1582" s="248" t="s">
        <v>19869</v>
      </c>
      <c r="M1582" s="248" t="s">
        <v>1312</v>
      </c>
      <c r="N1582" s="448" t="s">
        <v>19127</v>
      </c>
      <c r="O1582" s="248" t="s">
        <v>19128</v>
      </c>
    </row>
    <row r="1583" spans="3:15" x14ac:dyDescent="0.2">
      <c r="C1583" s="460"/>
      <c r="D1583" s="460"/>
      <c r="E1583" s="460"/>
      <c r="H1583" s="446" t="s">
        <v>1329</v>
      </c>
      <c r="I1583" s="438" t="s">
        <v>19870</v>
      </c>
      <c r="J1583" s="248" t="s">
        <v>19871</v>
      </c>
      <c r="L1583" s="248" t="s">
        <v>19872</v>
      </c>
      <c r="M1583" s="248" t="s">
        <v>1312</v>
      </c>
      <c r="N1583" s="448" t="s">
        <v>19130</v>
      </c>
      <c r="O1583" s="248" t="s">
        <v>19131</v>
      </c>
    </row>
    <row r="1584" spans="3:15" x14ac:dyDescent="0.2">
      <c r="C1584" s="460"/>
      <c r="D1584" s="460"/>
      <c r="E1584" s="460"/>
      <c r="H1584" s="446" t="s">
        <v>1329</v>
      </c>
      <c r="I1584" s="438" t="s">
        <v>19873</v>
      </c>
      <c r="J1584" s="248" t="s">
        <v>19874</v>
      </c>
      <c r="L1584" s="248" t="s">
        <v>19875</v>
      </c>
      <c r="M1584" s="248" t="s">
        <v>1312</v>
      </c>
      <c r="N1584" s="448" t="s">
        <v>19133</v>
      </c>
      <c r="O1584" s="248" t="s">
        <v>19134</v>
      </c>
    </row>
    <row r="1585" spans="3:15" x14ac:dyDescent="0.2">
      <c r="C1585" s="460"/>
      <c r="D1585" s="460"/>
      <c r="E1585" s="460"/>
      <c r="H1585" s="446" t="s">
        <v>1329</v>
      </c>
      <c r="I1585" s="438" t="s">
        <v>19876</v>
      </c>
      <c r="J1585" s="248" t="s">
        <v>19877</v>
      </c>
      <c r="L1585" s="248" t="s">
        <v>19878</v>
      </c>
      <c r="M1585" s="248" t="s">
        <v>1312</v>
      </c>
      <c r="N1585" s="448" t="s">
        <v>19136</v>
      </c>
      <c r="O1585" s="248" t="s">
        <v>19137</v>
      </c>
    </row>
    <row r="1586" spans="3:15" x14ac:dyDescent="0.2">
      <c r="C1586" s="460"/>
      <c r="D1586" s="460"/>
      <c r="E1586" s="460"/>
      <c r="H1586" s="446" t="s">
        <v>1329</v>
      </c>
      <c r="I1586" s="438" t="s">
        <v>19879</v>
      </c>
      <c r="J1586" s="248" t="s">
        <v>19880</v>
      </c>
      <c r="L1586" s="248" t="s">
        <v>19881</v>
      </c>
      <c r="M1586" s="248" t="s">
        <v>1312</v>
      </c>
      <c r="N1586" s="448" t="s">
        <v>19139</v>
      </c>
      <c r="O1586" s="248" t="s">
        <v>19140</v>
      </c>
    </row>
    <row r="1587" spans="3:15" x14ac:dyDescent="0.2">
      <c r="C1587" s="460"/>
      <c r="D1587" s="460"/>
      <c r="E1587" s="460"/>
      <c r="H1587" s="446" t="s">
        <v>1329</v>
      </c>
      <c r="I1587" s="438" t="s">
        <v>19882</v>
      </c>
      <c r="J1587" s="248" t="s">
        <v>19883</v>
      </c>
      <c r="L1587" s="248" t="s">
        <v>19884</v>
      </c>
      <c r="M1587" s="248" t="s">
        <v>1312</v>
      </c>
      <c r="N1587" s="448" t="s">
        <v>19142</v>
      </c>
      <c r="O1587" s="248" t="s">
        <v>19143</v>
      </c>
    </row>
    <row r="1588" spans="3:15" x14ac:dyDescent="0.2">
      <c r="C1588" s="460"/>
      <c r="D1588" s="460"/>
      <c r="E1588" s="460"/>
      <c r="H1588" s="446" t="s">
        <v>1329</v>
      </c>
      <c r="I1588" s="438" t="s">
        <v>19885</v>
      </c>
      <c r="J1588" s="248" t="s">
        <v>19886</v>
      </c>
      <c r="L1588" s="248" t="s">
        <v>19887</v>
      </c>
      <c r="M1588" s="248" t="s">
        <v>1312</v>
      </c>
      <c r="N1588" s="448" t="s">
        <v>19145</v>
      </c>
      <c r="O1588" s="248" t="s">
        <v>19146</v>
      </c>
    </row>
    <row r="1589" spans="3:15" x14ac:dyDescent="0.2">
      <c r="C1589" s="460"/>
      <c r="D1589" s="460"/>
      <c r="E1589" s="460"/>
      <c r="H1589" s="446" t="s">
        <v>1329</v>
      </c>
      <c r="I1589" s="438" t="s">
        <v>19888</v>
      </c>
      <c r="J1589" s="248" t="s">
        <v>19889</v>
      </c>
      <c r="L1589" s="248" t="s">
        <v>19890</v>
      </c>
      <c r="M1589" s="248" t="s">
        <v>1312</v>
      </c>
      <c r="N1589" s="448" t="s">
        <v>19148</v>
      </c>
      <c r="O1589" s="248" t="s">
        <v>19149</v>
      </c>
    </row>
    <row r="1590" spans="3:15" x14ac:dyDescent="0.2">
      <c r="C1590" s="460"/>
      <c r="D1590" s="460"/>
      <c r="E1590" s="460"/>
      <c r="H1590" s="446" t="s">
        <v>1329</v>
      </c>
      <c r="I1590" s="438" t="s">
        <v>19891</v>
      </c>
      <c r="J1590" s="248" t="s">
        <v>19892</v>
      </c>
      <c r="L1590" s="248" t="s">
        <v>19893</v>
      </c>
      <c r="M1590" s="248" t="s">
        <v>1312</v>
      </c>
      <c r="N1590" s="448" t="s">
        <v>17500</v>
      </c>
      <c r="O1590" s="248" t="s">
        <v>19151</v>
      </c>
    </row>
    <row r="1591" spans="3:15" x14ac:dyDescent="0.2">
      <c r="C1591" s="460"/>
      <c r="D1591" s="460"/>
      <c r="E1591" s="460"/>
      <c r="H1591" s="446" t="s">
        <v>1329</v>
      </c>
      <c r="I1591" s="438" t="s">
        <v>19894</v>
      </c>
      <c r="J1591" s="248" t="s">
        <v>19895</v>
      </c>
      <c r="L1591" s="248" t="s">
        <v>19896</v>
      </c>
      <c r="M1591" s="248" t="s">
        <v>1312</v>
      </c>
      <c r="N1591" s="448" t="s">
        <v>19153</v>
      </c>
      <c r="O1591" s="248" t="s">
        <v>19154</v>
      </c>
    </row>
    <row r="1592" spans="3:15" x14ac:dyDescent="0.2">
      <c r="C1592" s="460"/>
      <c r="D1592" s="460"/>
      <c r="E1592" s="460"/>
      <c r="H1592" s="446" t="s">
        <v>1329</v>
      </c>
      <c r="I1592" s="438" t="s">
        <v>19897</v>
      </c>
      <c r="J1592" s="248" t="s">
        <v>19898</v>
      </c>
      <c r="L1592" s="248" t="s">
        <v>19899</v>
      </c>
      <c r="M1592" s="248" t="s">
        <v>1312</v>
      </c>
      <c r="N1592" s="448" t="s">
        <v>19156</v>
      </c>
      <c r="O1592" s="248" t="s">
        <v>19157</v>
      </c>
    </row>
    <row r="1593" spans="3:15" x14ac:dyDescent="0.2">
      <c r="C1593" s="460"/>
      <c r="D1593" s="460"/>
      <c r="E1593" s="460"/>
      <c r="H1593" s="446" t="s">
        <v>1329</v>
      </c>
      <c r="I1593" s="438" t="s">
        <v>19900</v>
      </c>
      <c r="J1593" s="248" t="s">
        <v>19901</v>
      </c>
      <c r="L1593" s="248" t="s">
        <v>19902</v>
      </c>
      <c r="M1593" s="248" t="s">
        <v>1312</v>
      </c>
      <c r="N1593" s="448" t="s">
        <v>19159</v>
      </c>
      <c r="O1593" s="248" t="s">
        <v>19160</v>
      </c>
    </row>
    <row r="1594" spans="3:15" x14ac:dyDescent="0.2">
      <c r="C1594" s="460"/>
      <c r="D1594" s="460"/>
      <c r="E1594" s="460"/>
      <c r="H1594" s="446" t="s">
        <v>1329</v>
      </c>
      <c r="I1594" s="438" t="s">
        <v>19903</v>
      </c>
      <c r="J1594" s="248" t="s">
        <v>19904</v>
      </c>
      <c r="L1594" s="248" t="s">
        <v>19905</v>
      </c>
      <c r="M1594" s="248" t="s">
        <v>1312</v>
      </c>
      <c r="N1594" s="448" t="s">
        <v>19162</v>
      </c>
      <c r="O1594" s="248" t="s">
        <v>19163</v>
      </c>
    </row>
    <row r="1595" spans="3:15" x14ac:dyDescent="0.2">
      <c r="C1595" s="460"/>
      <c r="D1595" s="460"/>
      <c r="E1595" s="460"/>
      <c r="H1595" s="446" t="s">
        <v>1329</v>
      </c>
      <c r="I1595" s="438" t="s">
        <v>19906</v>
      </c>
      <c r="J1595" s="248" t="s">
        <v>19907</v>
      </c>
      <c r="L1595" s="248" t="s">
        <v>19908</v>
      </c>
      <c r="M1595" s="248" t="s">
        <v>1312</v>
      </c>
      <c r="N1595" s="448" t="s">
        <v>19165</v>
      </c>
      <c r="O1595" s="248" t="s">
        <v>19166</v>
      </c>
    </row>
    <row r="1596" spans="3:15" x14ac:dyDescent="0.2">
      <c r="C1596" s="460"/>
      <c r="D1596" s="460"/>
      <c r="E1596" s="460"/>
      <c r="H1596" s="446" t="s">
        <v>1329</v>
      </c>
      <c r="I1596" s="438" t="s">
        <v>19909</v>
      </c>
      <c r="J1596" s="248" t="s">
        <v>19910</v>
      </c>
      <c r="L1596" s="248" t="s">
        <v>19911</v>
      </c>
      <c r="M1596" s="248" t="s">
        <v>1312</v>
      </c>
      <c r="N1596" s="448" t="s">
        <v>19168</v>
      </c>
      <c r="O1596" s="248" t="s">
        <v>19169</v>
      </c>
    </row>
    <row r="1597" spans="3:15" x14ac:dyDescent="0.2">
      <c r="C1597" s="460"/>
      <c r="D1597" s="460"/>
      <c r="E1597" s="460"/>
      <c r="H1597" s="446" t="s">
        <v>1329</v>
      </c>
      <c r="I1597" s="438" t="s">
        <v>19912</v>
      </c>
      <c r="J1597" s="248" t="s">
        <v>19913</v>
      </c>
      <c r="L1597" s="248" t="s">
        <v>19914</v>
      </c>
      <c r="M1597" s="248" t="s">
        <v>1312</v>
      </c>
      <c r="N1597" s="448" t="s">
        <v>19171</v>
      </c>
      <c r="O1597" s="248" t="s">
        <v>19172</v>
      </c>
    </row>
    <row r="1598" spans="3:15" x14ac:dyDescent="0.2">
      <c r="C1598" s="460"/>
      <c r="D1598" s="460"/>
      <c r="E1598" s="460"/>
      <c r="H1598" s="446" t="s">
        <v>1329</v>
      </c>
      <c r="I1598" s="438" t="s">
        <v>19915</v>
      </c>
      <c r="J1598" s="248" t="s">
        <v>19916</v>
      </c>
      <c r="L1598" s="248" t="s">
        <v>19917</v>
      </c>
      <c r="M1598" s="248" t="s">
        <v>1312</v>
      </c>
      <c r="N1598" s="448" t="s">
        <v>19174</v>
      </c>
      <c r="O1598" s="248" t="s">
        <v>19175</v>
      </c>
    </row>
    <row r="1599" spans="3:15" x14ac:dyDescent="0.2">
      <c r="C1599" s="460"/>
      <c r="D1599" s="460"/>
      <c r="E1599" s="460"/>
      <c r="H1599" s="456"/>
      <c r="I1599" s="452" t="s">
        <v>1295</v>
      </c>
      <c r="J1599" s="457"/>
      <c r="L1599" s="248" t="s">
        <v>19918</v>
      </c>
      <c r="M1599" s="248" t="s">
        <v>1312</v>
      </c>
      <c r="N1599" s="448" t="s">
        <v>19177</v>
      </c>
      <c r="O1599" s="248" t="s">
        <v>19178</v>
      </c>
    </row>
    <row r="1600" spans="3:15" x14ac:dyDescent="0.2">
      <c r="C1600" s="460"/>
      <c r="D1600" s="460"/>
      <c r="E1600" s="460"/>
      <c r="H1600" s="446" t="s">
        <v>1331</v>
      </c>
      <c r="I1600" s="438" t="s">
        <v>19919</v>
      </c>
      <c r="J1600" s="248" t="s">
        <v>19920</v>
      </c>
      <c r="L1600" s="248" t="s">
        <v>19921</v>
      </c>
      <c r="M1600" s="248" t="s">
        <v>1312</v>
      </c>
      <c r="N1600" s="448" t="s">
        <v>19180</v>
      </c>
      <c r="O1600" s="248" t="s">
        <v>19181</v>
      </c>
    </row>
    <row r="1601" spans="3:15" x14ac:dyDescent="0.2">
      <c r="C1601" s="460"/>
      <c r="D1601" s="460"/>
      <c r="E1601" s="460"/>
      <c r="H1601" s="446" t="s">
        <v>1331</v>
      </c>
      <c r="I1601" s="438" t="s">
        <v>19922</v>
      </c>
      <c r="J1601" s="248" t="s">
        <v>19923</v>
      </c>
      <c r="L1601" s="248" t="s">
        <v>19924</v>
      </c>
      <c r="M1601" s="248" t="s">
        <v>1312</v>
      </c>
      <c r="N1601" s="448" t="s">
        <v>19183</v>
      </c>
      <c r="O1601" s="248" t="s">
        <v>19184</v>
      </c>
    </row>
    <row r="1602" spans="3:15" x14ac:dyDescent="0.2">
      <c r="C1602" s="460"/>
      <c r="D1602" s="460"/>
      <c r="E1602" s="460"/>
      <c r="H1602" s="446" t="s">
        <v>1331</v>
      </c>
      <c r="I1602" s="438" t="s">
        <v>19925</v>
      </c>
      <c r="J1602" s="248" t="s">
        <v>19926</v>
      </c>
      <c r="L1602" s="248" t="s">
        <v>19927</v>
      </c>
      <c r="M1602" s="248" t="s">
        <v>1312</v>
      </c>
      <c r="N1602" s="448" t="s">
        <v>19186</v>
      </c>
      <c r="O1602" s="248" t="s">
        <v>19187</v>
      </c>
    </row>
    <row r="1603" spans="3:15" x14ac:dyDescent="0.2">
      <c r="C1603" s="460"/>
      <c r="D1603" s="460"/>
      <c r="E1603" s="460"/>
      <c r="H1603" s="446" t="s">
        <v>1331</v>
      </c>
      <c r="I1603" s="438" t="s">
        <v>19928</v>
      </c>
      <c r="J1603" s="248" t="s">
        <v>19929</v>
      </c>
      <c r="L1603" s="248" t="s">
        <v>19930</v>
      </c>
      <c r="M1603" s="248" t="s">
        <v>1312</v>
      </c>
      <c r="N1603" s="448" t="s">
        <v>19189</v>
      </c>
      <c r="O1603" s="248" t="s">
        <v>19190</v>
      </c>
    </row>
    <row r="1604" spans="3:15" x14ac:dyDescent="0.2">
      <c r="C1604" s="460"/>
      <c r="D1604" s="460"/>
      <c r="E1604" s="460"/>
      <c r="H1604" s="446" t="s">
        <v>1331</v>
      </c>
      <c r="I1604" s="438" t="s">
        <v>19931</v>
      </c>
      <c r="J1604" s="248" t="s">
        <v>19932</v>
      </c>
      <c r="L1604" s="248" t="s">
        <v>19933</v>
      </c>
      <c r="M1604" s="248" t="s">
        <v>1312</v>
      </c>
      <c r="N1604" s="448" t="s">
        <v>19192</v>
      </c>
      <c r="O1604" s="248" t="s">
        <v>19193</v>
      </c>
    </row>
    <row r="1605" spans="3:15" x14ac:dyDescent="0.2">
      <c r="C1605" s="460"/>
      <c r="D1605" s="460"/>
      <c r="E1605" s="460"/>
      <c r="H1605" s="446" t="s">
        <v>1331</v>
      </c>
      <c r="I1605" s="438" t="s">
        <v>19934</v>
      </c>
      <c r="J1605" s="248" t="s">
        <v>19935</v>
      </c>
      <c r="L1605" s="248" t="s">
        <v>19936</v>
      </c>
      <c r="M1605" s="248" t="s">
        <v>1312</v>
      </c>
      <c r="N1605" s="448" t="s">
        <v>19195</v>
      </c>
      <c r="O1605" s="248" t="s">
        <v>19196</v>
      </c>
    </row>
    <row r="1606" spans="3:15" x14ac:dyDescent="0.2">
      <c r="C1606" s="460"/>
      <c r="D1606" s="460"/>
      <c r="E1606" s="460"/>
      <c r="H1606" s="446" t="s">
        <v>1331</v>
      </c>
      <c r="I1606" s="438" t="s">
        <v>19937</v>
      </c>
      <c r="J1606" s="248" t="s">
        <v>19938</v>
      </c>
      <c r="L1606" s="248" t="s">
        <v>19939</v>
      </c>
      <c r="M1606" s="248" t="s">
        <v>1312</v>
      </c>
      <c r="N1606" s="448" t="s">
        <v>19198</v>
      </c>
      <c r="O1606" s="248" t="s">
        <v>19199</v>
      </c>
    </row>
    <row r="1607" spans="3:15" x14ac:dyDescent="0.2">
      <c r="C1607" s="460"/>
      <c r="D1607" s="460"/>
      <c r="E1607" s="460"/>
      <c r="H1607" s="446" t="s">
        <v>1331</v>
      </c>
      <c r="I1607" s="438" t="s">
        <v>19940</v>
      </c>
      <c r="J1607" s="248" t="s">
        <v>19941</v>
      </c>
      <c r="L1607" s="248" t="s">
        <v>19942</v>
      </c>
      <c r="M1607" s="248" t="s">
        <v>1312</v>
      </c>
      <c r="N1607" s="448" t="s">
        <v>19201</v>
      </c>
      <c r="O1607" s="248" t="s">
        <v>19202</v>
      </c>
    </row>
    <row r="1608" spans="3:15" x14ac:dyDescent="0.2">
      <c r="C1608" s="460"/>
      <c r="D1608" s="460"/>
      <c r="E1608" s="460"/>
      <c r="H1608" s="446" t="s">
        <v>1331</v>
      </c>
      <c r="I1608" s="438" t="s">
        <v>19943</v>
      </c>
      <c r="J1608" s="248" t="s">
        <v>19944</v>
      </c>
      <c r="L1608" s="248" t="s">
        <v>19945</v>
      </c>
      <c r="M1608" s="248" t="s">
        <v>1312</v>
      </c>
      <c r="N1608" s="448" t="s">
        <v>19204</v>
      </c>
      <c r="O1608" s="248" t="s">
        <v>19205</v>
      </c>
    </row>
    <row r="1609" spans="3:15" x14ac:dyDescent="0.2">
      <c r="C1609" s="460"/>
      <c r="D1609" s="460"/>
      <c r="E1609" s="460"/>
      <c r="H1609" s="446" t="s">
        <v>1331</v>
      </c>
      <c r="I1609" s="438" t="s">
        <v>19946</v>
      </c>
      <c r="J1609" s="248" t="s">
        <v>19947</v>
      </c>
      <c r="L1609" s="248" t="s">
        <v>19948</v>
      </c>
      <c r="M1609" s="248" t="s">
        <v>1312</v>
      </c>
      <c r="N1609" s="448" t="s">
        <v>19207</v>
      </c>
      <c r="O1609" s="248" t="s">
        <v>19208</v>
      </c>
    </row>
    <row r="1610" spans="3:15" x14ac:dyDescent="0.2">
      <c r="C1610" s="460"/>
      <c r="D1610" s="460"/>
      <c r="E1610" s="460"/>
      <c r="H1610" s="446" t="s">
        <v>1331</v>
      </c>
      <c r="I1610" s="438" t="s">
        <v>19949</v>
      </c>
      <c r="J1610" s="248" t="s">
        <v>19950</v>
      </c>
      <c r="L1610" s="248" t="s">
        <v>19951</v>
      </c>
      <c r="M1610" s="248" t="s">
        <v>1312</v>
      </c>
      <c r="N1610" s="448" t="s">
        <v>19210</v>
      </c>
      <c r="O1610" s="248" t="s">
        <v>19211</v>
      </c>
    </row>
    <row r="1611" spans="3:15" x14ac:dyDescent="0.2">
      <c r="C1611" s="460"/>
      <c r="D1611" s="460"/>
      <c r="E1611" s="460"/>
      <c r="H1611" s="446" t="s">
        <v>1331</v>
      </c>
      <c r="I1611" s="438" t="s">
        <v>19952</v>
      </c>
      <c r="J1611" s="248" t="s">
        <v>19953</v>
      </c>
      <c r="L1611" s="248" t="s">
        <v>19954</v>
      </c>
      <c r="M1611" s="248" t="s">
        <v>1312</v>
      </c>
      <c r="N1611" s="448" t="s">
        <v>17927</v>
      </c>
      <c r="O1611" s="248" t="s">
        <v>19213</v>
      </c>
    </row>
    <row r="1612" spans="3:15" x14ac:dyDescent="0.2">
      <c r="C1612" s="460"/>
      <c r="D1612" s="460"/>
      <c r="E1612" s="460"/>
      <c r="H1612" s="446" t="s">
        <v>1331</v>
      </c>
      <c r="I1612" s="438" t="s">
        <v>19955</v>
      </c>
      <c r="J1612" s="248" t="s">
        <v>19956</v>
      </c>
      <c r="L1612" s="248" t="s">
        <v>19957</v>
      </c>
      <c r="M1612" s="248" t="s">
        <v>1312</v>
      </c>
      <c r="N1612" s="448" t="s">
        <v>19215</v>
      </c>
      <c r="O1612" s="248" t="s">
        <v>19216</v>
      </c>
    </row>
    <row r="1613" spans="3:15" x14ac:dyDescent="0.2">
      <c r="C1613" s="460"/>
      <c r="D1613" s="460"/>
      <c r="E1613" s="460"/>
      <c r="H1613" s="446" t="s">
        <v>1331</v>
      </c>
      <c r="I1613" s="438" t="s">
        <v>19958</v>
      </c>
      <c r="J1613" s="248" t="s">
        <v>19959</v>
      </c>
      <c r="L1613" s="248" t="s">
        <v>19960</v>
      </c>
      <c r="M1613" s="248" t="s">
        <v>1312</v>
      </c>
      <c r="N1613" s="448" t="s">
        <v>19218</v>
      </c>
      <c r="O1613" s="248" t="s">
        <v>19219</v>
      </c>
    </row>
    <row r="1614" spans="3:15" x14ac:dyDescent="0.2">
      <c r="C1614" s="460"/>
      <c r="D1614" s="460"/>
      <c r="E1614" s="460"/>
      <c r="H1614" s="446" t="s">
        <v>1331</v>
      </c>
      <c r="I1614" s="438" t="s">
        <v>19961</v>
      </c>
      <c r="J1614" s="248" t="s">
        <v>19962</v>
      </c>
      <c r="L1614" s="248" t="s">
        <v>19963</v>
      </c>
      <c r="M1614" s="248" t="s">
        <v>1312</v>
      </c>
      <c r="N1614" s="448" t="s">
        <v>19221</v>
      </c>
      <c r="O1614" s="248" t="s">
        <v>19222</v>
      </c>
    </row>
    <row r="1615" spans="3:15" x14ac:dyDescent="0.2">
      <c r="C1615" s="460"/>
      <c r="D1615" s="460"/>
      <c r="E1615" s="460"/>
      <c r="H1615" s="446" t="s">
        <v>1331</v>
      </c>
      <c r="I1615" s="438" t="s">
        <v>19964</v>
      </c>
      <c r="J1615" s="248" t="s">
        <v>19965</v>
      </c>
      <c r="L1615" s="248" t="s">
        <v>19966</v>
      </c>
      <c r="M1615" s="248" t="s">
        <v>1312</v>
      </c>
      <c r="N1615" s="448" t="s">
        <v>19224</v>
      </c>
      <c r="O1615" s="248" t="s">
        <v>19225</v>
      </c>
    </row>
    <row r="1616" spans="3:15" x14ac:dyDescent="0.2">
      <c r="C1616" s="460"/>
      <c r="D1616" s="460"/>
      <c r="E1616" s="460"/>
      <c r="H1616" s="446" t="s">
        <v>1331</v>
      </c>
      <c r="I1616" s="438" t="s">
        <v>19967</v>
      </c>
      <c r="J1616" s="248" t="s">
        <v>19968</v>
      </c>
      <c r="L1616" s="248" t="s">
        <v>19969</v>
      </c>
      <c r="M1616" s="248" t="s">
        <v>1312</v>
      </c>
      <c r="N1616" s="448" t="s">
        <v>19227</v>
      </c>
      <c r="O1616" s="248" t="s">
        <v>19228</v>
      </c>
    </row>
    <row r="1617" spans="3:15" x14ac:dyDescent="0.2">
      <c r="C1617" s="460"/>
      <c r="D1617" s="460"/>
      <c r="E1617" s="460"/>
      <c r="H1617" s="446" t="s">
        <v>1331</v>
      </c>
      <c r="I1617" s="438" t="s">
        <v>19970</v>
      </c>
      <c r="J1617" s="248" t="s">
        <v>19971</v>
      </c>
      <c r="L1617" s="248" t="s">
        <v>19972</v>
      </c>
      <c r="M1617" s="248" t="s">
        <v>1312</v>
      </c>
      <c r="N1617" s="448" t="s">
        <v>19230</v>
      </c>
      <c r="O1617" s="248" t="s">
        <v>19231</v>
      </c>
    </row>
    <row r="1618" spans="3:15" x14ac:dyDescent="0.2">
      <c r="C1618" s="460"/>
      <c r="D1618" s="460"/>
      <c r="E1618" s="460"/>
      <c r="H1618" s="446" t="s">
        <v>1331</v>
      </c>
      <c r="I1618" s="438" t="s">
        <v>19973</v>
      </c>
      <c r="J1618" s="248" t="s">
        <v>19974</v>
      </c>
      <c r="L1618" s="248" t="s">
        <v>19975</v>
      </c>
      <c r="M1618" s="248" t="s">
        <v>1312</v>
      </c>
      <c r="N1618" s="448" t="s">
        <v>16164</v>
      </c>
      <c r="O1618" s="248" t="s">
        <v>19233</v>
      </c>
    </row>
    <row r="1619" spans="3:15" x14ac:dyDescent="0.2">
      <c r="C1619" s="460"/>
      <c r="D1619" s="460"/>
      <c r="E1619" s="460"/>
      <c r="H1619" s="446" t="s">
        <v>1331</v>
      </c>
      <c r="I1619" s="438" t="s">
        <v>19976</v>
      </c>
      <c r="J1619" s="248" t="s">
        <v>19977</v>
      </c>
      <c r="L1619" s="248" t="s">
        <v>19978</v>
      </c>
      <c r="M1619" s="248" t="s">
        <v>1312</v>
      </c>
      <c r="N1619" s="448" t="s">
        <v>19235</v>
      </c>
      <c r="O1619" s="248" t="s">
        <v>19236</v>
      </c>
    </row>
    <row r="1620" spans="3:15" x14ac:dyDescent="0.2">
      <c r="C1620" s="460"/>
      <c r="D1620" s="460"/>
      <c r="E1620" s="460"/>
      <c r="H1620" s="446" t="s">
        <v>1331</v>
      </c>
      <c r="I1620" s="438" t="s">
        <v>19979</v>
      </c>
      <c r="J1620" s="248" t="s">
        <v>19980</v>
      </c>
      <c r="L1620" s="248" t="s">
        <v>19981</v>
      </c>
      <c r="M1620" s="248" t="s">
        <v>1312</v>
      </c>
      <c r="N1620" s="448" t="s">
        <v>19238</v>
      </c>
      <c r="O1620" s="248" t="s">
        <v>19239</v>
      </c>
    </row>
    <row r="1621" spans="3:15" x14ac:dyDescent="0.2">
      <c r="C1621" s="460"/>
      <c r="D1621" s="460"/>
      <c r="E1621" s="460"/>
      <c r="H1621" s="446" t="s">
        <v>1331</v>
      </c>
      <c r="I1621" s="438" t="s">
        <v>19982</v>
      </c>
      <c r="J1621" s="248" t="s">
        <v>19983</v>
      </c>
      <c r="L1621" s="248" t="s">
        <v>19984</v>
      </c>
      <c r="M1621" s="248" t="s">
        <v>1314</v>
      </c>
      <c r="N1621" s="448" t="s">
        <v>19242</v>
      </c>
      <c r="O1621" s="248" t="s">
        <v>19243</v>
      </c>
    </row>
    <row r="1622" spans="3:15" x14ac:dyDescent="0.2">
      <c r="C1622" s="460"/>
      <c r="D1622" s="460"/>
      <c r="E1622" s="460"/>
      <c r="H1622" s="446" t="s">
        <v>1331</v>
      </c>
      <c r="I1622" s="438" t="s">
        <v>19985</v>
      </c>
      <c r="J1622" s="248" t="s">
        <v>19986</v>
      </c>
      <c r="L1622" s="248" t="s">
        <v>19987</v>
      </c>
      <c r="M1622" s="248"/>
      <c r="N1622" s="448"/>
      <c r="O1622" s="248" t="s">
        <v>19243</v>
      </c>
    </row>
    <row r="1623" spans="3:15" x14ac:dyDescent="0.2">
      <c r="C1623" s="460"/>
      <c r="D1623" s="460"/>
      <c r="E1623" s="460"/>
      <c r="H1623" s="446" t="s">
        <v>1331</v>
      </c>
      <c r="I1623" s="438" t="s">
        <v>19988</v>
      </c>
      <c r="J1623" s="248" t="s">
        <v>19989</v>
      </c>
      <c r="L1623" s="248" t="s">
        <v>19990</v>
      </c>
      <c r="M1623" s="248"/>
      <c r="N1623" s="448"/>
      <c r="O1623" s="248" t="s">
        <v>19243</v>
      </c>
    </row>
    <row r="1624" spans="3:15" x14ac:dyDescent="0.2">
      <c r="C1624" s="460"/>
      <c r="D1624" s="460"/>
      <c r="E1624" s="460"/>
      <c r="H1624" s="446" t="s">
        <v>1331</v>
      </c>
      <c r="I1624" s="438" t="s">
        <v>19991</v>
      </c>
      <c r="J1624" s="248" t="s">
        <v>19992</v>
      </c>
      <c r="L1624" s="248" t="s">
        <v>19993</v>
      </c>
      <c r="M1624" s="248" t="s">
        <v>1314</v>
      </c>
      <c r="N1624" s="448" t="s">
        <v>19245</v>
      </c>
      <c r="O1624" s="248" t="s">
        <v>19246</v>
      </c>
    </row>
    <row r="1625" spans="3:15" x14ac:dyDescent="0.2">
      <c r="C1625" s="460"/>
      <c r="D1625" s="460"/>
      <c r="E1625" s="460"/>
      <c r="H1625" s="446" t="s">
        <v>1331</v>
      </c>
      <c r="I1625" s="438" t="s">
        <v>19994</v>
      </c>
      <c r="J1625" s="248" t="s">
        <v>19995</v>
      </c>
      <c r="L1625" s="248" t="s">
        <v>19996</v>
      </c>
      <c r="M1625" s="248"/>
      <c r="N1625" s="448"/>
      <c r="O1625" s="248" t="s">
        <v>19246</v>
      </c>
    </row>
    <row r="1626" spans="3:15" x14ac:dyDescent="0.2">
      <c r="C1626" s="460"/>
      <c r="D1626" s="460"/>
      <c r="E1626" s="460"/>
      <c r="H1626" s="446" t="s">
        <v>1331</v>
      </c>
      <c r="I1626" s="438" t="s">
        <v>19997</v>
      </c>
      <c r="J1626" s="248" t="s">
        <v>19998</v>
      </c>
      <c r="L1626" s="248" t="s">
        <v>19999</v>
      </c>
      <c r="M1626" s="248"/>
      <c r="N1626" s="448"/>
      <c r="O1626" s="248" t="s">
        <v>19246</v>
      </c>
    </row>
    <row r="1627" spans="3:15" x14ac:dyDescent="0.2">
      <c r="C1627" s="460"/>
      <c r="D1627" s="460"/>
      <c r="E1627" s="460"/>
      <c r="H1627" s="446" t="s">
        <v>1331</v>
      </c>
      <c r="I1627" s="438" t="s">
        <v>20000</v>
      </c>
      <c r="J1627" s="248" t="s">
        <v>20001</v>
      </c>
      <c r="L1627" s="248" t="s">
        <v>20002</v>
      </c>
      <c r="M1627" s="248" t="s">
        <v>1314</v>
      </c>
      <c r="N1627" s="448" t="s">
        <v>19248</v>
      </c>
      <c r="O1627" s="248" t="s">
        <v>19249</v>
      </c>
    </row>
    <row r="1628" spans="3:15" x14ac:dyDescent="0.2">
      <c r="C1628" s="460"/>
      <c r="D1628" s="460"/>
      <c r="E1628" s="460"/>
      <c r="H1628" s="446" t="s">
        <v>1331</v>
      </c>
      <c r="I1628" s="438" t="s">
        <v>20003</v>
      </c>
      <c r="J1628" s="248" t="s">
        <v>20004</v>
      </c>
      <c r="L1628" s="248" t="s">
        <v>20005</v>
      </c>
      <c r="M1628" s="248"/>
      <c r="N1628" s="448"/>
      <c r="O1628" s="248" t="s">
        <v>19249</v>
      </c>
    </row>
    <row r="1629" spans="3:15" x14ac:dyDescent="0.2">
      <c r="C1629" s="460"/>
      <c r="D1629" s="460"/>
      <c r="E1629" s="460"/>
      <c r="H1629" s="446" t="s">
        <v>1331</v>
      </c>
      <c r="I1629" s="438" t="s">
        <v>20006</v>
      </c>
      <c r="J1629" s="248" t="s">
        <v>20007</v>
      </c>
      <c r="L1629" s="248" t="s">
        <v>20008</v>
      </c>
      <c r="M1629" s="248" t="s">
        <v>1314</v>
      </c>
      <c r="N1629" s="448" t="s">
        <v>19251</v>
      </c>
      <c r="O1629" s="248" t="s">
        <v>19252</v>
      </c>
    </row>
    <row r="1630" spans="3:15" x14ac:dyDescent="0.2">
      <c r="C1630" s="460"/>
      <c r="D1630" s="460"/>
      <c r="E1630" s="460"/>
      <c r="H1630" s="446" t="s">
        <v>1331</v>
      </c>
      <c r="I1630" s="438" t="s">
        <v>20009</v>
      </c>
      <c r="J1630" s="248" t="s">
        <v>20010</v>
      </c>
      <c r="L1630" s="248" t="s">
        <v>20011</v>
      </c>
      <c r="M1630" s="248"/>
      <c r="N1630" s="448"/>
      <c r="O1630" s="248" t="s">
        <v>19252</v>
      </c>
    </row>
    <row r="1631" spans="3:15" x14ac:dyDescent="0.2">
      <c r="C1631" s="460"/>
      <c r="D1631" s="460"/>
      <c r="E1631" s="460"/>
      <c r="H1631" s="446" t="s">
        <v>1331</v>
      </c>
      <c r="I1631" s="438" t="s">
        <v>20012</v>
      </c>
      <c r="J1631" s="248" t="s">
        <v>20013</v>
      </c>
      <c r="L1631" s="248" t="s">
        <v>20014</v>
      </c>
      <c r="M1631" s="248" t="s">
        <v>1314</v>
      </c>
      <c r="N1631" s="448" t="s">
        <v>19254</v>
      </c>
      <c r="O1631" s="248" t="s">
        <v>19255</v>
      </c>
    </row>
    <row r="1632" spans="3:15" x14ac:dyDescent="0.2">
      <c r="C1632" s="460"/>
      <c r="D1632" s="460"/>
      <c r="E1632" s="460"/>
      <c r="H1632" s="446" t="s">
        <v>1331</v>
      </c>
      <c r="I1632" s="438" t="s">
        <v>20015</v>
      </c>
      <c r="J1632" s="248" t="s">
        <v>20016</v>
      </c>
      <c r="L1632" s="248" t="s">
        <v>20017</v>
      </c>
      <c r="M1632" s="248"/>
      <c r="N1632" s="448"/>
      <c r="O1632" s="248" t="s">
        <v>19255</v>
      </c>
    </row>
    <row r="1633" spans="3:15" x14ac:dyDescent="0.2">
      <c r="C1633" s="460"/>
      <c r="D1633" s="460"/>
      <c r="E1633" s="460"/>
      <c r="H1633" s="446" t="s">
        <v>1331</v>
      </c>
      <c r="I1633" s="438" t="s">
        <v>17136</v>
      </c>
      <c r="J1633" s="248" t="s">
        <v>20018</v>
      </c>
      <c r="L1633" s="248" t="s">
        <v>20019</v>
      </c>
      <c r="M1633" s="248"/>
      <c r="N1633" s="448"/>
      <c r="O1633" s="248" t="s">
        <v>19255</v>
      </c>
    </row>
    <row r="1634" spans="3:15" x14ac:dyDescent="0.2">
      <c r="C1634" s="460"/>
      <c r="D1634" s="460"/>
      <c r="E1634" s="460"/>
      <c r="H1634" s="446" t="s">
        <v>1331</v>
      </c>
      <c r="I1634" s="438" t="s">
        <v>19648</v>
      </c>
      <c r="J1634" s="248" t="s">
        <v>20020</v>
      </c>
      <c r="L1634" s="248" t="s">
        <v>20021</v>
      </c>
      <c r="M1634" s="248"/>
      <c r="N1634" s="448"/>
      <c r="O1634" s="248" t="s">
        <v>19255</v>
      </c>
    </row>
    <row r="1635" spans="3:15" x14ac:dyDescent="0.2">
      <c r="C1635" s="460"/>
      <c r="D1635" s="460"/>
      <c r="E1635" s="460"/>
      <c r="H1635" s="446" t="s">
        <v>1331</v>
      </c>
      <c r="I1635" s="438" t="s">
        <v>20022</v>
      </c>
      <c r="J1635" s="248" t="s">
        <v>20023</v>
      </c>
      <c r="L1635" s="248" t="s">
        <v>20024</v>
      </c>
      <c r="M1635" s="248" t="s">
        <v>1314</v>
      </c>
      <c r="N1635" s="448" t="s">
        <v>19257</v>
      </c>
      <c r="O1635" s="248" t="s">
        <v>19258</v>
      </c>
    </row>
    <row r="1636" spans="3:15" x14ac:dyDescent="0.2">
      <c r="C1636" s="460"/>
      <c r="D1636" s="460"/>
      <c r="E1636" s="460"/>
      <c r="H1636" s="446" t="s">
        <v>1331</v>
      </c>
      <c r="I1636" s="438" t="s">
        <v>20025</v>
      </c>
      <c r="J1636" s="248" t="s">
        <v>20026</v>
      </c>
      <c r="L1636" s="248" t="s">
        <v>20027</v>
      </c>
      <c r="M1636" s="248"/>
      <c r="N1636" s="448"/>
      <c r="O1636" s="248" t="s">
        <v>19258</v>
      </c>
    </row>
    <row r="1637" spans="3:15" x14ac:dyDescent="0.2">
      <c r="C1637" s="460"/>
      <c r="D1637" s="460"/>
      <c r="E1637" s="460"/>
      <c r="H1637" s="446" t="s">
        <v>1331</v>
      </c>
      <c r="I1637" s="438" t="s">
        <v>20028</v>
      </c>
      <c r="J1637" s="248" t="s">
        <v>20029</v>
      </c>
      <c r="L1637" s="248" t="s">
        <v>20030</v>
      </c>
      <c r="M1637" s="248"/>
      <c r="N1637" s="448"/>
      <c r="O1637" s="248" t="s">
        <v>19258</v>
      </c>
    </row>
    <row r="1638" spans="3:15" x14ac:dyDescent="0.2">
      <c r="C1638" s="460"/>
      <c r="D1638" s="460"/>
      <c r="E1638" s="460"/>
      <c r="H1638" s="446" t="s">
        <v>1331</v>
      </c>
      <c r="I1638" s="438" t="s">
        <v>20031</v>
      </c>
      <c r="J1638" s="248" t="s">
        <v>20032</v>
      </c>
      <c r="L1638" s="248" t="s">
        <v>20033</v>
      </c>
      <c r="M1638" s="248"/>
      <c r="N1638" s="448"/>
      <c r="O1638" s="248" t="s">
        <v>19258</v>
      </c>
    </row>
    <row r="1639" spans="3:15" x14ac:dyDescent="0.2">
      <c r="C1639" s="460"/>
      <c r="D1639" s="460"/>
      <c r="E1639" s="460"/>
      <c r="H1639" s="446" t="s">
        <v>1331</v>
      </c>
      <c r="I1639" s="438" t="s">
        <v>20034</v>
      </c>
      <c r="J1639" s="248" t="s">
        <v>20035</v>
      </c>
      <c r="L1639" s="248" t="s">
        <v>20036</v>
      </c>
      <c r="M1639" s="248" t="s">
        <v>1314</v>
      </c>
      <c r="N1639" s="448" t="s">
        <v>19260</v>
      </c>
      <c r="O1639" s="248" t="s">
        <v>19261</v>
      </c>
    </row>
    <row r="1640" spans="3:15" x14ac:dyDescent="0.2">
      <c r="C1640" s="460"/>
      <c r="D1640" s="460"/>
      <c r="E1640" s="460"/>
      <c r="H1640" s="446" t="s">
        <v>1331</v>
      </c>
      <c r="I1640" s="438" t="s">
        <v>20037</v>
      </c>
      <c r="J1640" s="248" t="s">
        <v>20038</v>
      </c>
      <c r="L1640" s="248" t="s">
        <v>20039</v>
      </c>
      <c r="M1640" s="248"/>
      <c r="N1640" s="448"/>
      <c r="O1640" s="248" t="s">
        <v>19261</v>
      </c>
    </row>
    <row r="1641" spans="3:15" x14ac:dyDescent="0.2">
      <c r="C1641" s="460"/>
      <c r="D1641" s="460"/>
      <c r="E1641" s="460"/>
      <c r="H1641" s="446" t="s">
        <v>1331</v>
      </c>
      <c r="I1641" s="438" t="s">
        <v>20040</v>
      </c>
      <c r="J1641" s="248" t="s">
        <v>20041</v>
      </c>
      <c r="L1641" s="248" t="s">
        <v>20042</v>
      </c>
      <c r="M1641" s="248" t="s">
        <v>1314</v>
      </c>
      <c r="N1641" s="448" t="s">
        <v>19263</v>
      </c>
      <c r="O1641" s="248" t="s">
        <v>19264</v>
      </c>
    </row>
    <row r="1642" spans="3:15" x14ac:dyDescent="0.2">
      <c r="C1642" s="460"/>
      <c r="D1642" s="460"/>
      <c r="E1642" s="460"/>
      <c r="H1642" s="446" t="s">
        <v>1331</v>
      </c>
      <c r="I1642" s="438" t="s">
        <v>20043</v>
      </c>
      <c r="J1642" s="248" t="s">
        <v>20044</v>
      </c>
      <c r="L1642" s="248" t="s">
        <v>20045</v>
      </c>
      <c r="M1642" s="248" t="s">
        <v>1316</v>
      </c>
      <c r="N1642" s="448" t="s">
        <v>19267</v>
      </c>
      <c r="O1642" s="248" t="s">
        <v>19268</v>
      </c>
    </row>
    <row r="1643" spans="3:15" x14ac:dyDescent="0.2">
      <c r="C1643" s="460"/>
      <c r="D1643" s="460"/>
      <c r="E1643" s="460"/>
      <c r="H1643" s="446" t="s">
        <v>1331</v>
      </c>
      <c r="I1643" s="438" t="s">
        <v>20046</v>
      </c>
      <c r="J1643" s="248" t="s">
        <v>20047</v>
      </c>
      <c r="L1643" s="248" t="s">
        <v>20048</v>
      </c>
      <c r="M1643" s="248"/>
      <c r="N1643" s="448"/>
      <c r="O1643" s="248" t="s">
        <v>19268</v>
      </c>
    </row>
    <row r="1644" spans="3:15" x14ac:dyDescent="0.2">
      <c r="C1644" s="460"/>
      <c r="D1644" s="460"/>
      <c r="E1644" s="460"/>
      <c r="H1644" s="456"/>
      <c r="I1644" s="452" t="s">
        <v>1244</v>
      </c>
      <c r="J1644" s="457"/>
      <c r="L1644" s="248" t="s">
        <v>20049</v>
      </c>
      <c r="M1644" s="248" t="s">
        <v>1316</v>
      </c>
      <c r="N1644" s="448" t="s">
        <v>19270</v>
      </c>
      <c r="O1644" s="248" t="s">
        <v>19271</v>
      </c>
    </row>
    <row r="1645" spans="3:15" x14ac:dyDescent="0.2">
      <c r="C1645" s="460"/>
      <c r="D1645" s="460"/>
      <c r="E1645" s="460"/>
      <c r="H1645" s="446" t="s">
        <v>1333</v>
      </c>
      <c r="I1645" s="438" t="s">
        <v>20050</v>
      </c>
      <c r="J1645" s="248" t="s">
        <v>20051</v>
      </c>
      <c r="L1645" s="248" t="s">
        <v>20052</v>
      </c>
      <c r="M1645" s="248" t="s">
        <v>1316</v>
      </c>
      <c r="N1645" s="448" t="s">
        <v>19273</v>
      </c>
      <c r="O1645" s="248" t="s">
        <v>19274</v>
      </c>
    </row>
    <row r="1646" spans="3:15" x14ac:dyDescent="0.2">
      <c r="C1646" s="460"/>
      <c r="D1646" s="460"/>
      <c r="E1646" s="460"/>
      <c r="H1646" s="446" t="s">
        <v>1333</v>
      </c>
      <c r="I1646" s="438" t="s">
        <v>20053</v>
      </c>
      <c r="J1646" s="248" t="s">
        <v>20054</v>
      </c>
      <c r="L1646" s="248" t="s">
        <v>20055</v>
      </c>
      <c r="M1646" s="248" t="s">
        <v>1316</v>
      </c>
      <c r="N1646" s="448" t="s">
        <v>19276</v>
      </c>
      <c r="O1646" s="248" t="s">
        <v>19277</v>
      </c>
    </row>
    <row r="1647" spans="3:15" x14ac:dyDescent="0.2">
      <c r="C1647" s="460"/>
      <c r="D1647" s="460"/>
      <c r="E1647" s="460"/>
      <c r="H1647" s="446" t="s">
        <v>1333</v>
      </c>
      <c r="I1647" s="438" t="s">
        <v>20056</v>
      </c>
      <c r="J1647" s="248" t="s">
        <v>20057</v>
      </c>
      <c r="L1647" s="248" t="s">
        <v>20058</v>
      </c>
      <c r="M1647" s="248" t="s">
        <v>1316</v>
      </c>
      <c r="N1647" s="448" t="s">
        <v>19279</v>
      </c>
      <c r="O1647" s="248" t="s">
        <v>19280</v>
      </c>
    </row>
    <row r="1648" spans="3:15" x14ac:dyDescent="0.2">
      <c r="C1648" s="460"/>
      <c r="D1648" s="460"/>
      <c r="E1648" s="460"/>
      <c r="H1648" s="446" t="s">
        <v>1333</v>
      </c>
      <c r="I1648" s="438" t="s">
        <v>20059</v>
      </c>
      <c r="J1648" s="248" t="s">
        <v>20060</v>
      </c>
      <c r="L1648" s="248" t="s">
        <v>20061</v>
      </c>
      <c r="M1648" s="248" t="s">
        <v>1316</v>
      </c>
      <c r="N1648" s="448" t="s">
        <v>19282</v>
      </c>
      <c r="O1648" s="248" t="s">
        <v>19283</v>
      </c>
    </row>
    <row r="1649" spans="3:15" x14ac:dyDescent="0.2">
      <c r="C1649" s="460"/>
      <c r="D1649" s="460"/>
      <c r="E1649" s="460"/>
      <c r="H1649" s="446" t="s">
        <v>1333</v>
      </c>
      <c r="I1649" s="438" t="s">
        <v>20062</v>
      </c>
      <c r="J1649" s="248" t="s">
        <v>20063</v>
      </c>
      <c r="L1649" s="248" t="s">
        <v>20064</v>
      </c>
      <c r="M1649" s="248" t="s">
        <v>1316</v>
      </c>
      <c r="N1649" s="448" t="s">
        <v>19285</v>
      </c>
      <c r="O1649" s="248" t="s">
        <v>19286</v>
      </c>
    </row>
    <row r="1650" spans="3:15" x14ac:dyDescent="0.2">
      <c r="C1650" s="460"/>
      <c r="D1650" s="460"/>
      <c r="E1650" s="460"/>
      <c r="H1650" s="446" t="s">
        <v>1333</v>
      </c>
      <c r="I1650" s="438" t="s">
        <v>20065</v>
      </c>
      <c r="J1650" s="248" t="s">
        <v>20066</v>
      </c>
      <c r="L1650" s="248" t="s">
        <v>20067</v>
      </c>
      <c r="M1650" s="248" t="s">
        <v>1316</v>
      </c>
      <c r="N1650" s="448" t="s">
        <v>19288</v>
      </c>
      <c r="O1650" s="248" t="s">
        <v>19289</v>
      </c>
    </row>
    <row r="1651" spans="3:15" x14ac:dyDescent="0.2">
      <c r="C1651" s="460"/>
      <c r="D1651" s="460"/>
      <c r="E1651" s="460"/>
      <c r="H1651" s="446" t="s">
        <v>1333</v>
      </c>
      <c r="I1651" s="438" t="s">
        <v>20068</v>
      </c>
      <c r="J1651" s="248" t="s">
        <v>20069</v>
      </c>
      <c r="L1651" s="248" t="s">
        <v>20070</v>
      </c>
      <c r="M1651" s="248" t="s">
        <v>1316</v>
      </c>
      <c r="N1651" s="448" t="s">
        <v>19291</v>
      </c>
      <c r="O1651" s="248" t="s">
        <v>19292</v>
      </c>
    </row>
    <row r="1652" spans="3:15" x14ac:dyDescent="0.2">
      <c r="C1652" s="460"/>
      <c r="D1652" s="460"/>
      <c r="E1652" s="460"/>
      <c r="H1652" s="446" t="s">
        <v>1333</v>
      </c>
      <c r="I1652" s="438" t="s">
        <v>20071</v>
      </c>
      <c r="J1652" s="248" t="s">
        <v>20072</v>
      </c>
      <c r="L1652" s="248" t="s">
        <v>20073</v>
      </c>
      <c r="M1652" s="248" t="s">
        <v>1316</v>
      </c>
      <c r="N1652" s="448" t="s">
        <v>19294</v>
      </c>
      <c r="O1652" s="248" t="s">
        <v>19295</v>
      </c>
    </row>
    <row r="1653" spans="3:15" x14ac:dyDescent="0.2">
      <c r="C1653" s="460"/>
      <c r="D1653" s="460"/>
      <c r="E1653" s="460"/>
      <c r="H1653" s="446" t="s">
        <v>1333</v>
      </c>
      <c r="I1653" s="438" t="s">
        <v>20074</v>
      </c>
      <c r="J1653" s="248" t="s">
        <v>20075</v>
      </c>
      <c r="L1653" s="248" t="s">
        <v>20076</v>
      </c>
      <c r="M1653" s="248" t="s">
        <v>1316</v>
      </c>
      <c r="N1653" s="448" t="s">
        <v>19297</v>
      </c>
      <c r="O1653" s="248" t="s">
        <v>19298</v>
      </c>
    </row>
    <row r="1654" spans="3:15" x14ac:dyDescent="0.2">
      <c r="C1654" s="460"/>
      <c r="D1654" s="460"/>
      <c r="E1654" s="460"/>
      <c r="H1654" s="446" t="s">
        <v>1333</v>
      </c>
      <c r="I1654" s="438" t="s">
        <v>20077</v>
      </c>
      <c r="J1654" s="248" t="s">
        <v>20078</v>
      </c>
      <c r="L1654" s="248" t="s">
        <v>20079</v>
      </c>
      <c r="M1654" s="248"/>
      <c r="N1654" s="448"/>
      <c r="O1654" s="248" t="s">
        <v>19298</v>
      </c>
    </row>
    <row r="1655" spans="3:15" x14ac:dyDescent="0.2">
      <c r="C1655" s="460"/>
      <c r="D1655" s="460"/>
      <c r="E1655" s="460"/>
      <c r="H1655" s="446" t="s">
        <v>1333</v>
      </c>
      <c r="I1655" s="438" t="s">
        <v>16593</v>
      </c>
      <c r="J1655" s="248" t="s">
        <v>20080</v>
      </c>
      <c r="L1655" s="248" t="s">
        <v>20081</v>
      </c>
      <c r="M1655" s="248" t="s">
        <v>1316</v>
      </c>
      <c r="N1655" s="448" t="s">
        <v>19300</v>
      </c>
      <c r="O1655" s="248" t="s">
        <v>19301</v>
      </c>
    </row>
    <row r="1656" spans="3:15" x14ac:dyDescent="0.2">
      <c r="C1656" s="460"/>
      <c r="D1656" s="460"/>
      <c r="E1656" s="460"/>
      <c r="H1656" s="446" t="s">
        <v>1333</v>
      </c>
      <c r="I1656" s="438" t="s">
        <v>20082</v>
      </c>
      <c r="J1656" s="248" t="s">
        <v>20083</v>
      </c>
      <c r="L1656" s="248" t="s">
        <v>20084</v>
      </c>
      <c r="M1656" s="248" t="s">
        <v>1316</v>
      </c>
      <c r="N1656" s="448" t="s">
        <v>19303</v>
      </c>
      <c r="O1656" s="248" t="s">
        <v>19304</v>
      </c>
    </row>
    <row r="1657" spans="3:15" x14ac:dyDescent="0.2">
      <c r="C1657" s="460"/>
      <c r="D1657" s="460"/>
      <c r="E1657" s="460"/>
      <c r="H1657" s="446" t="s">
        <v>1333</v>
      </c>
      <c r="I1657" s="438" t="s">
        <v>20085</v>
      </c>
      <c r="J1657" s="248" t="s">
        <v>20086</v>
      </c>
      <c r="L1657" s="248" t="s">
        <v>20087</v>
      </c>
      <c r="M1657" s="248" t="s">
        <v>1316</v>
      </c>
      <c r="N1657" s="448" t="s">
        <v>19306</v>
      </c>
      <c r="O1657" s="248" t="s">
        <v>19307</v>
      </c>
    </row>
    <row r="1658" spans="3:15" x14ac:dyDescent="0.2">
      <c r="C1658" s="460"/>
      <c r="D1658" s="460"/>
      <c r="E1658" s="460"/>
      <c r="H1658" s="446" t="s">
        <v>1333</v>
      </c>
      <c r="I1658" s="438" t="s">
        <v>20088</v>
      </c>
      <c r="J1658" s="248" t="s">
        <v>20089</v>
      </c>
      <c r="L1658" s="248" t="s">
        <v>20090</v>
      </c>
      <c r="M1658" s="248"/>
      <c r="N1658" s="448"/>
      <c r="O1658" s="248" t="s">
        <v>19307</v>
      </c>
    </row>
    <row r="1659" spans="3:15" x14ac:dyDescent="0.2">
      <c r="C1659" s="460"/>
      <c r="D1659" s="460"/>
      <c r="E1659" s="460"/>
      <c r="H1659" s="446" t="s">
        <v>1333</v>
      </c>
      <c r="I1659" s="438" t="s">
        <v>20091</v>
      </c>
      <c r="J1659" s="248" t="s">
        <v>20092</v>
      </c>
      <c r="L1659" s="248" t="s">
        <v>20093</v>
      </c>
      <c r="M1659" s="248" t="s">
        <v>1316</v>
      </c>
      <c r="N1659" s="448" t="s">
        <v>19309</v>
      </c>
      <c r="O1659" s="248" t="s">
        <v>19310</v>
      </c>
    </row>
    <row r="1660" spans="3:15" x14ac:dyDescent="0.2">
      <c r="C1660" s="460"/>
      <c r="D1660" s="460"/>
      <c r="E1660" s="460"/>
      <c r="H1660" s="446" t="s">
        <v>1333</v>
      </c>
      <c r="I1660" s="438" t="s">
        <v>20094</v>
      </c>
      <c r="J1660" s="248" t="s">
        <v>20095</v>
      </c>
      <c r="L1660" s="248" t="s">
        <v>20096</v>
      </c>
      <c r="M1660" s="248"/>
      <c r="N1660" s="448"/>
      <c r="O1660" s="248" t="s">
        <v>19310</v>
      </c>
    </row>
    <row r="1661" spans="3:15" x14ac:dyDescent="0.2">
      <c r="C1661" s="460"/>
      <c r="D1661" s="460"/>
      <c r="E1661" s="460"/>
      <c r="H1661" s="446" t="s">
        <v>1333</v>
      </c>
      <c r="I1661" s="438" t="s">
        <v>20097</v>
      </c>
      <c r="J1661" s="248" t="s">
        <v>20098</v>
      </c>
      <c r="L1661" s="248" t="s">
        <v>20099</v>
      </c>
      <c r="M1661" s="248" t="s">
        <v>1316</v>
      </c>
      <c r="N1661" s="448" t="s">
        <v>19312</v>
      </c>
      <c r="O1661" s="248" t="s">
        <v>19313</v>
      </c>
    </row>
    <row r="1662" spans="3:15" x14ac:dyDescent="0.2">
      <c r="C1662" s="460"/>
      <c r="D1662" s="460"/>
      <c r="E1662" s="460"/>
      <c r="H1662" s="446" t="s">
        <v>1333</v>
      </c>
      <c r="I1662" s="438" t="s">
        <v>20100</v>
      </c>
      <c r="J1662" s="248" t="s">
        <v>20101</v>
      </c>
      <c r="L1662" s="248" t="s">
        <v>20102</v>
      </c>
      <c r="M1662" s="248" t="s">
        <v>1316</v>
      </c>
      <c r="N1662" s="448" t="s">
        <v>19315</v>
      </c>
      <c r="O1662" s="248" t="s">
        <v>19316</v>
      </c>
    </row>
    <row r="1663" spans="3:15" x14ac:dyDescent="0.2">
      <c r="C1663" s="460"/>
      <c r="D1663" s="460"/>
      <c r="E1663" s="460"/>
      <c r="H1663" s="446" t="s">
        <v>1333</v>
      </c>
      <c r="I1663" s="438" t="s">
        <v>16164</v>
      </c>
      <c r="J1663" s="248" t="s">
        <v>20103</v>
      </c>
      <c r="L1663" s="248" t="s">
        <v>20104</v>
      </c>
      <c r="M1663" s="248"/>
      <c r="N1663" s="448"/>
      <c r="O1663" s="248" t="s">
        <v>19316</v>
      </c>
    </row>
    <row r="1664" spans="3:15" x14ac:dyDescent="0.2">
      <c r="C1664" s="460"/>
      <c r="D1664" s="460"/>
      <c r="E1664" s="460"/>
      <c r="H1664" s="446" t="s">
        <v>1333</v>
      </c>
      <c r="I1664" s="438" t="s">
        <v>20105</v>
      </c>
      <c r="J1664" s="248" t="s">
        <v>20106</v>
      </c>
      <c r="L1664" s="248" t="s">
        <v>20107</v>
      </c>
      <c r="M1664" s="248" t="s">
        <v>1316</v>
      </c>
      <c r="N1664" s="448" t="s">
        <v>19318</v>
      </c>
      <c r="O1664" s="248" t="s">
        <v>19319</v>
      </c>
    </row>
    <row r="1665" spans="3:15" x14ac:dyDescent="0.2">
      <c r="C1665" s="460"/>
      <c r="D1665" s="460"/>
      <c r="E1665" s="460"/>
      <c r="H1665" s="446" t="s">
        <v>1333</v>
      </c>
      <c r="I1665" s="438" t="s">
        <v>20108</v>
      </c>
      <c r="J1665" s="248" t="s">
        <v>20109</v>
      </c>
      <c r="L1665" s="248" t="s">
        <v>20110</v>
      </c>
      <c r="M1665" s="248" t="s">
        <v>1316</v>
      </c>
      <c r="N1665" s="448" t="s">
        <v>19321</v>
      </c>
      <c r="O1665" s="248" t="s">
        <v>19322</v>
      </c>
    </row>
    <row r="1666" spans="3:15" x14ac:dyDescent="0.2">
      <c r="C1666" s="460"/>
      <c r="D1666" s="460"/>
      <c r="E1666" s="460"/>
      <c r="H1666" s="446" t="s">
        <v>1333</v>
      </c>
      <c r="I1666" s="438" t="s">
        <v>20111</v>
      </c>
      <c r="J1666" s="248" t="s">
        <v>20112</v>
      </c>
      <c r="L1666" s="248" t="s">
        <v>20113</v>
      </c>
      <c r="M1666" s="248" t="s">
        <v>1316</v>
      </c>
      <c r="N1666" s="448" t="s">
        <v>19324</v>
      </c>
      <c r="O1666" s="248" t="s">
        <v>19325</v>
      </c>
    </row>
    <row r="1667" spans="3:15" x14ac:dyDescent="0.2">
      <c r="C1667" s="460"/>
      <c r="D1667" s="460"/>
      <c r="E1667" s="460"/>
      <c r="H1667" s="446" t="s">
        <v>1333</v>
      </c>
      <c r="I1667" s="438" t="s">
        <v>20114</v>
      </c>
      <c r="J1667" s="248" t="s">
        <v>20115</v>
      </c>
      <c r="L1667" s="248" t="s">
        <v>20116</v>
      </c>
      <c r="M1667" s="248"/>
      <c r="N1667" s="448"/>
      <c r="O1667" s="248" t="s">
        <v>19325</v>
      </c>
    </row>
    <row r="1668" spans="3:15" x14ac:dyDescent="0.2">
      <c r="C1668" s="460"/>
      <c r="D1668" s="460"/>
      <c r="E1668" s="460"/>
      <c r="H1668" s="456"/>
      <c r="I1668" s="452" t="s">
        <v>1332</v>
      </c>
      <c r="J1668" s="457"/>
      <c r="L1668" s="248" t="s">
        <v>20117</v>
      </c>
      <c r="M1668" s="248" t="s">
        <v>1316</v>
      </c>
      <c r="N1668" s="448" t="s">
        <v>19327</v>
      </c>
      <c r="O1668" s="248" t="s">
        <v>19328</v>
      </c>
    </row>
    <row r="1669" spans="3:15" x14ac:dyDescent="0.2">
      <c r="C1669" s="460"/>
      <c r="D1669" s="460"/>
      <c r="E1669" s="460"/>
      <c r="H1669" s="446" t="s">
        <v>1335</v>
      </c>
      <c r="I1669" s="438" t="s">
        <v>20118</v>
      </c>
      <c r="J1669" s="248" t="s">
        <v>20119</v>
      </c>
      <c r="L1669" s="248" t="s">
        <v>20120</v>
      </c>
      <c r="M1669" s="248"/>
      <c r="N1669" s="448"/>
      <c r="O1669" s="248" t="s">
        <v>19328</v>
      </c>
    </row>
    <row r="1670" spans="3:15" x14ac:dyDescent="0.2">
      <c r="C1670" s="460"/>
      <c r="D1670" s="460"/>
      <c r="E1670" s="460"/>
      <c r="H1670" s="446" t="s">
        <v>1335</v>
      </c>
      <c r="I1670" s="438" t="s">
        <v>20121</v>
      </c>
      <c r="J1670" s="248" t="s">
        <v>20122</v>
      </c>
      <c r="L1670" s="248" t="s">
        <v>20123</v>
      </c>
      <c r="M1670" s="248"/>
      <c r="N1670" s="448"/>
      <c r="O1670" s="248" t="s">
        <v>19328</v>
      </c>
    </row>
    <row r="1671" spans="3:15" x14ac:dyDescent="0.2">
      <c r="C1671" s="460"/>
      <c r="D1671" s="460"/>
      <c r="E1671" s="460"/>
      <c r="H1671" s="446" t="s">
        <v>1335</v>
      </c>
      <c r="I1671" s="438" t="s">
        <v>20124</v>
      </c>
      <c r="J1671" s="248" t="s">
        <v>20125</v>
      </c>
      <c r="L1671" s="248" t="s">
        <v>20126</v>
      </c>
      <c r="M1671" s="248" t="s">
        <v>1316</v>
      </c>
      <c r="N1671" s="448" t="s">
        <v>19330</v>
      </c>
      <c r="O1671" s="248" t="s">
        <v>19331</v>
      </c>
    </row>
    <row r="1672" spans="3:15" x14ac:dyDescent="0.2">
      <c r="C1672" s="460"/>
      <c r="D1672" s="460"/>
      <c r="E1672" s="460"/>
      <c r="H1672" s="446" t="s">
        <v>1335</v>
      </c>
      <c r="I1672" s="438" t="s">
        <v>20127</v>
      </c>
      <c r="J1672" s="248" t="s">
        <v>20128</v>
      </c>
      <c r="L1672" s="248" t="s">
        <v>20129</v>
      </c>
      <c r="M1672" s="248"/>
      <c r="N1672" s="448"/>
      <c r="O1672" s="248" t="s">
        <v>19331</v>
      </c>
    </row>
    <row r="1673" spans="3:15" x14ac:dyDescent="0.2">
      <c r="C1673" s="460"/>
      <c r="D1673" s="460"/>
      <c r="E1673" s="460"/>
      <c r="H1673" s="446" t="s">
        <v>1335</v>
      </c>
      <c r="I1673" s="438" t="s">
        <v>20130</v>
      </c>
      <c r="J1673" s="248" t="s">
        <v>20131</v>
      </c>
      <c r="L1673" s="248" t="s">
        <v>20132</v>
      </c>
      <c r="M1673" s="248" t="s">
        <v>1316</v>
      </c>
      <c r="N1673" s="448" t="s">
        <v>19333</v>
      </c>
      <c r="O1673" s="248" t="s">
        <v>19334</v>
      </c>
    </row>
    <row r="1674" spans="3:15" x14ac:dyDescent="0.2">
      <c r="C1674" s="460"/>
      <c r="D1674" s="460"/>
      <c r="E1674" s="460"/>
      <c r="H1674" s="446" t="s">
        <v>1335</v>
      </c>
      <c r="I1674" s="438" t="s">
        <v>20133</v>
      </c>
      <c r="J1674" s="248" t="s">
        <v>20134</v>
      </c>
      <c r="L1674" s="248" t="s">
        <v>20135</v>
      </c>
      <c r="M1674" s="248" t="s">
        <v>1316</v>
      </c>
      <c r="N1674" s="448" t="s">
        <v>19336</v>
      </c>
      <c r="O1674" s="248" t="s">
        <v>19337</v>
      </c>
    </row>
    <row r="1675" spans="3:15" x14ac:dyDescent="0.2">
      <c r="C1675" s="460"/>
      <c r="D1675" s="460"/>
      <c r="E1675" s="460"/>
      <c r="H1675" s="446" t="s">
        <v>1335</v>
      </c>
      <c r="I1675" s="438" t="s">
        <v>20136</v>
      </c>
      <c r="J1675" s="248" t="s">
        <v>20137</v>
      </c>
      <c r="L1675" s="248" t="s">
        <v>20138</v>
      </c>
      <c r="M1675" s="248" t="s">
        <v>1316</v>
      </c>
      <c r="N1675" s="448" t="s">
        <v>19339</v>
      </c>
      <c r="O1675" s="248" t="s">
        <v>19340</v>
      </c>
    </row>
    <row r="1676" spans="3:15" x14ac:dyDescent="0.2">
      <c r="C1676" s="460"/>
      <c r="D1676" s="460"/>
      <c r="E1676" s="460"/>
      <c r="H1676" s="446" t="s">
        <v>1335</v>
      </c>
      <c r="I1676" s="438" t="s">
        <v>20139</v>
      </c>
      <c r="J1676" s="248" t="s">
        <v>20140</v>
      </c>
      <c r="L1676" s="248" t="s">
        <v>20141</v>
      </c>
      <c r="M1676" s="248" t="s">
        <v>1316</v>
      </c>
      <c r="N1676" s="448" t="s">
        <v>19342</v>
      </c>
      <c r="O1676" s="248" t="s">
        <v>19343</v>
      </c>
    </row>
    <row r="1677" spans="3:15" x14ac:dyDescent="0.2">
      <c r="C1677" s="460"/>
      <c r="D1677" s="460"/>
      <c r="E1677" s="460"/>
      <c r="H1677" s="446" t="s">
        <v>1335</v>
      </c>
      <c r="I1677" s="438" t="s">
        <v>17512</v>
      </c>
      <c r="J1677" s="248" t="s">
        <v>20142</v>
      </c>
      <c r="L1677" s="248" t="s">
        <v>20143</v>
      </c>
      <c r="M1677" s="248"/>
      <c r="N1677" s="448"/>
      <c r="O1677" s="248" t="s">
        <v>19343</v>
      </c>
    </row>
    <row r="1678" spans="3:15" x14ac:dyDescent="0.2">
      <c r="C1678" s="460"/>
      <c r="D1678" s="460"/>
      <c r="E1678" s="460"/>
      <c r="H1678" s="446" t="s">
        <v>1335</v>
      </c>
      <c r="I1678" s="438" t="s">
        <v>20144</v>
      </c>
      <c r="J1678" s="248" t="s">
        <v>20145</v>
      </c>
      <c r="L1678" s="248" t="s">
        <v>20146</v>
      </c>
      <c r="M1678" s="248" t="s">
        <v>1316</v>
      </c>
      <c r="N1678" s="448" t="s">
        <v>19345</v>
      </c>
      <c r="O1678" s="248" t="s">
        <v>19346</v>
      </c>
    </row>
    <row r="1679" spans="3:15" x14ac:dyDescent="0.2">
      <c r="C1679" s="460"/>
      <c r="D1679" s="460"/>
      <c r="E1679" s="460"/>
      <c r="H1679" s="446" t="s">
        <v>1335</v>
      </c>
      <c r="I1679" s="438" t="s">
        <v>20147</v>
      </c>
      <c r="J1679" s="248" t="s">
        <v>20148</v>
      </c>
      <c r="L1679" s="248" t="s">
        <v>20149</v>
      </c>
      <c r="M1679" s="248" t="s">
        <v>1316</v>
      </c>
      <c r="N1679" s="448" t="s">
        <v>19348</v>
      </c>
      <c r="O1679" s="248" t="s">
        <v>19349</v>
      </c>
    </row>
    <row r="1680" spans="3:15" x14ac:dyDescent="0.2">
      <c r="C1680" s="460"/>
      <c r="D1680" s="460"/>
      <c r="E1680" s="460"/>
      <c r="H1680" s="446" t="s">
        <v>1335</v>
      </c>
      <c r="I1680" s="438" t="s">
        <v>16460</v>
      </c>
      <c r="J1680" s="248" t="s">
        <v>20150</v>
      </c>
      <c r="L1680" s="248" t="s">
        <v>20151</v>
      </c>
      <c r="M1680" s="248"/>
      <c r="N1680" s="448"/>
      <c r="O1680" s="248" t="s">
        <v>19349</v>
      </c>
    </row>
    <row r="1681" spans="3:15" x14ac:dyDescent="0.2">
      <c r="C1681" s="460"/>
      <c r="D1681" s="460"/>
      <c r="E1681" s="460"/>
      <c r="H1681" s="446" t="s">
        <v>1335</v>
      </c>
      <c r="I1681" s="438" t="s">
        <v>20152</v>
      </c>
      <c r="J1681" s="248" t="s">
        <v>20153</v>
      </c>
      <c r="L1681" s="248" t="s">
        <v>20154</v>
      </c>
      <c r="M1681" s="248" t="s">
        <v>1316</v>
      </c>
      <c r="N1681" s="448" t="s">
        <v>19351</v>
      </c>
      <c r="O1681" s="248" t="s">
        <v>19352</v>
      </c>
    </row>
    <row r="1682" spans="3:15" x14ac:dyDescent="0.2">
      <c r="C1682" s="460"/>
      <c r="D1682" s="460"/>
      <c r="E1682" s="460"/>
      <c r="H1682" s="446" t="s">
        <v>1335</v>
      </c>
      <c r="I1682" s="438" t="s">
        <v>20155</v>
      </c>
      <c r="J1682" s="248" t="s">
        <v>20156</v>
      </c>
      <c r="L1682" s="248" t="s">
        <v>20157</v>
      </c>
      <c r="M1682" s="248" t="s">
        <v>1316</v>
      </c>
      <c r="N1682" s="448" t="s">
        <v>19354</v>
      </c>
      <c r="O1682" s="248" t="s">
        <v>19355</v>
      </c>
    </row>
    <row r="1683" spans="3:15" x14ac:dyDescent="0.2">
      <c r="C1683" s="460"/>
      <c r="D1683" s="460"/>
      <c r="E1683" s="460"/>
      <c r="H1683" s="446" t="s">
        <v>1335</v>
      </c>
      <c r="I1683" s="438" t="s">
        <v>20158</v>
      </c>
      <c r="J1683" s="248" t="s">
        <v>20159</v>
      </c>
      <c r="L1683" s="248" t="s">
        <v>20160</v>
      </c>
      <c r="M1683" s="248" t="s">
        <v>1316</v>
      </c>
      <c r="N1683" s="448" t="s">
        <v>19357</v>
      </c>
      <c r="O1683" s="248" t="s">
        <v>19358</v>
      </c>
    </row>
    <row r="1684" spans="3:15" x14ac:dyDescent="0.2">
      <c r="C1684" s="460"/>
      <c r="D1684" s="460"/>
      <c r="E1684" s="460"/>
      <c r="H1684" s="446" t="s">
        <v>1335</v>
      </c>
      <c r="I1684" s="438" t="s">
        <v>15382</v>
      </c>
      <c r="J1684" s="248" t="s">
        <v>20161</v>
      </c>
      <c r="L1684" s="248" t="s">
        <v>20162</v>
      </c>
      <c r="M1684" s="248"/>
      <c r="N1684" s="448"/>
      <c r="O1684" s="248" t="s">
        <v>19358</v>
      </c>
    </row>
    <row r="1685" spans="3:15" x14ac:dyDescent="0.2">
      <c r="C1685" s="460"/>
      <c r="D1685" s="460"/>
      <c r="E1685" s="460"/>
      <c r="H1685" s="446" t="s">
        <v>1335</v>
      </c>
      <c r="I1685" s="438" t="s">
        <v>20163</v>
      </c>
      <c r="J1685" s="248" t="s">
        <v>20164</v>
      </c>
      <c r="L1685" s="248" t="s">
        <v>20165</v>
      </c>
      <c r="M1685" s="248" t="s">
        <v>1316</v>
      </c>
      <c r="N1685" s="448" t="s">
        <v>19360</v>
      </c>
      <c r="O1685" s="248" t="s">
        <v>19361</v>
      </c>
    </row>
    <row r="1686" spans="3:15" x14ac:dyDescent="0.2">
      <c r="C1686" s="460"/>
      <c r="D1686" s="460"/>
      <c r="E1686" s="460"/>
      <c r="H1686" s="446" t="s">
        <v>1335</v>
      </c>
      <c r="I1686" s="438" t="s">
        <v>17521</v>
      </c>
      <c r="J1686" s="248" t="s">
        <v>20166</v>
      </c>
      <c r="L1686" s="248" t="s">
        <v>20167</v>
      </c>
      <c r="M1686" s="248"/>
      <c r="N1686" s="448"/>
      <c r="O1686" s="248" t="s">
        <v>19361</v>
      </c>
    </row>
    <row r="1687" spans="3:15" x14ac:dyDescent="0.2">
      <c r="C1687" s="460"/>
      <c r="D1687" s="460"/>
      <c r="E1687" s="460"/>
      <c r="H1687" s="446" t="s">
        <v>1335</v>
      </c>
      <c r="I1687" s="438" t="s">
        <v>20168</v>
      </c>
      <c r="J1687" s="248" t="s">
        <v>20169</v>
      </c>
      <c r="L1687" s="248" t="s">
        <v>20170</v>
      </c>
      <c r="M1687" s="248" t="s">
        <v>1319</v>
      </c>
      <c r="N1687" s="448" t="s">
        <v>19364</v>
      </c>
      <c r="O1687" s="248" t="s">
        <v>19365</v>
      </c>
    </row>
    <row r="1688" spans="3:15" x14ac:dyDescent="0.2">
      <c r="C1688" s="460"/>
      <c r="D1688" s="460"/>
      <c r="E1688" s="460"/>
      <c r="H1688" s="446" t="s">
        <v>1335</v>
      </c>
      <c r="I1688" s="438" t="s">
        <v>20171</v>
      </c>
      <c r="J1688" s="248" t="s">
        <v>20172</v>
      </c>
      <c r="L1688" s="248" t="s">
        <v>20173</v>
      </c>
      <c r="M1688" s="248"/>
      <c r="N1688" s="448"/>
      <c r="O1688" s="248" t="s">
        <v>19365</v>
      </c>
    </row>
    <row r="1689" spans="3:15" x14ac:dyDescent="0.2">
      <c r="C1689" s="460"/>
      <c r="D1689" s="460"/>
      <c r="E1689" s="460"/>
      <c r="H1689" s="446" t="s">
        <v>1335</v>
      </c>
      <c r="I1689" s="438" t="s">
        <v>20174</v>
      </c>
      <c r="J1689" s="248" t="s">
        <v>20175</v>
      </c>
      <c r="L1689" s="248" t="s">
        <v>20176</v>
      </c>
      <c r="M1689" s="248" t="s">
        <v>1319</v>
      </c>
      <c r="N1689" s="448" t="s">
        <v>19367</v>
      </c>
      <c r="O1689" s="248" t="s">
        <v>19368</v>
      </c>
    </row>
    <row r="1690" spans="3:15" x14ac:dyDescent="0.2">
      <c r="C1690" s="460"/>
      <c r="D1690" s="460"/>
      <c r="E1690" s="460"/>
      <c r="H1690" s="446" t="s">
        <v>1335</v>
      </c>
      <c r="I1690" s="438" t="s">
        <v>20177</v>
      </c>
      <c r="J1690" s="248" t="s">
        <v>20178</v>
      </c>
      <c r="L1690" s="248" t="s">
        <v>20179</v>
      </c>
      <c r="M1690" s="248" t="s">
        <v>1319</v>
      </c>
      <c r="N1690" s="448" t="s">
        <v>19370</v>
      </c>
      <c r="O1690" s="248" t="s">
        <v>19371</v>
      </c>
    </row>
    <row r="1691" spans="3:15" x14ac:dyDescent="0.2">
      <c r="C1691" s="460"/>
      <c r="D1691" s="460"/>
      <c r="E1691" s="460"/>
      <c r="H1691" s="446" t="s">
        <v>1335</v>
      </c>
      <c r="I1691" s="438" t="s">
        <v>20180</v>
      </c>
      <c r="J1691" s="248" t="s">
        <v>20181</v>
      </c>
      <c r="L1691" s="248" t="s">
        <v>20182</v>
      </c>
      <c r="M1691" s="248" t="s">
        <v>1319</v>
      </c>
      <c r="N1691" s="448" t="s">
        <v>19373</v>
      </c>
      <c r="O1691" s="248" t="s">
        <v>19374</v>
      </c>
    </row>
    <row r="1692" spans="3:15" x14ac:dyDescent="0.2">
      <c r="C1692" s="460"/>
      <c r="D1692" s="460"/>
      <c r="E1692" s="460"/>
      <c r="H1692" s="446" t="s">
        <v>1335</v>
      </c>
      <c r="I1692" s="438" t="s">
        <v>20183</v>
      </c>
      <c r="J1692" s="248" t="s">
        <v>20184</v>
      </c>
      <c r="L1692" s="248" t="s">
        <v>20185</v>
      </c>
      <c r="M1692" s="248" t="s">
        <v>1319</v>
      </c>
      <c r="N1692" s="448" t="s">
        <v>19376</v>
      </c>
      <c r="O1692" s="248" t="s">
        <v>19377</v>
      </c>
    </row>
    <row r="1693" spans="3:15" x14ac:dyDescent="0.2">
      <c r="C1693" s="460"/>
      <c r="D1693" s="460"/>
      <c r="E1693" s="460"/>
      <c r="H1693" s="446" t="s">
        <v>1335</v>
      </c>
      <c r="I1693" s="438" t="s">
        <v>20186</v>
      </c>
      <c r="J1693" s="248" t="s">
        <v>20187</v>
      </c>
      <c r="L1693" s="248" t="s">
        <v>20188</v>
      </c>
      <c r="M1693" s="248" t="s">
        <v>1319</v>
      </c>
      <c r="N1693" s="448" t="s">
        <v>19379</v>
      </c>
      <c r="O1693" s="248" t="s">
        <v>19380</v>
      </c>
    </row>
    <row r="1694" spans="3:15" x14ac:dyDescent="0.2">
      <c r="C1694" s="460"/>
      <c r="D1694" s="460"/>
      <c r="E1694" s="460"/>
      <c r="H1694" s="446" t="s">
        <v>1335</v>
      </c>
      <c r="I1694" s="438" t="s">
        <v>20189</v>
      </c>
      <c r="J1694" s="248" t="s">
        <v>20190</v>
      </c>
      <c r="L1694" s="248" t="s">
        <v>20191</v>
      </c>
      <c r="M1694" s="248" t="s">
        <v>1319</v>
      </c>
      <c r="N1694" s="448" t="s">
        <v>19382</v>
      </c>
      <c r="O1694" s="248" t="s">
        <v>19383</v>
      </c>
    </row>
    <row r="1695" spans="3:15" x14ac:dyDescent="0.2">
      <c r="C1695" s="460"/>
      <c r="D1695" s="460"/>
      <c r="E1695" s="460"/>
      <c r="H1695" s="446" t="s">
        <v>1335</v>
      </c>
      <c r="I1695" s="438" t="s">
        <v>20192</v>
      </c>
      <c r="J1695" s="248" t="s">
        <v>20193</v>
      </c>
      <c r="L1695" s="248" t="s">
        <v>20194</v>
      </c>
      <c r="M1695" s="248" t="s">
        <v>1319</v>
      </c>
      <c r="N1695" s="448" t="s">
        <v>19385</v>
      </c>
      <c r="O1695" s="248" t="s">
        <v>19386</v>
      </c>
    </row>
    <row r="1696" spans="3:15" x14ac:dyDescent="0.2">
      <c r="C1696" s="460"/>
      <c r="D1696" s="460"/>
      <c r="E1696" s="460"/>
      <c r="H1696" s="446" t="s">
        <v>1335</v>
      </c>
      <c r="I1696" s="438" t="s">
        <v>20195</v>
      </c>
      <c r="J1696" s="248" t="s">
        <v>20196</v>
      </c>
      <c r="L1696" s="248" t="s">
        <v>20197</v>
      </c>
      <c r="M1696" s="248" t="s">
        <v>1319</v>
      </c>
      <c r="N1696" s="448" t="s">
        <v>19388</v>
      </c>
      <c r="O1696" s="248" t="s">
        <v>19389</v>
      </c>
    </row>
    <row r="1697" spans="3:15" x14ac:dyDescent="0.2">
      <c r="C1697" s="460"/>
      <c r="D1697" s="460"/>
      <c r="E1697" s="460"/>
      <c r="H1697" s="446" t="s">
        <v>1335</v>
      </c>
      <c r="I1697" s="438" t="s">
        <v>20198</v>
      </c>
      <c r="J1697" s="248" t="s">
        <v>20199</v>
      </c>
      <c r="L1697" s="248" t="s">
        <v>20200</v>
      </c>
      <c r="M1697" s="248" t="s">
        <v>1319</v>
      </c>
      <c r="N1697" s="448" t="s">
        <v>19391</v>
      </c>
      <c r="O1697" s="248" t="s">
        <v>19392</v>
      </c>
    </row>
    <row r="1698" spans="3:15" x14ac:dyDescent="0.2">
      <c r="C1698" s="460"/>
      <c r="D1698" s="460"/>
      <c r="E1698" s="460"/>
      <c r="H1698" s="446" t="s">
        <v>1335</v>
      </c>
      <c r="I1698" s="438" t="s">
        <v>20201</v>
      </c>
      <c r="J1698" s="248" t="s">
        <v>20202</v>
      </c>
      <c r="L1698" s="248" t="s">
        <v>20203</v>
      </c>
      <c r="M1698" s="248" t="s">
        <v>1319</v>
      </c>
      <c r="N1698" s="448" t="s">
        <v>19394</v>
      </c>
      <c r="O1698" s="248" t="s">
        <v>19395</v>
      </c>
    </row>
    <row r="1699" spans="3:15" x14ac:dyDescent="0.2">
      <c r="C1699" s="460"/>
      <c r="D1699" s="460"/>
      <c r="E1699" s="460"/>
      <c r="H1699" s="446" t="s">
        <v>1335</v>
      </c>
      <c r="I1699" s="438" t="s">
        <v>20204</v>
      </c>
      <c r="J1699" s="248" t="s">
        <v>20205</v>
      </c>
      <c r="L1699" s="248" t="s">
        <v>20206</v>
      </c>
      <c r="M1699" s="248" t="s">
        <v>1319</v>
      </c>
      <c r="N1699" s="448" t="s">
        <v>19397</v>
      </c>
      <c r="O1699" s="248" t="s">
        <v>19398</v>
      </c>
    </row>
    <row r="1700" spans="3:15" x14ac:dyDescent="0.2">
      <c r="C1700" s="460"/>
      <c r="D1700" s="460"/>
      <c r="E1700" s="460"/>
      <c r="H1700" s="446" t="s">
        <v>1335</v>
      </c>
      <c r="I1700" s="438" t="s">
        <v>20207</v>
      </c>
      <c r="J1700" s="248" t="s">
        <v>20208</v>
      </c>
      <c r="L1700" s="248" t="s">
        <v>20209</v>
      </c>
      <c r="M1700" s="248" t="s">
        <v>1319</v>
      </c>
      <c r="N1700" s="448" t="s">
        <v>19400</v>
      </c>
      <c r="O1700" s="248" t="s">
        <v>19401</v>
      </c>
    </row>
    <row r="1701" spans="3:15" x14ac:dyDescent="0.2">
      <c r="C1701" s="460"/>
      <c r="D1701" s="460"/>
      <c r="E1701" s="460"/>
      <c r="H1701" s="446" t="s">
        <v>1335</v>
      </c>
      <c r="I1701" s="438" t="s">
        <v>20210</v>
      </c>
      <c r="J1701" s="248" t="s">
        <v>20211</v>
      </c>
      <c r="L1701" s="248" t="s">
        <v>20212</v>
      </c>
      <c r="M1701" s="248" t="s">
        <v>1319</v>
      </c>
      <c r="N1701" s="448" t="s">
        <v>19403</v>
      </c>
      <c r="O1701" s="248" t="s">
        <v>19404</v>
      </c>
    </row>
    <row r="1702" spans="3:15" x14ac:dyDescent="0.2">
      <c r="C1702" s="460"/>
      <c r="D1702" s="460"/>
      <c r="E1702" s="460"/>
      <c r="H1702" s="446" t="s">
        <v>1335</v>
      </c>
      <c r="I1702" s="438" t="s">
        <v>20213</v>
      </c>
      <c r="J1702" s="248" t="s">
        <v>20214</v>
      </c>
      <c r="L1702" s="248" t="s">
        <v>20215</v>
      </c>
      <c r="M1702" s="248" t="s">
        <v>1319</v>
      </c>
      <c r="N1702" s="448" t="s">
        <v>19406</v>
      </c>
      <c r="O1702" s="248" t="s">
        <v>19407</v>
      </c>
    </row>
    <row r="1703" spans="3:15" x14ac:dyDescent="0.2">
      <c r="C1703" s="460"/>
      <c r="D1703" s="460"/>
      <c r="E1703" s="460"/>
      <c r="H1703" s="446" t="s">
        <v>1335</v>
      </c>
      <c r="I1703" s="438" t="s">
        <v>20216</v>
      </c>
      <c r="J1703" s="248" t="s">
        <v>20217</v>
      </c>
      <c r="L1703" s="248" t="s">
        <v>20218</v>
      </c>
      <c r="M1703" s="248" t="s">
        <v>1319</v>
      </c>
      <c r="N1703" s="448" t="s">
        <v>19409</v>
      </c>
      <c r="O1703" s="248" t="s">
        <v>19410</v>
      </c>
    </row>
    <row r="1704" spans="3:15" x14ac:dyDescent="0.2">
      <c r="C1704" s="460"/>
      <c r="D1704" s="460"/>
      <c r="E1704" s="460"/>
      <c r="H1704" s="446" t="s">
        <v>1335</v>
      </c>
      <c r="I1704" s="438" t="s">
        <v>20219</v>
      </c>
      <c r="J1704" s="248" t="s">
        <v>20220</v>
      </c>
      <c r="L1704" s="248" t="s">
        <v>20221</v>
      </c>
      <c r="M1704" s="248" t="s">
        <v>1319</v>
      </c>
      <c r="N1704" s="448" t="s">
        <v>19412</v>
      </c>
      <c r="O1704" s="248" t="s">
        <v>19413</v>
      </c>
    </row>
    <row r="1705" spans="3:15" x14ac:dyDescent="0.2">
      <c r="C1705" s="460"/>
      <c r="D1705" s="460"/>
      <c r="E1705" s="460"/>
      <c r="H1705" s="456"/>
      <c r="I1705" s="452" t="s">
        <v>1231</v>
      </c>
      <c r="J1705" s="457"/>
      <c r="L1705" s="248" t="s">
        <v>20222</v>
      </c>
      <c r="M1705" s="248" t="s">
        <v>1319</v>
      </c>
      <c r="N1705" s="448" t="s">
        <v>19415</v>
      </c>
      <c r="O1705" s="248" t="s">
        <v>19416</v>
      </c>
    </row>
    <row r="1706" spans="3:15" x14ac:dyDescent="0.2">
      <c r="C1706" s="460"/>
      <c r="D1706" s="460"/>
      <c r="E1706" s="460"/>
      <c r="H1706" s="446" t="s">
        <v>1337</v>
      </c>
      <c r="I1706" s="438" t="s">
        <v>20223</v>
      </c>
      <c r="J1706" s="248" t="s">
        <v>20224</v>
      </c>
      <c r="L1706" s="248" t="s">
        <v>20225</v>
      </c>
      <c r="M1706" s="248" t="s">
        <v>1319</v>
      </c>
      <c r="N1706" s="448" t="s">
        <v>19418</v>
      </c>
      <c r="O1706" s="248" t="s">
        <v>19419</v>
      </c>
    </row>
    <row r="1707" spans="3:15" x14ac:dyDescent="0.2">
      <c r="C1707" s="460"/>
      <c r="D1707" s="460"/>
      <c r="E1707" s="460"/>
      <c r="H1707" s="446" t="s">
        <v>1337</v>
      </c>
      <c r="I1707" s="438" t="s">
        <v>20226</v>
      </c>
      <c r="J1707" s="248" t="s">
        <v>20227</v>
      </c>
      <c r="L1707" s="248" t="s">
        <v>20228</v>
      </c>
      <c r="M1707" s="248" t="s">
        <v>1319</v>
      </c>
      <c r="N1707" s="448" t="s">
        <v>19421</v>
      </c>
      <c r="O1707" s="248" t="s">
        <v>19422</v>
      </c>
    </row>
    <row r="1708" spans="3:15" x14ac:dyDescent="0.2">
      <c r="C1708" s="460"/>
      <c r="D1708" s="460"/>
      <c r="E1708" s="460"/>
      <c r="H1708" s="446" t="s">
        <v>1337</v>
      </c>
      <c r="I1708" s="438" t="s">
        <v>20229</v>
      </c>
      <c r="J1708" s="248" t="s">
        <v>20230</v>
      </c>
      <c r="L1708" s="248" t="s">
        <v>20231</v>
      </c>
      <c r="M1708" s="248" t="s">
        <v>1319</v>
      </c>
      <c r="N1708" s="448" t="s">
        <v>19424</v>
      </c>
      <c r="O1708" s="248" t="s">
        <v>19425</v>
      </c>
    </row>
    <row r="1709" spans="3:15" x14ac:dyDescent="0.2">
      <c r="C1709" s="460"/>
      <c r="D1709" s="460"/>
      <c r="E1709" s="460"/>
      <c r="H1709" s="446" t="s">
        <v>1337</v>
      </c>
      <c r="I1709" s="438" t="s">
        <v>20232</v>
      </c>
      <c r="J1709" s="248" t="s">
        <v>20233</v>
      </c>
      <c r="L1709" s="248" t="s">
        <v>20234</v>
      </c>
      <c r="M1709" s="248" t="s">
        <v>1319</v>
      </c>
      <c r="N1709" s="448" t="s">
        <v>19427</v>
      </c>
      <c r="O1709" s="248" t="s">
        <v>19428</v>
      </c>
    </row>
    <row r="1710" spans="3:15" x14ac:dyDescent="0.2">
      <c r="C1710" s="460"/>
      <c r="D1710" s="460"/>
      <c r="E1710" s="460"/>
      <c r="H1710" s="446" t="s">
        <v>1337</v>
      </c>
      <c r="I1710" s="438" t="s">
        <v>20235</v>
      </c>
      <c r="J1710" s="248" t="s">
        <v>20236</v>
      </c>
      <c r="L1710" s="248" t="s">
        <v>20237</v>
      </c>
      <c r="M1710" s="248" t="s">
        <v>1319</v>
      </c>
      <c r="N1710" s="448" t="s">
        <v>19430</v>
      </c>
      <c r="O1710" s="248" t="s">
        <v>19431</v>
      </c>
    </row>
    <row r="1711" spans="3:15" x14ac:dyDescent="0.2">
      <c r="C1711" s="460"/>
      <c r="D1711" s="460"/>
      <c r="E1711" s="460"/>
      <c r="H1711" s="446" t="s">
        <v>1337</v>
      </c>
      <c r="I1711" s="438" t="s">
        <v>20238</v>
      </c>
      <c r="J1711" s="248" t="s">
        <v>20239</v>
      </c>
      <c r="L1711" s="248" t="s">
        <v>20240</v>
      </c>
      <c r="M1711" s="248" t="s">
        <v>1319</v>
      </c>
      <c r="N1711" s="448" t="s">
        <v>19433</v>
      </c>
      <c r="O1711" s="248" t="s">
        <v>19434</v>
      </c>
    </row>
    <row r="1712" spans="3:15" x14ac:dyDescent="0.2">
      <c r="C1712" s="460"/>
      <c r="D1712" s="460"/>
      <c r="E1712" s="460"/>
      <c r="H1712" s="446" t="s">
        <v>1337</v>
      </c>
      <c r="I1712" s="438" t="s">
        <v>20241</v>
      </c>
      <c r="J1712" s="248" t="s">
        <v>20242</v>
      </c>
      <c r="L1712" s="248" t="s">
        <v>20243</v>
      </c>
      <c r="M1712" s="248" t="s">
        <v>1319</v>
      </c>
      <c r="N1712" s="448" t="s">
        <v>19436</v>
      </c>
      <c r="O1712" s="248" t="s">
        <v>19437</v>
      </c>
    </row>
    <row r="1713" spans="3:15" x14ac:dyDescent="0.2">
      <c r="C1713" s="460"/>
      <c r="D1713" s="460"/>
      <c r="E1713" s="460"/>
      <c r="H1713" s="446" t="s">
        <v>1337</v>
      </c>
      <c r="I1713" s="438" t="s">
        <v>16754</v>
      </c>
      <c r="J1713" s="248" t="s">
        <v>20244</v>
      </c>
      <c r="L1713" s="248" t="s">
        <v>20245</v>
      </c>
      <c r="M1713" s="248" t="s">
        <v>1319</v>
      </c>
      <c r="N1713" s="448" t="s">
        <v>19439</v>
      </c>
      <c r="O1713" s="248" t="s">
        <v>19440</v>
      </c>
    </row>
    <row r="1714" spans="3:15" x14ac:dyDescent="0.2">
      <c r="C1714" s="460"/>
      <c r="D1714" s="460"/>
      <c r="E1714" s="460"/>
      <c r="H1714" s="446" t="s">
        <v>1337</v>
      </c>
      <c r="I1714" s="438" t="s">
        <v>20246</v>
      </c>
      <c r="J1714" s="248" t="s">
        <v>20247</v>
      </c>
      <c r="L1714" s="248" t="s">
        <v>20248</v>
      </c>
      <c r="M1714" s="248" t="s">
        <v>1319</v>
      </c>
      <c r="N1714" s="448" t="s">
        <v>19442</v>
      </c>
      <c r="O1714" s="248" t="s">
        <v>19443</v>
      </c>
    </row>
    <row r="1715" spans="3:15" x14ac:dyDescent="0.2">
      <c r="C1715" s="460"/>
      <c r="D1715" s="460"/>
      <c r="E1715" s="460"/>
      <c r="H1715" s="446" t="s">
        <v>1337</v>
      </c>
      <c r="I1715" s="438" t="s">
        <v>20249</v>
      </c>
      <c r="J1715" s="248" t="s">
        <v>20250</v>
      </c>
      <c r="L1715" s="248" t="s">
        <v>20251</v>
      </c>
      <c r="M1715" s="248" t="s">
        <v>1319</v>
      </c>
      <c r="N1715" s="448" t="s">
        <v>19445</v>
      </c>
      <c r="O1715" s="248" t="s">
        <v>19446</v>
      </c>
    </row>
    <row r="1716" spans="3:15" x14ac:dyDescent="0.2">
      <c r="C1716" s="460"/>
      <c r="D1716" s="460"/>
      <c r="E1716" s="460"/>
      <c r="H1716" s="446" t="s">
        <v>1337</v>
      </c>
      <c r="I1716" s="438" t="s">
        <v>20252</v>
      </c>
      <c r="J1716" s="248" t="s">
        <v>20253</v>
      </c>
      <c r="L1716" s="248" t="s">
        <v>20254</v>
      </c>
      <c r="M1716" s="248" t="s">
        <v>1319</v>
      </c>
      <c r="N1716" s="448" t="s">
        <v>19448</v>
      </c>
      <c r="O1716" s="248" t="s">
        <v>19449</v>
      </c>
    </row>
    <row r="1717" spans="3:15" x14ac:dyDescent="0.2">
      <c r="C1717" s="460"/>
      <c r="D1717" s="460"/>
      <c r="E1717" s="460"/>
      <c r="H1717" s="446" t="s">
        <v>1337</v>
      </c>
      <c r="I1717" s="438" t="s">
        <v>20255</v>
      </c>
      <c r="J1717" s="248" t="s">
        <v>20256</v>
      </c>
      <c r="L1717" s="248" t="s">
        <v>20257</v>
      </c>
      <c r="M1717" s="248" t="s">
        <v>1319</v>
      </c>
      <c r="N1717" s="448" t="s">
        <v>19451</v>
      </c>
      <c r="O1717" s="248" t="s">
        <v>19452</v>
      </c>
    </row>
    <row r="1718" spans="3:15" x14ac:dyDescent="0.2">
      <c r="C1718" s="460"/>
      <c r="D1718" s="460"/>
      <c r="E1718" s="460"/>
      <c r="H1718" s="446" t="s">
        <v>1337</v>
      </c>
      <c r="I1718" s="438" t="s">
        <v>20258</v>
      </c>
      <c r="J1718" s="248" t="s">
        <v>20259</v>
      </c>
      <c r="L1718" s="248" t="s">
        <v>20260</v>
      </c>
      <c r="M1718" s="248" t="s">
        <v>1319</v>
      </c>
      <c r="N1718" s="448" t="s">
        <v>19454</v>
      </c>
      <c r="O1718" s="248" t="s">
        <v>19455</v>
      </c>
    </row>
    <row r="1719" spans="3:15" x14ac:dyDescent="0.2">
      <c r="C1719" s="460"/>
      <c r="D1719" s="460"/>
      <c r="E1719" s="460"/>
      <c r="H1719" s="446" t="s">
        <v>1337</v>
      </c>
      <c r="I1719" s="438" t="s">
        <v>20261</v>
      </c>
      <c r="J1719" s="248" t="s">
        <v>20262</v>
      </c>
      <c r="L1719" s="248" t="s">
        <v>20263</v>
      </c>
      <c r="M1719" s="248" t="s">
        <v>1319</v>
      </c>
      <c r="N1719" s="448" t="s">
        <v>19457</v>
      </c>
      <c r="O1719" s="248" t="s">
        <v>19458</v>
      </c>
    </row>
    <row r="1720" spans="3:15" x14ac:dyDescent="0.2">
      <c r="C1720" s="460"/>
      <c r="D1720" s="460"/>
      <c r="E1720" s="460"/>
      <c r="H1720" s="446" t="s">
        <v>1337</v>
      </c>
      <c r="I1720" s="438" t="s">
        <v>20264</v>
      </c>
      <c r="J1720" s="248" t="s">
        <v>20265</v>
      </c>
      <c r="L1720" s="248" t="s">
        <v>20266</v>
      </c>
      <c r="M1720" s="248" t="s">
        <v>1319</v>
      </c>
      <c r="N1720" s="448" t="s">
        <v>19460</v>
      </c>
      <c r="O1720" s="248" t="s">
        <v>19461</v>
      </c>
    </row>
    <row r="1721" spans="3:15" x14ac:dyDescent="0.2">
      <c r="C1721" s="460"/>
      <c r="D1721" s="460"/>
      <c r="E1721" s="460"/>
      <c r="H1721" s="446" t="s">
        <v>1337</v>
      </c>
      <c r="I1721" s="438" t="s">
        <v>20267</v>
      </c>
      <c r="J1721" s="248" t="s">
        <v>20268</v>
      </c>
      <c r="L1721" s="248" t="s">
        <v>20269</v>
      </c>
      <c r="M1721" s="248" t="s">
        <v>1319</v>
      </c>
      <c r="N1721" s="448" t="s">
        <v>19463</v>
      </c>
      <c r="O1721" s="248" t="s">
        <v>19464</v>
      </c>
    </row>
    <row r="1722" spans="3:15" x14ac:dyDescent="0.2">
      <c r="C1722" s="460"/>
      <c r="D1722" s="460"/>
      <c r="E1722" s="460"/>
      <c r="H1722" s="446" t="s">
        <v>1337</v>
      </c>
      <c r="I1722" s="438" t="s">
        <v>15922</v>
      </c>
      <c r="J1722" s="248" t="s">
        <v>20270</v>
      </c>
      <c r="L1722" s="248" t="s">
        <v>20271</v>
      </c>
      <c r="M1722" s="248" t="s">
        <v>1319</v>
      </c>
      <c r="N1722" s="448" t="s">
        <v>19466</v>
      </c>
      <c r="O1722" s="248" t="s">
        <v>19467</v>
      </c>
    </row>
    <row r="1723" spans="3:15" x14ac:dyDescent="0.2">
      <c r="C1723" s="460"/>
      <c r="D1723" s="460"/>
      <c r="E1723" s="460"/>
      <c r="H1723" s="446" t="s">
        <v>1337</v>
      </c>
      <c r="I1723" s="438" t="s">
        <v>20272</v>
      </c>
      <c r="J1723" s="248" t="s">
        <v>20273</v>
      </c>
      <c r="L1723" s="248" t="s">
        <v>20274</v>
      </c>
      <c r="M1723" s="248" t="s">
        <v>1319</v>
      </c>
      <c r="N1723" s="448" t="s">
        <v>19469</v>
      </c>
      <c r="O1723" s="248" t="s">
        <v>19470</v>
      </c>
    </row>
    <row r="1724" spans="3:15" x14ac:dyDescent="0.2">
      <c r="C1724" s="460"/>
      <c r="D1724" s="460"/>
      <c r="E1724" s="460"/>
      <c r="H1724" s="446" t="s">
        <v>1337</v>
      </c>
      <c r="I1724" s="438" t="s">
        <v>20275</v>
      </c>
      <c r="J1724" s="248" t="s">
        <v>20276</v>
      </c>
      <c r="L1724" s="248" t="s">
        <v>20277</v>
      </c>
      <c r="M1724" s="248" t="s">
        <v>1319</v>
      </c>
      <c r="N1724" s="448" t="s">
        <v>19472</v>
      </c>
      <c r="O1724" s="248" t="s">
        <v>19473</v>
      </c>
    </row>
    <row r="1725" spans="3:15" x14ac:dyDescent="0.2">
      <c r="C1725" s="460"/>
      <c r="D1725" s="460"/>
      <c r="E1725" s="460"/>
      <c r="H1725" s="446" t="s">
        <v>1337</v>
      </c>
      <c r="I1725" s="438" t="s">
        <v>20278</v>
      </c>
      <c r="J1725" s="248" t="s">
        <v>20279</v>
      </c>
      <c r="L1725" s="248" t="s">
        <v>20280</v>
      </c>
      <c r="M1725" s="248" t="s">
        <v>1319</v>
      </c>
      <c r="N1725" s="448" t="s">
        <v>19475</v>
      </c>
      <c r="O1725" s="248" t="s">
        <v>19476</v>
      </c>
    </row>
    <row r="1726" spans="3:15" x14ac:dyDescent="0.2">
      <c r="C1726" s="460"/>
      <c r="D1726" s="460"/>
      <c r="E1726" s="460"/>
      <c r="H1726" s="446" t="s">
        <v>1337</v>
      </c>
      <c r="I1726" s="438" t="s">
        <v>20281</v>
      </c>
      <c r="J1726" s="248" t="s">
        <v>20282</v>
      </c>
      <c r="L1726" s="248" t="s">
        <v>20283</v>
      </c>
      <c r="M1726" s="248" t="s">
        <v>1319</v>
      </c>
      <c r="N1726" s="448" t="s">
        <v>19478</v>
      </c>
      <c r="O1726" s="248" t="s">
        <v>19479</v>
      </c>
    </row>
    <row r="1727" spans="3:15" x14ac:dyDescent="0.2">
      <c r="C1727" s="460"/>
      <c r="D1727" s="460"/>
      <c r="E1727" s="460"/>
      <c r="H1727" s="446" t="s">
        <v>1337</v>
      </c>
      <c r="I1727" s="438" t="s">
        <v>20284</v>
      </c>
      <c r="J1727" s="248" t="s">
        <v>20285</v>
      </c>
      <c r="L1727" s="248" t="s">
        <v>20286</v>
      </c>
      <c r="M1727" s="248" t="s">
        <v>1321</v>
      </c>
      <c r="N1727" s="448" t="s">
        <v>19482</v>
      </c>
      <c r="O1727" s="248" t="s">
        <v>19483</v>
      </c>
    </row>
    <row r="1728" spans="3:15" x14ac:dyDescent="0.2">
      <c r="C1728" s="460"/>
      <c r="D1728" s="460"/>
      <c r="E1728" s="460"/>
      <c r="H1728" s="446" t="s">
        <v>1337</v>
      </c>
      <c r="I1728" s="438" t="s">
        <v>20287</v>
      </c>
      <c r="J1728" s="248" t="s">
        <v>20288</v>
      </c>
      <c r="L1728" s="248" t="s">
        <v>20289</v>
      </c>
      <c r="M1728" s="248" t="s">
        <v>1321</v>
      </c>
      <c r="N1728" s="448" t="s">
        <v>19485</v>
      </c>
      <c r="O1728" s="248" t="s">
        <v>19486</v>
      </c>
    </row>
    <row r="1729" spans="3:15" x14ac:dyDescent="0.2">
      <c r="C1729" s="460"/>
      <c r="D1729" s="460"/>
      <c r="E1729" s="460"/>
      <c r="H1729" s="446" t="s">
        <v>1337</v>
      </c>
      <c r="I1729" s="438" t="s">
        <v>20290</v>
      </c>
      <c r="J1729" s="248" t="s">
        <v>20291</v>
      </c>
      <c r="L1729" s="248" t="s">
        <v>20292</v>
      </c>
      <c r="M1729" s="248" t="s">
        <v>1321</v>
      </c>
      <c r="N1729" s="448" t="s">
        <v>17193</v>
      </c>
      <c r="O1729" s="248" t="s">
        <v>19488</v>
      </c>
    </row>
    <row r="1730" spans="3:15" x14ac:dyDescent="0.2">
      <c r="C1730" s="460"/>
      <c r="D1730" s="460"/>
      <c r="E1730" s="460"/>
      <c r="H1730" s="446" t="s">
        <v>1337</v>
      </c>
      <c r="I1730" s="438" t="s">
        <v>20293</v>
      </c>
      <c r="J1730" s="248" t="s">
        <v>20294</v>
      </c>
      <c r="L1730" s="248" t="s">
        <v>20295</v>
      </c>
      <c r="M1730" s="248" t="s">
        <v>1321</v>
      </c>
      <c r="N1730" s="448" t="s">
        <v>19490</v>
      </c>
      <c r="O1730" s="248" t="s">
        <v>19491</v>
      </c>
    </row>
    <row r="1731" spans="3:15" x14ac:dyDescent="0.2">
      <c r="C1731" s="460"/>
      <c r="D1731" s="460"/>
      <c r="E1731" s="460"/>
      <c r="H1731" s="456"/>
      <c r="I1731" s="452" t="s">
        <v>1395</v>
      </c>
      <c r="J1731" s="457"/>
      <c r="L1731" s="248" t="s">
        <v>20296</v>
      </c>
      <c r="M1731" s="248"/>
      <c r="N1731" s="448"/>
      <c r="O1731" s="248" t="s">
        <v>19491</v>
      </c>
    </row>
    <row r="1732" spans="3:15" x14ac:dyDescent="0.2">
      <c r="C1732" s="460"/>
      <c r="D1732" s="460"/>
      <c r="E1732" s="460"/>
      <c r="H1732" s="446" t="s">
        <v>1340</v>
      </c>
      <c r="I1732" s="438" t="s">
        <v>20297</v>
      </c>
      <c r="J1732" s="248" t="s">
        <v>20298</v>
      </c>
      <c r="L1732" s="248" t="s">
        <v>20299</v>
      </c>
      <c r="M1732" s="248" t="s">
        <v>1321</v>
      </c>
      <c r="N1732" s="448" t="s">
        <v>19493</v>
      </c>
      <c r="O1732" s="248" t="s">
        <v>19494</v>
      </c>
    </row>
    <row r="1733" spans="3:15" x14ac:dyDescent="0.2">
      <c r="C1733" s="460"/>
      <c r="D1733" s="460"/>
      <c r="E1733" s="460"/>
      <c r="H1733" s="446" t="s">
        <v>1340</v>
      </c>
      <c r="I1733" s="438" t="s">
        <v>20300</v>
      </c>
      <c r="J1733" s="248" t="s">
        <v>20301</v>
      </c>
      <c r="L1733" s="248" t="s">
        <v>20302</v>
      </c>
      <c r="M1733" s="248" t="s">
        <v>1321</v>
      </c>
      <c r="N1733" s="448" t="s">
        <v>19496</v>
      </c>
      <c r="O1733" s="248" t="s">
        <v>19497</v>
      </c>
    </row>
    <row r="1734" spans="3:15" x14ac:dyDescent="0.2">
      <c r="C1734" s="460"/>
      <c r="D1734" s="460"/>
      <c r="E1734" s="460"/>
      <c r="H1734" s="446" t="s">
        <v>1340</v>
      </c>
      <c r="I1734" s="438" t="s">
        <v>20303</v>
      </c>
      <c r="J1734" s="248" t="s">
        <v>20304</v>
      </c>
      <c r="L1734" s="248" t="s">
        <v>20305</v>
      </c>
      <c r="M1734" s="248"/>
      <c r="N1734" s="448"/>
      <c r="O1734" s="248" t="s">
        <v>19497</v>
      </c>
    </row>
    <row r="1735" spans="3:15" x14ac:dyDescent="0.2">
      <c r="C1735" s="460"/>
      <c r="D1735" s="460"/>
      <c r="E1735" s="460"/>
      <c r="H1735" s="446" t="s">
        <v>1340</v>
      </c>
      <c r="I1735" s="438" t="s">
        <v>20306</v>
      </c>
      <c r="J1735" s="248" t="s">
        <v>20307</v>
      </c>
      <c r="L1735" s="248" t="s">
        <v>20308</v>
      </c>
      <c r="M1735" s="248"/>
      <c r="N1735" s="448"/>
      <c r="O1735" s="248" t="s">
        <v>19497</v>
      </c>
    </row>
    <row r="1736" spans="3:15" x14ac:dyDescent="0.2">
      <c r="C1736" s="460"/>
      <c r="D1736" s="460"/>
      <c r="E1736" s="460"/>
      <c r="H1736" s="446" t="s">
        <v>1340</v>
      </c>
      <c r="I1736" s="438" t="s">
        <v>20309</v>
      </c>
      <c r="J1736" s="248" t="s">
        <v>20310</v>
      </c>
      <c r="L1736" s="248" t="s">
        <v>20311</v>
      </c>
      <c r="M1736" s="248" t="s">
        <v>1321</v>
      </c>
      <c r="N1736" s="448" t="s">
        <v>19499</v>
      </c>
      <c r="O1736" s="248" t="s">
        <v>19500</v>
      </c>
    </row>
    <row r="1737" spans="3:15" x14ac:dyDescent="0.2">
      <c r="C1737" s="460"/>
      <c r="D1737" s="460"/>
      <c r="E1737" s="460"/>
      <c r="H1737" s="446" t="s">
        <v>1340</v>
      </c>
      <c r="I1737" s="438" t="s">
        <v>20312</v>
      </c>
      <c r="J1737" s="248" t="s">
        <v>20313</v>
      </c>
      <c r="L1737" s="248" t="s">
        <v>20314</v>
      </c>
      <c r="M1737" s="248"/>
      <c r="N1737" s="448"/>
      <c r="O1737" s="248" t="s">
        <v>19500</v>
      </c>
    </row>
    <row r="1738" spans="3:15" x14ac:dyDescent="0.2">
      <c r="C1738" s="460"/>
      <c r="D1738" s="460"/>
      <c r="E1738" s="460"/>
      <c r="H1738" s="446" t="s">
        <v>1340</v>
      </c>
      <c r="I1738" s="438" t="s">
        <v>20315</v>
      </c>
      <c r="J1738" s="248" t="s">
        <v>20316</v>
      </c>
      <c r="L1738" s="248" t="s">
        <v>20317</v>
      </c>
      <c r="M1738" s="248"/>
      <c r="N1738" s="448"/>
      <c r="O1738" s="248" t="s">
        <v>19500</v>
      </c>
    </row>
    <row r="1739" spans="3:15" x14ac:dyDescent="0.2">
      <c r="C1739" s="460"/>
      <c r="D1739" s="460"/>
      <c r="E1739" s="460"/>
      <c r="H1739" s="446" t="s">
        <v>1340</v>
      </c>
      <c r="I1739" s="438" t="s">
        <v>20318</v>
      </c>
      <c r="J1739" s="248" t="s">
        <v>20319</v>
      </c>
      <c r="L1739" s="248" t="s">
        <v>20320</v>
      </c>
      <c r="M1739" s="248" t="s">
        <v>1321</v>
      </c>
      <c r="N1739" s="448" t="s">
        <v>19502</v>
      </c>
      <c r="O1739" s="248" t="s">
        <v>19503</v>
      </c>
    </row>
    <row r="1740" spans="3:15" x14ac:dyDescent="0.2">
      <c r="C1740" s="460"/>
      <c r="D1740" s="460"/>
      <c r="E1740" s="460"/>
      <c r="H1740" s="446" t="s">
        <v>1340</v>
      </c>
      <c r="I1740" s="438" t="s">
        <v>20321</v>
      </c>
      <c r="J1740" s="248" t="s">
        <v>20322</v>
      </c>
      <c r="L1740" s="248" t="s">
        <v>20323</v>
      </c>
      <c r="M1740" s="248" t="s">
        <v>1321</v>
      </c>
      <c r="N1740" s="448" t="s">
        <v>19505</v>
      </c>
      <c r="O1740" s="248" t="s">
        <v>19506</v>
      </c>
    </row>
    <row r="1741" spans="3:15" x14ac:dyDescent="0.2">
      <c r="C1741" s="460"/>
      <c r="D1741" s="460"/>
      <c r="E1741" s="460"/>
      <c r="H1741" s="446" t="s">
        <v>1340</v>
      </c>
      <c r="I1741" s="438" t="s">
        <v>20324</v>
      </c>
      <c r="J1741" s="248" t="s">
        <v>20325</v>
      </c>
      <c r="L1741" s="248" t="s">
        <v>20326</v>
      </c>
      <c r="M1741" s="248" t="s">
        <v>1321</v>
      </c>
      <c r="N1741" s="448" t="s">
        <v>19508</v>
      </c>
      <c r="O1741" s="248" t="s">
        <v>19509</v>
      </c>
    </row>
    <row r="1742" spans="3:15" x14ac:dyDescent="0.2">
      <c r="C1742" s="460"/>
      <c r="D1742" s="460"/>
      <c r="E1742" s="460"/>
      <c r="H1742" s="446" t="s">
        <v>1340</v>
      </c>
      <c r="I1742" s="438" t="s">
        <v>20327</v>
      </c>
      <c r="J1742" s="248" t="s">
        <v>20328</v>
      </c>
      <c r="L1742" s="248" t="s">
        <v>20329</v>
      </c>
      <c r="M1742" s="248" t="s">
        <v>1321</v>
      </c>
      <c r="N1742" s="448" t="s">
        <v>19511</v>
      </c>
      <c r="O1742" s="248" t="s">
        <v>19512</v>
      </c>
    </row>
    <row r="1743" spans="3:15" x14ac:dyDescent="0.2">
      <c r="C1743" s="460"/>
      <c r="D1743" s="460"/>
      <c r="E1743" s="460"/>
      <c r="H1743" s="446" t="s">
        <v>1340</v>
      </c>
      <c r="I1743" s="438" t="s">
        <v>20330</v>
      </c>
      <c r="J1743" s="248" t="s">
        <v>20331</v>
      </c>
      <c r="L1743" s="248" t="s">
        <v>20332</v>
      </c>
      <c r="M1743" s="248" t="s">
        <v>1321</v>
      </c>
      <c r="N1743" s="448" t="s">
        <v>19514</v>
      </c>
      <c r="O1743" s="248" t="s">
        <v>19515</v>
      </c>
    </row>
    <row r="1744" spans="3:15" x14ac:dyDescent="0.2">
      <c r="C1744" s="460"/>
      <c r="D1744" s="460"/>
      <c r="E1744" s="460"/>
      <c r="H1744" s="446" t="s">
        <v>1340</v>
      </c>
      <c r="I1744" s="438" t="s">
        <v>20333</v>
      </c>
      <c r="J1744" s="248" t="s">
        <v>20334</v>
      </c>
      <c r="L1744" s="248" t="s">
        <v>20335</v>
      </c>
      <c r="M1744" s="248" t="s">
        <v>1321</v>
      </c>
      <c r="N1744" s="448" t="s">
        <v>15291</v>
      </c>
      <c r="O1744" s="248" t="s">
        <v>19517</v>
      </c>
    </row>
    <row r="1745" spans="3:15" x14ac:dyDescent="0.2">
      <c r="C1745" s="460"/>
      <c r="D1745" s="460"/>
      <c r="E1745" s="460"/>
      <c r="H1745" s="446" t="s">
        <v>1340</v>
      </c>
      <c r="I1745" s="438" t="s">
        <v>20336</v>
      </c>
      <c r="J1745" s="248" t="s">
        <v>20337</v>
      </c>
      <c r="L1745" s="248" t="s">
        <v>20338</v>
      </c>
      <c r="M1745" s="248" t="s">
        <v>1321</v>
      </c>
      <c r="N1745" s="448" t="s">
        <v>19519</v>
      </c>
      <c r="O1745" s="248" t="s">
        <v>19520</v>
      </c>
    </row>
    <row r="1746" spans="3:15" x14ac:dyDescent="0.2">
      <c r="C1746" s="460"/>
      <c r="D1746" s="460"/>
      <c r="E1746" s="460"/>
      <c r="H1746" s="446" t="s">
        <v>1340</v>
      </c>
      <c r="I1746" s="438" t="s">
        <v>20339</v>
      </c>
      <c r="J1746" s="248" t="s">
        <v>20340</v>
      </c>
      <c r="L1746" s="248" t="s">
        <v>20341</v>
      </c>
      <c r="M1746" s="248" t="s">
        <v>1321</v>
      </c>
      <c r="N1746" s="448" t="s">
        <v>19522</v>
      </c>
      <c r="O1746" s="248" t="s">
        <v>19523</v>
      </c>
    </row>
    <row r="1747" spans="3:15" x14ac:dyDescent="0.2">
      <c r="C1747" s="460"/>
      <c r="D1747" s="460"/>
      <c r="E1747" s="460"/>
      <c r="H1747" s="446" t="s">
        <v>1340</v>
      </c>
      <c r="I1747" s="438" t="s">
        <v>20342</v>
      </c>
      <c r="J1747" s="248" t="s">
        <v>20343</v>
      </c>
      <c r="L1747" s="248" t="s">
        <v>20344</v>
      </c>
      <c r="M1747" s="248"/>
      <c r="N1747" s="448"/>
      <c r="O1747" s="248" t="s">
        <v>19523</v>
      </c>
    </row>
    <row r="1748" spans="3:15" x14ac:dyDescent="0.2">
      <c r="C1748" s="460"/>
      <c r="D1748" s="460"/>
      <c r="E1748" s="460"/>
      <c r="H1748" s="446" t="s">
        <v>1340</v>
      </c>
      <c r="I1748" s="438" t="s">
        <v>20345</v>
      </c>
      <c r="J1748" s="248" t="s">
        <v>20346</v>
      </c>
      <c r="L1748" s="248" t="s">
        <v>20347</v>
      </c>
      <c r="M1748" s="248" t="s">
        <v>1321</v>
      </c>
      <c r="N1748" s="448" t="s">
        <v>19525</v>
      </c>
      <c r="O1748" s="248" t="s">
        <v>19526</v>
      </c>
    </row>
    <row r="1749" spans="3:15" x14ac:dyDescent="0.2">
      <c r="C1749" s="460"/>
      <c r="D1749" s="460"/>
      <c r="E1749" s="460"/>
      <c r="H1749" s="446" t="s">
        <v>1340</v>
      </c>
      <c r="I1749" s="438" t="s">
        <v>20348</v>
      </c>
      <c r="J1749" s="248" t="s">
        <v>20349</v>
      </c>
      <c r="L1749" s="248" t="s">
        <v>20350</v>
      </c>
      <c r="M1749" s="248" t="s">
        <v>1321</v>
      </c>
      <c r="N1749" s="448" t="s">
        <v>19528</v>
      </c>
      <c r="O1749" s="248" t="s">
        <v>19529</v>
      </c>
    </row>
    <row r="1750" spans="3:15" x14ac:dyDescent="0.2">
      <c r="C1750" s="460"/>
      <c r="D1750" s="460"/>
      <c r="E1750" s="460"/>
      <c r="H1750" s="456"/>
      <c r="I1750" s="452" t="s">
        <v>1343</v>
      </c>
      <c r="J1750" s="457"/>
      <c r="L1750" s="248" t="s">
        <v>20351</v>
      </c>
      <c r="M1750" s="248" t="s">
        <v>1321</v>
      </c>
      <c r="N1750" s="448" t="s">
        <v>19531</v>
      </c>
      <c r="O1750" s="248" t="s">
        <v>19532</v>
      </c>
    </row>
    <row r="1751" spans="3:15" x14ac:dyDescent="0.2">
      <c r="C1751" s="460"/>
      <c r="D1751" s="460"/>
      <c r="E1751" s="460"/>
      <c r="H1751" s="446" t="s">
        <v>1342</v>
      </c>
      <c r="I1751" s="438" t="s">
        <v>20352</v>
      </c>
      <c r="J1751" s="248" t="s">
        <v>20353</v>
      </c>
      <c r="L1751" s="248" t="s">
        <v>20354</v>
      </c>
      <c r="M1751" s="248" t="s">
        <v>1321</v>
      </c>
      <c r="N1751" s="448" t="s">
        <v>19534</v>
      </c>
      <c r="O1751" s="248" t="s">
        <v>19535</v>
      </c>
    </row>
    <row r="1752" spans="3:15" x14ac:dyDescent="0.2">
      <c r="C1752" s="460"/>
      <c r="D1752" s="460"/>
      <c r="E1752" s="460"/>
      <c r="H1752" s="446" t="s">
        <v>1342</v>
      </c>
      <c r="I1752" s="438" t="s">
        <v>20355</v>
      </c>
      <c r="J1752" s="248" t="s">
        <v>20356</v>
      </c>
      <c r="L1752" s="248" t="s">
        <v>20357</v>
      </c>
      <c r="M1752" s="248" t="s">
        <v>1321</v>
      </c>
      <c r="N1752" s="448" t="s">
        <v>19537</v>
      </c>
      <c r="O1752" s="248" t="s">
        <v>19538</v>
      </c>
    </row>
    <row r="1753" spans="3:15" x14ac:dyDescent="0.2">
      <c r="C1753" s="460"/>
      <c r="D1753" s="460"/>
      <c r="E1753" s="460"/>
      <c r="H1753" s="446" t="s">
        <v>1342</v>
      </c>
      <c r="I1753" s="438" t="s">
        <v>20358</v>
      </c>
      <c r="J1753" s="248" t="s">
        <v>20359</v>
      </c>
      <c r="L1753" s="248" t="s">
        <v>20360</v>
      </c>
      <c r="M1753" s="248" t="s">
        <v>1321</v>
      </c>
      <c r="N1753" s="448" t="s">
        <v>19540</v>
      </c>
      <c r="O1753" s="248" t="s">
        <v>19541</v>
      </c>
    </row>
    <row r="1754" spans="3:15" x14ac:dyDescent="0.2">
      <c r="C1754" s="460"/>
      <c r="D1754" s="460"/>
      <c r="E1754" s="460"/>
      <c r="H1754" s="446" t="s">
        <v>1342</v>
      </c>
      <c r="I1754" s="438" t="s">
        <v>20361</v>
      </c>
      <c r="J1754" s="248" t="s">
        <v>20362</v>
      </c>
      <c r="L1754" s="248" t="s">
        <v>20363</v>
      </c>
      <c r="M1754" s="248" t="s">
        <v>1321</v>
      </c>
      <c r="N1754" s="448" t="s">
        <v>19543</v>
      </c>
      <c r="O1754" s="248" t="s">
        <v>19544</v>
      </c>
    </row>
    <row r="1755" spans="3:15" x14ac:dyDescent="0.2">
      <c r="C1755" s="460"/>
      <c r="D1755" s="460"/>
      <c r="E1755" s="460"/>
      <c r="H1755" s="446" t="s">
        <v>1342</v>
      </c>
      <c r="I1755" s="438" t="s">
        <v>20364</v>
      </c>
      <c r="J1755" s="248" t="s">
        <v>20365</v>
      </c>
      <c r="L1755" s="248" t="s">
        <v>20366</v>
      </c>
      <c r="M1755" s="248" t="s">
        <v>1321</v>
      </c>
      <c r="N1755" s="448" t="s">
        <v>19546</v>
      </c>
      <c r="O1755" s="248" t="s">
        <v>19547</v>
      </c>
    </row>
    <row r="1756" spans="3:15" x14ac:dyDescent="0.2">
      <c r="C1756" s="460"/>
      <c r="D1756" s="460"/>
      <c r="E1756" s="460"/>
      <c r="H1756" s="446" t="s">
        <v>1342</v>
      </c>
      <c r="I1756" s="438" t="s">
        <v>20367</v>
      </c>
      <c r="J1756" s="248" t="s">
        <v>20368</v>
      </c>
      <c r="L1756" s="248" t="s">
        <v>20369</v>
      </c>
      <c r="M1756" s="248" t="s">
        <v>1321</v>
      </c>
      <c r="N1756" s="448" t="s">
        <v>19549</v>
      </c>
      <c r="O1756" s="248" t="s">
        <v>19550</v>
      </c>
    </row>
    <row r="1757" spans="3:15" x14ac:dyDescent="0.2">
      <c r="C1757" s="460"/>
      <c r="D1757" s="460"/>
      <c r="E1757" s="460"/>
      <c r="H1757" s="446" t="s">
        <v>1342</v>
      </c>
      <c r="I1757" s="438" t="s">
        <v>20370</v>
      </c>
      <c r="J1757" s="248" t="s">
        <v>20371</v>
      </c>
      <c r="L1757" s="248" t="s">
        <v>20372</v>
      </c>
      <c r="M1757" s="248" t="s">
        <v>1321</v>
      </c>
      <c r="N1757" s="448" t="s">
        <v>19552</v>
      </c>
      <c r="O1757" s="248" t="s">
        <v>19553</v>
      </c>
    </row>
    <row r="1758" spans="3:15" x14ac:dyDescent="0.2">
      <c r="C1758" s="460"/>
      <c r="D1758" s="460"/>
      <c r="E1758" s="460"/>
      <c r="H1758" s="446" t="s">
        <v>1342</v>
      </c>
      <c r="I1758" s="438" t="s">
        <v>20373</v>
      </c>
      <c r="J1758" s="248" t="s">
        <v>20374</v>
      </c>
      <c r="L1758" s="248" t="s">
        <v>20375</v>
      </c>
      <c r="M1758" s="248" t="s">
        <v>1321</v>
      </c>
      <c r="N1758" s="448" t="s">
        <v>19192</v>
      </c>
      <c r="O1758" s="248" t="s">
        <v>19555</v>
      </c>
    </row>
    <row r="1759" spans="3:15" x14ac:dyDescent="0.2">
      <c r="C1759" s="460"/>
      <c r="D1759" s="460"/>
      <c r="E1759" s="460"/>
      <c r="H1759" s="446" t="s">
        <v>1342</v>
      </c>
      <c r="I1759" s="438" t="s">
        <v>20376</v>
      </c>
      <c r="J1759" s="248" t="s">
        <v>20377</v>
      </c>
      <c r="L1759" s="248" t="s">
        <v>20378</v>
      </c>
      <c r="M1759" s="248" t="s">
        <v>1321</v>
      </c>
      <c r="N1759" s="448" t="s">
        <v>19557</v>
      </c>
      <c r="O1759" s="248" t="s">
        <v>19558</v>
      </c>
    </row>
    <row r="1760" spans="3:15" x14ac:dyDescent="0.2">
      <c r="C1760" s="460"/>
      <c r="D1760" s="460"/>
      <c r="E1760" s="460"/>
      <c r="H1760" s="446" t="s">
        <v>1342</v>
      </c>
      <c r="I1760" s="438" t="s">
        <v>20379</v>
      </c>
      <c r="J1760" s="248" t="s">
        <v>20380</v>
      </c>
      <c r="L1760" s="248" t="s">
        <v>20381</v>
      </c>
      <c r="M1760" s="248" t="s">
        <v>1321</v>
      </c>
      <c r="N1760" s="448" t="s">
        <v>19560</v>
      </c>
      <c r="O1760" s="248" t="s">
        <v>19561</v>
      </c>
    </row>
    <row r="1761" spans="3:15" x14ac:dyDescent="0.2">
      <c r="C1761" s="460"/>
      <c r="D1761" s="460"/>
      <c r="E1761" s="460"/>
      <c r="H1761" s="446" t="s">
        <v>1342</v>
      </c>
      <c r="I1761" s="438" t="s">
        <v>20382</v>
      </c>
      <c r="J1761" s="248" t="s">
        <v>20383</v>
      </c>
      <c r="L1761" s="248" t="s">
        <v>20384</v>
      </c>
      <c r="M1761" s="248"/>
      <c r="N1761" s="448"/>
      <c r="O1761" s="248" t="s">
        <v>19561</v>
      </c>
    </row>
    <row r="1762" spans="3:15" x14ac:dyDescent="0.2">
      <c r="C1762" s="460"/>
      <c r="D1762" s="460"/>
      <c r="E1762" s="460"/>
      <c r="H1762" s="446" t="s">
        <v>1342</v>
      </c>
      <c r="I1762" s="438" t="s">
        <v>20385</v>
      </c>
      <c r="J1762" s="248" t="s">
        <v>20386</v>
      </c>
      <c r="L1762" s="248" t="s">
        <v>20387</v>
      </c>
      <c r="M1762" s="248" t="s">
        <v>1321</v>
      </c>
      <c r="N1762" s="448" t="s">
        <v>19563</v>
      </c>
      <c r="O1762" s="248" t="s">
        <v>19564</v>
      </c>
    </row>
    <row r="1763" spans="3:15" x14ac:dyDescent="0.2">
      <c r="C1763" s="460"/>
      <c r="D1763" s="460"/>
      <c r="E1763" s="460"/>
      <c r="H1763" s="446" t="s">
        <v>1342</v>
      </c>
      <c r="I1763" s="438" t="s">
        <v>19997</v>
      </c>
      <c r="J1763" s="248" t="s">
        <v>20388</v>
      </c>
      <c r="L1763" s="248" t="s">
        <v>20389</v>
      </c>
      <c r="M1763" s="248" t="s">
        <v>1321</v>
      </c>
      <c r="N1763" s="448" t="s">
        <v>19566</v>
      </c>
      <c r="O1763" s="248" t="s">
        <v>19567</v>
      </c>
    </row>
    <row r="1764" spans="3:15" x14ac:dyDescent="0.2">
      <c r="C1764" s="460"/>
      <c r="D1764" s="460"/>
      <c r="E1764" s="460"/>
      <c r="H1764" s="446" t="s">
        <v>1342</v>
      </c>
      <c r="I1764" s="438" t="s">
        <v>20390</v>
      </c>
      <c r="J1764" s="248" t="s">
        <v>20391</v>
      </c>
      <c r="L1764" s="248" t="s">
        <v>20392</v>
      </c>
      <c r="M1764" s="248" t="s">
        <v>1321</v>
      </c>
      <c r="N1764" s="448" t="s">
        <v>19569</v>
      </c>
      <c r="O1764" s="248" t="s">
        <v>19570</v>
      </c>
    </row>
    <row r="1765" spans="3:15" x14ac:dyDescent="0.2">
      <c r="C1765" s="460"/>
      <c r="D1765" s="460"/>
      <c r="E1765" s="460"/>
      <c r="H1765" s="446" t="s">
        <v>1342</v>
      </c>
      <c r="I1765" s="438" t="s">
        <v>20393</v>
      </c>
      <c r="J1765" s="248" t="s">
        <v>20394</v>
      </c>
      <c r="L1765" s="248" t="s">
        <v>20395</v>
      </c>
      <c r="M1765" s="248"/>
      <c r="N1765" s="448"/>
      <c r="O1765" s="248" t="s">
        <v>19570</v>
      </c>
    </row>
    <row r="1766" spans="3:15" x14ac:dyDescent="0.2">
      <c r="C1766" s="460"/>
      <c r="D1766" s="460"/>
      <c r="E1766" s="460"/>
      <c r="H1766" s="446" t="s">
        <v>1342</v>
      </c>
      <c r="I1766" s="438" t="s">
        <v>17100</v>
      </c>
      <c r="J1766" s="248" t="s">
        <v>20396</v>
      </c>
      <c r="L1766" s="248" t="s">
        <v>20397</v>
      </c>
      <c r="M1766" s="248" t="s">
        <v>1321</v>
      </c>
      <c r="N1766" s="448" t="s">
        <v>19572</v>
      </c>
      <c r="O1766" s="248" t="s">
        <v>19573</v>
      </c>
    </row>
    <row r="1767" spans="3:15" x14ac:dyDescent="0.2">
      <c r="C1767" s="460"/>
      <c r="D1767" s="460"/>
      <c r="E1767" s="460"/>
      <c r="H1767" s="446" t="s">
        <v>1342</v>
      </c>
      <c r="I1767" s="438" t="s">
        <v>20398</v>
      </c>
      <c r="J1767" s="248" t="s">
        <v>20399</v>
      </c>
      <c r="L1767" s="248" t="s">
        <v>20400</v>
      </c>
      <c r="M1767" s="248" t="s">
        <v>1321</v>
      </c>
      <c r="N1767" s="448" t="s">
        <v>19575</v>
      </c>
      <c r="O1767" s="248" t="s">
        <v>19576</v>
      </c>
    </row>
    <row r="1768" spans="3:15" x14ac:dyDescent="0.2">
      <c r="C1768" s="460"/>
      <c r="D1768" s="460"/>
      <c r="E1768" s="460"/>
      <c r="H1768" s="446" t="s">
        <v>1342</v>
      </c>
      <c r="I1768" s="438" t="s">
        <v>20401</v>
      </c>
      <c r="J1768" s="248" t="s">
        <v>20402</v>
      </c>
      <c r="L1768" s="248" t="s">
        <v>20403</v>
      </c>
      <c r="M1768" s="248" t="s">
        <v>1321</v>
      </c>
      <c r="N1768" s="448" t="s">
        <v>19578</v>
      </c>
      <c r="O1768" s="248" t="s">
        <v>19579</v>
      </c>
    </row>
    <row r="1769" spans="3:15" x14ac:dyDescent="0.2">
      <c r="C1769" s="460"/>
      <c r="D1769" s="460"/>
      <c r="E1769" s="460"/>
      <c r="H1769" s="446" t="s">
        <v>1342</v>
      </c>
      <c r="I1769" s="438" t="s">
        <v>20404</v>
      </c>
      <c r="J1769" s="248" t="s">
        <v>20405</v>
      </c>
      <c r="L1769" s="248" t="s">
        <v>20406</v>
      </c>
      <c r="M1769" s="248" t="s">
        <v>1321</v>
      </c>
      <c r="N1769" s="448" t="s">
        <v>19581</v>
      </c>
      <c r="O1769" s="248" t="s">
        <v>19582</v>
      </c>
    </row>
    <row r="1770" spans="3:15" x14ac:dyDescent="0.2">
      <c r="C1770" s="460"/>
      <c r="D1770" s="460"/>
      <c r="E1770" s="460"/>
      <c r="H1770" s="446" t="s">
        <v>1342</v>
      </c>
      <c r="I1770" s="438" t="s">
        <v>20407</v>
      </c>
      <c r="J1770" s="248" t="s">
        <v>20408</v>
      </c>
      <c r="L1770" s="248" t="s">
        <v>20409</v>
      </c>
      <c r="M1770" s="248" t="s">
        <v>1321</v>
      </c>
      <c r="N1770" s="448" t="s">
        <v>19584</v>
      </c>
      <c r="O1770" s="248" t="s">
        <v>19585</v>
      </c>
    </row>
    <row r="1771" spans="3:15" x14ac:dyDescent="0.2">
      <c r="C1771" s="460"/>
      <c r="D1771" s="460"/>
      <c r="E1771" s="460"/>
      <c r="H1771" s="446" t="s">
        <v>1342</v>
      </c>
      <c r="I1771" s="438" t="s">
        <v>18329</v>
      </c>
      <c r="J1771" s="248" t="s">
        <v>20410</v>
      </c>
      <c r="L1771" s="248" t="s">
        <v>20411</v>
      </c>
      <c r="M1771" s="248" t="s">
        <v>1321</v>
      </c>
      <c r="N1771" s="448" t="s">
        <v>19587</v>
      </c>
      <c r="O1771" s="248" t="s">
        <v>19588</v>
      </c>
    </row>
    <row r="1772" spans="3:15" x14ac:dyDescent="0.2">
      <c r="C1772" s="460"/>
      <c r="D1772" s="460"/>
      <c r="E1772" s="460"/>
      <c r="H1772" s="446" t="s">
        <v>1342</v>
      </c>
      <c r="I1772" s="438" t="s">
        <v>20412</v>
      </c>
      <c r="J1772" s="248" t="s">
        <v>20413</v>
      </c>
      <c r="L1772" s="248" t="s">
        <v>20414</v>
      </c>
      <c r="M1772" s="248"/>
      <c r="N1772" s="448"/>
      <c r="O1772" s="248" t="s">
        <v>19588</v>
      </c>
    </row>
    <row r="1773" spans="3:15" x14ac:dyDescent="0.2">
      <c r="C1773" s="460"/>
      <c r="D1773" s="460"/>
      <c r="E1773" s="460"/>
      <c r="H1773" s="446" t="s">
        <v>1342</v>
      </c>
      <c r="I1773" s="438" t="s">
        <v>20415</v>
      </c>
      <c r="J1773" s="248" t="s">
        <v>20416</v>
      </c>
      <c r="L1773" s="248" t="s">
        <v>20417</v>
      </c>
      <c r="M1773" s="248" t="s">
        <v>1323</v>
      </c>
      <c r="N1773" s="448" t="s">
        <v>19591</v>
      </c>
      <c r="O1773" s="248" t="s">
        <v>19592</v>
      </c>
    </row>
    <row r="1774" spans="3:15" x14ac:dyDescent="0.2">
      <c r="C1774" s="460"/>
      <c r="D1774" s="460"/>
      <c r="E1774" s="460"/>
      <c r="H1774" s="446" t="s">
        <v>1342</v>
      </c>
      <c r="I1774" s="438" t="s">
        <v>20418</v>
      </c>
      <c r="J1774" s="248" t="s">
        <v>20419</v>
      </c>
      <c r="L1774" s="248" t="s">
        <v>20420</v>
      </c>
      <c r="M1774" s="248" t="s">
        <v>1323</v>
      </c>
      <c r="N1774" s="448" t="s">
        <v>19594</v>
      </c>
      <c r="O1774" s="248" t="s">
        <v>19595</v>
      </c>
    </row>
    <row r="1775" spans="3:15" x14ac:dyDescent="0.2">
      <c r="C1775" s="460"/>
      <c r="D1775" s="460"/>
      <c r="E1775" s="460"/>
      <c r="H1775" s="446" t="s">
        <v>1342</v>
      </c>
      <c r="I1775" s="438" t="s">
        <v>20421</v>
      </c>
      <c r="J1775" s="248" t="s">
        <v>20422</v>
      </c>
      <c r="L1775" s="248" t="s">
        <v>20423</v>
      </c>
      <c r="M1775" s="248" t="s">
        <v>1323</v>
      </c>
      <c r="N1775" s="448" t="s">
        <v>19597</v>
      </c>
      <c r="O1775" s="248" t="s">
        <v>19598</v>
      </c>
    </row>
    <row r="1776" spans="3:15" x14ac:dyDescent="0.2">
      <c r="C1776" s="460"/>
      <c r="D1776" s="460"/>
      <c r="E1776" s="460"/>
      <c r="H1776" s="446" t="s">
        <v>1342</v>
      </c>
      <c r="I1776" s="438" t="s">
        <v>20424</v>
      </c>
      <c r="J1776" s="248" t="s">
        <v>20425</v>
      </c>
      <c r="L1776" s="248" t="s">
        <v>20426</v>
      </c>
      <c r="M1776" s="248" t="s">
        <v>1323</v>
      </c>
      <c r="N1776" s="448" t="s">
        <v>19600</v>
      </c>
      <c r="O1776" s="248" t="s">
        <v>19601</v>
      </c>
    </row>
    <row r="1777" spans="3:15" x14ac:dyDescent="0.2">
      <c r="C1777" s="460"/>
      <c r="D1777" s="460"/>
      <c r="E1777" s="460"/>
      <c r="H1777" s="446" t="s">
        <v>1342</v>
      </c>
      <c r="I1777" s="438" t="s">
        <v>20427</v>
      </c>
      <c r="J1777" s="248" t="s">
        <v>20428</v>
      </c>
      <c r="L1777" s="248" t="s">
        <v>20429</v>
      </c>
      <c r="M1777" s="248" t="s">
        <v>1323</v>
      </c>
      <c r="N1777" s="448" t="s">
        <v>19603</v>
      </c>
      <c r="O1777" s="248" t="s">
        <v>19604</v>
      </c>
    </row>
    <row r="1778" spans="3:15" x14ac:dyDescent="0.2">
      <c r="C1778" s="460"/>
      <c r="D1778" s="460"/>
      <c r="E1778" s="460"/>
      <c r="H1778" s="446" t="s">
        <v>1342</v>
      </c>
      <c r="I1778" s="438" t="s">
        <v>20430</v>
      </c>
      <c r="J1778" s="248" t="s">
        <v>20431</v>
      </c>
      <c r="L1778" s="248" t="s">
        <v>20432</v>
      </c>
      <c r="M1778" s="248" t="s">
        <v>1323</v>
      </c>
      <c r="N1778" s="448" t="s">
        <v>19606</v>
      </c>
      <c r="O1778" s="248" t="s">
        <v>19607</v>
      </c>
    </row>
    <row r="1779" spans="3:15" x14ac:dyDescent="0.2">
      <c r="C1779" s="460"/>
      <c r="D1779" s="460"/>
      <c r="E1779" s="460"/>
      <c r="H1779" s="446" t="s">
        <v>1342</v>
      </c>
      <c r="I1779" s="438" t="s">
        <v>20433</v>
      </c>
      <c r="J1779" s="248" t="s">
        <v>20434</v>
      </c>
      <c r="L1779" s="248" t="s">
        <v>20435</v>
      </c>
      <c r="M1779" s="248" t="s">
        <v>1323</v>
      </c>
      <c r="N1779" s="448" t="s">
        <v>19609</v>
      </c>
      <c r="O1779" s="248" t="s">
        <v>19610</v>
      </c>
    </row>
    <row r="1780" spans="3:15" x14ac:dyDescent="0.2">
      <c r="C1780" s="460"/>
      <c r="D1780" s="460"/>
      <c r="E1780" s="460"/>
      <c r="H1780" s="446" t="s">
        <v>1342</v>
      </c>
      <c r="I1780" s="438" t="s">
        <v>20436</v>
      </c>
      <c r="J1780" s="248" t="s">
        <v>20437</v>
      </c>
      <c r="L1780" s="248" t="s">
        <v>20438</v>
      </c>
      <c r="M1780" s="248"/>
      <c r="N1780" s="448"/>
      <c r="O1780" s="248" t="s">
        <v>19610</v>
      </c>
    </row>
    <row r="1781" spans="3:15" x14ac:dyDescent="0.2">
      <c r="C1781" s="460"/>
      <c r="D1781" s="460"/>
      <c r="E1781" s="460"/>
      <c r="H1781" s="446" t="s">
        <v>1342</v>
      </c>
      <c r="I1781" s="438" t="s">
        <v>20439</v>
      </c>
      <c r="J1781" s="248" t="s">
        <v>20440</v>
      </c>
      <c r="L1781" s="248" t="s">
        <v>20441</v>
      </c>
      <c r="M1781" s="248" t="s">
        <v>1323</v>
      </c>
      <c r="N1781" s="448" t="s">
        <v>19612</v>
      </c>
      <c r="O1781" s="248" t="s">
        <v>19613</v>
      </c>
    </row>
    <row r="1782" spans="3:15" x14ac:dyDescent="0.2">
      <c r="C1782" s="460"/>
      <c r="D1782" s="460"/>
      <c r="E1782" s="460"/>
      <c r="H1782" s="446" t="s">
        <v>1342</v>
      </c>
      <c r="I1782" s="438" t="s">
        <v>20442</v>
      </c>
      <c r="J1782" s="248" t="s">
        <v>20443</v>
      </c>
      <c r="L1782" s="248" t="s">
        <v>20444</v>
      </c>
      <c r="M1782" s="248"/>
      <c r="N1782" s="448"/>
      <c r="O1782" s="248" t="s">
        <v>19613</v>
      </c>
    </row>
    <row r="1783" spans="3:15" x14ac:dyDescent="0.2">
      <c r="C1783" s="460"/>
      <c r="D1783" s="460"/>
      <c r="E1783" s="460"/>
      <c r="H1783" s="446" t="s">
        <v>1342</v>
      </c>
      <c r="I1783" s="438" t="s">
        <v>20445</v>
      </c>
      <c r="J1783" s="248" t="s">
        <v>20446</v>
      </c>
      <c r="L1783" s="248" t="s">
        <v>20447</v>
      </c>
      <c r="M1783" s="248" t="s">
        <v>1323</v>
      </c>
      <c r="N1783" s="448" t="s">
        <v>19615</v>
      </c>
      <c r="O1783" s="248" t="s">
        <v>19616</v>
      </c>
    </row>
    <row r="1784" spans="3:15" x14ac:dyDescent="0.2">
      <c r="C1784" s="460"/>
      <c r="D1784" s="460"/>
      <c r="E1784" s="460"/>
      <c r="H1784" s="446" t="s">
        <v>1342</v>
      </c>
      <c r="I1784" s="438" t="s">
        <v>20448</v>
      </c>
      <c r="J1784" s="248" t="s">
        <v>20449</v>
      </c>
      <c r="L1784" s="248" t="s">
        <v>20450</v>
      </c>
      <c r="M1784" s="248" t="s">
        <v>1323</v>
      </c>
      <c r="N1784" s="448" t="s">
        <v>19618</v>
      </c>
      <c r="O1784" s="248" t="s">
        <v>19619</v>
      </c>
    </row>
    <row r="1785" spans="3:15" x14ac:dyDescent="0.2">
      <c r="C1785" s="460"/>
      <c r="D1785" s="460"/>
      <c r="E1785" s="460"/>
      <c r="H1785" s="446" t="s">
        <v>1342</v>
      </c>
      <c r="I1785" s="438" t="s">
        <v>20451</v>
      </c>
      <c r="J1785" s="248" t="s">
        <v>20452</v>
      </c>
      <c r="L1785" s="248" t="s">
        <v>20453</v>
      </c>
      <c r="M1785" s="248"/>
      <c r="N1785" s="448"/>
      <c r="O1785" s="248" t="s">
        <v>19619</v>
      </c>
    </row>
    <row r="1786" spans="3:15" x14ac:dyDescent="0.2">
      <c r="C1786" s="460"/>
      <c r="D1786" s="460"/>
      <c r="E1786" s="460"/>
      <c r="H1786" s="446" t="s">
        <v>1342</v>
      </c>
      <c r="I1786" s="438" t="s">
        <v>20454</v>
      </c>
      <c r="J1786" s="248" t="s">
        <v>20455</v>
      </c>
      <c r="L1786" s="248" t="s">
        <v>20456</v>
      </c>
      <c r="M1786" s="248" t="s">
        <v>1323</v>
      </c>
      <c r="N1786" s="448" t="s">
        <v>19621</v>
      </c>
      <c r="O1786" s="248" t="s">
        <v>19622</v>
      </c>
    </row>
    <row r="1787" spans="3:15" x14ac:dyDescent="0.2">
      <c r="C1787" s="460"/>
      <c r="D1787" s="460"/>
      <c r="E1787" s="460"/>
      <c r="H1787" s="446" t="s">
        <v>1342</v>
      </c>
      <c r="I1787" s="438" t="s">
        <v>20457</v>
      </c>
      <c r="J1787" s="248" t="s">
        <v>20458</v>
      </c>
      <c r="L1787" s="248" t="s">
        <v>20459</v>
      </c>
      <c r="M1787" s="248"/>
      <c r="N1787" s="448"/>
      <c r="O1787" s="248" t="s">
        <v>19622</v>
      </c>
    </row>
    <row r="1788" spans="3:15" x14ac:dyDescent="0.2">
      <c r="C1788" s="460"/>
      <c r="D1788" s="460"/>
      <c r="E1788" s="460"/>
      <c r="H1788" s="446" t="s">
        <v>1342</v>
      </c>
      <c r="I1788" s="438" t="s">
        <v>20460</v>
      </c>
      <c r="J1788" s="248" t="s">
        <v>20461</v>
      </c>
      <c r="L1788" s="248" t="s">
        <v>20462</v>
      </c>
      <c r="M1788" s="248" t="s">
        <v>1323</v>
      </c>
      <c r="N1788" s="448" t="s">
        <v>19624</v>
      </c>
      <c r="O1788" s="248" t="s">
        <v>19625</v>
      </c>
    </row>
    <row r="1789" spans="3:15" x14ac:dyDescent="0.2">
      <c r="C1789" s="460"/>
      <c r="D1789" s="460"/>
      <c r="E1789" s="460"/>
      <c r="H1789" s="446" t="s">
        <v>1342</v>
      </c>
      <c r="I1789" s="438" t="s">
        <v>20463</v>
      </c>
      <c r="J1789" s="248" t="s">
        <v>20464</v>
      </c>
      <c r="L1789" s="248" t="s">
        <v>20465</v>
      </c>
      <c r="M1789" s="248" t="s">
        <v>1323</v>
      </c>
      <c r="N1789" s="448" t="s">
        <v>19627</v>
      </c>
      <c r="O1789" s="248" t="s">
        <v>19628</v>
      </c>
    </row>
    <row r="1790" spans="3:15" x14ac:dyDescent="0.2">
      <c r="C1790" s="460"/>
      <c r="D1790" s="460"/>
      <c r="E1790" s="460"/>
      <c r="H1790" s="446" t="s">
        <v>1342</v>
      </c>
      <c r="I1790" s="438" t="s">
        <v>20466</v>
      </c>
      <c r="J1790" s="248" t="s">
        <v>20467</v>
      </c>
      <c r="L1790" s="248" t="s">
        <v>20468</v>
      </c>
      <c r="M1790" s="248" t="s">
        <v>1323</v>
      </c>
      <c r="N1790" s="448" t="s">
        <v>19630</v>
      </c>
      <c r="O1790" s="248" t="s">
        <v>19631</v>
      </c>
    </row>
    <row r="1791" spans="3:15" x14ac:dyDescent="0.2">
      <c r="C1791" s="460"/>
      <c r="D1791" s="460"/>
      <c r="E1791" s="460"/>
      <c r="H1791" s="446" t="s">
        <v>1342</v>
      </c>
      <c r="I1791" s="438" t="s">
        <v>20469</v>
      </c>
      <c r="J1791" s="248" t="s">
        <v>20470</v>
      </c>
      <c r="L1791" s="248" t="s">
        <v>20471</v>
      </c>
      <c r="M1791" s="248"/>
      <c r="N1791" s="448"/>
      <c r="O1791" s="248" t="s">
        <v>19631</v>
      </c>
    </row>
    <row r="1792" spans="3:15" x14ac:dyDescent="0.2">
      <c r="C1792" s="460"/>
      <c r="D1792" s="460"/>
      <c r="E1792" s="460"/>
      <c r="H1792" s="446" t="s">
        <v>1342</v>
      </c>
      <c r="I1792" s="438" t="s">
        <v>20472</v>
      </c>
      <c r="J1792" s="248" t="s">
        <v>20473</v>
      </c>
      <c r="L1792" s="248" t="s">
        <v>20474</v>
      </c>
      <c r="M1792" s="248"/>
      <c r="N1792" s="448"/>
      <c r="O1792" s="248" t="s">
        <v>19631</v>
      </c>
    </row>
    <row r="1793" spans="3:15" x14ac:dyDescent="0.2">
      <c r="C1793" s="460"/>
      <c r="D1793" s="460"/>
      <c r="E1793" s="460"/>
      <c r="H1793" s="446" t="s">
        <v>1342</v>
      </c>
      <c r="I1793" s="438" t="s">
        <v>16052</v>
      </c>
      <c r="J1793" s="248" t="s">
        <v>20475</v>
      </c>
      <c r="L1793" s="248" t="s">
        <v>20476</v>
      </c>
      <c r="M1793" s="248" t="s">
        <v>1323</v>
      </c>
      <c r="N1793" s="448" t="s">
        <v>19633</v>
      </c>
      <c r="O1793" s="248" t="s">
        <v>19634</v>
      </c>
    </row>
    <row r="1794" spans="3:15" x14ac:dyDescent="0.2">
      <c r="C1794" s="460"/>
      <c r="D1794" s="460"/>
      <c r="E1794" s="460"/>
      <c r="H1794" s="446" t="s">
        <v>1342</v>
      </c>
      <c r="I1794" s="438" t="s">
        <v>20477</v>
      </c>
      <c r="J1794" s="248" t="s">
        <v>20478</v>
      </c>
      <c r="L1794" s="248" t="s">
        <v>20479</v>
      </c>
      <c r="M1794" s="248"/>
      <c r="N1794" s="448"/>
      <c r="O1794" s="248" t="s">
        <v>19634</v>
      </c>
    </row>
    <row r="1795" spans="3:15" x14ac:dyDescent="0.2">
      <c r="C1795" s="460"/>
      <c r="D1795" s="460"/>
      <c r="E1795" s="460"/>
      <c r="H1795" s="446" t="s">
        <v>1342</v>
      </c>
      <c r="I1795" s="438" t="s">
        <v>20480</v>
      </c>
      <c r="J1795" s="248" t="s">
        <v>20481</v>
      </c>
      <c r="L1795" s="248" t="s">
        <v>20482</v>
      </c>
      <c r="M1795" s="248" t="s">
        <v>1323</v>
      </c>
      <c r="N1795" s="448" t="s">
        <v>19636</v>
      </c>
      <c r="O1795" s="248" t="s">
        <v>19637</v>
      </c>
    </row>
    <row r="1796" spans="3:15" x14ac:dyDescent="0.2">
      <c r="C1796" s="460"/>
      <c r="D1796" s="460"/>
      <c r="E1796" s="460"/>
      <c r="H1796" s="446" t="s">
        <v>1342</v>
      </c>
      <c r="I1796" s="438" t="s">
        <v>20483</v>
      </c>
      <c r="J1796" s="248" t="s">
        <v>20484</v>
      </c>
      <c r="L1796" s="248" t="s">
        <v>20485</v>
      </c>
      <c r="M1796" s="248"/>
      <c r="N1796" s="448"/>
      <c r="O1796" s="248" t="s">
        <v>19637</v>
      </c>
    </row>
    <row r="1797" spans="3:15" x14ac:dyDescent="0.2">
      <c r="C1797" s="460"/>
      <c r="D1797" s="460"/>
      <c r="E1797" s="460"/>
      <c r="H1797" s="446" t="s">
        <v>1342</v>
      </c>
      <c r="I1797" s="438" t="s">
        <v>20486</v>
      </c>
      <c r="J1797" s="248" t="s">
        <v>20487</v>
      </c>
      <c r="L1797" s="248" t="s">
        <v>20488</v>
      </c>
      <c r="M1797" s="248" t="s">
        <v>1323</v>
      </c>
      <c r="N1797" s="448" t="s">
        <v>19639</v>
      </c>
      <c r="O1797" s="248" t="s">
        <v>19640</v>
      </c>
    </row>
    <row r="1798" spans="3:15" x14ac:dyDescent="0.2">
      <c r="C1798" s="460"/>
      <c r="D1798" s="460"/>
      <c r="E1798" s="460"/>
      <c r="H1798" s="446" t="s">
        <v>1342</v>
      </c>
      <c r="I1798" s="438" t="s">
        <v>20489</v>
      </c>
      <c r="J1798" s="248" t="s">
        <v>20490</v>
      </c>
      <c r="L1798" s="248" t="s">
        <v>20491</v>
      </c>
      <c r="M1798" s="248" t="s">
        <v>1323</v>
      </c>
      <c r="N1798" s="448" t="s">
        <v>19642</v>
      </c>
      <c r="O1798" s="248" t="s">
        <v>19643</v>
      </c>
    </row>
    <row r="1799" spans="3:15" x14ac:dyDescent="0.2">
      <c r="C1799" s="460"/>
      <c r="D1799" s="460"/>
      <c r="E1799" s="460"/>
      <c r="H1799" s="446" t="s">
        <v>1342</v>
      </c>
      <c r="I1799" s="438" t="s">
        <v>20492</v>
      </c>
      <c r="J1799" s="248" t="s">
        <v>20493</v>
      </c>
      <c r="L1799" s="248" t="s">
        <v>20494</v>
      </c>
      <c r="M1799" s="248" t="s">
        <v>1323</v>
      </c>
      <c r="N1799" s="448" t="s">
        <v>19645</v>
      </c>
      <c r="O1799" s="248" t="s">
        <v>19646</v>
      </c>
    </row>
    <row r="1800" spans="3:15" x14ac:dyDescent="0.2">
      <c r="C1800" s="460"/>
      <c r="D1800" s="460"/>
      <c r="E1800" s="460"/>
      <c r="H1800" s="446" t="s">
        <v>1342</v>
      </c>
      <c r="I1800" s="438" t="s">
        <v>20495</v>
      </c>
      <c r="J1800" s="248" t="s">
        <v>20496</v>
      </c>
      <c r="L1800" s="248" t="s">
        <v>20497</v>
      </c>
      <c r="M1800" s="248" t="s">
        <v>1323</v>
      </c>
      <c r="N1800" s="448" t="s">
        <v>19648</v>
      </c>
      <c r="O1800" s="248" t="s">
        <v>19649</v>
      </c>
    </row>
    <row r="1801" spans="3:15" x14ac:dyDescent="0.2">
      <c r="C1801" s="460"/>
      <c r="D1801" s="460"/>
      <c r="E1801" s="460"/>
      <c r="H1801" s="446" t="s">
        <v>1342</v>
      </c>
      <c r="I1801" s="438" t="s">
        <v>20498</v>
      </c>
      <c r="J1801" s="248" t="s">
        <v>20499</v>
      </c>
      <c r="L1801" s="248" t="s">
        <v>20500</v>
      </c>
      <c r="M1801" s="248" t="s">
        <v>1323</v>
      </c>
      <c r="N1801" s="448" t="s">
        <v>19651</v>
      </c>
      <c r="O1801" s="248" t="s">
        <v>19652</v>
      </c>
    </row>
    <row r="1802" spans="3:15" x14ac:dyDescent="0.2">
      <c r="C1802" s="460"/>
      <c r="D1802" s="460"/>
      <c r="E1802" s="460"/>
      <c r="H1802" s="446" t="s">
        <v>1342</v>
      </c>
      <c r="I1802" s="438" t="s">
        <v>20501</v>
      </c>
      <c r="J1802" s="248" t="s">
        <v>20502</v>
      </c>
      <c r="L1802" s="248" t="s">
        <v>20503</v>
      </c>
      <c r="M1802" s="248" t="s">
        <v>1325</v>
      </c>
      <c r="N1802" s="448" t="s">
        <v>19655</v>
      </c>
      <c r="O1802" s="248" t="s">
        <v>19656</v>
      </c>
    </row>
    <row r="1803" spans="3:15" x14ac:dyDescent="0.2">
      <c r="C1803" s="460"/>
      <c r="D1803" s="460"/>
      <c r="E1803" s="460"/>
      <c r="H1803" s="446" t="s">
        <v>1342</v>
      </c>
      <c r="I1803" s="438" t="s">
        <v>20504</v>
      </c>
      <c r="J1803" s="248" t="s">
        <v>20505</v>
      </c>
      <c r="L1803" s="248" t="s">
        <v>20506</v>
      </c>
      <c r="M1803" s="248" t="s">
        <v>1325</v>
      </c>
      <c r="N1803" s="448" t="s">
        <v>16164</v>
      </c>
      <c r="O1803" s="248" t="s">
        <v>19658</v>
      </c>
    </row>
    <row r="1804" spans="3:15" x14ac:dyDescent="0.2">
      <c r="C1804" s="460"/>
      <c r="D1804" s="460"/>
      <c r="E1804" s="460"/>
      <c r="H1804" s="446" t="s">
        <v>1342</v>
      </c>
      <c r="I1804" s="438" t="s">
        <v>20507</v>
      </c>
      <c r="J1804" s="248" t="s">
        <v>20508</v>
      </c>
      <c r="L1804" s="248" t="s">
        <v>20509</v>
      </c>
      <c r="M1804" s="248" t="s">
        <v>1325</v>
      </c>
      <c r="N1804" s="448" t="s">
        <v>19660</v>
      </c>
      <c r="O1804" s="248" t="s">
        <v>19661</v>
      </c>
    </row>
    <row r="1805" spans="3:15" x14ac:dyDescent="0.2">
      <c r="C1805" s="460"/>
      <c r="D1805" s="460"/>
      <c r="E1805" s="460"/>
      <c r="H1805" s="446" t="s">
        <v>1342</v>
      </c>
      <c r="I1805" s="438" t="s">
        <v>20510</v>
      </c>
      <c r="J1805" s="248" t="s">
        <v>20511</v>
      </c>
      <c r="L1805" s="248" t="s">
        <v>20512</v>
      </c>
      <c r="M1805" s="248" t="s">
        <v>1325</v>
      </c>
      <c r="N1805" s="448" t="s">
        <v>19663</v>
      </c>
      <c r="O1805" s="248" t="s">
        <v>19664</v>
      </c>
    </row>
    <row r="1806" spans="3:15" x14ac:dyDescent="0.2">
      <c r="C1806" s="460"/>
      <c r="D1806" s="460"/>
      <c r="E1806" s="460"/>
      <c r="H1806" s="446" t="s">
        <v>1342</v>
      </c>
      <c r="I1806" s="438" t="s">
        <v>20513</v>
      </c>
      <c r="J1806" s="248" t="s">
        <v>20514</v>
      </c>
      <c r="L1806" s="248" t="s">
        <v>20515</v>
      </c>
      <c r="M1806" s="248" t="s">
        <v>1325</v>
      </c>
      <c r="N1806" s="448" t="s">
        <v>19666</v>
      </c>
      <c r="O1806" s="248" t="s">
        <v>19667</v>
      </c>
    </row>
    <row r="1807" spans="3:15" x14ac:dyDescent="0.2">
      <c r="C1807" s="460"/>
      <c r="D1807" s="460"/>
      <c r="E1807" s="460"/>
      <c r="H1807" s="456"/>
      <c r="I1807" s="452" t="s">
        <v>1246</v>
      </c>
      <c r="J1807" s="457"/>
      <c r="L1807" s="248" t="s">
        <v>20516</v>
      </c>
      <c r="M1807" s="248" t="s">
        <v>1325</v>
      </c>
      <c r="N1807" s="448" t="s">
        <v>19669</v>
      </c>
      <c r="O1807" s="248" t="s">
        <v>19670</v>
      </c>
    </row>
    <row r="1808" spans="3:15" x14ac:dyDescent="0.2">
      <c r="C1808" s="460"/>
      <c r="D1808" s="460"/>
      <c r="E1808" s="460"/>
      <c r="H1808" s="446" t="s">
        <v>1344</v>
      </c>
      <c r="I1808" s="438" t="s">
        <v>20517</v>
      </c>
      <c r="J1808" s="248" t="s">
        <v>20518</v>
      </c>
      <c r="L1808" s="248" t="s">
        <v>20519</v>
      </c>
      <c r="M1808" s="248" t="s">
        <v>1325</v>
      </c>
      <c r="N1808" s="448" t="s">
        <v>17782</v>
      </c>
      <c r="O1808" s="248" t="s">
        <v>19672</v>
      </c>
    </row>
    <row r="1809" spans="3:15" x14ac:dyDescent="0.2">
      <c r="C1809" s="460"/>
      <c r="D1809" s="460"/>
      <c r="E1809" s="460"/>
      <c r="H1809" s="446" t="s">
        <v>1344</v>
      </c>
      <c r="I1809" s="438" t="s">
        <v>20520</v>
      </c>
      <c r="J1809" s="248" t="s">
        <v>20521</v>
      </c>
      <c r="L1809" s="248" t="s">
        <v>20522</v>
      </c>
      <c r="M1809" s="248" t="s">
        <v>1325</v>
      </c>
      <c r="N1809" s="448" t="s">
        <v>19674</v>
      </c>
      <c r="O1809" s="248" t="s">
        <v>19675</v>
      </c>
    </row>
    <row r="1810" spans="3:15" x14ac:dyDescent="0.2">
      <c r="C1810" s="460"/>
      <c r="D1810" s="460"/>
      <c r="E1810" s="460"/>
      <c r="H1810" s="446" t="s">
        <v>1344</v>
      </c>
      <c r="I1810" s="438" t="s">
        <v>20523</v>
      </c>
      <c r="J1810" s="248" t="s">
        <v>20524</v>
      </c>
      <c r="L1810" s="248" t="s">
        <v>20525</v>
      </c>
      <c r="M1810" s="248" t="s">
        <v>1325</v>
      </c>
      <c r="N1810" s="448" t="s">
        <v>19677</v>
      </c>
      <c r="O1810" s="248" t="s">
        <v>19678</v>
      </c>
    </row>
    <row r="1811" spans="3:15" x14ac:dyDescent="0.2">
      <c r="C1811" s="460"/>
      <c r="D1811" s="460"/>
      <c r="E1811" s="460"/>
      <c r="H1811" s="446" t="s">
        <v>1344</v>
      </c>
      <c r="I1811" s="438" t="s">
        <v>17332</v>
      </c>
      <c r="J1811" s="248" t="s">
        <v>20526</v>
      </c>
      <c r="L1811" s="248" t="s">
        <v>20527</v>
      </c>
      <c r="M1811" s="248" t="s">
        <v>1325</v>
      </c>
      <c r="N1811" s="448" t="s">
        <v>19680</v>
      </c>
      <c r="O1811" s="248" t="s">
        <v>19681</v>
      </c>
    </row>
    <row r="1812" spans="3:15" x14ac:dyDescent="0.2">
      <c r="C1812" s="460"/>
      <c r="D1812" s="460"/>
      <c r="E1812" s="460"/>
      <c r="H1812" s="446" t="s">
        <v>1344</v>
      </c>
      <c r="I1812" s="438" t="s">
        <v>20528</v>
      </c>
      <c r="J1812" s="248" t="s">
        <v>20529</v>
      </c>
      <c r="L1812" s="248" t="s">
        <v>20530</v>
      </c>
      <c r="M1812" s="248" t="s">
        <v>1325</v>
      </c>
      <c r="N1812" s="448" t="s">
        <v>19683</v>
      </c>
      <c r="O1812" s="248" t="s">
        <v>19684</v>
      </c>
    </row>
    <row r="1813" spans="3:15" x14ac:dyDescent="0.2">
      <c r="C1813" s="460"/>
      <c r="D1813" s="460"/>
      <c r="E1813" s="460"/>
      <c r="H1813" s="446" t="s">
        <v>1344</v>
      </c>
      <c r="I1813" s="438" t="s">
        <v>20531</v>
      </c>
      <c r="J1813" s="248" t="s">
        <v>20532</v>
      </c>
      <c r="L1813" s="248" t="s">
        <v>20533</v>
      </c>
      <c r="M1813" s="248" t="s">
        <v>1325</v>
      </c>
      <c r="N1813" s="448" t="s">
        <v>16525</v>
      </c>
      <c r="O1813" s="248" t="s">
        <v>19686</v>
      </c>
    </row>
    <row r="1814" spans="3:15" x14ac:dyDescent="0.2">
      <c r="C1814" s="460"/>
      <c r="D1814" s="460"/>
      <c r="E1814" s="460"/>
      <c r="H1814" s="446" t="s">
        <v>1344</v>
      </c>
      <c r="I1814" s="438" t="s">
        <v>20534</v>
      </c>
      <c r="J1814" s="248" t="s">
        <v>20535</v>
      </c>
      <c r="L1814" s="248" t="s">
        <v>20536</v>
      </c>
      <c r="M1814" s="248" t="s">
        <v>1325</v>
      </c>
      <c r="N1814" s="448" t="s">
        <v>19688</v>
      </c>
      <c r="O1814" s="248" t="s">
        <v>19689</v>
      </c>
    </row>
    <row r="1815" spans="3:15" x14ac:dyDescent="0.2">
      <c r="C1815" s="460"/>
      <c r="D1815" s="460"/>
      <c r="E1815" s="460"/>
      <c r="H1815" s="446" t="s">
        <v>1344</v>
      </c>
      <c r="I1815" s="438" t="s">
        <v>20537</v>
      </c>
      <c r="J1815" s="248" t="s">
        <v>20538</v>
      </c>
      <c r="L1815" s="248" t="s">
        <v>20539</v>
      </c>
      <c r="M1815" s="248" t="s">
        <v>1325</v>
      </c>
      <c r="N1815" s="448" t="s">
        <v>19691</v>
      </c>
      <c r="O1815" s="248" t="s">
        <v>19692</v>
      </c>
    </row>
    <row r="1816" spans="3:15" x14ac:dyDescent="0.2">
      <c r="C1816" s="460"/>
      <c r="D1816" s="460"/>
      <c r="E1816" s="460"/>
      <c r="H1816" s="446" t="s">
        <v>1344</v>
      </c>
      <c r="I1816" s="438" t="s">
        <v>20540</v>
      </c>
      <c r="J1816" s="248" t="s">
        <v>20541</v>
      </c>
      <c r="L1816" s="248" t="s">
        <v>20542</v>
      </c>
      <c r="M1816" s="248" t="s">
        <v>1325</v>
      </c>
      <c r="N1816" s="448" t="s">
        <v>19694</v>
      </c>
      <c r="O1816" s="248" t="s">
        <v>19695</v>
      </c>
    </row>
    <row r="1817" spans="3:15" x14ac:dyDescent="0.2">
      <c r="C1817" s="460"/>
      <c r="D1817" s="460"/>
      <c r="E1817" s="460"/>
      <c r="H1817" s="446" t="s">
        <v>1344</v>
      </c>
      <c r="I1817" s="438" t="s">
        <v>20543</v>
      </c>
      <c r="J1817" s="248" t="s">
        <v>20544</v>
      </c>
      <c r="L1817" s="248" t="s">
        <v>20545</v>
      </c>
      <c r="M1817" s="248" t="s">
        <v>1325</v>
      </c>
      <c r="N1817" s="448" t="s">
        <v>19697</v>
      </c>
      <c r="O1817" s="248" t="s">
        <v>19698</v>
      </c>
    </row>
    <row r="1818" spans="3:15" x14ac:dyDescent="0.2">
      <c r="C1818" s="460"/>
      <c r="D1818" s="460"/>
      <c r="E1818" s="460"/>
      <c r="H1818" s="446" t="s">
        <v>1344</v>
      </c>
      <c r="I1818" s="438" t="s">
        <v>20546</v>
      </c>
      <c r="J1818" s="248" t="s">
        <v>20547</v>
      </c>
      <c r="L1818" s="248" t="s">
        <v>20548</v>
      </c>
      <c r="M1818" s="248"/>
      <c r="N1818" s="448"/>
      <c r="O1818" s="248" t="s">
        <v>19698</v>
      </c>
    </row>
    <row r="1819" spans="3:15" x14ac:dyDescent="0.2">
      <c r="C1819" s="460"/>
      <c r="D1819" s="460"/>
      <c r="E1819" s="460"/>
      <c r="H1819" s="446" t="s">
        <v>1344</v>
      </c>
      <c r="I1819" s="438" t="s">
        <v>20549</v>
      </c>
      <c r="J1819" s="248" t="s">
        <v>20550</v>
      </c>
      <c r="L1819" s="248" t="s">
        <v>20551</v>
      </c>
      <c r="M1819" s="248" t="s">
        <v>1325</v>
      </c>
      <c r="N1819" s="448" t="s">
        <v>19700</v>
      </c>
      <c r="O1819" s="248" t="s">
        <v>19701</v>
      </c>
    </row>
    <row r="1820" spans="3:15" x14ac:dyDescent="0.2">
      <c r="C1820" s="460"/>
      <c r="D1820" s="460"/>
      <c r="E1820" s="460"/>
      <c r="H1820" s="446" t="s">
        <v>1344</v>
      </c>
      <c r="I1820" s="438" t="s">
        <v>20552</v>
      </c>
      <c r="J1820" s="248" t="s">
        <v>20553</v>
      </c>
      <c r="L1820" s="248" t="s">
        <v>20554</v>
      </c>
      <c r="M1820" s="248" t="s">
        <v>1325</v>
      </c>
      <c r="N1820" s="448" t="s">
        <v>19703</v>
      </c>
      <c r="O1820" s="248" t="s">
        <v>19704</v>
      </c>
    </row>
    <row r="1821" spans="3:15" x14ac:dyDescent="0.2">
      <c r="C1821" s="460"/>
      <c r="D1821" s="460"/>
      <c r="E1821" s="460"/>
      <c r="H1821" s="446" t="s">
        <v>1344</v>
      </c>
      <c r="I1821" s="438" t="s">
        <v>20555</v>
      </c>
      <c r="J1821" s="248" t="s">
        <v>20556</v>
      </c>
      <c r="L1821" s="248" t="s">
        <v>20557</v>
      </c>
      <c r="M1821" s="248" t="s">
        <v>1325</v>
      </c>
      <c r="N1821" s="448" t="s">
        <v>19706</v>
      </c>
      <c r="O1821" s="248" t="s">
        <v>19707</v>
      </c>
    </row>
    <row r="1822" spans="3:15" x14ac:dyDescent="0.2">
      <c r="C1822" s="460"/>
      <c r="D1822" s="460"/>
      <c r="E1822" s="460"/>
      <c r="H1822" s="446" t="s">
        <v>1344</v>
      </c>
      <c r="I1822" s="438" t="s">
        <v>20558</v>
      </c>
      <c r="J1822" s="248" t="s">
        <v>20559</v>
      </c>
      <c r="L1822" s="248" t="s">
        <v>20560</v>
      </c>
      <c r="M1822" s="248" t="s">
        <v>1325</v>
      </c>
      <c r="N1822" s="448" t="s">
        <v>19709</v>
      </c>
      <c r="O1822" s="248" t="s">
        <v>19710</v>
      </c>
    </row>
    <row r="1823" spans="3:15" x14ac:dyDescent="0.2">
      <c r="C1823" s="460"/>
      <c r="D1823" s="460"/>
      <c r="E1823" s="460"/>
      <c r="H1823" s="446" t="s">
        <v>1344</v>
      </c>
      <c r="I1823" s="438" t="s">
        <v>19198</v>
      </c>
      <c r="J1823" s="248" t="s">
        <v>20561</v>
      </c>
      <c r="L1823" s="248" t="s">
        <v>20562</v>
      </c>
      <c r="M1823" s="248" t="s">
        <v>1325</v>
      </c>
      <c r="N1823" s="448" t="s">
        <v>19712</v>
      </c>
      <c r="O1823" s="248" t="s">
        <v>19713</v>
      </c>
    </row>
    <row r="1824" spans="3:15" x14ac:dyDescent="0.2">
      <c r="C1824" s="460"/>
      <c r="D1824" s="460"/>
      <c r="E1824" s="460"/>
      <c r="H1824" s="446" t="s">
        <v>1344</v>
      </c>
      <c r="I1824" s="438" t="s">
        <v>17848</v>
      </c>
      <c r="J1824" s="248" t="s">
        <v>20563</v>
      </c>
      <c r="L1824" s="248" t="s">
        <v>20564</v>
      </c>
      <c r="M1824" s="248" t="s">
        <v>1325</v>
      </c>
      <c r="N1824" s="448" t="s">
        <v>19715</v>
      </c>
      <c r="O1824" s="248" t="s">
        <v>19716</v>
      </c>
    </row>
    <row r="1825" spans="3:15" x14ac:dyDescent="0.2">
      <c r="C1825" s="460"/>
      <c r="D1825" s="460"/>
      <c r="E1825" s="460"/>
      <c r="H1825" s="446" t="s">
        <v>1344</v>
      </c>
      <c r="I1825" s="438" t="s">
        <v>16626</v>
      </c>
      <c r="J1825" s="248" t="s">
        <v>20565</v>
      </c>
      <c r="L1825" s="248" t="s">
        <v>20566</v>
      </c>
      <c r="M1825" s="248" t="s">
        <v>1325</v>
      </c>
      <c r="N1825" s="448" t="s">
        <v>17921</v>
      </c>
      <c r="O1825" s="248" t="s">
        <v>19718</v>
      </c>
    </row>
    <row r="1826" spans="3:15" x14ac:dyDescent="0.2">
      <c r="C1826" s="460"/>
      <c r="D1826" s="460"/>
      <c r="E1826" s="460"/>
      <c r="H1826" s="446" t="s">
        <v>1344</v>
      </c>
      <c r="I1826" s="438" t="s">
        <v>20567</v>
      </c>
      <c r="J1826" s="248" t="s">
        <v>20568</v>
      </c>
      <c r="L1826" s="248" t="s">
        <v>20569</v>
      </c>
      <c r="M1826" s="248" t="s">
        <v>1325</v>
      </c>
      <c r="N1826" s="448" t="s">
        <v>19720</v>
      </c>
      <c r="O1826" s="248" t="s">
        <v>19721</v>
      </c>
    </row>
    <row r="1827" spans="3:15" x14ac:dyDescent="0.2">
      <c r="C1827" s="460"/>
      <c r="D1827" s="460"/>
      <c r="E1827" s="460"/>
      <c r="H1827" s="446" t="s">
        <v>1344</v>
      </c>
      <c r="I1827" s="438" t="s">
        <v>20570</v>
      </c>
      <c r="J1827" s="248" t="s">
        <v>20571</v>
      </c>
      <c r="L1827" s="248" t="s">
        <v>20572</v>
      </c>
      <c r="M1827" s="248"/>
      <c r="N1827" s="448"/>
      <c r="O1827" s="248" t="s">
        <v>19721</v>
      </c>
    </row>
    <row r="1828" spans="3:15" x14ac:dyDescent="0.2">
      <c r="C1828" s="460"/>
      <c r="D1828" s="460"/>
      <c r="E1828" s="460"/>
      <c r="H1828" s="446" t="s">
        <v>1344</v>
      </c>
      <c r="I1828" s="438" t="s">
        <v>20573</v>
      </c>
      <c r="J1828" s="248" t="s">
        <v>20574</v>
      </c>
      <c r="L1828" s="248" t="s">
        <v>20575</v>
      </c>
      <c r="M1828" s="248" t="s">
        <v>1325</v>
      </c>
      <c r="N1828" s="448" t="s">
        <v>19723</v>
      </c>
      <c r="O1828" s="248" t="s">
        <v>19724</v>
      </c>
    </row>
    <row r="1829" spans="3:15" x14ac:dyDescent="0.2">
      <c r="C1829" s="460"/>
      <c r="D1829" s="460"/>
      <c r="E1829" s="460"/>
      <c r="H1829" s="456"/>
      <c r="I1829" s="452" t="s">
        <v>1248</v>
      </c>
      <c r="J1829" s="457"/>
      <c r="L1829" s="248" t="s">
        <v>20576</v>
      </c>
      <c r="M1829" s="248"/>
      <c r="N1829" s="448"/>
      <c r="O1829" s="248" t="s">
        <v>19724</v>
      </c>
    </row>
    <row r="1830" spans="3:15" x14ac:dyDescent="0.2">
      <c r="C1830" s="460"/>
      <c r="D1830" s="460"/>
      <c r="E1830" s="460"/>
      <c r="H1830" s="446" t="s">
        <v>1346</v>
      </c>
      <c r="I1830" s="438" t="s">
        <v>20577</v>
      </c>
      <c r="J1830" s="248" t="s">
        <v>20578</v>
      </c>
      <c r="L1830" s="248" t="s">
        <v>20579</v>
      </c>
      <c r="M1830" s="248" t="s">
        <v>1325</v>
      </c>
      <c r="N1830" s="448" t="s">
        <v>19726</v>
      </c>
      <c r="O1830" s="248" t="s">
        <v>19727</v>
      </c>
    </row>
    <row r="1831" spans="3:15" x14ac:dyDescent="0.2">
      <c r="C1831" s="460"/>
      <c r="D1831" s="460"/>
      <c r="E1831" s="460"/>
      <c r="H1831" s="446" t="s">
        <v>1346</v>
      </c>
      <c r="I1831" s="438" t="s">
        <v>20580</v>
      </c>
      <c r="J1831" s="248" t="s">
        <v>20581</v>
      </c>
      <c r="L1831" s="248" t="s">
        <v>20582</v>
      </c>
      <c r="M1831" s="248" t="s">
        <v>1325</v>
      </c>
      <c r="N1831" s="448" t="s">
        <v>19729</v>
      </c>
      <c r="O1831" s="248" t="s">
        <v>19730</v>
      </c>
    </row>
    <row r="1832" spans="3:15" x14ac:dyDescent="0.2">
      <c r="C1832" s="460"/>
      <c r="D1832" s="460"/>
      <c r="E1832" s="460"/>
      <c r="H1832" s="446" t="s">
        <v>1346</v>
      </c>
      <c r="I1832" s="438" t="s">
        <v>20583</v>
      </c>
      <c r="J1832" s="248" t="s">
        <v>20584</v>
      </c>
      <c r="L1832" s="248" t="s">
        <v>20585</v>
      </c>
      <c r="M1832" s="248" t="s">
        <v>1325</v>
      </c>
      <c r="N1832" s="448" t="s">
        <v>19732</v>
      </c>
      <c r="O1832" s="248" t="s">
        <v>19733</v>
      </c>
    </row>
    <row r="1833" spans="3:15" x14ac:dyDescent="0.2">
      <c r="C1833" s="460"/>
      <c r="D1833" s="460"/>
      <c r="E1833" s="460"/>
      <c r="H1833" s="446" t="s">
        <v>1346</v>
      </c>
      <c r="I1833" s="438" t="s">
        <v>17408</v>
      </c>
      <c r="J1833" s="248" t="s">
        <v>20586</v>
      </c>
      <c r="L1833" s="248" t="s">
        <v>20587</v>
      </c>
      <c r="M1833" s="248" t="s">
        <v>1325</v>
      </c>
      <c r="N1833" s="448" t="s">
        <v>19735</v>
      </c>
      <c r="O1833" s="248" t="s">
        <v>19736</v>
      </c>
    </row>
    <row r="1834" spans="3:15" x14ac:dyDescent="0.2">
      <c r="C1834" s="460"/>
      <c r="D1834" s="460"/>
      <c r="E1834" s="460"/>
      <c r="H1834" s="446" t="s">
        <v>1346</v>
      </c>
      <c r="I1834" s="438" t="s">
        <v>20588</v>
      </c>
      <c r="J1834" s="248" t="s">
        <v>20589</v>
      </c>
      <c r="L1834" s="248" t="s">
        <v>20590</v>
      </c>
      <c r="M1834" s="248" t="s">
        <v>1325</v>
      </c>
      <c r="N1834" s="448" t="s">
        <v>19738</v>
      </c>
      <c r="O1834" s="248" t="s">
        <v>19739</v>
      </c>
    </row>
    <row r="1835" spans="3:15" x14ac:dyDescent="0.2">
      <c r="C1835" s="460"/>
      <c r="D1835" s="460"/>
      <c r="E1835" s="460"/>
      <c r="H1835" s="446" t="s">
        <v>1346</v>
      </c>
      <c r="I1835" s="438" t="s">
        <v>20591</v>
      </c>
      <c r="J1835" s="248" t="s">
        <v>20592</v>
      </c>
      <c r="L1835" s="248" t="s">
        <v>20593</v>
      </c>
      <c r="M1835" s="248" t="s">
        <v>1325</v>
      </c>
      <c r="N1835" s="448" t="s">
        <v>19741</v>
      </c>
      <c r="O1835" s="248" t="s">
        <v>19742</v>
      </c>
    </row>
    <row r="1836" spans="3:15" x14ac:dyDescent="0.2">
      <c r="C1836" s="460"/>
      <c r="D1836" s="460"/>
      <c r="E1836" s="460"/>
      <c r="H1836" s="446" t="s">
        <v>1346</v>
      </c>
      <c r="I1836" s="438" t="s">
        <v>20594</v>
      </c>
      <c r="J1836" s="248" t="s">
        <v>20595</v>
      </c>
      <c r="L1836" s="248" t="s">
        <v>20596</v>
      </c>
      <c r="M1836" s="248" t="s">
        <v>1327</v>
      </c>
      <c r="N1836" s="448" t="s">
        <v>19746</v>
      </c>
      <c r="O1836" s="248" t="s">
        <v>19747</v>
      </c>
    </row>
    <row r="1837" spans="3:15" x14ac:dyDescent="0.2">
      <c r="C1837" s="460"/>
      <c r="D1837" s="460"/>
      <c r="E1837" s="460"/>
      <c r="H1837" s="446" t="s">
        <v>1346</v>
      </c>
      <c r="I1837" s="438" t="s">
        <v>19397</v>
      </c>
      <c r="J1837" s="248" t="s">
        <v>20597</v>
      </c>
      <c r="L1837" s="248" t="s">
        <v>20598</v>
      </c>
      <c r="M1837" s="248" t="s">
        <v>1327</v>
      </c>
      <c r="N1837" s="448" t="s">
        <v>19749</v>
      </c>
      <c r="O1837" s="248" t="s">
        <v>19750</v>
      </c>
    </row>
    <row r="1838" spans="3:15" x14ac:dyDescent="0.2">
      <c r="C1838" s="460"/>
      <c r="D1838" s="460"/>
      <c r="E1838" s="460"/>
      <c r="H1838" s="446" t="s">
        <v>1346</v>
      </c>
      <c r="I1838" s="438" t="s">
        <v>20599</v>
      </c>
      <c r="J1838" s="248" t="s">
        <v>20600</v>
      </c>
      <c r="L1838" s="248" t="s">
        <v>20601</v>
      </c>
      <c r="M1838" s="248" t="s">
        <v>1327</v>
      </c>
      <c r="N1838" s="448" t="s">
        <v>19752</v>
      </c>
      <c r="O1838" s="248" t="s">
        <v>19753</v>
      </c>
    </row>
    <row r="1839" spans="3:15" x14ac:dyDescent="0.2">
      <c r="C1839" s="460"/>
      <c r="D1839" s="460"/>
      <c r="E1839" s="460"/>
      <c r="H1839" s="446" t="s">
        <v>1346</v>
      </c>
      <c r="I1839" s="438" t="s">
        <v>20602</v>
      </c>
      <c r="J1839" s="248" t="s">
        <v>20603</v>
      </c>
      <c r="L1839" s="248" t="s">
        <v>20604</v>
      </c>
      <c r="M1839" s="248" t="s">
        <v>1327</v>
      </c>
      <c r="N1839" s="448" t="s">
        <v>19755</v>
      </c>
      <c r="O1839" s="248" t="s">
        <v>19756</v>
      </c>
    </row>
    <row r="1840" spans="3:15" x14ac:dyDescent="0.2">
      <c r="C1840" s="460"/>
      <c r="D1840" s="460"/>
      <c r="E1840" s="460"/>
      <c r="H1840" s="446" t="s">
        <v>1346</v>
      </c>
      <c r="I1840" s="438" t="s">
        <v>20605</v>
      </c>
      <c r="J1840" s="248" t="s">
        <v>20606</v>
      </c>
      <c r="L1840" s="248" t="s">
        <v>20607</v>
      </c>
      <c r="M1840" s="248" t="s">
        <v>1327</v>
      </c>
      <c r="N1840" s="448" t="s">
        <v>19758</v>
      </c>
      <c r="O1840" s="248" t="s">
        <v>19759</v>
      </c>
    </row>
    <row r="1841" spans="3:15" x14ac:dyDescent="0.2">
      <c r="C1841" s="460"/>
      <c r="D1841" s="460"/>
      <c r="E1841" s="460"/>
      <c r="H1841" s="446" t="s">
        <v>1346</v>
      </c>
      <c r="I1841" s="438" t="s">
        <v>20608</v>
      </c>
      <c r="J1841" s="248" t="s">
        <v>20609</v>
      </c>
      <c r="L1841" s="248" t="s">
        <v>20610</v>
      </c>
      <c r="M1841" s="248"/>
      <c r="N1841" s="448"/>
      <c r="O1841" s="248" t="s">
        <v>19759</v>
      </c>
    </row>
    <row r="1842" spans="3:15" x14ac:dyDescent="0.2">
      <c r="C1842" s="460"/>
      <c r="D1842" s="460"/>
      <c r="E1842" s="460"/>
      <c r="H1842" s="446" t="s">
        <v>1346</v>
      </c>
      <c r="I1842" s="438" t="s">
        <v>20611</v>
      </c>
      <c r="J1842" s="248" t="s">
        <v>20612</v>
      </c>
      <c r="L1842" s="248" t="s">
        <v>20613</v>
      </c>
      <c r="M1842" s="248"/>
      <c r="N1842" s="448"/>
      <c r="O1842" s="248" t="s">
        <v>19759</v>
      </c>
    </row>
    <row r="1843" spans="3:15" x14ac:dyDescent="0.2">
      <c r="C1843" s="460"/>
      <c r="D1843" s="460"/>
      <c r="E1843" s="460"/>
      <c r="H1843" s="446" t="s">
        <v>1346</v>
      </c>
      <c r="I1843" s="438" t="s">
        <v>20614</v>
      </c>
      <c r="J1843" s="248" t="s">
        <v>20615</v>
      </c>
      <c r="L1843" s="248" t="s">
        <v>20616</v>
      </c>
      <c r="M1843" s="248" t="s">
        <v>1327</v>
      </c>
      <c r="N1843" s="448" t="s">
        <v>19761</v>
      </c>
      <c r="O1843" s="248" t="s">
        <v>19762</v>
      </c>
    </row>
    <row r="1844" spans="3:15" x14ac:dyDescent="0.2">
      <c r="C1844" s="460"/>
      <c r="D1844" s="460"/>
      <c r="E1844" s="460"/>
      <c r="H1844" s="446" t="s">
        <v>1346</v>
      </c>
      <c r="I1844" s="438" t="s">
        <v>20617</v>
      </c>
      <c r="J1844" s="248" t="s">
        <v>20618</v>
      </c>
      <c r="L1844" s="248" t="s">
        <v>20619</v>
      </c>
      <c r="M1844" s="248"/>
      <c r="N1844" s="448"/>
      <c r="O1844" s="248" t="s">
        <v>19762</v>
      </c>
    </row>
    <row r="1845" spans="3:15" x14ac:dyDescent="0.2">
      <c r="C1845" s="460"/>
      <c r="D1845" s="460"/>
      <c r="E1845" s="460"/>
      <c r="H1845" s="446" t="s">
        <v>1346</v>
      </c>
      <c r="I1845" s="438" t="s">
        <v>20620</v>
      </c>
      <c r="J1845" s="248" t="s">
        <v>20621</v>
      </c>
      <c r="L1845" s="248" t="s">
        <v>20622</v>
      </c>
      <c r="M1845" s="248" t="s">
        <v>1327</v>
      </c>
      <c r="N1845" s="448" t="s">
        <v>19764</v>
      </c>
      <c r="O1845" s="248" t="s">
        <v>19765</v>
      </c>
    </row>
    <row r="1846" spans="3:15" x14ac:dyDescent="0.2">
      <c r="C1846" s="460"/>
      <c r="D1846" s="460"/>
      <c r="E1846" s="460"/>
      <c r="H1846" s="446" t="s">
        <v>1346</v>
      </c>
      <c r="I1846" s="438" t="s">
        <v>20623</v>
      </c>
      <c r="J1846" s="248" t="s">
        <v>20624</v>
      </c>
      <c r="L1846" s="248" t="s">
        <v>20625</v>
      </c>
      <c r="M1846" s="248"/>
      <c r="N1846" s="448"/>
      <c r="O1846" s="248" t="s">
        <v>19765</v>
      </c>
    </row>
    <row r="1847" spans="3:15" x14ac:dyDescent="0.2">
      <c r="C1847" s="460"/>
      <c r="D1847" s="460"/>
      <c r="E1847" s="460"/>
      <c r="H1847" s="446" t="s">
        <v>1346</v>
      </c>
      <c r="I1847" s="438" t="s">
        <v>19192</v>
      </c>
      <c r="J1847" s="248" t="s">
        <v>20626</v>
      </c>
      <c r="L1847" s="248" t="s">
        <v>20627</v>
      </c>
      <c r="M1847" s="248" t="s">
        <v>1327</v>
      </c>
      <c r="N1847" s="448" t="s">
        <v>19767</v>
      </c>
      <c r="O1847" s="248" t="s">
        <v>19768</v>
      </c>
    </row>
    <row r="1848" spans="3:15" x14ac:dyDescent="0.2">
      <c r="C1848" s="460"/>
      <c r="D1848" s="460"/>
      <c r="E1848" s="460"/>
      <c r="H1848" s="446" t="s">
        <v>1346</v>
      </c>
      <c r="I1848" s="438" t="s">
        <v>17263</v>
      </c>
      <c r="J1848" s="248" t="s">
        <v>20628</v>
      </c>
      <c r="L1848" s="248" t="s">
        <v>20629</v>
      </c>
      <c r="M1848" s="248" t="s">
        <v>1327</v>
      </c>
      <c r="N1848" s="448" t="s">
        <v>17701</v>
      </c>
      <c r="O1848" s="248" t="s">
        <v>19770</v>
      </c>
    </row>
    <row r="1849" spans="3:15" x14ac:dyDescent="0.2">
      <c r="C1849" s="460"/>
      <c r="D1849" s="460"/>
      <c r="E1849" s="460"/>
      <c r="H1849" s="446" t="s">
        <v>1346</v>
      </c>
      <c r="I1849" s="438" t="s">
        <v>20630</v>
      </c>
      <c r="J1849" s="248" t="s">
        <v>20631</v>
      </c>
      <c r="L1849" s="248" t="s">
        <v>20632</v>
      </c>
      <c r="M1849" s="248" t="s">
        <v>1327</v>
      </c>
      <c r="N1849" s="448" t="s">
        <v>19772</v>
      </c>
      <c r="O1849" s="248" t="s">
        <v>19773</v>
      </c>
    </row>
    <row r="1850" spans="3:15" x14ac:dyDescent="0.2">
      <c r="C1850" s="460"/>
      <c r="D1850" s="460"/>
      <c r="E1850" s="460"/>
      <c r="H1850" s="446" t="s">
        <v>1346</v>
      </c>
      <c r="I1850" s="438" t="s">
        <v>20633</v>
      </c>
      <c r="J1850" s="248" t="s">
        <v>20634</v>
      </c>
      <c r="L1850" s="248" t="s">
        <v>20635</v>
      </c>
      <c r="M1850" s="248" t="s">
        <v>1327</v>
      </c>
      <c r="N1850" s="448" t="s">
        <v>19775</v>
      </c>
      <c r="O1850" s="248" t="s">
        <v>19776</v>
      </c>
    </row>
    <row r="1851" spans="3:15" x14ac:dyDescent="0.2">
      <c r="C1851" s="460"/>
      <c r="D1851" s="460"/>
      <c r="E1851" s="460"/>
      <c r="H1851" s="446" t="s">
        <v>1346</v>
      </c>
      <c r="I1851" s="438" t="s">
        <v>20636</v>
      </c>
      <c r="J1851" s="248" t="s">
        <v>20637</v>
      </c>
      <c r="L1851" s="248" t="s">
        <v>20638</v>
      </c>
      <c r="M1851" s="248"/>
      <c r="N1851" s="448"/>
      <c r="O1851" s="248" t="s">
        <v>19776</v>
      </c>
    </row>
    <row r="1852" spans="3:15" x14ac:dyDescent="0.2">
      <c r="C1852" s="460"/>
      <c r="D1852" s="460"/>
      <c r="E1852" s="460"/>
      <c r="H1852" s="446" t="s">
        <v>1346</v>
      </c>
      <c r="I1852" s="438" t="s">
        <v>20639</v>
      </c>
      <c r="J1852" s="248" t="s">
        <v>20640</v>
      </c>
      <c r="L1852" s="248" t="s">
        <v>20641</v>
      </c>
      <c r="M1852" s="248"/>
      <c r="N1852" s="448"/>
      <c r="O1852" s="248" t="s">
        <v>19776</v>
      </c>
    </row>
    <row r="1853" spans="3:15" x14ac:dyDescent="0.2">
      <c r="C1853" s="460"/>
      <c r="D1853" s="460"/>
      <c r="E1853" s="460"/>
      <c r="H1853" s="446" t="s">
        <v>1346</v>
      </c>
      <c r="I1853" s="438" t="s">
        <v>19215</v>
      </c>
      <c r="J1853" s="248" t="s">
        <v>20642</v>
      </c>
      <c r="L1853" s="248" t="s">
        <v>20643</v>
      </c>
      <c r="M1853" s="248" t="s">
        <v>1327</v>
      </c>
      <c r="N1853" s="448" t="s">
        <v>19778</v>
      </c>
      <c r="O1853" s="248" t="s">
        <v>19779</v>
      </c>
    </row>
    <row r="1854" spans="3:15" x14ac:dyDescent="0.2">
      <c r="C1854" s="460"/>
      <c r="D1854" s="460"/>
      <c r="E1854" s="460"/>
      <c r="H1854" s="446" t="s">
        <v>1346</v>
      </c>
      <c r="I1854" s="438" t="s">
        <v>20644</v>
      </c>
      <c r="J1854" s="248" t="s">
        <v>20645</v>
      </c>
      <c r="L1854" s="248" t="s">
        <v>20646</v>
      </c>
      <c r="M1854" s="248"/>
      <c r="N1854" s="448"/>
      <c r="O1854" s="248" t="s">
        <v>19779</v>
      </c>
    </row>
    <row r="1855" spans="3:15" x14ac:dyDescent="0.2">
      <c r="C1855" s="460"/>
      <c r="D1855" s="460"/>
      <c r="E1855" s="460"/>
      <c r="H1855" s="446" t="s">
        <v>1346</v>
      </c>
      <c r="I1855" s="438" t="s">
        <v>20647</v>
      </c>
      <c r="J1855" s="248" t="s">
        <v>20648</v>
      </c>
      <c r="L1855" s="248" t="s">
        <v>20649</v>
      </c>
      <c r="M1855" s="248" t="s">
        <v>1327</v>
      </c>
      <c r="N1855" s="448" t="s">
        <v>19781</v>
      </c>
      <c r="O1855" s="248" t="s">
        <v>19782</v>
      </c>
    </row>
    <row r="1856" spans="3:15" x14ac:dyDescent="0.2">
      <c r="C1856" s="460"/>
      <c r="D1856" s="460"/>
      <c r="E1856" s="460"/>
      <c r="H1856" s="446" t="s">
        <v>1346</v>
      </c>
      <c r="I1856" s="438" t="s">
        <v>20650</v>
      </c>
      <c r="J1856" s="248" t="s">
        <v>20651</v>
      </c>
      <c r="L1856" s="248" t="s">
        <v>20652</v>
      </c>
      <c r="M1856" s="248"/>
      <c r="N1856" s="448"/>
      <c r="O1856" s="248" t="s">
        <v>19782</v>
      </c>
    </row>
    <row r="1857" spans="3:15" x14ac:dyDescent="0.2">
      <c r="C1857" s="460"/>
      <c r="D1857" s="460"/>
      <c r="E1857" s="460"/>
      <c r="H1857" s="446" t="s">
        <v>1346</v>
      </c>
      <c r="I1857" s="438" t="s">
        <v>20653</v>
      </c>
      <c r="J1857" s="248" t="s">
        <v>20654</v>
      </c>
      <c r="L1857" s="248" t="s">
        <v>20655</v>
      </c>
      <c r="M1857" s="248" t="s">
        <v>1327</v>
      </c>
      <c r="N1857" s="448" t="s">
        <v>19784</v>
      </c>
      <c r="O1857" s="248" t="s">
        <v>19785</v>
      </c>
    </row>
    <row r="1858" spans="3:15" x14ac:dyDescent="0.2">
      <c r="C1858" s="460"/>
      <c r="D1858" s="460"/>
      <c r="E1858" s="460"/>
      <c r="H1858" s="456"/>
      <c r="I1858" s="452" t="s">
        <v>1250</v>
      </c>
      <c r="J1858" s="457"/>
      <c r="L1858" s="248" t="s">
        <v>20656</v>
      </c>
      <c r="M1858" s="248" t="s">
        <v>1327</v>
      </c>
      <c r="N1858" s="448" t="s">
        <v>19787</v>
      </c>
      <c r="O1858" s="248" t="s">
        <v>19788</v>
      </c>
    </row>
    <row r="1859" spans="3:15" x14ac:dyDescent="0.2">
      <c r="C1859" s="460"/>
      <c r="D1859" s="460"/>
      <c r="E1859" s="460"/>
      <c r="H1859" s="446" t="s">
        <v>1348</v>
      </c>
      <c r="I1859" s="448" t="s">
        <v>20657</v>
      </c>
      <c r="J1859" s="446" t="s">
        <v>20658</v>
      </c>
      <c r="L1859" s="248" t="s">
        <v>20659</v>
      </c>
      <c r="M1859" s="248"/>
      <c r="N1859" s="448"/>
      <c r="O1859" s="248" t="s">
        <v>19788</v>
      </c>
    </row>
    <row r="1860" spans="3:15" x14ac:dyDescent="0.2">
      <c r="C1860" s="460"/>
      <c r="D1860" s="460"/>
      <c r="E1860" s="460"/>
      <c r="H1860" s="446" t="s">
        <v>1348</v>
      </c>
      <c r="I1860" s="448" t="s">
        <v>20660</v>
      </c>
      <c r="J1860" s="446" t="s">
        <v>20661</v>
      </c>
      <c r="L1860" s="248" t="s">
        <v>20662</v>
      </c>
      <c r="M1860" s="248" t="s">
        <v>1327</v>
      </c>
      <c r="N1860" s="448" t="s">
        <v>19790</v>
      </c>
      <c r="O1860" s="248" t="s">
        <v>19791</v>
      </c>
    </row>
    <row r="1861" spans="3:15" x14ac:dyDescent="0.2">
      <c r="C1861" s="460"/>
      <c r="D1861" s="460"/>
      <c r="E1861" s="460"/>
      <c r="H1861" s="446" t="s">
        <v>1348</v>
      </c>
      <c r="I1861" s="448" t="s">
        <v>20663</v>
      </c>
      <c r="J1861" s="446" t="s">
        <v>20664</v>
      </c>
      <c r="L1861" s="248" t="s">
        <v>20665</v>
      </c>
      <c r="M1861" s="248" t="s">
        <v>1327</v>
      </c>
      <c r="N1861" s="448" t="s">
        <v>19793</v>
      </c>
      <c r="O1861" s="248" t="s">
        <v>19794</v>
      </c>
    </row>
    <row r="1862" spans="3:15" x14ac:dyDescent="0.2">
      <c r="C1862" s="460"/>
      <c r="D1862" s="460"/>
      <c r="E1862" s="460"/>
      <c r="H1862" s="446" t="s">
        <v>1348</v>
      </c>
      <c r="I1862" s="448" t="s">
        <v>20666</v>
      </c>
      <c r="J1862" s="446" t="s">
        <v>20667</v>
      </c>
      <c r="L1862" s="248" t="s">
        <v>20668</v>
      </c>
      <c r="M1862" s="248" t="s">
        <v>1327</v>
      </c>
      <c r="N1862" s="448" t="s">
        <v>19796</v>
      </c>
      <c r="O1862" s="248" t="s">
        <v>19797</v>
      </c>
    </row>
    <row r="1863" spans="3:15" x14ac:dyDescent="0.2">
      <c r="C1863" s="460"/>
      <c r="D1863" s="460"/>
      <c r="E1863" s="460"/>
      <c r="H1863" s="446" t="s">
        <v>1348</v>
      </c>
      <c r="I1863" s="448" t="s">
        <v>20669</v>
      </c>
      <c r="J1863" s="446" t="s">
        <v>20670</v>
      </c>
      <c r="L1863" s="248" t="s">
        <v>20671</v>
      </c>
      <c r="M1863" s="248" t="s">
        <v>1327</v>
      </c>
      <c r="N1863" s="448" t="s">
        <v>19799</v>
      </c>
      <c r="O1863" s="248" t="s">
        <v>19800</v>
      </c>
    </row>
    <row r="1864" spans="3:15" x14ac:dyDescent="0.2">
      <c r="C1864" s="460"/>
      <c r="D1864" s="460"/>
      <c r="E1864" s="460"/>
      <c r="H1864" s="446" t="s">
        <v>1348</v>
      </c>
      <c r="I1864" s="448" t="s">
        <v>20672</v>
      </c>
      <c r="J1864" s="446" t="s">
        <v>20673</v>
      </c>
      <c r="L1864" s="248" t="s">
        <v>20674</v>
      </c>
      <c r="M1864" s="248" t="s">
        <v>1327</v>
      </c>
      <c r="N1864" s="448" t="s">
        <v>19802</v>
      </c>
      <c r="O1864" s="248" t="s">
        <v>19803</v>
      </c>
    </row>
    <row r="1865" spans="3:15" x14ac:dyDescent="0.2">
      <c r="C1865" s="460"/>
      <c r="D1865" s="460"/>
      <c r="E1865" s="460"/>
      <c r="H1865" s="446" t="s">
        <v>1348</v>
      </c>
      <c r="I1865" s="448" t="s">
        <v>20675</v>
      </c>
      <c r="J1865" s="446" t="s">
        <v>20676</v>
      </c>
      <c r="L1865" s="248" t="s">
        <v>20677</v>
      </c>
      <c r="M1865" s="248" t="s">
        <v>1327</v>
      </c>
      <c r="N1865" s="448" t="s">
        <v>19805</v>
      </c>
      <c r="O1865" s="248" t="s">
        <v>19806</v>
      </c>
    </row>
    <row r="1866" spans="3:15" x14ac:dyDescent="0.2">
      <c r="C1866" s="460"/>
      <c r="D1866" s="460"/>
      <c r="E1866" s="460"/>
      <c r="H1866" s="446" t="s">
        <v>1348</v>
      </c>
      <c r="I1866" s="448" t="s">
        <v>20678</v>
      </c>
      <c r="J1866" s="446" t="s">
        <v>20679</v>
      </c>
      <c r="L1866" s="248" t="s">
        <v>20680</v>
      </c>
      <c r="M1866" s="248" t="s">
        <v>1327</v>
      </c>
      <c r="N1866" s="448" t="s">
        <v>19808</v>
      </c>
      <c r="O1866" s="248" t="s">
        <v>19809</v>
      </c>
    </row>
    <row r="1867" spans="3:15" x14ac:dyDescent="0.2">
      <c r="C1867" s="460"/>
      <c r="D1867" s="460"/>
      <c r="E1867" s="460"/>
      <c r="H1867" s="446" t="s">
        <v>1348</v>
      </c>
      <c r="I1867" s="448" t="s">
        <v>20681</v>
      </c>
      <c r="J1867" s="446" t="s">
        <v>20682</v>
      </c>
      <c r="L1867" s="248" t="s">
        <v>20683</v>
      </c>
      <c r="M1867" s="248" t="s">
        <v>1327</v>
      </c>
      <c r="N1867" s="448" t="s">
        <v>19811</v>
      </c>
      <c r="O1867" s="248" t="s">
        <v>19812</v>
      </c>
    </row>
    <row r="1868" spans="3:15" x14ac:dyDescent="0.2">
      <c r="C1868" s="460"/>
      <c r="D1868" s="460"/>
      <c r="E1868" s="460"/>
      <c r="H1868" s="446" t="s">
        <v>1348</v>
      </c>
      <c r="I1868" s="448" t="s">
        <v>20684</v>
      </c>
      <c r="J1868" s="446" t="s">
        <v>20685</v>
      </c>
      <c r="L1868" s="248" t="s">
        <v>20686</v>
      </c>
      <c r="M1868" s="248"/>
      <c r="N1868" s="448"/>
      <c r="O1868" s="248" t="s">
        <v>19812</v>
      </c>
    </row>
    <row r="1869" spans="3:15" x14ac:dyDescent="0.2">
      <c r="C1869" s="460"/>
      <c r="D1869" s="460"/>
      <c r="E1869" s="460"/>
      <c r="H1869" s="446" t="s">
        <v>1348</v>
      </c>
      <c r="I1869" s="448" t="s">
        <v>20687</v>
      </c>
      <c r="J1869" s="446" t="s">
        <v>20688</v>
      </c>
      <c r="L1869" s="248" t="s">
        <v>20689</v>
      </c>
      <c r="M1869" s="248"/>
      <c r="N1869" s="448"/>
      <c r="O1869" s="248" t="s">
        <v>19812</v>
      </c>
    </row>
    <row r="1870" spans="3:15" x14ac:dyDescent="0.2">
      <c r="C1870" s="460"/>
      <c r="D1870" s="460"/>
      <c r="E1870" s="460"/>
      <c r="H1870" s="446" t="s">
        <v>1348</v>
      </c>
      <c r="I1870" s="448" t="s">
        <v>20690</v>
      </c>
      <c r="J1870" s="446" t="s">
        <v>20691</v>
      </c>
      <c r="L1870" s="248" t="s">
        <v>20692</v>
      </c>
      <c r="M1870" s="248" t="s">
        <v>1327</v>
      </c>
      <c r="N1870" s="448" t="s">
        <v>19814</v>
      </c>
      <c r="O1870" s="248" t="s">
        <v>19815</v>
      </c>
    </row>
    <row r="1871" spans="3:15" x14ac:dyDescent="0.2">
      <c r="C1871" s="460"/>
      <c r="D1871" s="460"/>
      <c r="E1871" s="460"/>
      <c r="H1871" s="446" t="s">
        <v>1348</v>
      </c>
      <c r="I1871" s="448" t="s">
        <v>20693</v>
      </c>
      <c r="J1871" s="446" t="s">
        <v>20694</v>
      </c>
      <c r="L1871" s="248" t="s">
        <v>20695</v>
      </c>
      <c r="M1871" s="248" t="s">
        <v>1327</v>
      </c>
      <c r="N1871" s="448" t="s">
        <v>19817</v>
      </c>
      <c r="O1871" s="248" t="s">
        <v>19818</v>
      </c>
    </row>
    <row r="1872" spans="3:15" x14ac:dyDescent="0.2">
      <c r="C1872" s="460"/>
      <c r="D1872" s="460"/>
      <c r="E1872" s="460"/>
      <c r="H1872" s="446" t="s">
        <v>1348</v>
      </c>
      <c r="I1872" s="448" t="s">
        <v>20696</v>
      </c>
      <c r="J1872" s="446" t="s">
        <v>20697</v>
      </c>
      <c r="L1872" s="248" t="s">
        <v>20698</v>
      </c>
      <c r="M1872" s="248"/>
      <c r="N1872" s="448"/>
      <c r="O1872" s="248" t="s">
        <v>19818</v>
      </c>
    </row>
    <row r="1873" spans="3:15" x14ac:dyDescent="0.2">
      <c r="C1873" s="460"/>
      <c r="D1873" s="460"/>
      <c r="E1873" s="460"/>
      <c r="H1873" s="446" t="s">
        <v>1348</v>
      </c>
      <c r="I1873" s="448" t="s">
        <v>20699</v>
      </c>
      <c r="J1873" s="446" t="s">
        <v>20700</v>
      </c>
      <c r="L1873" s="248" t="s">
        <v>20701</v>
      </c>
      <c r="M1873" s="248" t="s">
        <v>1327</v>
      </c>
      <c r="N1873" s="448" t="s">
        <v>18199</v>
      </c>
      <c r="O1873" s="248" t="s">
        <v>19820</v>
      </c>
    </row>
    <row r="1874" spans="3:15" x14ac:dyDescent="0.2">
      <c r="C1874" s="460"/>
      <c r="D1874" s="460"/>
      <c r="E1874" s="460"/>
      <c r="H1874" s="446" t="s">
        <v>1348</v>
      </c>
      <c r="I1874" s="448" t="s">
        <v>20702</v>
      </c>
      <c r="J1874" s="446" t="s">
        <v>20703</v>
      </c>
      <c r="L1874" s="248" t="s">
        <v>20704</v>
      </c>
      <c r="M1874" s="248"/>
      <c r="N1874" s="448"/>
      <c r="O1874" s="248" t="s">
        <v>19820</v>
      </c>
    </row>
    <row r="1875" spans="3:15" x14ac:dyDescent="0.2">
      <c r="C1875" s="460"/>
      <c r="D1875" s="460"/>
      <c r="E1875" s="460"/>
      <c r="H1875" s="446" t="s">
        <v>1348</v>
      </c>
      <c r="I1875" s="448" t="s">
        <v>20705</v>
      </c>
      <c r="J1875" s="446" t="s">
        <v>20706</v>
      </c>
      <c r="L1875" s="248" t="s">
        <v>20707</v>
      </c>
      <c r="M1875" s="248" t="s">
        <v>1327</v>
      </c>
      <c r="N1875" s="448" t="s">
        <v>19822</v>
      </c>
      <c r="O1875" s="248" t="s">
        <v>19823</v>
      </c>
    </row>
    <row r="1876" spans="3:15" x14ac:dyDescent="0.2">
      <c r="C1876" s="460"/>
      <c r="D1876" s="460"/>
      <c r="E1876" s="460"/>
      <c r="H1876" s="446" t="s">
        <v>1348</v>
      </c>
      <c r="I1876" s="448" t="s">
        <v>20708</v>
      </c>
      <c r="J1876" s="446" t="s">
        <v>20709</v>
      </c>
      <c r="L1876" s="248" t="s">
        <v>20710</v>
      </c>
      <c r="M1876" s="248" t="s">
        <v>1327</v>
      </c>
      <c r="N1876" s="448" t="s">
        <v>19825</v>
      </c>
      <c r="O1876" s="248" t="s">
        <v>19826</v>
      </c>
    </row>
    <row r="1877" spans="3:15" x14ac:dyDescent="0.2">
      <c r="C1877" s="460"/>
      <c r="D1877" s="460"/>
      <c r="E1877" s="460"/>
      <c r="H1877" s="446" t="s">
        <v>1348</v>
      </c>
      <c r="I1877" s="448" t="s">
        <v>20711</v>
      </c>
      <c r="J1877" s="446" t="s">
        <v>20712</v>
      </c>
      <c r="L1877" s="248" t="s">
        <v>20713</v>
      </c>
      <c r="M1877" s="248"/>
      <c r="N1877" s="448"/>
      <c r="O1877" s="248" t="s">
        <v>19826</v>
      </c>
    </row>
    <row r="1878" spans="3:15" x14ac:dyDescent="0.2">
      <c r="C1878" s="460"/>
      <c r="D1878" s="460"/>
      <c r="E1878" s="460"/>
      <c r="H1878" s="446" t="s">
        <v>1348</v>
      </c>
      <c r="I1878" s="448" t="s">
        <v>20714</v>
      </c>
      <c r="J1878" s="446" t="s">
        <v>20715</v>
      </c>
      <c r="L1878" s="248" t="s">
        <v>20716</v>
      </c>
      <c r="M1878" s="248" t="s">
        <v>1327</v>
      </c>
      <c r="N1878" s="448" t="s">
        <v>17136</v>
      </c>
      <c r="O1878" s="248" t="s">
        <v>19828</v>
      </c>
    </row>
    <row r="1879" spans="3:15" x14ac:dyDescent="0.2">
      <c r="C1879" s="460"/>
      <c r="D1879" s="460"/>
      <c r="E1879" s="460"/>
      <c r="H1879" s="446" t="s">
        <v>1348</v>
      </c>
      <c r="I1879" s="448" t="s">
        <v>16754</v>
      </c>
      <c r="J1879" s="446" t="s">
        <v>20717</v>
      </c>
      <c r="L1879" s="248" t="s">
        <v>20718</v>
      </c>
      <c r="M1879" s="248" t="s">
        <v>1327</v>
      </c>
      <c r="N1879" s="448" t="s">
        <v>19830</v>
      </c>
      <c r="O1879" s="248" t="s">
        <v>19831</v>
      </c>
    </row>
    <row r="1880" spans="3:15" x14ac:dyDescent="0.2">
      <c r="C1880" s="460"/>
      <c r="D1880" s="460"/>
      <c r="E1880" s="460"/>
      <c r="H1880" s="446" t="s">
        <v>1348</v>
      </c>
      <c r="I1880" s="448" t="s">
        <v>20719</v>
      </c>
      <c r="J1880" s="446" t="s">
        <v>20720</v>
      </c>
      <c r="L1880" s="248" t="s">
        <v>20721</v>
      </c>
      <c r="M1880" s="248" t="s">
        <v>1327</v>
      </c>
      <c r="N1880" s="448" t="s">
        <v>19833</v>
      </c>
      <c r="O1880" s="248" t="s">
        <v>19834</v>
      </c>
    </row>
    <row r="1881" spans="3:15" x14ac:dyDescent="0.2">
      <c r="C1881" s="460"/>
      <c r="D1881" s="460"/>
      <c r="E1881" s="460"/>
      <c r="H1881" s="446" t="s">
        <v>1348</v>
      </c>
      <c r="I1881" s="448" t="s">
        <v>20722</v>
      </c>
      <c r="J1881" s="446" t="s">
        <v>20723</v>
      </c>
      <c r="L1881" s="248" t="s">
        <v>20724</v>
      </c>
      <c r="M1881" s="248" t="s">
        <v>1327</v>
      </c>
      <c r="N1881" s="448" t="s">
        <v>19836</v>
      </c>
      <c r="O1881" s="248" t="s">
        <v>19837</v>
      </c>
    </row>
    <row r="1882" spans="3:15" x14ac:dyDescent="0.2">
      <c r="C1882" s="460"/>
      <c r="D1882" s="460"/>
      <c r="E1882" s="460"/>
      <c r="H1882" s="446" t="s">
        <v>1348</v>
      </c>
      <c r="I1882" s="448" t="s">
        <v>20725</v>
      </c>
      <c r="J1882" s="446" t="s">
        <v>20726</v>
      </c>
      <c r="L1882" s="248" t="s">
        <v>20727</v>
      </c>
      <c r="M1882" s="248" t="s">
        <v>1327</v>
      </c>
      <c r="N1882" s="448" t="s">
        <v>19839</v>
      </c>
      <c r="O1882" s="248" t="s">
        <v>19840</v>
      </c>
    </row>
    <row r="1883" spans="3:15" x14ac:dyDescent="0.2">
      <c r="C1883" s="460"/>
      <c r="D1883" s="460"/>
      <c r="E1883" s="460"/>
      <c r="H1883" s="456"/>
      <c r="I1883" s="452" t="s">
        <v>1378</v>
      </c>
      <c r="J1883" s="457"/>
      <c r="L1883" s="248" t="s">
        <v>20728</v>
      </c>
      <c r="M1883" s="248" t="s">
        <v>1327</v>
      </c>
      <c r="N1883" s="448" t="s">
        <v>19842</v>
      </c>
      <c r="O1883" s="248" t="s">
        <v>19843</v>
      </c>
    </row>
    <row r="1884" spans="3:15" x14ac:dyDescent="0.2">
      <c r="C1884" s="460"/>
      <c r="D1884" s="460"/>
      <c r="E1884" s="460"/>
      <c r="H1884" s="446" t="s">
        <v>1350</v>
      </c>
      <c r="I1884" s="438" t="s">
        <v>20729</v>
      </c>
      <c r="J1884" s="248" t="s">
        <v>20730</v>
      </c>
      <c r="L1884" s="248" t="s">
        <v>20731</v>
      </c>
      <c r="M1884" s="248" t="s">
        <v>1327</v>
      </c>
      <c r="N1884" s="448" t="s">
        <v>19845</v>
      </c>
      <c r="O1884" s="248" t="s">
        <v>19846</v>
      </c>
    </row>
    <row r="1885" spans="3:15" x14ac:dyDescent="0.2">
      <c r="C1885" s="460"/>
      <c r="D1885" s="460"/>
      <c r="E1885" s="460"/>
      <c r="H1885" s="446" t="s">
        <v>1350</v>
      </c>
      <c r="I1885" s="438" t="s">
        <v>20732</v>
      </c>
      <c r="J1885" s="248" t="s">
        <v>20733</v>
      </c>
      <c r="L1885" s="248" t="s">
        <v>20734</v>
      </c>
      <c r="M1885" s="248" t="s">
        <v>1327</v>
      </c>
      <c r="N1885" s="448" t="s">
        <v>19848</v>
      </c>
      <c r="O1885" s="248" t="s">
        <v>19849</v>
      </c>
    </row>
    <row r="1886" spans="3:15" x14ac:dyDescent="0.2">
      <c r="C1886" s="460"/>
      <c r="D1886" s="460"/>
      <c r="E1886" s="460"/>
      <c r="H1886" s="446" t="s">
        <v>1350</v>
      </c>
      <c r="I1886" s="438" t="s">
        <v>20735</v>
      </c>
      <c r="J1886" s="248" t="s">
        <v>20736</v>
      </c>
      <c r="L1886" s="248" t="s">
        <v>20737</v>
      </c>
      <c r="M1886" s="248" t="s">
        <v>1327</v>
      </c>
      <c r="N1886" s="448" t="s">
        <v>19851</v>
      </c>
      <c r="O1886" s="248" t="s">
        <v>19852</v>
      </c>
    </row>
    <row r="1887" spans="3:15" x14ac:dyDescent="0.2">
      <c r="C1887" s="460"/>
      <c r="D1887" s="460"/>
      <c r="E1887" s="460"/>
      <c r="H1887" s="446" t="s">
        <v>1350</v>
      </c>
      <c r="I1887" s="438" t="s">
        <v>20738</v>
      </c>
      <c r="J1887" s="248" t="s">
        <v>20739</v>
      </c>
      <c r="L1887" s="248" t="s">
        <v>20740</v>
      </c>
      <c r="M1887" s="248" t="s">
        <v>1327</v>
      </c>
      <c r="N1887" s="448" t="s">
        <v>19854</v>
      </c>
      <c r="O1887" s="248" t="s">
        <v>19855</v>
      </c>
    </row>
    <row r="1888" spans="3:15" x14ac:dyDescent="0.2">
      <c r="C1888" s="460"/>
      <c r="D1888" s="460"/>
      <c r="E1888" s="460"/>
      <c r="H1888" s="446" t="s">
        <v>1350</v>
      </c>
      <c r="I1888" s="438" t="s">
        <v>20741</v>
      </c>
      <c r="J1888" s="248" t="s">
        <v>20742</v>
      </c>
      <c r="L1888" s="248" t="s">
        <v>20743</v>
      </c>
      <c r="M1888" s="248" t="s">
        <v>1327</v>
      </c>
      <c r="N1888" s="448" t="s">
        <v>19857</v>
      </c>
      <c r="O1888" s="248" t="s">
        <v>19858</v>
      </c>
    </row>
    <row r="1889" spans="3:15" x14ac:dyDescent="0.2">
      <c r="C1889" s="460"/>
      <c r="D1889" s="460"/>
      <c r="E1889" s="460"/>
      <c r="H1889" s="446" t="s">
        <v>1350</v>
      </c>
      <c r="I1889" s="438" t="s">
        <v>20744</v>
      </c>
      <c r="J1889" s="248" t="s">
        <v>20745</v>
      </c>
      <c r="L1889" s="248" t="s">
        <v>20746</v>
      </c>
      <c r="M1889" s="248" t="s">
        <v>1327</v>
      </c>
      <c r="N1889" s="448" t="s">
        <v>19860</v>
      </c>
      <c r="O1889" s="248" t="s">
        <v>19861</v>
      </c>
    </row>
    <row r="1890" spans="3:15" x14ac:dyDescent="0.2">
      <c r="C1890" s="460"/>
      <c r="D1890" s="460"/>
      <c r="E1890" s="460"/>
      <c r="H1890" s="446" t="s">
        <v>1350</v>
      </c>
      <c r="I1890" s="438" t="s">
        <v>20747</v>
      </c>
      <c r="J1890" s="248" t="s">
        <v>20748</v>
      </c>
      <c r="L1890" s="248" t="s">
        <v>20749</v>
      </c>
      <c r="M1890" s="248"/>
      <c r="N1890" s="448"/>
      <c r="O1890" s="248" t="s">
        <v>19861</v>
      </c>
    </row>
    <row r="1891" spans="3:15" x14ac:dyDescent="0.2">
      <c r="C1891" s="460"/>
      <c r="D1891" s="460"/>
      <c r="E1891" s="460"/>
      <c r="H1891" s="446" t="s">
        <v>1350</v>
      </c>
      <c r="I1891" s="438" t="s">
        <v>20750</v>
      </c>
      <c r="J1891" s="248" t="s">
        <v>20751</v>
      </c>
      <c r="L1891" s="248" t="s">
        <v>20752</v>
      </c>
      <c r="M1891" s="248"/>
      <c r="N1891" s="448"/>
      <c r="O1891" s="248" t="s">
        <v>19861</v>
      </c>
    </row>
    <row r="1892" spans="3:15" x14ac:dyDescent="0.2">
      <c r="C1892" s="460"/>
      <c r="D1892" s="460"/>
      <c r="E1892" s="460"/>
      <c r="H1892" s="446" t="s">
        <v>1350</v>
      </c>
      <c r="I1892" s="438" t="s">
        <v>20753</v>
      </c>
      <c r="J1892" s="248" t="s">
        <v>20754</v>
      </c>
      <c r="L1892" s="248" t="s">
        <v>20755</v>
      </c>
      <c r="M1892" s="248" t="s">
        <v>1329</v>
      </c>
      <c r="N1892" s="448" t="s">
        <v>19864</v>
      </c>
      <c r="O1892" s="248" t="s">
        <v>19865</v>
      </c>
    </row>
    <row r="1893" spans="3:15" x14ac:dyDescent="0.2">
      <c r="C1893" s="460"/>
      <c r="D1893" s="460"/>
      <c r="E1893" s="460"/>
      <c r="H1893" s="446" t="s">
        <v>1350</v>
      </c>
      <c r="I1893" s="438" t="s">
        <v>20756</v>
      </c>
      <c r="J1893" s="248" t="s">
        <v>20757</v>
      </c>
      <c r="L1893" s="248" t="s">
        <v>20758</v>
      </c>
      <c r="M1893" s="248" t="s">
        <v>1329</v>
      </c>
      <c r="N1893" s="448" t="s">
        <v>19867</v>
      </c>
      <c r="O1893" s="248" t="s">
        <v>19868</v>
      </c>
    </row>
    <row r="1894" spans="3:15" x14ac:dyDescent="0.2">
      <c r="C1894" s="460"/>
      <c r="D1894" s="460"/>
      <c r="E1894" s="460"/>
      <c r="H1894" s="446" t="s">
        <v>1350</v>
      </c>
      <c r="I1894" s="438" t="s">
        <v>17193</v>
      </c>
      <c r="J1894" s="248" t="s">
        <v>20759</v>
      </c>
      <c r="L1894" s="248" t="s">
        <v>20760</v>
      </c>
      <c r="M1894" s="248"/>
      <c r="N1894" s="448"/>
      <c r="O1894" s="248" t="s">
        <v>19868</v>
      </c>
    </row>
    <row r="1895" spans="3:15" x14ac:dyDescent="0.2">
      <c r="C1895" s="460"/>
      <c r="D1895" s="460"/>
      <c r="E1895" s="460"/>
      <c r="H1895" s="446" t="s">
        <v>1350</v>
      </c>
      <c r="I1895" s="438" t="s">
        <v>20761</v>
      </c>
      <c r="J1895" s="248" t="s">
        <v>20762</v>
      </c>
      <c r="L1895" s="248" t="s">
        <v>20763</v>
      </c>
      <c r="M1895" s="248" t="s">
        <v>1329</v>
      </c>
      <c r="N1895" s="448" t="s">
        <v>19870</v>
      </c>
      <c r="O1895" s="248" t="s">
        <v>19871</v>
      </c>
    </row>
    <row r="1896" spans="3:15" x14ac:dyDescent="0.2">
      <c r="C1896" s="460"/>
      <c r="D1896" s="460"/>
      <c r="E1896" s="460"/>
      <c r="H1896" s="446" t="s">
        <v>1350</v>
      </c>
      <c r="I1896" s="438" t="s">
        <v>20764</v>
      </c>
      <c r="J1896" s="248" t="s">
        <v>20765</v>
      </c>
      <c r="L1896" s="248" t="s">
        <v>20766</v>
      </c>
      <c r="M1896" s="248" t="s">
        <v>1329</v>
      </c>
      <c r="N1896" s="448" t="s">
        <v>19873</v>
      </c>
      <c r="O1896" s="248" t="s">
        <v>19874</v>
      </c>
    </row>
    <row r="1897" spans="3:15" x14ac:dyDescent="0.2">
      <c r="C1897" s="460"/>
      <c r="D1897" s="460"/>
      <c r="E1897" s="460"/>
      <c r="H1897" s="446" t="s">
        <v>1350</v>
      </c>
      <c r="I1897" s="438" t="s">
        <v>20767</v>
      </c>
      <c r="J1897" s="248" t="s">
        <v>20768</v>
      </c>
      <c r="L1897" s="248" t="s">
        <v>20769</v>
      </c>
      <c r="M1897" s="248"/>
      <c r="N1897" s="448"/>
      <c r="O1897" s="248" t="s">
        <v>19874</v>
      </c>
    </row>
    <row r="1898" spans="3:15" x14ac:dyDescent="0.2">
      <c r="C1898" s="460"/>
      <c r="D1898" s="460"/>
      <c r="E1898" s="460"/>
      <c r="H1898" s="446" t="s">
        <v>1350</v>
      </c>
      <c r="I1898" s="438" t="s">
        <v>20770</v>
      </c>
      <c r="J1898" s="248" t="s">
        <v>20771</v>
      </c>
      <c r="L1898" s="248" t="s">
        <v>20772</v>
      </c>
      <c r="M1898" s="248" t="s">
        <v>1329</v>
      </c>
      <c r="N1898" s="448" t="s">
        <v>19876</v>
      </c>
      <c r="O1898" s="248" t="s">
        <v>19877</v>
      </c>
    </row>
    <row r="1899" spans="3:15" x14ac:dyDescent="0.2">
      <c r="C1899" s="460"/>
      <c r="D1899" s="460"/>
      <c r="E1899" s="460"/>
      <c r="H1899" s="446" t="s">
        <v>1350</v>
      </c>
      <c r="I1899" s="438" t="s">
        <v>20773</v>
      </c>
      <c r="J1899" s="248" t="s">
        <v>20774</v>
      </c>
      <c r="L1899" s="248" t="s">
        <v>20775</v>
      </c>
      <c r="M1899" s="248"/>
      <c r="N1899" s="448"/>
      <c r="O1899" s="248" t="s">
        <v>19877</v>
      </c>
    </row>
    <row r="1900" spans="3:15" x14ac:dyDescent="0.2">
      <c r="C1900" s="460"/>
      <c r="D1900" s="460"/>
      <c r="E1900" s="460"/>
      <c r="H1900" s="446" t="s">
        <v>1350</v>
      </c>
      <c r="I1900" s="438" t="s">
        <v>20776</v>
      </c>
      <c r="J1900" s="248" t="s">
        <v>20777</v>
      </c>
      <c r="L1900" s="248" t="s">
        <v>20778</v>
      </c>
      <c r="M1900" s="248" t="s">
        <v>1329</v>
      </c>
      <c r="N1900" s="448" t="s">
        <v>19879</v>
      </c>
      <c r="O1900" s="248" t="s">
        <v>19880</v>
      </c>
    </row>
    <row r="1901" spans="3:15" x14ac:dyDescent="0.2">
      <c r="C1901" s="460"/>
      <c r="D1901" s="460"/>
      <c r="E1901" s="460"/>
      <c r="H1901" s="446" t="s">
        <v>1350</v>
      </c>
      <c r="I1901" s="438" t="s">
        <v>20779</v>
      </c>
      <c r="J1901" s="248" t="s">
        <v>20780</v>
      </c>
      <c r="L1901" s="248" t="s">
        <v>20781</v>
      </c>
      <c r="M1901" s="248" t="s">
        <v>1329</v>
      </c>
      <c r="N1901" s="448" t="s">
        <v>19882</v>
      </c>
      <c r="O1901" s="248" t="s">
        <v>19883</v>
      </c>
    </row>
    <row r="1902" spans="3:15" x14ac:dyDescent="0.2">
      <c r="C1902" s="460"/>
      <c r="D1902" s="460"/>
      <c r="E1902" s="460"/>
      <c r="H1902" s="446" t="s">
        <v>1350</v>
      </c>
      <c r="I1902" s="438" t="s">
        <v>20782</v>
      </c>
      <c r="J1902" s="248" t="s">
        <v>20783</v>
      </c>
      <c r="L1902" s="248" t="s">
        <v>20784</v>
      </c>
      <c r="M1902" s="248" t="s">
        <v>1329</v>
      </c>
      <c r="N1902" s="448" t="s">
        <v>19885</v>
      </c>
      <c r="O1902" s="248" t="s">
        <v>19886</v>
      </c>
    </row>
    <row r="1903" spans="3:15" x14ac:dyDescent="0.2">
      <c r="C1903" s="460"/>
      <c r="D1903" s="460"/>
      <c r="E1903" s="460"/>
      <c r="H1903" s="446" t="s">
        <v>1350</v>
      </c>
      <c r="I1903" s="438" t="s">
        <v>19192</v>
      </c>
      <c r="J1903" s="248" t="s">
        <v>20785</v>
      </c>
      <c r="L1903" s="248" t="s">
        <v>20786</v>
      </c>
      <c r="M1903" s="248" t="s">
        <v>1329</v>
      </c>
      <c r="N1903" s="448" t="s">
        <v>19888</v>
      </c>
      <c r="O1903" s="248" t="s">
        <v>19889</v>
      </c>
    </row>
    <row r="1904" spans="3:15" x14ac:dyDescent="0.2">
      <c r="C1904" s="460"/>
      <c r="D1904" s="460"/>
      <c r="E1904" s="460"/>
      <c r="H1904" s="446" t="s">
        <v>1350</v>
      </c>
      <c r="I1904" s="438" t="s">
        <v>20787</v>
      </c>
      <c r="J1904" s="248" t="s">
        <v>20788</v>
      </c>
      <c r="L1904" s="248" t="s">
        <v>20789</v>
      </c>
      <c r="M1904" s="248"/>
      <c r="N1904" s="448"/>
      <c r="O1904" s="248" t="s">
        <v>19889</v>
      </c>
    </row>
    <row r="1905" spans="3:15" x14ac:dyDescent="0.2">
      <c r="C1905" s="460"/>
      <c r="D1905" s="460"/>
      <c r="E1905" s="460"/>
      <c r="H1905" s="446" t="s">
        <v>1350</v>
      </c>
      <c r="I1905" s="438" t="s">
        <v>20790</v>
      </c>
      <c r="J1905" s="248" t="s">
        <v>20791</v>
      </c>
      <c r="L1905" s="248" t="s">
        <v>20792</v>
      </c>
      <c r="M1905" s="248" t="s">
        <v>1329</v>
      </c>
      <c r="N1905" s="448" t="s">
        <v>19891</v>
      </c>
      <c r="O1905" s="248" t="s">
        <v>19892</v>
      </c>
    </row>
    <row r="1906" spans="3:15" x14ac:dyDescent="0.2">
      <c r="C1906" s="460"/>
      <c r="D1906" s="460"/>
      <c r="E1906" s="460"/>
      <c r="H1906" s="446" t="s">
        <v>1350</v>
      </c>
      <c r="I1906" s="438" t="s">
        <v>20793</v>
      </c>
      <c r="J1906" s="248" t="s">
        <v>20794</v>
      </c>
      <c r="L1906" s="248" t="s">
        <v>20795</v>
      </c>
      <c r="M1906" s="248" t="s">
        <v>1329</v>
      </c>
      <c r="N1906" s="448" t="s">
        <v>19894</v>
      </c>
      <c r="O1906" s="248" t="s">
        <v>19895</v>
      </c>
    </row>
    <row r="1907" spans="3:15" x14ac:dyDescent="0.2">
      <c r="C1907" s="460"/>
      <c r="D1907" s="460"/>
      <c r="E1907" s="460"/>
      <c r="H1907" s="456"/>
      <c r="I1907" s="452" t="s">
        <v>1233</v>
      </c>
      <c r="J1907" s="457"/>
      <c r="L1907" s="248" t="s">
        <v>20796</v>
      </c>
      <c r="M1907" s="248"/>
      <c r="N1907" s="448"/>
      <c r="O1907" s="248" t="s">
        <v>19895</v>
      </c>
    </row>
    <row r="1908" spans="3:15" x14ac:dyDescent="0.2">
      <c r="C1908" s="460"/>
      <c r="D1908" s="460"/>
      <c r="E1908" s="460"/>
      <c r="H1908" s="446" t="s">
        <v>1352</v>
      </c>
      <c r="I1908" s="438" t="s">
        <v>20797</v>
      </c>
      <c r="J1908" s="248" t="s">
        <v>20798</v>
      </c>
      <c r="L1908" s="248" t="s">
        <v>20799</v>
      </c>
      <c r="M1908" s="248" t="s">
        <v>1329</v>
      </c>
      <c r="N1908" s="448" t="s">
        <v>19897</v>
      </c>
      <c r="O1908" s="248" t="s">
        <v>19898</v>
      </c>
    </row>
    <row r="1909" spans="3:15" x14ac:dyDescent="0.2">
      <c r="C1909" s="460"/>
      <c r="D1909" s="460"/>
      <c r="E1909" s="460"/>
      <c r="H1909" s="446" t="s">
        <v>1352</v>
      </c>
      <c r="I1909" s="438" t="s">
        <v>20800</v>
      </c>
      <c r="J1909" s="248" t="s">
        <v>20801</v>
      </c>
      <c r="L1909" s="248" t="s">
        <v>20802</v>
      </c>
      <c r="M1909" s="248"/>
      <c r="N1909" s="448"/>
      <c r="O1909" s="248" t="s">
        <v>19898</v>
      </c>
    </row>
    <row r="1910" spans="3:15" x14ac:dyDescent="0.2">
      <c r="C1910" s="460"/>
      <c r="D1910" s="460"/>
      <c r="E1910" s="460"/>
      <c r="H1910" s="446" t="s">
        <v>1352</v>
      </c>
      <c r="I1910" s="438" t="s">
        <v>20803</v>
      </c>
      <c r="J1910" s="248" t="s">
        <v>20804</v>
      </c>
      <c r="L1910" s="248" t="s">
        <v>20805</v>
      </c>
      <c r="M1910" s="248" t="s">
        <v>1329</v>
      </c>
      <c r="N1910" s="448" t="s">
        <v>19900</v>
      </c>
      <c r="O1910" s="248" t="s">
        <v>19901</v>
      </c>
    </row>
    <row r="1911" spans="3:15" x14ac:dyDescent="0.2">
      <c r="C1911" s="460"/>
      <c r="D1911" s="460"/>
      <c r="E1911" s="460"/>
      <c r="H1911" s="446" t="s">
        <v>1352</v>
      </c>
      <c r="I1911" s="438" t="s">
        <v>20806</v>
      </c>
      <c r="J1911" s="248" t="s">
        <v>20807</v>
      </c>
      <c r="L1911" s="248" t="s">
        <v>20808</v>
      </c>
      <c r="M1911" s="248" t="s">
        <v>1329</v>
      </c>
      <c r="N1911" s="448" t="s">
        <v>19903</v>
      </c>
      <c r="O1911" s="248" t="s">
        <v>19904</v>
      </c>
    </row>
    <row r="1912" spans="3:15" x14ac:dyDescent="0.2">
      <c r="C1912" s="460"/>
      <c r="D1912" s="460"/>
      <c r="E1912" s="460"/>
      <c r="H1912" s="446" t="s">
        <v>1352</v>
      </c>
      <c r="I1912" s="438" t="s">
        <v>20809</v>
      </c>
      <c r="J1912" s="248" t="s">
        <v>20810</v>
      </c>
      <c r="L1912" s="248" t="s">
        <v>20811</v>
      </c>
      <c r="M1912" s="248" t="s">
        <v>1329</v>
      </c>
      <c r="N1912" s="448" t="s">
        <v>19906</v>
      </c>
      <c r="O1912" s="248" t="s">
        <v>19907</v>
      </c>
    </row>
    <row r="1913" spans="3:15" x14ac:dyDescent="0.2">
      <c r="C1913" s="460"/>
      <c r="D1913" s="460"/>
      <c r="E1913" s="460"/>
      <c r="H1913" s="446" t="s">
        <v>1352</v>
      </c>
      <c r="I1913" s="453" t="s">
        <v>20812</v>
      </c>
      <c r="J1913" s="248" t="s">
        <v>20813</v>
      </c>
      <c r="L1913" s="248" t="s">
        <v>20814</v>
      </c>
      <c r="M1913" s="248"/>
      <c r="N1913" s="448"/>
      <c r="O1913" s="248" t="s">
        <v>19907</v>
      </c>
    </row>
    <row r="1914" spans="3:15" x14ac:dyDescent="0.2">
      <c r="C1914" s="460"/>
      <c r="D1914" s="460"/>
      <c r="E1914" s="460"/>
      <c r="H1914" s="446" t="s">
        <v>1352</v>
      </c>
      <c r="I1914" s="438" t="s">
        <v>20815</v>
      </c>
      <c r="J1914" s="248" t="s">
        <v>20816</v>
      </c>
      <c r="L1914" s="248" t="s">
        <v>20817</v>
      </c>
      <c r="M1914" s="248" t="s">
        <v>1329</v>
      </c>
      <c r="N1914" s="448" t="s">
        <v>19909</v>
      </c>
      <c r="O1914" s="248" t="s">
        <v>19910</v>
      </c>
    </row>
    <row r="1915" spans="3:15" x14ac:dyDescent="0.2">
      <c r="C1915" s="460"/>
      <c r="D1915" s="460"/>
      <c r="E1915" s="460"/>
      <c r="H1915" s="446" t="s">
        <v>1352</v>
      </c>
      <c r="I1915" s="438" t="s">
        <v>20818</v>
      </c>
      <c r="J1915" s="248" t="s">
        <v>20819</v>
      </c>
      <c r="L1915" s="248" t="s">
        <v>20820</v>
      </c>
      <c r="M1915" s="248"/>
      <c r="N1915" s="448"/>
      <c r="O1915" s="248" t="s">
        <v>19910</v>
      </c>
    </row>
    <row r="1916" spans="3:15" x14ac:dyDescent="0.2">
      <c r="C1916" s="460"/>
      <c r="D1916" s="460"/>
      <c r="E1916" s="460"/>
      <c r="H1916" s="446" t="s">
        <v>1352</v>
      </c>
      <c r="I1916" s="438" t="s">
        <v>20821</v>
      </c>
      <c r="J1916" s="248" t="s">
        <v>20822</v>
      </c>
      <c r="L1916" s="248" t="s">
        <v>20823</v>
      </c>
      <c r="M1916" s="248" t="s">
        <v>1329</v>
      </c>
      <c r="N1916" s="448" t="s">
        <v>19912</v>
      </c>
      <c r="O1916" s="248" t="s">
        <v>19913</v>
      </c>
    </row>
    <row r="1917" spans="3:15" x14ac:dyDescent="0.2">
      <c r="C1917" s="460"/>
      <c r="D1917" s="460"/>
      <c r="E1917" s="460"/>
      <c r="H1917" s="446" t="s">
        <v>1352</v>
      </c>
      <c r="I1917" s="438" t="s">
        <v>17823</v>
      </c>
      <c r="J1917" s="248" t="s">
        <v>20824</v>
      </c>
      <c r="L1917" s="248" t="s">
        <v>20825</v>
      </c>
      <c r="M1917" s="248" t="s">
        <v>1329</v>
      </c>
      <c r="N1917" s="448" t="s">
        <v>19915</v>
      </c>
      <c r="O1917" s="248" t="s">
        <v>19916</v>
      </c>
    </row>
    <row r="1918" spans="3:15" x14ac:dyDescent="0.2">
      <c r="C1918" s="460"/>
      <c r="D1918" s="460"/>
      <c r="E1918" s="460"/>
      <c r="H1918" s="446" t="s">
        <v>1352</v>
      </c>
      <c r="I1918" s="453" t="s">
        <v>20826</v>
      </c>
      <c r="J1918" s="248" t="s">
        <v>20827</v>
      </c>
      <c r="L1918" s="248" t="s">
        <v>20828</v>
      </c>
      <c r="M1918" s="248"/>
      <c r="N1918" s="448"/>
      <c r="O1918" s="248" t="s">
        <v>19916</v>
      </c>
    </row>
    <row r="1919" spans="3:15" x14ac:dyDescent="0.2">
      <c r="C1919" s="460"/>
      <c r="D1919" s="460"/>
      <c r="E1919" s="460"/>
      <c r="H1919" s="446" t="s">
        <v>1352</v>
      </c>
      <c r="I1919" s="461" t="s">
        <v>20829</v>
      </c>
      <c r="J1919" s="248" t="s">
        <v>20830</v>
      </c>
      <c r="L1919" s="248" t="s">
        <v>20831</v>
      </c>
      <c r="M1919" s="248" t="s">
        <v>1331</v>
      </c>
      <c r="N1919" s="448" t="s">
        <v>19919</v>
      </c>
      <c r="O1919" s="248" t="s">
        <v>19920</v>
      </c>
    </row>
    <row r="1920" spans="3:15" x14ac:dyDescent="0.2">
      <c r="C1920" s="460"/>
      <c r="D1920" s="460"/>
      <c r="E1920" s="460"/>
      <c r="H1920" s="446" t="s">
        <v>1352</v>
      </c>
      <c r="I1920" s="453" t="s">
        <v>20832</v>
      </c>
      <c r="J1920" s="248" t="s">
        <v>20833</v>
      </c>
      <c r="L1920" s="248" t="s">
        <v>20834</v>
      </c>
      <c r="M1920" s="248" t="s">
        <v>1331</v>
      </c>
      <c r="N1920" s="448" t="s">
        <v>19922</v>
      </c>
      <c r="O1920" s="248" t="s">
        <v>19923</v>
      </c>
    </row>
    <row r="1921" spans="3:15" x14ac:dyDescent="0.2">
      <c r="C1921" s="460"/>
      <c r="D1921" s="460"/>
      <c r="E1921" s="460"/>
      <c r="H1921" s="446" t="s">
        <v>1352</v>
      </c>
      <c r="I1921" s="461" t="s">
        <v>20835</v>
      </c>
      <c r="J1921" s="248" t="s">
        <v>20836</v>
      </c>
      <c r="L1921" s="248" t="s">
        <v>20837</v>
      </c>
      <c r="M1921" s="248" t="s">
        <v>1331</v>
      </c>
      <c r="N1921" s="448" t="s">
        <v>19925</v>
      </c>
      <c r="O1921" s="248" t="s">
        <v>19926</v>
      </c>
    </row>
    <row r="1922" spans="3:15" x14ac:dyDescent="0.2">
      <c r="C1922" s="460"/>
      <c r="D1922" s="460"/>
      <c r="E1922" s="460"/>
      <c r="H1922" s="446" t="s">
        <v>1352</v>
      </c>
      <c r="I1922" s="438" t="s">
        <v>20838</v>
      </c>
      <c r="J1922" s="248" t="s">
        <v>20839</v>
      </c>
      <c r="L1922" s="248" t="s">
        <v>20840</v>
      </c>
      <c r="M1922" s="248" t="s">
        <v>1331</v>
      </c>
      <c r="N1922" s="448" t="s">
        <v>19928</v>
      </c>
      <c r="O1922" s="248" t="s">
        <v>19929</v>
      </c>
    </row>
    <row r="1923" spans="3:15" x14ac:dyDescent="0.2">
      <c r="C1923" s="460"/>
      <c r="D1923" s="460"/>
      <c r="E1923" s="460"/>
      <c r="H1923" s="446" t="s">
        <v>1352</v>
      </c>
      <c r="I1923" s="438" t="s">
        <v>20841</v>
      </c>
      <c r="J1923" s="248" t="s">
        <v>20842</v>
      </c>
      <c r="L1923" s="248" t="s">
        <v>20843</v>
      </c>
      <c r="M1923" s="248" t="s">
        <v>1331</v>
      </c>
      <c r="N1923" s="448" t="s">
        <v>19934</v>
      </c>
      <c r="O1923" s="248" t="s">
        <v>19935</v>
      </c>
    </row>
    <row r="1924" spans="3:15" x14ac:dyDescent="0.2">
      <c r="C1924" s="460"/>
      <c r="D1924" s="460"/>
      <c r="E1924" s="460"/>
      <c r="H1924" s="446" t="s">
        <v>1352</v>
      </c>
      <c r="I1924" s="438" t="s">
        <v>20844</v>
      </c>
      <c r="J1924" s="248" t="s">
        <v>20845</v>
      </c>
      <c r="L1924" s="248" t="s">
        <v>20846</v>
      </c>
      <c r="M1924" s="248" t="s">
        <v>1331</v>
      </c>
      <c r="N1924" s="448" t="s">
        <v>19937</v>
      </c>
      <c r="O1924" s="248" t="s">
        <v>19938</v>
      </c>
    </row>
    <row r="1925" spans="3:15" x14ac:dyDescent="0.2">
      <c r="C1925" s="460"/>
      <c r="D1925" s="460"/>
      <c r="E1925" s="460"/>
      <c r="H1925" s="446" t="s">
        <v>1352</v>
      </c>
      <c r="I1925" s="438" t="s">
        <v>20847</v>
      </c>
      <c r="J1925" s="248" t="s">
        <v>20848</v>
      </c>
      <c r="L1925" s="248" t="s">
        <v>20849</v>
      </c>
      <c r="M1925" s="248" t="s">
        <v>1331</v>
      </c>
      <c r="N1925" s="448" t="s">
        <v>19940</v>
      </c>
      <c r="O1925" s="248" t="s">
        <v>19941</v>
      </c>
    </row>
    <row r="1926" spans="3:15" x14ac:dyDescent="0.2">
      <c r="C1926" s="460"/>
      <c r="D1926" s="460"/>
      <c r="E1926" s="460"/>
      <c r="H1926" s="446" t="s">
        <v>1352</v>
      </c>
      <c r="I1926" s="438" t="s">
        <v>20850</v>
      </c>
      <c r="J1926" s="248" t="s">
        <v>20851</v>
      </c>
      <c r="L1926" s="248" t="s">
        <v>20852</v>
      </c>
      <c r="M1926" s="248" t="s">
        <v>1331</v>
      </c>
      <c r="N1926" s="448" t="s">
        <v>19943</v>
      </c>
      <c r="O1926" s="248" t="s">
        <v>19944</v>
      </c>
    </row>
    <row r="1927" spans="3:15" x14ac:dyDescent="0.2">
      <c r="C1927" s="460"/>
      <c r="D1927" s="460"/>
      <c r="E1927" s="460"/>
      <c r="H1927" s="446" t="s">
        <v>1352</v>
      </c>
      <c r="I1927" s="438" t="s">
        <v>20853</v>
      </c>
      <c r="J1927" s="248" t="s">
        <v>20854</v>
      </c>
      <c r="L1927" s="248" t="s">
        <v>20855</v>
      </c>
      <c r="M1927" s="248"/>
      <c r="N1927" s="448"/>
      <c r="O1927" s="248" t="s">
        <v>19944</v>
      </c>
    </row>
    <row r="1928" spans="3:15" x14ac:dyDescent="0.2">
      <c r="C1928" s="460"/>
      <c r="D1928" s="460"/>
      <c r="E1928" s="460"/>
      <c r="H1928" s="446" t="s">
        <v>1352</v>
      </c>
      <c r="I1928" s="438" t="s">
        <v>20856</v>
      </c>
      <c r="J1928" s="248" t="s">
        <v>20857</v>
      </c>
      <c r="L1928" s="248" t="s">
        <v>20858</v>
      </c>
      <c r="M1928" s="248" t="s">
        <v>1331</v>
      </c>
      <c r="N1928" s="448" t="s">
        <v>19946</v>
      </c>
      <c r="O1928" s="248" t="s">
        <v>19947</v>
      </c>
    </row>
    <row r="1929" spans="3:15" x14ac:dyDescent="0.2">
      <c r="C1929" s="460"/>
      <c r="D1929" s="460"/>
      <c r="E1929" s="460"/>
      <c r="H1929" s="446" t="s">
        <v>1352</v>
      </c>
      <c r="I1929" s="438" t="s">
        <v>20859</v>
      </c>
      <c r="J1929" s="248" t="s">
        <v>20860</v>
      </c>
      <c r="L1929" s="248" t="s">
        <v>20861</v>
      </c>
      <c r="M1929" s="248" t="s">
        <v>1331</v>
      </c>
      <c r="N1929" s="448" t="s">
        <v>19949</v>
      </c>
      <c r="O1929" s="248" t="s">
        <v>19950</v>
      </c>
    </row>
    <row r="1930" spans="3:15" x14ac:dyDescent="0.2">
      <c r="C1930" s="460"/>
      <c r="D1930" s="460"/>
      <c r="E1930" s="460"/>
      <c r="H1930" s="456"/>
      <c r="I1930" s="452" t="s">
        <v>1345</v>
      </c>
      <c r="J1930" s="457"/>
      <c r="L1930" s="248" t="s">
        <v>20862</v>
      </c>
      <c r="M1930" s="248"/>
      <c r="N1930" s="448"/>
      <c r="O1930" s="248" t="s">
        <v>19950</v>
      </c>
    </row>
    <row r="1931" spans="3:15" x14ac:dyDescent="0.2">
      <c r="C1931" s="460"/>
      <c r="D1931" s="460"/>
      <c r="E1931" s="460"/>
      <c r="H1931" s="446" t="s">
        <v>1354</v>
      </c>
      <c r="I1931" s="438" t="s">
        <v>20863</v>
      </c>
      <c r="J1931" s="248" t="s">
        <v>20864</v>
      </c>
      <c r="L1931" s="248" t="s">
        <v>20865</v>
      </c>
      <c r="M1931" s="248" t="s">
        <v>1331</v>
      </c>
      <c r="N1931" s="448" t="s">
        <v>19952</v>
      </c>
      <c r="O1931" s="248" t="s">
        <v>19953</v>
      </c>
    </row>
    <row r="1932" spans="3:15" x14ac:dyDescent="0.2">
      <c r="C1932" s="460"/>
      <c r="D1932" s="460"/>
      <c r="E1932" s="460"/>
      <c r="H1932" s="446" t="s">
        <v>1354</v>
      </c>
      <c r="I1932" s="438" t="s">
        <v>20866</v>
      </c>
      <c r="J1932" s="248" t="s">
        <v>20867</v>
      </c>
      <c r="L1932" s="248" t="s">
        <v>20868</v>
      </c>
      <c r="M1932" s="248"/>
      <c r="N1932" s="448"/>
      <c r="O1932" s="248" t="s">
        <v>19953</v>
      </c>
    </row>
    <row r="1933" spans="3:15" x14ac:dyDescent="0.2">
      <c r="C1933" s="460"/>
      <c r="D1933" s="460"/>
      <c r="E1933" s="460"/>
      <c r="H1933" s="446" t="s">
        <v>1354</v>
      </c>
      <c r="I1933" s="438" t="s">
        <v>20869</v>
      </c>
      <c r="J1933" s="248" t="s">
        <v>20870</v>
      </c>
      <c r="L1933" s="248" t="s">
        <v>20871</v>
      </c>
      <c r="M1933" s="248" t="s">
        <v>1331</v>
      </c>
      <c r="N1933" s="448" t="s">
        <v>19955</v>
      </c>
      <c r="O1933" s="248" t="s">
        <v>19956</v>
      </c>
    </row>
    <row r="1934" spans="3:15" x14ac:dyDescent="0.2">
      <c r="C1934" s="460"/>
      <c r="D1934" s="460"/>
      <c r="E1934" s="460"/>
      <c r="H1934" s="446" t="s">
        <v>1354</v>
      </c>
      <c r="I1934" s="438" t="s">
        <v>20872</v>
      </c>
      <c r="J1934" s="248" t="s">
        <v>20873</v>
      </c>
      <c r="L1934" s="248" t="s">
        <v>20874</v>
      </c>
      <c r="M1934" s="248" t="s">
        <v>1331</v>
      </c>
      <c r="N1934" s="448" t="s">
        <v>19958</v>
      </c>
      <c r="O1934" s="248" t="s">
        <v>19959</v>
      </c>
    </row>
    <row r="1935" spans="3:15" x14ac:dyDescent="0.2">
      <c r="C1935" s="460"/>
      <c r="D1935" s="460"/>
      <c r="E1935" s="460"/>
      <c r="H1935" s="446" t="s">
        <v>1354</v>
      </c>
      <c r="I1935" s="438" t="s">
        <v>20875</v>
      </c>
      <c r="J1935" s="248" t="s">
        <v>20876</v>
      </c>
      <c r="L1935" s="248" t="s">
        <v>20877</v>
      </c>
      <c r="M1935" s="248" t="s">
        <v>1331</v>
      </c>
      <c r="N1935" s="448" t="s">
        <v>19961</v>
      </c>
      <c r="O1935" s="248" t="s">
        <v>19962</v>
      </c>
    </row>
    <row r="1936" spans="3:15" x14ac:dyDescent="0.2">
      <c r="C1936" s="460"/>
      <c r="D1936" s="460"/>
      <c r="E1936" s="460"/>
      <c r="H1936" s="446" t="s">
        <v>1354</v>
      </c>
      <c r="I1936" s="438" t="s">
        <v>20878</v>
      </c>
      <c r="J1936" s="248" t="s">
        <v>20879</v>
      </c>
      <c r="L1936" s="248" t="s">
        <v>20880</v>
      </c>
      <c r="M1936" s="248"/>
      <c r="N1936" s="448"/>
      <c r="O1936" s="248" t="s">
        <v>19962</v>
      </c>
    </row>
    <row r="1937" spans="3:15" x14ac:dyDescent="0.2">
      <c r="C1937" s="460"/>
      <c r="D1937" s="460"/>
      <c r="E1937" s="460"/>
      <c r="H1937" s="446" t="s">
        <v>1354</v>
      </c>
      <c r="I1937" s="438" t="s">
        <v>20881</v>
      </c>
      <c r="J1937" s="248" t="s">
        <v>20882</v>
      </c>
      <c r="L1937" s="248" t="s">
        <v>20883</v>
      </c>
      <c r="M1937" s="248" t="s">
        <v>1331</v>
      </c>
      <c r="N1937" s="448" t="s">
        <v>19964</v>
      </c>
      <c r="O1937" s="248" t="s">
        <v>19965</v>
      </c>
    </row>
    <row r="1938" spans="3:15" x14ac:dyDescent="0.2">
      <c r="C1938" s="460"/>
      <c r="D1938" s="460"/>
      <c r="E1938" s="460"/>
      <c r="H1938" s="446" t="s">
        <v>1354</v>
      </c>
      <c r="I1938" s="438" t="s">
        <v>20884</v>
      </c>
      <c r="J1938" s="248" t="s">
        <v>20885</v>
      </c>
      <c r="L1938" s="248" t="s">
        <v>20886</v>
      </c>
      <c r="M1938" s="248"/>
      <c r="N1938" s="448"/>
      <c r="O1938" s="248" t="s">
        <v>19965</v>
      </c>
    </row>
    <row r="1939" spans="3:15" x14ac:dyDescent="0.2">
      <c r="C1939" s="460"/>
      <c r="D1939" s="460"/>
      <c r="E1939" s="460"/>
      <c r="H1939" s="446" t="s">
        <v>1354</v>
      </c>
      <c r="I1939" s="438" t="s">
        <v>20887</v>
      </c>
      <c r="J1939" s="248" t="s">
        <v>20888</v>
      </c>
      <c r="L1939" s="248" t="s">
        <v>20889</v>
      </c>
      <c r="M1939" s="248"/>
      <c r="N1939" s="448"/>
      <c r="O1939" s="248" t="s">
        <v>19965</v>
      </c>
    </row>
    <row r="1940" spans="3:15" x14ac:dyDescent="0.2">
      <c r="C1940" s="460"/>
      <c r="D1940" s="460"/>
      <c r="E1940" s="460"/>
      <c r="H1940" s="446" t="s">
        <v>1354</v>
      </c>
      <c r="I1940" s="438" t="s">
        <v>20890</v>
      </c>
      <c r="J1940" s="248" t="s">
        <v>20891</v>
      </c>
      <c r="L1940" s="248" t="s">
        <v>20892</v>
      </c>
      <c r="M1940" s="248" t="s">
        <v>1331</v>
      </c>
      <c r="N1940" s="448" t="s">
        <v>19967</v>
      </c>
      <c r="O1940" s="248" t="s">
        <v>19968</v>
      </c>
    </row>
    <row r="1941" spans="3:15" x14ac:dyDescent="0.2">
      <c r="C1941" s="460"/>
      <c r="D1941" s="460"/>
      <c r="E1941" s="460"/>
      <c r="H1941" s="446" t="s">
        <v>1354</v>
      </c>
      <c r="I1941" s="438" t="s">
        <v>20893</v>
      </c>
      <c r="J1941" s="248" t="s">
        <v>20894</v>
      </c>
      <c r="L1941" s="248" t="s">
        <v>20895</v>
      </c>
      <c r="M1941" s="248" t="s">
        <v>1331</v>
      </c>
      <c r="N1941" s="448" t="s">
        <v>19970</v>
      </c>
      <c r="O1941" s="248" t="s">
        <v>19971</v>
      </c>
    </row>
    <row r="1942" spans="3:15" x14ac:dyDescent="0.2">
      <c r="C1942" s="460"/>
      <c r="D1942" s="460"/>
      <c r="E1942" s="460"/>
      <c r="H1942" s="446" t="s">
        <v>1354</v>
      </c>
      <c r="I1942" s="438" t="s">
        <v>20896</v>
      </c>
      <c r="J1942" s="248" t="s">
        <v>20897</v>
      </c>
      <c r="L1942" s="248" t="s">
        <v>20898</v>
      </c>
      <c r="M1942" s="248"/>
      <c r="N1942" s="448"/>
      <c r="O1942" s="248" t="s">
        <v>19971</v>
      </c>
    </row>
    <row r="1943" spans="3:15" x14ac:dyDescent="0.2">
      <c r="C1943" s="460"/>
      <c r="D1943" s="460"/>
      <c r="E1943" s="460"/>
      <c r="H1943" s="446" t="s">
        <v>1354</v>
      </c>
      <c r="I1943" s="438" t="s">
        <v>20899</v>
      </c>
      <c r="J1943" s="248" t="s">
        <v>20900</v>
      </c>
      <c r="L1943" s="248" t="s">
        <v>20901</v>
      </c>
      <c r="M1943" s="248" t="s">
        <v>1331</v>
      </c>
      <c r="N1943" s="448" t="s">
        <v>19973</v>
      </c>
      <c r="O1943" s="248" t="s">
        <v>19974</v>
      </c>
    </row>
    <row r="1944" spans="3:15" x14ac:dyDescent="0.2">
      <c r="C1944" s="460"/>
      <c r="D1944" s="460"/>
      <c r="E1944" s="460"/>
      <c r="H1944" s="446" t="s">
        <v>1354</v>
      </c>
      <c r="I1944" s="438" t="s">
        <v>20902</v>
      </c>
      <c r="J1944" s="248" t="s">
        <v>20903</v>
      </c>
      <c r="L1944" s="248" t="s">
        <v>20904</v>
      </c>
      <c r="M1944" s="248" t="s">
        <v>1331</v>
      </c>
      <c r="N1944" s="448" t="s">
        <v>19976</v>
      </c>
      <c r="O1944" s="248" t="s">
        <v>19977</v>
      </c>
    </row>
    <row r="1945" spans="3:15" x14ac:dyDescent="0.2">
      <c r="C1945" s="460"/>
      <c r="D1945" s="460"/>
      <c r="E1945" s="460"/>
      <c r="H1945" s="446" t="s">
        <v>1354</v>
      </c>
      <c r="I1945" s="438" t="s">
        <v>20905</v>
      </c>
      <c r="J1945" s="248" t="s">
        <v>20906</v>
      </c>
      <c r="L1945" s="248" t="s">
        <v>20907</v>
      </c>
      <c r="M1945" s="248"/>
      <c r="N1945" s="448"/>
      <c r="O1945" s="248" t="s">
        <v>19977</v>
      </c>
    </row>
    <row r="1946" spans="3:15" x14ac:dyDescent="0.2">
      <c r="C1946" s="460"/>
      <c r="D1946" s="460"/>
      <c r="E1946" s="460"/>
      <c r="H1946" s="446" t="s">
        <v>1354</v>
      </c>
      <c r="I1946" s="438" t="s">
        <v>20908</v>
      </c>
      <c r="J1946" s="248" t="s">
        <v>20909</v>
      </c>
      <c r="L1946" s="248" t="s">
        <v>20910</v>
      </c>
      <c r="M1946" s="248" t="s">
        <v>1331</v>
      </c>
      <c r="N1946" s="448" t="s">
        <v>19979</v>
      </c>
      <c r="O1946" s="248" t="s">
        <v>19980</v>
      </c>
    </row>
    <row r="1947" spans="3:15" x14ac:dyDescent="0.2">
      <c r="C1947" s="460"/>
      <c r="D1947" s="460"/>
      <c r="E1947" s="460"/>
      <c r="H1947" s="446" t="s">
        <v>1354</v>
      </c>
      <c r="I1947" s="438" t="s">
        <v>20911</v>
      </c>
      <c r="J1947" s="248" t="s">
        <v>20912</v>
      </c>
      <c r="L1947" s="248" t="s">
        <v>20913</v>
      </c>
      <c r="M1947" s="248" t="s">
        <v>1331</v>
      </c>
      <c r="N1947" s="448" t="s">
        <v>19982</v>
      </c>
      <c r="O1947" s="248" t="s">
        <v>19983</v>
      </c>
    </row>
    <row r="1948" spans="3:15" x14ac:dyDescent="0.2">
      <c r="C1948" s="460"/>
      <c r="D1948" s="460"/>
      <c r="E1948" s="460"/>
      <c r="H1948" s="446" t="s">
        <v>1354</v>
      </c>
      <c r="I1948" s="438" t="s">
        <v>20914</v>
      </c>
      <c r="J1948" s="248" t="s">
        <v>20915</v>
      </c>
      <c r="L1948" s="248" t="s">
        <v>20916</v>
      </c>
      <c r="M1948" s="248" t="s">
        <v>1331</v>
      </c>
      <c r="N1948" s="448" t="s">
        <v>19985</v>
      </c>
      <c r="O1948" s="248" t="s">
        <v>19986</v>
      </c>
    </row>
    <row r="1949" spans="3:15" x14ac:dyDescent="0.2">
      <c r="C1949" s="460"/>
      <c r="D1949" s="460"/>
      <c r="E1949" s="460"/>
      <c r="H1949" s="446" t="s">
        <v>1354</v>
      </c>
      <c r="I1949" s="438" t="s">
        <v>20917</v>
      </c>
      <c r="J1949" s="248" t="s">
        <v>20918</v>
      </c>
      <c r="L1949" s="248" t="s">
        <v>20919</v>
      </c>
      <c r="M1949" s="248"/>
      <c r="N1949" s="448"/>
      <c r="O1949" s="248" t="s">
        <v>19986</v>
      </c>
    </row>
    <row r="1950" spans="3:15" x14ac:dyDescent="0.2">
      <c r="C1950" s="460"/>
      <c r="D1950" s="460"/>
      <c r="E1950" s="460"/>
      <c r="H1950" s="446" t="s">
        <v>1354</v>
      </c>
      <c r="I1950" s="438" t="s">
        <v>20920</v>
      </c>
      <c r="J1950" s="248" t="s">
        <v>20921</v>
      </c>
      <c r="L1950" s="248" t="s">
        <v>20922</v>
      </c>
      <c r="M1950" s="248" t="s">
        <v>1331</v>
      </c>
      <c r="N1950" s="448" t="s">
        <v>19988</v>
      </c>
      <c r="O1950" s="248" t="s">
        <v>19989</v>
      </c>
    </row>
    <row r="1951" spans="3:15" x14ac:dyDescent="0.2">
      <c r="C1951" s="460"/>
      <c r="D1951" s="460"/>
      <c r="E1951" s="460"/>
      <c r="H1951" s="446" t="s">
        <v>1354</v>
      </c>
      <c r="I1951" s="438" t="s">
        <v>20923</v>
      </c>
      <c r="J1951" s="248" t="s">
        <v>20924</v>
      </c>
      <c r="L1951" s="248" t="s">
        <v>20925</v>
      </c>
      <c r="M1951" s="248" t="s">
        <v>1331</v>
      </c>
      <c r="N1951" s="448" t="s">
        <v>19991</v>
      </c>
      <c r="O1951" s="248" t="s">
        <v>19992</v>
      </c>
    </row>
    <row r="1952" spans="3:15" x14ac:dyDescent="0.2">
      <c r="C1952" s="460"/>
      <c r="D1952" s="460"/>
      <c r="E1952" s="460"/>
      <c r="H1952" s="446" t="s">
        <v>1354</v>
      </c>
      <c r="I1952" s="438" t="s">
        <v>20926</v>
      </c>
      <c r="J1952" s="248" t="s">
        <v>20927</v>
      </c>
      <c r="L1952" s="248" t="s">
        <v>20928</v>
      </c>
      <c r="M1952" s="248"/>
      <c r="N1952" s="448"/>
      <c r="O1952" s="248" t="s">
        <v>19992</v>
      </c>
    </row>
    <row r="1953" spans="3:15" x14ac:dyDescent="0.2">
      <c r="C1953" s="460"/>
      <c r="D1953" s="460"/>
      <c r="E1953" s="460"/>
      <c r="H1953" s="446" t="s">
        <v>1354</v>
      </c>
      <c r="I1953" s="438" t="s">
        <v>20929</v>
      </c>
      <c r="J1953" s="248" t="s">
        <v>20930</v>
      </c>
      <c r="L1953" s="248" t="s">
        <v>20931</v>
      </c>
      <c r="M1953" s="248" t="s">
        <v>1331</v>
      </c>
      <c r="N1953" s="448" t="s">
        <v>19994</v>
      </c>
      <c r="O1953" s="248" t="s">
        <v>19995</v>
      </c>
    </row>
    <row r="1954" spans="3:15" x14ac:dyDescent="0.2">
      <c r="C1954" s="460"/>
      <c r="D1954" s="460"/>
      <c r="E1954" s="460"/>
      <c r="H1954" s="446" t="s">
        <v>1354</v>
      </c>
      <c r="I1954" s="438" t="s">
        <v>20932</v>
      </c>
      <c r="J1954" s="248" t="s">
        <v>20933</v>
      </c>
      <c r="L1954" s="248" t="s">
        <v>20934</v>
      </c>
      <c r="M1954" s="248"/>
      <c r="N1954" s="448"/>
      <c r="O1954" s="248" t="s">
        <v>19995</v>
      </c>
    </row>
    <row r="1955" spans="3:15" x14ac:dyDescent="0.2">
      <c r="C1955" s="460"/>
      <c r="D1955" s="460"/>
      <c r="E1955" s="460"/>
      <c r="H1955" s="456"/>
      <c r="I1955" s="452" t="s">
        <v>1334</v>
      </c>
      <c r="J1955" s="457"/>
      <c r="L1955" s="248" t="s">
        <v>20935</v>
      </c>
      <c r="M1955" s="248" t="s">
        <v>1331</v>
      </c>
      <c r="N1955" s="448" t="s">
        <v>19997</v>
      </c>
      <c r="O1955" s="248" t="s">
        <v>19998</v>
      </c>
    </row>
    <row r="1956" spans="3:15" x14ac:dyDescent="0.2">
      <c r="C1956" s="460"/>
      <c r="D1956" s="460"/>
      <c r="E1956" s="460"/>
      <c r="H1956" s="446" t="s">
        <v>1357</v>
      </c>
      <c r="I1956" s="438" t="s">
        <v>20936</v>
      </c>
      <c r="J1956" s="248" t="s">
        <v>20937</v>
      </c>
      <c r="L1956" s="248" t="s">
        <v>20938</v>
      </c>
      <c r="M1956" s="248"/>
      <c r="N1956" s="448"/>
      <c r="O1956" s="248" t="s">
        <v>19998</v>
      </c>
    </row>
    <row r="1957" spans="3:15" x14ac:dyDescent="0.2">
      <c r="C1957" s="460"/>
      <c r="D1957" s="460"/>
      <c r="E1957" s="460"/>
      <c r="H1957" s="446" t="s">
        <v>1357</v>
      </c>
      <c r="I1957" s="438" t="s">
        <v>20939</v>
      </c>
      <c r="J1957" s="248" t="s">
        <v>20940</v>
      </c>
      <c r="L1957" s="248" t="s">
        <v>20941</v>
      </c>
      <c r="M1957" s="248" t="s">
        <v>1331</v>
      </c>
      <c r="N1957" s="448" t="s">
        <v>20000</v>
      </c>
      <c r="O1957" s="248" t="s">
        <v>20001</v>
      </c>
    </row>
    <row r="1958" spans="3:15" x14ac:dyDescent="0.2">
      <c r="C1958" s="460"/>
      <c r="D1958" s="460"/>
      <c r="E1958" s="460"/>
      <c r="H1958" s="446" t="s">
        <v>1357</v>
      </c>
      <c r="I1958" s="438" t="s">
        <v>20942</v>
      </c>
      <c r="J1958" s="248" t="s">
        <v>20943</v>
      </c>
      <c r="L1958" s="248" t="s">
        <v>20944</v>
      </c>
      <c r="M1958" s="248" t="s">
        <v>1331</v>
      </c>
      <c r="N1958" s="448" t="s">
        <v>20003</v>
      </c>
      <c r="O1958" s="248" t="s">
        <v>20004</v>
      </c>
    </row>
    <row r="1959" spans="3:15" x14ac:dyDescent="0.2">
      <c r="C1959" s="460"/>
      <c r="D1959" s="460"/>
      <c r="E1959" s="460"/>
      <c r="H1959" s="446" t="s">
        <v>1357</v>
      </c>
      <c r="I1959" s="438" t="s">
        <v>20945</v>
      </c>
      <c r="J1959" s="248" t="s">
        <v>20946</v>
      </c>
      <c r="L1959" s="248" t="s">
        <v>20947</v>
      </c>
      <c r="M1959" s="248"/>
      <c r="N1959" s="448"/>
      <c r="O1959" s="248" t="s">
        <v>20004</v>
      </c>
    </row>
    <row r="1960" spans="3:15" x14ac:dyDescent="0.2">
      <c r="C1960" s="460"/>
      <c r="D1960" s="460"/>
      <c r="E1960" s="460"/>
      <c r="H1960" s="446" t="s">
        <v>1357</v>
      </c>
      <c r="I1960" s="438" t="s">
        <v>20948</v>
      </c>
      <c r="J1960" s="248" t="s">
        <v>20949</v>
      </c>
      <c r="L1960" s="248" t="s">
        <v>20950</v>
      </c>
      <c r="M1960" s="248" t="s">
        <v>1331</v>
      </c>
      <c r="N1960" s="448" t="s">
        <v>20006</v>
      </c>
      <c r="O1960" s="248" t="s">
        <v>20007</v>
      </c>
    </row>
    <row r="1961" spans="3:15" x14ac:dyDescent="0.2">
      <c r="C1961" s="460"/>
      <c r="D1961" s="460"/>
      <c r="E1961" s="460"/>
      <c r="H1961" s="446" t="s">
        <v>1357</v>
      </c>
      <c r="I1961" s="438" t="s">
        <v>20951</v>
      </c>
      <c r="J1961" s="248" t="s">
        <v>20952</v>
      </c>
      <c r="L1961" s="248" t="s">
        <v>20953</v>
      </c>
      <c r="M1961" s="248"/>
      <c r="N1961" s="448"/>
      <c r="O1961" s="248" t="s">
        <v>20007</v>
      </c>
    </row>
    <row r="1962" spans="3:15" x14ac:dyDescent="0.2">
      <c r="C1962" s="460"/>
      <c r="D1962" s="460"/>
      <c r="E1962" s="460"/>
      <c r="H1962" s="446" t="s">
        <v>1357</v>
      </c>
      <c r="I1962" s="438" t="s">
        <v>20954</v>
      </c>
      <c r="J1962" s="248" t="s">
        <v>20955</v>
      </c>
      <c r="L1962" s="248" t="s">
        <v>20956</v>
      </c>
      <c r="M1962" s="248" t="s">
        <v>1331</v>
      </c>
      <c r="N1962" s="448" t="s">
        <v>20009</v>
      </c>
      <c r="O1962" s="248" t="s">
        <v>20010</v>
      </c>
    </row>
    <row r="1963" spans="3:15" x14ac:dyDescent="0.2">
      <c r="C1963" s="460"/>
      <c r="D1963" s="460"/>
      <c r="E1963" s="460"/>
      <c r="H1963" s="446" t="s">
        <v>1357</v>
      </c>
      <c r="I1963" s="438" t="s">
        <v>20957</v>
      </c>
      <c r="J1963" s="248" t="s">
        <v>20958</v>
      </c>
      <c r="L1963" s="248" t="s">
        <v>20959</v>
      </c>
      <c r="M1963" s="248" t="s">
        <v>1331</v>
      </c>
      <c r="N1963" s="448" t="s">
        <v>20012</v>
      </c>
      <c r="O1963" s="248" t="s">
        <v>20013</v>
      </c>
    </row>
    <row r="1964" spans="3:15" x14ac:dyDescent="0.2">
      <c r="C1964" s="460"/>
      <c r="D1964" s="460"/>
      <c r="E1964" s="460"/>
      <c r="H1964" s="446" t="s">
        <v>1357</v>
      </c>
      <c r="I1964" s="438" t="s">
        <v>20960</v>
      </c>
      <c r="J1964" s="248" t="s">
        <v>20961</v>
      </c>
      <c r="L1964" s="248" t="s">
        <v>20962</v>
      </c>
      <c r="M1964" s="248" t="s">
        <v>1331</v>
      </c>
      <c r="N1964" s="448" t="s">
        <v>20015</v>
      </c>
      <c r="O1964" s="248" t="s">
        <v>20016</v>
      </c>
    </row>
    <row r="1965" spans="3:15" x14ac:dyDescent="0.2">
      <c r="C1965" s="460"/>
      <c r="D1965" s="460"/>
      <c r="E1965" s="460"/>
      <c r="H1965" s="446" t="s">
        <v>1357</v>
      </c>
      <c r="I1965" s="438" t="s">
        <v>20963</v>
      </c>
      <c r="J1965" s="248" t="s">
        <v>20964</v>
      </c>
      <c r="L1965" s="248" t="s">
        <v>20965</v>
      </c>
      <c r="M1965" s="248"/>
      <c r="N1965" s="448"/>
      <c r="O1965" s="248" t="s">
        <v>20016</v>
      </c>
    </row>
    <row r="1966" spans="3:15" x14ac:dyDescent="0.2">
      <c r="C1966" s="460"/>
      <c r="D1966" s="460"/>
      <c r="E1966" s="460"/>
      <c r="H1966" s="446" t="s">
        <v>1357</v>
      </c>
      <c r="I1966" s="438" t="s">
        <v>17831</v>
      </c>
      <c r="J1966" s="248" t="s">
        <v>20966</v>
      </c>
      <c r="L1966" s="248" t="s">
        <v>20967</v>
      </c>
      <c r="M1966" s="248" t="s">
        <v>1331</v>
      </c>
      <c r="N1966" s="448" t="s">
        <v>17136</v>
      </c>
      <c r="O1966" s="248" t="s">
        <v>20018</v>
      </c>
    </row>
    <row r="1967" spans="3:15" x14ac:dyDescent="0.2">
      <c r="C1967" s="460"/>
      <c r="D1967" s="460"/>
      <c r="E1967" s="460"/>
      <c r="H1967" s="446" t="s">
        <v>1357</v>
      </c>
      <c r="I1967" s="438" t="s">
        <v>20968</v>
      </c>
      <c r="J1967" s="248" t="s">
        <v>20969</v>
      </c>
      <c r="L1967" s="248" t="s">
        <v>20970</v>
      </c>
      <c r="M1967" s="248" t="s">
        <v>1331</v>
      </c>
      <c r="N1967" s="448" t="s">
        <v>19648</v>
      </c>
      <c r="O1967" s="248" t="s">
        <v>20020</v>
      </c>
    </row>
    <row r="1968" spans="3:15" x14ac:dyDescent="0.2">
      <c r="C1968" s="460"/>
      <c r="D1968" s="460"/>
      <c r="E1968" s="460"/>
      <c r="H1968" s="446" t="s">
        <v>1357</v>
      </c>
      <c r="I1968" s="438" t="s">
        <v>20971</v>
      </c>
      <c r="J1968" s="248" t="s">
        <v>20972</v>
      </c>
      <c r="L1968" s="248" t="s">
        <v>20973</v>
      </c>
      <c r="M1968" s="248" t="s">
        <v>1331</v>
      </c>
      <c r="N1968" s="448" t="s">
        <v>20022</v>
      </c>
      <c r="O1968" s="248" t="s">
        <v>20023</v>
      </c>
    </row>
    <row r="1969" spans="3:15" x14ac:dyDescent="0.2">
      <c r="C1969" s="460"/>
      <c r="D1969" s="460"/>
      <c r="E1969" s="460"/>
      <c r="H1969" s="446" t="s">
        <v>1357</v>
      </c>
      <c r="I1969" s="438" t="s">
        <v>20974</v>
      </c>
      <c r="J1969" s="248" t="s">
        <v>20975</v>
      </c>
      <c r="L1969" s="248" t="s">
        <v>20976</v>
      </c>
      <c r="M1969" s="248" t="s">
        <v>1331</v>
      </c>
      <c r="N1969" s="448" t="s">
        <v>20025</v>
      </c>
      <c r="O1969" s="248" t="s">
        <v>20026</v>
      </c>
    </row>
    <row r="1970" spans="3:15" x14ac:dyDescent="0.2">
      <c r="C1970" s="460"/>
      <c r="D1970" s="460"/>
      <c r="E1970" s="460"/>
      <c r="H1970" s="446" t="s">
        <v>1357</v>
      </c>
      <c r="I1970" s="438" t="s">
        <v>20977</v>
      </c>
      <c r="J1970" s="248" t="s">
        <v>20978</v>
      </c>
      <c r="L1970" s="248" t="s">
        <v>20979</v>
      </c>
      <c r="M1970" s="248" t="s">
        <v>1331</v>
      </c>
      <c r="N1970" s="448" t="s">
        <v>20028</v>
      </c>
      <c r="O1970" s="248" t="s">
        <v>20029</v>
      </c>
    </row>
    <row r="1971" spans="3:15" x14ac:dyDescent="0.2">
      <c r="C1971" s="460"/>
      <c r="D1971" s="460"/>
      <c r="E1971" s="460"/>
      <c r="H1971" s="446" t="s">
        <v>1357</v>
      </c>
      <c r="I1971" s="438" t="s">
        <v>20980</v>
      </c>
      <c r="J1971" s="248" t="s">
        <v>20981</v>
      </c>
      <c r="L1971" s="248" t="s">
        <v>20982</v>
      </c>
      <c r="M1971" s="248"/>
      <c r="N1971" s="448"/>
      <c r="O1971" s="248" t="s">
        <v>20029</v>
      </c>
    </row>
    <row r="1972" spans="3:15" x14ac:dyDescent="0.2">
      <c r="C1972" s="460"/>
      <c r="D1972" s="460"/>
      <c r="E1972" s="460"/>
      <c r="H1972" s="456"/>
      <c r="I1972" s="452" t="s">
        <v>1347</v>
      </c>
      <c r="J1972" s="457"/>
      <c r="L1972" s="248" t="s">
        <v>20983</v>
      </c>
      <c r="M1972" s="248" t="s">
        <v>1331</v>
      </c>
      <c r="N1972" s="448" t="s">
        <v>20031</v>
      </c>
      <c r="O1972" s="248" t="s">
        <v>20032</v>
      </c>
    </row>
    <row r="1973" spans="3:15" x14ac:dyDescent="0.2">
      <c r="C1973" s="460"/>
      <c r="D1973" s="460"/>
      <c r="E1973" s="460"/>
      <c r="H1973" s="446" t="s">
        <v>1359</v>
      </c>
      <c r="I1973" s="438" t="s">
        <v>20984</v>
      </c>
      <c r="J1973" s="248" t="s">
        <v>20985</v>
      </c>
      <c r="L1973" s="248" t="s">
        <v>20986</v>
      </c>
      <c r="M1973" s="248" t="s">
        <v>1331</v>
      </c>
      <c r="N1973" s="448" t="s">
        <v>20034</v>
      </c>
      <c r="O1973" s="248" t="s">
        <v>20035</v>
      </c>
    </row>
    <row r="1974" spans="3:15" x14ac:dyDescent="0.2">
      <c r="C1974" s="460"/>
      <c r="D1974" s="460"/>
      <c r="E1974" s="460"/>
      <c r="H1974" s="446" t="s">
        <v>1359</v>
      </c>
      <c r="I1974" s="438" t="s">
        <v>20987</v>
      </c>
      <c r="J1974" s="248" t="s">
        <v>20988</v>
      </c>
      <c r="L1974" s="248" t="s">
        <v>20989</v>
      </c>
      <c r="M1974" s="248"/>
      <c r="N1974" s="448"/>
      <c r="O1974" s="248" t="s">
        <v>20035</v>
      </c>
    </row>
    <row r="1975" spans="3:15" x14ac:dyDescent="0.2">
      <c r="C1975" s="460"/>
      <c r="D1975" s="460"/>
      <c r="E1975" s="460"/>
      <c r="H1975" s="446" t="s">
        <v>1359</v>
      </c>
      <c r="I1975" s="438" t="s">
        <v>20990</v>
      </c>
      <c r="J1975" s="248" t="s">
        <v>20991</v>
      </c>
      <c r="L1975" s="248" t="s">
        <v>20992</v>
      </c>
      <c r="M1975" s="248" t="s">
        <v>1331</v>
      </c>
      <c r="N1975" s="448" t="s">
        <v>20037</v>
      </c>
      <c r="O1975" s="248" t="s">
        <v>20038</v>
      </c>
    </row>
    <row r="1976" spans="3:15" x14ac:dyDescent="0.2">
      <c r="C1976" s="460"/>
      <c r="D1976" s="460"/>
      <c r="E1976" s="460"/>
      <c r="H1976" s="446" t="s">
        <v>1359</v>
      </c>
      <c r="I1976" s="438" t="s">
        <v>20993</v>
      </c>
      <c r="J1976" s="248" t="s">
        <v>20994</v>
      </c>
      <c r="L1976" s="248" t="s">
        <v>20995</v>
      </c>
      <c r="M1976" s="248" t="s">
        <v>1331</v>
      </c>
      <c r="N1976" s="448" t="s">
        <v>20040</v>
      </c>
      <c r="O1976" s="248" t="s">
        <v>20041</v>
      </c>
    </row>
    <row r="1977" spans="3:15" x14ac:dyDescent="0.2">
      <c r="C1977" s="460"/>
      <c r="D1977" s="460"/>
      <c r="E1977" s="460"/>
      <c r="H1977" s="446" t="s">
        <v>1359</v>
      </c>
      <c r="I1977" s="438" t="s">
        <v>20996</v>
      </c>
      <c r="J1977" s="248" t="s">
        <v>20997</v>
      </c>
      <c r="L1977" s="248" t="s">
        <v>20998</v>
      </c>
      <c r="M1977" s="248" t="s">
        <v>1331</v>
      </c>
      <c r="N1977" s="448" t="s">
        <v>20043</v>
      </c>
      <c r="O1977" s="248" t="s">
        <v>20044</v>
      </c>
    </row>
    <row r="1978" spans="3:15" x14ac:dyDescent="0.2">
      <c r="C1978" s="460"/>
      <c r="D1978" s="460"/>
      <c r="E1978" s="460"/>
      <c r="H1978" s="446" t="s">
        <v>1359</v>
      </c>
      <c r="I1978" s="438" t="s">
        <v>20999</v>
      </c>
      <c r="J1978" s="248" t="s">
        <v>21000</v>
      </c>
      <c r="L1978" s="248" t="s">
        <v>21001</v>
      </c>
      <c r="M1978" s="248" t="s">
        <v>1331</v>
      </c>
      <c r="N1978" s="448" t="s">
        <v>20046</v>
      </c>
      <c r="O1978" s="248" t="s">
        <v>20047</v>
      </c>
    </row>
    <row r="1979" spans="3:15" x14ac:dyDescent="0.2">
      <c r="C1979" s="460"/>
      <c r="D1979" s="460"/>
      <c r="E1979" s="460"/>
      <c r="H1979" s="446" t="s">
        <v>1359</v>
      </c>
      <c r="I1979" s="438" t="s">
        <v>21002</v>
      </c>
      <c r="J1979" s="248" t="s">
        <v>21003</v>
      </c>
      <c r="L1979" s="248" t="s">
        <v>21004</v>
      </c>
      <c r="M1979" s="248"/>
      <c r="N1979" s="448"/>
      <c r="O1979" s="248" t="s">
        <v>20047</v>
      </c>
    </row>
    <row r="1980" spans="3:15" x14ac:dyDescent="0.2">
      <c r="C1980" s="460"/>
      <c r="D1980" s="460"/>
      <c r="E1980" s="460"/>
      <c r="H1980" s="446" t="s">
        <v>1359</v>
      </c>
      <c r="I1980" s="438" t="s">
        <v>21005</v>
      </c>
      <c r="J1980" s="248" t="s">
        <v>21006</v>
      </c>
      <c r="L1980" s="248" t="s">
        <v>21007</v>
      </c>
      <c r="M1980" s="248"/>
      <c r="N1980" s="448"/>
      <c r="O1980" s="248" t="s">
        <v>20047</v>
      </c>
    </row>
    <row r="1981" spans="3:15" x14ac:dyDescent="0.2">
      <c r="C1981" s="460"/>
      <c r="D1981" s="460"/>
      <c r="E1981" s="460"/>
      <c r="H1981" s="446" t="s">
        <v>1359</v>
      </c>
      <c r="I1981" s="438" t="s">
        <v>21008</v>
      </c>
      <c r="J1981" s="248" t="s">
        <v>21009</v>
      </c>
      <c r="L1981" s="248" t="s">
        <v>21010</v>
      </c>
      <c r="M1981" s="248" t="s">
        <v>1333</v>
      </c>
      <c r="N1981" s="448" t="s">
        <v>20050</v>
      </c>
      <c r="O1981" s="248" t="s">
        <v>20051</v>
      </c>
    </row>
    <row r="1982" spans="3:15" x14ac:dyDescent="0.2">
      <c r="C1982" s="460"/>
      <c r="D1982" s="460"/>
      <c r="E1982" s="460"/>
      <c r="H1982" s="446" t="s">
        <v>1359</v>
      </c>
      <c r="I1982" s="438" t="s">
        <v>21011</v>
      </c>
      <c r="J1982" s="248" t="s">
        <v>21012</v>
      </c>
      <c r="L1982" s="248" t="s">
        <v>21013</v>
      </c>
      <c r="M1982" s="248" t="s">
        <v>1333</v>
      </c>
      <c r="N1982" s="448" t="s">
        <v>20053</v>
      </c>
      <c r="O1982" s="248" t="s">
        <v>20054</v>
      </c>
    </row>
    <row r="1983" spans="3:15" x14ac:dyDescent="0.2">
      <c r="C1983" s="460"/>
      <c r="D1983" s="460"/>
      <c r="E1983" s="460"/>
      <c r="H1983" s="446" t="s">
        <v>1359</v>
      </c>
      <c r="I1983" s="438" t="s">
        <v>21014</v>
      </c>
      <c r="J1983" s="248" t="s">
        <v>21015</v>
      </c>
      <c r="L1983" s="248" t="s">
        <v>21016</v>
      </c>
      <c r="M1983" s="248" t="s">
        <v>1333</v>
      </c>
      <c r="N1983" s="448" t="s">
        <v>20056</v>
      </c>
      <c r="O1983" s="248" t="s">
        <v>20057</v>
      </c>
    </row>
    <row r="1984" spans="3:15" x14ac:dyDescent="0.2">
      <c r="C1984" s="460"/>
      <c r="D1984" s="460"/>
      <c r="E1984" s="460"/>
      <c r="H1984" s="446" t="s">
        <v>1359</v>
      </c>
      <c r="I1984" s="438" t="s">
        <v>21017</v>
      </c>
      <c r="J1984" s="248" t="s">
        <v>21018</v>
      </c>
      <c r="L1984" s="248" t="s">
        <v>21019</v>
      </c>
      <c r="M1984" s="248"/>
      <c r="N1984" s="448"/>
      <c r="O1984" s="248" t="s">
        <v>20057</v>
      </c>
    </row>
    <row r="1985" spans="3:15" x14ac:dyDescent="0.2">
      <c r="C1985" s="460"/>
      <c r="D1985" s="460"/>
      <c r="E1985" s="460"/>
      <c r="H1985" s="446" t="s">
        <v>1359</v>
      </c>
      <c r="I1985" s="438" t="s">
        <v>21020</v>
      </c>
      <c r="J1985" s="248" t="s">
        <v>21021</v>
      </c>
      <c r="L1985" s="248" t="s">
        <v>21022</v>
      </c>
      <c r="M1985" s="248" t="s">
        <v>1333</v>
      </c>
      <c r="N1985" s="448" t="s">
        <v>20059</v>
      </c>
      <c r="O1985" s="248" t="s">
        <v>20060</v>
      </c>
    </row>
    <row r="1986" spans="3:15" x14ac:dyDescent="0.2">
      <c r="C1986" s="460"/>
      <c r="D1986" s="460"/>
      <c r="E1986" s="460"/>
      <c r="H1986" s="446" t="s">
        <v>1359</v>
      </c>
      <c r="I1986" s="438" t="s">
        <v>21023</v>
      </c>
      <c r="J1986" s="248" t="s">
        <v>21024</v>
      </c>
      <c r="L1986" s="248" t="s">
        <v>21025</v>
      </c>
      <c r="M1986" s="248" t="s">
        <v>1333</v>
      </c>
      <c r="N1986" s="448" t="s">
        <v>20062</v>
      </c>
      <c r="O1986" s="248" t="s">
        <v>20063</v>
      </c>
    </row>
    <row r="1987" spans="3:15" x14ac:dyDescent="0.2">
      <c r="C1987" s="460"/>
      <c r="D1987" s="460"/>
      <c r="E1987" s="460"/>
      <c r="H1987" s="446" t="s">
        <v>1359</v>
      </c>
      <c r="I1987" s="438" t="s">
        <v>21026</v>
      </c>
      <c r="J1987" s="248" t="s">
        <v>21027</v>
      </c>
      <c r="L1987" s="248" t="s">
        <v>21028</v>
      </c>
      <c r="M1987" s="248" t="s">
        <v>1333</v>
      </c>
      <c r="N1987" s="448" t="s">
        <v>20065</v>
      </c>
      <c r="O1987" s="248" t="s">
        <v>20066</v>
      </c>
    </row>
    <row r="1988" spans="3:15" x14ac:dyDescent="0.2">
      <c r="C1988" s="460"/>
      <c r="D1988" s="460"/>
      <c r="E1988" s="460"/>
      <c r="H1988" s="446" t="s">
        <v>1359</v>
      </c>
      <c r="I1988" s="438" t="s">
        <v>21029</v>
      </c>
      <c r="J1988" s="248" t="s">
        <v>21030</v>
      </c>
      <c r="L1988" s="248" t="s">
        <v>21031</v>
      </c>
      <c r="M1988" s="248"/>
      <c r="N1988" s="448"/>
      <c r="O1988" s="248" t="s">
        <v>20066</v>
      </c>
    </row>
    <row r="1989" spans="3:15" x14ac:dyDescent="0.2">
      <c r="C1989" s="460"/>
      <c r="D1989" s="460"/>
      <c r="E1989" s="460"/>
      <c r="H1989" s="446" t="s">
        <v>1359</v>
      </c>
      <c r="I1989" s="438" t="s">
        <v>21032</v>
      </c>
      <c r="J1989" s="248" t="s">
        <v>21033</v>
      </c>
      <c r="L1989" s="248" t="s">
        <v>21034</v>
      </c>
      <c r="M1989" s="248" t="s">
        <v>1333</v>
      </c>
      <c r="N1989" s="448" t="s">
        <v>20068</v>
      </c>
      <c r="O1989" s="248" t="s">
        <v>20069</v>
      </c>
    </row>
    <row r="1990" spans="3:15" x14ac:dyDescent="0.2">
      <c r="C1990" s="460"/>
      <c r="D1990" s="460"/>
      <c r="E1990" s="460"/>
      <c r="H1990" s="446" t="s">
        <v>1359</v>
      </c>
      <c r="I1990" s="438" t="s">
        <v>21035</v>
      </c>
      <c r="J1990" s="248" t="s">
        <v>21036</v>
      </c>
      <c r="L1990" s="248" t="s">
        <v>21037</v>
      </c>
      <c r="M1990" s="248" t="s">
        <v>1333</v>
      </c>
      <c r="N1990" s="448" t="s">
        <v>20071</v>
      </c>
      <c r="O1990" s="248" t="s">
        <v>20072</v>
      </c>
    </row>
    <row r="1991" spans="3:15" x14ac:dyDescent="0.2">
      <c r="C1991" s="460"/>
      <c r="D1991" s="460"/>
      <c r="E1991" s="460"/>
      <c r="H1991" s="446" t="s">
        <v>1359</v>
      </c>
      <c r="I1991" s="438" t="s">
        <v>21038</v>
      </c>
      <c r="J1991" s="248" t="s">
        <v>21039</v>
      </c>
      <c r="L1991" s="248" t="s">
        <v>21040</v>
      </c>
      <c r="M1991" s="248" t="s">
        <v>1333</v>
      </c>
      <c r="N1991" s="448" t="s">
        <v>20074</v>
      </c>
      <c r="O1991" s="248" t="s">
        <v>20075</v>
      </c>
    </row>
    <row r="1992" spans="3:15" x14ac:dyDescent="0.2">
      <c r="C1992" s="460"/>
      <c r="D1992" s="460"/>
      <c r="E1992" s="460"/>
      <c r="H1992" s="446" t="s">
        <v>1359</v>
      </c>
      <c r="I1992" s="438" t="s">
        <v>21041</v>
      </c>
      <c r="J1992" s="248" t="s">
        <v>21042</v>
      </c>
      <c r="L1992" s="248" t="s">
        <v>21043</v>
      </c>
      <c r="M1992" s="248" t="s">
        <v>1333</v>
      </c>
      <c r="N1992" s="448" t="s">
        <v>20077</v>
      </c>
      <c r="O1992" s="248" t="s">
        <v>20078</v>
      </c>
    </row>
    <row r="1993" spans="3:15" x14ac:dyDescent="0.2">
      <c r="C1993" s="460"/>
      <c r="D1993" s="460"/>
      <c r="E1993" s="460"/>
      <c r="H1993" s="446" t="s">
        <v>1359</v>
      </c>
      <c r="I1993" s="438" t="s">
        <v>21044</v>
      </c>
      <c r="J1993" s="248" t="s">
        <v>21045</v>
      </c>
      <c r="L1993" s="248" t="s">
        <v>21046</v>
      </c>
      <c r="M1993" s="248" t="s">
        <v>1333</v>
      </c>
      <c r="N1993" s="448" t="s">
        <v>16593</v>
      </c>
      <c r="O1993" s="248" t="s">
        <v>20080</v>
      </c>
    </row>
    <row r="1994" spans="3:15" x14ac:dyDescent="0.2">
      <c r="C1994" s="460"/>
      <c r="D1994" s="460"/>
      <c r="E1994" s="460"/>
      <c r="H1994" s="446" t="s">
        <v>1359</v>
      </c>
      <c r="I1994" s="438" t="s">
        <v>21047</v>
      </c>
      <c r="J1994" s="248" t="s">
        <v>21048</v>
      </c>
      <c r="L1994" s="248" t="s">
        <v>21049</v>
      </c>
      <c r="M1994" s="248"/>
      <c r="N1994" s="448"/>
      <c r="O1994" s="248" t="s">
        <v>20080</v>
      </c>
    </row>
    <row r="1995" spans="3:15" x14ac:dyDescent="0.2">
      <c r="C1995" s="460"/>
      <c r="D1995" s="460"/>
      <c r="E1995" s="460"/>
      <c r="H1995" s="446" t="s">
        <v>1359</v>
      </c>
      <c r="I1995" s="438" t="s">
        <v>17128</v>
      </c>
      <c r="J1995" s="248" t="s">
        <v>21050</v>
      </c>
      <c r="L1995" s="248" t="s">
        <v>21051</v>
      </c>
      <c r="M1995" s="248" t="s">
        <v>1333</v>
      </c>
      <c r="N1995" s="448" t="s">
        <v>20082</v>
      </c>
      <c r="O1995" s="248" t="s">
        <v>20083</v>
      </c>
    </row>
    <row r="1996" spans="3:15" x14ac:dyDescent="0.2">
      <c r="C1996" s="460"/>
      <c r="D1996" s="460"/>
      <c r="E1996" s="460"/>
      <c r="H1996" s="446" t="s">
        <v>1359</v>
      </c>
      <c r="I1996" s="438" t="s">
        <v>21052</v>
      </c>
      <c r="J1996" s="248" t="s">
        <v>21053</v>
      </c>
      <c r="L1996" s="248" t="s">
        <v>21054</v>
      </c>
      <c r="M1996" s="248" t="s">
        <v>1333</v>
      </c>
      <c r="N1996" s="448" t="s">
        <v>20085</v>
      </c>
      <c r="O1996" s="248" t="s">
        <v>20086</v>
      </c>
    </row>
    <row r="1997" spans="3:15" x14ac:dyDescent="0.2">
      <c r="C1997" s="460"/>
      <c r="D1997" s="460"/>
      <c r="E1997" s="460"/>
      <c r="H1997" s="446" t="s">
        <v>1359</v>
      </c>
      <c r="I1997" s="438" t="s">
        <v>21055</v>
      </c>
      <c r="J1997" s="248" t="s">
        <v>21056</v>
      </c>
      <c r="L1997" s="248" t="s">
        <v>21057</v>
      </c>
      <c r="M1997" s="248" t="s">
        <v>1333</v>
      </c>
      <c r="N1997" s="448" t="s">
        <v>20088</v>
      </c>
      <c r="O1997" s="248" t="s">
        <v>20089</v>
      </c>
    </row>
    <row r="1998" spans="3:15" x14ac:dyDescent="0.2">
      <c r="C1998" s="460"/>
      <c r="D1998" s="460"/>
      <c r="E1998" s="460"/>
      <c r="H1998" s="446" t="s">
        <v>1359</v>
      </c>
      <c r="I1998" s="438" t="s">
        <v>21058</v>
      </c>
      <c r="J1998" s="248" t="s">
        <v>21059</v>
      </c>
      <c r="L1998" s="248" t="s">
        <v>21060</v>
      </c>
      <c r="M1998" s="248"/>
      <c r="N1998" s="448"/>
      <c r="O1998" s="248" t="s">
        <v>20089</v>
      </c>
    </row>
    <row r="1999" spans="3:15" x14ac:dyDescent="0.2">
      <c r="C1999" s="460"/>
      <c r="D1999" s="460"/>
      <c r="E1999" s="460"/>
      <c r="H1999" s="446" t="s">
        <v>1359</v>
      </c>
      <c r="I1999" s="438" t="s">
        <v>21061</v>
      </c>
      <c r="J1999" s="248" t="s">
        <v>21062</v>
      </c>
      <c r="L1999" s="248" t="s">
        <v>21063</v>
      </c>
      <c r="M1999" s="248" t="s">
        <v>1333</v>
      </c>
      <c r="N1999" s="448" t="s">
        <v>20091</v>
      </c>
      <c r="O1999" s="248" t="s">
        <v>20092</v>
      </c>
    </row>
    <row r="2000" spans="3:15" x14ac:dyDescent="0.2">
      <c r="C2000" s="460"/>
      <c r="D2000" s="460"/>
      <c r="E2000" s="460"/>
      <c r="H2000" s="446" t="s">
        <v>1359</v>
      </c>
      <c r="I2000" s="438" t="s">
        <v>21064</v>
      </c>
      <c r="J2000" s="248" t="s">
        <v>21065</v>
      </c>
      <c r="L2000" s="248" t="s">
        <v>21066</v>
      </c>
      <c r="M2000" s="248" t="s">
        <v>1333</v>
      </c>
      <c r="N2000" s="448" t="s">
        <v>20094</v>
      </c>
      <c r="O2000" s="248" t="s">
        <v>20095</v>
      </c>
    </row>
    <row r="2001" spans="3:15" x14ac:dyDescent="0.2">
      <c r="C2001" s="460"/>
      <c r="D2001" s="460"/>
      <c r="E2001" s="460"/>
      <c r="H2001" s="446" t="s">
        <v>1359</v>
      </c>
      <c r="I2001" s="438" t="s">
        <v>21067</v>
      </c>
      <c r="J2001" s="248" t="s">
        <v>21068</v>
      </c>
      <c r="L2001" s="248" t="s">
        <v>21069</v>
      </c>
      <c r="M2001" s="248" t="s">
        <v>1333</v>
      </c>
      <c r="N2001" s="448" t="s">
        <v>20097</v>
      </c>
      <c r="O2001" s="248" t="s">
        <v>20098</v>
      </c>
    </row>
    <row r="2002" spans="3:15" x14ac:dyDescent="0.2">
      <c r="C2002" s="460"/>
      <c r="D2002" s="460"/>
      <c r="E2002" s="460"/>
      <c r="H2002" s="446" t="s">
        <v>1359</v>
      </c>
      <c r="I2002" s="438" t="s">
        <v>21070</v>
      </c>
      <c r="J2002" s="248" t="s">
        <v>21071</v>
      </c>
      <c r="L2002" s="248" t="s">
        <v>21072</v>
      </c>
      <c r="M2002" s="248"/>
      <c r="N2002" s="448"/>
      <c r="O2002" s="248" t="s">
        <v>20098</v>
      </c>
    </row>
    <row r="2003" spans="3:15" x14ac:dyDescent="0.2">
      <c r="C2003" s="460"/>
      <c r="D2003" s="460"/>
      <c r="E2003" s="460"/>
      <c r="H2003" s="446" t="s">
        <v>1359</v>
      </c>
      <c r="I2003" s="438" t="s">
        <v>21073</v>
      </c>
      <c r="J2003" s="248" t="s">
        <v>21074</v>
      </c>
      <c r="L2003" s="248" t="s">
        <v>21075</v>
      </c>
      <c r="M2003" s="248" t="s">
        <v>1333</v>
      </c>
      <c r="N2003" s="448" t="s">
        <v>20100</v>
      </c>
      <c r="O2003" s="248" t="s">
        <v>20101</v>
      </c>
    </row>
    <row r="2004" spans="3:15" x14ac:dyDescent="0.2">
      <c r="C2004" s="460"/>
      <c r="D2004" s="460"/>
      <c r="E2004" s="460"/>
      <c r="H2004" s="446" t="s">
        <v>1359</v>
      </c>
      <c r="I2004" s="438" t="s">
        <v>17136</v>
      </c>
      <c r="J2004" s="248" t="s">
        <v>21076</v>
      </c>
      <c r="L2004" s="248" t="s">
        <v>21077</v>
      </c>
      <c r="M2004" s="248" t="s">
        <v>1333</v>
      </c>
      <c r="N2004" s="448" t="s">
        <v>16164</v>
      </c>
      <c r="O2004" s="248" t="s">
        <v>20103</v>
      </c>
    </row>
    <row r="2005" spans="3:15" x14ac:dyDescent="0.2">
      <c r="C2005" s="460"/>
      <c r="D2005" s="460"/>
      <c r="E2005" s="460"/>
      <c r="H2005" s="446" t="s">
        <v>1359</v>
      </c>
      <c r="I2005" s="438" t="s">
        <v>21078</v>
      </c>
      <c r="J2005" s="248" t="s">
        <v>21079</v>
      </c>
      <c r="L2005" s="248" t="s">
        <v>21080</v>
      </c>
      <c r="M2005" s="248" t="s">
        <v>1333</v>
      </c>
      <c r="N2005" s="448" t="s">
        <v>20105</v>
      </c>
      <c r="O2005" s="248" t="s">
        <v>20106</v>
      </c>
    </row>
    <row r="2006" spans="3:15" x14ac:dyDescent="0.2">
      <c r="C2006" s="460"/>
      <c r="D2006" s="460"/>
      <c r="E2006" s="460"/>
      <c r="H2006" s="446" t="s">
        <v>1359</v>
      </c>
      <c r="I2006" s="438" t="s">
        <v>21081</v>
      </c>
      <c r="J2006" s="248" t="s">
        <v>21082</v>
      </c>
      <c r="L2006" s="248" t="s">
        <v>21083</v>
      </c>
      <c r="M2006" s="248" t="s">
        <v>1333</v>
      </c>
      <c r="N2006" s="448" t="s">
        <v>20108</v>
      </c>
      <c r="O2006" s="248" t="s">
        <v>20109</v>
      </c>
    </row>
    <row r="2007" spans="3:15" x14ac:dyDescent="0.2">
      <c r="C2007" s="460"/>
      <c r="D2007" s="460"/>
      <c r="E2007" s="460"/>
      <c r="H2007" s="446" t="s">
        <v>1359</v>
      </c>
      <c r="I2007" s="438" t="s">
        <v>21084</v>
      </c>
      <c r="J2007" s="248" t="s">
        <v>21085</v>
      </c>
      <c r="L2007" s="248" t="s">
        <v>21086</v>
      </c>
      <c r="M2007" s="248" t="s">
        <v>1333</v>
      </c>
      <c r="N2007" s="448" t="s">
        <v>20111</v>
      </c>
      <c r="O2007" s="248" t="s">
        <v>20112</v>
      </c>
    </row>
    <row r="2008" spans="3:15" x14ac:dyDescent="0.2">
      <c r="C2008" s="460"/>
      <c r="D2008" s="460"/>
      <c r="E2008" s="460"/>
      <c r="H2008" s="446" t="s">
        <v>1359</v>
      </c>
      <c r="I2008" s="438" t="s">
        <v>16652</v>
      </c>
      <c r="J2008" s="248" t="s">
        <v>21087</v>
      </c>
      <c r="L2008" s="248" t="s">
        <v>21088</v>
      </c>
      <c r="M2008" s="248"/>
      <c r="N2008" s="448"/>
      <c r="O2008" s="248" t="s">
        <v>20112</v>
      </c>
    </row>
    <row r="2009" spans="3:15" x14ac:dyDescent="0.2">
      <c r="C2009" s="460"/>
      <c r="D2009" s="460"/>
      <c r="E2009" s="460"/>
      <c r="H2009" s="446" t="s">
        <v>1359</v>
      </c>
      <c r="I2009" s="438" t="s">
        <v>21089</v>
      </c>
      <c r="J2009" s="248" t="s">
        <v>21090</v>
      </c>
      <c r="L2009" s="248" t="s">
        <v>21091</v>
      </c>
      <c r="M2009" s="248" t="s">
        <v>1333</v>
      </c>
      <c r="N2009" s="448" t="s">
        <v>20114</v>
      </c>
      <c r="O2009" s="248" t="s">
        <v>20115</v>
      </c>
    </row>
    <row r="2010" spans="3:15" x14ac:dyDescent="0.2">
      <c r="C2010" s="460"/>
      <c r="D2010" s="460"/>
      <c r="E2010" s="460"/>
      <c r="H2010" s="446" t="s">
        <v>1359</v>
      </c>
      <c r="I2010" s="438" t="s">
        <v>21092</v>
      </c>
      <c r="J2010" s="248" t="s">
        <v>21093</v>
      </c>
      <c r="L2010" s="248" t="s">
        <v>21094</v>
      </c>
      <c r="M2010" s="248"/>
      <c r="N2010" s="448"/>
      <c r="O2010" s="248" t="s">
        <v>20115</v>
      </c>
    </row>
    <row r="2011" spans="3:15" x14ac:dyDescent="0.2">
      <c r="C2011" s="460"/>
      <c r="D2011" s="460"/>
      <c r="E2011" s="460"/>
      <c r="H2011" s="446" t="s">
        <v>1359</v>
      </c>
      <c r="I2011" s="438" t="s">
        <v>21095</v>
      </c>
      <c r="J2011" s="248" t="s">
        <v>21096</v>
      </c>
      <c r="L2011" s="248" t="s">
        <v>21097</v>
      </c>
      <c r="M2011" s="248" t="s">
        <v>1335</v>
      </c>
      <c r="N2011" s="448" t="s">
        <v>20118</v>
      </c>
      <c r="O2011" s="248" t="s">
        <v>20119</v>
      </c>
    </row>
    <row r="2012" spans="3:15" x14ac:dyDescent="0.2">
      <c r="C2012" s="460"/>
      <c r="D2012" s="460"/>
      <c r="E2012" s="460"/>
      <c r="H2012" s="446" t="s">
        <v>1359</v>
      </c>
      <c r="I2012" s="438" t="s">
        <v>21098</v>
      </c>
      <c r="J2012" s="248" t="s">
        <v>21099</v>
      </c>
      <c r="L2012" s="248" t="s">
        <v>21100</v>
      </c>
      <c r="M2012" s="248"/>
      <c r="N2012" s="448"/>
      <c r="O2012" s="248" t="s">
        <v>20119</v>
      </c>
    </row>
    <row r="2013" spans="3:15" x14ac:dyDescent="0.2">
      <c r="C2013" s="460"/>
      <c r="D2013" s="460"/>
      <c r="E2013" s="460"/>
      <c r="H2013" s="446" t="s">
        <v>1359</v>
      </c>
      <c r="I2013" s="438" t="s">
        <v>21101</v>
      </c>
      <c r="J2013" s="248" t="s">
        <v>21102</v>
      </c>
      <c r="L2013" s="248" t="s">
        <v>21103</v>
      </c>
      <c r="M2013" s="248" t="s">
        <v>1335</v>
      </c>
      <c r="N2013" s="448" t="s">
        <v>20121</v>
      </c>
      <c r="O2013" s="248" t="s">
        <v>20122</v>
      </c>
    </row>
    <row r="2014" spans="3:15" x14ac:dyDescent="0.2">
      <c r="C2014" s="460"/>
      <c r="D2014" s="460"/>
      <c r="E2014" s="460"/>
      <c r="H2014" s="446" t="s">
        <v>1359</v>
      </c>
      <c r="I2014" s="438" t="s">
        <v>21104</v>
      </c>
      <c r="J2014" s="248" t="s">
        <v>21105</v>
      </c>
      <c r="L2014" s="248" t="s">
        <v>21106</v>
      </c>
      <c r="M2014" s="248" t="s">
        <v>1335</v>
      </c>
      <c r="N2014" s="448" t="s">
        <v>20124</v>
      </c>
      <c r="O2014" s="248" t="s">
        <v>20125</v>
      </c>
    </row>
    <row r="2015" spans="3:15" x14ac:dyDescent="0.2">
      <c r="C2015" s="460"/>
      <c r="D2015" s="460"/>
      <c r="E2015" s="460"/>
      <c r="H2015" s="446" t="s">
        <v>1359</v>
      </c>
      <c r="I2015" s="438" t="s">
        <v>21107</v>
      </c>
      <c r="J2015" s="248" t="s">
        <v>21108</v>
      </c>
      <c r="L2015" s="248" t="s">
        <v>21109</v>
      </c>
      <c r="M2015" s="248"/>
      <c r="N2015" s="448"/>
      <c r="O2015" s="248" t="s">
        <v>20125</v>
      </c>
    </row>
    <row r="2016" spans="3:15" x14ac:dyDescent="0.2">
      <c r="C2016" s="460"/>
      <c r="D2016" s="460"/>
      <c r="E2016" s="460"/>
      <c r="H2016" s="446" t="s">
        <v>1359</v>
      </c>
      <c r="I2016" s="438" t="s">
        <v>21110</v>
      </c>
      <c r="J2016" s="248" t="s">
        <v>21111</v>
      </c>
      <c r="L2016" s="248" t="s">
        <v>21112</v>
      </c>
      <c r="M2016" s="248" t="s">
        <v>1335</v>
      </c>
      <c r="N2016" s="448" t="s">
        <v>20127</v>
      </c>
      <c r="O2016" s="248" t="s">
        <v>20128</v>
      </c>
    </row>
    <row r="2017" spans="3:15" x14ac:dyDescent="0.2">
      <c r="C2017" s="460"/>
      <c r="D2017" s="460"/>
      <c r="E2017" s="460"/>
      <c r="H2017" s="446" t="s">
        <v>1359</v>
      </c>
      <c r="I2017" s="438" t="s">
        <v>21113</v>
      </c>
      <c r="J2017" s="248" t="s">
        <v>21114</v>
      </c>
      <c r="L2017" s="248" t="s">
        <v>21115</v>
      </c>
      <c r="M2017" s="248" t="s">
        <v>1335</v>
      </c>
      <c r="N2017" s="448" t="s">
        <v>20130</v>
      </c>
      <c r="O2017" s="248" t="s">
        <v>20131</v>
      </c>
    </row>
    <row r="2018" spans="3:15" x14ac:dyDescent="0.2">
      <c r="C2018" s="460"/>
      <c r="D2018" s="460"/>
      <c r="E2018" s="460"/>
      <c r="H2018" s="446" t="s">
        <v>1359</v>
      </c>
      <c r="I2018" s="438" t="s">
        <v>21116</v>
      </c>
      <c r="J2018" s="248" t="s">
        <v>21117</v>
      </c>
      <c r="L2018" s="248" t="s">
        <v>21118</v>
      </c>
      <c r="M2018" s="248" t="s">
        <v>1335</v>
      </c>
      <c r="N2018" s="448" t="s">
        <v>20133</v>
      </c>
      <c r="O2018" s="248" t="s">
        <v>20134</v>
      </c>
    </row>
    <row r="2019" spans="3:15" x14ac:dyDescent="0.2">
      <c r="C2019" s="460"/>
      <c r="D2019" s="460"/>
      <c r="E2019" s="460"/>
      <c r="H2019" s="456"/>
      <c r="I2019" s="452" t="s">
        <v>1366</v>
      </c>
      <c r="J2019" s="457"/>
      <c r="L2019" s="248" t="s">
        <v>21119</v>
      </c>
      <c r="M2019" s="248"/>
      <c r="N2019" s="448"/>
      <c r="O2019" s="248" t="s">
        <v>20134</v>
      </c>
    </row>
    <row r="2020" spans="3:15" x14ac:dyDescent="0.2">
      <c r="C2020" s="460"/>
      <c r="D2020" s="460"/>
      <c r="E2020" s="460"/>
      <c r="H2020" s="446" t="s">
        <v>1361</v>
      </c>
      <c r="I2020" s="438" t="s">
        <v>21120</v>
      </c>
      <c r="J2020" s="248" t="s">
        <v>21121</v>
      </c>
      <c r="L2020" s="248" t="s">
        <v>21122</v>
      </c>
      <c r="M2020" s="248"/>
      <c r="N2020" s="448"/>
      <c r="O2020" s="248" t="s">
        <v>20134</v>
      </c>
    </row>
    <row r="2021" spans="3:15" x14ac:dyDescent="0.2">
      <c r="C2021" s="460"/>
      <c r="D2021" s="460"/>
      <c r="E2021" s="460"/>
      <c r="H2021" s="446" t="s">
        <v>1361</v>
      </c>
      <c r="I2021" s="438" t="s">
        <v>21123</v>
      </c>
      <c r="J2021" s="248" t="s">
        <v>21124</v>
      </c>
      <c r="L2021" s="248" t="s">
        <v>21125</v>
      </c>
      <c r="M2021" s="248" t="s">
        <v>1335</v>
      </c>
      <c r="N2021" s="448" t="s">
        <v>20136</v>
      </c>
      <c r="O2021" s="248" t="s">
        <v>20137</v>
      </c>
    </row>
    <row r="2022" spans="3:15" x14ac:dyDescent="0.2">
      <c r="C2022" s="460"/>
      <c r="D2022" s="460"/>
      <c r="E2022" s="460"/>
      <c r="H2022" s="446" t="s">
        <v>1361</v>
      </c>
      <c r="I2022" s="438" t="s">
        <v>21126</v>
      </c>
      <c r="J2022" s="248" t="s">
        <v>21127</v>
      </c>
      <c r="L2022" s="248" t="s">
        <v>21128</v>
      </c>
      <c r="M2022" s="248" t="s">
        <v>1335</v>
      </c>
      <c r="N2022" s="448" t="s">
        <v>20139</v>
      </c>
      <c r="O2022" s="248" t="s">
        <v>20140</v>
      </c>
    </row>
    <row r="2023" spans="3:15" x14ac:dyDescent="0.2">
      <c r="C2023" s="460"/>
      <c r="D2023" s="460"/>
      <c r="E2023" s="460"/>
      <c r="H2023" s="446" t="s">
        <v>1361</v>
      </c>
      <c r="I2023" s="438" t="s">
        <v>21129</v>
      </c>
      <c r="J2023" s="248" t="s">
        <v>21130</v>
      </c>
      <c r="L2023" s="248" t="s">
        <v>21131</v>
      </c>
      <c r="M2023" s="248" t="s">
        <v>1335</v>
      </c>
      <c r="N2023" s="448" t="s">
        <v>17512</v>
      </c>
      <c r="O2023" s="248" t="s">
        <v>20142</v>
      </c>
    </row>
    <row r="2024" spans="3:15" x14ac:dyDescent="0.2">
      <c r="C2024" s="460"/>
      <c r="D2024" s="460"/>
      <c r="E2024" s="460"/>
      <c r="H2024" s="446" t="s">
        <v>1361</v>
      </c>
      <c r="I2024" s="438" t="s">
        <v>21132</v>
      </c>
      <c r="J2024" s="248" t="s">
        <v>21133</v>
      </c>
      <c r="L2024" s="248" t="s">
        <v>21134</v>
      </c>
      <c r="M2024" s="248" t="s">
        <v>1335</v>
      </c>
      <c r="N2024" s="448" t="s">
        <v>20144</v>
      </c>
      <c r="O2024" s="248" t="s">
        <v>20145</v>
      </c>
    </row>
    <row r="2025" spans="3:15" x14ac:dyDescent="0.2">
      <c r="C2025" s="460"/>
      <c r="D2025" s="460"/>
      <c r="E2025" s="460"/>
      <c r="H2025" s="446" t="s">
        <v>1361</v>
      </c>
      <c r="I2025" s="438" t="s">
        <v>21135</v>
      </c>
      <c r="J2025" s="248" t="s">
        <v>21136</v>
      </c>
      <c r="L2025" s="248" t="s">
        <v>21137</v>
      </c>
      <c r="M2025" s="248"/>
      <c r="N2025" s="448"/>
      <c r="O2025" s="248" t="s">
        <v>20145</v>
      </c>
    </row>
    <row r="2026" spans="3:15" x14ac:dyDescent="0.2">
      <c r="C2026" s="460"/>
      <c r="D2026" s="460"/>
      <c r="E2026" s="460"/>
      <c r="H2026" s="446" t="s">
        <v>1361</v>
      </c>
      <c r="I2026" s="438" t="s">
        <v>21138</v>
      </c>
      <c r="J2026" s="248" t="s">
        <v>21139</v>
      </c>
      <c r="L2026" s="248" t="s">
        <v>21140</v>
      </c>
      <c r="M2026" s="248" t="s">
        <v>1335</v>
      </c>
      <c r="N2026" s="448" t="s">
        <v>20147</v>
      </c>
      <c r="O2026" s="248" t="s">
        <v>20148</v>
      </c>
    </row>
    <row r="2027" spans="3:15" x14ac:dyDescent="0.2">
      <c r="C2027" s="460"/>
      <c r="D2027" s="460"/>
      <c r="E2027" s="460"/>
      <c r="H2027" s="446" t="s">
        <v>1361</v>
      </c>
      <c r="I2027" s="438" t="s">
        <v>21141</v>
      </c>
      <c r="J2027" s="248" t="s">
        <v>21142</v>
      </c>
      <c r="L2027" s="248" t="s">
        <v>21143</v>
      </c>
      <c r="M2027" s="248"/>
      <c r="N2027" s="448"/>
      <c r="O2027" s="248" t="s">
        <v>20148</v>
      </c>
    </row>
    <row r="2028" spans="3:15" x14ac:dyDescent="0.2">
      <c r="C2028" s="460"/>
      <c r="D2028" s="460"/>
      <c r="E2028" s="460"/>
      <c r="H2028" s="446" t="s">
        <v>1361</v>
      </c>
      <c r="I2028" s="438" t="s">
        <v>21144</v>
      </c>
      <c r="J2028" s="248" t="s">
        <v>21145</v>
      </c>
      <c r="L2028" s="248" t="s">
        <v>21146</v>
      </c>
      <c r="M2028" s="248" t="s">
        <v>1335</v>
      </c>
      <c r="N2028" s="448" t="s">
        <v>16460</v>
      </c>
      <c r="O2028" s="248" t="s">
        <v>20150</v>
      </c>
    </row>
    <row r="2029" spans="3:15" x14ac:dyDescent="0.2">
      <c r="C2029" s="460"/>
      <c r="D2029" s="460"/>
      <c r="E2029" s="460"/>
      <c r="H2029" s="446" t="s">
        <v>1361</v>
      </c>
      <c r="I2029" s="438" t="s">
        <v>21147</v>
      </c>
      <c r="J2029" s="248" t="s">
        <v>21148</v>
      </c>
      <c r="L2029" s="248" t="s">
        <v>21149</v>
      </c>
      <c r="M2029" s="248"/>
      <c r="N2029" s="448"/>
      <c r="O2029" s="248" t="s">
        <v>20150</v>
      </c>
    </row>
    <row r="2030" spans="3:15" x14ac:dyDescent="0.2">
      <c r="C2030" s="460"/>
      <c r="D2030" s="460"/>
      <c r="E2030" s="460"/>
      <c r="H2030" s="446" t="s">
        <v>1361</v>
      </c>
      <c r="I2030" s="438" t="s">
        <v>21150</v>
      </c>
      <c r="J2030" s="248" t="s">
        <v>21151</v>
      </c>
      <c r="L2030" s="248" t="s">
        <v>21152</v>
      </c>
      <c r="M2030" s="248" t="s">
        <v>1335</v>
      </c>
      <c r="N2030" s="448" t="s">
        <v>20152</v>
      </c>
      <c r="O2030" s="248" t="s">
        <v>20153</v>
      </c>
    </row>
    <row r="2031" spans="3:15" x14ac:dyDescent="0.2">
      <c r="C2031" s="460"/>
      <c r="D2031" s="460"/>
      <c r="E2031" s="460"/>
      <c r="H2031" s="446" t="s">
        <v>1361</v>
      </c>
      <c r="I2031" s="438" t="s">
        <v>21153</v>
      </c>
      <c r="J2031" s="248" t="s">
        <v>21154</v>
      </c>
      <c r="L2031" s="248" t="s">
        <v>21155</v>
      </c>
      <c r="M2031" s="248" t="s">
        <v>1335</v>
      </c>
      <c r="N2031" s="448" t="s">
        <v>20155</v>
      </c>
      <c r="O2031" s="248" t="s">
        <v>20156</v>
      </c>
    </row>
    <row r="2032" spans="3:15" x14ac:dyDescent="0.2">
      <c r="C2032" s="460"/>
      <c r="D2032" s="460"/>
      <c r="E2032" s="460"/>
      <c r="H2032" s="446" t="s">
        <v>1361</v>
      </c>
      <c r="I2032" s="438" t="s">
        <v>21156</v>
      </c>
      <c r="J2032" s="248" t="s">
        <v>21157</v>
      </c>
      <c r="L2032" s="248" t="s">
        <v>21158</v>
      </c>
      <c r="M2032" s="248"/>
      <c r="N2032" s="448"/>
      <c r="O2032" s="248" t="s">
        <v>20156</v>
      </c>
    </row>
    <row r="2033" spans="3:15" x14ac:dyDescent="0.2">
      <c r="C2033" s="460"/>
      <c r="D2033" s="460"/>
      <c r="E2033" s="460"/>
      <c r="H2033" s="446" t="s">
        <v>1361</v>
      </c>
      <c r="I2033" s="438" t="s">
        <v>21159</v>
      </c>
      <c r="J2033" s="248" t="s">
        <v>21160</v>
      </c>
      <c r="L2033" s="248" t="s">
        <v>21161</v>
      </c>
      <c r="M2033" s="248" t="s">
        <v>1335</v>
      </c>
      <c r="N2033" s="448" t="s">
        <v>20158</v>
      </c>
      <c r="O2033" s="248" t="s">
        <v>20159</v>
      </c>
    </row>
    <row r="2034" spans="3:15" x14ac:dyDescent="0.2">
      <c r="C2034" s="460"/>
      <c r="D2034" s="460"/>
      <c r="E2034" s="460"/>
      <c r="H2034" s="446" t="s">
        <v>1361</v>
      </c>
      <c r="I2034" s="438" t="s">
        <v>21162</v>
      </c>
      <c r="J2034" s="248" t="s">
        <v>21163</v>
      </c>
      <c r="L2034" s="248" t="s">
        <v>21164</v>
      </c>
      <c r="M2034" s="248" t="s">
        <v>1335</v>
      </c>
      <c r="N2034" s="448" t="s">
        <v>15382</v>
      </c>
      <c r="O2034" s="248" t="s">
        <v>20161</v>
      </c>
    </row>
    <row r="2035" spans="3:15" x14ac:dyDescent="0.2">
      <c r="C2035" s="460"/>
      <c r="D2035" s="460"/>
      <c r="E2035" s="460"/>
      <c r="H2035" s="446" t="s">
        <v>1361</v>
      </c>
      <c r="I2035" s="438" t="s">
        <v>21165</v>
      </c>
      <c r="J2035" s="248" t="s">
        <v>21166</v>
      </c>
      <c r="L2035" s="248" t="s">
        <v>21167</v>
      </c>
      <c r="M2035" s="248" t="s">
        <v>1335</v>
      </c>
      <c r="N2035" s="448" t="s">
        <v>20163</v>
      </c>
      <c r="O2035" s="248" t="s">
        <v>20164</v>
      </c>
    </row>
    <row r="2036" spans="3:15" x14ac:dyDescent="0.2">
      <c r="C2036" s="460"/>
      <c r="D2036" s="460"/>
      <c r="E2036" s="460"/>
      <c r="H2036" s="446" t="s">
        <v>1361</v>
      </c>
      <c r="I2036" s="438" t="s">
        <v>21168</v>
      </c>
      <c r="J2036" s="248" t="s">
        <v>21169</v>
      </c>
      <c r="L2036" s="248" t="s">
        <v>21170</v>
      </c>
      <c r="M2036" s="248" t="s">
        <v>1335</v>
      </c>
      <c r="N2036" s="448" t="s">
        <v>17521</v>
      </c>
      <c r="O2036" s="248" t="s">
        <v>20166</v>
      </c>
    </row>
    <row r="2037" spans="3:15" x14ac:dyDescent="0.2">
      <c r="C2037" s="460"/>
      <c r="D2037" s="460"/>
      <c r="E2037" s="460"/>
      <c r="H2037" s="446" t="s">
        <v>1361</v>
      </c>
      <c r="I2037" s="438" t="s">
        <v>21171</v>
      </c>
      <c r="J2037" s="248" t="s">
        <v>21172</v>
      </c>
      <c r="L2037" s="248" t="s">
        <v>21173</v>
      </c>
      <c r="M2037" s="248"/>
      <c r="N2037" s="448"/>
      <c r="O2037" s="248" t="s">
        <v>20166</v>
      </c>
    </row>
    <row r="2038" spans="3:15" x14ac:dyDescent="0.2">
      <c r="C2038" s="460"/>
      <c r="D2038" s="460"/>
      <c r="E2038" s="460"/>
      <c r="H2038" s="446" t="s">
        <v>1361</v>
      </c>
      <c r="I2038" s="438" t="s">
        <v>21174</v>
      </c>
      <c r="J2038" s="248" t="s">
        <v>21175</v>
      </c>
      <c r="L2038" s="248" t="s">
        <v>21176</v>
      </c>
      <c r="M2038" s="248" t="s">
        <v>1335</v>
      </c>
      <c r="N2038" s="448" t="s">
        <v>20168</v>
      </c>
      <c r="O2038" s="248" t="s">
        <v>20169</v>
      </c>
    </row>
    <row r="2039" spans="3:15" x14ac:dyDescent="0.2">
      <c r="C2039" s="460"/>
      <c r="D2039" s="460"/>
      <c r="E2039" s="460"/>
      <c r="H2039" s="446" t="s">
        <v>1361</v>
      </c>
      <c r="I2039" s="438" t="s">
        <v>21177</v>
      </c>
      <c r="J2039" s="248" t="s">
        <v>21178</v>
      </c>
      <c r="L2039" s="248" t="s">
        <v>21179</v>
      </c>
      <c r="M2039" s="248"/>
      <c r="N2039" s="448"/>
      <c r="O2039" s="248" t="s">
        <v>20169</v>
      </c>
    </row>
    <row r="2040" spans="3:15" x14ac:dyDescent="0.2">
      <c r="C2040" s="460"/>
      <c r="D2040" s="460"/>
      <c r="E2040" s="460"/>
      <c r="H2040" s="446" t="s">
        <v>1361</v>
      </c>
      <c r="I2040" s="438" t="s">
        <v>21180</v>
      </c>
      <c r="J2040" s="248" t="s">
        <v>21181</v>
      </c>
      <c r="L2040" s="248" t="s">
        <v>21182</v>
      </c>
      <c r="M2040" s="248" t="s">
        <v>1335</v>
      </c>
      <c r="N2040" s="448" t="s">
        <v>20171</v>
      </c>
      <c r="O2040" s="248" t="s">
        <v>20172</v>
      </c>
    </row>
    <row r="2041" spans="3:15" x14ac:dyDescent="0.2">
      <c r="C2041" s="460"/>
      <c r="D2041" s="460"/>
      <c r="E2041" s="460"/>
      <c r="H2041" s="446" t="s">
        <v>1361</v>
      </c>
      <c r="I2041" s="438" t="s">
        <v>21183</v>
      </c>
      <c r="J2041" s="248" t="s">
        <v>21184</v>
      </c>
      <c r="L2041" s="248" t="s">
        <v>21185</v>
      </c>
      <c r="M2041" s="248" t="s">
        <v>1335</v>
      </c>
      <c r="N2041" s="448" t="s">
        <v>20174</v>
      </c>
      <c r="O2041" s="248" t="s">
        <v>20175</v>
      </c>
    </row>
    <row r="2042" spans="3:15" x14ac:dyDescent="0.2">
      <c r="C2042" s="460"/>
      <c r="D2042" s="460"/>
      <c r="E2042" s="460"/>
      <c r="H2042" s="446" t="s">
        <v>1361</v>
      </c>
      <c r="I2042" s="438" t="s">
        <v>21186</v>
      </c>
      <c r="J2042" s="248" t="s">
        <v>21187</v>
      </c>
      <c r="L2042" s="248" t="s">
        <v>21188</v>
      </c>
      <c r="M2042" s="248" t="s">
        <v>1335</v>
      </c>
      <c r="N2042" s="448" t="s">
        <v>20177</v>
      </c>
      <c r="O2042" s="248" t="s">
        <v>20178</v>
      </c>
    </row>
    <row r="2043" spans="3:15" x14ac:dyDescent="0.2">
      <c r="C2043" s="460"/>
      <c r="D2043" s="460"/>
      <c r="E2043" s="460"/>
      <c r="H2043" s="446" t="s">
        <v>1361</v>
      </c>
      <c r="I2043" s="438" t="s">
        <v>21189</v>
      </c>
      <c r="J2043" s="248" t="s">
        <v>21190</v>
      </c>
      <c r="L2043" s="248" t="s">
        <v>21191</v>
      </c>
      <c r="M2043" s="248" t="s">
        <v>1335</v>
      </c>
      <c r="N2043" s="448" t="s">
        <v>20180</v>
      </c>
      <c r="O2043" s="248" t="s">
        <v>20181</v>
      </c>
    </row>
    <row r="2044" spans="3:15" x14ac:dyDescent="0.2">
      <c r="C2044" s="460"/>
      <c r="D2044" s="460"/>
      <c r="E2044" s="460"/>
      <c r="H2044" s="446" t="s">
        <v>1361</v>
      </c>
      <c r="I2044" s="438" t="s">
        <v>21192</v>
      </c>
      <c r="J2044" s="248" t="s">
        <v>21193</v>
      </c>
      <c r="L2044" s="248" t="s">
        <v>21194</v>
      </c>
      <c r="M2044" s="248"/>
      <c r="N2044" s="448"/>
      <c r="O2044" s="248" t="s">
        <v>20181</v>
      </c>
    </row>
    <row r="2045" spans="3:15" x14ac:dyDescent="0.2">
      <c r="C2045" s="460"/>
      <c r="D2045" s="460"/>
      <c r="E2045" s="460"/>
      <c r="H2045" s="446" t="s">
        <v>1361</v>
      </c>
      <c r="I2045" s="438" t="s">
        <v>21195</v>
      </c>
      <c r="J2045" s="248" t="s">
        <v>21196</v>
      </c>
      <c r="L2045" s="248" t="s">
        <v>21197</v>
      </c>
      <c r="M2045" s="248" t="s">
        <v>1335</v>
      </c>
      <c r="N2045" s="448" t="s">
        <v>20183</v>
      </c>
      <c r="O2045" s="248" t="s">
        <v>20184</v>
      </c>
    </row>
    <row r="2046" spans="3:15" x14ac:dyDescent="0.2">
      <c r="C2046" s="460"/>
      <c r="D2046" s="460"/>
      <c r="E2046" s="460"/>
      <c r="H2046" s="446" t="s">
        <v>1361</v>
      </c>
      <c r="I2046" s="438" t="s">
        <v>21198</v>
      </c>
      <c r="J2046" s="248" t="s">
        <v>21199</v>
      </c>
      <c r="L2046" s="248" t="s">
        <v>21200</v>
      </c>
      <c r="M2046" s="248" t="s">
        <v>1335</v>
      </c>
      <c r="N2046" s="448" t="s">
        <v>20186</v>
      </c>
      <c r="O2046" s="248" t="s">
        <v>20187</v>
      </c>
    </row>
    <row r="2047" spans="3:15" x14ac:dyDescent="0.2">
      <c r="C2047" s="460"/>
      <c r="D2047" s="460"/>
      <c r="E2047" s="460"/>
      <c r="H2047" s="446" t="s">
        <v>1361</v>
      </c>
      <c r="I2047" s="438" t="s">
        <v>21201</v>
      </c>
      <c r="J2047" s="248" t="s">
        <v>21202</v>
      </c>
      <c r="L2047" s="248" t="s">
        <v>21203</v>
      </c>
      <c r="M2047" s="248" t="s">
        <v>1335</v>
      </c>
      <c r="N2047" s="448" t="s">
        <v>20189</v>
      </c>
      <c r="O2047" s="248" t="s">
        <v>20190</v>
      </c>
    </row>
    <row r="2048" spans="3:15" x14ac:dyDescent="0.2">
      <c r="C2048" s="460"/>
      <c r="D2048" s="460"/>
      <c r="E2048" s="460"/>
      <c r="H2048" s="446" t="s">
        <v>1361</v>
      </c>
      <c r="I2048" s="438" t="s">
        <v>21204</v>
      </c>
      <c r="J2048" s="248" t="s">
        <v>21205</v>
      </c>
      <c r="L2048" s="248" t="s">
        <v>21206</v>
      </c>
      <c r="M2048" s="248" t="s">
        <v>1335</v>
      </c>
      <c r="N2048" s="448" t="s">
        <v>20192</v>
      </c>
      <c r="O2048" s="248" t="s">
        <v>20193</v>
      </c>
    </row>
    <row r="2049" spans="3:15" x14ac:dyDescent="0.2">
      <c r="C2049" s="460"/>
      <c r="D2049" s="460"/>
      <c r="E2049" s="460"/>
      <c r="H2049" s="446" t="s">
        <v>1361</v>
      </c>
      <c r="I2049" s="438" t="s">
        <v>21207</v>
      </c>
      <c r="J2049" s="248" t="s">
        <v>21208</v>
      </c>
      <c r="L2049" s="248" t="s">
        <v>21209</v>
      </c>
      <c r="M2049" s="248" t="s">
        <v>1335</v>
      </c>
      <c r="N2049" s="448" t="s">
        <v>20195</v>
      </c>
      <c r="O2049" s="248" t="s">
        <v>20196</v>
      </c>
    </row>
    <row r="2050" spans="3:15" x14ac:dyDescent="0.2">
      <c r="C2050" s="460"/>
      <c r="D2050" s="460"/>
      <c r="E2050" s="460"/>
      <c r="H2050" s="446" t="s">
        <v>1361</v>
      </c>
      <c r="I2050" s="438" t="s">
        <v>21210</v>
      </c>
      <c r="J2050" s="248" t="s">
        <v>21211</v>
      </c>
      <c r="L2050" s="248" t="s">
        <v>21212</v>
      </c>
      <c r="M2050" s="248" t="s">
        <v>1335</v>
      </c>
      <c r="N2050" s="448" t="s">
        <v>20198</v>
      </c>
      <c r="O2050" s="248" t="s">
        <v>20199</v>
      </c>
    </row>
    <row r="2051" spans="3:15" x14ac:dyDescent="0.2">
      <c r="C2051" s="460"/>
      <c r="D2051" s="460"/>
      <c r="E2051" s="460"/>
      <c r="H2051" s="446" t="s">
        <v>1361</v>
      </c>
      <c r="I2051" s="438" t="s">
        <v>21213</v>
      </c>
      <c r="J2051" s="248" t="s">
        <v>21214</v>
      </c>
      <c r="L2051" s="248" t="s">
        <v>21215</v>
      </c>
      <c r="M2051" s="248" t="s">
        <v>1335</v>
      </c>
      <c r="N2051" s="448" t="s">
        <v>20201</v>
      </c>
      <c r="O2051" s="248" t="s">
        <v>20202</v>
      </c>
    </row>
    <row r="2052" spans="3:15" x14ac:dyDescent="0.2">
      <c r="C2052" s="460"/>
      <c r="D2052" s="460"/>
      <c r="E2052" s="460"/>
      <c r="H2052" s="446" t="s">
        <v>1361</v>
      </c>
      <c r="I2052" s="438" t="s">
        <v>21216</v>
      </c>
      <c r="J2052" s="248" t="s">
        <v>21217</v>
      </c>
      <c r="L2052" s="248" t="s">
        <v>21218</v>
      </c>
      <c r="M2052" s="248" t="s">
        <v>1335</v>
      </c>
      <c r="N2052" s="448" t="s">
        <v>20204</v>
      </c>
      <c r="O2052" s="248" t="s">
        <v>20205</v>
      </c>
    </row>
    <row r="2053" spans="3:15" x14ac:dyDescent="0.2">
      <c r="C2053" s="460"/>
      <c r="D2053" s="460"/>
      <c r="E2053" s="460"/>
      <c r="H2053" s="446" t="s">
        <v>1361</v>
      </c>
      <c r="I2053" s="438" t="s">
        <v>21219</v>
      </c>
      <c r="J2053" s="248" t="s">
        <v>21220</v>
      </c>
      <c r="L2053" s="248" t="s">
        <v>21221</v>
      </c>
      <c r="M2053" s="248" t="s">
        <v>1335</v>
      </c>
      <c r="N2053" s="448" t="s">
        <v>20207</v>
      </c>
      <c r="O2053" s="248" t="s">
        <v>20208</v>
      </c>
    </row>
    <row r="2054" spans="3:15" x14ac:dyDescent="0.2">
      <c r="C2054" s="460"/>
      <c r="D2054" s="460"/>
      <c r="E2054" s="460"/>
      <c r="H2054" s="456"/>
      <c r="I2054" s="452" t="s">
        <v>1252</v>
      </c>
      <c r="J2054" s="457"/>
      <c r="L2054" s="248" t="s">
        <v>21222</v>
      </c>
      <c r="M2054" s="248" t="s">
        <v>1335</v>
      </c>
      <c r="N2054" s="448" t="s">
        <v>20210</v>
      </c>
      <c r="O2054" s="248" t="s">
        <v>20211</v>
      </c>
    </row>
    <row r="2055" spans="3:15" x14ac:dyDescent="0.2">
      <c r="C2055" s="460"/>
      <c r="D2055" s="460"/>
      <c r="E2055" s="460"/>
      <c r="H2055" s="446" t="s">
        <v>1363</v>
      </c>
      <c r="I2055" s="438" t="s">
        <v>21223</v>
      </c>
      <c r="J2055" s="248" t="s">
        <v>21224</v>
      </c>
      <c r="L2055" s="248" t="s">
        <v>21225</v>
      </c>
      <c r="M2055" s="248" t="s">
        <v>1335</v>
      </c>
      <c r="N2055" s="448" t="s">
        <v>20213</v>
      </c>
      <c r="O2055" s="248" t="s">
        <v>20214</v>
      </c>
    </row>
    <row r="2056" spans="3:15" x14ac:dyDescent="0.2">
      <c r="C2056" s="460"/>
      <c r="D2056" s="460"/>
      <c r="E2056" s="460"/>
      <c r="H2056" s="446" t="s">
        <v>1363</v>
      </c>
      <c r="I2056" s="438" t="s">
        <v>21226</v>
      </c>
      <c r="J2056" s="248" t="s">
        <v>21227</v>
      </c>
      <c r="L2056" s="248" t="s">
        <v>21228</v>
      </c>
      <c r="M2056" s="248" t="s">
        <v>1335</v>
      </c>
      <c r="N2056" s="448" t="s">
        <v>20216</v>
      </c>
      <c r="O2056" s="248" t="s">
        <v>20217</v>
      </c>
    </row>
    <row r="2057" spans="3:15" x14ac:dyDescent="0.2">
      <c r="C2057" s="460"/>
      <c r="D2057" s="460"/>
      <c r="E2057" s="460"/>
      <c r="H2057" s="446" t="s">
        <v>1363</v>
      </c>
      <c r="I2057" s="438" t="s">
        <v>21229</v>
      </c>
      <c r="J2057" s="248" t="s">
        <v>21230</v>
      </c>
      <c r="L2057" s="248" t="s">
        <v>21231</v>
      </c>
      <c r="M2057" s="248" t="s">
        <v>1335</v>
      </c>
      <c r="N2057" s="448" t="s">
        <v>20219</v>
      </c>
      <c r="O2057" s="248" t="s">
        <v>20220</v>
      </c>
    </row>
    <row r="2058" spans="3:15" x14ac:dyDescent="0.2">
      <c r="C2058" s="460"/>
      <c r="D2058" s="460"/>
      <c r="E2058" s="460"/>
      <c r="H2058" s="446" t="s">
        <v>1363</v>
      </c>
      <c r="I2058" s="438" t="s">
        <v>17785</v>
      </c>
      <c r="J2058" s="248" t="s">
        <v>21232</v>
      </c>
      <c r="L2058" s="248" t="s">
        <v>21233</v>
      </c>
      <c r="M2058" s="248" t="s">
        <v>1337</v>
      </c>
      <c r="N2058" s="448" t="s">
        <v>20223</v>
      </c>
      <c r="O2058" s="248" t="s">
        <v>20224</v>
      </c>
    </row>
    <row r="2059" spans="3:15" x14ac:dyDescent="0.2">
      <c r="C2059" s="460"/>
      <c r="D2059" s="460"/>
      <c r="E2059" s="460"/>
      <c r="H2059" s="446" t="s">
        <v>1363</v>
      </c>
      <c r="I2059" s="438" t="s">
        <v>21234</v>
      </c>
      <c r="J2059" s="248" t="s">
        <v>21235</v>
      </c>
      <c r="L2059" s="248" t="s">
        <v>21236</v>
      </c>
      <c r="M2059" s="248" t="s">
        <v>1337</v>
      </c>
      <c r="N2059" s="448" t="s">
        <v>20226</v>
      </c>
      <c r="O2059" s="248" t="s">
        <v>20227</v>
      </c>
    </row>
    <row r="2060" spans="3:15" x14ac:dyDescent="0.2">
      <c r="C2060" s="460"/>
      <c r="D2060" s="460"/>
      <c r="E2060" s="460"/>
      <c r="H2060" s="446" t="s">
        <v>1363</v>
      </c>
      <c r="I2060" s="438" t="s">
        <v>21237</v>
      </c>
      <c r="J2060" s="248" t="s">
        <v>21238</v>
      </c>
      <c r="L2060" s="248" t="s">
        <v>21239</v>
      </c>
      <c r="M2060" s="248"/>
      <c r="N2060" s="448"/>
      <c r="O2060" s="248" t="s">
        <v>20227</v>
      </c>
    </row>
    <row r="2061" spans="3:15" x14ac:dyDescent="0.2">
      <c r="C2061" s="460"/>
      <c r="D2061" s="460"/>
      <c r="E2061" s="460"/>
      <c r="H2061" s="446" t="s">
        <v>1363</v>
      </c>
      <c r="I2061" s="438" t="s">
        <v>21240</v>
      </c>
      <c r="J2061" s="248" t="s">
        <v>21241</v>
      </c>
      <c r="L2061" s="248" t="s">
        <v>21242</v>
      </c>
      <c r="M2061" s="248" t="s">
        <v>1337</v>
      </c>
      <c r="N2061" s="448" t="s">
        <v>20229</v>
      </c>
      <c r="O2061" s="248" t="s">
        <v>20230</v>
      </c>
    </row>
    <row r="2062" spans="3:15" x14ac:dyDescent="0.2">
      <c r="C2062" s="460"/>
      <c r="D2062" s="460"/>
      <c r="E2062" s="460"/>
      <c r="H2062" s="446" t="s">
        <v>1363</v>
      </c>
      <c r="I2062" s="438" t="s">
        <v>21243</v>
      </c>
      <c r="J2062" s="248" t="s">
        <v>21244</v>
      </c>
      <c r="L2062" s="248" t="s">
        <v>21245</v>
      </c>
      <c r="M2062" s="248"/>
      <c r="N2062" s="448"/>
      <c r="O2062" s="248" t="s">
        <v>20230</v>
      </c>
    </row>
    <row r="2063" spans="3:15" x14ac:dyDescent="0.2">
      <c r="C2063" s="460"/>
      <c r="D2063" s="460"/>
      <c r="E2063" s="460"/>
      <c r="H2063" s="446" t="s">
        <v>1363</v>
      </c>
      <c r="I2063" s="438" t="s">
        <v>19192</v>
      </c>
      <c r="J2063" s="248" t="s">
        <v>21246</v>
      </c>
      <c r="L2063" s="248" t="s">
        <v>21247</v>
      </c>
      <c r="M2063" s="248"/>
      <c r="N2063" s="448"/>
      <c r="O2063" s="248" t="s">
        <v>20230</v>
      </c>
    </row>
    <row r="2064" spans="3:15" x14ac:dyDescent="0.2">
      <c r="C2064" s="460"/>
      <c r="D2064" s="460"/>
      <c r="E2064" s="460"/>
      <c r="H2064" s="446" t="s">
        <v>1363</v>
      </c>
      <c r="I2064" s="438" t="s">
        <v>21248</v>
      </c>
      <c r="J2064" s="248" t="s">
        <v>21249</v>
      </c>
      <c r="L2064" s="248" t="s">
        <v>21250</v>
      </c>
      <c r="M2064" s="248" t="s">
        <v>1337</v>
      </c>
      <c r="N2064" s="448" t="s">
        <v>20232</v>
      </c>
      <c r="O2064" s="248" t="s">
        <v>20233</v>
      </c>
    </row>
    <row r="2065" spans="3:15" x14ac:dyDescent="0.2">
      <c r="C2065" s="460"/>
      <c r="D2065" s="460"/>
      <c r="E2065" s="460"/>
      <c r="H2065" s="446" t="s">
        <v>1363</v>
      </c>
      <c r="I2065" s="438" t="s">
        <v>21251</v>
      </c>
      <c r="J2065" s="248" t="s">
        <v>21252</v>
      </c>
      <c r="L2065" s="248" t="s">
        <v>21253</v>
      </c>
      <c r="M2065" s="248"/>
      <c r="N2065" s="448"/>
      <c r="O2065" s="248" t="s">
        <v>20233</v>
      </c>
    </row>
    <row r="2066" spans="3:15" x14ac:dyDescent="0.2">
      <c r="C2066" s="460"/>
      <c r="D2066" s="460"/>
      <c r="E2066" s="460"/>
      <c r="H2066" s="446" t="s">
        <v>1363</v>
      </c>
      <c r="I2066" s="438" t="s">
        <v>21254</v>
      </c>
      <c r="J2066" s="248" t="s">
        <v>21255</v>
      </c>
      <c r="L2066" s="248" t="s">
        <v>21256</v>
      </c>
      <c r="M2066" s="248"/>
      <c r="N2066" s="448"/>
      <c r="O2066" s="248" t="s">
        <v>20233</v>
      </c>
    </row>
    <row r="2067" spans="3:15" x14ac:dyDescent="0.2">
      <c r="C2067" s="460"/>
      <c r="D2067" s="460"/>
      <c r="E2067" s="460"/>
      <c r="H2067" s="446" t="s">
        <v>1363</v>
      </c>
      <c r="I2067" s="438" t="s">
        <v>21257</v>
      </c>
      <c r="J2067" s="248" t="s">
        <v>21258</v>
      </c>
      <c r="L2067" s="248" t="s">
        <v>21259</v>
      </c>
      <c r="M2067" s="248" t="s">
        <v>1337</v>
      </c>
      <c r="N2067" s="448" t="s">
        <v>20235</v>
      </c>
      <c r="O2067" s="248" t="s">
        <v>20236</v>
      </c>
    </row>
    <row r="2068" spans="3:15" x14ac:dyDescent="0.2">
      <c r="C2068" s="460"/>
      <c r="D2068" s="460"/>
      <c r="E2068" s="460"/>
      <c r="H2068" s="446" t="s">
        <v>1363</v>
      </c>
      <c r="I2068" s="438" t="s">
        <v>21260</v>
      </c>
      <c r="J2068" s="248" t="s">
        <v>21261</v>
      </c>
      <c r="L2068" s="248" t="s">
        <v>21262</v>
      </c>
      <c r="M2068" s="248"/>
      <c r="N2068" s="448"/>
      <c r="O2068" s="248" t="s">
        <v>20236</v>
      </c>
    </row>
    <row r="2069" spans="3:15" x14ac:dyDescent="0.2">
      <c r="C2069" s="460"/>
      <c r="D2069" s="460"/>
      <c r="E2069" s="460"/>
      <c r="H2069" s="446" t="s">
        <v>1363</v>
      </c>
      <c r="I2069" s="438" t="s">
        <v>21263</v>
      </c>
      <c r="J2069" s="248" t="s">
        <v>21264</v>
      </c>
      <c r="L2069" s="248" t="s">
        <v>21265</v>
      </c>
      <c r="M2069" s="248"/>
      <c r="N2069" s="448"/>
      <c r="O2069" s="248" t="s">
        <v>20236</v>
      </c>
    </row>
    <row r="2070" spans="3:15" x14ac:dyDescent="0.2">
      <c r="C2070" s="460"/>
      <c r="D2070" s="460"/>
      <c r="E2070" s="460"/>
      <c r="H2070" s="446" t="s">
        <v>1363</v>
      </c>
      <c r="I2070" s="438" t="s">
        <v>21266</v>
      </c>
      <c r="J2070" s="248" t="s">
        <v>21267</v>
      </c>
      <c r="L2070" s="248" t="s">
        <v>21268</v>
      </c>
      <c r="M2070" s="248" t="s">
        <v>1337</v>
      </c>
      <c r="N2070" s="448" t="s">
        <v>20238</v>
      </c>
      <c r="O2070" s="248" t="s">
        <v>20239</v>
      </c>
    </row>
    <row r="2071" spans="3:15" x14ac:dyDescent="0.2">
      <c r="C2071" s="460"/>
      <c r="D2071" s="460"/>
      <c r="E2071" s="460"/>
      <c r="H2071" s="446" t="s">
        <v>1363</v>
      </c>
      <c r="I2071" s="438" t="s">
        <v>21269</v>
      </c>
      <c r="J2071" s="248" t="s">
        <v>21270</v>
      </c>
      <c r="L2071" s="248" t="s">
        <v>21271</v>
      </c>
      <c r="M2071" s="248"/>
      <c r="N2071" s="448"/>
      <c r="O2071" s="248" t="s">
        <v>20239</v>
      </c>
    </row>
    <row r="2072" spans="3:15" x14ac:dyDescent="0.2">
      <c r="C2072" s="460"/>
      <c r="D2072" s="460"/>
      <c r="E2072" s="460"/>
      <c r="H2072" s="446" t="s">
        <v>1363</v>
      </c>
      <c r="I2072" s="438" t="s">
        <v>21272</v>
      </c>
      <c r="J2072" s="248" t="s">
        <v>21273</v>
      </c>
      <c r="L2072" s="248" t="s">
        <v>21274</v>
      </c>
      <c r="M2072" s="248" t="s">
        <v>1337</v>
      </c>
      <c r="N2072" s="448" t="s">
        <v>20241</v>
      </c>
      <c r="O2072" s="248" t="s">
        <v>20242</v>
      </c>
    </row>
    <row r="2073" spans="3:15" x14ac:dyDescent="0.2">
      <c r="C2073" s="460"/>
      <c r="D2073" s="460"/>
      <c r="E2073" s="460"/>
      <c r="H2073" s="446" t="s">
        <v>1363</v>
      </c>
      <c r="I2073" s="438" t="s">
        <v>21275</v>
      </c>
      <c r="J2073" s="248" t="s">
        <v>21276</v>
      </c>
      <c r="L2073" s="248" t="s">
        <v>21277</v>
      </c>
      <c r="M2073" s="248"/>
      <c r="N2073" s="448"/>
      <c r="O2073" s="248" t="s">
        <v>20242</v>
      </c>
    </row>
    <row r="2074" spans="3:15" x14ac:dyDescent="0.2">
      <c r="C2074" s="460"/>
      <c r="D2074" s="460"/>
      <c r="E2074" s="460"/>
      <c r="H2074" s="446" t="s">
        <v>1363</v>
      </c>
      <c r="I2074" s="438" t="s">
        <v>21278</v>
      </c>
      <c r="J2074" s="248" t="s">
        <v>21279</v>
      </c>
      <c r="L2074" s="248" t="s">
        <v>21280</v>
      </c>
      <c r="M2074" s="248"/>
      <c r="N2074" s="448"/>
      <c r="O2074" s="248" t="s">
        <v>20242</v>
      </c>
    </row>
    <row r="2075" spans="3:15" x14ac:dyDescent="0.2">
      <c r="C2075" s="460"/>
      <c r="D2075" s="460"/>
      <c r="E2075" s="460"/>
      <c r="H2075" s="446" t="s">
        <v>1363</v>
      </c>
      <c r="I2075" s="438" t="s">
        <v>21281</v>
      </c>
      <c r="J2075" s="248" t="s">
        <v>21282</v>
      </c>
      <c r="L2075" s="248" t="s">
        <v>21283</v>
      </c>
      <c r="M2075" s="248" t="s">
        <v>1337</v>
      </c>
      <c r="N2075" s="448" t="s">
        <v>16754</v>
      </c>
      <c r="O2075" s="248" t="s">
        <v>20244</v>
      </c>
    </row>
    <row r="2076" spans="3:15" x14ac:dyDescent="0.2">
      <c r="C2076" s="460"/>
      <c r="D2076" s="460"/>
      <c r="E2076" s="460"/>
      <c r="H2076" s="446" t="s">
        <v>1363</v>
      </c>
      <c r="I2076" s="438" t="s">
        <v>21284</v>
      </c>
      <c r="J2076" s="248" t="s">
        <v>21285</v>
      </c>
      <c r="L2076" s="248" t="s">
        <v>21286</v>
      </c>
      <c r="M2076" s="248"/>
      <c r="N2076" s="448"/>
      <c r="O2076" s="248" t="s">
        <v>20244</v>
      </c>
    </row>
    <row r="2077" spans="3:15" x14ac:dyDescent="0.2">
      <c r="C2077" s="460"/>
      <c r="D2077" s="460"/>
      <c r="E2077" s="460"/>
      <c r="H2077" s="446"/>
      <c r="I2077" s="452" t="s">
        <v>1254</v>
      </c>
      <c r="J2077" s="248"/>
      <c r="L2077" s="248" t="s">
        <v>21287</v>
      </c>
      <c r="M2077" s="248"/>
      <c r="N2077" s="448"/>
      <c r="O2077" s="248" t="s">
        <v>20244</v>
      </c>
    </row>
    <row r="2078" spans="3:15" x14ac:dyDescent="0.2">
      <c r="C2078" s="460"/>
      <c r="D2078" s="460"/>
      <c r="E2078" s="460"/>
      <c r="H2078" s="248" t="s">
        <v>1365</v>
      </c>
      <c r="I2078" s="448" t="s">
        <v>21288</v>
      </c>
      <c r="J2078" s="248" t="s">
        <v>21289</v>
      </c>
      <c r="L2078" s="248" t="s">
        <v>21290</v>
      </c>
      <c r="M2078" s="248" t="s">
        <v>1337</v>
      </c>
      <c r="N2078" s="448" t="s">
        <v>20246</v>
      </c>
      <c r="O2078" s="248" t="s">
        <v>20247</v>
      </c>
    </row>
    <row r="2079" spans="3:15" x14ac:dyDescent="0.2">
      <c r="C2079" s="460"/>
      <c r="D2079" s="460"/>
      <c r="E2079" s="460"/>
      <c r="H2079" s="248" t="s">
        <v>1365</v>
      </c>
      <c r="I2079" s="448" t="s">
        <v>21291</v>
      </c>
      <c r="J2079" s="248" t="s">
        <v>21292</v>
      </c>
      <c r="L2079" s="248" t="s">
        <v>21293</v>
      </c>
      <c r="M2079" s="248"/>
      <c r="N2079" s="448"/>
      <c r="O2079" s="248" t="s">
        <v>20247</v>
      </c>
    </row>
    <row r="2080" spans="3:15" x14ac:dyDescent="0.2">
      <c r="C2080" s="460"/>
      <c r="D2080" s="460"/>
      <c r="E2080" s="460"/>
      <c r="H2080" s="248" t="s">
        <v>1365</v>
      </c>
      <c r="I2080" s="448" t="s">
        <v>21294</v>
      </c>
      <c r="J2080" s="248" t="s">
        <v>21295</v>
      </c>
      <c r="L2080" s="248" t="s">
        <v>21296</v>
      </c>
      <c r="M2080" s="248" t="s">
        <v>1337</v>
      </c>
      <c r="N2080" s="448" t="s">
        <v>20249</v>
      </c>
      <c r="O2080" s="248" t="s">
        <v>20250</v>
      </c>
    </row>
    <row r="2081" spans="3:15" x14ac:dyDescent="0.2">
      <c r="C2081" s="460"/>
      <c r="D2081" s="460"/>
      <c r="E2081" s="460"/>
      <c r="H2081" s="248" t="s">
        <v>1365</v>
      </c>
      <c r="I2081" s="448" t="s">
        <v>20528</v>
      </c>
      <c r="J2081" s="248" t="s">
        <v>21297</v>
      </c>
      <c r="L2081" s="248" t="s">
        <v>21298</v>
      </c>
      <c r="M2081" s="248" t="s">
        <v>1337</v>
      </c>
      <c r="N2081" s="448" t="s">
        <v>20252</v>
      </c>
      <c r="O2081" s="248" t="s">
        <v>20253</v>
      </c>
    </row>
    <row r="2082" spans="3:15" x14ac:dyDescent="0.2">
      <c r="C2082" s="460"/>
      <c r="D2082" s="460"/>
      <c r="E2082" s="460"/>
      <c r="H2082" s="248" t="s">
        <v>1365</v>
      </c>
      <c r="I2082" s="448" t="s">
        <v>21299</v>
      </c>
      <c r="J2082" s="248" t="s">
        <v>21300</v>
      </c>
      <c r="L2082" s="248" t="s">
        <v>21301</v>
      </c>
      <c r="M2082" s="248" t="s">
        <v>1337</v>
      </c>
      <c r="N2082" s="448" t="s">
        <v>20255</v>
      </c>
      <c r="O2082" s="248" t="s">
        <v>20256</v>
      </c>
    </row>
    <row r="2083" spans="3:15" x14ac:dyDescent="0.2">
      <c r="C2083" s="460"/>
      <c r="D2083" s="460"/>
      <c r="E2083" s="460"/>
      <c r="H2083" s="248" t="s">
        <v>1365</v>
      </c>
      <c r="I2083" s="448" t="s">
        <v>21302</v>
      </c>
      <c r="J2083" s="248" t="s">
        <v>21303</v>
      </c>
      <c r="L2083" s="248" t="s">
        <v>21304</v>
      </c>
      <c r="M2083" s="248"/>
      <c r="N2083" s="448"/>
      <c r="O2083" s="248" t="s">
        <v>20256</v>
      </c>
    </row>
    <row r="2084" spans="3:15" x14ac:dyDescent="0.2">
      <c r="C2084" s="460"/>
      <c r="D2084" s="460"/>
      <c r="E2084" s="460"/>
      <c r="H2084" s="248" t="s">
        <v>1365</v>
      </c>
      <c r="I2084" s="448" t="s">
        <v>21305</v>
      </c>
      <c r="J2084" s="248" t="s">
        <v>21306</v>
      </c>
      <c r="L2084" s="248" t="s">
        <v>21307</v>
      </c>
      <c r="M2084" s="248" t="s">
        <v>1337</v>
      </c>
      <c r="N2084" s="448" t="s">
        <v>20258</v>
      </c>
      <c r="O2084" s="248" t="s">
        <v>20259</v>
      </c>
    </row>
    <row r="2085" spans="3:15" x14ac:dyDescent="0.2">
      <c r="C2085" s="460"/>
      <c r="D2085" s="460"/>
      <c r="E2085" s="460"/>
      <c r="H2085" s="248" t="s">
        <v>1365</v>
      </c>
      <c r="I2085" s="448" t="s">
        <v>18233</v>
      </c>
      <c r="J2085" s="248" t="s">
        <v>21308</v>
      </c>
      <c r="L2085" s="248" t="s">
        <v>21309</v>
      </c>
      <c r="M2085" s="248" t="s">
        <v>1337</v>
      </c>
      <c r="N2085" s="448" t="s">
        <v>20261</v>
      </c>
      <c r="O2085" s="248" t="s">
        <v>20262</v>
      </c>
    </row>
    <row r="2086" spans="3:15" x14ac:dyDescent="0.2">
      <c r="C2086" s="460"/>
      <c r="D2086" s="460"/>
      <c r="E2086" s="460"/>
      <c r="H2086" s="248" t="s">
        <v>1365</v>
      </c>
      <c r="I2086" s="448" t="s">
        <v>21310</v>
      </c>
      <c r="J2086" s="248" t="s">
        <v>21311</v>
      </c>
      <c r="L2086" s="248" t="s">
        <v>21312</v>
      </c>
      <c r="M2086" s="248"/>
      <c r="N2086" s="448"/>
      <c r="O2086" s="248" t="s">
        <v>20262</v>
      </c>
    </row>
    <row r="2087" spans="3:15" x14ac:dyDescent="0.2">
      <c r="C2087" s="460"/>
      <c r="D2087" s="460"/>
      <c r="E2087" s="460"/>
      <c r="H2087" s="248" t="s">
        <v>1365</v>
      </c>
      <c r="I2087" s="448" t="s">
        <v>21313</v>
      </c>
      <c r="J2087" s="248" t="s">
        <v>21314</v>
      </c>
      <c r="L2087" s="248" t="s">
        <v>21315</v>
      </c>
      <c r="M2087" s="248"/>
      <c r="N2087" s="448"/>
      <c r="O2087" s="248" t="s">
        <v>20262</v>
      </c>
    </row>
    <row r="2088" spans="3:15" x14ac:dyDescent="0.2">
      <c r="C2088" s="460"/>
      <c r="D2088" s="460"/>
      <c r="E2088" s="460"/>
      <c r="H2088" s="248" t="s">
        <v>1365</v>
      </c>
      <c r="I2088" s="448" t="s">
        <v>21316</v>
      </c>
      <c r="J2088" s="248" t="s">
        <v>21317</v>
      </c>
      <c r="L2088" s="248" t="s">
        <v>21318</v>
      </c>
      <c r="M2088" s="248"/>
      <c r="N2088" s="448"/>
      <c r="O2088" s="248" t="s">
        <v>20262</v>
      </c>
    </row>
    <row r="2089" spans="3:15" x14ac:dyDescent="0.2">
      <c r="C2089" s="460"/>
      <c r="D2089" s="460"/>
      <c r="E2089" s="460"/>
      <c r="H2089" s="248" t="s">
        <v>1365</v>
      </c>
      <c r="I2089" s="448" t="s">
        <v>21319</v>
      </c>
      <c r="J2089" s="248" t="s">
        <v>21320</v>
      </c>
      <c r="L2089" s="248" t="s">
        <v>21321</v>
      </c>
      <c r="M2089" s="248" t="s">
        <v>1337</v>
      </c>
      <c r="N2089" s="448" t="s">
        <v>20264</v>
      </c>
      <c r="O2089" s="248" t="s">
        <v>20265</v>
      </c>
    </row>
    <row r="2090" spans="3:15" x14ac:dyDescent="0.2">
      <c r="C2090" s="460"/>
      <c r="D2090" s="460"/>
      <c r="E2090" s="460"/>
      <c r="H2090" s="248" t="s">
        <v>1365</v>
      </c>
      <c r="I2090" s="448" t="s">
        <v>21322</v>
      </c>
      <c r="J2090" s="248" t="s">
        <v>21323</v>
      </c>
      <c r="L2090" s="248" t="s">
        <v>21324</v>
      </c>
      <c r="M2090" s="248"/>
      <c r="N2090" s="448"/>
      <c r="O2090" s="248" t="s">
        <v>20265</v>
      </c>
    </row>
    <row r="2091" spans="3:15" x14ac:dyDescent="0.2">
      <c r="C2091" s="460"/>
      <c r="D2091" s="460"/>
      <c r="E2091" s="460"/>
      <c r="H2091" s="248" t="s">
        <v>1365</v>
      </c>
      <c r="I2091" s="448" t="s">
        <v>21325</v>
      </c>
      <c r="J2091" s="248" t="s">
        <v>21326</v>
      </c>
      <c r="L2091" s="248" t="s">
        <v>21327</v>
      </c>
      <c r="M2091" s="248" t="s">
        <v>1337</v>
      </c>
      <c r="N2091" s="448" t="s">
        <v>20267</v>
      </c>
      <c r="O2091" s="248" t="s">
        <v>20268</v>
      </c>
    </row>
    <row r="2092" spans="3:15" x14ac:dyDescent="0.2">
      <c r="C2092" s="460"/>
      <c r="D2092" s="460"/>
      <c r="E2092" s="460"/>
      <c r="H2092" s="248" t="s">
        <v>1365</v>
      </c>
      <c r="I2092" s="448" t="s">
        <v>21328</v>
      </c>
      <c r="J2092" s="248" t="s">
        <v>21329</v>
      </c>
      <c r="L2092" s="248" t="s">
        <v>21330</v>
      </c>
      <c r="M2092" s="248"/>
      <c r="N2092" s="448"/>
      <c r="O2092" s="248" t="s">
        <v>20268</v>
      </c>
    </row>
    <row r="2093" spans="3:15" x14ac:dyDescent="0.2">
      <c r="C2093" s="460"/>
      <c r="D2093" s="460"/>
      <c r="E2093" s="460"/>
      <c r="H2093" s="248" t="s">
        <v>1365</v>
      </c>
      <c r="I2093" s="448" t="s">
        <v>21331</v>
      </c>
      <c r="J2093" s="248" t="s">
        <v>21332</v>
      </c>
      <c r="L2093" s="248" t="s">
        <v>21333</v>
      </c>
      <c r="M2093" s="248" t="s">
        <v>1337</v>
      </c>
      <c r="N2093" s="448" t="s">
        <v>15922</v>
      </c>
      <c r="O2093" s="248" t="s">
        <v>20270</v>
      </c>
    </row>
    <row r="2094" spans="3:15" x14ac:dyDescent="0.2">
      <c r="C2094" s="460"/>
      <c r="D2094" s="460"/>
      <c r="E2094" s="460"/>
      <c r="H2094" s="248" t="s">
        <v>1365</v>
      </c>
      <c r="I2094" s="448" t="s">
        <v>21334</v>
      </c>
      <c r="J2094" s="248" t="s">
        <v>21335</v>
      </c>
      <c r="L2094" s="248" t="s">
        <v>21336</v>
      </c>
      <c r="M2094" s="248"/>
      <c r="N2094" s="448"/>
      <c r="O2094" s="248" t="s">
        <v>20270</v>
      </c>
    </row>
    <row r="2095" spans="3:15" x14ac:dyDescent="0.2">
      <c r="C2095" s="460"/>
      <c r="D2095" s="460"/>
      <c r="E2095" s="460"/>
      <c r="H2095" s="248" t="s">
        <v>1365</v>
      </c>
      <c r="I2095" s="448" t="s">
        <v>21337</v>
      </c>
      <c r="J2095" s="248" t="s">
        <v>21338</v>
      </c>
      <c r="L2095" s="248" t="s">
        <v>21339</v>
      </c>
      <c r="M2095" s="248" t="s">
        <v>1337</v>
      </c>
      <c r="N2095" s="448" t="s">
        <v>20272</v>
      </c>
      <c r="O2095" s="248" t="s">
        <v>20273</v>
      </c>
    </row>
    <row r="2096" spans="3:15" x14ac:dyDescent="0.2">
      <c r="C2096" s="460"/>
      <c r="D2096" s="460"/>
      <c r="E2096" s="460"/>
      <c r="H2096" s="248" t="s">
        <v>1365</v>
      </c>
      <c r="I2096" s="448" t="s">
        <v>21340</v>
      </c>
      <c r="J2096" s="248" t="s">
        <v>21341</v>
      </c>
      <c r="L2096" s="248" t="s">
        <v>21342</v>
      </c>
      <c r="M2096" s="248" t="s">
        <v>1337</v>
      </c>
      <c r="N2096" s="448" t="s">
        <v>20275</v>
      </c>
      <c r="O2096" s="248" t="s">
        <v>20276</v>
      </c>
    </row>
    <row r="2097" spans="3:15" x14ac:dyDescent="0.2">
      <c r="C2097" s="460"/>
      <c r="D2097" s="460"/>
      <c r="E2097" s="460"/>
      <c r="H2097" s="248" t="s">
        <v>1365</v>
      </c>
      <c r="I2097" s="448" t="s">
        <v>21343</v>
      </c>
      <c r="J2097" s="248" t="s">
        <v>21344</v>
      </c>
      <c r="L2097" s="248" t="s">
        <v>21345</v>
      </c>
      <c r="M2097" s="248"/>
      <c r="N2097" s="448"/>
      <c r="O2097" s="248" t="s">
        <v>20276</v>
      </c>
    </row>
    <row r="2098" spans="3:15" x14ac:dyDescent="0.2">
      <c r="C2098" s="460"/>
      <c r="D2098" s="460"/>
      <c r="E2098" s="460"/>
      <c r="H2098" s="248" t="s">
        <v>1365</v>
      </c>
      <c r="I2098" s="448" t="s">
        <v>21346</v>
      </c>
      <c r="J2098" s="248" t="s">
        <v>21347</v>
      </c>
      <c r="L2098" s="248" t="s">
        <v>21348</v>
      </c>
      <c r="M2098" s="248"/>
      <c r="N2098" s="448"/>
      <c r="O2098" s="248" t="s">
        <v>20276</v>
      </c>
    </row>
    <row r="2099" spans="3:15" x14ac:dyDescent="0.2">
      <c r="C2099" s="460"/>
      <c r="D2099" s="460"/>
      <c r="E2099" s="460"/>
      <c r="H2099" s="248" t="s">
        <v>1365</v>
      </c>
      <c r="I2099" s="448" t="s">
        <v>21349</v>
      </c>
      <c r="J2099" s="248" t="s">
        <v>21350</v>
      </c>
      <c r="L2099" s="248" t="s">
        <v>21351</v>
      </c>
      <c r="M2099" s="248" t="s">
        <v>1337</v>
      </c>
      <c r="N2099" s="448" t="s">
        <v>20278</v>
      </c>
      <c r="O2099" s="248" t="s">
        <v>20279</v>
      </c>
    </row>
    <row r="2100" spans="3:15" x14ac:dyDescent="0.2">
      <c r="C2100" s="460"/>
      <c r="D2100" s="460"/>
      <c r="E2100" s="460"/>
      <c r="H2100" s="248" t="s">
        <v>1365</v>
      </c>
      <c r="I2100" s="448" t="s">
        <v>21352</v>
      </c>
      <c r="J2100" s="248" t="s">
        <v>21353</v>
      </c>
      <c r="L2100" s="248" t="s">
        <v>21354</v>
      </c>
      <c r="M2100" s="248" t="s">
        <v>1337</v>
      </c>
      <c r="N2100" s="448" t="s">
        <v>20281</v>
      </c>
      <c r="O2100" s="248" t="s">
        <v>20282</v>
      </c>
    </row>
    <row r="2101" spans="3:15" x14ac:dyDescent="0.2">
      <c r="C2101" s="460"/>
      <c r="D2101" s="460"/>
      <c r="E2101" s="460"/>
      <c r="H2101" s="248" t="s">
        <v>1365</v>
      </c>
      <c r="I2101" s="448" t="s">
        <v>21355</v>
      </c>
      <c r="J2101" s="248" t="s">
        <v>21356</v>
      </c>
      <c r="L2101" s="248" t="s">
        <v>21357</v>
      </c>
      <c r="M2101" s="248" t="s">
        <v>1337</v>
      </c>
      <c r="N2101" s="448" t="s">
        <v>20284</v>
      </c>
      <c r="O2101" s="248" t="s">
        <v>20285</v>
      </c>
    </row>
    <row r="2102" spans="3:15" x14ac:dyDescent="0.2">
      <c r="C2102" s="460"/>
      <c r="D2102" s="460"/>
      <c r="E2102" s="460"/>
      <c r="H2102" s="248" t="s">
        <v>1365</v>
      </c>
      <c r="I2102" s="448" t="s">
        <v>18705</v>
      </c>
      <c r="J2102" s="248" t="s">
        <v>21358</v>
      </c>
      <c r="L2102" s="248" t="s">
        <v>21359</v>
      </c>
      <c r="M2102" s="248" t="s">
        <v>1337</v>
      </c>
      <c r="N2102" s="448" t="s">
        <v>20287</v>
      </c>
      <c r="O2102" s="248" t="s">
        <v>20288</v>
      </c>
    </row>
    <row r="2103" spans="3:15" x14ac:dyDescent="0.2">
      <c r="C2103" s="460"/>
      <c r="D2103" s="460"/>
      <c r="E2103" s="460"/>
      <c r="H2103" s="248" t="s">
        <v>1365</v>
      </c>
      <c r="I2103" s="448" t="s">
        <v>21360</v>
      </c>
      <c r="J2103" s="248" t="s">
        <v>21361</v>
      </c>
      <c r="L2103" s="248" t="s">
        <v>21362</v>
      </c>
      <c r="M2103" s="248" t="s">
        <v>1337</v>
      </c>
      <c r="N2103" s="448" t="s">
        <v>20290</v>
      </c>
      <c r="O2103" s="248" t="s">
        <v>20291</v>
      </c>
    </row>
    <row r="2104" spans="3:15" x14ac:dyDescent="0.2">
      <c r="C2104" s="460"/>
      <c r="D2104" s="460"/>
      <c r="E2104" s="460"/>
      <c r="H2104" s="248" t="s">
        <v>1365</v>
      </c>
      <c r="I2104" s="448" t="s">
        <v>21363</v>
      </c>
      <c r="J2104" s="248" t="s">
        <v>21364</v>
      </c>
      <c r="L2104" s="248" t="s">
        <v>21365</v>
      </c>
      <c r="M2104" s="248" t="s">
        <v>1337</v>
      </c>
      <c r="N2104" s="448" t="s">
        <v>20293</v>
      </c>
      <c r="O2104" s="248" t="s">
        <v>20294</v>
      </c>
    </row>
    <row r="2105" spans="3:15" x14ac:dyDescent="0.2">
      <c r="C2105" s="460"/>
      <c r="D2105" s="460"/>
      <c r="E2105" s="460"/>
      <c r="H2105" s="248" t="s">
        <v>1365</v>
      </c>
      <c r="I2105" s="448" t="s">
        <v>21366</v>
      </c>
      <c r="J2105" s="248" t="s">
        <v>21367</v>
      </c>
      <c r="L2105" s="248" t="s">
        <v>21368</v>
      </c>
      <c r="M2105" s="248" t="s">
        <v>1340</v>
      </c>
      <c r="N2105" s="448" t="s">
        <v>20297</v>
      </c>
      <c r="O2105" s="248" t="s">
        <v>20298</v>
      </c>
    </row>
    <row r="2106" spans="3:15" x14ac:dyDescent="0.2">
      <c r="C2106" s="460"/>
      <c r="D2106" s="460"/>
      <c r="E2106" s="460"/>
      <c r="H2106" s="248" t="s">
        <v>1365</v>
      </c>
      <c r="I2106" s="448" t="s">
        <v>21369</v>
      </c>
      <c r="J2106" s="248" t="s">
        <v>21370</v>
      </c>
      <c r="L2106" s="248" t="s">
        <v>21371</v>
      </c>
      <c r="M2106" s="248"/>
      <c r="N2106" s="448"/>
      <c r="O2106" s="248" t="s">
        <v>20298</v>
      </c>
    </row>
    <row r="2107" spans="3:15" x14ac:dyDescent="0.2">
      <c r="C2107" s="460"/>
      <c r="D2107" s="460"/>
      <c r="E2107" s="460"/>
      <c r="H2107" s="248" t="s">
        <v>1365</v>
      </c>
      <c r="I2107" s="448" t="s">
        <v>21372</v>
      </c>
      <c r="J2107" s="248" t="s">
        <v>21373</v>
      </c>
      <c r="L2107" s="248" t="s">
        <v>21374</v>
      </c>
      <c r="M2107" s="248" t="s">
        <v>1340</v>
      </c>
      <c r="N2107" s="448" t="s">
        <v>20300</v>
      </c>
      <c r="O2107" s="248" t="s">
        <v>20301</v>
      </c>
    </row>
    <row r="2108" spans="3:15" x14ac:dyDescent="0.2">
      <c r="C2108" s="460"/>
      <c r="D2108" s="460"/>
      <c r="E2108" s="460"/>
      <c r="H2108" s="248" t="s">
        <v>1365</v>
      </c>
      <c r="I2108" s="448" t="s">
        <v>21375</v>
      </c>
      <c r="J2108" s="248" t="s">
        <v>21376</v>
      </c>
      <c r="L2108" s="248" t="s">
        <v>21377</v>
      </c>
      <c r="M2108" s="248" t="s">
        <v>1340</v>
      </c>
      <c r="N2108" s="448" t="s">
        <v>20303</v>
      </c>
      <c r="O2108" s="248" t="s">
        <v>20304</v>
      </c>
    </row>
    <row r="2109" spans="3:15" x14ac:dyDescent="0.2">
      <c r="C2109" s="460"/>
      <c r="D2109" s="460"/>
      <c r="E2109" s="460"/>
      <c r="H2109" s="248" t="s">
        <v>1365</v>
      </c>
      <c r="I2109" s="448" t="s">
        <v>21378</v>
      </c>
      <c r="J2109" s="248" t="s">
        <v>21379</v>
      </c>
      <c r="L2109" s="248" t="s">
        <v>21380</v>
      </c>
      <c r="M2109" s="248" t="s">
        <v>1340</v>
      </c>
      <c r="N2109" s="448" t="s">
        <v>20306</v>
      </c>
      <c r="O2109" s="248" t="s">
        <v>20307</v>
      </c>
    </row>
    <row r="2110" spans="3:15" x14ac:dyDescent="0.2">
      <c r="C2110" s="460"/>
      <c r="D2110" s="460"/>
      <c r="E2110" s="460"/>
      <c r="H2110" s="248" t="s">
        <v>1365</v>
      </c>
      <c r="I2110" s="448" t="s">
        <v>21381</v>
      </c>
      <c r="J2110" s="248" t="s">
        <v>21382</v>
      </c>
      <c r="L2110" s="248" t="s">
        <v>21383</v>
      </c>
      <c r="M2110" s="248" t="s">
        <v>1340</v>
      </c>
      <c r="N2110" s="448" t="s">
        <v>20309</v>
      </c>
      <c r="O2110" s="248" t="s">
        <v>20310</v>
      </c>
    </row>
    <row r="2111" spans="3:15" x14ac:dyDescent="0.2">
      <c r="C2111" s="460"/>
      <c r="D2111" s="460"/>
      <c r="E2111" s="460"/>
      <c r="H2111" s="248" t="s">
        <v>1365</v>
      </c>
      <c r="I2111" s="448" t="s">
        <v>21384</v>
      </c>
      <c r="J2111" s="248" t="s">
        <v>21385</v>
      </c>
      <c r="L2111" s="248" t="s">
        <v>21386</v>
      </c>
      <c r="M2111" s="248"/>
      <c r="N2111" s="448"/>
      <c r="O2111" s="248" t="s">
        <v>20310</v>
      </c>
    </row>
    <row r="2112" spans="3:15" x14ac:dyDescent="0.2">
      <c r="C2112" s="460"/>
      <c r="D2112" s="460"/>
      <c r="E2112" s="460"/>
      <c r="H2112" s="248" t="s">
        <v>1365</v>
      </c>
      <c r="I2112" s="448" t="s">
        <v>16652</v>
      </c>
      <c r="J2112" s="248" t="s">
        <v>21387</v>
      </c>
      <c r="L2112" s="248" t="s">
        <v>21388</v>
      </c>
      <c r="M2112" s="248" t="s">
        <v>1340</v>
      </c>
      <c r="N2112" s="448" t="s">
        <v>20312</v>
      </c>
      <c r="O2112" s="248" t="s">
        <v>20313</v>
      </c>
    </row>
    <row r="2113" spans="3:15" x14ac:dyDescent="0.2">
      <c r="C2113" s="460"/>
      <c r="D2113" s="460"/>
      <c r="E2113" s="460"/>
      <c r="H2113" s="446"/>
      <c r="I2113" s="452" t="s">
        <v>1276</v>
      </c>
      <c r="J2113" s="248"/>
      <c r="L2113" s="248" t="s">
        <v>21389</v>
      </c>
      <c r="M2113" s="248" t="s">
        <v>1340</v>
      </c>
      <c r="N2113" s="448" t="s">
        <v>20315</v>
      </c>
      <c r="O2113" s="248" t="s">
        <v>20316</v>
      </c>
    </row>
    <row r="2114" spans="3:15" x14ac:dyDescent="0.2">
      <c r="C2114" s="460"/>
      <c r="D2114" s="460"/>
      <c r="E2114" s="460"/>
      <c r="H2114" s="446" t="s">
        <v>1367</v>
      </c>
      <c r="I2114" s="438" t="s">
        <v>21390</v>
      </c>
      <c r="J2114" s="248" t="s">
        <v>21391</v>
      </c>
      <c r="L2114" s="248" t="s">
        <v>21392</v>
      </c>
      <c r="M2114" s="248" t="s">
        <v>1340</v>
      </c>
      <c r="N2114" s="448" t="s">
        <v>20318</v>
      </c>
      <c r="O2114" s="248" t="s">
        <v>20319</v>
      </c>
    </row>
    <row r="2115" spans="3:15" x14ac:dyDescent="0.2">
      <c r="C2115" s="460"/>
      <c r="D2115" s="460"/>
      <c r="E2115" s="460"/>
      <c r="H2115" s="446" t="s">
        <v>1367</v>
      </c>
      <c r="I2115" s="438" t="s">
        <v>21393</v>
      </c>
      <c r="J2115" s="248" t="s">
        <v>21394</v>
      </c>
      <c r="L2115" s="248" t="s">
        <v>21395</v>
      </c>
      <c r="M2115" s="248" t="s">
        <v>1340</v>
      </c>
      <c r="N2115" s="448" t="s">
        <v>20321</v>
      </c>
      <c r="O2115" s="248" t="s">
        <v>20322</v>
      </c>
    </row>
    <row r="2116" spans="3:15" x14ac:dyDescent="0.2">
      <c r="C2116" s="460"/>
      <c r="D2116" s="460"/>
      <c r="E2116" s="460"/>
      <c r="H2116" s="446" t="s">
        <v>1367</v>
      </c>
      <c r="I2116" s="438" t="s">
        <v>16910</v>
      </c>
      <c r="J2116" s="248" t="s">
        <v>21396</v>
      </c>
      <c r="L2116" s="248" t="s">
        <v>21397</v>
      </c>
      <c r="M2116" s="248" t="s">
        <v>1340</v>
      </c>
      <c r="N2116" s="448" t="s">
        <v>20324</v>
      </c>
      <c r="O2116" s="248" t="s">
        <v>20325</v>
      </c>
    </row>
    <row r="2117" spans="3:15" x14ac:dyDescent="0.2">
      <c r="C2117" s="460"/>
      <c r="D2117" s="460"/>
      <c r="E2117" s="460"/>
      <c r="H2117" s="446" t="s">
        <v>1367</v>
      </c>
      <c r="I2117" s="438" t="s">
        <v>21398</v>
      </c>
      <c r="J2117" s="248" t="s">
        <v>21399</v>
      </c>
      <c r="L2117" s="248" t="s">
        <v>21400</v>
      </c>
      <c r="M2117" s="248" t="s">
        <v>1340</v>
      </c>
      <c r="N2117" s="448" t="s">
        <v>20327</v>
      </c>
      <c r="O2117" s="248" t="s">
        <v>20328</v>
      </c>
    </row>
    <row r="2118" spans="3:15" x14ac:dyDescent="0.2">
      <c r="C2118" s="460"/>
      <c r="D2118" s="460"/>
      <c r="E2118" s="460"/>
      <c r="H2118" s="446" t="s">
        <v>1367</v>
      </c>
      <c r="I2118" s="438" t="s">
        <v>16754</v>
      </c>
      <c r="J2118" s="248" t="s">
        <v>21401</v>
      </c>
      <c r="L2118" s="248" t="s">
        <v>21402</v>
      </c>
      <c r="M2118" s="248" t="s">
        <v>1340</v>
      </c>
      <c r="N2118" s="448" t="s">
        <v>20330</v>
      </c>
      <c r="O2118" s="248" t="s">
        <v>20331</v>
      </c>
    </row>
    <row r="2119" spans="3:15" x14ac:dyDescent="0.2">
      <c r="C2119" s="460"/>
      <c r="D2119" s="460"/>
      <c r="E2119" s="460"/>
      <c r="H2119" s="446" t="s">
        <v>1367</v>
      </c>
      <c r="I2119" s="438" t="s">
        <v>16055</v>
      </c>
      <c r="J2119" s="248" t="s">
        <v>21403</v>
      </c>
      <c r="L2119" s="248" t="s">
        <v>21404</v>
      </c>
      <c r="M2119" s="248" t="s">
        <v>1340</v>
      </c>
      <c r="N2119" s="448" t="s">
        <v>20333</v>
      </c>
      <c r="O2119" s="248" t="s">
        <v>20334</v>
      </c>
    </row>
    <row r="2120" spans="3:15" x14ac:dyDescent="0.2">
      <c r="C2120" s="460"/>
      <c r="D2120" s="460"/>
      <c r="E2120" s="460"/>
      <c r="H2120" s="446" t="s">
        <v>1367</v>
      </c>
      <c r="I2120" s="438" t="s">
        <v>21405</v>
      </c>
      <c r="J2120" s="248" t="s">
        <v>21406</v>
      </c>
      <c r="L2120" s="248" t="s">
        <v>21407</v>
      </c>
      <c r="M2120" s="248" t="s">
        <v>1340</v>
      </c>
      <c r="N2120" s="448" t="s">
        <v>20336</v>
      </c>
      <c r="O2120" s="248" t="s">
        <v>20337</v>
      </c>
    </row>
    <row r="2121" spans="3:15" x14ac:dyDescent="0.2">
      <c r="C2121" s="460"/>
      <c r="D2121" s="460"/>
      <c r="E2121" s="460"/>
      <c r="H2121" s="446" t="s">
        <v>1367</v>
      </c>
      <c r="I2121" s="438" t="s">
        <v>15291</v>
      </c>
      <c r="J2121" s="248" t="s">
        <v>21408</v>
      </c>
      <c r="L2121" s="248" t="s">
        <v>21409</v>
      </c>
      <c r="M2121" s="248" t="s">
        <v>1340</v>
      </c>
      <c r="N2121" s="448" t="s">
        <v>20339</v>
      </c>
      <c r="O2121" s="248" t="s">
        <v>20340</v>
      </c>
    </row>
    <row r="2122" spans="3:15" x14ac:dyDescent="0.2">
      <c r="C2122" s="460"/>
      <c r="D2122" s="460"/>
      <c r="E2122" s="460"/>
      <c r="H2122" s="446" t="s">
        <v>1367</v>
      </c>
      <c r="I2122" s="438" t="s">
        <v>18549</v>
      </c>
      <c r="J2122" s="248" t="s">
        <v>21410</v>
      </c>
      <c r="L2122" s="248" t="s">
        <v>21411</v>
      </c>
      <c r="M2122" s="248" t="s">
        <v>1340</v>
      </c>
      <c r="N2122" s="448" t="s">
        <v>20342</v>
      </c>
      <c r="O2122" s="248" t="s">
        <v>20343</v>
      </c>
    </row>
    <row r="2123" spans="3:15" x14ac:dyDescent="0.2">
      <c r="C2123" s="460"/>
      <c r="D2123" s="460"/>
      <c r="E2123" s="460"/>
      <c r="H2123" s="446" t="s">
        <v>1367</v>
      </c>
      <c r="I2123" s="438" t="s">
        <v>21412</v>
      </c>
      <c r="J2123" s="248" t="s">
        <v>21413</v>
      </c>
      <c r="L2123" s="248" t="s">
        <v>21414</v>
      </c>
      <c r="M2123" s="248" t="s">
        <v>1340</v>
      </c>
      <c r="N2123" s="448" t="s">
        <v>20345</v>
      </c>
      <c r="O2123" s="248" t="s">
        <v>20346</v>
      </c>
    </row>
    <row r="2124" spans="3:15" x14ac:dyDescent="0.2">
      <c r="C2124" s="460"/>
      <c r="D2124" s="460"/>
      <c r="E2124" s="460"/>
      <c r="H2124" s="446" t="s">
        <v>1367</v>
      </c>
      <c r="I2124" s="438" t="s">
        <v>19327</v>
      </c>
      <c r="J2124" s="248" t="s">
        <v>21415</v>
      </c>
      <c r="L2124" s="248" t="s">
        <v>21416</v>
      </c>
      <c r="M2124" s="248" t="s">
        <v>1340</v>
      </c>
      <c r="N2124" s="448" t="s">
        <v>20348</v>
      </c>
      <c r="O2124" s="248" t="s">
        <v>20349</v>
      </c>
    </row>
    <row r="2125" spans="3:15" x14ac:dyDescent="0.2">
      <c r="C2125" s="460"/>
      <c r="D2125" s="460"/>
      <c r="E2125" s="460"/>
      <c r="H2125" s="446" t="s">
        <v>1367</v>
      </c>
      <c r="I2125" s="438" t="s">
        <v>17823</v>
      </c>
      <c r="J2125" s="248" t="s">
        <v>21417</v>
      </c>
      <c r="L2125" s="248" t="s">
        <v>21418</v>
      </c>
      <c r="M2125" s="248" t="s">
        <v>1342</v>
      </c>
      <c r="N2125" s="448" t="s">
        <v>20352</v>
      </c>
      <c r="O2125" s="248" t="s">
        <v>20353</v>
      </c>
    </row>
    <row r="2126" spans="3:15" x14ac:dyDescent="0.2">
      <c r="C2126" s="460"/>
      <c r="D2126" s="460"/>
      <c r="E2126" s="460"/>
      <c r="H2126" s="446" t="s">
        <v>1367</v>
      </c>
      <c r="I2126" s="438" t="s">
        <v>21419</v>
      </c>
      <c r="J2126" s="248" t="s">
        <v>21420</v>
      </c>
      <c r="L2126" s="248" t="s">
        <v>21421</v>
      </c>
      <c r="M2126" s="248"/>
      <c r="N2126" s="448"/>
      <c r="O2126" s="248" t="s">
        <v>20353</v>
      </c>
    </row>
    <row r="2127" spans="3:15" x14ac:dyDescent="0.2">
      <c r="C2127" s="460"/>
      <c r="D2127" s="460"/>
      <c r="E2127" s="460"/>
      <c r="H2127" s="446" t="s">
        <v>1367</v>
      </c>
      <c r="I2127" s="438" t="s">
        <v>21422</v>
      </c>
      <c r="J2127" s="248" t="s">
        <v>21423</v>
      </c>
      <c r="L2127" s="248" t="s">
        <v>21424</v>
      </c>
      <c r="M2127" s="248" t="s">
        <v>1342</v>
      </c>
      <c r="N2127" s="448" t="s">
        <v>20355</v>
      </c>
      <c r="O2127" s="248" t="s">
        <v>20356</v>
      </c>
    </row>
    <row r="2128" spans="3:15" x14ac:dyDescent="0.2">
      <c r="C2128" s="460"/>
      <c r="D2128" s="460"/>
      <c r="E2128" s="460"/>
      <c r="H2128" s="446" t="s">
        <v>1367</v>
      </c>
      <c r="I2128" s="438" t="s">
        <v>17136</v>
      </c>
      <c r="J2128" s="248" t="s">
        <v>21425</v>
      </c>
      <c r="L2128" s="248" t="s">
        <v>21426</v>
      </c>
      <c r="M2128" s="248"/>
      <c r="N2128" s="448"/>
      <c r="O2128" s="248" t="s">
        <v>20356</v>
      </c>
    </row>
    <row r="2129" spans="3:15" x14ac:dyDescent="0.2">
      <c r="C2129" s="460"/>
      <c r="D2129" s="460"/>
      <c r="E2129" s="460"/>
      <c r="H2129" s="446" t="s">
        <v>1367</v>
      </c>
      <c r="I2129" s="438" t="s">
        <v>21427</v>
      </c>
      <c r="J2129" s="248" t="s">
        <v>21428</v>
      </c>
      <c r="L2129" s="248" t="s">
        <v>21429</v>
      </c>
      <c r="M2129" s="248" t="s">
        <v>1342</v>
      </c>
      <c r="N2129" s="448" t="s">
        <v>20358</v>
      </c>
      <c r="O2129" s="248" t="s">
        <v>20359</v>
      </c>
    </row>
    <row r="2130" spans="3:15" x14ac:dyDescent="0.2">
      <c r="C2130" s="460"/>
      <c r="D2130" s="460"/>
      <c r="E2130" s="460"/>
      <c r="H2130" s="446" t="s">
        <v>1367</v>
      </c>
      <c r="I2130" s="438" t="s">
        <v>21430</v>
      </c>
      <c r="J2130" s="248" t="s">
        <v>21431</v>
      </c>
      <c r="L2130" s="248" t="s">
        <v>21432</v>
      </c>
      <c r="M2130" s="248"/>
      <c r="N2130" s="448"/>
      <c r="O2130" s="248" t="s">
        <v>20359</v>
      </c>
    </row>
    <row r="2131" spans="3:15" x14ac:dyDescent="0.2">
      <c r="C2131" s="460"/>
      <c r="D2131" s="460"/>
      <c r="E2131" s="460"/>
      <c r="H2131" s="446" t="s">
        <v>1367</v>
      </c>
      <c r="I2131" s="438" t="s">
        <v>17466</v>
      </c>
      <c r="J2131" s="248" t="s">
        <v>21433</v>
      </c>
      <c r="L2131" s="248" t="s">
        <v>21434</v>
      </c>
      <c r="M2131" s="248" t="s">
        <v>1342</v>
      </c>
      <c r="N2131" s="448" t="s">
        <v>20361</v>
      </c>
      <c r="O2131" s="248" t="s">
        <v>20362</v>
      </c>
    </row>
    <row r="2132" spans="3:15" x14ac:dyDescent="0.2">
      <c r="C2132" s="460"/>
      <c r="D2132" s="460"/>
      <c r="E2132" s="460"/>
      <c r="H2132" s="446" t="s">
        <v>1367</v>
      </c>
      <c r="I2132" s="438" t="s">
        <v>21435</v>
      </c>
      <c r="J2132" s="248" t="s">
        <v>21436</v>
      </c>
      <c r="L2132" s="248" t="s">
        <v>21437</v>
      </c>
      <c r="M2132" s="248" t="s">
        <v>1342</v>
      </c>
      <c r="N2132" s="448" t="s">
        <v>20364</v>
      </c>
      <c r="O2132" s="248" t="s">
        <v>20365</v>
      </c>
    </row>
    <row r="2133" spans="3:15" x14ac:dyDescent="0.2">
      <c r="C2133" s="460"/>
      <c r="D2133" s="460"/>
      <c r="E2133" s="460"/>
      <c r="H2133" s="446" t="s">
        <v>1367</v>
      </c>
      <c r="I2133" s="438" t="s">
        <v>21438</v>
      </c>
      <c r="J2133" s="248" t="s">
        <v>21439</v>
      </c>
      <c r="L2133" s="248" t="s">
        <v>21440</v>
      </c>
      <c r="M2133" s="248"/>
      <c r="N2133" s="448"/>
      <c r="O2133" s="248" t="s">
        <v>20365</v>
      </c>
    </row>
    <row r="2134" spans="3:15" x14ac:dyDescent="0.2">
      <c r="C2134" s="460"/>
      <c r="D2134" s="460"/>
      <c r="E2134" s="460"/>
      <c r="H2134" s="446" t="s">
        <v>1367</v>
      </c>
      <c r="I2134" s="438" t="s">
        <v>21441</v>
      </c>
      <c r="J2134" s="248" t="s">
        <v>21442</v>
      </c>
      <c r="L2134" s="248" t="s">
        <v>21443</v>
      </c>
      <c r="M2134" s="248" t="s">
        <v>1342</v>
      </c>
      <c r="N2134" s="448" t="s">
        <v>20367</v>
      </c>
      <c r="O2134" s="248" t="s">
        <v>20368</v>
      </c>
    </row>
    <row r="2135" spans="3:15" x14ac:dyDescent="0.2">
      <c r="C2135" s="460"/>
      <c r="D2135" s="460"/>
      <c r="E2135" s="460"/>
      <c r="H2135" s="446" t="s">
        <v>1367</v>
      </c>
      <c r="I2135" s="438" t="s">
        <v>21444</v>
      </c>
      <c r="J2135" s="248" t="s">
        <v>21445</v>
      </c>
      <c r="L2135" s="248" t="s">
        <v>21446</v>
      </c>
      <c r="M2135" s="248" t="s">
        <v>1342</v>
      </c>
      <c r="N2135" s="448" t="s">
        <v>20370</v>
      </c>
      <c r="O2135" s="248" t="s">
        <v>20371</v>
      </c>
    </row>
    <row r="2136" spans="3:15" x14ac:dyDescent="0.2">
      <c r="C2136" s="460"/>
      <c r="D2136" s="460"/>
      <c r="E2136" s="460"/>
      <c r="H2136" s="456"/>
      <c r="I2136" s="452" t="s">
        <v>1397</v>
      </c>
      <c r="J2136" s="457"/>
      <c r="L2136" s="248" t="s">
        <v>21447</v>
      </c>
      <c r="M2136" s="248"/>
      <c r="N2136" s="448"/>
      <c r="O2136" s="248" t="s">
        <v>20371</v>
      </c>
    </row>
    <row r="2137" spans="3:15" ht="25.5" x14ac:dyDescent="0.2">
      <c r="C2137" s="460"/>
      <c r="D2137" s="460"/>
      <c r="E2137" s="460"/>
      <c r="H2137" s="446" t="s">
        <v>1369</v>
      </c>
      <c r="I2137" s="438" t="s">
        <v>21448</v>
      </c>
      <c r="J2137" s="248" t="s">
        <v>21449</v>
      </c>
      <c r="L2137" s="248" t="s">
        <v>21450</v>
      </c>
      <c r="M2137" s="248" t="s">
        <v>1342</v>
      </c>
      <c r="N2137" s="448" t="s">
        <v>20373</v>
      </c>
      <c r="O2137" s="248" t="s">
        <v>20374</v>
      </c>
    </row>
    <row r="2138" spans="3:15" x14ac:dyDescent="0.2">
      <c r="C2138" s="460"/>
      <c r="D2138" s="460"/>
      <c r="E2138" s="460"/>
      <c r="H2138" s="446" t="s">
        <v>1369</v>
      </c>
      <c r="I2138" s="438" t="s">
        <v>17823</v>
      </c>
      <c r="J2138" s="248" t="s">
        <v>21451</v>
      </c>
      <c r="L2138" s="248" t="s">
        <v>21452</v>
      </c>
      <c r="M2138" s="248" t="s">
        <v>1342</v>
      </c>
      <c r="N2138" s="448" t="s">
        <v>20376</v>
      </c>
      <c r="O2138" s="248" t="s">
        <v>20377</v>
      </c>
    </row>
    <row r="2139" spans="3:15" x14ac:dyDescent="0.2">
      <c r="C2139" s="460"/>
      <c r="D2139" s="460"/>
      <c r="E2139" s="460"/>
      <c r="H2139" s="446" t="s">
        <v>1369</v>
      </c>
      <c r="I2139" s="438" t="s">
        <v>21453</v>
      </c>
      <c r="J2139" s="248" t="s">
        <v>21454</v>
      </c>
      <c r="L2139" s="248" t="s">
        <v>21455</v>
      </c>
      <c r="M2139" s="248" t="s">
        <v>1342</v>
      </c>
      <c r="N2139" s="448" t="s">
        <v>20379</v>
      </c>
      <c r="O2139" s="248" t="s">
        <v>20380</v>
      </c>
    </row>
    <row r="2140" spans="3:15" x14ac:dyDescent="0.2">
      <c r="C2140" s="460"/>
      <c r="D2140" s="460"/>
      <c r="E2140" s="460"/>
      <c r="H2140" s="446" t="s">
        <v>1369</v>
      </c>
      <c r="I2140" s="438" t="s">
        <v>21456</v>
      </c>
      <c r="J2140" s="248" t="s">
        <v>21457</v>
      </c>
      <c r="L2140" s="248" t="s">
        <v>21458</v>
      </c>
      <c r="M2140" s="248" t="s">
        <v>1342</v>
      </c>
      <c r="N2140" s="448" t="s">
        <v>20382</v>
      </c>
      <c r="O2140" s="248" t="s">
        <v>20383</v>
      </c>
    </row>
    <row r="2141" spans="3:15" x14ac:dyDescent="0.2">
      <c r="C2141" s="460"/>
      <c r="D2141" s="460"/>
      <c r="E2141" s="460"/>
      <c r="H2141" s="446"/>
      <c r="I2141" s="452" t="s">
        <v>1278</v>
      </c>
      <c r="J2141" s="248"/>
      <c r="L2141" s="248" t="s">
        <v>21459</v>
      </c>
      <c r="M2141" s="248"/>
      <c r="N2141" s="448"/>
      <c r="O2141" s="248" t="s">
        <v>20383</v>
      </c>
    </row>
    <row r="2142" spans="3:15" x14ac:dyDescent="0.2">
      <c r="C2142" s="460"/>
      <c r="D2142" s="460"/>
      <c r="E2142" s="460"/>
      <c r="H2142" s="446">
        <v>83</v>
      </c>
      <c r="I2142" s="453" t="s">
        <v>21460</v>
      </c>
      <c r="J2142" s="462" t="s">
        <v>21461</v>
      </c>
      <c r="L2142" s="248" t="s">
        <v>21462</v>
      </c>
      <c r="M2142" s="248" t="s">
        <v>1342</v>
      </c>
      <c r="N2142" s="448" t="s">
        <v>20385</v>
      </c>
      <c r="O2142" s="248" t="s">
        <v>20386</v>
      </c>
    </row>
    <row r="2143" spans="3:15" x14ac:dyDescent="0.2">
      <c r="C2143" s="460"/>
      <c r="D2143" s="460"/>
      <c r="E2143" s="460"/>
      <c r="H2143" s="456"/>
      <c r="I2143" s="452" t="s">
        <v>21463</v>
      </c>
      <c r="J2143" s="457"/>
      <c r="L2143" s="248" t="s">
        <v>21464</v>
      </c>
      <c r="M2143" s="248" t="s">
        <v>1342</v>
      </c>
      <c r="N2143" s="448" t="s">
        <v>19997</v>
      </c>
      <c r="O2143" s="248" t="s">
        <v>20388</v>
      </c>
    </row>
    <row r="2144" spans="3:15" x14ac:dyDescent="0.2">
      <c r="C2144" s="460"/>
      <c r="D2144" s="460"/>
      <c r="E2144" s="460"/>
      <c r="H2144" s="446" t="s">
        <v>1384</v>
      </c>
      <c r="I2144" s="438" t="s">
        <v>21465</v>
      </c>
      <c r="J2144" s="248" t="s">
        <v>21466</v>
      </c>
      <c r="L2144" s="248" t="s">
        <v>21467</v>
      </c>
      <c r="M2144" s="248" t="s">
        <v>1342</v>
      </c>
      <c r="N2144" s="448" t="s">
        <v>20390</v>
      </c>
      <c r="O2144" s="248" t="s">
        <v>20391</v>
      </c>
    </row>
    <row r="2145" spans="3:15" x14ac:dyDescent="0.2">
      <c r="C2145" s="460"/>
      <c r="D2145" s="460"/>
      <c r="E2145" s="460"/>
      <c r="H2145" s="446" t="s">
        <v>1384</v>
      </c>
      <c r="I2145" s="438" t="s">
        <v>21468</v>
      </c>
      <c r="J2145" s="248" t="s">
        <v>21469</v>
      </c>
      <c r="L2145" s="248" t="s">
        <v>21470</v>
      </c>
      <c r="M2145" s="248" t="s">
        <v>1342</v>
      </c>
      <c r="N2145" s="448" t="s">
        <v>20393</v>
      </c>
      <c r="O2145" s="248" t="s">
        <v>20394</v>
      </c>
    </row>
    <row r="2146" spans="3:15" x14ac:dyDescent="0.2">
      <c r="C2146" s="460"/>
      <c r="D2146" s="460"/>
      <c r="E2146" s="460"/>
      <c r="H2146" s="446" t="s">
        <v>1384</v>
      </c>
      <c r="I2146" s="438" t="s">
        <v>21471</v>
      </c>
      <c r="J2146" s="248" t="s">
        <v>21472</v>
      </c>
      <c r="L2146" s="248" t="s">
        <v>21473</v>
      </c>
      <c r="M2146" s="248" t="s">
        <v>1342</v>
      </c>
      <c r="N2146" s="448" t="s">
        <v>17100</v>
      </c>
      <c r="O2146" s="248" t="s">
        <v>20396</v>
      </c>
    </row>
    <row r="2147" spans="3:15" x14ac:dyDescent="0.2">
      <c r="C2147" s="460"/>
      <c r="D2147" s="460"/>
      <c r="E2147" s="460"/>
      <c r="H2147" s="446" t="s">
        <v>1384</v>
      </c>
      <c r="I2147" s="438" t="s">
        <v>21474</v>
      </c>
      <c r="J2147" s="248" t="s">
        <v>21475</v>
      </c>
      <c r="L2147" s="248" t="s">
        <v>21476</v>
      </c>
      <c r="M2147" s="248" t="s">
        <v>1342</v>
      </c>
      <c r="N2147" s="448" t="s">
        <v>20398</v>
      </c>
      <c r="O2147" s="248" t="s">
        <v>20399</v>
      </c>
    </row>
    <row r="2148" spans="3:15" x14ac:dyDescent="0.2">
      <c r="C2148" s="460"/>
      <c r="D2148" s="460"/>
      <c r="E2148" s="460"/>
      <c r="H2148" s="446" t="s">
        <v>1384</v>
      </c>
      <c r="I2148" s="438" t="s">
        <v>21477</v>
      </c>
      <c r="J2148" s="248" t="s">
        <v>21478</v>
      </c>
      <c r="L2148" s="248" t="s">
        <v>21479</v>
      </c>
      <c r="M2148" s="248" t="s">
        <v>1342</v>
      </c>
      <c r="N2148" s="448" t="s">
        <v>20401</v>
      </c>
      <c r="O2148" s="248" t="s">
        <v>20402</v>
      </c>
    </row>
    <row r="2149" spans="3:15" x14ac:dyDescent="0.2">
      <c r="C2149" s="460"/>
      <c r="D2149" s="460"/>
      <c r="E2149" s="460"/>
      <c r="H2149" s="446" t="s">
        <v>1384</v>
      </c>
      <c r="I2149" s="438" t="s">
        <v>21480</v>
      </c>
      <c r="J2149" s="248" t="s">
        <v>21481</v>
      </c>
      <c r="L2149" s="248" t="s">
        <v>21482</v>
      </c>
      <c r="M2149" s="248" t="s">
        <v>1342</v>
      </c>
      <c r="N2149" s="448" t="s">
        <v>20404</v>
      </c>
      <c r="O2149" s="248" t="s">
        <v>20405</v>
      </c>
    </row>
    <row r="2150" spans="3:15" x14ac:dyDescent="0.2">
      <c r="C2150" s="460"/>
      <c r="D2150" s="460"/>
      <c r="E2150" s="460"/>
      <c r="H2150" s="446" t="s">
        <v>1384</v>
      </c>
      <c r="I2150" s="438" t="s">
        <v>21483</v>
      </c>
      <c r="J2150" s="248" t="s">
        <v>21484</v>
      </c>
      <c r="L2150" s="248" t="s">
        <v>21485</v>
      </c>
      <c r="M2150" s="248" t="s">
        <v>1342</v>
      </c>
      <c r="N2150" s="448" t="s">
        <v>20407</v>
      </c>
      <c r="O2150" s="248" t="s">
        <v>20408</v>
      </c>
    </row>
    <row r="2151" spans="3:15" x14ac:dyDescent="0.2">
      <c r="C2151" s="460"/>
      <c r="D2151" s="460"/>
      <c r="E2151" s="460"/>
      <c r="H2151" s="446" t="s">
        <v>1384</v>
      </c>
      <c r="I2151" s="438" t="s">
        <v>21486</v>
      </c>
      <c r="J2151" s="248" t="s">
        <v>21487</v>
      </c>
      <c r="L2151" s="248" t="s">
        <v>21488</v>
      </c>
      <c r="M2151" s="248" t="s">
        <v>1342</v>
      </c>
      <c r="N2151" s="448" t="s">
        <v>18329</v>
      </c>
      <c r="O2151" s="248" t="s">
        <v>20410</v>
      </c>
    </row>
    <row r="2152" spans="3:15" x14ac:dyDescent="0.2">
      <c r="C2152" s="460"/>
      <c r="D2152" s="460"/>
      <c r="E2152" s="460"/>
      <c r="H2152" s="446" t="s">
        <v>1384</v>
      </c>
      <c r="I2152" s="438" t="s">
        <v>21489</v>
      </c>
      <c r="J2152" s="248" t="s">
        <v>21490</v>
      </c>
      <c r="L2152" s="248" t="s">
        <v>21491</v>
      </c>
      <c r="M2152" s="248" t="s">
        <v>1342</v>
      </c>
      <c r="N2152" s="448" t="s">
        <v>20412</v>
      </c>
      <c r="O2152" s="248" t="s">
        <v>20413</v>
      </c>
    </row>
    <row r="2153" spans="3:15" x14ac:dyDescent="0.2">
      <c r="C2153" s="460"/>
      <c r="D2153" s="460"/>
      <c r="E2153" s="460"/>
      <c r="H2153" s="446" t="s">
        <v>1384</v>
      </c>
      <c r="I2153" s="438" t="s">
        <v>21492</v>
      </c>
      <c r="J2153" s="248" t="s">
        <v>21493</v>
      </c>
      <c r="L2153" s="248" t="s">
        <v>21494</v>
      </c>
      <c r="M2153" s="248" t="s">
        <v>1342</v>
      </c>
      <c r="N2153" s="448" t="s">
        <v>20415</v>
      </c>
      <c r="O2153" s="248" t="s">
        <v>20416</v>
      </c>
    </row>
    <row r="2154" spans="3:15" x14ac:dyDescent="0.2">
      <c r="C2154" s="460"/>
      <c r="D2154" s="460"/>
      <c r="E2154" s="460"/>
      <c r="H2154" s="446" t="s">
        <v>1384</v>
      </c>
      <c r="I2154" s="438" t="s">
        <v>21495</v>
      </c>
      <c r="J2154" s="248" t="s">
        <v>21496</v>
      </c>
      <c r="L2154" s="248" t="s">
        <v>21497</v>
      </c>
      <c r="M2154" s="248" t="s">
        <v>1342</v>
      </c>
      <c r="N2154" s="448" t="s">
        <v>20418</v>
      </c>
      <c r="O2154" s="248" t="s">
        <v>20419</v>
      </c>
    </row>
    <row r="2155" spans="3:15" x14ac:dyDescent="0.2">
      <c r="C2155" s="460"/>
      <c r="D2155" s="460"/>
      <c r="E2155" s="460"/>
      <c r="H2155" s="446" t="s">
        <v>1384</v>
      </c>
      <c r="I2155" s="438" t="s">
        <v>21498</v>
      </c>
      <c r="J2155" s="248" t="s">
        <v>21499</v>
      </c>
      <c r="L2155" s="248" t="s">
        <v>21500</v>
      </c>
      <c r="M2155" s="248" t="s">
        <v>1342</v>
      </c>
      <c r="N2155" s="448" t="s">
        <v>20421</v>
      </c>
      <c r="O2155" s="248" t="s">
        <v>20422</v>
      </c>
    </row>
    <row r="2156" spans="3:15" x14ac:dyDescent="0.2">
      <c r="C2156" s="460"/>
      <c r="D2156" s="460"/>
      <c r="E2156" s="460"/>
      <c r="H2156" s="446" t="s">
        <v>1384</v>
      </c>
      <c r="I2156" s="438" t="s">
        <v>21501</v>
      </c>
      <c r="J2156" s="248" t="s">
        <v>21502</v>
      </c>
      <c r="L2156" s="248" t="s">
        <v>21503</v>
      </c>
      <c r="M2156" s="248" t="s">
        <v>1342</v>
      </c>
      <c r="N2156" s="448" t="s">
        <v>20424</v>
      </c>
      <c r="O2156" s="248" t="s">
        <v>20425</v>
      </c>
    </row>
    <row r="2157" spans="3:15" x14ac:dyDescent="0.2">
      <c r="C2157" s="460"/>
      <c r="D2157" s="460"/>
      <c r="E2157" s="460"/>
      <c r="H2157" s="446" t="s">
        <v>1384</v>
      </c>
      <c r="I2157" s="438" t="s">
        <v>21504</v>
      </c>
      <c r="J2157" s="248" t="s">
        <v>21505</v>
      </c>
      <c r="L2157" s="248" t="s">
        <v>21506</v>
      </c>
      <c r="M2157" s="248" t="s">
        <v>1342</v>
      </c>
      <c r="N2157" s="448" t="s">
        <v>20427</v>
      </c>
      <c r="O2157" s="248" t="s">
        <v>20428</v>
      </c>
    </row>
    <row r="2158" spans="3:15" x14ac:dyDescent="0.2">
      <c r="C2158" s="460"/>
      <c r="D2158" s="460"/>
      <c r="E2158" s="460"/>
      <c r="H2158" s="446" t="s">
        <v>1384</v>
      </c>
      <c r="I2158" s="438" t="s">
        <v>21507</v>
      </c>
      <c r="J2158" s="248" t="s">
        <v>21508</v>
      </c>
      <c r="L2158" s="248" t="s">
        <v>21509</v>
      </c>
      <c r="M2158" s="248"/>
      <c r="N2158" s="448"/>
      <c r="O2158" s="248" t="s">
        <v>20428</v>
      </c>
    </row>
    <row r="2159" spans="3:15" x14ac:dyDescent="0.2">
      <c r="C2159" s="460"/>
      <c r="D2159" s="460"/>
      <c r="E2159" s="460"/>
      <c r="H2159" s="446" t="s">
        <v>1384</v>
      </c>
      <c r="I2159" s="438" t="s">
        <v>15922</v>
      </c>
      <c r="J2159" s="248" t="s">
        <v>21510</v>
      </c>
      <c r="L2159" s="248" t="s">
        <v>21511</v>
      </c>
      <c r="M2159" s="248" t="s">
        <v>1342</v>
      </c>
      <c r="N2159" s="448" t="s">
        <v>20430</v>
      </c>
      <c r="O2159" s="248" t="s">
        <v>20431</v>
      </c>
    </row>
    <row r="2160" spans="3:15" x14ac:dyDescent="0.2">
      <c r="C2160" s="460"/>
      <c r="D2160" s="460"/>
      <c r="E2160" s="460"/>
      <c r="H2160" s="446" t="s">
        <v>1384</v>
      </c>
      <c r="I2160" s="438" t="s">
        <v>21512</v>
      </c>
      <c r="J2160" s="248" t="s">
        <v>21513</v>
      </c>
      <c r="L2160" s="248" t="s">
        <v>21514</v>
      </c>
      <c r="M2160" s="248" t="s">
        <v>1342</v>
      </c>
      <c r="N2160" s="448" t="s">
        <v>20433</v>
      </c>
      <c r="O2160" s="248" t="s">
        <v>20434</v>
      </c>
    </row>
    <row r="2161" spans="3:15" x14ac:dyDescent="0.2">
      <c r="C2161" s="460"/>
      <c r="D2161" s="460"/>
      <c r="E2161" s="460"/>
      <c r="H2161" s="446" t="s">
        <v>1384</v>
      </c>
      <c r="I2161" s="438" t="s">
        <v>16892</v>
      </c>
      <c r="J2161" s="248" t="s">
        <v>21515</v>
      </c>
      <c r="L2161" s="248" t="s">
        <v>21516</v>
      </c>
      <c r="M2161" s="248" t="s">
        <v>1342</v>
      </c>
      <c r="N2161" s="448" t="s">
        <v>20436</v>
      </c>
      <c r="O2161" s="248" t="s">
        <v>20437</v>
      </c>
    </row>
    <row r="2162" spans="3:15" x14ac:dyDescent="0.2">
      <c r="C2162" s="460"/>
      <c r="D2162" s="460"/>
      <c r="E2162" s="460"/>
      <c r="H2162" s="446" t="s">
        <v>1384</v>
      </c>
      <c r="I2162" s="438" t="s">
        <v>17136</v>
      </c>
      <c r="J2162" s="248" t="s">
        <v>21517</v>
      </c>
      <c r="L2162" s="248" t="s">
        <v>21518</v>
      </c>
      <c r="M2162" s="248" t="s">
        <v>1342</v>
      </c>
      <c r="N2162" s="448" t="s">
        <v>20439</v>
      </c>
      <c r="O2162" s="248" t="s">
        <v>20440</v>
      </c>
    </row>
    <row r="2163" spans="3:15" x14ac:dyDescent="0.2">
      <c r="C2163" s="460"/>
      <c r="D2163" s="460"/>
      <c r="E2163" s="460"/>
      <c r="H2163" s="446" t="s">
        <v>1384</v>
      </c>
      <c r="I2163" s="438" t="s">
        <v>21519</v>
      </c>
      <c r="J2163" s="248" t="s">
        <v>21520</v>
      </c>
      <c r="L2163" s="248" t="s">
        <v>21521</v>
      </c>
      <c r="M2163" s="248" t="s">
        <v>1342</v>
      </c>
      <c r="N2163" s="448" t="s">
        <v>20442</v>
      </c>
      <c r="O2163" s="248" t="s">
        <v>20443</v>
      </c>
    </row>
    <row r="2164" spans="3:15" x14ac:dyDescent="0.2">
      <c r="C2164" s="460"/>
      <c r="D2164" s="460"/>
      <c r="E2164" s="460"/>
      <c r="H2164" s="456"/>
      <c r="I2164" s="452" t="s">
        <v>1399</v>
      </c>
      <c r="J2164" s="457"/>
      <c r="L2164" s="248" t="s">
        <v>21522</v>
      </c>
      <c r="M2164" s="248" t="s">
        <v>1342</v>
      </c>
      <c r="N2164" s="448" t="s">
        <v>20445</v>
      </c>
      <c r="O2164" s="248" t="s">
        <v>20446</v>
      </c>
    </row>
    <row r="2165" spans="3:15" x14ac:dyDescent="0.2">
      <c r="C2165" s="460"/>
      <c r="D2165" s="460"/>
      <c r="E2165" s="460"/>
      <c r="H2165" s="446" t="s">
        <v>1386</v>
      </c>
      <c r="I2165" s="438" t="s">
        <v>21523</v>
      </c>
      <c r="J2165" s="248" t="s">
        <v>21524</v>
      </c>
      <c r="L2165" s="248" t="s">
        <v>21525</v>
      </c>
      <c r="M2165" s="248"/>
      <c r="N2165" s="448"/>
      <c r="O2165" s="248" t="s">
        <v>20446</v>
      </c>
    </row>
    <row r="2166" spans="3:15" x14ac:dyDescent="0.2">
      <c r="C2166" s="460"/>
      <c r="D2166" s="460"/>
      <c r="E2166" s="460"/>
      <c r="H2166" s="446" t="s">
        <v>1386</v>
      </c>
      <c r="I2166" s="438" t="s">
        <v>21526</v>
      </c>
      <c r="J2166" s="248" t="s">
        <v>21527</v>
      </c>
      <c r="L2166" s="248" t="s">
        <v>21528</v>
      </c>
      <c r="M2166" s="248" t="s">
        <v>1342</v>
      </c>
      <c r="N2166" s="448" t="s">
        <v>20448</v>
      </c>
      <c r="O2166" s="248" t="s">
        <v>20449</v>
      </c>
    </row>
    <row r="2167" spans="3:15" x14ac:dyDescent="0.2">
      <c r="C2167" s="460"/>
      <c r="D2167" s="460"/>
      <c r="E2167" s="460"/>
      <c r="H2167" s="446" t="s">
        <v>1386</v>
      </c>
      <c r="I2167" s="438" t="s">
        <v>21529</v>
      </c>
      <c r="J2167" s="248" t="s">
        <v>21530</v>
      </c>
      <c r="L2167" s="248" t="s">
        <v>21531</v>
      </c>
      <c r="M2167" s="248" t="s">
        <v>1342</v>
      </c>
      <c r="N2167" s="448" t="s">
        <v>20451</v>
      </c>
      <c r="O2167" s="248" t="s">
        <v>20452</v>
      </c>
    </row>
    <row r="2168" spans="3:15" x14ac:dyDescent="0.2">
      <c r="C2168" s="460"/>
      <c r="D2168" s="460"/>
      <c r="E2168" s="460"/>
      <c r="H2168" s="446" t="s">
        <v>1386</v>
      </c>
      <c r="I2168" s="438" t="s">
        <v>21532</v>
      </c>
      <c r="J2168" s="248" t="s">
        <v>21533</v>
      </c>
      <c r="L2168" s="248" t="s">
        <v>21534</v>
      </c>
      <c r="M2168" s="248" t="s">
        <v>1342</v>
      </c>
      <c r="N2168" s="448" t="s">
        <v>20454</v>
      </c>
      <c r="O2168" s="248" t="s">
        <v>20455</v>
      </c>
    </row>
    <row r="2169" spans="3:15" x14ac:dyDescent="0.2">
      <c r="C2169" s="460"/>
      <c r="D2169" s="460"/>
      <c r="E2169" s="460"/>
      <c r="H2169" s="446" t="s">
        <v>1386</v>
      </c>
      <c r="I2169" s="438" t="s">
        <v>21535</v>
      </c>
      <c r="J2169" s="248" t="s">
        <v>21536</v>
      </c>
      <c r="L2169" s="248" t="s">
        <v>21537</v>
      </c>
      <c r="M2169" s="248" t="s">
        <v>1342</v>
      </c>
      <c r="N2169" s="448" t="s">
        <v>20457</v>
      </c>
      <c r="O2169" s="248" t="s">
        <v>20458</v>
      </c>
    </row>
    <row r="2170" spans="3:15" x14ac:dyDescent="0.2">
      <c r="C2170" s="460"/>
      <c r="D2170" s="460"/>
      <c r="E2170" s="460"/>
      <c r="H2170" s="446" t="s">
        <v>1386</v>
      </c>
      <c r="I2170" s="438" t="s">
        <v>21538</v>
      </c>
      <c r="J2170" s="248" t="s">
        <v>21539</v>
      </c>
      <c r="L2170" s="248" t="s">
        <v>21540</v>
      </c>
      <c r="M2170" s="248" t="s">
        <v>1342</v>
      </c>
      <c r="N2170" s="448" t="s">
        <v>20460</v>
      </c>
      <c r="O2170" s="248" t="s">
        <v>20461</v>
      </c>
    </row>
    <row r="2171" spans="3:15" x14ac:dyDescent="0.2">
      <c r="C2171" s="460"/>
      <c r="D2171" s="460"/>
      <c r="E2171" s="460"/>
      <c r="H2171" s="446" t="s">
        <v>1386</v>
      </c>
      <c r="I2171" s="438" t="s">
        <v>21541</v>
      </c>
      <c r="J2171" s="248" t="s">
        <v>21542</v>
      </c>
      <c r="L2171" s="248" t="s">
        <v>21543</v>
      </c>
      <c r="M2171" s="248" t="s">
        <v>1342</v>
      </c>
      <c r="N2171" s="448" t="s">
        <v>20463</v>
      </c>
      <c r="O2171" s="248" t="s">
        <v>20464</v>
      </c>
    </row>
    <row r="2172" spans="3:15" x14ac:dyDescent="0.2">
      <c r="C2172" s="460"/>
      <c r="D2172" s="460"/>
      <c r="E2172" s="460"/>
      <c r="H2172" s="446" t="s">
        <v>1386</v>
      </c>
      <c r="I2172" s="438" t="s">
        <v>21544</v>
      </c>
      <c r="J2172" s="248" t="s">
        <v>21545</v>
      </c>
      <c r="L2172" s="248" t="s">
        <v>21546</v>
      </c>
      <c r="M2172" s="248" t="s">
        <v>1342</v>
      </c>
      <c r="N2172" s="448" t="s">
        <v>20466</v>
      </c>
      <c r="O2172" s="248" t="s">
        <v>20467</v>
      </c>
    </row>
    <row r="2173" spans="3:15" x14ac:dyDescent="0.2">
      <c r="C2173" s="460"/>
      <c r="D2173" s="460"/>
      <c r="E2173" s="460"/>
      <c r="H2173" s="456"/>
      <c r="I2173" s="452" t="s">
        <v>21547</v>
      </c>
      <c r="J2173" s="457"/>
      <c r="L2173" s="248" t="s">
        <v>21548</v>
      </c>
      <c r="M2173" s="248" t="s">
        <v>1342</v>
      </c>
      <c r="N2173" s="448" t="s">
        <v>20469</v>
      </c>
      <c r="O2173" s="248" t="s">
        <v>20470</v>
      </c>
    </row>
    <row r="2174" spans="3:15" x14ac:dyDescent="0.2">
      <c r="C2174" s="460"/>
      <c r="D2174" s="460"/>
      <c r="E2174" s="460"/>
      <c r="H2174" s="446" t="s">
        <v>1390</v>
      </c>
      <c r="I2174" s="438" t="s">
        <v>21549</v>
      </c>
      <c r="J2174" s="248" t="s">
        <v>21550</v>
      </c>
      <c r="L2174" s="248" t="s">
        <v>21551</v>
      </c>
      <c r="M2174" s="248"/>
      <c r="N2174" s="448"/>
      <c r="O2174" s="248" t="s">
        <v>20470</v>
      </c>
    </row>
    <row r="2175" spans="3:15" x14ac:dyDescent="0.2">
      <c r="C2175" s="460"/>
      <c r="D2175" s="460"/>
      <c r="E2175" s="460"/>
      <c r="H2175" s="446" t="s">
        <v>1390</v>
      </c>
      <c r="I2175" s="438" t="s">
        <v>21552</v>
      </c>
      <c r="J2175" s="248" t="s">
        <v>21553</v>
      </c>
      <c r="L2175" s="248" t="s">
        <v>21554</v>
      </c>
      <c r="M2175" s="248" t="s">
        <v>1342</v>
      </c>
      <c r="N2175" s="448" t="s">
        <v>20472</v>
      </c>
      <c r="O2175" s="248" t="s">
        <v>20473</v>
      </c>
    </row>
    <row r="2176" spans="3:15" x14ac:dyDescent="0.2">
      <c r="C2176" s="460"/>
      <c r="D2176" s="460"/>
      <c r="E2176" s="460"/>
      <c r="H2176" s="446" t="s">
        <v>1390</v>
      </c>
      <c r="I2176" s="438" t="s">
        <v>21555</v>
      </c>
      <c r="J2176" s="248" t="s">
        <v>21556</v>
      </c>
      <c r="L2176" s="248" t="s">
        <v>21557</v>
      </c>
      <c r="M2176" s="248" t="s">
        <v>1342</v>
      </c>
      <c r="N2176" s="448" t="s">
        <v>16052</v>
      </c>
      <c r="O2176" s="248" t="s">
        <v>20475</v>
      </c>
    </row>
    <row r="2177" spans="3:15" x14ac:dyDescent="0.2">
      <c r="C2177" s="460"/>
      <c r="D2177" s="460"/>
      <c r="E2177" s="460"/>
      <c r="H2177" s="446" t="s">
        <v>1390</v>
      </c>
      <c r="I2177" s="438" t="s">
        <v>21558</v>
      </c>
      <c r="J2177" s="248" t="s">
        <v>21559</v>
      </c>
      <c r="L2177" s="248" t="s">
        <v>21560</v>
      </c>
      <c r="M2177" s="248" t="s">
        <v>1342</v>
      </c>
      <c r="N2177" s="448" t="s">
        <v>20477</v>
      </c>
      <c r="O2177" s="248" t="s">
        <v>20478</v>
      </c>
    </row>
    <row r="2178" spans="3:15" x14ac:dyDescent="0.2">
      <c r="C2178" s="460"/>
      <c r="D2178" s="460"/>
      <c r="E2178" s="460"/>
      <c r="H2178" s="446" t="s">
        <v>1390</v>
      </c>
      <c r="I2178" s="438" t="s">
        <v>21561</v>
      </c>
      <c r="J2178" s="248" t="s">
        <v>21562</v>
      </c>
      <c r="L2178" s="248" t="s">
        <v>21563</v>
      </c>
      <c r="M2178" s="248" t="s">
        <v>1342</v>
      </c>
      <c r="N2178" s="448" t="s">
        <v>20480</v>
      </c>
      <c r="O2178" s="248" t="s">
        <v>20481</v>
      </c>
    </row>
    <row r="2179" spans="3:15" x14ac:dyDescent="0.2">
      <c r="C2179" s="460"/>
      <c r="D2179" s="460"/>
      <c r="E2179" s="460"/>
      <c r="H2179" s="446" t="s">
        <v>1390</v>
      </c>
      <c r="I2179" s="438" t="s">
        <v>21564</v>
      </c>
      <c r="J2179" s="248" t="s">
        <v>21565</v>
      </c>
      <c r="L2179" s="248" t="s">
        <v>21566</v>
      </c>
      <c r="M2179" s="248" t="s">
        <v>1342</v>
      </c>
      <c r="N2179" s="448" t="s">
        <v>20483</v>
      </c>
      <c r="O2179" s="248" t="s">
        <v>20484</v>
      </c>
    </row>
    <row r="2180" spans="3:15" x14ac:dyDescent="0.2">
      <c r="C2180" s="460"/>
      <c r="D2180" s="460"/>
      <c r="E2180" s="460"/>
      <c r="H2180" s="446" t="s">
        <v>1390</v>
      </c>
      <c r="I2180" s="438" t="s">
        <v>21567</v>
      </c>
      <c r="J2180" s="248" t="s">
        <v>21568</v>
      </c>
      <c r="L2180" s="248" t="s">
        <v>21569</v>
      </c>
      <c r="M2180" s="248" t="s">
        <v>1342</v>
      </c>
      <c r="N2180" s="448" t="s">
        <v>20486</v>
      </c>
      <c r="O2180" s="248" t="s">
        <v>20487</v>
      </c>
    </row>
    <row r="2181" spans="3:15" x14ac:dyDescent="0.2">
      <c r="C2181" s="460"/>
      <c r="D2181" s="460"/>
      <c r="E2181" s="460"/>
      <c r="H2181" s="446" t="s">
        <v>1390</v>
      </c>
      <c r="I2181" s="438" t="s">
        <v>21570</v>
      </c>
      <c r="J2181" s="248" t="s">
        <v>21571</v>
      </c>
      <c r="L2181" s="248" t="s">
        <v>21572</v>
      </c>
      <c r="M2181" s="248"/>
      <c r="N2181" s="448"/>
      <c r="O2181" s="248" t="s">
        <v>20487</v>
      </c>
    </row>
    <row r="2182" spans="3:15" x14ac:dyDescent="0.2">
      <c r="C2182" s="460"/>
      <c r="D2182" s="460"/>
      <c r="E2182" s="460"/>
      <c r="H2182" s="446" t="s">
        <v>1390</v>
      </c>
      <c r="I2182" s="438" t="s">
        <v>21573</v>
      </c>
      <c r="J2182" s="248" t="s">
        <v>21574</v>
      </c>
      <c r="L2182" s="248" t="s">
        <v>21575</v>
      </c>
      <c r="M2182" s="248"/>
      <c r="N2182" s="448"/>
      <c r="O2182" s="248" t="s">
        <v>20487</v>
      </c>
    </row>
    <row r="2183" spans="3:15" x14ac:dyDescent="0.2">
      <c r="C2183" s="460"/>
      <c r="D2183" s="460"/>
      <c r="E2183" s="460"/>
      <c r="H2183" s="446" t="s">
        <v>1390</v>
      </c>
      <c r="I2183" s="438" t="s">
        <v>21576</v>
      </c>
      <c r="J2183" s="248" t="s">
        <v>21577</v>
      </c>
      <c r="L2183" s="248" t="s">
        <v>21578</v>
      </c>
      <c r="M2183" s="248" t="s">
        <v>1342</v>
      </c>
      <c r="N2183" s="448" t="s">
        <v>20489</v>
      </c>
      <c r="O2183" s="248" t="s">
        <v>20490</v>
      </c>
    </row>
    <row r="2184" spans="3:15" x14ac:dyDescent="0.2">
      <c r="C2184" s="460"/>
      <c r="D2184" s="460"/>
      <c r="E2184" s="460"/>
      <c r="H2184" s="446" t="s">
        <v>1390</v>
      </c>
      <c r="I2184" s="438" t="s">
        <v>21579</v>
      </c>
      <c r="J2184" s="248" t="s">
        <v>21580</v>
      </c>
      <c r="L2184" s="248" t="s">
        <v>21581</v>
      </c>
      <c r="M2184" s="248" t="s">
        <v>1342</v>
      </c>
      <c r="N2184" s="448" t="s">
        <v>20492</v>
      </c>
      <c r="O2184" s="248" t="s">
        <v>20493</v>
      </c>
    </row>
    <row r="2185" spans="3:15" x14ac:dyDescent="0.2">
      <c r="C2185" s="460"/>
      <c r="D2185" s="460"/>
      <c r="E2185" s="460"/>
      <c r="H2185" s="446" t="s">
        <v>1390</v>
      </c>
      <c r="I2185" s="438" t="s">
        <v>17551</v>
      </c>
      <c r="J2185" s="248" t="s">
        <v>21582</v>
      </c>
      <c r="L2185" s="248" t="s">
        <v>21583</v>
      </c>
      <c r="M2185" s="248" t="s">
        <v>1342</v>
      </c>
      <c r="N2185" s="448" t="s">
        <v>20495</v>
      </c>
      <c r="O2185" s="248" t="s">
        <v>20496</v>
      </c>
    </row>
    <row r="2186" spans="3:15" x14ac:dyDescent="0.2">
      <c r="C2186" s="460"/>
      <c r="D2186" s="460"/>
      <c r="E2186" s="460"/>
      <c r="H2186" s="456"/>
      <c r="I2186" s="452" t="s">
        <v>1287</v>
      </c>
      <c r="J2186" s="457"/>
      <c r="L2186" s="248" t="s">
        <v>21584</v>
      </c>
      <c r="M2186" s="248" t="s">
        <v>1342</v>
      </c>
      <c r="N2186" s="448" t="s">
        <v>20498</v>
      </c>
      <c r="O2186" s="248" t="s">
        <v>20499</v>
      </c>
    </row>
    <row r="2187" spans="3:15" x14ac:dyDescent="0.2">
      <c r="C2187" s="460"/>
      <c r="D2187" s="460"/>
      <c r="E2187" s="460"/>
      <c r="H2187" s="446" t="s">
        <v>1394</v>
      </c>
      <c r="I2187" s="438" t="s">
        <v>21585</v>
      </c>
      <c r="J2187" s="248" t="s">
        <v>21586</v>
      </c>
      <c r="L2187" s="248" t="s">
        <v>21587</v>
      </c>
      <c r="M2187" s="248"/>
      <c r="N2187" s="448"/>
      <c r="O2187" s="248" t="s">
        <v>20499</v>
      </c>
    </row>
    <row r="2188" spans="3:15" x14ac:dyDescent="0.2">
      <c r="C2188" s="460"/>
      <c r="D2188" s="460"/>
      <c r="E2188" s="460"/>
      <c r="H2188" s="446" t="s">
        <v>1394</v>
      </c>
      <c r="I2188" s="438" t="s">
        <v>21588</v>
      </c>
      <c r="J2188" s="248" t="s">
        <v>21589</v>
      </c>
      <c r="L2188" s="248" t="s">
        <v>21590</v>
      </c>
      <c r="M2188" s="248" t="s">
        <v>1342</v>
      </c>
      <c r="N2188" s="448" t="s">
        <v>20501</v>
      </c>
      <c r="O2188" s="248" t="s">
        <v>20502</v>
      </c>
    </row>
    <row r="2189" spans="3:15" x14ac:dyDescent="0.2">
      <c r="C2189" s="460"/>
      <c r="D2189" s="460"/>
      <c r="E2189" s="460"/>
      <c r="H2189" s="446" t="s">
        <v>1394</v>
      </c>
      <c r="I2189" s="438" t="s">
        <v>21591</v>
      </c>
      <c r="J2189" s="248" t="s">
        <v>21592</v>
      </c>
      <c r="L2189" s="248" t="s">
        <v>21593</v>
      </c>
      <c r="M2189" s="248" t="s">
        <v>1342</v>
      </c>
      <c r="N2189" s="448" t="s">
        <v>20504</v>
      </c>
      <c r="O2189" s="248" t="s">
        <v>20505</v>
      </c>
    </row>
    <row r="2190" spans="3:15" x14ac:dyDescent="0.2">
      <c r="C2190" s="460"/>
      <c r="D2190" s="460"/>
      <c r="E2190" s="460"/>
      <c r="H2190" s="446" t="s">
        <v>1394</v>
      </c>
      <c r="I2190" s="438" t="s">
        <v>21594</v>
      </c>
      <c r="J2190" s="248" t="s">
        <v>21595</v>
      </c>
      <c r="L2190" s="248" t="s">
        <v>21596</v>
      </c>
      <c r="M2190" s="248" t="s">
        <v>1342</v>
      </c>
      <c r="N2190" s="448" t="s">
        <v>20507</v>
      </c>
      <c r="O2190" s="248" t="s">
        <v>20508</v>
      </c>
    </row>
    <row r="2191" spans="3:15" x14ac:dyDescent="0.2">
      <c r="C2191" s="460"/>
      <c r="D2191" s="460"/>
      <c r="E2191" s="460"/>
      <c r="H2191" s="446" t="s">
        <v>1394</v>
      </c>
      <c r="I2191" s="438" t="s">
        <v>21597</v>
      </c>
      <c r="J2191" s="248" t="s">
        <v>21598</v>
      </c>
      <c r="L2191" s="248" t="s">
        <v>21599</v>
      </c>
      <c r="M2191" s="248" t="s">
        <v>1342</v>
      </c>
      <c r="N2191" s="448" t="s">
        <v>20510</v>
      </c>
      <c r="O2191" s="248" t="s">
        <v>20511</v>
      </c>
    </row>
    <row r="2192" spans="3:15" x14ac:dyDescent="0.2">
      <c r="C2192" s="460"/>
      <c r="D2192" s="460"/>
      <c r="E2192" s="460"/>
      <c r="H2192" s="446" t="s">
        <v>1394</v>
      </c>
      <c r="I2192" s="438" t="s">
        <v>21600</v>
      </c>
      <c r="J2192" s="248" t="s">
        <v>21601</v>
      </c>
      <c r="L2192" s="248" t="s">
        <v>21602</v>
      </c>
      <c r="M2192" s="248" t="s">
        <v>1342</v>
      </c>
      <c r="N2192" s="448" t="s">
        <v>20513</v>
      </c>
      <c r="O2192" s="248" t="s">
        <v>20514</v>
      </c>
    </row>
    <row r="2193" spans="3:15" x14ac:dyDescent="0.2">
      <c r="C2193" s="460"/>
      <c r="D2193" s="460"/>
      <c r="E2193" s="460"/>
      <c r="H2193" s="446" t="s">
        <v>1394</v>
      </c>
      <c r="I2193" s="438" t="s">
        <v>21603</v>
      </c>
      <c r="J2193" s="248" t="s">
        <v>21604</v>
      </c>
      <c r="L2193" s="248" t="s">
        <v>21605</v>
      </c>
      <c r="M2193" s="248" t="s">
        <v>1344</v>
      </c>
      <c r="N2193" s="448" t="s">
        <v>20517</v>
      </c>
      <c r="O2193" s="248" t="s">
        <v>20518</v>
      </c>
    </row>
    <row r="2194" spans="3:15" x14ac:dyDescent="0.2">
      <c r="C2194" s="460"/>
      <c r="D2194" s="460"/>
      <c r="E2194" s="460"/>
      <c r="H2194" s="446" t="s">
        <v>1394</v>
      </c>
      <c r="I2194" s="438" t="s">
        <v>21606</v>
      </c>
      <c r="J2194" s="248" t="s">
        <v>21607</v>
      </c>
      <c r="L2194" s="248" t="s">
        <v>21608</v>
      </c>
      <c r="M2194" s="248" t="s">
        <v>1344</v>
      </c>
      <c r="N2194" s="448" t="s">
        <v>20520</v>
      </c>
      <c r="O2194" s="248" t="s">
        <v>20521</v>
      </c>
    </row>
    <row r="2195" spans="3:15" x14ac:dyDescent="0.2">
      <c r="C2195" s="460"/>
      <c r="D2195" s="460"/>
      <c r="E2195" s="460"/>
      <c r="H2195" s="446" t="s">
        <v>1394</v>
      </c>
      <c r="I2195" s="438" t="s">
        <v>21609</v>
      </c>
      <c r="J2195" s="248" t="s">
        <v>21610</v>
      </c>
      <c r="L2195" s="248" t="s">
        <v>21611</v>
      </c>
      <c r="M2195" s="248" t="s">
        <v>1344</v>
      </c>
      <c r="N2195" s="448" t="s">
        <v>20523</v>
      </c>
      <c r="O2195" s="248" t="s">
        <v>20524</v>
      </c>
    </row>
    <row r="2196" spans="3:15" x14ac:dyDescent="0.2">
      <c r="C2196" s="460"/>
      <c r="D2196" s="460"/>
      <c r="E2196" s="460"/>
      <c r="H2196" s="446" t="s">
        <v>1394</v>
      </c>
      <c r="I2196" s="438" t="s">
        <v>21612</v>
      </c>
      <c r="J2196" s="248" t="s">
        <v>21613</v>
      </c>
      <c r="L2196" s="248" t="s">
        <v>21614</v>
      </c>
      <c r="M2196" s="248" t="s">
        <v>1344</v>
      </c>
      <c r="N2196" s="448" t="s">
        <v>17332</v>
      </c>
      <c r="O2196" s="248" t="s">
        <v>20526</v>
      </c>
    </row>
    <row r="2197" spans="3:15" x14ac:dyDescent="0.2">
      <c r="C2197" s="460"/>
      <c r="D2197" s="460"/>
      <c r="E2197" s="460"/>
      <c r="H2197" s="446" t="s">
        <v>1394</v>
      </c>
      <c r="I2197" s="438" t="s">
        <v>15291</v>
      </c>
      <c r="J2197" s="248" t="s">
        <v>21615</v>
      </c>
      <c r="L2197" s="248" t="s">
        <v>21616</v>
      </c>
      <c r="M2197" s="248"/>
      <c r="N2197" s="448"/>
      <c r="O2197" s="248" t="s">
        <v>20526</v>
      </c>
    </row>
    <row r="2198" spans="3:15" x14ac:dyDescent="0.2">
      <c r="C2198" s="460"/>
      <c r="D2198" s="460"/>
      <c r="E2198" s="460"/>
      <c r="H2198" s="446" t="s">
        <v>1394</v>
      </c>
      <c r="I2198" s="438" t="s">
        <v>21617</v>
      </c>
      <c r="J2198" s="248" t="s">
        <v>21618</v>
      </c>
      <c r="L2198" s="248" t="s">
        <v>21619</v>
      </c>
      <c r="M2198" s="248"/>
      <c r="N2198" s="448"/>
      <c r="O2198" s="248" t="s">
        <v>20526</v>
      </c>
    </row>
    <row r="2199" spans="3:15" x14ac:dyDescent="0.2">
      <c r="C2199" s="460"/>
      <c r="D2199" s="460"/>
      <c r="E2199" s="460"/>
      <c r="H2199" s="446" t="s">
        <v>1394</v>
      </c>
      <c r="I2199" s="438" t="s">
        <v>16055</v>
      </c>
      <c r="J2199" s="248" t="s">
        <v>21620</v>
      </c>
      <c r="L2199" s="248" t="s">
        <v>21621</v>
      </c>
      <c r="M2199" s="248" t="s">
        <v>1344</v>
      </c>
      <c r="N2199" s="448" t="s">
        <v>20528</v>
      </c>
      <c r="O2199" s="248" t="s">
        <v>20529</v>
      </c>
    </row>
    <row r="2200" spans="3:15" x14ac:dyDescent="0.2">
      <c r="C2200" s="460"/>
      <c r="D2200" s="460"/>
      <c r="E2200" s="460"/>
      <c r="H2200" s="446" t="s">
        <v>1394</v>
      </c>
      <c r="I2200" s="438" t="s">
        <v>17823</v>
      </c>
      <c r="J2200" s="248" t="s">
        <v>21622</v>
      </c>
      <c r="L2200" s="248" t="s">
        <v>21623</v>
      </c>
      <c r="M2200" s="248"/>
      <c r="N2200" s="448"/>
      <c r="O2200" s="248" t="s">
        <v>20529</v>
      </c>
    </row>
    <row r="2201" spans="3:15" x14ac:dyDescent="0.2">
      <c r="C2201" s="460"/>
      <c r="D2201" s="460"/>
      <c r="E2201" s="460"/>
      <c r="H2201" s="446" t="s">
        <v>1394</v>
      </c>
      <c r="I2201" s="438" t="s">
        <v>21624</v>
      </c>
      <c r="J2201" s="248" t="s">
        <v>21625</v>
      </c>
      <c r="L2201" s="248" t="s">
        <v>21626</v>
      </c>
      <c r="M2201" s="248" t="s">
        <v>1344</v>
      </c>
      <c r="N2201" s="448" t="s">
        <v>20531</v>
      </c>
      <c r="O2201" s="248" t="s">
        <v>20532</v>
      </c>
    </row>
    <row r="2202" spans="3:15" x14ac:dyDescent="0.2">
      <c r="C2202" s="460"/>
      <c r="D2202" s="460"/>
      <c r="E2202" s="460"/>
      <c r="H2202" s="446" t="s">
        <v>1394</v>
      </c>
      <c r="I2202" s="438" t="s">
        <v>19192</v>
      </c>
      <c r="J2202" s="248" t="s">
        <v>21627</v>
      </c>
      <c r="L2202" s="248" t="s">
        <v>21628</v>
      </c>
      <c r="M2202" s="248"/>
      <c r="N2202" s="448"/>
      <c r="O2202" s="248" t="s">
        <v>20532</v>
      </c>
    </row>
    <row r="2203" spans="3:15" x14ac:dyDescent="0.2">
      <c r="C2203" s="460"/>
      <c r="D2203" s="460"/>
      <c r="E2203" s="460"/>
      <c r="H2203" s="446" t="s">
        <v>1394</v>
      </c>
      <c r="I2203" s="438" t="s">
        <v>21629</v>
      </c>
      <c r="J2203" s="248" t="s">
        <v>21630</v>
      </c>
      <c r="L2203" s="248" t="s">
        <v>21631</v>
      </c>
      <c r="M2203" s="248" t="s">
        <v>1344</v>
      </c>
      <c r="N2203" s="448" t="s">
        <v>20534</v>
      </c>
      <c r="O2203" s="248" t="s">
        <v>20535</v>
      </c>
    </row>
    <row r="2204" spans="3:15" x14ac:dyDescent="0.2">
      <c r="C2204" s="460"/>
      <c r="D2204" s="460"/>
      <c r="E2204" s="460"/>
      <c r="H2204" s="446" t="s">
        <v>1394</v>
      </c>
      <c r="I2204" s="438" t="s">
        <v>21632</v>
      </c>
      <c r="J2204" s="248" t="s">
        <v>21633</v>
      </c>
      <c r="L2204" s="248" t="s">
        <v>21634</v>
      </c>
      <c r="M2204" s="248"/>
      <c r="N2204" s="448"/>
      <c r="O2204" s="248" t="s">
        <v>20535</v>
      </c>
    </row>
    <row r="2205" spans="3:15" x14ac:dyDescent="0.2">
      <c r="C2205" s="460"/>
      <c r="D2205" s="460"/>
      <c r="E2205" s="460"/>
      <c r="H2205" s="446" t="s">
        <v>1394</v>
      </c>
      <c r="I2205" s="438" t="s">
        <v>21635</v>
      </c>
      <c r="J2205" s="248" t="s">
        <v>21636</v>
      </c>
      <c r="L2205" s="248" t="s">
        <v>21637</v>
      </c>
      <c r="M2205" s="248" t="s">
        <v>1344</v>
      </c>
      <c r="N2205" s="448" t="s">
        <v>20537</v>
      </c>
      <c r="O2205" s="248" t="s">
        <v>20538</v>
      </c>
    </row>
    <row r="2206" spans="3:15" x14ac:dyDescent="0.2">
      <c r="C2206" s="460"/>
      <c r="D2206" s="460"/>
      <c r="E2206" s="460"/>
      <c r="H2206" s="446" t="s">
        <v>1394</v>
      </c>
      <c r="I2206" s="438" t="s">
        <v>15922</v>
      </c>
      <c r="J2206" s="248" t="s">
        <v>21638</v>
      </c>
      <c r="L2206" s="248" t="s">
        <v>21639</v>
      </c>
      <c r="M2206" s="248" t="s">
        <v>1344</v>
      </c>
      <c r="N2206" s="448" t="s">
        <v>20540</v>
      </c>
      <c r="O2206" s="248" t="s">
        <v>20541</v>
      </c>
    </row>
    <row r="2207" spans="3:15" x14ac:dyDescent="0.2">
      <c r="C2207" s="460"/>
      <c r="D2207" s="460"/>
      <c r="E2207" s="460"/>
      <c r="H2207" s="446" t="s">
        <v>1394</v>
      </c>
      <c r="I2207" s="438" t="s">
        <v>21640</v>
      </c>
      <c r="J2207" s="248" t="s">
        <v>21641</v>
      </c>
      <c r="L2207" s="248" t="s">
        <v>21642</v>
      </c>
      <c r="M2207" s="248" t="s">
        <v>1344</v>
      </c>
      <c r="N2207" s="448" t="s">
        <v>20543</v>
      </c>
      <c r="O2207" s="248" t="s">
        <v>20544</v>
      </c>
    </row>
    <row r="2208" spans="3:15" x14ac:dyDescent="0.2">
      <c r="C2208" s="460"/>
      <c r="D2208" s="460"/>
      <c r="E2208" s="460"/>
      <c r="H2208" s="446" t="s">
        <v>1394</v>
      </c>
      <c r="I2208" s="438" t="s">
        <v>21643</v>
      </c>
      <c r="J2208" s="248" t="s">
        <v>21644</v>
      </c>
      <c r="L2208" s="248" t="s">
        <v>21645</v>
      </c>
      <c r="M2208" s="248" t="s">
        <v>1344</v>
      </c>
      <c r="N2208" s="448" t="s">
        <v>20546</v>
      </c>
      <c r="O2208" s="248" t="s">
        <v>20547</v>
      </c>
    </row>
    <row r="2209" spans="3:15" x14ac:dyDescent="0.2">
      <c r="C2209" s="460"/>
      <c r="D2209" s="460"/>
      <c r="E2209" s="460"/>
      <c r="H2209" s="446" t="s">
        <v>1394</v>
      </c>
      <c r="I2209" s="438" t="s">
        <v>21646</v>
      </c>
      <c r="J2209" s="248" t="s">
        <v>21647</v>
      </c>
      <c r="L2209" s="248" t="s">
        <v>21648</v>
      </c>
      <c r="M2209" s="248" t="s">
        <v>1344</v>
      </c>
      <c r="N2209" s="448" t="s">
        <v>20549</v>
      </c>
      <c r="O2209" s="248" t="s">
        <v>20550</v>
      </c>
    </row>
    <row r="2210" spans="3:15" x14ac:dyDescent="0.2">
      <c r="C2210" s="460"/>
      <c r="D2210" s="460"/>
      <c r="E2210" s="460"/>
      <c r="H2210" s="446" t="s">
        <v>1394</v>
      </c>
      <c r="I2210" s="438" t="s">
        <v>21649</v>
      </c>
      <c r="J2210" s="248" t="s">
        <v>21650</v>
      </c>
      <c r="L2210" s="248" t="s">
        <v>21651</v>
      </c>
      <c r="M2210" s="248"/>
      <c r="N2210" s="448"/>
      <c r="O2210" s="248" t="s">
        <v>20550</v>
      </c>
    </row>
    <row r="2211" spans="3:15" x14ac:dyDescent="0.2">
      <c r="C2211" s="460"/>
      <c r="D2211" s="460"/>
      <c r="E2211" s="460"/>
      <c r="H2211" s="456"/>
      <c r="I2211" s="452" t="s">
        <v>1442</v>
      </c>
      <c r="J2211" s="457"/>
      <c r="L2211" s="248" t="s">
        <v>21652</v>
      </c>
      <c r="M2211" s="248" t="s">
        <v>1344</v>
      </c>
      <c r="N2211" s="448" t="s">
        <v>20552</v>
      </c>
      <c r="O2211" s="248" t="s">
        <v>20553</v>
      </c>
    </row>
    <row r="2212" spans="3:15" x14ac:dyDescent="0.2">
      <c r="C2212" s="460"/>
      <c r="D2212" s="460"/>
      <c r="E2212" s="460"/>
      <c r="H2212" s="446" t="s">
        <v>1396</v>
      </c>
      <c r="I2212" s="438" t="s">
        <v>21653</v>
      </c>
      <c r="J2212" s="248" t="s">
        <v>21654</v>
      </c>
      <c r="L2212" s="248" t="s">
        <v>21655</v>
      </c>
      <c r="M2212" s="248"/>
      <c r="N2212" s="448"/>
      <c r="O2212" s="248" t="s">
        <v>20553</v>
      </c>
    </row>
    <row r="2213" spans="3:15" x14ac:dyDescent="0.2">
      <c r="C2213" s="460"/>
      <c r="D2213" s="460"/>
      <c r="E2213" s="460"/>
      <c r="H2213" s="446" t="s">
        <v>1396</v>
      </c>
      <c r="I2213" s="438" t="s">
        <v>20528</v>
      </c>
      <c r="J2213" s="248" t="s">
        <v>21656</v>
      </c>
      <c r="L2213" s="248" t="s">
        <v>21657</v>
      </c>
      <c r="M2213" s="248" t="s">
        <v>1344</v>
      </c>
      <c r="N2213" s="448" t="s">
        <v>20555</v>
      </c>
      <c r="O2213" s="248" t="s">
        <v>20556</v>
      </c>
    </row>
    <row r="2214" spans="3:15" x14ac:dyDescent="0.2">
      <c r="C2214" s="460"/>
      <c r="D2214" s="460"/>
      <c r="E2214" s="460"/>
      <c r="H2214" s="446" t="s">
        <v>1396</v>
      </c>
      <c r="I2214" s="438" t="s">
        <v>17823</v>
      </c>
      <c r="J2214" s="248" t="s">
        <v>21658</v>
      </c>
      <c r="L2214" s="248" t="s">
        <v>21659</v>
      </c>
      <c r="M2214" s="248" t="s">
        <v>1344</v>
      </c>
      <c r="N2214" s="448" t="s">
        <v>20558</v>
      </c>
      <c r="O2214" s="248" t="s">
        <v>20559</v>
      </c>
    </row>
    <row r="2215" spans="3:15" x14ac:dyDescent="0.2">
      <c r="C2215" s="460"/>
      <c r="D2215" s="460"/>
      <c r="E2215" s="460"/>
      <c r="H2215" s="446" t="s">
        <v>1396</v>
      </c>
      <c r="I2215" s="438" t="s">
        <v>21660</v>
      </c>
      <c r="J2215" s="248" t="s">
        <v>21661</v>
      </c>
      <c r="L2215" s="248" t="s">
        <v>21662</v>
      </c>
      <c r="M2215" s="248"/>
      <c r="N2215" s="448"/>
      <c r="O2215" s="248" t="s">
        <v>20559</v>
      </c>
    </row>
    <row r="2216" spans="3:15" x14ac:dyDescent="0.2">
      <c r="C2216" s="460"/>
      <c r="D2216" s="460"/>
      <c r="E2216" s="460"/>
      <c r="H2216" s="460"/>
      <c r="I2216" s="463"/>
      <c r="J2216" s="460"/>
      <c r="L2216" s="248" t="s">
        <v>21663</v>
      </c>
      <c r="M2216" s="248" t="s">
        <v>1344</v>
      </c>
      <c r="N2216" s="448" t="s">
        <v>19198</v>
      </c>
      <c r="O2216" s="248" t="s">
        <v>20561</v>
      </c>
    </row>
    <row r="2217" spans="3:15" x14ac:dyDescent="0.2">
      <c r="C2217" s="460"/>
      <c r="D2217" s="460"/>
      <c r="E2217" s="460"/>
      <c r="H2217" s="460"/>
      <c r="I2217" s="463"/>
      <c r="J2217" s="460"/>
      <c r="L2217" s="248" t="s">
        <v>21664</v>
      </c>
      <c r="M2217" s="248" t="s">
        <v>1344</v>
      </c>
      <c r="N2217" s="448" t="s">
        <v>17848</v>
      </c>
      <c r="O2217" s="248" t="s">
        <v>20563</v>
      </c>
    </row>
    <row r="2218" spans="3:15" x14ac:dyDescent="0.2">
      <c r="C2218" s="460"/>
      <c r="D2218" s="460"/>
      <c r="E2218" s="460"/>
      <c r="L2218" s="248" t="s">
        <v>21665</v>
      </c>
      <c r="M2218" s="248"/>
      <c r="N2218" s="448"/>
      <c r="O2218" s="248" t="s">
        <v>20563</v>
      </c>
    </row>
    <row r="2219" spans="3:15" x14ac:dyDescent="0.2">
      <c r="C2219" s="460"/>
      <c r="D2219" s="460"/>
      <c r="E2219" s="460"/>
      <c r="L2219" s="248" t="s">
        <v>21666</v>
      </c>
      <c r="M2219" s="248" t="s">
        <v>1344</v>
      </c>
      <c r="N2219" s="448" t="s">
        <v>16626</v>
      </c>
      <c r="O2219" s="248" t="s">
        <v>20565</v>
      </c>
    </row>
    <row r="2220" spans="3:15" x14ac:dyDescent="0.2">
      <c r="C2220" s="460"/>
      <c r="D2220" s="460"/>
      <c r="E2220" s="460"/>
      <c r="L2220" s="248" t="s">
        <v>21667</v>
      </c>
      <c r="M2220" s="248"/>
      <c r="N2220" s="448"/>
      <c r="O2220" s="248" t="s">
        <v>20565</v>
      </c>
    </row>
    <row r="2221" spans="3:15" x14ac:dyDescent="0.2">
      <c r="C2221" s="460"/>
      <c r="D2221" s="460"/>
      <c r="E2221" s="460"/>
      <c r="L2221" s="248" t="s">
        <v>21668</v>
      </c>
      <c r="M2221" s="248" t="s">
        <v>1344</v>
      </c>
      <c r="N2221" s="448" t="s">
        <v>20567</v>
      </c>
      <c r="O2221" s="248" t="s">
        <v>20568</v>
      </c>
    </row>
    <row r="2222" spans="3:15" x14ac:dyDescent="0.2">
      <c r="C2222" s="460"/>
      <c r="D2222" s="460"/>
      <c r="E2222" s="460"/>
      <c r="L2222" s="248" t="s">
        <v>21669</v>
      </c>
      <c r="M2222" s="248"/>
      <c r="N2222" s="448"/>
      <c r="O2222" s="248" t="s">
        <v>20568</v>
      </c>
    </row>
    <row r="2223" spans="3:15" x14ac:dyDescent="0.2">
      <c r="C2223" s="460"/>
      <c r="D2223" s="460"/>
      <c r="E2223" s="460"/>
      <c r="L2223" s="248" t="s">
        <v>21670</v>
      </c>
      <c r="M2223" s="248" t="s">
        <v>1344</v>
      </c>
      <c r="N2223" s="448" t="s">
        <v>20570</v>
      </c>
      <c r="O2223" s="248" t="s">
        <v>20571</v>
      </c>
    </row>
    <row r="2224" spans="3:15" x14ac:dyDescent="0.2">
      <c r="C2224" s="460"/>
      <c r="D2224" s="460"/>
      <c r="E2224" s="460"/>
      <c r="L2224" s="248" t="s">
        <v>21671</v>
      </c>
      <c r="M2224" s="248"/>
      <c r="N2224" s="448"/>
      <c r="O2224" s="248" t="s">
        <v>20571</v>
      </c>
    </row>
    <row r="2225" spans="3:15" x14ac:dyDescent="0.2">
      <c r="C2225" s="460"/>
      <c r="D2225" s="460"/>
      <c r="E2225" s="460"/>
      <c r="L2225" s="248" t="s">
        <v>21672</v>
      </c>
      <c r="M2225" s="248" t="s">
        <v>1344</v>
      </c>
      <c r="N2225" s="448" t="s">
        <v>20573</v>
      </c>
      <c r="O2225" s="248" t="s">
        <v>20574</v>
      </c>
    </row>
    <row r="2226" spans="3:15" x14ac:dyDescent="0.2">
      <c r="C2226" s="460"/>
      <c r="D2226" s="460"/>
      <c r="E2226" s="460"/>
      <c r="L2226" s="248" t="s">
        <v>21673</v>
      </c>
      <c r="M2226" s="248" t="s">
        <v>1346</v>
      </c>
      <c r="N2226" s="448" t="s">
        <v>20577</v>
      </c>
      <c r="O2226" s="248" t="s">
        <v>20578</v>
      </c>
    </row>
    <row r="2227" spans="3:15" x14ac:dyDescent="0.2">
      <c r="C2227" s="460"/>
      <c r="D2227" s="460"/>
      <c r="E2227" s="460"/>
      <c r="L2227" s="248" t="s">
        <v>21674</v>
      </c>
      <c r="M2227" s="248"/>
      <c r="N2227" s="448"/>
      <c r="O2227" s="248" t="s">
        <v>20578</v>
      </c>
    </row>
    <row r="2228" spans="3:15" x14ac:dyDescent="0.2">
      <c r="C2228" s="460"/>
      <c r="D2228" s="460"/>
      <c r="E2228" s="460"/>
      <c r="L2228" s="248" t="s">
        <v>21675</v>
      </c>
      <c r="M2228" s="248" t="s">
        <v>1346</v>
      </c>
      <c r="N2228" s="448" t="s">
        <v>20580</v>
      </c>
      <c r="O2228" s="248" t="s">
        <v>20581</v>
      </c>
    </row>
    <row r="2229" spans="3:15" x14ac:dyDescent="0.2">
      <c r="C2229" s="460"/>
      <c r="D2229" s="460"/>
      <c r="E2229" s="460"/>
      <c r="L2229" s="248" t="s">
        <v>21676</v>
      </c>
      <c r="M2229" s="248"/>
      <c r="N2229" s="448"/>
      <c r="O2229" s="248" t="s">
        <v>20581</v>
      </c>
    </row>
    <row r="2230" spans="3:15" x14ac:dyDescent="0.2">
      <c r="C2230" s="460"/>
      <c r="L2230" s="248" t="s">
        <v>21677</v>
      </c>
      <c r="M2230" s="248" t="s">
        <v>1346</v>
      </c>
      <c r="N2230" s="448" t="s">
        <v>20583</v>
      </c>
      <c r="O2230" s="248" t="s">
        <v>20584</v>
      </c>
    </row>
    <row r="2231" spans="3:15" x14ac:dyDescent="0.2">
      <c r="C2231" s="460"/>
      <c r="L2231" s="248" t="s">
        <v>21678</v>
      </c>
      <c r="M2231" s="248" t="s">
        <v>1346</v>
      </c>
      <c r="N2231" s="448" t="s">
        <v>17408</v>
      </c>
      <c r="O2231" s="248" t="s">
        <v>20586</v>
      </c>
    </row>
    <row r="2232" spans="3:15" x14ac:dyDescent="0.2">
      <c r="L2232" s="248" t="s">
        <v>21679</v>
      </c>
      <c r="M2232" s="248"/>
      <c r="N2232" s="448"/>
      <c r="O2232" s="248" t="s">
        <v>20586</v>
      </c>
    </row>
    <row r="2233" spans="3:15" x14ac:dyDescent="0.2">
      <c r="L2233" s="248" t="s">
        <v>21680</v>
      </c>
      <c r="M2233" s="248" t="s">
        <v>1346</v>
      </c>
      <c r="N2233" s="448" t="s">
        <v>20588</v>
      </c>
      <c r="O2233" s="248" t="s">
        <v>20589</v>
      </c>
    </row>
    <row r="2234" spans="3:15" x14ac:dyDescent="0.2">
      <c r="L2234" s="248" t="s">
        <v>21681</v>
      </c>
      <c r="M2234" s="248" t="s">
        <v>1346</v>
      </c>
      <c r="N2234" s="448" t="s">
        <v>20591</v>
      </c>
      <c r="O2234" s="248" t="s">
        <v>20592</v>
      </c>
    </row>
    <row r="2235" spans="3:15" x14ac:dyDescent="0.2">
      <c r="L2235" s="248" t="s">
        <v>21682</v>
      </c>
      <c r="M2235" s="248" t="s">
        <v>1346</v>
      </c>
      <c r="N2235" s="448" t="s">
        <v>20594</v>
      </c>
      <c r="O2235" s="248" t="s">
        <v>20595</v>
      </c>
    </row>
    <row r="2236" spans="3:15" x14ac:dyDescent="0.2">
      <c r="L2236" s="248" t="s">
        <v>21683</v>
      </c>
      <c r="M2236" s="248" t="s">
        <v>1346</v>
      </c>
      <c r="N2236" s="448" t="s">
        <v>19397</v>
      </c>
      <c r="O2236" s="248" t="s">
        <v>20597</v>
      </c>
    </row>
    <row r="2237" spans="3:15" x14ac:dyDescent="0.2">
      <c r="L2237" s="248" t="s">
        <v>21684</v>
      </c>
      <c r="M2237" s="248" t="s">
        <v>1346</v>
      </c>
      <c r="N2237" s="448" t="s">
        <v>20599</v>
      </c>
      <c r="O2237" s="248" t="s">
        <v>20600</v>
      </c>
    </row>
    <row r="2238" spans="3:15" x14ac:dyDescent="0.2">
      <c r="L2238" s="248" t="s">
        <v>21685</v>
      </c>
      <c r="M2238" s="248" t="s">
        <v>1346</v>
      </c>
      <c r="N2238" s="448" t="s">
        <v>20602</v>
      </c>
      <c r="O2238" s="248" t="s">
        <v>20603</v>
      </c>
    </row>
    <row r="2239" spans="3:15" x14ac:dyDescent="0.2">
      <c r="L2239" s="248" t="s">
        <v>21686</v>
      </c>
      <c r="M2239" s="248" t="s">
        <v>1346</v>
      </c>
      <c r="N2239" s="448" t="s">
        <v>20605</v>
      </c>
      <c r="O2239" s="248" t="s">
        <v>20606</v>
      </c>
    </row>
    <row r="2240" spans="3:15" x14ac:dyDescent="0.2">
      <c r="L2240" s="248" t="s">
        <v>21687</v>
      </c>
      <c r="M2240" s="248" t="s">
        <v>1346</v>
      </c>
      <c r="N2240" s="448" t="s">
        <v>20608</v>
      </c>
      <c r="O2240" s="248" t="s">
        <v>20609</v>
      </c>
    </row>
    <row r="2241" spans="12:15" x14ac:dyDescent="0.2">
      <c r="L2241" s="248" t="s">
        <v>21688</v>
      </c>
      <c r="M2241" s="248" t="s">
        <v>1346</v>
      </c>
      <c r="N2241" s="448" t="s">
        <v>20611</v>
      </c>
      <c r="O2241" s="248" t="s">
        <v>20612</v>
      </c>
    </row>
    <row r="2242" spans="12:15" x14ac:dyDescent="0.2">
      <c r="L2242" s="248" t="s">
        <v>21689</v>
      </c>
      <c r="M2242" s="248" t="s">
        <v>1346</v>
      </c>
      <c r="N2242" s="448" t="s">
        <v>20614</v>
      </c>
      <c r="O2242" s="248" t="s">
        <v>20615</v>
      </c>
    </row>
    <row r="2243" spans="12:15" x14ac:dyDescent="0.2">
      <c r="L2243" s="248" t="s">
        <v>21690</v>
      </c>
      <c r="M2243" s="248" t="s">
        <v>1346</v>
      </c>
      <c r="N2243" s="448" t="s">
        <v>20617</v>
      </c>
      <c r="O2243" s="248" t="s">
        <v>20618</v>
      </c>
    </row>
    <row r="2244" spans="12:15" x14ac:dyDescent="0.2">
      <c r="L2244" s="248" t="s">
        <v>21691</v>
      </c>
      <c r="M2244" s="248" t="s">
        <v>1346</v>
      </c>
      <c r="N2244" s="448" t="s">
        <v>20620</v>
      </c>
      <c r="O2244" s="248" t="s">
        <v>20621</v>
      </c>
    </row>
    <row r="2245" spans="12:15" x14ac:dyDescent="0.2">
      <c r="L2245" s="248" t="s">
        <v>21692</v>
      </c>
      <c r="M2245" s="248" t="s">
        <v>1346</v>
      </c>
      <c r="N2245" s="448" t="s">
        <v>20623</v>
      </c>
      <c r="O2245" s="248" t="s">
        <v>20624</v>
      </c>
    </row>
    <row r="2246" spans="12:15" x14ac:dyDescent="0.2">
      <c r="L2246" s="248" t="s">
        <v>21693</v>
      </c>
      <c r="M2246" s="248" t="s">
        <v>1346</v>
      </c>
      <c r="N2246" s="448" t="s">
        <v>19192</v>
      </c>
      <c r="O2246" s="248" t="s">
        <v>20626</v>
      </c>
    </row>
    <row r="2247" spans="12:15" x14ac:dyDescent="0.2">
      <c r="L2247" s="248" t="s">
        <v>21694</v>
      </c>
      <c r="M2247" s="248"/>
      <c r="N2247" s="448"/>
      <c r="O2247" s="248" t="s">
        <v>20626</v>
      </c>
    </row>
    <row r="2248" spans="12:15" x14ac:dyDescent="0.2">
      <c r="L2248" s="248" t="s">
        <v>21695</v>
      </c>
      <c r="M2248" s="248" t="s">
        <v>1346</v>
      </c>
      <c r="N2248" s="448" t="s">
        <v>17263</v>
      </c>
      <c r="O2248" s="248" t="s">
        <v>20628</v>
      </c>
    </row>
    <row r="2249" spans="12:15" x14ac:dyDescent="0.2">
      <c r="L2249" s="248" t="s">
        <v>21696</v>
      </c>
      <c r="M2249" s="248"/>
      <c r="N2249" s="448"/>
      <c r="O2249" s="248" t="s">
        <v>20628</v>
      </c>
    </row>
    <row r="2250" spans="12:15" x14ac:dyDescent="0.2">
      <c r="L2250" s="248" t="s">
        <v>21697</v>
      </c>
      <c r="M2250" s="248" t="s">
        <v>1346</v>
      </c>
      <c r="N2250" s="448" t="s">
        <v>20630</v>
      </c>
      <c r="O2250" s="248" t="s">
        <v>20631</v>
      </c>
    </row>
    <row r="2251" spans="12:15" x14ac:dyDescent="0.2">
      <c r="L2251" s="248" t="s">
        <v>21698</v>
      </c>
      <c r="M2251" s="248" t="s">
        <v>1346</v>
      </c>
      <c r="N2251" s="448" t="s">
        <v>20633</v>
      </c>
      <c r="O2251" s="248" t="s">
        <v>20634</v>
      </c>
    </row>
    <row r="2252" spans="12:15" x14ac:dyDescent="0.2">
      <c r="L2252" s="248" t="s">
        <v>21699</v>
      </c>
      <c r="M2252" s="248" t="s">
        <v>1346</v>
      </c>
      <c r="N2252" s="448" t="s">
        <v>20636</v>
      </c>
      <c r="O2252" s="248" t="s">
        <v>20637</v>
      </c>
    </row>
    <row r="2253" spans="12:15" x14ac:dyDescent="0.2">
      <c r="L2253" s="248" t="s">
        <v>21700</v>
      </c>
      <c r="M2253" s="248" t="s">
        <v>1346</v>
      </c>
      <c r="N2253" s="448" t="s">
        <v>20639</v>
      </c>
      <c r="O2253" s="248" t="s">
        <v>20640</v>
      </c>
    </row>
    <row r="2254" spans="12:15" x14ac:dyDescent="0.2">
      <c r="L2254" s="248" t="s">
        <v>21701</v>
      </c>
      <c r="M2254" s="248" t="s">
        <v>1346</v>
      </c>
      <c r="N2254" s="448" t="s">
        <v>19215</v>
      </c>
      <c r="O2254" s="248" t="s">
        <v>20642</v>
      </c>
    </row>
    <row r="2255" spans="12:15" x14ac:dyDescent="0.2">
      <c r="L2255" s="248" t="s">
        <v>21702</v>
      </c>
      <c r="M2255" s="248" t="s">
        <v>1346</v>
      </c>
      <c r="N2255" s="448" t="s">
        <v>20644</v>
      </c>
      <c r="O2255" s="248" t="s">
        <v>20645</v>
      </c>
    </row>
    <row r="2256" spans="12:15" x14ac:dyDescent="0.2">
      <c r="L2256" s="248" t="s">
        <v>21703</v>
      </c>
      <c r="M2256" s="248" t="s">
        <v>1346</v>
      </c>
      <c r="N2256" s="448" t="s">
        <v>20647</v>
      </c>
      <c r="O2256" s="248" t="s">
        <v>20648</v>
      </c>
    </row>
    <row r="2257" spans="12:15" x14ac:dyDescent="0.2">
      <c r="L2257" s="248" t="s">
        <v>21704</v>
      </c>
      <c r="M2257" s="248" t="s">
        <v>1346</v>
      </c>
      <c r="N2257" s="448" t="s">
        <v>20650</v>
      </c>
      <c r="O2257" s="248" t="s">
        <v>20651</v>
      </c>
    </row>
    <row r="2258" spans="12:15" x14ac:dyDescent="0.2">
      <c r="L2258" s="248" t="s">
        <v>21705</v>
      </c>
      <c r="M2258" s="248" t="s">
        <v>1346</v>
      </c>
      <c r="N2258" s="448" t="s">
        <v>20653</v>
      </c>
      <c r="O2258" s="248" t="s">
        <v>20654</v>
      </c>
    </row>
    <row r="2259" spans="12:15" x14ac:dyDescent="0.2">
      <c r="L2259" s="248" t="s">
        <v>21706</v>
      </c>
      <c r="M2259" s="248" t="s">
        <v>1348</v>
      </c>
      <c r="N2259" s="448" t="s">
        <v>20657</v>
      </c>
      <c r="O2259" s="248" t="s">
        <v>20658</v>
      </c>
    </row>
    <row r="2260" spans="12:15" x14ac:dyDescent="0.2">
      <c r="L2260" s="248" t="s">
        <v>21707</v>
      </c>
      <c r="M2260" s="248"/>
      <c r="N2260" s="448"/>
      <c r="O2260" s="248" t="s">
        <v>20658</v>
      </c>
    </row>
    <row r="2261" spans="12:15" x14ac:dyDescent="0.2">
      <c r="L2261" s="248" t="s">
        <v>21708</v>
      </c>
      <c r="M2261" s="248"/>
      <c r="N2261" s="448"/>
      <c r="O2261" s="248" t="s">
        <v>20658</v>
      </c>
    </row>
    <row r="2262" spans="12:15" x14ac:dyDescent="0.2">
      <c r="L2262" s="248" t="s">
        <v>21709</v>
      </c>
      <c r="M2262" s="248"/>
      <c r="N2262" s="448"/>
      <c r="O2262" s="248" t="s">
        <v>20658</v>
      </c>
    </row>
    <row r="2263" spans="12:15" x14ac:dyDescent="0.2">
      <c r="L2263" s="248" t="s">
        <v>21710</v>
      </c>
      <c r="M2263" s="248"/>
      <c r="N2263" s="448"/>
      <c r="O2263" s="248" t="s">
        <v>20658</v>
      </c>
    </row>
    <row r="2264" spans="12:15" x14ac:dyDescent="0.2">
      <c r="L2264" s="248" t="s">
        <v>21711</v>
      </c>
      <c r="M2264" s="248"/>
      <c r="N2264" s="448"/>
      <c r="O2264" s="248" t="s">
        <v>20658</v>
      </c>
    </row>
    <row r="2265" spans="12:15" x14ac:dyDescent="0.2">
      <c r="L2265" s="248" t="s">
        <v>21712</v>
      </c>
      <c r="M2265" s="248" t="s">
        <v>1348</v>
      </c>
      <c r="N2265" s="448" t="s">
        <v>21713</v>
      </c>
      <c r="O2265" s="248" t="s">
        <v>21714</v>
      </c>
    </row>
    <row r="2266" spans="12:15" x14ac:dyDescent="0.2">
      <c r="L2266" s="248" t="s">
        <v>21715</v>
      </c>
      <c r="M2266" s="248" t="s">
        <v>1348</v>
      </c>
      <c r="N2266" s="448" t="s">
        <v>20660</v>
      </c>
      <c r="O2266" s="248" t="s">
        <v>20661</v>
      </c>
    </row>
    <row r="2267" spans="12:15" x14ac:dyDescent="0.2">
      <c r="L2267" s="248" t="s">
        <v>21716</v>
      </c>
      <c r="M2267" s="248" t="s">
        <v>1348</v>
      </c>
      <c r="N2267" s="448" t="s">
        <v>20663</v>
      </c>
      <c r="O2267" s="248" t="s">
        <v>20664</v>
      </c>
    </row>
    <row r="2268" spans="12:15" x14ac:dyDescent="0.2">
      <c r="L2268" s="248" t="s">
        <v>21717</v>
      </c>
      <c r="M2268" s="248"/>
      <c r="N2268" s="448"/>
      <c r="O2268" s="248" t="s">
        <v>20664</v>
      </c>
    </row>
    <row r="2269" spans="12:15" x14ac:dyDescent="0.2">
      <c r="L2269" s="248" t="s">
        <v>21718</v>
      </c>
      <c r="M2269" s="248"/>
      <c r="N2269" s="448"/>
      <c r="O2269" s="248" t="s">
        <v>20664</v>
      </c>
    </row>
    <row r="2270" spans="12:15" x14ac:dyDescent="0.2">
      <c r="L2270" s="248" t="s">
        <v>21719</v>
      </c>
      <c r="M2270" s="248" t="s">
        <v>1348</v>
      </c>
      <c r="N2270" s="448" t="s">
        <v>20666</v>
      </c>
      <c r="O2270" s="248" t="s">
        <v>20667</v>
      </c>
    </row>
    <row r="2271" spans="12:15" x14ac:dyDescent="0.2">
      <c r="L2271" s="248" t="s">
        <v>21720</v>
      </c>
      <c r="M2271" s="248"/>
      <c r="N2271" s="448"/>
      <c r="O2271" s="248" t="s">
        <v>20667</v>
      </c>
    </row>
    <row r="2272" spans="12:15" x14ac:dyDescent="0.2">
      <c r="L2272" s="248" t="s">
        <v>21721</v>
      </c>
      <c r="M2272" s="248"/>
      <c r="N2272" s="448"/>
      <c r="O2272" s="248" t="s">
        <v>20667</v>
      </c>
    </row>
    <row r="2273" spans="12:15" x14ac:dyDescent="0.2">
      <c r="L2273" s="248" t="s">
        <v>21722</v>
      </c>
      <c r="M2273" s="248" t="s">
        <v>1348</v>
      </c>
      <c r="N2273" s="448" t="s">
        <v>20669</v>
      </c>
      <c r="O2273" s="248" t="s">
        <v>20670</v>
      </c>
    </row>
    <row r="2274" spans="12:15" x14ac:dyDescent="0.2">
      <c r="L2274" s="248" t="s">
        <v>21723</v>
      </c>
      <c r="M2274" s="248" t="s">
        <v>1348</v>
      </c>
      <c r="N2274" s="448" t="s">
        <v>20672</v>
      </c>
      <c r="O2274" s="248" t="s">
        <v>20673</v>
      </c>
    </row>
    <row r="2275" spans="12:15" x14ac:dyDescent="0.2">
      <c r="L2275" s="248" t="s">
        <v>21724</v>
      </c>
      <c r="M2275" s="248" t="s">
        <v>1348</v>
      </c>
      <c r="N2275" s="448" t="s">
        <v>20675</v>
      </c>
      <c r="O2275" s="248" t="s">
        <v>20676</v>
      </c>
    </row>
    <row r="2276" spans="12:15" x14ac:dyDescent="0.2">
      <c r="L2276" s="248" t="s">
        <v>21725</v>
      </c>
      <c r="M2276" s="248"/>
      <c r="N2276" s="448"/>
      <c r="O2276" s="248" t="s">
        <v>20676</v>
      </c>
    </row>
    <row r="2277" spans="12:15" x14ac:dyDescent="0.2">
      <c r="L2277" s="248" t="s">
        <v>21726</v>
      </c>
      <c r="M2277" s="248" t="s">
        <v>1348</v>
      </c>
      <c r="N2277" s="448" t="s">
        <v>20678</v>
      </c>
      <c r="O2277" s="248" t="s">
        <v>20679</v>
      </c>
    </row>
    <row r="2278" spans="12:15" x14ac:dyDescent="0.2">
      <c r="L2278" s="248" t="s">
        <v>21727</v>
      </c>
      <c r="M2278" s="248" t="s">
        <v>1348</v>
      </c>
      <c r="N2278" s="448" t="s">
        <v>20681</v>
      </c>
      <c r="O2278" s="248" t="s">
        <v>20682</v>
      </c>
    </row>
    <row r="2279" spans="12:15" x14ac:dyDescent="0.2">
      <c r="L2279" s="248" t="s">
        <v>21728</v>
      </c>
      <c r="M2279" s="248"/>
      <c r="N2279" s="448"/>
      <c r="O2279" s="248" t="s">
        <v>20682</v>
      </c>
    </row>
    <row r="2280" spans="12:15" x14ac:dyDescent="0.2">
      <c r="L2280" s="248" t="s">
        <v>21729</v>
      </c>
      <c r="M2280" s="248" t="s">
        <v>1348</v>
      </c>
      <c r="N2280" s="448" t="s">
        <v>20684</v>
      </c>
      <c r="O2280" s="248" t="s">
        <v>20685</v>
      </c>
    </row>
    <row r="2281" spans="12:15" x14ac:dyDescent="0.2">
      <c r="L2281" s="248" t="s">
        <v>21730</v>
      </c>
      <c r="M2281" s="248" t="s">
        <v>1348</v>
      </c>
      <c r="N2281" s="448" t="s">
        <v>20687</v>
      </c>
      <c r="O2281" s="248" t="s">
        <v>20688</v>
      </c>
    </row>
    <row r="2282" spans="12:15" x14ac:dyDescent="0.2">
      <c r="L2282" s="248" t="s">
        <v>21731</v>
      </c>
      <c r="M2282" s="248"/>
      <c r="N2282" s="448"/>
      <c r="O2282" s="248" t="s">
        <v>20688</v>
      </c>
    </row>
    <row r="2283" spans="12:15" x14ac:dyDescent="0.2">
      <c r="L2283" s="248" t="s">
        <v>21732</v>
      </c>
      <c r="M2283" s="248" t="s">
        <v>1348</v>
      </c>
      <c r="N2283" s="448" t="s">
        <v>21733</v>
      </c>
      <c r="O2283" s="248" t="s">
        <v>20691</v>
      </c>
    </row>
    <row r="2284" spans="12:15" x14ac:dyDescent="0.2">
      <c r="L2284" s="248" t="s">
        <v>21734</v>
      </c>
      <c r="M2284" s="248" t="s">
        <v>1348</v>
      </c>
      <c r="N2284" s="448" t="s">
        <v>21735</v>
      </c>
      <c r="O2284" s="248" t="s">
        <v>21736</v>
      </c>
    </row>
    <row r="2285" spans="12:15" x14ac:dyDescent="0.2">
      <c r="L2285" s="248" t="s">
        <v>21737</v>
      </c>
      <c r="M2285" s="248" t="s">
        <v>1348</v>
      </c>
      <c r="N2285" s="448" t="s">
        <v>20693</v>
      </c>
      <c r="O2285" s="248" t="s">
        <v>20694</v>
      </c>
    </row>
    <row r="2286" spans="12:15" x14ac:dyDescent="0.2">
      <c r="L2286" s="248" t="s">
        <v>21738</v>
      </c>
      <c r="M2286" s="248"/>
      <c r="N2286" s="448"/>
      <c r="O2286" s="248" t="s">
        <v>20694</v>
      </c>
    </row>
    <row r="2287" spans="12:15" x14ac:dyDescent="0.2">
      <c r="L2287" s="248" t="s">
        <v>21739</v>
      </c>
      <c r="M2287" s="248"/>
      <c r="N2287" s="448"/>
      <c r="O2287" s="248" t="s">
        <v>20694</v>
      </c>
    </row>
    <row r="2288" spans="12:15" x14ac:dyDescent="0.2">
      <c r="L2288" s="248" t="s">
        <v>21740</v>
      </c>
      <c r="M2288" s="248" t="s">
        <v>1348</v>
      </c>
      <c r="N2288" s="448" t="s">
        <v>20696</v>
      </c>
      <c r="O2288" s="248" t="s">
        <v>20697</v>
      </c>
    </row>
    <row r="2289" spans="12:15" x14ac:dyDescent="0.2">
      <c r="L2289" s="248" t="s">
        <v>21741</v>
      </c>
      <c r="M2289" s="248" t="s">
        <v>1348</v>
      </c>
      <c r="N2289" s="448" t="s">
        <v>20699</v>
      </c>
      <c r="O2289" s="248" t="s">
        <v>20700</v>
      </c>
    </row>
    <row r="2290" spans="12:15" x14ac:dyDescent="0.2">
      <c r="L2290" s="248" t="s">
        <v>21742</v>
      </c>
      <c r="M2290" s="248" t="s">
        <v>1348</v>
      </c>
      <c r="N2290" s="448" t="s">
        <v>20702</v>
      </c>
      <c r="O2290" s="248" t="s">
        <v>20703</v>
      </c>
    </row>
    <row r="2291" spans="12:15" x14ac:dyDescent="0.2">
      <c r="L2291" s="248" t="s">
        <v>21743</v>
      </c>
      <c r="M2291" s="248" t="s">
        <v>1348</v>
      </c>
      <c r="N2291" s="448" t="s">
        <v>20705</v>
      </c>
      <c r="O2291" s="248" t="s">
        <v>20706</v>
      </c>
    </row>
    <row r="2292" spans="12:15" x14ac:dyDescent="0.2">
      <c r="L2292" s="248" t="s">
        <v>21744</v>
      </c>
      <c r="M2292" s="248"/>
      <c r="N2292" s="448"/>
      <c r="O2292" s="248" t="s">
        <v>20706</v>
      </c>
    </row>
    <row r="2293" spans="12:15" x14ac:dyDescent="0.2">
      <c r="L2293" s="248" t="s">
        <v>21745</v>
      </c>
      <c r="M2293" s="248" t="s">
        <v>1348</v>
      </c>
      <c r="N2293" s="448" t="s">
        <v>20708</v>
      </c>
      <c r="O2293" s="248" t="s">
        <v>20709</v>
      </c>
    </row>
    <row r="2294" spans="12:15" x14ac:dyDescent="0.2">
      <c r="L2294" s="248" t="s">
        <v>21746</v>
      </c>
      <c r="M2294" s="248" t="s">
        <v>1348</v>
      </c>
      <c r="N2294" s="448" t="s">
        <v>20711</v>
      </c>
      <c r="O2294" s="248" t="s">
        <v>20712</v>
      </c>
    </row>
    <row r="2295" spans="12:15" x14ac:dyDescent="0.2">
      <c r="L2295" s="248" t="s">
        <v>21747</v>
      </c>
      <c r="M2295" s="248" t="s">
        <v>1348</v>
      </c>
      <c r="N2295" s="448" t="s">
        <v>20714</v>
      </c>
      <c r="O2295" s="248" t="s">
        <v>20715</v>
      </c>
    </row>
    <row r="2296" spans="12:15" x14ac:dyDescent="0.2">
      <c r="L2296" s="248" t="s">
        <v>21748</v>
      </c>
      <c r="M2296" s="248" t="s">
        <v>1348</v>
      </c>
      <c r="N2296" s="448" t="s">
        <v>16754</v>
      </c>
      <c r="O2296" s="248" t="s">
        <v>20717</v>
      </c>
    </row>
    <row r="2297" spans="12:15" x14ac:dyDescent="0.2">
      <c r="L2297" s="248" t="s">
        <v>21749</v>
      </c>
      <c r="M2297" s="248" t="s">
        <v>1348</v>
      </c>
      <c r="N2297" s="448" t="s">
        <v>20719</v>
      </c>
      <c r="O2297" s="248" t="s">
        <v>20720</v>
      </c>
    </row>
    <row r="2298" spans="12:15" x14ac:dyDescent="0.2">
      <c r="L2298" s="248" t="s">
        <v>21750</v>
      </c>
      <c r="M2298" s="248" t="s">
        <v>1348</v>
      </c>
      <c r="N2298" s="448" t="s">
        <v>20722</v>
      </c>
      <c r="O2298" s="248" t="s">
        <v>20723</v>
      </c>
    </row>
    <row r="2299" spans="12:15" x14ac:dyDescent="0.2">
      <c r="L2299" s="248" t="s">
        <v>21751</v>
      </c>
      <c r="M2299" s="248" t="s">
        <v>1348</v>
      </c>
      <c r="N2299" s="448" t="s">
        <v>20725</v>
      </c>
      <c r="O2299" s="248" t="s">
        <v>20726</v>
      </c>
    </row>
    <row r="2300" spans="12:15" x14ac:dyDescent="0.2">
      <c r="L2300" s="248" t="s">
        <v>21752</v>
      </c>
      <c r="M2300" s="248" t="s">
        <v>1350</v>
      </c>
      <c r="N2300" s="448" t="s">
        <v>20729</v>
      </c>
      <c r="O2300" s="248" t="s">
        <v>20730</v>
      </c>
    </row>
    <row r="2301" spans="12:15" x14ac:dyDescent="0.2">
      <c r="L2301" s="248" t="s">
        <v>21753</v>
      </c>
      <c r="M2301" s="248" t="s">
        <v>1350</v>
      </c>
      <c r="N2301" s="448" t="s">
        <v>20732</v>
      </c>
      <c r="O2301" s="248" t="s">
        <v>20733</v>
      </c>
    </row>
    <row r="2302" spans="12:15" x14ac:dyDescent="0.2">
      <c r="L2302" s="248" t="s">
        <v>21754</v>
      </c>
      <c r="M2302" s="248" t="s">
        <v>1350</v>
      </c>
      <c r="N2302" s="448" t="s">
        <v>20735</v>
      </c>
      <c r="O2302" s="248" t="s">
        <v>20736</v>
      </c>
    </row>
    <row r="2303" spans="12:15" x14ac:dyDescent="0.2">
      <c r="L2303" s="248" t="s">
        <v>21755</v>
      </c>
      <c r="M2303" s="248" t="s">
        <v>1350</v>
      </c>
      <c r="N2303" s="448" t="s">
        <v>20738</v>
      </c>
      <c r="O2303" s="248" t="s">
        <v>20739</v>
      </c>
    </row>
    <row r="2304" spans="12:15" x14ac:dyDescent="0.2">
      <c r="L2304" s="248" t="s">
        <v>21756</v>
      </c>
      <c r="M2304" s="248"/>
      <c r="N2304" s="448"/>
      <c r="O2304" s="248" t="s">
        <v>20739</v>
      </c>
    </row>
    <row r="2305" spans="12:15" x14ac:dyDescent="0.2">
      <c r="L2305" s="248" t="s">
        <v>21757</v>
      </c>
      <c r="M2305" s="248" t="s">
        <v>1350</v>
      </c>
      <c r="N2305" s="448" t="s">
        <v>20741</v>
      </c>
      <c r="O2305" s="248" t="s">
        <v>20742</v>
      </c>
    </row>
    <row r="2306" spans="12:15" x14ac:dyDescent="0.2">
      <c r="L2306" s="248" t="s">
        <v>21758</v>
      </c>
      <c r="M2306" s="248"/>
      <c r="N2306" s="448"/>
      <c r="O2306" s="248" t="s">
        <v>20742</v>
      </c>
    </row>
    <row r="2307" spans="12:15" x14ac:dyDescent="0.2">
      <c r="L2307" s="248" t="s">
        <v>21759</v>
      </c>
      <c r="M2307" s="248"/>
      <c r="N2307" s="448"/>
      <c r="O2307" s="248" t="s">
        <v>20742</v>
      </c>
    </row>
    <row r="2308" spans="12:15" x14ac:dyDescent="0.2">
      <c r="L2308" s="248" t="s">
        <v>21760</v>
      </c>
      <c r="M2308" s="248" t="s">
        <v>1350</v>
      </c>
      <c r="N2308" s="448" t="s">
        <v>20744</v>
      </c>
      <c r="O2308" s="248" t="s">
        <v>20745</v>
      </c>
    </row>
    <row r="2309" spans="12:15" x14ac:dyDescent="0.2">
      <c r="L2309" s="248" t="s">
        <v>21761</v>
      </c>
      <c r="M2309" s="248"/>
      <c r="N2309" s="448"/>
      <c r="O2309" s="248" t="s">
        <v>20745</v>
      </c>
    </row>
    <row r="2310" spans="12:15" x14ac:dyDescent="0.2">
      <c r="L2310" s="248" t="s">
        <v>21762</v>
      </c>
      <c r="M2310" s="248" t="s">
        <v>1350</v>
      </c>
      <c r="N2310" s="448" t="s">
        <v>20747</v>
      </c>
      <c r="O2310" s="248" t="s">
        <v>20748</v>
      </c>
    </row>
    <row r="2311" spans="12:15" x14ac:dyDescent="0.2">
      <c r="L2311" s="248" t="s">
        <v>21763</v>
      </c>
      <c r="M2311" s="248" t="s">
        <v>1350</v>
      </c>
      <c r="N2311" s="448" t="s">
        <v>20750</v>
      </c>
      <c r="O2311" s="248" t="s">
        <v>20751</v>
      </c>
    </row>
    <row r="2312" spans="12:15" x14ac:dyDescent="0.2">
      <c r="L2312" s="248" t="s">
        <v>21764</v>
      </c>
      <c r="M2312" s="248" t="s">
        <v>1350</v>
      </c>
      <c r="N2312" s="448" t="s">
        <v>20753</v>
      </c>
      <c r="O2312" s="248" t="s">
        <v>20754</v>
      </c>
    </row>
    <row r="2313" spans="12:15" x14ac:dyDescent="0.2">
      <c r="L2313" s="248" t="s">
        <v>21765</v>
      </c>
      <c r="M2313" s="248" t="s">
        <v>1350</v>
      </c>
      <c r="N2313" s="448" t="s">
        <v>20756</v>
      </c>
      <c r="O2313" s="248" t="s">
        <v>20757</v>
      </c>
    </row>
    <row r="2314" spans="12:15" x14ac:dyDescent="0.2">
      <c r="L2314" s="248" t="s">
        <v>21766</v>
      </c>
      <c r="M2314" s="248" t="s">
        <v>1350</v>
      </c>
      <c r="N2314" s="448" t="s">
        <v>17193</v>
      </c>
      <c r="O2314" s="248" t="s">
        <v>20759</v>
      </c>
    </row>
    <row r="2315" spans="12:15" x14ac:dyDescent="0.2">
      <c r="L2315" s="248" t="s">
        <v>21767</v>
      </c>
      <c r="M2315" s="248" t="s">
        <v>1350</v>
      </c>
      <c r="N2315" s="448" t="s">
        <v>20761</v>
      </c>
      <c r="O2315" s="248" t="s">
        <v>20762</v>
      </c>
    </row>
    <row r="2316" spans="12:15" x14ac:dyDescent="0.2">
      <c r="L2316" s="248" t="s">
        <v>21768</v>
      </c>
      <c r="M2316" s="248"/>
      <c r="N2316" s="448"/>
      <c r="O2316" s="248" t="s">
        <v>20762</v>
      </c>
    </row>
    <row r="2317" spans="12:15" x14ac:dyDescent="0.2">
      <c r="L2317" s="248" t="s">
        <v>21769</v>
      </c>
      <c r="M2317" s="248" t="s">
        <v>1350</v>
      </c>
      <c r="N2317" s="448" t="s">
        <v>20764</v>
      </c>
      <c r="O2317" s="248" t="s">
        <v>20765</v>
      </c>
    </row>
    <row r="2318" spans="12:15" x14ac:dyDescent="0.2">
      <c r="L2318" s="248" t="s">
        <v>21770</v>
      </c>
      <c r="M2318" s="248" t="s">
        <v>1350</v>
      </c>
      <c r="N2318" s="448" t="s">
        <v>20767</v>
      </c>
      <c r="O2318" s="248" t="s">
        <v>20768</v>
      </c>
    </row>
    <row r="2319" spans="12:15" x14ac:dyDescent="0.2">
      <c r="L2319" s="248" t="s">
        <v>21771</v>
      </c>
      <c r="M2319" s="248" t="s">
        <v>1350</v>
      </c>
      <c r="N2319" s="448" t="s">
        <v>20770</v>
      </c>
      <c r="O2319" s="248" t="s">
        <v>20771</v>
      </c>
    </row>
    <row r="2320" spans="12:15" x14ac:dyDescent="0.2">
      <c r="L2320" s="248" t="s">
        <v>21772</v>
      </c>
      <c r="M2320" s="248" t="s">
        <v>1350</v>
      </c>
      <c r="N2320" s="448" t="s">
        <v>20773</v>
      </c>
      <c r="O2320" s="248" t="s">
        <v>20774</v>
      </c>
    </row>
    <row r="2321" spans="12:15" x14ac:dyDescent="0.2">
      <c r="L2321" s="248" t="s">
        <v>21773</v>
      </c>
      <c r="M2321" s="248" t="s">
        <v>1350</v>
      </c>
      <c r="N2321" s="448" t="s">
        <v>20776</v>
      </c>
      <c r="O2321" s="248" t="s">
        <v>20777</v>
      </c>
    </row>
    <row r="2322" spans="12:15" x14ac:dyDescent="0.2">
      <c r="L2322" s="248" t="s">
        <v>21774</v>
      </c>
      <c r="M2322" s="248" t="s">
        <v>1350</v>
      </c>
      <c r="N2322" s="448" t="s">
        <v>20779</v>
      </c>
      <c r="O2322" s="248" t="s">
        <v>20780</v>
      </c>
    </row>
    <row r="2323" spans="12:15" x14ac:dyDescent="0.2">
      <c r="L2323" s="248" t="s">
        <v>21775</v>
      </c>
      <c r="M2323" s="248" t="s">
        <v>1350</v>
      </c>
      <c r="N2323" s="448" t="s">
        <v>20782</v>
      </c>
      <c r="O2323" s="248" t="s">
        <v>20783</v>
      </c>
    </row>
    <row r="2324" spans="12:15" x14ac:dyDescent="0.2">
      <c r="L2324" s="248" t="s">
        <v>21776</v>
      </c>
      <c r="M2324" s="248" t="s">
        <v>1350</v>
      </c>
      <c r="N2324" s="448" t="s">
        <v>19192</v>
      </c>
      <c r="O2324" s="248" t="s">
        <v>20785</v>
      </c>
    </row>
    <row r="2325" spans="12:15" x14ac:dyDescent="0.2">
      <c r="L2325" s="248" t="s">
        <v>21777</v>
      </c>
      <c r="M2325" s="248" t="s">
        <v>1350</v>
      </c>
      <c r="N2325" s="448" t="s">
        <v>20787</v>
      </c>
      <c r="O2325" s="248" t="s">
        <v>20788</v>
      </c>
    </row>
    <row r="2326" spans="12:15" x14ac:dyDescent="0.2">
      <c r="L2326" s="248" t="s">
        <v>21778</v>
      </c>
      <c r="M2326" s="248" t="s">
        <v>1350</v>
      </c>
      <c r="N2326" s="448" t="s">
        <v>20790</v>
      </c>
      <c r="O2326" s="248" t="s">
        <v>20791</v>
      </c>
    </row>
    <row r="2327" spans="12:15" x14ac:dyDescent="0.2">
      <c r="L2327" s="248" t="s">
        <v>21779</v>
      </c>
      <c r="M2327" s="248" t="s">
        <v>1350</v>
      </c>
      <c r="N2327" s="448" t="s">
        <v>20793</v>
      </c>
      <c r="O2327" s="248" t="s">
        <v>20794</v>
      </c>
    </row>
    <row r="2328" spans="12:15" x14ac:dyDescent="0.2">
      <c r="L2328" s="248" t="s">
        <v>21780</v>
      </c>
      <c r="M2328" s="248" t="s">
        <v>1352</v>
      </c>
      <c r="N2328" s="448" t="s">
        <v>21781</v>
      </c>
      <c r="O2328" s="248" t="s">
        <v>20798</v>
      </c>
    </row>
    <row r="2329" spans="12:15" x14ac:dyDescent="0.2">
      <c r="L2329" s="248" t="s">
        <v>21782</v>
      </c>
      <c r="M2329" s="248" t="s">
        <v>1352</v>
      </c>
      <c r="N2329" s="448" t="s">
        <v>20800</v>
      </c>
      <c r="O2329" s="248" t="s">
        <v>20801</v>
      </c>
    </row>
    <row r="2330" spans="12:15" x14ac:dyDescent="0.2">
      <c r="L2330" s="248" t="s">
        <v>21783</v>
      </c>
      <c r="M2330" s="248" t="s">
        <v>1352</v>
      </c>
      <c r="N2330" s="448" t="s">
        <v>21784</v>
      </c>
      <c r="O2330" s="248" t="s">
        <v>20804</v>
      </c>
    </row>
    <row r="2331" spans="12:15" x14ac:dyDescent="0.2">
      <c r="L2331" s="248" t="s">
        <v>21785</v>
      </c>
      <c r="M2331" s="248"/>
      <c r="N2331" s="448"/>
      <c r="O2331" s="248" t="s">
        <v>20804</v>
      </c>
    </row>
    <row r="2332" spans="12:15" x14ac:dyDescent="0.2">
      <c r="L2332" s="248" t="s">
        <v>21786</v>
      </c>
      <c r="M2332" s="248"/>
      <c r="N2332" s="448"/>
      <c r="O2332" s="248" t="s">
        <v>20804</v>
      </c>
    </row>
    <row r="2333" spans="12:15" x14ac:dyDescent="0.2">
      <c r="L2333" s="248" t="s">
        <v>21787</v>
      </c>
      <c r="M2333" s="248" t="s">
        <v>1352</v>
      </c>
      <c r="N2333" s="448" t="s">
        <v>20806</v>
      </c>
      <c r="O2333" s="248" t="s">
        <v>20807</v>
      </c>
    </row>
    <row r="2334" spans="12:15" x14ac:dyDescent="0.2">
      <c r="L2334" s="248" t="s">
        <v>21788</v>
      </c>
      <c r="M2334" s="248" t="s">
        <v>1352</v>
      </c>
      <c r="N2334" s="448" t="s">
        <v>20809</v>
      </c>
      <c r="O2334" s="248" t="s">
        <v>20810</v>
      </c>
    </row>
    <row r="2335" spans="12:15" x14ac:dyDescent="0.2">
      <c r="L2335" s="248" t="s">
        <v>21789</v>
      </c>
      <c r="M2335" s="248" t="s">
        <v>1352</v>
      </c>
      <c r="N2335" s="448" t="s">
        <v>21790</v>
      </c>
      <c r="O2335" s="248" t="s">
        <v>20813</v>
      </c>
    </row>
    <row r="2336" spans="12:15" x14ac:dyDescent="0.2">
      <c r="L2336" s="248" t="s">
        <v>21791</v>
      </c>
      <c r="M2336" s="248"/>
      <c r="N2336" s="448"/>
      <c r="O2336" s="248" t="s">
        <v>20813</v>
      </c>
    </row>
    <row r="2337" spans="12:15" x14ac:dyDescent="0.2">
      <c r="L2337" s="248" t="s">
        <v>21792</v>
      </c>
      <c r="M2337" s="248" t="s">
        <v>1352</v>
      </c>
      <c r="N2337" s="448" t="s">
        <v>20815</v>
      </c>
      <c r="O2337" s="248" t="s">
        <v>20816</v>
      </c>
    </row>
    <row r="2338" spans="12:15" x14ac:dyDescent="0.2">
      <c r="L2338" s="248" t="s">
        <v>21793</v>
      </c>
      <c r="M2338" s="248" t="s">
        <v>1352</v>
      </c>
      <c r="N2338" s="448" t="s">
        <v>20818</v>
      </c>
      <c r="O2338" s="248" t="s">
        <v>20819</v>
      </c>
    </row>
    <row r="2339" spans="12:15" x14ac:dyDescent="0.2">
      <c r="L2339" s="248" t="s">
        <v>21794</v>
      </c>
      <c r="M2339" s="248" t="s">
        <v>1352</v>
      </c>
      <c r="N2339" s="448" t="s">
        <v>20821</v>
      </c>
      <c r="O2339" s="248" t="s">
        <v>20822</v>
      </c>
    </row>
    <row r="2340" spans="12:15" x14ac:dyDescent="0.2">
      <c r="L2340" s="248" t="s">
        <v>21795</v>
      </c>
      <c r="M2340" s="248" t="s">
        <v>1352</v>
      </c>
      <c r="N2340" s="448" t="s">
        <v>17823</v>
      </c>
      <c r="O2340" s="248" t="s">
        <v>20824</v>
      </c>
    </row>
    <row r="2341" spans="12:15" x14ac:dyDescent="0.2">
      <c r="L2341" s="248" t="s">
        <v>21796</v>
      </c>
      <c r="M2341" s="248" t="s">
        <v>1352</v>
      </c>
      <c r="N2341" s="448" t="s">
        <v>21797</v>
      </c>
      <c r="O2341" s="248" t="s">
        <v>20827</v>
      </c>
    </row>
    <row r="2342" spans="12:15" x14ac:dyDescent="0.2">
      <c r="L2342" s="248" t="s">
        <v>21798</v>
      </c>
      <c r="M2342" s="248" t="s">
        <v>1352</v>
      </c>
      <c r="N2342" s="448" t="s">
        <v>21799</v>
      </c>
      <c r="O2342" s="248" t="s">
        <v>20830</v>
      </c>
    </row>
    <row r="2343" spans="12:15" x14ac:dyDescent="0.2">
      <c r="L2343" s="248" t="s">
        <v>21800</v>
      </c>
      <c r="M2343" s="248"/>
      <c r="N2343" s="448"/>
      <c r="O2343" s="248" t="s">
        <v>20830</v>
      </c>
    </row>
    <row r="2344" spans="12:15" x14ac:dyDescent="0.2">
      <c r="L2344" s="248" t="s">
        <v>21801</v>
      </c>
      <c r="M2344" s="248"/>
      <c r="N2344" s="448"/>
      <c r="O2344" s="248" t="s">
        <v>20830</v>
      </c>
    </row>
    <row r="2345" spans="12:15" x14ac:dyDescent="0.2">
      <c r="L2345" s="248" t="s">
        <v>21802</v>
      </c>
      <c r="M2345" s="248" t="s">
        <v>1352</v>
      </c>
      <c r="N2345" s="448" t="s">
        <v>21803</v>
      </c>
      <c r="O2345" s="248" t="s">
        <v>20833</v>
      </c>
    </row>
    <row r="2346" spans="12:15" x14ac:dyDescent="0.2">
      <c r="L2346" s="248" t="s">
        <v>21804</v>
      </c>
      <c r="M2346" s="248" t="s">
        <v>1352</v>
      </c>
      <c r="N2346" s="448" t="s">
        <v>21805</v>
      </c>
      <c r="O2346" s="248" t="s">
        <v>20836</v>
      </c>
    </row>
    <row r="2347" spans="12:15" x14ac:dyDescent="0.2">
      <c r="L2347" s="248" t="s">
        <v>21806</v>
      </c>
      <c r="M2347" s="248" t="s">
        <v>1352</v>
      </c>
      <c r="N2347" s="448" t="s">
        <v>21807</v>
      </c>
      <c r="O2347" s="248" t="s">
        <v>20839</v>
      </c>
    </row>
    <row r="2348" spans="12:15" x14ac:dyDescent="0.2">
      <c r="L2348" s="248" t="s">
        <v>21808</v>
      </c>
      <c r="M2348" s="248" t="s">
        <v>1352</v>
      </c>
      <c r="N2348" s="448" t="s">
        <v>21809</v>
      </c>
      <c r="O2348" s="248" t="s">
        <v>20842</v>
      </c>
    </row>
    <row r="2349" spans="12:15" x14ac:dyDescent="0.2">
      <c r="L2349" s="248" t="s">
        <v>21810</v>
      </c>
      <c r="M2349" s="248"/>
      <c r="N2349" s="448"/>
      <c r="O2349" s="248" t="s">
        <v>20842</v>
      </c>
    </row>
    <row r="2350" spans="12:15" x14ac:dyDescent="0.2">
      <c r="L2350" s="248" t="s">
        <v>21811</v>
      </c>
      <c r="M2350" s="248"/>
      <c r="N2350" s="448"/>
      <c r="O2350" s="248" t="s">
        <v>20842</v>
      </c>
    </row>
    <row r="2351" spans="12:15" x14ac:dyDescent="0.2">
      <c r="L2351" s="248" t="s">
        <v>21812</v>
      </c>
      <c r="M2351" s="248" t="s">
        <v>1352</v>
      </c>
      <c r="N2351" s="448" t="s">
        <v>20844</v>
      </c>
      <c r="O2351" s="248" t="s">
        <v>20845</v>
      </c>
    </row>
    <row r="2352" spans="12:15" x14ac:dyDescent="0.2">
      <c r="L2352" s="248" t="s">
        <v>21813</v>
      </c>
      <c r="M2352" s="248" t="s">
        <v>1352</v>
      </c>
      <c r="N2352" s="448" t="s">
        <v>20847</v>
      </c>
      <c r="O2352" s="248" t="s">
        <v>20848</v>
      </c>
    </row>
    <row r="2353" spans="12:15" x14ac:dyDescent="0.2">
      <c r="L2353" s="248" t="s">
        <v>21814</v>
      </c>
      <c r="M2353" s="248" t="s">
        <v>1352</v>
      </c>
      <c r="N2353" s="448" t="s">
        <v>20850</v>
      </c>
      <c r="O2353" s="248" t="s">
        <v>20851</v>
      </c>
    </row>
    <row r="2354" spans="12:15" x14ac:dyDescent="0.2">
      <c r="L2354" s="248" t="s">
        <v>21815</v>
      </c>
      <c r="M2354" s="248" t="s">
        <v>1352</v>
      </c>
      <c r="N2354" s="448" t="s">
        <v>20853</v>
      </c>
      <c r="O2354" s="248" t="s">
        <v>20854</v>
      </c>
    </row>
    <row r="2355" spans="12:15" x14ac:dyDescent="0.2">
      <c r="L2355" s="248" t="s">
        <v>21816</v>
      </c>
      <c r="M2355" s="248"/>
      <c r="N2355" s="448"/>
      <c r="O2355" s="248" t="s">
        <v>20854</v>
      </c>
    </row>
    <row r="2356" spans="12:15" x14ac:dyDescent="0.2">
      <c r="L2356" s="248" t="s">
        <v>21817</v>
      </c>
      <c r="M2356" s="248" t="s">
        <v>1352</v>
      </c>
      <c r="N2356" s="448" t="s">
        <v>20856</v>
      </c>
      <c r="O2356" s="248" t="s">
        <v>20857</v>
      </c>
    </row>
    <row r="2357" spans="12:15" x14ac:dyDescent="0.2">
      <c r="L2357" s="248" t="s">
        <v>21818</v>
      </c>
      <c r="M2357" s="248" t="s">
        <v>1352</v>
      </c>
      <c r="N2357" s="448" t="s">
        <v>20859</v>
      </c>
      <c r="O2357" s="248" t="s">
        <v>20860</v>
      </c>
    </row>
    <row r="2358" spans="12:15" x14ac:dyDescent="0.2">
      <c r="L2358" s="248" t="s">
        <v>21819</v>
      </c>
      <c r="M2358" s="248" t="s">
        <v>1354</v>
      </c>
      <c r="N2358" s="448" t="s">
        <v>20863</v>
      </c>
      <c r="O2358" s="248" t="s">
        <v>20864</v>
      </c>
    </row>
    <row r="2359" spans="12:15" x14ac:dyDescent="0.2">
      <c r="L2359" s="248" t="s">
        <v>21820</v>
      </c>
      <c r="M2359" s="248" t="s">
        <v>1354</v>
      </c>
      <c r="N2359" s="448" t="s">
        <v>20866</v>
      </c>
      <c r="O2359" s="248" t="s">
        <v>20867</v>
      </c>
    </row>
    <row r="2360" spans="12:15" x14ac:dyDescent="0.2">
      <c r="L2360" s="248" t="s">
        <v>21821</v>
      </c>
      <c r="M2360" s="248" t="s">
        <v>1354</v>
      </c>
      <c r="N2360" s="448" t="s">
        <v>20869</v>
      </c>
      <c r="O2360" s="248" t="s">
        <v>20870</v>
      </c>
    </row>
    <row r="2361" spans="12:15" x14ac:dyDescent="0.2">
      <c r="L2361" s="248" t="s">
        <v>21822</v>
      </c>
      <c r="M2361" s="248" t="s">
        <v>1354</v>
      </c>
      <c r="N2361" s="448" t="s">
        <v>20872</v>
      </c>
      <c r="O2361" s="248" t="s">
        <v>20873</v>
      </c>
    </row>
    <row r="2362" spans="12:15" x14ac:dyDescent="0.2">
      <c r="L2362" s="248" t="s">
        <v>21823</v>
      </c>
      <c r="M2362" s="248" t="s">
        <v>1354</v>
      </c>
      <c r="N2362" s="448" t="s">
        <v>20875</v>
      </c>
      <c r="O2362" s="248" t="s">
        <v>20876</v>
      </c>
    </row>
    <row r="2363" spans="12:15" x14ac:dyDescent="0.2">
      <c r="L2363" s="248" t="s">
        <v>21824</v>
      </c>
      <c r="M2363" s="248" t="s">
        <v>1354</v>
      </c>
      <c r="N2363" s="448" t="s">
        <v>20878</v>
      </c>
      <c r="O2363" s="248" t="s">
        <v>20879</v>
      </c>
    </row>
    <row r="2364" spans="12:15" x14ac:dyDescent="0.2">
      <c r="L2364" s="248" t="s">
        <v>21825</v>
      </c>
      <c r="M2364" s="248"/>
      <c r="N2364" s="448"/>
      <c r="O2364" s="248" t="s">
        <v>20879</v>
      </c>
    </row>
    <row r="2365" spans="12:15" x14ac:dyDescent="0.2">
      <c r="L2365" s="248" t="s">
        <v>21826</v>
      </c>
      <c r="M2365" s="248" t="s">
        <v>1354</v>
      </c>
      <c r="N2365" s="448" t="s">
        <v>20881</v>
      </c>
      <c r="O2365" s="248" t="s">
        <v>20882</v>
      </c>
    </row>
    <row r="2366" spans="12:15" x14ac:dyDescent="0.2">
      <c r="L2366" s="248" t="s">
        <v>21827</v>
      </c>
      <c r="M2366" s="248"/>
      <c r="N2366" s="448"/>
      <c r="O2366" s="248" t="s">
        <v>20882</v>
      </c>
    </row>
    <row r="2367" spans="12:15" x14ac:dyDescent="0.2">
      <c r="L2367" s="248" t="s">
        <v>21828</v>
      </c>
      <c r="M2367" s="248" t="s">
        <v>1354</v>
      </c>
      <c r="N2367" s="448" t="s">
        <v>20884</v>
      </c>
      <c r="O2367" s="248" t="s">
        <v>20885</v>
      </c>
    </row>
    <row r="2368" spans="12:15" x14ac:dyDescent="0.2">
      <c r="L2368" s="248" t="s">
        <v>21829</v>
      </c>
      <c r="M2368" s="248" t="s">
        <v>1354</v>
      </c>
      <c r="N2368" s="448" t="s">
        <v>20887</v>
      </c>
      <c r="O2368" s="248" t="s">
        <v>20888</v>
      </c>
    </row>
    <row r="2369" spans="12:15" x14ac:dyDescent="0.2">
      <c r="L2369" s="248" t="s">
        <v>21830</v>
      </c>
      <c r="M2369" s="248"/>
      <c r="N2369" s="448"/>
      <c r="O2369" s="248" t="s">
        <v>20888</v>
      </c>
    </row>
    <row r="2370" spans="12:15" x14ac:dyDescent="0.2">
      <c r="L2370" s="248" t="s">
        <v>21831</v>
      </c>
      <c r="M2370" s="248" t="s">
        <v>1354</v>
      </c>
      <c r="N2370" s="448" t="s">
        <v>20890</v>
      </c>
      <c r="O2370" s="248" t="s">
        <v>20891</v>
      </c>
    </row>
    <row r="2371" spans="12:15" x14ac:dyDescent="0.2">
      <c r="L2371" s="248" t="s">
        <v>21832</v>
      </c>
      <c r="M2371" s="248" t="s">
        <v>1354</v>
      </c>
      <c r="N2371" s="448" t="s">
        <v>20893</v>
      </c>
      <c r="O2371" s="248" t="s">
        <v>20894</v>
      </c>
    </row>
    <row r="2372" spans="12:15" x14ac:dyDescent="0.2">
      <c r="L2372" s="248" t="s">
        <v>21833</v>
      </c>
      <c r="M2372" s="248" t="s">
        <v>1354</v>
      </c>
      <c r="N2372" s="448" t="s">
        <v>20896</v>
      </c>
      <c r="O2372" s="248" t="s">
        <v>20897</v>
      </c>
    </row>
    <row r="2373" spans="12:15" x14ac:dyDescent="0.2">
      <c r="L2373" s="248" t="s">
        <v>21834</v>
      </c>
      <c r="M2373" s="248"/>
      <c r="N2373" s="448"/>
      <c r="O2373" s="248" t="s">
        <v>20897</v>
      </c>
    </row>
    <row r="2374" spans="12:15" x14ac:dyDescent="0.2">
      <c r="L2374" s="248" t="s">
        <v>21835</v>
      </c>
      <c r="M2374" s="248" t="s">
        <v>1354</v>
      </c>
      <c r="N2374" s="448" t="s">
        <v>20899</v>
      </c>
      <c r="O2374" s="248" t="s">
        <v>20900</v>
      </c>
    </row>
    <row r="2375" spans="12:15" x14ac:dyDescent="0.2">
      <c r="L2375" s="248" t="s">
        <v>21836</v>
      </c>
      <c r="M2375" s="248" t="s">
        <v>1354</v>
      </c>
      <c r="N2375" s="448" t="s">
        <v>20902</v>
      </c>
      <c r="O2375" s="248" t="s">
        <v>20903</v>
      </c>
    </row>
    <row r="2376" spans="12:15" x14ac:dyDescent="0.2">
      <c r="L2376" s="248" t="s">
        <v>21837</v>
      </c>
      <c r="M2376" s="248" t="s">
        <v>1354</v>
      </c>
      <c r="N2376" s="448" t="s">
        <v>20905</v>
      </c>
      <c r="O2376" s="248" t="s">
        <v>20906</v>
      </c>
    </row>
    <row r="2377" spans="12:15" x14ac:dyDescent="0.2">
      <c r="L2377" s="248" t="s">
        <v>21838</v>
      </c>
      <c r="M2377" s="248"/>
      <c r="N2377" s="448"/>
      <c r="O2377" s="248" t="s">
        <v>20906</v>
      </c>
    </row>
    <row r="2378" spans="12:15" x14ac:dyDescent="0.2">
      <c r="L2378" s="248" t="s">
        <v>21839</v>
      </c>
      <c r="M2378" s="248" t="s">
        <v>1354</v>
      </c>
      <c r="N2378" s="448" t="s">
        <v>20908</v>
      </c>
      <c r="O2378" s="248" t="s">
        <v>20909</v>
      </c>
    </row>
    <row r="2379" spans="12:15" x14ac:dyDescent="0.2">
      <c r="L2379" s="248" t="s">
        <v>21840</v>
      </c>
      <c r="M2379" s="248" t="s">
        <v>1354</v>
      </c>
      <c r="N2379" s="448" t="s">
        <v>20911</v>
      </c>
      <c r="O2379" s="248" t="s">
        <v>20912</v>
      </c>
    </row>
    <row r="2380" spans="12:15" x14ac:dyDescent="0.2">
      <c r="L2380" s="248" t="s">
        <v>21841</v>
      </c>
      <c r="M2380" s="248" t="s">
        <v>1354</v>
      </c>
      <c r="N2380" s="448" t="s">
        <v>20914</v>
      </c>
      <c r="O2380" s="248" t="s">
        <v>20915</v>
      </c>
    </row>
    <row r="2381" spans="12:15" x14ac:dyDescent="0.2">
      <c r="L2381" s="248" t="s">
        <v>21842</v>
      </c>
      <c r="M2381" s="248" t="s">
        <v>1354</v>
      </c>
      <c r="N2381" s="448" t="s">
        <v>20917</v>
      </c>
      <c r="O2381" s="248" t="s">
        <v>20918</v>
      </c>
    </row>
    <row r="2382" spans="12:15" x14ac:dyDescent="0.2">
      <c r="L2382" s="248" t="s">
        <v>21843</v>
      </c>
      <c r="M2382" s="248" t="s">
        <v>1354</v>
      </c>
      <c r="N2382" s="448" t="s">
        <v>20920</v>
      </c>
      <c r="O2382" s="248" t="s">
        <v>20921</v>
      </c>
    </row>
    <row r="2383" spans="12:15" x14ac:dyDescent="0.2">
      <c r="L2383" s="248" t="s">
        <v>21844</v>
      </c>
      <c r="M2383" s="248" t="s">
        <v>1354</v>
      </c>
      <c r="N2383" s="448" t="s">
        <v>20923</v>
      </c>
      <c r="O2383" s="248" t="s">
        <v>20924</v>
      </c>
    </row>
    <row r="2384" spans="12:15" x14ac:dyDescent="0.2">
      <c r="L2384" s="248" t="s">
        <v>21845</v>
      </c>
      <c r="M2384" s="248" t="s">
        <v>1354</v>
      </c>
      <c r="N2384" s="448" t="s">
        <v>20926</v>
      </c>
      <c r="O2384" s="248" t="s">
        <v>20927</v>
      </c>
    </row>
    <row r="2385" spans="12:15" x14ac:dyDescent="0.2">
      <c r="L2385" s="248" t="s">
        <v>21846</v>
      </c>
      <c r="M2385" s="248" t="s">
        <v>1354</v>
      </c>
      <c r="N2385" s="448" t="s">
        <v>20929</v>
      </c>
      <c r="O2385" s="248" t="s">
        <v>20930</v>
      </c>
    </row>
    <row r="2386" spans="12:15" x14ac:dyDescent="0.2">
      <c r="L2386" s="248" t="s">
        <v>21847</v>
      </c>
      <c r="M2386" s="248" t="s">
        <v>1354</v>
      </c>
      <c r="N2386" s="448" t="s">
        <v>20932</v>
      </c>
      <c r="O2386" s="248" t="s">
        <v>20933</v>
      </c>
    </row>
    <row r="2387" spans="12:15" x14ac:dyDescent="0.2">
      <c r="L2387" s="248" t="s">
        <v>21848</v>
      </c>
      <c r="M2387" s="248" t="s">
        <v>1357</v>
      </c>
      <c r="N2387" s="448" t="s">
        <v>20936</v>
      </c>
      <c r="O2387" s="248" t="s">
        <v>20937</v>
      </c>
    </row>
    <row r="2388" spans="12:15" x14ac:dyDescent="0.2">
      <c r="L2388" s="248" t="s">
        <v>21849</v>
      </c>
      <c r="M2388" s="248" t="s">
        <v>1357</v>
      </c>
      <c r="N2388" s="448" t="s">
        <v>20939</v>
      </c>
      <c r="O2388" s="248" t="s">
        <v>20940</v>
      </c>
    </row>
    <row r="2389" spans="12:15" x14ac:dyDescent="0.2">
      <c r="L2389" s="248" t="s">
        <v>21850</v>
      </c>
      <c r="M2389" s="248"/>
      <c r="N2389" s="448"/>
      <c r="O2389" s="248" t="s">
        <v>20940</v>
      </c>
    </row>
    <row r="2390" spans="12:15" x14ac:dyDescent="0.2">
      <c r="L2390" s="248" t="s">
        <v>21851</v>
      </c>
      <c r="M2390" s="248" t="s">
        <v>1357</v>
      </c>
      <c r="N2390" s="448" t="s">
        <v>20942</v>
      </c>
      <c r="O2390" s="248" t="s">
        <v>20943</v>
      </c>
    </row>
    <row r="2391" spans="12:15" x14ac:dyDescent="0.2">
      <c r="L2391" s="248" t="s">
        <v>21852</v>
      </c>
      <c r="M2391" s="248" t="s">
        <v>1357</v>
      </c>
      <c r="N2391" s="448" t="s">
        <v>20945</v>
      </c>
      <c r="O2391" s="248" t="s">
        <v>20946</v>
      </c>
    </row>
    <row r="2392" spans="12:15" x14ac:dyDescent="0.2">
      <c r="L2392" s="248" t="s">
        <v>21853</v>
      </c>
      <c r="M2392" s="248" t="s">
        <v>1357</v>
      </c>
      <c r="N2392" s="448" t="s">
        <v>20948</v>
      </c>
      <c r="O2392" s="248" t="s">
        <v>20949</v>
      </c>
    </row>
    <row r="2393" spans="12:15" x14ac:dyDescent="0.2">
      <c r="L2393" s="248" t="s">
        <v>21854</v>
      </c>
      <c r="M2393" s="248" t="s">
        <v>1357</v>
      </c>
      <c r="N2393" s="448" t="s">
        <v>20951</v>
      </c>
      <c r="O2393" s="248" t="s">
        <v>20952</v>
      </c>
    </row>
    <row r="2394" spans="12:15" x14ac:dyDescent="0.2">
      <c r="L2394" s="248" t="s">
        <v>21855</v>
      </c>
      <c r="M2394" s="248"/>
      <c r="N2394" s="448"/>
      <c r="O2394" s="248" t="s">
        <v>20952</v>
      </c>
    </row>
    <row r="2395" spans="12:15" x14ac:dyDescent="0.2">
      <c r="L2395" s="248" t="s">
        <v>21856</v>
      </c>
      <c r="M2395" s="248" t="s">
        <v>1357</v>
      </c>
      <c r="N2395" s="448" t="s">
        <v>20954</v>
      </c>
      <c r="O2395" s="248" t="s">
        <v>20955</v>
      </c>
    </row>
    <row r="2396" spans="12:15" x14ac:dyDescent="0.2">
      <c r="L2396" s="248" t="s">
        <v>21857</v>
      </c>
      <c r="M2396" s="248"/>
      <c r="N2396" s="448"/>
      <c r="O2396" s="248" t="s">
        <v>20955</v>
      </c>
    </row>
    <row r="2397" spans="12:15" x14ac:dyDescent="0.2">
      <c r="L2397" s="248" t="s">
        <v>21858</v>
      </c>
      <c r="M2397" s="248" t="s">
        <v>1357</v>
      </c>
      <c r="N2397" s="448" t="s">
        <v>20957</v>
      </c>
      <c r="O2397" s="248" t="s">
        <v>20958</v>
      </c>
    </row>
    <row r="2398" spans="12:15" x14ac:dyDescent="0.2">
      <c r="L2398" s="248" t="s">
        <v>21859</v>
      </c>
      <c r="M2398" s="248"/>
      <c r="N2398" s="448"/>
      <c r="O2398" s="248" t="s">
        <v>20958</v>
      </c>
    </row>
    <row r="2399" spans="12:15" x14ac:dyDescent="0.2">
      <c r="L2399" s="248" t="s">
        <v>21860</v>
      </c>
      <c r="M2399" s="248" t="s">
        <v>1357</v>
      </c>
      <c r="N2399" s="448" t="s">
        <v>20960</v>
      </c>
      <c r="O2399" s="248" t="s">
        <v>20961</v>
      </c>
    </row>
    <row r="2400" spans="12:15" x14ac:dyDescent="0.2">
      <c r="L2400" s="248" t="s">
        <v>21861</v>
      </c>
      <c r="M2400" s="248"/>
      <c r="N2400" s="448"/>
      <c r="O2400" s="248" t="s">
        <v>20961</v>
      </c>
    </row>
    <row r="2401" spans="12:15" x14ac:dyDescent="0.2">
      <c r="L2401" s="248" t="s">
        <v>21862</v>
      </c>
      <c r="M2401" s="248" t="s">
        <v>1357</v>
      </c>
      <c r="N2401" s="448" t="s">
        <v>20963</v>
      </c>
      <c r="O2401" s="248" t="s">
        <v>20964</v>
      </c>
    </row>
    <row r="2402" spans="12:15" x14ac:dyDescent="0.2">
      <c r="L2402" s="248" t="s">
        <v>21863</v>
      </c>
      <c r="M2402" s="248" t="s">
        <v>1357</v>
      </c>
      <c r="N2402" s="448" t="s">
        <v>17831</v>
      </c>
      <c r="O2402" s="248" t="s">
        <v>20966</v>
      </c>
    </row>
    <row r="2403" spans="12:15" x14ac:dyDescent="0.2">
      <c r="L2403" s="248" t="s">
        <v>21864</v>
      </c>
      <c r="M2403" s="248"/>
      <c r="N2403" s="448"/>
      <c r="O2403" s="248" t="s">
        <v>20966</v>
      </c>
    </row>
    <row r="2404" spans="12:15" x14ac:dyDescent="0.2">
      <c r="L2404" s="248" t="s">
        <v>21865</v>
      </c>
      <c r="M2404" s="248" t="s">
        <v>1357</v>
      </c>
      <c r="N2404" s="448" t="s">
        <v>20968</v>
      </c>
      <c r="O2404" s="248" t="s">
        <v>20969</v>
      </c>
    </row>
    <row r="2405" spans="12:15" x14ac:dyDescent="0.2">
      <c r="L2405" s="248" t="s">
        <v>21866</v>
      </c>
      <c r="M2405" s="248"/>
      <c r="N2405" s="448"/>
      <c r="O2405" s="248" t="s">
        <v>20969</v>
      </c>
    </row>
    <row r="2406" spans="12:15" x14ac:dyDescent="0.2">
      <c r="L2406" s="248" t="s">
        <v>21867</v>
      </c>
      <c r="M2406" s="248" t="s">
        <v>1357</v>
      </c>
      <c r="N2406" s="448" t="s">
        <v>20971</v>
      </c>
      <c r="O2406" s="248" t="s">
        <v>20972</v>
      </c>
    </row>
    <row r="2407" spans="12:15" x14ac:dyDescent="0.2">
      <c r="L2407" s="248" t="s">
        <v>21868</v>
      </c>
      <c r="M2407" s="248"/>
      <c r="N2407" s="448"/>
      <c r="O2407" s="248" t="s">
        <v>20972</v>
      </c>
    </row>
    <row r="2408" spans="12:15" x14ac:dyDescent="0.2">
      <c r="L2408" s="248" t="s">
        <v>21869</v>
      </c>
      <c r="M2408" s="248" t="s">
        <v>1357</v>
      </c>
      <c r="N2408" s="448" t="s">
        <v>20974</v>
      </c>
      <c r="O2408" s="248" t="s">
        <v>20975</v>
      </c>
    </row>
    <row r="2409" spans="12:15" x14ac:dyDescent="0.2">
      <c r="L2409" s="248" t="s">
        <v>21870</v>
      </c>
      <c r="M2409" s="248"/>
      <c r="N2409" s="448"/>
      <c r="O2409" s="248" t="s">
        <v>20975</v>
      </c>
    </row>
    <row r="2410" spans="12:15" x14ac:dyDescent="0.2">
      <c r="L2410" s="248" t="s">
        <v>21871</v>
      </c>
      <c r="M2410" s="248" t="s">
        <v>1357</v>
      </c>
      <c r="N2410" s="448" t="s">
        <v>20977</v>
      </c>
      <c r="O2410" s="248" t="s">
        <v>20978</v>
      </c>
    </row>
    <row r="2411" spans="12:15" x14ac:dyDescent="0.2">
      <c r="L2411" s="248" t="s">
        <v>21872</v>
      </c>
      <c r="M2411" s="248"/>
      <c r="N2411" s="448"/>
      <c r="O2411" s="248" t="s">
        <v>20978</v>
      </c>
    </row>
    <row r="2412" spans="12:15" x14ac:dyDescent="0.2">
      <c r="L2412" s="248" t="s">
        <v>21873</v>
      </c>
      <c r="M2412" s="248"/>
      <c r="N2412" s="448"/>
      <c r="O2412" s="248" t="s">
        <v>20978</v>
      </c>
    </row>
    <row r="2413" spans="12:15" x14ac:dyDescent="0.2">
      <c r="L2413" s="248" t="s">
        <v>21874</v>
      </c>
      <c r="M2413" s="248" t="s">
        <v>1357</v>
      </c>
      <c r="N2413" s="448" t="s">
        <v>20980</v>
      </c>
      <c r="O2413" s="248" t="s">
        <v>20981</v>
      </c>
    </row>
    <row r="2414" spans="12:15" x14ac:dyDescent="0.2">
      <c r="L2414" s="248" t="s">
        <v>21875</v>
      </c>
      <c r="M2414" s="248"/>
      <c r="N2414" s="448"/>
      <c r="O2414" s="248" t="s">
        <v>20981</v>
      </c>
    </row>
    <row r="2415" spans="12:15" x14ac:dyDescent="0.2">
      <c r="L2415" s="248" t="s">
        <v>21876</v>
      </c>
      <c r="M2415" s="248" t="s">
        <v>1359</v>
      </c>
      <c r="N2415" s="448" t="s">
        <v>20984</v>
      </c>
      <c r="O2415" s="248" t="s">
        <v>20985</v>
      </c>
    </row>
    <row r="2416" spans="12:15" x14ac:dyDescent="0.2">
      <c r="L2416" s="248" t="s">
        <v>21877</v>
      </c>
      <c r="M2416" s="248" t="s">
        <v>1359</v>
      </c>
      <c r="N2416" s="448" t="s">
        <v>20987</v>
      </c>
      <c r="O2416" s="248" t="s">
        <v>20988</v>
      </c>
    </row>
    <row r="2417" spans="12:15" x14ac:dyDescent="0.2">
      <c r="L2417" s="248" t="s">
        <v>21878</v>
      </c>
      <c r="M2417" s="248" t="s">
        <v>1359</v>
      </c>
      <c r="N2417" s="448" t="s">
        <v>20990</v>
      </c>
      <c r="O2417" s="248" t="s">
        <v>20991</v>
      </c>
    </row>
    <row r="2418" spans="12:15" x14ac:dyDescent="0.2">
      <c r="L2418" s="248" t="s">
        <v>21879</v>
      </c>
      <c r="M2418" s="248" t="s">
        <v>1359</v>
      </c>
      <c r="N2418" s="448" t="s">
        <v>20993</v>
      </c>
      <c r="O2418" s="248" t="s">
        <v>20994</v>
      </c>
    </row>
    <row r="2419" spans="12:15" x14ac:dyDescent="0.2">
      <c r="L2419" s="248" t="s">
        <v>21880</v>
      </c>
      <c r="M2419" s="248" t="s">
        <v>1359</v>
      </c>
      <c r="N2419" s="448" t="s">
        <v>20996</v>
      </c>
      <c r="O2419" s="248" t="s">
        <v>20997</v>
      </c>
    </row>
    <row r="2420" spans="12:15" x14ac:dyDescent="0.2">
      <c r="L2420" s="248" t="s">
        <v>21881</v>
      </c>
      <c r="M2420" s="248" t="s">
        <v>1359</v>
      </c>
      <c r="N2420" s="448" t="s">
        <v>20999</v>
      </c>
      <c r="O2420" s="248" t="s">
        <v>21000</v>
      </c>
    </row>
    <row r="2421" spans="12:15" x14ac:dyDescent="0.2">
      <c r="L2421" s="248" t="s">
        <v>21882</v>
      </c>
      <c r="M2421" s="248" t="s">
        <v>1359</v>
      </c>
      <c r="N2421" s="448" t="s">
        <v>21002</v>
      </c>
      <c r="O2421" s="248" t="s">
        <v>21003</v>
      </c>
    </row>
    <row r="2422" spans="12:15" x14ac:dyDescent="0.2">
      <c r="L2422" s="248" t="s">
        <v>21883</v>
      </c>
      <c r="M2422" s="248" t="s">
        <v>1359</v>
      </c>
      <c r="N2422" s="448" t="s">
        <v>21005</v>
      </c>
      <c r="O2422" s="248" t="s">
        <v>21006</v>
      </c>
    </row>
    <row r="2423" spans="12:15" x14ac:dyDescent="0.2">
      <c r="L2423" s="248" t="s">
        <v>21884</v>
      </c>
      <c r="M2423" s="248" t="s">
        <v>1359</v>
      </c>
      <c r="N2423" s="448" t="s">
        <v>21008</v>
      </c>
      <c r="O2423" s="248" t="s">
        <v>21009</v>
      </c>
    </row>
    <row r="2424" spans="12:15" x14ac:dyDescent="0.2">
      <c r="L2424" s="248" t="s">
        <v>21885</v>
      </c>
      <c r="M2424" s="248" t="s">
        <v>1359</v>
      </c>
      <c r="N2424" s="448" t="s">
        <v>21011</v>
      </c>
      <c r="O2424" s="248" t="s">
        <v>21012</v>
      </c>
    </row>
    <row r="2425" spans="12:15" x14ac:dyDescent="0.2">
      <c r="L2425" s="248" t="s">
        <v>21886</v>
      </c>
      <c r="M2425" s="248" t="s">
        <v>1359</v>
      </c>
      <c r="N2425" s="448" t="s">
        <v>21014</v>
      </c>
      <c r="O2425" s="248" t="s">
        <v>21015</v>
      </c>
    </row>
    <row r="2426" spans="12:15" x14ac:dyDescent="0.2">
      <c r="L2426" s="248" t="s">
        <v>21887</v>
      </c>
      <c r="M2426" s="248" t="s">
        <v>1359</v>
      </c>
      <c r="N2426" s="448" t="s">
        <v>21017</v>
      </c>
      <c r="O2426" s="248" t="s">
        <v>21018</v>
      </c>
    </row>
    <row r="2427" spans="12:15" x14ac:dyDescent="0.2">
      <c r="L2427" s="248" t="s">
        <v>21888</v>
      </c>
      <c r="M2427" s="248" t="s">
        <v>1359</v>
      </c>
      <c r="N2427" s="448" t="s">
        <v>21020</v>
      </c>
      <c r="O2427" s="248" t="s">
        <v>21021</v>
      </c>
    </row>
    <row r="2428" spans="12:15" x14ac:dyDescent="0.2">
      <c r="L2428" s="248" t="s">
        <v>21889</v>
      </c>
      <c r="M2428" s="248" t="s">
        <v>1359</v>
      </c>
      <c r="N2428" s="448" t="s">
        <v>21023</v>
      </c>
      <c r="O2428" s="248" t="s">
        <v>21024</v>
      </c>
    </row>
    <row r="2429" spans="12:15" x14ac:dyDescent="0.2">
      <c r="L2429" s="248" t="s">
        <v>21890</v>
      </c>
      <c r="M2429" s="248" t="s">
        <v>1359</v>
      </c>
      <c r="N2429" s="448" t="s">
        <v>21026</v>
      </c>
      <c r="O2429" s="248" t="s">
        <v>21027</v>
      </c>
    </row>
    <row r="2430" spans="12:15" x14ac:dyDescent="0.2">
      <c r="L2430" s="248" t="s">
        <v>21891</v>
      </c>
      <c r="M2430" s="248" t="s">
        <v>1359</v>
      </c>
      <c r="N2430" s="448" t="s">
        <v>21029</v>
      </c>
      <c r="O2430" s="248" t="s">
        <v>21030</v>
      </c>
    </row>
    <row r="2431" spans="12:15" x14ac:dyDescent="0.2">
      <c r="L2431" s="248" t="s">
        <v>21892</v>
      </c>
      <c r="M2431" s="248" t="s">
        <v>1359</v>
      </c>
      <c r="N2431" s="448" t="s">
        <v>21032</v>
      </c>
      <c r="O2431" s="248" t="s">
        <v>21033</v>
      </c>
    </row>
    <row r="2432" spans="12:15" x14ac:dyDescent="0.2">
      <c r="L2432" s="248" t="s">
        <v>21893</v>
      </c>
      <c r="M2432" s="248" t="s">
        <v>1359</v>
      </c>
      <c r="N2432" s="448" t="s">
        <v>21894</v>
      </c>
      <c r="O2432" s="248" t="s">
        <v>21895</v>
      </c>
    </row>
    <row r="2433" spans="12:15" x14ac:dyDescent="0.2">
      <c r="L2433" s="248" t="s">
        <v>21896</v>
      </c>
      <c r="M2433" s="248" t="s">
        <v>1359</v>
      </c>
      <c r="N2433" s="448" t="s">
        <v>21035</v>
      </c>
      <c r="O2433" s="248" t="s">
        <v>21036</v>
      </c>
    </row>
    <row r="2434" spans="12:15" x14ac:dyDescent="0.2">
      <c r="L2434" s="248" t="s">
        <v>21897</v>
      </c>
      <c r="M2434" s="248" t="s">
        <v>1359</v>
      </c>
      <c r="N2434" s="448" t="s">
        <v>21038</v>
      </c>
      <c r="O2434" s="248" t="s">
        <v>21039</v>
      </c>
    </row>
    <row r="2435" spans="12:15" x14ac:dyDescent="0.2">
      <c r="L2435" s="248" t="s">
        <v>21898</v>
      </c>
      <c r="M2435" s="248" t="s">
        <v>1359</v>
      </c>
      <c r="N2435" s="448" t="s">
        <v>21041</v>
      </c>
      <c r="O2435" s="248" t="s">
        <v>21042</v>
      </c>
    </row>
    <row r="2436" spans="12:15" x14ac:dyDescent="0.2">
      <c r="L2436" s="248" t="s">
        <v>21899</v>
      </c>
      <c r="M2436" s="248" t="s">
        <v>1359</v>
      </c>
      <c r="N2436" s="448" t="s">
        <v>21044</v>
      </c>
      <c r="O2436" s="248" t="s">
        <v>21045</v>
      </c>
    </row>
    <row r="2437" spans="12:15" x14ac:dyDescent="0.2">
      <c r="L2437" s="248" t="s">
        <v>21900</v>
      </c>
      <c r="M2437" s="248"/>
      <c r="N2437" s="448"/>
      <c r="O2437" s="248" t="s">
        <v>21045</v>
      </c>
    </row>
    <row r="2438" spans="12:15" x14ac:dyDescent="0.2">
      <c r="L2438" s="248" t="s">
        <v>21901</v>
      </c>
      <c r="M2438" s="248" t="s">
        <v>1359</v>
      </c>
      <c r="N2438" s="448" t="s">
        <v>21902</v>
      </c>
      <c r="O2438" s="248" t="s">
        <v>21903</v>
      </c>
    </row>
    <row r="2439" spans="12:15" x14ac:dyDescent="0.2">
      <c r="L2439" s="248" t="s">
        <v>21904</v>
      </c>
      <c r="M2439" s="248" t="s">
        <v>1359</v>
      </c>
      <c r="N2439" s="448" t="s">
        <v>21047</v>
      </c>
      <c r="O2439" s="248" t="s">
        <v>21048</v>
      </c>
    </row>
    <row r="2440" spans="12:15" x14ac:dyDescent="0.2">
      <c r="L2440" s="248" t="s">
        <v>21905</v>
      </c>
      <c r="M2440" s="248" t="s">
        <v>1359</v>
      </c>
      <c r="N2440" s="448" t="s">
        <v>17128</v>
      </c>
      <c r="O2440" s="248" t="s">
        <v>21050</v>
      </c>
    </row>
    <row r="2441" spans="12:15" x14ac:dyDescent="0.2">
      <c r="L2441" s="248" t="s">
        <v>21906</v>
      </c>
      <c r="M2441" s="248" t="s">
        <v>1359</v>
      </c>
      <c r="N2441" s="448" t="s">
        <v>21052</v>
      </c>
      <c r="O2441" s="248" t="s">
        <v>21053</v>
      </c>
    </row>
    <row r="2442" spans="12:15" x14ac:dyDescent="0.2">
      <c r="L2442" s="248" t="s">
        <v>21907</v>
      </c>
      <c r="M2442" s="248" t="s">
        <v>1359</v>
      </c>
      <c r="N2442" s="448" t="s">
        <v>21055</v>
      </c>
      <c r="O2442" s="248" t="s">
        <v>21056</v>
      </c>
    </row>
    <row r="2443" spans="12:15" x14ac:dyDescent="0.2">
      <c r="L2443" s="248" t="s">
        <v>21908</v>
      </c>
      <c r="M2443" s="248" t="s">
        <v>1359</v>
      </c>
      <c r="N2443" s="448" t="s">
        <v>21058</v>
      </c>
      <c r="O2443" s="248" t="s">
        <v>21059</v>
      </c>
    </row>
    <row r="2444" spans="12:15" x14ac:dyDescent="0.2">
      <c r="L2444" s="248" t="s">
        <v>21909</v>
      </c>
      <c r="M2444" s="248" t="s">
        <v>1359</v>
      </c>
      <c r="N2444" s="448" t="s">
        <v>21061</v>
      </c>
      <c r="O2444" s="248" t="s">
        <v>21062</v>
      </c>
    </row>
    <row r="2445" spans="12:15" x14ac:dyDescent="0.2">
      <c r="L2445" s="248" t="s">
        <v>21910</v>
      </c>
      <c r="M2445" s="248" t="s">
        <v>1359</v>
      </c>
      <c r="N2445" s="448" t="s">
        <v>21064</v>
      </c>
      <c r="O2445" s="248" t="s">
        <v>21065</v>
      </c>
    </row>
    <row r="2446" spans="12:15" x14ac:dyDescent="0.2">
      <c r="L2446" s="248" t="s">
        <v>21911</v>
      </c>
      <c r="M2446" s="248" t="s">
        <v>1359</v>
      </c>
      <c r="N2446" s="448" t="s">
        <v>21067</v>
      </c>
      <c r="O2446" s="248" t="s">
        <v>21068</v>
      </c>
    </row>
    <row r="2447" spans="12:15" x14ac:dyDescent="0.2">
      <c r="L2447" s="248" t="s">
        <v>21912</v>
      </c>
      <c r="M2447" s="248" t="s">
        <v>1359</v>
      </c>
      <c r="N2447" s="448" t="s">
        <v>21070</v>
      </c>
      <c r="O2447" s="248" t="s">
        <v>21071</v>
      </c>
    </row>
    <row r="2448" spans="12:15" x14ac:dyDescent="0.2">
      <c r="L2448" s="248" t="s">
        <v>21913</v>
      </c>
      <c r="M2448" s="248" t="s">
        <v>1359</v>
      </c>
      <c r="N2448" s="448" t="s">
        <v>21073</v>
      </c>
      <c r="O2448" s="248" t="s">
        <v>21074</v>
      </c>
    </row>
    <row r="2449" spans="12:15" x14ac:dyDescent="0.2">
      <c r="L2449" s="248" t="s">
        <v>21914</v>
      </c>
      <c r="M2449" s="248" t="s">
        <v>1359</v>
      </c>
      <c r="N2449" s="448" t="s">
        <v>21915</v>
      </c>
      <c r="O2449" s="248" t="s">
        <v>21916</v>
      </c>
    </row>
    <row r="2450" spans="12:15" x14ac:dyDescent="0.2">
      <c r="L2450" s="248" t="s">
        <v>21917</v>
      </c>
      <c r="M2450" s="248" t="s">
        <v>1359</v>
      </c>
      <c r="N2450" s="448" t="s">
        <v>17136</v>
      </c>
      <c r="O2450" s="248" t="s">
        <v>21076</v>
      </c>
    </row>
    <row r="2451" spans="12:15" x14ac:dyDescent="0.2">
      <c r="L2451" s="248" t="s">
        <v>21918</v>
      </c>
      <c r="M2451" s="248" t="s">
        <v>1359</v>
      </c>
      <c r="N2451" s="448" t="s">
        <v>21078</v>
      </c>
      <c r="O2451" s="248" t="s">
        <v>21079</v>
      </c>
    </row>
    <row r="2452" spans="12:15" x14ac:dyDescent="0.2">
      <c r="L2452" s="248" t="s">
        <v>21919</v>
      </c>
      <c r="M2452" s="248" t="s">
        <v>1359</v>
      </c>
      <c r="N2452" s="448" t="s">
        <v>21081</v>
      </c>
      <c r="O2452" s="248" t="s">
        <v>21082</v>
      </c>
    </row>
    <row r="2453" spans="12:15" x14ac:dyDescent="0.2">
      <c r="L2453" s="248" t="s">
        <v>21920</v>
      </c>
      <c r="M2453" s="248" t="s">
        <v>1359</v>
      </c>
      <c r="N2453" s="448" t="s">
        <v>21084</v>
      </c>
      <c r="O2453" s="248" t="s">
        <v>21085</v>
      </c>
    </row>
    <row r="2454" spans="12:15" x14ac:dyDescent="0.2">
      <c r="L2454" s="248" t="s">
        <v>21921</v>
      </c>
      <c r="M2454" s="248" t="s">
        <v>1359</v>
      </c>
      <c r="N2454" s="448" t="s">
        <v>16652</v>
      </c>
      <c r="O2454" s="248" t="s">
        <v>21087</v>
      </c>
    </row>
    <row r="2455" spans="12:15" x14ac:dyDescent="0.2">
      <c r="L2455" s="248" t="s">
        <v>21922</v>
      </c>
      <c r="M2455" s="248" t="s">
        <v>1359</v>
      </c>
      <c r="N2455" s="448" t="s">
        <v>21089</v>
      </c>
      <c r="O2455" s="248" t="s">
        <v>21090</v>
      </c>
    </row>
    <row r="2456" spans="12:15" x14ac:dyDescent="0.2">
      <c r="L2456" s="248" t="s">
        <v>21923</v>
      </c>
      <c r="M2456" s="248" t="s">
        <v>1359</v>
      </c>
      <c r="N2456" s="448" t="s">
        <v>21092</v>
      </c>
      <c r="O2456" s="248" t="s">
        <v>21093</v>
      </c>
    </row>
    <row r="2457" spans="12:15" x14ac:dyDescent="0.2">
      <c r="L2457" s="248" t="s">
        <v>21924</v>
      </c>
      <c r="M2457" s="248" t="s">
        <v>1359</v>
      </c>
      <c r="N2457" s="448" t="s">
        <v>21095</v>
      </c>
      <c r="O2457" s="248" t="s">
        <v>21096</v>
      </c>
    </row>
    <row r="2458" spans="12:15" x14ac:dyDescent="0.2">
      <c r="L2458" s="248" t="s">
        <v>21925</v>
      </c>
      <c r="M2458" s="248" t="s">
        <v>1359</v>
      </c>
      <c r="N2458" s="448" t="s">
        <v>21098</v>
      </c>
      <c r="O2458" s="248" t="s">
        <v>21099</v>
      </c>
    </row>
    <row r="2459" spans="12:15" x14ac:dyDescent="0.2">
      <c r="L2459" s="248" t="s">
        <v>21926</v>
      </c>
      <c r="M2459" s="248" t="s">
        <v>1359</v>
      </c>
      <c r="N2459" s="448" t="s">
        <v>21101</v>
      </c>
      <c r="O2459" s="248" t="s">
        <v>21102</v>
      </c>
    </row>
    <row r="2460" spans="12:15" x14ac:dyDescent="0.2">
      <c r="L2460" s="248" t="s">
        <v>21927</v>
      </c>
      <c r="M2460" s="248" t="s">
        <v>1359</v>
      </c>
      <c r="N2460" s="448" t="s">
        <v>21104</v>
      </c>
      <c r="O2460" s="248" t="s">
        <v>21105</v>
      </c>
    </row>
    <row r="2461" spans="12:15" x14ac:dyDescent="0.2">
      <c r="L2461" s="248" t="s">
        <v>21928</v>
      </c>
      <c r="M2461" s="248" t="s">
        <v>1359</v>
      </c>
      <c r="N2461" s="448" t="s">
        <v>21107</v>
      </c>
      <c r="O2461" s="248" t="s">
        <v>21108</v>
      </c>
    </row>
    <row r="2462" spans="12:15" x14ac:dyDescent="0.2">
      <c r="L2462" s="248" t="s">
        <v>21929</v>
      </c>
      <c r="M2462" s="248" t="s">
        <v>1359</v>
      </c>
      <c r="N2462" s="448" t="s">
        <v>21110</v>
      </c>
      <c r="O2462" s="248" t="s">
        <v>21111</v>
      </c>
    </row>
    <row r="2463" spans="12:15" x14ac:dyDescent="0.2">
      <c r="L2463" s="248" t="s">
        <v>21930</v>
      </c>
      <c r="M2463" s="248" t="s">
        <v>1359</v>
      </c>
      <c r="N2463" s="448" t="s">
        <v>21113</v>
      </c>
      <c r="O2463" s="248" t="s">
        <v>21114</v>
      </c>
    </row>
    <row r="2464" spans="12:15" x14ac:dyDescent="0.2">
      <c r="L2464" s="248" t="s">
        <v>21931</v>
      </c>
      <c r="M2464" s="248" t="s">
        <v>1359</v>
      </c>
      <c r="N2464" s="448" t="s">
        <v>21116</v>
      </c>
      <c r="O2464" s="248" t="s">
        <v>21117</v>
      </c>
    </row>
    <row r="2465" spans="12:15" x14ac:dyDescent="0.2">
      <c r="L2465" s="248" t="s">
        <v>21932</v>
      </c>
      <c r="M2465" s="248" t="s">
        <v>1361</v>
      </c>
      <c r="N2465" s="448" t="s">
        <v>21120</v>
      </c>
      <c r="O2465" s="248" t="s">
        <v>21121</v>
      </c>
    </row>
    <row r="2466" spans="12:15" x14ac:dyDescent="0.2">
      <c r="L2466" s="248" t="s">
        <v>21933</v>
      </c>
      <c r="M2466" s="248"/>
      <c r="N2466" s="448"/>
      <c r="O2466" s="248" t="s">
        <v>21121</v>
      </c>
    </row>
    <row r="2467" spans="12:15" x14ac:dyDescent="0.2">
      <c r="L2467" s="248" t="s">
        <v>21934</v>
      </c>
      <c r="M2467" s="248" t="s">
        <v>1361</v>
      </c>
      <c r="N2467" s="448" t="s">
        <v>21123</v>
      </c>
      <c r="O2467" s="248" t="s">
        <v>21124</v>
      </c>
    </row>
    <row r="2468" spans="12:15" x14ac:dyDescent="0.2">
      <c r="L2468" s="248" t="s">
        <v>21935</v>
      </c>
      <c r="M2468" s="248" t="s">
        <v>1361</v>
      </c>
      <c r="N2468" s="448" t="s">
        <v>21126</v>
      </c>
      <c r="O2468" s="248" t="s">
        <v>21127</v>
      </c>
    </row>
    <row r="2469" spans="12:15" x14ac:dyDescent="0.2">
      <c r="L2469" s="248" t="s">
        <v>21936</v>
      </c>
      <c r="M2469" s="248" t="s">
        <v>1361</v>
      </c>
      <c r="N2469" s="448" t="s">
        <v>21129</v>
      </c>
      <c r="O2469" s="248" t="s">
        <v>21130</v>
      </c>
    </row>
    <row r="2470" spans="12:15" x14ac:dyDescent="0.2">
      <c r="L2470" s="248" t="s">
        <v>21937</v>
      </c>
      <c r="M2470" s="248" t="s">
        <v>1361</v>
      </c>
      <c r="N2470" s="448" t="s">
        <v>21132</v>
      </c>
      <c r="O2470" s="248" t="s">
        <v>21133</v>
      </c>
    </row>
    <row r="2471" spans="12:15" x14ac:dyDescent="0.2">
      <c r="L2471" s="248" t="s">
        <v>21938</v>
      </c>
      <c r="M2471" s="248" t="s">
        <v>1361</v>
      </c>
      <c r="N2471" s="448" t="s">
        <v>21135</v>
      </c>
      <c r="O2471" s="248" t="s">
        <v>21136</v>
      </c>
    </row>
    <row r="2472" spans="12:15" x14ac:dyDescent="0.2">
      <c r="L2472" s="248" t="s">
        <v>21939</v>
      </c>
      <c r="M2472" s="248" t="s">
        <v>1361</v>
      </c>
      <c r="N2472" s="448" t="s">
        <v>21138</v>
      </c>
      <c r="O2472" s="248" t="s">
        <v>21139</v>
      </c>
    </row>
    <row r="2473" spans="12:15" x14ac:dyDescent="0.2">
      <c r="L2473" s="248" t="s">
        <v>21940</v>
      </c>
      <c r="M2473" s="248" t="s">
        <v>1361</v>
      </c>
      <c r="N2473" s="448" t="s">
        <v>21141</v>
      </c>
      <c r="O2473" s="248" t="s">
        <v>21142</v>
      </c>
    </row>
    <row r="2474" spans="12:15" x14ac:dyDescent="0.2">
      <c r="L2474" s="248" t="s">
        <v>21941</v>
      </c>
      <c r="M2474" s="248" t="s">
        <v>1361</v>
      </c>
      <c r="N2474" s="448" t="s">
        <v>21144</v>
      </c>
      <c r="O2474" s="248" t="s">
        <v>21145</v>
      </c>
    </row>
    <row r="2475" spans="12:15" x14ac:dyDescent="0.2">
      <c r="L2475" s="248" t="s">
        <v>21942</v>
      </c>
      <c r="M2475" s="248" t="s">
        <v>1361</v>
      </c>
      <c r="N2475" s="448" t="s">
        <v>21147</v>
      </c>
      <c r="O2475" s="248" t="s">
        <v>21148</v>
      </c>
    </row>
    <row r="2476" spans="12:15" x14ac:dyDescent="0.2">
      <c r="L2476" s="248" t="s">
        <v>21943</v>
      </c>
      <c r="M2476" s="248" t="s">
        <v>1361</v>
      </c>
      <c r="N2476" s="448" t="s">
        <v>21150</v>
      </c>
      <c r="O2476" s="248" t="s">
        <v>21151</v>
      </c>
    </row>
    <row r="2477" spans="12:15" x14ac:dyDescent="0.2">
      <c r="L2477" s="248" t="s">
        <v>21944</v>
      </c>
      <c r="M2477" s="248" t="s">
        <v>1361</v>
      </c>
      <c r="N2477" s="448" t="s">
        <v>21153</v>
      </c>
      <c r="O2477" s="248" t="s">
        <v>21154</v>
      </c>
    </row>
    <row r="2478" spans="12:15" x14ac:dyDescent="0.2">
      <c r="L2478" s="248" t="s">
        <v>21945</v>
      </c>
      <c r="M2478" s="248" t="s">
        <v>1361</v>
      </c>
      <c r="N2478" s="448" t="s">
        <v>21156</v>
      </c>
      <c r="O2478" s="248" t="s">
        <v>21157</v>
      </c>
    </row>
    <row r="2479" spans="12:15" x14ac:dyDescent="0.2">
      <c r="L2479" s="248" t="s">
        <v>21946</v>
      </c>
      <c r="M2479" s="248" t="s">
        <v>1361</v>
      </c>
      <c r="N2479" s="448" t="s">
        <v>21159</v>
      </c>
      <c r="O2479" s="248" t="s">
        <v>21160</v>
      </c>
    </row>
    <row r="2480" spans="12:15" x14ac:dyDescent="0.2">
      <c r="L2480" s="248" t="s">
        <v>21947</v>
      </c>
      <c r="M2480" s="248" t="s">
        <v>1361</v>
      </c>
      <c r="N2480" s="448" t="s">
        <v>21162</v>
      </c>
      <c r="O2480" s="248" t="s">
        <v>21163</v>
      </c>
    </row>
    <row r="2481" spans="12:15" x14ac:dyDescent="0.2">
      <c r="L2481" s="248" t="s">
        <v>21948</v>
      </c>
      <c r="M2481" s="248" t="s">
        <v>1361</v>
      </c>
      <c r="N2481" s="448" t="s">
        <v>21165</v>
      </c>
      <c r="O2481" s="248" t="s">
        <v>21166</v>
      </c>
    </row>
    <row r="2482" spans="12:15" x14ac:dyDescent="0.2">
      <c r="L2482" s="248" t="s">
        <v>21949</v>
      </c>
      <c r="M2482" s="248" t="s">
        <v>1361</v>
      </c>
      <c r="N2482" s="448" t="s">
        <v>21168</v>
      </c>
      <c r="O2482" s="248" t="s">
        <v>21169</v>
      </c>
    </row>
    <row r="2483" spans="12:15" x14ac:dyDescent="0.2">
      <c r="L2483" s="248" t="s">
        <v>21950</v>
      </c>
      <c r="M2483" s="248" t="s">
        <v>1361</v>
      </c>
      <c r="N2483" s="448" t="s">
        <v>21171</v>
      </c>
      <c r="O2483" s="248" t="s">
        <v>21172</v>
      </c>
    </row>
    <row r="2484" spans="12:15" x14ac:dyDescent="0.2">
      <c r="L2484" s="248" t="s">
        <v>21951</v>
      </c>
      <c r="M2484" s="248" t="s">
        <v>1361</v>
      </c>
      <c r="N2484" s="448" t="s">
        <v>21174</v>
      </c>
      <c r="O2484" s="248" t="s">
        <v>21175</v>
      </c>
    </row>
    <row r="2485" spans="12:15" x14ac:dyDescent="0.2">
      <c r="L2485" s="248" t="s">
        <v>21952</v>
      </c>
      <c r="M2485" s="248" t="s">
        <v>1361</v>
      </c>
      <c r="N2485" s="448" t="s">
        <v>21177</v>
      </c>
      <c r="O2485" s="248" t="s">
        <v>21178</v>
      </c>
    </row>
    <row r="2486" spans="12:15" x14ac:dyDescent="0.2">
      <c r="L2486" s="248" t="s">
        <v>21953</v>
      </c>
      <c r="M2486" s="248" t="s">
        <v>1361</v>
      </c>
      <c r="N2486" s="448" t="s">
        <v>21180</v>
      </c>
      <c r="O2486" s="248" t="s">
        <v>21181</v>
      </c>
    </row>
    <row r="2487" spans="12:15" x14ac:dyDescent="0.2">
      <c r="L2487" s="248" t="s">
        <v>21954</v>
      </c>
      <c r="M2487" s="248" t="s">
        <v>1361</v>
      </c>
      <c r="N2487" s="448" t="s">
        <v>21183</v>
      </c>
      <c r="O2487" s="248" t="s">
        <v>21184</v>
      </c>
    </row>
    <row r="2488" spans="12:15" x14ac:dyDescent="0.2">
      <c r="L2488" s="248" t="s">
        <v>21955</v>
      </c>
      <c r="M2488" s="248" t="s">
        <v>1361</v>
      </c>
      <c r="N2488" s="448" t="s">
        <v>21186</v>
      </c>
      <c r="O2488" s="248" t="s">
        <v>21187</v>
      </c>
    </row>
    <row r="2489" spans="12:15" x14ac:dyDescent="0.2">
      <c r="L2489" s="248" t="s">
        <v>21956</v>
      </c>
      <c r="M2489" s="248" t="s">
        <v>1361</v>
      </c>
      <c r="N2489" s="448" t="s">
        <v>21189</v>
      </c>
      <c r="O2489" s="248" t="s">
        <v>21190</v>
      </c>
    </row>
    <row r="2490" spans="12:15" x14ac:dyDescent="0.2">
      <c r="L2490" s="248" t="s">
        <v>21957</v>
      </c>
      <c r="M2490" s="248" t="s">
        <v>1361</v>
      </c>
      <c r="N2490" s="448" t="s">
        <v>21192</v>
      </c>
      <c r="O2490" s="248" t="s">
        <v>21193</v>
      </c>
    </row>
    <row r="2491" spans="12:15" x14ac:dyDescent="0.2">
      <c r="L2491" s="248" t="s">
        <v>21958</v>
      </c>
      <c r="M2491" s="248" t="s">
        <v>1361</v>
      </c>
      <c r="N2491" s="448" t="s">
        <v>21195</v>
      </c>
      <c r="O2491" s="248" t="s">
        <v>21196</v>
      </c>
    </row>
    <row r="2492" spans="12:15" x14ac:dyDescent="0.2">
      <c r="L2492" s="248" t="s">
        <v>21959</v>
      </c>
      <c r="M2492" s="248" t="s">
        <v>1361</v>
      </c>
      <c r="N2492" s="448" t="s">
        <v>21198</v>
      </c>
      <c r="O2492" s="248" t="s">
        <v>21199</v>
      </c>
    </row>
    <row r="2493" spans="12:15" x14ac:dyDescent="0.2">
      <c r="L2493" s="248" t="s">
        <v>21960</v>
      </c>
      <c r="M2493" s="248" t="s">
        <v>1361</v>
      </c>
      <c r="N2493" s="448" t="s">
        <v>21201</v>
      </c>
      <c r="O2493" s="248" t="s">
        <v>21202</v>
      </c>
    </row>
    <row r="2494" spans="12:15" x14ac:dyDescent="0.2">
      <c r="L2494" s="248" t="s">
        <v>21961</v>
      </c>
      <c r="M2494" s="248" t="s">
        <v>1361</v>
      </c>
      <c r="N2494" s="448" t="s">
        <v>21204</v>
      </c>
      <c r="O2494" s="248" t="s">
        <v>21205</v>
      </c>
    </row>
    <row r="2495" spans="12:15" x14ac:dyDescent="0.2">
      <c r="L2495" s="248" t="s">
        <v>21962</v>
      </c>
      <c r="M2495" s="248" t="s">
        <v>1361</v>
      </c>
      <c r="N2495" s="448" t="s">
        <v>21207</v>
      </c>
      <c r="O2495" s="248" t="s">
        <v>21208</v>
      </c>
    </row>
    <row r="2496" spans="12:15" x14ac:dyDescent="0.2">
      <c r="L2496" s="248" t="s">
        <v>21963</v>
      </c>
      <c r="M2496" s="248" t="s">
        <v>1361</v>
      </c>
      <c r="N2496" s="448" t="s">
        <v>21210</v>
      </c>
      <c r="O2496" s="248" t="s">
        <v>21211</v>
      </c>
    </row>
    <row r="2497" spans="12:15" x14ac:dyDescent="0.2">
      <c r="L2497" s="248" t="s">
        <v>21964</v>
      </c>
      <c r="M2497" s="248" t="s">
        <v>1361</v>
      </c>
      <c r="N2497" s="448" t="s">
        <v>21213</v>
      </c>
      <c r="O2497" s="248" t="s">
        <v>21214</v>
      </c>
    </row>
    <row r="2498" spans="12:15" x14ac:dyDescent="0.2">
      <c r="L2498" s="248" t="s">
        <v>21965</v>
      </c>
      <c r="M2498" s="248" t="s">
        <v>1361</v>
      </c>
      <c r="N2498" s="448" t="s">
        <v>21216</v>
      </c>
      <c r="O2498" s="248" t="s">
        <v>21217</v>
      </c>
    </row>
    <row r="2499" spans="12:15" x14ac:dyDescent="0.2">
      <c r="L2499" s="248" t="s">
        <v>21966</v>
      </c>
      <c r="M2499" s="248" t="s">
        <v>1361</v>
      </c>
      <c r="N2499" s="448" t="s">
        <v>21219</v>
      </c>
      <c r="O2499" s="248" t="s">
        <v>21220</v>
      </c>
    </row>
    <row r="2500" spans="12:15" x14ac:dyDescent="0.2">
      <c r="L2500" s="248" t="s">
        <v>21967</v>
      </c>
      <c r="M2500" s="248" t="s">
        <v>1363</v>
      </c>
      <c r="N2500" s="448" t="s">
        <v>21223</v>
      </c>
      <c r="O2500" s="248" t="s">
        <v>21224</v>
      </c>
    </row>
    <row r="2501" spans="12:15" x14ac:dyDescent="0.2">
      <c r="L2501" s="248" t="s">
        <v>21968</v>
      </c>
      <c r="M2501" s="248" t="s">
        <v>1363</v>
      </c>
      <c r="N2501" s="448" t="s">
        <v>21226</v>
      </c>
      <c r="O2501" s="248" t="s">
        <v>21227</v>
      </c>
    </row>
    <row r="2502" spans="12:15" x14ac:dyDescent="0.2">
      <c r="L2502" s="248" t="s">
        <v>21969</v>
      </c>
      <c r="M2502" s="248" t="s">
        <v>1363</v>
      </c>
      <c r="N2502" s="448" t="s">
        <v>21229</v>
      </c>
      <c r="O2502" s="248" t="s">
        <v>21230</v>
      </c>
    </row>
    <row r="2503" spans="12:15" x14ac:dyDescent="0.2">
      <c r="L2503" s="248" t="s">
        <v>21970</v>
      </c>
      <c r="M2503" s="248" t="s">
        <v>1363</v>
      </c>
      <c r="N2503" s="448" t="s">
        <v>17785</v>
      </c>
      <c r="O2503" s="248" t="s">
        <v>21232</v>
      </c>
    </row>
    <row r="2504" spans="12:15" x14ac:dyDescent="0.2">
      <c r="L2504" s="248" t="s">
        <v>21971</v>
      </c>
      <c r="M2504" s="248"/>
      <c r="N2504" s="448"/>
      <c r="O2504" s="248" t="s">
        <v>21232</v>
      </c>
    </row>
    <row r="2505" spans="12:15" x14ac:dyDescent="0.2">
      <c r="L2505" s="248" t="s">
        <v>21972</v>
      </c>
      <c r="M2505" s="248" t="s">
        <v>1363</v>
      </c>
      <c r="N2505" s="448" t="s">
        <v>21234</v>
      </c>
      <c r="O2505" s="248" t="s">
        <v>21235</v>
      </c>
    </row>
    <row r="2506" spans="12:15" x14ac:dyDescent="0.2">
      <c r="L2506" s="248" t="s">
        <v>21973</v>
      </c>
      <c r="M2506" s="248" t="s">
        <v>1363</v>
      </c>
      <c r="N2506" s="448" t="s">
        <v>21237</v>
      </c>
      <c r="O2506" s="248" t="s">
        <v>21238</v>
      </c>
    </row>
    <row r="2507" spans="12:15" x14ac:dyDescent="0.2">
      <c r="L2507" s="248" t="s">
        <v>21974</v>
      </c>
      <c r="M2507" s="248" t="s">
        <v>1363</v>
      </c>
      <c r="N2507" s="448" t="s">
        <v>21240</v>
      </c>
      <c r="O2507" s="248" t="s">
        <v>21241</v>
      </c>
    </row>
    <row r="2508" spans="12:15" x14ac:dyDescent="0.2">
      <c r="L2508" s="248" t="s">
        <v>21975</v>
      </c>
      <c r="M2508" s="248" t="s">
        <v>1363</v>
      </c>
      <c r="N2508" s="448" t="s">
        <v>21243</v>
      </c>
      <c r="O2508" s="248" t="s">
        <v>21244</v>
      </c>
    </row>
    <row r="2509" spans="12:15" x14ac:dyDescent="0.2">
      <c r="L2509" s="248" t="s">
        <v>21976</v>
      </c>
      <c r="M2509" s="248"/>
      <c r="N2509" s="448"/>
      <c r="O2509" s="248" t="s">
        <v>21244</v>
      </c>
    </row>
    <row r="2510" spans="12:15" x14ac:dyDescent="0.2">
      <c r="L2510" s="248" t="s">
        <v>21977</v>
      </c>
      <c r="M2510" s="248" t="s">
        <v>1363</v>
      </c>
      <c r="N2510" s="448" t="s">
        <v>19192</v>
      </c>
      <c r="O2510" s="248" t="s">
        <v>21246</v>
      </c>
    </row>
    <row r="2511" spans="12:15" x14ac:dyDescent="0.2">
      <c r="L2511" s="248" t="s">
        <v>21978</v>
      </c>
      <c r="M2511" s="248" t="s">
        <v>1363</v>
      </c>
      <c r="N2511" s="448" t="s">
        <v>21248</v>
      </c>
      <c r="O2511" s="248" t="s">
        <v>21249</v>
      </c>
    </row>
    <row r="2512" spans="12:15" x14ac:dyDescent="0.2">
      <c r="L2512" s="248" t="s">
        <v>21979</v>
      </c>
      <c r="M2512" s="248"/>
      <c r="N2512" s="448"/>
      <c r="O2512" s="248" t="s">
        <v>21249</v>
      </c>
    </row>
    <row r="2513" spans="12:15" x14ac:dyDescent="0.2">
      <c r="L2513" s="248" t="s">
        <v>21980</v>
      </c>
      <c r="M2513" s="248" t="s">
        <v>1363</v>
      </c>
      <c r="N2513" s="448" t="s">
        <v>21251</v>
      </c>
      <c r="O2513" s="248" t="s">
        <v>21252</v>
      </c>
    </row>
    <row r="2514" spans="12:15" x14ac:dyDescent="0.2">
      <c r="L2514" s="248" t="s">
        <v>21981</v>
      </c>
      <c r="M2514" s="248" t="s">
        <v>1363</v>
      </c>
      <c r="N2514" s="448" t="s">
        <v>21254</v>
      </c>
      <c r="O2514" s="248" t="s">
        <v>21255</v>
      </c>
    </row>
    <row r="2515" spans="12:15" x14ac:dyDescent="0.2">
      <c r="L2515" s="248" t="s">
        <v>21982</v>
      </c>
      <c r="M2515" s="248"/>
      <c r="N2515" s="448"/>
      <c r="O2515" s="248" t="s">
        <v>21255</v>
      </c>
    </row>
    <row r="2516" spans="12:15" x14ac:dyDescent="0.2">
      <c r="L2516" s="248" t="s">
        <v>21983</v>
      </c>
      <c r="M2516" s="248"/>
      <c r="N2516" s="448"/>
      <c r="O2516" s="248" t="s">
        <v>21255</v>
      </c>
    </row>
    <row r="2517" spans="12:15" x14ac:dyDescent="0.2">
      <c r="L2517" s="248" t="s">
        <v>21984</v>
      </c>
      <c r="M2517" s="248" t="s">
        <v>1363</v>
      </c>
      <c r="N2517" s="448" t="s">
        <v>21257</v>
      </c>
      <c r="O2517" s="248" t="s">
        <v>21258</v>
      </c>
    </row>
    <row r="2518" spans="12:15" x14ac:dyDescent="0.2">
      <c r="L2518" s="248" t="s">
        <v>21985</v>
      </c>
      <c r="M2518" s="248"/>
      <c r="N2518" s="448"/>
      <c r="O2518" s="248" t="s">
        <v>21258</v>
      </c>
    </row>
    <row r="2519" spans="12:15" x14ac:dyDescent="0.2">
      <c r="L2519" s="248" t="s">
        <v>21986</v>
      </c>
      <c r="M2519" s="248" t="s">
        <v>1363</v>
      </c>
      <c r="N2519" s="448" t="s">
        <v>21260</v>
      </c>
      <c r="O2519" s="248" t="s">
        <v>21261</v>
      </c>
    </row>
    <row r="2520" spans="12:15" x14ac:dyDescent="0.2">
      <c r="L2520" s="248" t="s">
        <v>21987</v>
      </c>
      <c r="M2520" s="248" t="s">
        <v>1363</v>
      </c>
      <c r="N2520" s="448" t="s">
        <v>21263</v>
      </c>
      <c r="O2520" s="248" t="s">
        <v>21264</v>
      </c>
    </row>
    <row r="2521" spans="12:15" x14ac:dyDescent="0.2">
      <c r="L2521" s="248" t="s">
        <v>21988</v>
      </c>
      <c r="M2521" s="248" t="s">
        <v>1363</v>
      </c>
      <c r="N2521" s="448" t="s">
        <v>21266</v>
      </c>
      <c r="O2521" s="248" t="s">
        <v>21267</v>
      </c>
    </row>
    <row r="2522" spans="12:15" x14ac:dyDescent="0.2">
      <c r="L2522" s="248" t="s">
        <v>21989</v>
      </c>
      <c r="M2522" s="248" t="s">
        <v>1363</v>
      </c>
      <c r="N2522" s="448" t="s">
        <v>21269</v>
      </c>
      <c r="O2522" s="248" t="s">
        <v>21270</v>
      </c>
    </row>
    <row r="2523" spans="12:15" x14ac:dyDescent="0.2">
      <c r="L2523" s="248" t="s">
        <v>21990</v>
      </c>
      <c r="M2523" s="248" t="s">
        <v>1363</v>
      </c>
      <c r="N2523" s="448" t="s">
        <v>21272</v>
      </c>
      <c r="O2523" s="248" t="s">
        <v>21273</v>
      </c>
    </row>
    <row r="2524" spans="12:15" x14ac:dyDescent="0.2">
      <c r="L2524" s="248" t="s">
        <v>21991</v>
      </c>
      <c r="M2524" s="248" t="s">
        <v>1363</v>
      </c>
      <c r="N2524" s="448" t="s">
        <v>21275</v>
      </c>
      <c r="O2524" s="248" t="s">
        <v>21276</v>
      </c>
    </row>
    <row r="2525" spans="12:15" x14ac:dyDescent="0.2">
      <c r="L2525" s="248" t="s">
        <v>21992</v>
      </c>
      <c r="M2525" s="248" t="s">
        <v>1363</v>
      </c>
      <c r="N2525" s="448" t="s">
        <v>21278</v>
      </c>
      <c r="O2525" s="248" t="s">
        <v>21279</v>
      </c>
    </row>
    <row r="2526" spans="12:15" x14ac:dyDescent="0.2">
      <c r="L2526" s="248" t="s">
        <v>21993</v>
      </c>
      <c r="M2526" s="248" t="s">
        <v>1363</v>
      </c>
      <c r="N2526" s="448" t="s">
        <v>21281</v>
      </c>
      <c r="O2526" s="248" t="s">
        <v>21282</v>
      </c>
    </row>
    <row r="2527" spans="12:15" x14ac:dyDescent="0.2">
      <c r="L2527" s="248" t="s">
        <v>21994</v>
      </c>
      <c r="M2527" s="248" t="s">
        <v>1363</v>
      </c>
      <c r="N2527" s="448" t="s">
        <v>21284</v>
      </c>
      <c r="O2527" s="248" t="s">
        <v>21285</v>
      </c>
    </row>
    <row r="2528" spans="12:15" x14ac:dyDescent="0.2">
      <c r="L2528" s="248" t="s">
        <v>21995</v>
      </c>
      <c r="M2528" s="248" t="s">
        <v>1365</v>
      </c>
      <c r="N2528" s="448" t="s">
        <v>21288</v>
      </c>
      <c r="O2528" s="248" t="s">
        <v>21289</v>
      </c>
    </row>
    <row r="2529" spans="12:15" x14ac:dyDescent="0.2">
      <c r="L2529" s="248" t="s">
        <v>21996</v>
      </c>
      <c r="M2529" s="248" t="s">
        <v>1365</v>
      </c>
      <c r="N2529" s="448" t="s">
        <v>21291</v>
      </c>
      <c r="O2529" s="248" t="s">
        <v>21292</v>
      </c>
    </row>
    <row r="2530" spans="12:15" x14ac:dyDescent="0.2">
      <c r="L2530" s="248" t="s">
        <v>21997</v>
      </c>
      <c r="M2530" s="248" t="s">
        <v>1365</v>
      </c>
      <c r="N2530" s="448" t="s">
        <v>21294</v>
      </c>
      <c r="O2530" s="248" t="s">
        <v>21295</v>
      </c>
    </row>
    <row r="2531" spans="12:15" x14ac:dyDescent="0.2">
      <c r="L2531" s="248" t="s">
        <v>21998</v>
      </c>
      <c r="M2531" s="248" t="s">
        <v>1365</v>
      </c>
      <c r="N2531" s="448" t="s">
        <v>20528</v>
      </c>
      <c r="O2531" s="248" t="s">
        <v>21297</v>
      </c>
    </row>
    <row r="2532" spans="12:15" x14ac:dyDescent="0.2">
      <c r="L2532" s="248" t="s">
        <v>21999</v>
      </c>
      <c r="M2532" s="248" t="s">
        <v>1365</v>
      </c>
      <c r="N2532" s="448" t="s">
        <v>21299</v>
      </c>
      <c r="O2532" s="248" t="s">
        <v>21300</v>
      </c>
    </row>
    <row r="2533" spans="12:15" x14ac:dyDescent="0.2">
      <c r="L2533" s="248" t="s">
        <v>22000</v>
      </c>
      <c r="M2533" s="248" t="s">
        <v>1365</v>
      </c>
      <c r="N2533" s="448" t="s">
        <v>21302</v>
      </c>
      <c r="O2533" s="248" t="s">
        <v>21303</v>
      </c>
    </row>
    <row r="2534" spans="12:15" x14ac:dyDescent="0.2">
      <c r="L2534" s="248" t="s">
        <v>22001</v>
      </c>
      <c r="M2534" s="248" t="s">
        <v>1365</v>
      </c>
      <c r="N2534" s="448" t="s">
        <v>21305</v>
      </c>
      <c r="O2534" s="248" t="s">
        <v>21306</v>
      </c>
    </row>
    <row r="2535" spans="12:15" x14ac:dyDescent="0.2">
      <c r="L2535" s="248" t="s">
        <v>22002</v>
      </c>
      <c r="M2535" s="248" t="s">
        <v>1365</v>
      </c>
      <c r="N2535" s="448" t="s">
        <v>18233</v>
      </c>
      <c r="O2535" s="248" t="s">
        <v>21308</v>
      </c>
    </row>
    <row r="2536" spans="12:15" x14ac:dyDescent="0.2">
      <c r="L2536" s="248" t="s">
        <v>22003</v>
      </c>
      <c r="M2536" s="248" t="s">
        <v>1365</v>
      </c>
      <c r="N2536" s="448" t="s">
        <v>21310</v>
      </c>
      <c r="O2536" s="248" t="s">
        <v>21311</v>
      </c>
    </row>
    <row r="2537" spans="12:15" x14ac:dyDescent="0.2">
      <c r="L2537" s="248" t="s">
        <v>22004</v>
      </c>
      <c r="M2537" s="248" t="s">
        <v>1365</v>
      </c>
      <c r="N2537" s="448" t="s">
        <v>21313</v>
      </c>
      <c r="O2537" s="248" t="s">
        <v>21314</v>
      </c>
    </row>
    <row r="2538" spans="12:15" x14ac:dyDescent="0.2">
      <c r="L2538" s="248" t="s">
        <v>22005</v>
      </c>
      <c r="M2538" s="248" t="s">
        <v>1365</v>
      </c>
      <c r="N2538" s="448" t="s">
        <v>21316</v>
      </c>
      <c r="O2538" s="248" t="s">
        <v>21317</v>
      </c>
    </row>
    <row r="2539" spans="12:15" x14ac:dyDescent="0.2">
      <c r="L2539" s="248" t="s">
        <v>22006</v>
      </c>
      <c r="M2539" s="248" t="s">
        <v>1365</v>
      </c>
      <c r="N2539" s="448" t="s">
        <v>21319</v>
      </c>
      <c r="O2539" s="248" t="s">
        <v>21320</v>
      </c>
    </row>
    <row r="2540" spans="12:15" x14ac:dyDescent="0.2">
      <c r="L2540" s="248" t="s">
        <v>22007</v>
      </c>
      <c r="M2540" s="248" t="s">
        <v>1365</v>
      </c>
      <c r="N2540" s="448" t="s">
        <v>21322</v>
      </c>
      <c r="O2540" s="248" t="s">
        <v>21323</v>
      </c>
    </row>
    <row r="2541" spans="12:15" x14ac:dyDescent="0.2">
      <c r="L2541" s="248" t="s">
        <v>22008</v>
      </c>
      <c r="M2541" s="248" t="s">
        <v>1365</v>
      </c>
      <c r="N2541" s="448" t="s">
        <v>21325</v>
      </c>
      <c r="O2541" s="248" t="s">
        <v>21326</v>
      </c>
    </row>
    <row r="2542" spans="12:15" x14ac:dyDescent="0.2">
      <c r="L2542" s="248" t="s">
        <v>22009</v>
      </c>
      <c r="M2542" s="248" t="s">
        <v>1365</v>
      </c>
      <c r="N2542" s="448" t="s">
        <v>21328</v>
      </c>
      <c r="O2542" s="248" t="s">
        <v>21329</v>
      </c>
    </row>
    <row r="2543" spans="12:15" x14ac:dyDescent="0.2">
      <c r="L2543" s="248" t="s">
        <v>22010</v>
      </c>
      <c r="M2543" s="248" t="s">
        <v>1365</v>
      </c>
      <c r="N2543" s="448" t="s">
        <v>21331</v>
      </c>
      <c r="O2543" s="248" t="s">
        <v>21332</v>
      </c>
    </row>
    <row r="2544" spans="12:15" x14ac:dyDescent="0.2">
      <c r="L2544" s="248" t="s">
        <v>22011</v>
      </c>
      <c r="M2544" s="248" t="s">
        <v>1365</v>
      </c>
      <c r="N2544" s="448" t="s">
        <v>21334</v>
      </c>
      <c r="O2544" s="248" t="s">
        <v>21335</v>
      </c>
    </row>
    <row r="2545" spans="12:15" x14ac:dyDescent="0.2">
      <c r="L2545" s="248" t="s">
        <v>22012</v>
      </c>
      <c r="M2545" s="248" t="s">
        <v>1365</v>
      </c>
      <c r="N2545" s="448" t="s">
        <v>21337</v>
      </c>
      <c r="O2545" s="248" t="s">
        <v>21338</v>
      </c>
    </row>
    <row r="2546" spans="12:15" x14ac:dyDescent="0.2">
      <c r="L2546" s="248" t="s">
        <v>22013</v>
      </c>
      <c r="M2546" s="248" t="s">
        <v>1365</v>
      </c>
      <c r="N2546" s="448" t="s">
        <v>21340</v>
      </c>
      <c r="O2546" s="248" t="s">
        <v>21341</v>
      </c>
    </row>
    <row r="2547" spans="12:15" x14ac:dyDescent="0.2">
      <c r="L2547" s="248" t="s">
        <v>22014</v>
      </c>
      <c r="M2547" s="248" t="s">
        <v>1365</v>
      </c>
      <c r="N2547" s="448" t="s">
        <v>21343</v>
      </c>
      <c r="O2547" s="248" t="s">
        <v>21344</v>
      </c>
    </row>
    <row r="2548" spans="12:15" x14ac:dyDescent="0.2">
      <c r="L2548" s="248" t="s">
        <v>22015</v>
      </c>
      <c r="M2548" s="248" t="s">
        <v>1365</v>
      </c>
      <c r="N2548" s="448" t="s">
        <v>21346</v>
      </c>
      <c r="O2548" s="248" t="s">
        <v>21347</v>
      </c>
    </row>
    <row r="2549" spans="12:15" x14ac:dyDescent="0.2">
      <c r="L2549" s="248" t="s">
        <v>22016</v>
      </c>
      <c r="M2549" s="248" t="s">
        <v>1365</v>
      </c>
      <c r="N2549" s="448" t="s">
        <v>21349</v>
      </c>
      <c r="O2549" s="248" t="s">
        <v>21350</v>
      </c>
    </row>
    <row r="2550" spans="12:15" x14ac:dyDescent="0.2">
      <c r="L2550" s="248" t="s">
        <v>22017</v>
      </c>
      <c r="M2550" s="248" t="s">
        <v>1365</v>
      </c>
      <c r="N2550" s="448" t="s">
        <v>21352</v>
      </c>
      <c r="O2550" s="248" t="s">
        <v>21353</v>
      </c>
    </row>
    <row r="2551" spans="12:15" x14ac:dyDescent="0.2">
      <c r="L2551" s="248" t="s">
        <v>22018</v>
      </c>
      <c r="M2551" s="248" t="s">
        <v>1365</v>
      </c>
      <c r="N2551" s="448" t="s">
        <v>21355</v>
      </c>
      <c r="O2551" s="248" t="s">
        <v>21356</v>
      </c>
    </row>
    <row r="2552" spans="12:15" x14ac:dyDescent="0.2">
      <c r="L2552" s="248" t="s">
        <v>22019</v>
      </c>
      <c r="M2552" s="248" t="s">
        <v>1365</v>
      </c>
      <c r="N2552" s="448" t="s">
        <v>18705</v>
      </c>
      <c r="O2552" s="248" t="s">
        <v>21358</v>
      </c>
    </row>
    <row r="2553" spans="12:15" x14ac:dyDescent="0.2">
      <c r="L2553" s="248" t="s">
        <v>22020</v>
      </c>
      <c r="M2553" s="248" t="s">
        <v>1365</v>
      </c>
      <c r="N2553" s="448" t="s">
        <v>21360</v>
      </c>
      <c r="O2553" s="248" t="s">
        <v>21361</v>
      </c>
    </row>
    <row r="2554" spans="12:15" x14ac:dyDescent="0.2">
      <c r="L2554" s="248" t="s">
        <v>22021</v>
      </c>
      <c r="M2554" s="248" t="s">
        <v>1365</v>
      </c>
      <c r="N2554" s="448" t="s">
        <v>21363</v>
      </c>
      <c r="O2554" s="248" t="s">
        <v>21364</v>
      </c>
    </row>
    <row r="2555" spans="12:15" x14ac:dyDescent="0.2">
      <c r="L2555" s="248" t="s">
        <v>22022</v>
      </c>
      <c r="M2555" s="248" t="s">
        <v>1365</v>
      </c>
      <c r="N2555" s="448" t="s">
        <v>21366</v>
      </c>
      <c r="O2555" s="248" t="s">
        <v>21367</v>
      </c>
    </row>
    <row r="2556" spans="12:15" x14ac:dyDescent="0.2">
      <c r="L2556" s="248" t="s">
        <v>22023</v>
      </c>
      <c r="M2556" s="248" t="s">
        <v>1365</v>
      </c>
      <c r="N2556" s="448" t="s">
        <v>21369</v>
      </c>
      <c r="O2556" s="248" t="s">
        <v>21370</v>
      </c>
    </row>
    <row r="2557" spans="12:15" x14ac:dyDescent="0.2">
      <c r="L2557" s="248" t="s">
        <v>22024</v>
      </c>
      <c r="M2557" s="248" t="s">
        <v>1365</v>
      </c>
      <c r="N2557" s="448" t="s">
        <v>21372</v>
      </c>
      <c r="O2557" s="248" t="s">
        <v>21373</v>
      </c>
    </row>
    <row r="2558" spans="12:15" x14ac:dyDescent="0.2">
      <c r="L2558" s="248" t="s">
        <v>22025</v>
      </c>
      <c r="M2558" s="248" t="s">
        <v>1365</v>
      </c>
      <c r="N2558" s="448" t="s">
        <v>21375</v>
      </c>
      <c r="O2558" s="248" t="s">
        <v>21376</v>
      </c>
    </row>
    <row r="2559" spans="12:15" x14ac:dyDescent="0.2">
      <c r="L2559" s="248" t="s">
        <v>22026</v>
      </c>
      <c r="M2559" s="248" t="s">
        <v>1365</v>
      </c>
      <c r="N2559" s="448" t="s">
        <v>21378</v>
      </c>
      <c r="O2559" s="248" t="s">
        <v>21379</v>
      </c>
    </row>
    <row r="2560" spans="12:15" x14ac:dyDescent="0.2">
      <c r="L2560" s="248" t="s">
        <v>22027</v>
      </c>
      <c r="M2560" s="248" t="s">
        <v>1365</v>
      </c>
      <c r="N2560" s="448" t="s">
        <v>21381</v>
      </c>
      <c r="O2560" s="248" t="s">
        <v>21382</v>
      </c>
    </row>
    <row r="2561" spans="12:15" x14ac:dyDescent="0.2">
      <c r="L2561" s="248" t="s">
        <v>22028</v>
      </c>
      <c r="M2561" s="248" t="s">
        <v>1365</v>
      </c>
      <c r="N2561" s="448" t="s">
        <v>21384</v>
      </c>
      <c r="O2561" s="248" t="s">
        <v>21385</v>
      </c>
    </row>
    <row r="2562" spans="12:15" x14ac:dyDescent="0.2">
      <c r="L2562" s="248" t="s">
        <v>22029</v>
      </c>
      <c r="M2562" s="248" t="s">
        <v>1365</v>
      </c>
      <c r="N2562" s="448" t="s">
        <v>16652</v>
      </c>
      <c r="O2562" s="248" t="s">
        <v>21387</v>
      </c>
    </row>
    <row r="2563" spans="12:15" x14ac:dyDescent="0.2">
      <c r="L2563" s="248" t="s">
        <v>22030</v>
      </c>
      <c r="M2563" s="248" t="s">
        <v>1367</v>
      </c>
      <c r="N2563" s="448" t="s">
        <v>21390</v>
      </c>
      <c r="O2563" s="248" t="s">
        <v>21391</v>
      </c>
    </row>
    <row r="2564" spans="12:15" x14ac:dyDescent="0.2">
      <c r="L2564" s="248" t="s">
        <v>22031</v>
      </c>
      <c r="M2564" s="248" t="s">
        <v>1367</v>
      </c>
      <c r="N2564" s="448" t="s">
        <v>21393</v>
      </c>
      <c r="O2564" s="248" t="s">
        <v>21394</v>
      </c>
    </row>
    <row r="2565" spans="12:15" x14ac:dyDescent="0.2">
      <c r="L2565" s="248" t="s">
        <v>22032</v>
      </c>
      <c r="M2565" s="248" t="s">
        <v>1367</v>
      </c>
      <c r="N2565" s="448" t="s">
        <v>16910</v>
      </c>
      <c r="O2565" s="248" t="s">
        <v>21396</v>
      </c>
    </row>
    <row r="2566" spans="12:15" x14ac:dyDescent="0.2">
      <c r="L2566" s="248" t="s">
        <v>22033</v>
      </c>
      <c r="M2566" s="248" t="s">
        <v>1367</v>
      </c>
      <c r="N2566" s="448" t="s">
        <v>21398</v>
      </c>
      <c r="O2566" s="248" t="s">
        <v>21399</v>
      </c>
    </row>
    <row r="2567" spans="12:15" x14ac:dyDescent="0.2">
      <c r="L2567" s="248" t="s">
        <v>22034</v>
      </c>
      <c r="M2567" s="248" t="s">
        <v>1367</v>
      </c>
      <c r="N2567" s="448" t="s">
        <v>16754</v>
      </c>
      <c r="O2567" s="248" t="s">
        <v>21401</v>
      </c>
    </row>
    <row r="2568" spans="12:15" x14ac:dyDescent="0.2">
      <c r="L2568" s="248" t="s">
        <v>22035</v>
      </c>
      <c r="M2568" s="248" t="s">
        <v>1367</v>
      </c>
      <c r="N2568" s="448" t="s">
        <v>16055</v>
      </c>
      <c r="O2568" s="248" t="s">
        <v>21403</v>
      </c>
    </row>
    <row r="2569" spans="12:15" x14ac:dyDescent="0.2">
      <c r="L2569" s="248" t="s">
        <v>22036</v>
      </c>
      <c r="M2569" s="248" t="s">
        <v>1367</v>
      </c>
      <c r="N2569" s="448" t="s">
        <v>21405</v>
      </c>
      <c r="O2569" s="248" t="s">
        <v>21406</v>
      </c>
    </row>
    <row r="2570" spans="12:15" x14ac:dyDescent="0.2">
      <c r="L2570" s="248" t="s">
        <v>22037</v>
      </c>
      <c r="M2570" s="248" t="s">
        <v>1367</v>
      </c>
      <c r="N2570" s="448" t="s">
        <v>15291</v>
      </c>
      <c r="O2570" s="248" t="s">
        <v>21408</v>
      </c>
    </row>
    <row r="2571" spans="12:15" x14ac:dyDescent="0.2">
      <c r="L2571" s="248" t="s">
        <v>22038</v>
      </c>
      <c r="M2571" s="248" t="s">
        <v>1367</v>
      </c>
      <c r="N2571" s="448" t="s">
        <v>18549</v>
      </c>
      <c r="O2571" s="248" t="s">
        <v>21410</v>
      </c>
    </row>
    <row r="2572" spans="12:15" x14ac:dyDescent="0.2">
      <c r="L2572" s="248" t="s">
        <v>22039</v>
      </c>
      <c r="M2572" s="248" t="s">
        <v>1367</v>
      </c>
      <c r="N2572" s="448" t="s">
        <v>21412</v>
      </c>
      <c r="O2572" s="248" t="s">
        <v>21413</v>
      </c>
    </row>
    <row r="2573" spans="12:15" x14ac:dyDescent="0.2">
      <c r="L2573" s="248" t="s">
        <v>22040</v>
      </c>
      <c r="M2573" s="248" t="s">
        <v>1367</v>
      </c>
      <c r="N2573" s="448" t="s">
        <v>19327</v>
      </c>
      <c r="O2573" s="248" t="s">
        <v>21415</v>
      </c>
    </row>
    <row r="2574" spans="12:15" x14ac:dyDescent="0.2">
      <c r="L2574" s="248" t="s">
        <v>22041</v>
      </c>
      <c r="M2574" s="248" t="s">
        <v>1367</v>
      </c>
      <c r="N2574" s="448" t="s">
        <v>17823</v>
      </c>
      <c r="O2574" s="248" t="s">
        <v>21417</v>
      </c>
    </row>
    <row r="2575" spans="12:15" x14ac:dyDescent="0.2">
      <c r="L2575" s="248" t="s">
        <v>22042</v>
      </c>
      <c r="M2575" s="248" t="s">
        <v>1367</v>
      </c>
      <c r="N2575" s="448" t="s">
        <v>21419</v>
      </c>
      <c r="O2575" s="248" t="s">
        <v>21420</v>
      </c>
    </row>
    <row r="2576" spans="12:15" x14ac:dyDescent="0.2">
      <c r="L2576" s="248" t="s">
        <v>22043</v>
      </c>
      <c r="M2576" s="248" t="s">
        <v>1367</v>
      </c>
      <c r="N2576" s="448" t="s">
        <v>21422</v>
      </c>
      <c r="O2576" s="248" t="s">
        <v>21423</v>
      </c>
    </row>
    <row r="2577" spans="12:15" x14ac:dyDescent="0.2">
      <c r="L2577" s="248" t="s">
        <v>22044</v>
      </c>
      <c r="M2577" s="248" t="s">
        <v>1367</v>
      </c>
      <c r="N2577" s="448" t="s">
        <v>17136</v>
      </c>
      <c r="O2577" s="248" t="s">
        <v>21425</v>
      </c>
    </row>
    <row r="2578" spans="12:15" x14ac:dyDescent="0.2">
      <c r="L2578" s="248" t="s">
        <v>22045</v>
      </c>
      <c r="M2578" s="248" t="s">
        <v>1367</v>
      </c>
      <c r="N2578" s="448" t="s">
        <v>21427</v>
      </c>
      <c r="O2578" s="248" t="s">
        <v>21428</v>
      </c>
    </row>
    <row r="2579" spans="12:15" x14ac:dyDescent="0.2">
      <c r="L2579" s="248" t="s">
        <v>22046</v>
      </c>
      <c r="M2579" s="248" t="s">
        <v>1367</v>
      </c>
      <c r="N2579" s="448" t="s">
        <v>21430</v>
      </c>
      <c r="O2579" s="248" t="s">
        <v>21431</v>
      </c>
    </row>
    <row r="2580" spans="12:15" x14ac:dyDescent="0.2">
      <c r="L2580" s="248" t="s">
        <v>22047</v>
      </c>
      <c r="M2580" s="248" t="s">
        <v>1367</v>
      </c>
      <c r="N2580" s="448" t="s">
        <v>17466</v>
      </c>
      <c r="O2580" s="248" t="s">
        <v>21433</v>
      </c>
    </row>
    <row r="2581" spans="12:15" x14ac:dyDescent="0.2">
      <c r="L2581" s="248" t="s">
        <v>22048</v>
      </c>
      <c r="M2581" s="248" t="s">
        <v>1367</v>
      </c>
      <c r="N2581" s="448" t="s">
        <v>21435</v>
      </c>
      <c r="O2581" s="248" t="s">
        <v>21436</v>
      </c>
    </row>
    <row r="2582" spans="12:15" x14ac:dyDescent="0.2">
      <c r="L2582" s="248" t="s">
        <v>22049</v>
      </c>
      <c r="M2582" s="248" t="s">
        <v>1367</v>
      </c>
      <c r="N2582" s="448" t="s">
        <v>21438</v>
      </c>
      <c r="O2582" s="248" t="s">
        <v>21439</v>
      </c>
    </row>
    <row r="2583" spans="12:15" x14ac:dyDescent="0.2">
      <c r="L2583" s="248" t="s">
        <v>22050</v>
      </c>
      <c r="M2583" s="248" t="s">
        <v>1367</v>
      </c>
      <c r="N2583" s="448" t="s">
        <v>21441</v>
      </c>
      <c r="O2583" s="248" t="s">
        <v>21442</v>
      </c>
    </row>
    <row r="2584" spans="12:15" x14ac:dyDescent="0.2">
      <c r="L2584" s="248" t="s">
        <v>22051</v>
      </c>
      <c r="M2584" s="248"/>
      <c r="N2584" s="448"/>
      <c r="O2584" s="248" t="s">
        <v>21442</v>
      </c>
    </row>
    <row r="2585" spans="12:15" x14ac:dyDescent="0.2">
      <c r="L2585" s="248" t="s">
        <v>22052</v>
      </c>
      <c r="M2585" s="248" t="s">
        <v>1367</v>
      </c>
      <c r="N2585" s="448" t="s">
        <v>21444</v>
      </c>
      <c r="O2585" s="248" t="s">
        <v>21445</v>
      </c>
    </row>
    <row r="2586" spans="12:15" x14ac:dyDescent="0.2">
      <c r="L2586" s="248" t="s">
        <v>22053</v>
      </c>
      <c r="M2586" s="248" t="s">
        <v>1369</v>
      </c>
      <c r="N2586" s="448" t="s">
        <v>21448</v>
      </c>
      <c r="O2586" s="248" t="s">
        <v>21449</v>
      </c>
    </row>
    <row r="2587" spans="12:15" x14ac:dyDescent="0.2">
      <c r="L2587" s="248" t="s">
        <v>22054</v>
      </c>
      <c r="M2587" s="248" t="s">
        <v>1369</v>
      </c>
      <c r="N2587" s="448" t="s">
        <v>17823</v>
      </c>
      <c r="O2587" s="248" t="s">
        <v>21451</v>
      </c>
    </row>
    <row r="2588" spans="12:15" x14ac:dyDescent="0.2">
      <c r="L2588" s="248" t="s">
        <v>22055</v>
      </c>
      <c r="M2588" s="248"/>
      <c r="N2588" s="448"/>
      <c r="O2588" s="248" t="s">
        <v>21451</v>
      </c>
    </row>
    <row r="2589" spans="12:15" x14ac:dyDescent="0.2">
      <c r="L2589" s="248" t="s">
        <v>22056</v>
      </c>
      <c r="M2589" s="248" t="s">
        <v>1369</v>
      </c>
      <c r="N2589" s="448" t="s">
        <v>21453</v>
      </c>
      <c r="O2589" s="248" t="s">
        <v>21454</v>
      </c>
    </row>
    <row r="2590" spans="12:15" x14ac:dyDescent="0.2">
      <c r="L2590" s="248" t="s">
        <v>22057</v>
      </c>
      <c r="M2590" s="248" t="s">
        <v>1369</v>
      </c>
      <c r="N2590" s="448" t="s">
        <v>21456</v>
      </c>
      <c r="O2590" s="248" t="s">
        <v>21457</v>
      </c>
    </row>
    <row r="2591" spans="12:15" x14ac:dyDescent="0.2">
      <c r="L2591" s="248" t="s">
        <v>22058</v>
      </c>
      <c r="M2591" s="248" t="s">
        <v>1377</v>
      </c>
      <c r="N2591" s="448" t="s">
        <v>22059</v>
      </c>
      <c r="O2591" s="248" t="s">
        <v>21461</v>
      </c>
    </row>
    <row r="2592" spans="12:15" x14ac:dyDescent="0.2">
      <c r="L2592" s="248" t="s">
        <v>22060</v>
      </c>
      <c r="M2592" s="248"/>
      <c r="N2592" s="448"/>
      <c r="O2592" s="248" t="s">
        <v>21461</v>
      </c>
    </row>
    <row r="2593" spans="12:15" x14ac:dyDescent="0.2">
      <c r="L2593" s="248" t="s">
        <v>22061</v>
      </c>
      <c r="M2593" s="248" t="s">
        <v>1384</v>
      </c>
      <c r="N2593" s="448" t="s">
        <v>21468</v>
      </c>
      <c r="O2593" s="248" t="s">
        <v>21469</v>
      </c>
    </row>
    <row r="2594" spans="12:15" x14ac:dyDescent="0.2">
      <c r="L2594" s="248" t="s">
        <v>22062</v>
      </c>
      <c r="M2594" s="248" t="s">
        <v>1384</v>
      </c>
      <c r="N2594" s="448" t="s">
        <v>21471</v>
      </c>
      <c r="O2594" s="248" t="s">
        <v>21472</v>
      </c>
    </row>
    <row r="2595" spans="12:15" x14ac:dyDescent="0.2">
      <c r="L2595" s="248" t="s">
        <v>22063</v>
      </c>
      <c r="M2595" s="248" t="s">
        <v>1384</v>
      </c>
      <c r="N2595" s="448" t="s">
        <v>21474</v>
      </c>
      <c r="O2595" s="248" t="s">
        <v>21475</v>
      </c>
    </row>
    <row r="2596" spans="12:15" x14ac:dyDescent="0.2">
      <c r="L2596" s="248" t="s">
        <v>22064</v>
      </c>
      <c r="M2596" s="248"/>
      <c r="N2596" s="448"/>
      <c r="O2596" s="248" t="s">
        <v>21475</v>
      </c>
    </row>
    <row r="2597" spans="12:15" x14ac:dyDescent="0.2">
      <c r="L2597" s="248" t="s">
        <v>22065</v>
      </c>
      <c r="M2597" s="248" t="s">
        <v>1384</v>
      </c>
      <c r="N2597" s="448" t="s">
        <v>21477</v>
      </c>
      <c r="O2597" s="248" t="s">
        <v>21478</v>
      </c>
    </row>
    <row r="2598" spans="12:15" x14ac:dyDescent="0.2">
      <c r="L2598" s="248" t="s">
        <v>22066</v>
      </c>
      <c r="M2598" s="248" t="s">
        <v>1384</v>
      </c>
      <c r="N2598" s="448" t="s">
        <v>21480</v>
      </c>
      <c r="O2598" s="248" t="s">
        <v>21481</v>
      </c>
    </row>
    <row r="2599" spans="12:15" x14ac:dyDescent="0.2">
      <c r="L2599" s="248" t="s">
        <v>22067</v>
      </c>
      <c r="M2599" s="248" t="s">
        <v>1384</v>
      </c>
      <c r="N2599" s="448" t="s">
        <v>21483</v>
      </c>
      <c r="O2599" s="248" t="s">
        <v>21484</v>
      </c>
    </row>
    <row r="2600" spans="12:15" x14ac:dyDescent="0.2">
      <c r="L2600" s="248" t="s">
        <v>22068</v>
      </c>
      <c r="M2600" s="248"/>
      <c r="N2600" s="448"/>
      <c r="O2600" s="248" t="s">
        <v>21484</v>
      </c>
    </row>
    <row r="2601" spans="12:15" x14ac:dyDescent="0.2">
      <c r="L2601" s="248" t="s">
        <v>22069</v>
      </c>
      <c r="M2601" s="248" t="s">
        <v>1384</v>
      </c>
      <c r="N2601" s="448" t="s">
        <v>21486</v>
      </c>
      <c r="O2601" s="248" t="s">
        <v>21487</v>
      </c>
    </row>
    <row r="2602" spans="12:15" x14ac:dyDescent="0.2">
      <c r="L2602" s="248" t="s">
        <v>22070</v>
      </c>
      <c r="M2602" s="248" t="s">
        <v>1384</v>
      </c>
      <c r="N2602" s="448" t="s">
        <v>21489</v>
      </c>
      <c r="O2602" s="248" t="s">
        <v>21490</v>
      </c>
    </row>
    <row r="2603" spans="12:15" x14ac:dyDescent="0.2">
      <c r="L2603" s="248" t="s">
        <v>22071</v>
      </c>
      <c r="M2603" s="248" t="s">
        <v>1384</v>
      </c>
      <c r="N2603" s="448" t="s">
        <v>21492</v>
      </c>
      <c r="O2603" s="248" t="s">
        <v>21493</v>
      </c>
    </row>
    <row r="2604" spans="12:15" x14ac:dyDescent="0.2">
      <c r="L2604" s="248" t="s">
        <v>22072</v>
      </c>
      <c r="M2604" s="248" t="s">
        <v>1384</v>
      </c>
      <c r="N2604" s="448" t="s">
        <v>21495</v>
      </c>
      <c r="O2604" s="248" t="s">
        <v>21496</v>
      </c>
    </row>
    <row r="2605" spans="12:15" x14ac:dyDescent="0.2">
      <c r="L2605" s="248" t="s">
        <v>22073</v>
      </c>
      <c r="M2605" s="248" t="s">
        <v>1384</v>
      </c>
      <c r="N2605" s="448" t="s">
        <v>21498</v>
      </c>
      <c r="O2605" s="248" t="s">
        <v>21499</v>
      </c>
    </row>
    <row r="2606" spans="12:15" x14ac:dyDescent="0.2">
      <c r="L2606" s="248" t="s">
        <v>22074</v>
      </c>
      <c r="M2606" s="248" t="s">
        <v>1384</v>
      </c>
      <c r="N2606" s="448" t="s">
        <v>21501</v>
      </c>
      <c r="O2606" s="248" t="s">
        <v>21502</v>
      </c>
    </row>
    <row r="2607" spans="12:15" x14ac:dyDescent="0.2">
      <c r="L2607" s="248" t="s">
        <v>22075</v>
      </c>
      <c r="M2607" s="248" t="s">
        <v>1384</v>
      </c>
      <c r="N2607" s="448" t="s">
        <v>21504</v>
      </c>
      <c r="O2607" s="248" t="s">
        <v>21505</v>
      </c>
    </row>
    <row r="2608" spans="12:15" x14ac:dyDescent="0.2">
      <c r="L2608" s="248" t="s">
        <v>22076</v>
      </c>
      <c r="M2608" s="248" t="s">
        <v>1384</v>
      </c>
      <c r="N2608" s="448" t="s">
        <v>21507</v>
      </c>
      <c r="O2608" s="248" t="s">
        <v>21508</v>
      </c>
    </row>
    <row r="2609" spans="12:15" x14ac:dyDescent="0.2">
      <c r="L2609" s="248" t="s">
        <v>22077</v>
      </c>
      <c r="M2609" s="248" t="s">
        <v>1384</v>
      </c>
      <c r="N2609" s="448" t="s">
        <v>15922</v>
      </c>
      <c r="O2609" s="248" t="s">
        <v>21510</v>
      </c>
    </row>
    <row r="2610" spans="12:15" x14ac:dyDescent="0.2">
      <c r="L2610" s="248" t="s">
        <v>22078</v>
      </c>
      <c r="M2610" s="248" t="s">
        <v>1384</v>
      </c>
      <c r="N2610" s="448" t="s">
        <v>21512</v>
      </c>
      <c r="O2610" s="248" t="s">
        <v>21513</v>
      </c>
    </row>
    <row r="2611" spans="12:15" x14ac:dyDescent="0.2">
      <c r="L2611" s="248" t="s">
        <v>22079</v>
      </c>
      <c r="M2611" s="248" t="s">
        <v>1384</v>
      </c>
      <c r="N2611" s="448" t="s">
        <v>16892</v>
      </c>
      <c r="O2611" s="248" t="s">
        <v>21515</v>
      </c>
    </row>
    <row r="2612" spans="12:15" x14ac:dyDescent="0.2">
      <c r="L2612" s="248" t="s">
        <v>22080</v>
      </c>
      <c r="M2612" s="248"/>
      <c r="N2612" s="448"/>
      <c r="O2612" s="248" t="s">
        <v>21515</v>
      </c>
    </row>
    <row r="2613" spans="12:15" x14ac:dyDescent="0.2">
      <c r="L2613" s="248" t="s">
        <v>22081</v>
      </c>
      <c r="M2613" s="248" t="s">
        <v>1384</v>
      </c>
      <c r="N2613" s="448" t="s">
        <v>17136</v>
      </c>
      <c r="O2613" s="248" t="s">
        <v>21517</v>
      </c>
    </row>
    <row r="2614" spans="12:15" x14ac:dyDescent="0.2">
      <c r="L2614" s="248" t="s">
        <v>22082</v>
      </c>
      <c r="M2614" s="248"/>
      <c r="N2614" s="448"/>
      <c r="O2614" s="248" t="s">
        <v>21517</v>
      </c>
    </row>
    <row r="2615" spans="12:15" x14ac:dyDescent="0.2">
      <c r="L2615" s="248" t="s">
        <v>22083</v>
      </c>
      <c r="M2615" s="248" t="s">
        <v>1384</v>
      </c>
      <c r="N2615" s="448" t="s">
        <v>21519</v>
      </c>
      <c r="O2615" s="248" t="s">
        <v>21520</v>
      </c>
    </row>
    <row r="2616" spans="12:15" x14ac:dyDescent="0.2">
      <c r="L2616" s="248" t="s">
        <v>22084</v>
      </c>
      <c r="M2616" s="248" t="s">
        <v>1386</v>
      </c>
      <c r="N2616" s="448" t="s">
        <v>21523</v>
      </c>
      <c r="O2616" s="248" t="s">
        <v>21524</v>
      </c>
    </row>
    <row r="2617" spans="12:15" x14ac:dyDescent="0.2">
      <c r="L2617" s="248" t="s">
        <v>22085</v>
      </c>
      <c r="M2617" s="248" t="s">
        <v>1386</v>
      </c>
      <c r="N2617" s="448" t="s">
        <v>21526</v>
      </c>
      <c r="O2617" s="248" t="s">
        <v>21527</v>
      </c>
    </row>
    <row r="2618" spans="12:15" x14ac:dyDescent="0.2">
      <c r="L2618" s="248" t="s">
        <v>22086</v>
      </c>
      <c r="M2618" s="248"/>
      <c r="N2618" s="448"/>
      <c r="O2618" s="248" t="s">
        <v>21527</v>
      </c>
    </row>
    <row r="2619" spans="12:15" x14ac:dyDescent="0.2">
      <c r="L2619" s="248" t="s">
        <v>22087</v>
      </c>
      <c r="M2619" s="248" t="s">
        <v>1386</v>
      </c>
      <c r="N2619" s="448" t="s">
        <v>21529</v>
      </c>
      <c r="O2619" s="248" t="s">
        <v>21530</v>
      </c>
    </row>
    <row r="2620" spans="12:15" x14ac:dyDescent="0.2">
      <c r="L2620" s="248" t="s">
        <v>22088</v>
      </c>
      <c r="M2620" s="248" t="s">
        <v>1386</v>
      </c>
      <c r="N2620" s="448" t="s">
        <v>21532</v>
      </c>
      <c r="O2620" s="248" t="s">
        <v>21533</v>
      </c>
    </row>
    <row r="2621" spans="12:15" x14ac:dyDescent="0.2">
      <c r="L2621" s="248" t="s">
        <v>22089</v>
      </c>
      <c r="M2621" s="248" t="s">
        <v>1386</v>
      </c>
      <c r="N2621" s="448" t="s">
        <v>21535</v>
      </c>
      <c r="O2621" s="248" t="s">
        <v>21536</v>
      </c>
    </row>
    <row r="2622" spans="12:15" x14ac:dyDescent="0.2">
      <c r="L2622" s="248" t="s">
        <v>22090</v>
      </c>
      <c r="M2622" s="248" t="s">
        <v>1386</v>
      </c>
      <c r="N2622" s="448" t="s">
        <v>21538</v>
      </c>
      <c r="O2622" s="248" t="s">
        <v>21539</v>
      </c>
    </row>
    <row r="2623" spans="12:15" x14ac:dyDescent="0.2">
      <c r="L2623" s="248" t="s">
        <v>22091</v>
      </c>
      <c r="M2623" s="248" t="s">
        <v>1386</v>
      </c>
      <c r="N2623" s="448" t="s">
        <v>21541</v>
      </c>
      <c r="O2623" s="248" t="s">
        <v>21542</v>
      </c>
    </row>
    <row r="2624" spans="12:15" x14ac:dyDescent="0.2">
      <c r="L2624" s="248" t="s">
        <v>22092</v>
      </c>
      <c r="M2624" s="248" t="s">
        <v>1390</v>
      </c>
      <c r="N2624" s="448" t="s">
        <v>21549</v>
      </c>
      <c r="O2624" s="248" t="s">
        <v>21550</v>
      </c>
    </row>
    <row r="2625" spans="12:15" x14ac:dyDescent="0.2">
      <c r="L2625" s="248" t="s">
        <v>22093</v>
      </c>
      <c r="M2625" s="248" t="s">
        <v>1390</v>
      </c>
      <c r="N2625" s="448" t="s">
        <v>21552</v>
      </c>
      <c r="O2625" s="248" t="s">
        <v>21553</v>
      </c>
    </row>
    <row r="2626" spans="12:15" x14ac:dyDescent="0.2">
      <c r="L2626" s="248" t="s">
        <v>22094</v>
      </c>
      <c r="M2626" s="248"/>
      <c r="N2626" s="448"/>
      <c r="O2626" s="248" t="s">
        <v>21553</v>
      </c>
    </row>
    <row r="2627" spans="12:15" x14ac:dyDescent="0.2">
      <c r="L2627" s="248" t="s">
        <v>22095</v>
      </c>
      <c r="M2627" s="248" t="s">
        <v>1390</v>
      </c>
      <c r="N2627" s="448" t="s">
        <v>21555</v>
      </c>
      <c r="O2627" s="248" t="s">
        <v>21556</v>
      </c>
    </row>
    <row r="2628" spans="12:15" x14ac:dyDescent="0.2">
      <c r="L2628" s="248" t="s">
        <v>22096</v>
      </c>
      <c r="M2628" s="248"/>
      <c r="N2628" s="448"/>
      <c r="O2628" s="248" t="s">
        <v>21556</v>
      </c>
    </row>
    <row r="2629" spans="12:15" x14ac:dyDescent="0.2">
      <c r="L2629" s="248" t="s">
        <v>22097</v>
      </c>
      <c r="M2629" s="248"/>
      <c r="N2629" s="448"/>
      <c r="O2629" s="248" t="s">
        <v>21556</v>
      </c>
    </row>
    <row r="2630" spans="12:15" x14ac:dyDescent="0.2">
      <c r="L2630" s="248" t="s">
        <v>22098</v>
      </c>
      <c r="M2630" s="248" t="s">
        <v>1390</v>
      </c>
      <c r="N2630" s="448" t="s">
        <v>21558</v>
      </c>
      <c r="O2630" s="248" t="s">
        <v>21559</v>
      </c>
    </row>
    <row r="2631" spans="12:15" x14ac:dyDescent="0.2">
      <c r="L2631" s="248" t="s">
        <v>22099</v>
      </c>
      <c r="M2631" s="248" t="s">
        <v>1390</v>
      </c>
      <c r="N2631" s="448" t="s">
        <v>21561</v>
      </c>
      <c r="O2631" s="248" t="s">
        <v>21562</v>
      </c>
    </row>
    <row r="2632" spans="12:15" x14ac:dyDescent="0.2">
      <c r="L2632" s="248" t="s">
        <v>22100</v>
      </c>
      <c r="M2632" s="248"/>
      <c r="N2632" s="448"/>
      <c r="O2632" s="248" t="s">
        <v>21562</v>
      </c>
    </row>
    <row r="2633" spans="12:15" x14ac:dyDescent="0.2">
      <c r="L2633" s="248" t="s">
        <v>22101</v>
      </c>
      <c r="M2633" s="248" t="s">
        <v>1390</v>
      </c>
      <c r="N2633" s="448" t="s">
        <v>21564</v>
      </c>
      <c r="O2633" s="248" t="s">
        <v>21565</v>
      </c>
    </row>
    <row r="2634" spans="12:15" x14ac:dyDescent="0.2">
      <c r="L2634" s="248" t="s">
        <v>22102</v>
      </c>
      <c r="M2634" s="248" t="s">
        <v>1390</v>
      </c>
      <c r="N2634" s="448" t="s">
        <v>21567</v>
      </c>
      <c r="O2634" s="248" t="s">
        <v>21568</v>
      </c>
    </row>
    <row r="2635" spans="12:15" x14ac:dyDescent="0.2">
      <c r="L2635" s="248" t="s">
        <v>22103</v>
      </c>
      <c r="M2635" s="248" t="s">
        <v>1390</v>
      </c>
      <c r="N2635" s="448" t="s">
        <v>21570</v>
      </c>
      <c r="O2635" s="248" t="s">
        <v>21571</v>
      </c>
    </row>
    <row r="2636" spans="12:15" x14ac:dyDescent="0.2">
      <c r="L2636" s="248" t="s">
        <v>22104</v>
      </c>
      <c r="M2636" s="248" t="s">
        <v>1390</v>
      </c>
      <c r="N2636" s="448" t="s">
        <v>21573</v>
      </c>
      <c r="O2636" s="248" t="s">
        <v>21574</v>
      </c>
    </row>
    <row r="2637" spans="12:15" x14ac:dyDescent="0.2">
      <c r="L2637" s="248" t="s">
        <v>22105</v>
      </c>
      <c r="M2637" s="248" t="s">
        <v>1390</v>
      </c>
      <c r="N2637" s="448" t="s">
        <v>21576</v>
      </c>
      <c r="O2637" s="248" t="s">
        <v>21577</v>
      </c>
    </row>
    <row r="2638" spans="12:15" x14ac:dyDescent="0.2">
      <c r="L2638" s="248" t="s">
        <v>22106</v>
      </c>
      <c r="M2638" s="248" t="s">
        <v>1390</v>
      </c>
      <c r="N2638" s="448" t="s">
        <v>21579</v>
      </c>
      <c r="O2638" s="248" t="s">
        <v>21580</v>
      </c>
    </row>
    <row r="2639" spans="12:15" x14ac:dyDescent="0.2">
      <c r="L2639" s="248" t="s">
        <v>22107</v>
      </c>
      <c r="M2639" s="248" t="s">
        <v>1390</v>
      </c>
      <c r="N2639" s="448" t="s">
        <v>17551</v>
      </c>
      <c r="O2639" s="248" t="s">
        <v>21582</v>
      </c>
    </row>
    <row r="2640" spans="12:15" x14ac:dyDescent="0.2">
      <c r="L2640" s="248" t="s">
        <v>22108</v>
      </c>
      <c r="M2640" s="248" t="s">
        <v>1394</v>
      </c>
      <c r="N2640" s="448" t="s">
        <v>21585</v>
      </c>
      <c r="O2640" s="248" t="s">
        <v>21586</v>
      </c>
    </row>
    <row r="2641" spans="12:15" x14ac:dyDescent="0.2">
      <c r="L2641" s="248" t="s">
        <v>22109</v>
      </c>
      <c r="M2641" s="248" t="s">
        <v>1394</v>
      </c>
      <c r="N2641" s="448" t="s">
        <v>21588</v>
      </c>
      <c r="O2641" s="248" t="s">
        <v>21589</v>
      </c>
    </row>
    <row r="2642" spans="12:15" x14ac:dyDescent="0.2">
      <c r="L2642" s="248" t="s">
        <v>22110</v>
      </c>
      <c r="M2642" s="248" t="s">
        <v>1394</v>
      </c>
      <c r="N2642" s="448" t="s">
        <v>21591</v>
      </c>
      <c r="O2642" s="248" t="s">
        <v>21592</v>
      </c>
    </row>
    <row r="2643" spans="12:15" x14ac:dyDescent="0.2">
      <c r="L2643" s="248" t="s">
        <v>22111</v>
      </c>
      <c r="M2643" s="248" t="s">
        <v>1394</v>
      </c>
      <c r="N2643" s="448" t="s">
        <v>21594</v>
      </c>
      <c r="O2643" s="248" t="s">
        <v>21595</v>
      </c>
    </row>
    <row r="2644" spans="12:15" x14ac:dyDescent="0.2">
      <c r="L2644" s="248" t="s">
        <v>22112</v>
      </c>
      <c r="M2644" s="248" t="s">
        <v>1394</v>
      </c>
      <c r="N2644" s="448" t="s">
        <v>21597</v>
      </c>
      <c r="O2644" s="248" t="s">
        <v>21598</v>
      </c>
    </row>
    <row r="2645" spans="12:15" x14ac:dyDescent="0.2">
      <c r="L2645" s="248" t="s">
        <v>22113</v>
      </c>
      <c r="M2645" s="248" t="s">
        <v>1394</v>
      </c>
      <c r="N2645" s="448" t="s">
        <v>21600</v>
      </c>
      <c r="O2645" s="248" t="s">
        <v>21601</v>
      </c>
    </row>
    <row r="2646" spans="12:15" x14ac:dyDescent="0.2">
      <c r="L2646" s="248" t="s">
        <v>22114</v>
      </c>
      <c r="M2646" s="248" t="s">
        <v>1394</v>
      </c>
      <c r="N2646" s="448" t="s">
        <v>21603</v>
      </c>
      <c r="O2646" s="248" t="s">
        <v>21604</v>
      </c>
    </row>
    <row r="2647" spans="12:15" x14ac:dyDescent="0.2">
      <c r="L2647" s="248" t="s">
        <v>22115</v>
      </c>
      <c r="M2647" s="248" t="s">
        <v>1394</v>
      </c>
      <c r="N2647" s="448" t="s">
        <v>21606</v>
      </c>
      <c r="O2647" s="248" t="s">
        <v>21607</v>
      </c>
    </row>
    <row r="2648" spans="12:15" x14ac:dyDescent="0.2">
      <c r="L2648" s="248" t="s">
        <v>22116</v>
      </c>
      <c r="M2648" s="248" t="s">
        <v>1394</v>
      </c>
      <c r="N2648" s="448" t="s">
        <v>21609</v>
      </c>
      <c r="O2648" s="248" t="s">
        <v>21610</v>
      </c>
    </row>
    <row r="2649" spans="12:15" x14ac:dyDescent="0.2">
      <c r="L2649" s="248" t="s">
        <v>22117</v>
      </c>
      <c r="M2649" s="248" t="s">
        <v>1394</v>
      </c>
      <c r="N2649" s="448" t="s">
        <v>21612</v>
      </c>
      <c r="O2649" s="248" t="s">
        <v>21613</v>
      </c>
    </row>
    <row r="2650" spans="12:15" x14ac:dyDescent="0.2">
      <c r="L2650" s="248" t="s">
        <v>22118</v>
      </c>
      <c r="M2650" s="248" t="s">
        <v>1394</v>
      </c>
      <c r="N2650" s="448" t="s">
        <v>15291</v>
      </c>
      <c r="O2650" s="248" t="s">
        <v>21615</v>
      </c>
    </row>
    <row r="2651" spans="12:15" x14ac:dyDescent="0.2">
      <c r="L2651" s="248" t="s">
        <v>22119</v>
      </c>
      <c r="M2651" s="248" t="s">
        <v>1394</v>
      </c>
      <c r="N2651" s="448" t="s">
        <v>21617</v>
      </c>
      <c r="O2651" s="248" t="s">
        <v>21618</v>
      </c>
    </row>
    <row r="2652" spans="12:15" x14ac:dyDescent="0.2">
      <c r="L2652" s="248" t="s">
        <v>22120</v>
      </c>
      <c r="M2652" s="248" t="s">
        <v>1394</v>
      </c>
      <c r="N2652" s="448" t="s">
        <v>16055</v>
      </c>
      <c r="O2652" s="248" t="s">
        <v>21620</v>
      </c>
    </row>
    <row r="2653" spans="12:15" x14ac:dyDescent="0.2">
      <c r="L2653" s="248" t="s">
        <v>22121</v>
      </c>
      <c r="M2653" s="248" t="s">
        <v>1394</v>
      </c>
      <c r="N2653" s="448" t="s">
        <v>17823</v>
      </c>
      <c r="O2653" s="248" t="s">
        <v>21622</v>
      </c>
    </row>
    <row r="2654" spans="12:15" x14ac:dyDescent="0.2">
      <c r="L2654" s="248" t="s">
        <v>22122</v>
      </c>
      <c r="M2654" s="248" t="s">
        <v>1394</v>
      </c>
      <c r="N2654" s="448" t="s">
        <v>21624</v>
      </c>
      <c r="O2654" s="248" t="s">
        <v>21625</v>
      </c>
    </row>
    <row r="2655" spans="12:15" x14ac:dyDescent="0.2">
      <c r="L2655" s="248" t="s">
        <v>22123</v>
      </c>
      <c r="M2655" s="248" t="s">
        <v>1394</v>
      </c>
      <c r="N2655" s="448" t="s">
        <v>19192</v>
      </c>
      <c r="O2655" s="248" t="s">
        <v>21627</v>
      </c>
    </row>
    <row r="2656" spans="12:15" x14ac:dyDescent="0.2">
      <c r="L2656" s="248" t="s">
        <v>22124</v>
      </c>
      <c r="M2656" s="248" t="s">
        <v>1394</v>
      </c>
      <c r="N2656" s="448" t="s">
        <v>21629</v>
      </c>
      <c r="O2656" s="248" t="s">
        <v>21630</v>
      </c>
    </row>
    <row r="2657" spans="12:15" x14ac:dyDescent="0.2">
      <c r="L2657" s="248" t="s">
        <v>22125</v>
      </c>
      <c r="M2657" s="248" t="s">
        <v>1394</v>
      </c>
      <c r="N2657" s="448" t="s">
        <v>21632</v>
      </c>
      <c r="O2657" s="248" t="s">
        <v>21633</v>
      </c>
    </row>
    <row r="2658" spans="12:15" x14ac:dyDescent="0.2">
      <c r="L2658" s="248" t="s">
        <v>22126</v>
      </c>
      <c r="M2658" s="248" t="s">
        <v>1394</v>
      </c>
      <c r="N2658" s="448" t="s">
        <v>21635</v>
      </c>
      <c r="O2658" s="248" t="s">
        <v>21636</v>
      </c>
    </row>
    <row r="2659" spans="12:15" x14ac:dyDescent="0.2">
      <c r="L2659" s="248" t="s">
        <v>22127</v>
      </c>
      <c r="M2659" s="248" t="s">
        <v>1394</v>
      </c>
      <c r="N2659" s="448" t="s">
        <v>15922</v>
      </c>
      <c r="O2659" s="248" t="s">
        <v>21638</v>
      </c>
    </row>
    <row r="2660" spans="12:15" x14ac:dyDescent="0.2">
      <c r="L2660" s="248" t="s">
        <v>22128</v>
      </c>
      <c r="M2660" s="248" t="s">
        <v>1394</v>
      </c>
      <c r="N2660" s="448" t="s">
        <v>21640</v>
      </c>
      <c r="O2660" s="248" t="s">
        <v>21641</v>
      </c>
    </row>
    <row r="2661" spans="12:15" x14ac:dyDescent="0.2">
      <c r="L2661" s="248" t="s">
        <v>22129</v>
      </c>
      <c r="M2661" s="248" t="s">
        <v>1394</v>
      </c>
      <c r="N2661" s="448" t="s">
        <v>21643</v>
      </c>
      <c r="O2661" s="248" t="s">
        <v>21644</v>
      </c>
    </row>
    <row r="2662" spans="12:15" x14ac:dyDescent="0.2">
      <c r="L2662" s="248" t="s">
        <v>22130</v>
      </c>
      <c r="M2662" s="248" t="s">
        <v>1394</v>
      </c>
      <c r="N2662" s="448" t="s">
        <v>21646</v>
      </c>
      <c r="O2662" s="248" t="s">
        <v>21647</v>
      </c>
    </row>
    <row r="2663" spans="12:15" x14ac:dyDescent="0.2">
      <c r="L2663" s="248" t="s">
        <v>22131</v>
      </c>
      <c r="M2663" s="248" t="s">
        <v>1394</v>
      </c>
      <c r="N2663" s="448" t="s">
        <v>21649</v>
      </c>
      <c r="O2663" s="248" t="s">
        <v>21650</v>
      </c>
    </row>
    <row r="2664" spans="12:15" x14ac:dyDescent="0.2">
      <c r="L2664" s="248" t="s">
        <v>22132</v>
      </c>
      <c r="M2664" s="248" t="s">
        <v>1396</v>
      </c>
      <c r="N2664" s="448" t="s">
        <v>21653</v>
      </c>
      <c r="O2664" s="248" t="s">
        <v>21654</v>
      </c>
    </row>
    <row r="2665" spans="12:15" x14ac:dyDescent="0.2">
      <c r="L2665" s="248" t="s">
        <v>22133</v>
      </c>
      <c r="M2665" s="248"/>
      <c r="N2665" s="448"/>
      <c r="O2665" s="248" t="s">
        <v>21654</v>
      </c>
    </row>
    <row r="2666" spans="12:15" x14ac:dyDescent="0.2">
      <c r="L2666" s="248" t="s">
        <v>22134</v>
      </c>
      <c r="M2666" s="248" t="s">
        <v>1396</v>
      </c>
      <c r="N2666" s="448" t="s">
        <v>20528</v>
      </c>
      <c r="O2666" s="248" t="s">
        <v>21656</v>
      </c>
    </row>
    <row r="2667" spans="12:15" x14ac:dyDescent="0.2">
      <c r="L2667" s="248" t="s">
        <v>22135</v>
      </c>
      <c r="M2667" s="248" t="s">
        <v>1396</v>
      </c>
      <c r="N2667" s="448" t="s">
        <v>17823</v>
      </c>
      <c r="O2667" s="248" t="s">
        <v>21658</v>
      </c>
    </row>
    <row r="2668" spans="12:15" x14ac:dyDescent="0.2">
      <c r="L2668" s="248" t="s">
        <v>22136</v>
      </c>
      <c r="M2668" s="248" t="s">
        <v>1396</v>
      </c>
      <c r="N2668" s="448" t="s">
        <v>21660</v>
      </c>
      <c r="O2668" s="248" t="s">
        <v>21661</v>
      </c>
    </row>
    <row r="2669" spans="12:15" x14ac:dyDescent="0.2">
      <c r="L2669" s="248" t="s">
        <v>22137</v>
      </c>
      <c r="M2669" s="248" t="s">
        <v>22138</v>
      </c>
      <c r="N2669" s="448" t="s">
        <v>22139</v>
      </c>
      <c r="O2669" s="248" t="s">
        <v>22140</v>
      </c>
    </row>
  </sheetData>
  <mergeCells count="2">
    <mergeCell ref="H1:J1"/>
    <mergeCell ref="D5:E36"/>
  </mergeCells>
  <phoneticPr fontId="41" type="noConversion"/>
  <conditionalFormatting sqref="D1:E1">
    <cfRule type="cellIs" dxfId="0" priority="1" stopIfTrue="1" operator="lessThan">
      <formula>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Титул ф.1-АП</vt:lpstr>
      <vt:lpstr>Раздел 1</vt:lpstr>
      <vt:lpstr>Разделы 2, 3, 4</vt:lpstr>
      <vt:lpstr>Раздел 5</vt:lpstr>
      <vt:lpstr>Разделы 6, 7</vt:lpstr>
      <vt:lpstr>Разделы 8, 9, 10</vt:lpstr>
      <vt:lpstr>Раздел 11</vt:lpstr>
      <vt:lpstr>ФЛК (обязательный)</vt:lpstr>
      <vt:lpstr>ФЛК (информационный)</vt:lpstr>
      <vt:lpstr>Проверка штрафов</vt:lpstr>
      <vt:lpstr>Списки</vt:lpstr>
      <vt:lpstr>'Раздел 1'!Заголовки_для_печати</vt:lpstr>
      <vt:lpstr>'Раздел 11'!Заголовки_для_печати</vt:lpstr>
      <vt:lpstr>'Раздел 5'!Заголовки_для_печати</vt:lpstr>
      <vt:lpstr>Коды_отчетных_периодов</vt:lpstr>
      <vt:lpstr>Коды_судов</vt:lpstr>
      <vt:lpstr>Наим_отчет_периода</vt:lpstr>
      <vt:lpstr>Наим_УСД</vt:lpstr>
      <vt:lpstr>'Раздел 1'!Область_печати</vt:lpstr>
      <vt:lpstr>'Раздел 5'!Область_печати</vt:lpstr>
      <vt:lpstr>'Разделы 2, 3, 4'!Область_печати</vt:lpstr>
      <vt:lpstr>'Разделы 6, 7'!Область_печати</vt:lpstr>
      <vt:lpstr>'Разделы 8, 9, 10'!Область_печати</vt:lpstr>
      <vt:lpstr>'Титул ф.1-АП'!Область_печати</vt:lpstr>
    </vt:vector>
  </TitlesOfParts>
  <Company>CROC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2026-01-20T06:46:14Z</cp:lastPrinted>
  <dcterms:created xsi:type="dcterms:W3CDTF">2004-03-24T19:37:04Z</dcterms:created>
  <dcterms:modified xsi:type="dcterms:W3CDTF">2026-01-20T06:46:19Z</dcterms:modified>
</cp:coreProperties>
</file>